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codeName="ThisWorkbook" defaultThemeVersion="124226"/>
  <mc:AlternateContent xmlns:mc="http://schemas.openxmlformats.org/markup-compatibility/2006">
    <mc:Choice Requires="x15">
      <x15ac:absPath xmlns:x15ac="http://schemas.microsoft.com/office/spreadsheetml/2010/11/ac" url="/Users/taylormcgill/Desktop/New Supts. 2025/"/>
    </mc:Choice>
  </mc:AlternateContent>
  <xr:revisionPtr revIDLastSave="0" documentId="8_{0A37E048-8859-1148-B483-043972B4DCD3}" xr6:coauthVersionLast="47" xr6:coauthVersionMax="47" xr10:uidLastSave="{00000000-0000-0000-0000-000000000000}"/>
  <bookViews>
    <workbookView xWindow="0" yWindow="760" windowWidth="29040" windowHeight="15720" tabRatio="514" xr2:uid="{00000000-000D-0000-FFFF-FFFF00000000}"/>
  </bookViews>
  <sheets>
    <sheet name="COMP VIEWS" sheetId="9" r:id="rId1"/>
    <sheet name="data_drop" sheetId="20" r:id="rId2"/>
    <sheet name="Name" sheetId="10" r:id="rId3"/>
    <sheet name="State_Stats" sheetId="19" r:id="rId4"/>
    <sheet name="Notes" sheetId="17" r:id="rId5"/>
  </sheets>
  <definedNames>
    <definedName name="dist_list">Name!$C$4:$C$328</definedName>
    <definedName name="_xlnm.Print_Area" localSheetId="0">'COMP VIEWS'!$A$1:$U$156</definedName>
  </definedNames>
  <calcPr calcId="191029" iterate="1" iterateCount="100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 i="10" l="1"/>
  <c r="B6" i="10"/>
  <c r="B7" i="10"/>
  <c r="B8" i="10"/>
  <c r="B9" i="10"/>
  <c r="B10" i="10"/>
  <c r="E10" i="10" s="1"/>
  <c r="B11" i="10"/>
  <c r="E11" i="10" s="1"/>
  <c r="B12" i="10"/>
  <c r="E12" i="10" s="1"/>
  <c r="B13" i="10"/>
  <c r="E13" i="10" s="1"/>
  <c r="B14" i="10"/>
  <c r="E14" i="10" s="1"/>
  <c r="B15" i="10"/>
  <c r="E15" i="10" s="1"/>
  <c r="B16" i="10"/>
  <c r="E16" i="10" s="1"/>
  <c r="B17" i="10"/>
  <c r="B18" i="10"/>
  <c r="B19" i="10"/>
  <c r="B20" i="10"/>
  <c r="B21" i="10"/>
  <c r="B22" i="10"/>
  <c r="E22" i="10" s="1"/>
  <c r="B23" i="10"/>
  <c r="E23" i="10" s="1"/>
  <c r="B24" i="10"/>
  <c r="E24" i="10" s="1"/>
  <c r="B25" i="10"/>
  <c r="E25" i="10" s="1"/>
  <c r="B26" i="10"/>
  <c r="E26" i="10" s="1"/>
  <c r="B27" i="10"/>
  <c r="E27" i="10" s="1"/>
  <c r="B28" i="10"/>
  <c r="E28" i="10" s="1"/>
  <c r="B29" i="10"/>
  <c r="B30" i="10"/>
  <c r="B31" i="10"/>
  <c r="B32" i="10"/>
  <c r="B33" i="10"/>
  <c r="B34" i="10"/>
  <c r="E34" i="10" s="1"/>
  <c r="B35" i="10"/>
  <c r="E35" i="10" s="1"/>
  <c r="B36" i="10"/>
  <c r="E36" i="10" s="1"/>
  <c r="B37" i="10"/>
  <c r="E37" i="10" s="1"/>
  <c r="B38" i="10"/>
  <c r="E38" i="10" s="1"/>
  <c r="B39" i="10"/>
  <c r="E39" i="10" s="1"/>
  <c r="B40" i="10"/>
  <c r="E40" i="10" s="1"/>
  <c r="B41" i="10"/>
  <c r="B42" i="10"/>
  <c r="B43" i="10"/>
  <c r="B44" i="10"/>
  <c r="B45" i="10"/>
  <c r="B46" i="10"/>
  <c r="E46" i="10" s="1"/>
  <c r="B47" i="10"/>
  <c r="E47" i="10" s="1"/>
  <c r="B48" i="10"/>
  <c r="E48" i="10" s="1"/>
  <c r="B49" i="10"/>
  <c r="E49" i="10" s="1"/>
  <c r="B50" i="10"/>
  <c r="E50" i="10" s="1"/>
  <c r="B51" i="10"/>
  <c r="E51" i="10" s="1"/>
  <c r="B52" i="10"/>
  <c r="E52" i="10" s="1"/>
  <c r="B53" i="10"/>
  <c r="B54" i="10"/>
  <c r="B55" i="10"/>
  <c r="B56" i="10"/>
  <c r="B57" i="10"/>
  <c r="B58" i="10"/>
  <c r="E58" i="10" s="1"/>
  <c r="B59" i="10"/>
  <c r="E59" i="10" s="1"/>
  <c r="B60" i="10"/>
  <c r="E60" i="10" s="1"/>
  <c r="B61" i="10"/>
  <c r="E61" i="10" s="1"/>
  <c r="B62" i="10"/>
  <c r="E62" i="10" s="1"/>
  <c r="B63" i="10"/>
  <c r="E63" i="10" s="1"/>
  <c r="B64" i="10"/>
  <c r="E64" i="10" s="1"/>
  <c r="B65" i="10"/>
  <c r="B66" i="10"/>
  <c r="B67" i="10"/>
  <c r="B68" i="10"/>
  <c r="B69" i="10"/>
  <c r="B70" i="10"/>
  <c r="E70" i="10" s="1"/>
  <c r="B71" i="10"/>
  <c r="E71" i="10" s="1"/>
  <c r="B72" i="10"/>
  <c r="E72" i="10" s="1"/>
  <c r="B73" i="10"/>
  <c r="E73" i="10" s="1"/>
  <c r="B74" i="10"/>
  <c r="E74" i="10" s="1"/>
  <c r="B75" i="10"/>
  <c r="E75" i="10" s="1"/>
  <c r="B76" i="10"/>
  <c r="E76" i="10" s="1"/>
  <c r="B77" i="10"/>
  <c r="B78" i="10"/>
  <c r="B79" i="10"/>
  <c r="B80" i="10"/>
  <c r="B81" i="10"/>
  <c r="B82" i="10"/>
  <c r="E82" i="10" s="1"/>
  <c r="B83" i="10"/>
  <c r="E83" i="10" s="1"/>
  <c r="B84" i="10"/>
  <c r="E84" i="10" s="1"/>
  <c r="B85" i="10"/>
  <c r="E85" i="10" s="1"/>
  <c r="B86" i="10"/>
  <c r="E86" i="10" s="1"/>
  <c r="B87" i="10"/>
  <c r="E87" i="10" s="1"/>
  <c r="B88" i="10"/>
  <c r="E88" i="10" s="1"/>
  <c r="B89" i="10"/>
  <c r="B90" i="10"/>
  <c r="B91" i="10"/>
  <c r="B92" i="10"/>
  <c r="B93" i="10"/>
  <c r="B94" i="10"/>
  <c r="E94" i="10" s="1"/>
  <c r="B95" i="10"/>
  <c r="E95" i="10" s="1"/>
  <c r="B96" i="10"/>
  <c r="E96" i="10" s="1"/>
  <c r="B97" i="10"/>
  <c r="E97" i="10" s="1"/>
  <c r="B98" i="10"/>
  <c r="E98" i="10" s="1"/>
  <c r="B99" i="10"/>
  <c r="E99" i="10" s="1"/>
  <c r="B100" i="10"/>
  <c r="E100" i="10" s="1"/>
  <c r="B101" i="10"/>
  <c r="B102" i="10"/>
  <c r="B103" i="10"/>
  <c r="B104" i="10"/>
  <c r="B105" i="10"/>
  <c r="B106" i="10"/>
  <c r="E106" i="10" s="1"/>
  <c r="B107" i="10"/>
  <c r="E107" i="10" s="1"/>
  <c r="B108" i="10"/>
  <c r="E108" i="10" s="1"/>
  <c r="B109" i="10"/>
  <c r="E109" i="10" s="1"/>
  <c r="B110" i="10"/>
  <c r="E110" i="10" s="1"/>
  <c r="B111" i="10"/>
  <c r="E111" i="10" s="1"/>
  <c r="B112" i="10"/>
  <c r="E112" i="10" s="1"/>
  <c r="B113" i="10"/>
  <c r="B114" i="10"/>
  <c r="B115" i="10"/>
  <c r="B116" i="10"/>
  <c r="B117" i="10"/>
  <c r="B118" i="10"/>
  <c r="E118" i="10" s="1"/>
  <c r="B119" i="10"/>
  <c r="E119" i="10" s="1"/>
  <c r="B120" i="10"/>
  <c r="E120" i="10" s="1"/>
  <c r="B121" i="10"/>
  <c r="E121" i="10" s="1"/>
  <c r="B122" i="10"/>
  <c r="E122" i="10" s="1"/>
  <c r="B123" i="10"/>
  <c r="E123" i="10" s="1"/>
  <c r="B124" i="10"/>
  <c r="E124" i="10" s="1"/>
  <c r="B125" i="10"/>
  <c r="B126" i="10"/>
  <c r="B127" i="10"/>
  <c r="B128" i="10"/>
  <c r="B129" i="10"/>
  <c r="B130" i="10"/>
  <c r="E130" i="10" s="1"/>
  <c r="B131" i="10"/>
  <c r="E131" i="10" s="1"/>
  <c r="B132" i="10"/>
  <c r="E132" i="10" s="1"/>
  <c r="B133" i="10"/>
  <c r="E133" i="10" s="1"/>
  <c r="B134" i="10"/>
  <c r="E134" i="10" s="1"/>
  <c r="B135" i="10"/>
  <c r="E135" i="10" s="1"/>
  <c r="B136" i="10"/>
  <c r="E136" i="10" s="1"/>
  <c r="B137" i="10"/>
  <c r="B138" i="10"/>
  <c r="B139" i="10"/>
  <c r="B140" i="10"/>
  <c r="B141" i="10"/>
  <c r="B142" i="10"/>
  <c r="E142" i="10" s="1"/>
  <c r="B143" i="10"/>
  <c r="E143" i="10" s="1"/>
  <c r="B144" i="10"/>
  <c r="E144" i="10" s="1"/>
  <c r="B145" i="10"/>
  <c r="E145" i="10" s="1"/>
  <c r="B146" i="10"/>
  <c r="E146" i="10" s="1"/>
  <c r="B147" i="10"/>
  <c r="E147" i="10" s="1"/>
  <c r="B148" i="10"/>
  <c r="E148" i="10" s="1"/>
  <c r="B149" i="10"/>
  <c r="B150" i="10"/>
  <c r="B151" i="10"/>
  <c r="B152" i="10"/>
  <c r="B153" i="10"/>
  <c r="B154" i="10"/>
  <c r="E154" i="10" s="1"/>
  <c r="B155" i="10"/>
  <c r="E155" i="10" s="1"/>
  <c r="B156" i="10"/>
  <c r="E156" i="10" s="1"/>
  <c r="B157" i="10"/>
  <c r="E157" i="10" s="1"/>
  <c r="B158" i="10"/>
  <c r="E158" i="10" s="1"/>
  <c r="B159" i="10"/>
  <c r="E159" i="10" s="1"/>
  <c r="B160" i="10"/>
  <c r="E160" i="10" s="1"/>
  <c r="B161" i="10"/>
  <c r="B162" i="10"/>
  <c r="B163" i="10"/>
  <c r="B164" i="10"/>
  <c r="B165" i="10"/>
  <c r="B166" i="10"/>
  <c r="E166" i="10" s="1"/>
  <c r="B167" i="10"/>
  <c r="E167" i="10" s="1"/>
  <c r="B168" i="10"/>
  <c r="E168" i="10" s="1"/>
  <c r="B169" i="10"/>
  <c r="E169" i="10" s="1"/>
  <c r="B170" i="10"/>
  <c r="E170" i="10" s="1"/>
  <c r="B171" i="10"/>
  <c r="E171" i="10" s="1"/>
  <c r="B172" i="10"/>
  <c r="E172" i="10" s="1"/>
  <c r="B173" i="10"/>
  <c r="B174" i="10"/>
  <c r="B175" i="10"/>
  <c r="B176" i="10"/>
  <c r="B177" i="10"/>
  <c r="B178" i="10"/>
  <c r="E178" i="10" s="1"/>
  <c r="B179" i="10"/>
  <c r="E179" i="10" s="1"/>
  <c r="B180" i="10"/>
  <c r="E180" i="10" s="1"/>
  <c r="B181" i="10"/>
  <c r="E181" i="10" s="1"/>
  <c r="B182" i="10"/>
  <c r="E182" i="10" s="1"/>
  <c r="B183" i="10"/>
  <c r="E183" i="10" s="1"/>
  <c r="B184" i="10"/>
  <c r="E184" i="10" s="1"/>
  <c r="B185" i="10"/>
  <c r="B186" i="10"/>
  <c r="B187" i="10"/>
  <c r="B188" i="10"/>
  <c r="B189" i="10"/>
  <c r="B190" i="10"/>
  <c r="E190" i="10" s="1"/>
  <c r="B191" i="10"/>
  <c r="E191" i="10" s="1"/>
  <c r="B192" i="10"/>
  <c r="E192" i="10" s="1"/>
  <c r="B193" i="10"/>
  <c r="E193" i="10" s="1"/>
  <c r="B194" i="10"/>
  <c r="E194" i="10" s="1"/>
  <c r="B195" i="10"/>
  <c r="E195" i="10" s="1"/>
  <c r="B196" i="10"/>
  <c r="E196" i="10" s="1"/>
  <c r="B197" i="10"/>
  <c r="B198" i="10"/>
  <c r="B199" i="10"/>
  <c r="B200" i="10"/>
  <c r="B201" i="10"/>
  <c r="B202" i="10"/>
  <c r="E202" i="10" s="1"/>
  <c r="B203" i="10"/>
  <c r="E203" i="10" s="1"/>
  <c r="B204" i="10"/>
  <c r="E204" i="10" s="1"/>
  <c r="B205" i="10"/>
  <c r="E205" i="10" s="1"/>
  <c r="B206" i="10"/>
  <c r="E206" i="10" s="1"/>
  <c r="B207" i="10"/>
  <c r="E207" i="10" s="1"/>
  <c r="B208" i="10"/>
  <c r="E208" i="10" s="1"/>
  <c r="B209" i="10"/>
  <c r="B210" i="10"/>
  <c r="B211" i="10"/>
  <c r="B212" i="10"/>
  <c r="B213" i="10"/>
  <c r="B214" i="10"/>
  <c r="E214" i="10" s="1"/>
  <c r="B215" i="10"/>
  <c r="E215" i="10" s="1"/>
  <c r="B216" i="10"/>
  <c r="E216" i="10" s="1"/>
  <c r="B217" i="10"/>
  <c r="E217" i="10" s="1"/>
  <c r="B218" i="10"/>
  <c r="E218" i="10" s="1"/>
  <c r="B219" i="10"/>
  <c r="E219" i="10" s="1"/>
  <c r="B220" i="10"/>
  <c r="E220" i="10" s="1"/>
  <c r="B221" i="10"/>
  <c r="B222" i="10"/>
  <c r="B223" i="10"/>
  <c r="B224" i="10"/>
  <c r="B225" i="10"/>
  <c r="B226" i="10"/>
  <c r="E226" i="10" s="1"/>
  <c r="B227" i="10"/>
  <c r="E227" i="10" s="1"/>
  <c r="B228" i="10"/>
  <c r="E228" i="10" s="1"/>
  <c r="B229" i="10"/>
  <c r="E229" i="10" s="1"/>
  <c r="B230" i="10"/>
  <c r="E230" i="10" s="1"/>
  <c r="B231" i="10"/>
  <c r="E231" i="10" s="1"/>
  <c r="B232" i="10"/>
  <c r="E232" i="10" s="1"/>
  <c r="B233" i="10"/>
  <c r="B234" i="10"/>
  <c r="B235" i="10"/>
  <c r="B236" i="10"/>
  <c r="B237" i="10"/>
  <c r="B238" i="10"/>
  <c r="E238" i="10" s="1"/>
  <c r="B239" i="10"/>
  <c r="E239" i="10" s="1"/>
  <c r="B240" i="10"/>
  <c r="E240" i="10" s="1"/>
  <c r="B241" i="10"/>
  <c r="E241" i="10" s="1"/>
  <c r="B242" i="10"/>
  <c r="E242" i="10" s="1"/>
  <c r="B243" i="10"/>
  <c r="E243" i="10" s="1"/>
  <c r="B244" i="10"/>
  <c r="E244" i="10" s="1"/>
  <c r="B245" i="10"/>
  <c r="B246" i="10"/>
  <c r="B247" i="10"/>
  <c r="B248" i="10"/>
  <c r="B249" i="10"/>
  <c r="B250" i="10"/>
  <c r="E250" i="10" s="1"/>
  <c r="B251" i="10"/>
  <c r="E251" i="10" s="1"/>
  <c r="B252" i="10"/>
  <c r="E252" i="10" s="1"/>
  <c r="B253" i="10"/>
  <c r="E253" i="10" s="1"/>
  <c r="B254" i="10"/>
  <c r="E254" i="10" s="1"/>
  <c r="B255" i="10"/>
  <c r="E255" i="10" s="1"/>
  <c r="B256" i="10"/>
  <c r="E256" i="10" s="1"/>
  <c r="B257" i="10"/>
  <c r="B258" i="10"/>
  <c r="B259" i="10"/>
  <c r="B260" i="10"/>
  <c r="B261" i="10"/>
  <c r="B262" i="10"/>
  <c r="E262" i="10" s="1"/>
  <c r="B263" i="10"/>
  <c r="E263" i="10" s="1"/>
  <c r="B264" i="10"/>
  <c r="E264" i="10" s="1"/>
  <c r="B265" i="10"/>
  <c r="E265" i="10" s="1"/>
  <c r="B266" i="10"/>
  <c r="E266" i="10" s="1"/>
  <c r="B267" i="10"/>
  <c r="E267" i="10" s="1"/>
  <c r="B268" i="10"/>
  <c r="E268" i="10" s="1"/>
  <c r="B269" i="10"/>
  <c r="B270" i="10"/>
  <c r="B271" i="10"/>
  <c r="B272" i="10"/>
  <c r="B273" i="10"/>
  <c r="B274" i="10"/>
  <c r="E274" i="10" s="1"/>
  <c r="B275" i="10"/>
  <c r="E275" i="10" s="1"/>
  <c r="B276" i="10"/>
  <c r="E276" i="10" s="1"/>
  <c r="B277" i="10"/>
  <c r="E277" i="10" s="1"/>
  <c r="B278" i="10"/>
  <c r="E278" i="10" s="1"/>
  <c r="B279" i="10"/>
  <c r="E279" i="10" s="1"/>
  <c r="B280" i="10"/>
  <c r="E280" i="10" s="1"/>
  <c r="B281" i="10"/>
  <c r="B282" i="10"/>
  <c r="B283" i="10"/>
  <c r="B284" i="10"/>
  <c r="B285" i="10"/>
  <c r="B286" i="10"/>
  <c r="E286" i="10" s="1"/>
  <c r="B287" i="10"/>
  <c r="E287" i="10" s="1"/>
  <c r="B288" i="10"/>
  <c r="E288" i="10" s="1"/>
  <c r="B289" i="10"/>
  <c r="E289" i="10" s="1"/>
  <c r="B290" i="10"/>
  <c r="E290" i="10" s="1"/>
  <c r="B291" i="10"/>
  <c r="E291" i="10" s="1"/>
  <c r="B292" i="10"/>
  <c r="E292" i="10" s="1"/>
  <c r="B293" i="10"/>
  <c r="B294" i="10"/>
  <c r="B295" i="10"/>
  <c r="B296" i="10"/>
  <c r="B297" i="10"/>
  <c r="B298" i="10"/>
  <c r="E298" i="10" s="1"/>
  <c r="B299" i="10"/>
  <c r="E299" i="10" s="1"/>
  <c r="B300" i="10"/>
  <c r="E300" i="10" s="1"/>
  <c r="B301" i="10"/>
  <c r="E301" i="10" s="1"/>
  <c r="B302" i="10"/>
  <c r="E302" i="10" s="1"/>
  <c r="B303" i="10"/>
  <c r="E303" i="10" s="1"/>
  <c r="B304" i="10"/>
  <c r="E304" i="10" s="1"/>
  <c r="B305" i="10"/>
  <c r="B306" i="10"/>
  <c r="B307" i="10"/>
  <c r="B308" i="10"/>
  <c r="B309" i="10"/>
  <c r="B310" i="10"/>
  <c r="E310" i="10" s="1"/>
  <c r="B311" i="10"/>
  <c r="E311" i="10" s="1"/>
  <c r="B312" i="10"/>
  <c r="E312" i="10" s="1"/>
  <c r="B313" i="10"/>
  <c r="E313" i="10" s="1"/>
  <c r="B314" i="10"/>
  <c r="E314" i="10" s="1"/>
  <c r="B315" i="10"/>
  <c r="E315" i="10" s="1"/>
  <c r="B316" i="10"/>
  <c r="E316" i="10" s="1"/>
  <c r="B317" i="10"/>
  <c r="B318" i="10"/>
  <c r="B319" i="10"/>
  <c r="B320" i="10"/>
  <c r="B321" i="10"/>
  <c r="B322" i="10"/>
  <c r="E322" i="10" s="1"/>
  <c r="B323" i="10"/>
  <c r="E323" i="10" s="1"/>
  <c r="B324" i="10"/>
  <c r="E324" i="10" s="1"/>
  <c r="B325" i="10"/>
  <c r="E325" i="10" s="1"/>
  <c r="B326" i="10"/>
  <c r="E326" i="10" s="1"/>
  <c r="B327" i="10"/>
  <c r="E327" i="10" s="1"/>
  <c r="B328" i="10"/>
  <c r="E328" i="10" s="1"/>
  <c r="E17" i="10"/>
  <c r="E18" i="10"/>
  <c r="E19" i="10"/>
  <c r="E20" i="10"/>
  <c r="E21" i="10"/>
  <c r="E29" i="10"/>
  <c r="E30" i="10"/>
  <c r="E31" i="10"/>
  <c r="E32" i="10"/>
  <c r="E33" i="10"/>
  <c r="E41" i="10"/>
  <c r="E42" i="10"/>
  <c r="E43" i="10"/>
  <c r="E44" i="10"/>
  <c r="E45" i="10"/>
  <c r="E53" i="10"/>
  <c r="E54" i="10"/>
  <c r="E55" i="10"/>
  <c r="E56" i="10"/>
  <c r="E57" i="10"/>
  <c r="E65" i="10"/>
  <c r="E66" i="10"/>
  <c r="E67" i="10"/>
  <c r="E68" i="10"/>
  <c r="E69" i="10"/>
  <c r="E77" i="10"/>
  <c r="E78" i="10"/>
  <c r="E79" i="10"/>
  <c r="E80" i="10"/>
  <c r="E81" i="10"/>
  <c r="E89" i="10"/>
  <c r="E90" i="10"/>
  <c r="E91" i="10"/>
  <c r="E92" i="10"/>
  <c r="E93" i="10"/>
  <c r="E101" i="10"/>
  <c r="E102" i="10"/>
  <c r="E103" i="10"/>
  <c r="E104" i="10"/>
  <c r="E105" i="10"/>
  <c r="E113" i="10"/>
  <c r="E114" i="10"/>
  <c r="E115" i="10"/>
  <c r="E116" i="10"/>
  <c r="E117" i="10"/>
  <c r="E125" i="10"/>
  <c r="E126" i="10"/>
  <c r="E127" i="10"/>
  <c r="E128" i="10"/>
  <c r="E129" i="10"/>
  <c r="E137" i="10"/>
  <c r="E138" i="10"/>
  <c r="E139" i="10"/>
  <c r="E140" i="10"/>
  <c r="E141" i="10"/>
  <c r="E149" i="10"/>
  <c r="E150" i="10"/>
  <c r="E151" i="10"/>
  <c r="E152" i="10"/>
  <c r="E153" i="10"/>
  <c r="E161" i="10"/>
  <c r="E162" i="10"/>
  <c r="E163" i="10"/>
  <c r="E164" i="10"/>
  <c r="E165" i="10"/>
  <c r="E173" i="10"/>
  <c r="E174" i="10"/>
  <c r="E175" i="10"/>
  <c r="E176" i="10"/>
  <c r="E177" i="10"/>
  <c r="E185" i="10"/>
  <c r="E186" i="10"/>
  <c r="E187" i="10"/>
  <c r="E188" i="10"/>
  <c r="E189" i="10"/>
  <c r="E197" i="10"/>
  <c r="E198" i="10"/>
  <c r="E199" i="10"/>
  <c r="E200" i="10"/>
  <c r="E201" i="10"/>
  <c r="E209" i="10"/>
  <c r="E210" i="10"/>
  <c r="E211" i="10"/>
  <c r="E212" i="10"/>
  <c r="E213" i="10"/>
  <c r="E221" i="10"/>
  <c r="E222" i="10"/>
  <c r="E223" i="10"/>
  <c r="E224" i="10"/>
  <c r="E225" i="10"/>
  <c r="E233" i="10"/>
  <c r="E234" i="10"/>
  <c r="E235" i="10"/>
  <c r="E236" i="10"/>
  <c r="E237" i="10"/>
  <c r="E245" i="10"/>
  <c r="E246" i="10"/>
  <c r="E247" i="10"/>
  <c r="E248" i="10"/>
  <c r="E249" i="10"/>
  <c r="E257" i="10"/>
  <c r="E258" i="10"/>
  <c r="E259" i="10"/>
  <c r="E260" i="10"/>
  <c r="E261" i="10"/>
  <c r="E269" i="10"/>
  <c r="E270" i="10"/>
  <c r="E271" i="10"/>
  <c r="E272" i="10"/>
  <c r="E273" i="10"/>
  <c r="E281" i="10"/>
  <c r="E282" i="10"/>
  <c r="E283" i="10"/>
  <c r="E284" i="10"/>
  <c r="E285" i="10"/>
  <c r="E293" i="10"/>
  <c r="E294" i="10"/>
  <c r="E295" i="10"/>
  <c r="E296" i="10"/>
  <c r="E297" i="10"/>
  <c r="E305" i="10"/>
  <c r="E306" i="10"/>
  <c r="E307" i="10"/>
  <c r="E308" i="10"/>
  <c r="E309" i="10"/>
  <c r="E317" i="10"/>
  <c r="E318" i="10"/>
  <c r="E319" i="10"/>
  <c r="E320" i="10"/>
  <c r="E321" i="10"/>
  <c r="AQ6121" i="20"/>
  <c r="AQ6122" i="20"/>
  <c r="AQ6123" i="20"/>
  <c r="AQ6124" i="20"/>
  <c r="AQ6125" i="20"/>
  <c r="AQ6126" i="20"/>
  <c r="AQ6127" i="20"/>
  <c r="AQ6128" i="20"/>
  <c r="AQ6129" i="20"/>
  <c r="AQ6130" i="20"/>
  <c r="AQ6131" i="20"/>
  <c r="AQ6132" i="20"/>
  <c r="AQ6133" i="20"/>
  <c r="AQ6134" i="20"/>
  <c r="AQ6135" i="20"/>
  <c r="AQ6136" i="20"/>
  <c r="AQ6137" i="20"/>
  <c r="AQ6138" i="20"/>
  <c r="AQ6139" i="20"/>
  <c r="AQ6140" i="20"/>
  <c r="AQ6141" i="20"/>
  <c r="AQ6142" i="20"/>
  <c r="AQ6143" i="20"/>
  <c r="AQ6144" i="20"/>
  <c r="AQ6145" i="20"/>
  <c r="AQ6146" i="20"/>
  <c r="AQ6147" i="20"/>
  <c r="AQ6148" i="20"/>
  <c r="AQ6149" i="20"/>
  <c r="AQ6150" i="20"/>
  <c r="AQ6151" i="20"/>
  <c r="AQ6152" i="20"/>
  <c r="AQ6153" i="20"/>
  <c r="AQ6154" i="20"/>
  <c r="AQ6155" i="20"/>
  <c r="AQ6156" i="20"/>
  <c r="AQ6157" i="20"/>
  <c r="AQ6158" i="20"/>
  <c r="AQ6159" i="20"/>
  <c r="AQ6160" i="20"/>
  <c r="AQ6161" i="20"/>
  <c r="AQ6162" i="20"/>
  <c r="AQ6163" i="20"/>
  <c r="AQ6164" i="20"/>
  <c r="AQ6165" i="20"/>
  <c r="AQ6166" i="20"/>
  <c r="AQ6167" i="20"/>
  <c r="AQ6168" i="20"/>
  <c r="AQ6169" i="20"/>
  <c r="AQ6170" i="20"/>
  <c r="AQ6171" i="20"/>
  <c r="AQ6172" i="20"/>
  <c r="AQ6173" i="20"/>
  <c r="AQ6174" i="20"/>
  <c r="AQ6175" i="20"/>
  <c r="AQ6176" i="20"/>
  <c r="AQ6177" i="20"/>
  <c r="AQ6178" i="20"/>
  <c r="AQ6179" i="20"/>
  <c r="AQ6180" i="20"/>
  <c r="AQ6181" i="20"/>
  <c r="AQ6182" i="20"/>
  <c r="AQ6183" i="20"/>
  <c r="AQ6184" i="20"/>
  <c r="AQ6185" i="20"/>
  <c r="AQ6186" i="20"/>
  <c r="AQ6187" i="20"/>
  <c r="AQ6188" i="20"/>
  <c r="AQ6189" i="20"/>
  <c r="AQ6190" i="20"/>
  <c r="AQ6191" i="20"/>
  <c r="AQ6192" i="20"/>
  <c r="AQ6193" i="20"/>
  <c r="AQ6194" i="20"/>
  <c r="AQ6195" i="20"/>
  <c r="AQ6196" i="20"/>
  <c r="AQ6197" i="20"/>
  <c r="AQ6198" i="20"/>
  <c r="AQ6199" i="20"/>
  <c r="AQ6200" i="20"/>
  <c r="AQ6201" i="20"/>
  <c r="AQ6202" i="20"/>
  <c r="AQ6203" i="20"/>
  <c r="AQ6204" i="20"/>
  <c r="AQ6205" i="20"/>
  <c r="AQ6206" i="20"/>
  <c r="AQ6207" i="20"/>
  <c r="AQ6208" i="20"/>
  <c r="AQ6209" i="20"/>
  <c r="AQ6210" i="20"/>
  <c r="AQ6211" i="20"/>
  <c r="AQ6212" i="20"/>
  <c r="AQ6213" i="20"/>
  <c r="AQ6214" i="20"/>
  <c r="AQ6215" i="20"/>
  <c r="AQ6216" i="20"/>
  <c r="AQ6217" i="20"/>
  <c r="AQ6218" i="20"/>
  <c r="AQ6219" i="20"/>
  <c r="AQ6220" i="20"/>
  <c r="AQ6221" i="20"/>
  <c r="AQ6222" i="20"/>
  <c r="AQ6223" i="20"/>
  <c r="AQ6224" i="20"/>
  <c r="AQ6225" i="20"/>
  <c r="AQ6226" i="20"/>
  <c r="AQ6227" i="20"/>
  <c r="AQ6228" i="20"/>
  <c r="AQ6229" i="20"/>
  <c r="AQ6230" i="20"/>
  <c r="AQ6231" i="20"/>
  <c r="AQ6232" i="20"/>
  <c r="AQ6233" i="20"/>
  <c r="AQ6234" i="20"/>
  <c r="AQ6235" i="20"/>
  <c r="AQ6236" i="20"/>
  <c r="AQ6237" i="20"/>
  <c r="AQ6238" i="20"/>
  <c r="AQ6239" i="20"/>
  <c r="AQ6240" i="20"/>
  <c r="AQ6241" i="20"/>
  <c r="AQ6242" i="20"/>
  <c r="AQ6243" i="20"/>
  <c r="AQ6244" i="20"/>
  <c r="AQ6245" i="20"/>
  <c r="AQ6246" i="20"/>
  <c r="AQ6247" i="20"/>
  <c r="AQ6248" i="20"/>
  <c r="AQ6249" i="20"/>
  <c r="AQ6250" i="20"/>
  <c r="AQ6251" i="20"/>
  <c r="AQ6252" i="20"/>
  <c r="AQ6253" i="20"/>
  <c r="AQ6254" i="20"/>
  <c r="AQ6255" i="20"/>
  <c r="AQ6256" i="20"/>
  <c r="AQ6257" i="20"/>
  <c r="AQ6258" i="20"/>
  <c r="AQ6259" i="20"/>
  <c r="AQ6260" i="20"/>
  <c r="AQ6261" i="20"/>
  <c r="AQ6262" i="20"/>
  <c r="AQ6263" i="20"/>
  <c r="AQ6264" i="20"/>
  <c r="AQ6265" i="20"/>
  <c r="AQ6266" i="20"/>
  <c r="AQ6267" i="20"/>
  <c r="AQ6268" i="20"/>
  <c r="AQ6269" i="20"/>
  <c r="AQ6270" i="20"/>
  <c r="AQ6271" i="20"/>
  <c r="AQ6272" i="20"/>
  <c r="AQ6273" i="20"/>
  <c r="AQ6274" i="20"/>
  <c r="AQ6275" i="20"/>
  <c r="AQ6276" i="20"/>
  <c r="AQ6277" i="20"/>
  <c r="AQ6278" i="20"/>
  <c r="AQ6279" i="20"/>
  <c r="AQ6280" i="20"/>
  <c r="AQ6281" i="20"/>
  <c r="AQ6282" i="20"/>
  <c r="AQ6283" i="20"/>
  <c r="AQ6284" i="20"/>
  <c r="AQ6285" i="20"/>
  <c r="AQ6286" i="20"/>
  <c r="AQ6287" i="20"/>
  <c r="AQ6288" i="20"/>
  <c r="AQ6289" i="20"/>
  <c r="AQ6290" i="20"/>
  <c r="AQ6291" i="20"/>
  <c r="AQ6292" i="20"/>
  <c r="AQ6293" i="20"/>
  <c r="AQ6294" i="20"/>
  <c r="AQ6295" i="20"/>
  <c r="AQ6296" i="20"/>
  <c r="AQ6297" i="20"/>
  <c r="AQ6298" i="20"/>
  <c r="AQ6299" i="20"/>
  <c r="AQ6300" i="20"/>
  <c r="AQ6301" i="20"/>
  <c r="AQ6302" i="20"/>
  <c r="AQ6303" i="20"/>
  <c r="AQ6304" i="20"/>
  <c r="AQ6305" i="20"/>
  <c r="AQ6306" i="20"/>
  <c r="AQ6307" i="20"/>
  <c r="AQ6308" i="20"/>
  <c r="AQ6309" i="20"/>
  <c r="AQ6310" i="20"/>
  <c r="AQ6311" i="20"/>
  <c r="AQ6312" i="20"/>
  <c r="AQ6313" i="20"/>
  <c r="AQ6314" i="20"/>
  <c r="AQ6315" i="20"/>
  <c r="AQ6316" i="20"/>
  <c r="AQ6317" i="20"/>
  <c r="AQ6318" i="20"/>
  <c r="AQ6319" i="20"/>
  <c r="AQ6320" i="20"/>
  <c r="AQ6321" i="20"/>
  <c r="AQ6322" i="20"/>
  <c r="AQ6323" i="20"/>
  <c r="AQ6324" i="20"/>
  <c r="AQ6325" i="20"/>
  <c r="AQ6326" i="20"/>
  <c r="AQ6327" i="20"/>
  <c r="AQ6328" i="20"/>
  <c r="AQ6329" i="20"/>
  <c r="AQ6330" i="20"/>
  <c r="AQ6331" i="20"/>
  <c r="AQ6332" i="20"/>
  <c r="AQ6333" i="20"/>
  <c r="AQ6334" i="20"/>
  <c r="AQ6335" i="20"/>
  <c r="AQ6336" i="20"/>
  <c r="AQ6337" i="20"/>
  <c r="AQ6338" i="20"/>
  <c r="AQ6339" i="20"/>
  <c r="AQ6340" i="20"/>
  <c r="AQ6341" i="20"/>
  <c r="AQ6342" i="20"/>
  <c r="AQ6343" i="20"/>
  <c r="AQ6344" i="20"/>
  <c r="AQ6345" i="20"/>
  <c r="AQ6346" i="20"/>
  <c r="AQ6347" i="20"/>
  <c r="AQ6348" i="20"/>
  <c r="AQ6349" i="20"/>
  <c r="AQ6350" i="20"/>
  <c r="AQ6351" i="20"/>
  <c r="AQ6352" i="20"/>
  <c r="AQ6353" i="20"/>
  <c r="AQ6354" i="20"/>
  <c r="AQ6355" i="20"/>
  <c r="AQ6356" i="20"/>
  <c r="AQ6357" i="20"/>
  <c r="AQ6358" i="20"/>
  <c r="AQ6359" i="20"/>
  <c r="AQ6360" i="20"/>
  <c r="AQ6361" i="20"/>
  <c r="AQ6362" i="20"/>
  <c r="AQ6363" i="20"/>
  <c r="AQ6364" i="20"/>
  <c r="AQ6365" i="20"/>
  <c r="AQ6366" i="20"/>
  <c r="AQ6367" i="20"/>
  <c r="AQ6368" i="20"/>
  <c r="AQ6369" i="20"/>
  <c r="AQ6370" i="20"/>
  <c r="AQ6371" i="20"/>
  <c r="AQ6372" i="20"/>
  <c r="AQ6373" i="20"/>
  <c r="AQ6374" i="20"/>
  <c r="AQ6375" i="20"/>
  <c r="AQ6376" i="20"/>
  <c r="AQ6377" i="20"/>
  <c r="AQ6378" i="20"/>
  <c r="AQ6379" i="20"/>
  <c r="AQ6380" i="20"/>
  <c r="AQ6381" i="20"/>
  <c r="AQ6382" i="20"/>
  <c r="AQ6383" i="20"/>
  <c r="AQ6384" i="20"/>
  <c r="AQ6385" i="20"/>
  <c r="AQ6386" i="20"/>
  <c r="AQ6387" i="20"/>
  <c r="AQ6388" i="20"/>
  <c r="AQ6389" i="20"/>
  <c r="AQ6390" i="20"/>
  <c r="AQ6391" i="20"/>
  <c r="AQ6392" i="20"/>
  <c r="AQ6393" i="20"/>
  <c r="AQ6394" i="20"/>
  <c r="AQ6395" i="20"/>
  <c r="AQ6396" i="20"/>
  <c r="AQ6397" i="20"/>
  <c r="AQ6398" i="20"/>
  <c r="AQ6399" i="20"/>
  <c r="AQ6400" i="20"/>
  <c r="AQ6401" i="20"/>
  <c r="AQ6402" i="20"/>
  <c r="AQ6403" i="20"/>
  <c r="AQ6404" i="20"/>
  <c r="AQ6405" i="20"/>
  <c r="AQ6406" i="20"/>
  <c r="AQ6407" i="20"/>
  <c r="AQ6408" i="20"/>
  <c r="AQ6409" i="20"/>
  <c r="AQ6410" i="20"/>
  <c r="AQ6411" i="20"/>
  <c r="AQ6412" i="20"/>
  <c r="AQ6413" i="20"/>
  <c r="AQ6414" i="20"/>
  <c r="AQ6415" i="20"/>
  <c r="AQ6416" i="20"/>
  <c r="AQ6417" i="20"/>
  <c r="AQ6418" i="20"/>
  <c r="AQ6419" i="20"/>
  <c r="AQ6420" i="20"/>
  <c r="AQ6421" i="20"/>
  <c r="AQ6422" i="20"/>
  <c r="AQ6423" i="20"/>
  <c r="AQ6424" i="20"/>
  <c r="AQ6425" i="20"/>
  <c r="AQ6426" i="20"/>
  <c r="AQ6427" i="20"/>
  <c r="AQ6428" i="20"/>
  <c r="AQ6429" i="20"/>
  <c r="AQ6430" i="20"/>
  <c r="AQ6431" i="20"/>
  <c r="AQ6432" i="20"/>
  <c r="AQ6433" i="20"/>
  <c r="AQ6434" i="20"/>
  <c r="AQ6435" i="20"/>
  <c r="AQ6436" i="20"/>
  <c r="AQ6437" i="20"/>
  <c r="AQ6438" i="20"/>
  <c r="AQ6439" i="20"/>
  <c r="AQ6440" i="20"/>
  <c r="AQ6441" i="20"/>
  <c r="AQ6442" i="20"/>
  <c r="AQ6443" i="20"/>
  <c r="AQ6444" i="20"/>
  <c r="AQ6445" i="20"/>
  <c r="AQ6446" i="20"/>
  <c r="N40" i="19"/>
  <c r="F25" i="19"/>
  <c r="G25" i="19"/>
  <c r="H25" i="19"/>
  <c r="I25" i="19"/>
  <c r="J25" i="19"/>
  <c r="K25" i="19"/>
  <c r="L25" i="19"/>
  <c r="M25" i="19"/>
  <c r="E25" i="19"/>
  <c r="N24" i="19"/>
  <c r="N20" i="19"/>
  <c r="N39" i="19"/>
  <c r="A6122" i="20"/>
  <c r="A6123" i="20"/>
  <c r="A6124" i="20"/>
  <c r="A6125" i="20"/>
  <c r="A6126" i="20"/>
  <c r="A6127" i="20"/>
  <c r="A6128" i="20"/>
  <c r="A6129" i="20"/>
  <c r="A6130" i="20"/>
  <c r="A6131" i="20"/>
  <c r="A6132" i="20"/>
  <c r="A6133" i="20"/>
  <c r="A6134" i="20"/>
  <c r="A6135" i="20"/>
  <c r="A6136" i="20"/>
  <c r="A6137" i="20"/>
  <c r="A6138" i="20"/>
  <c r="A6139" i="20"/>
  <c r="A6140" i="20"/>
  <c r="A6141" i="20"/>
  <c r="A6142" i="20"/>
  <c r="A6143" i="20"/>
  <c r="A6144" i="20"/>
  <c r="A6145" i="20"/>
  <c r="A6146" i="20"/>
  <c r="A6147" i="20"/>
  <c r="A6148" i="20"/>
  <c r="A6149" i="20"/>
  <c r="A6150" i="20"/>
  <c r="A6151" i="20"/>
  <c r="A6152" i="20"/>
  <c r="A6153" i="20"/>
  <c r="A6154" i="20"/>
  <c r="A6155" i="20"/>
  <c r="A6156" i="20"/>
  <c r="A6157" i="20"/>
  <c r="A6158" i="20"/>
  <c r="A6159" i="20"/>
  <c r="A6160" i="20"/>
  <c r="A6161" i="20"/>
  <c r="A6162" i="20"/>
  <c r="A6163" i="20"/>
  <c r="A6164" i="20"/>
  <c r="A6165" i="20"/>
  <c r="A6166" i="20"/>
  <c r="A6167" i="20"/>
  <c r="A6168" i="20"/>
  <c r="A6169" i="20"/>
  <c r="A6170" i="20"/>
  <c r="A6171" i="20"/>
  <c r="A6172" i="20"/>
  <c r="A6173" i="20"/>
  <c r="A6174" i="20"/>
  <c r="A6175" i="20"/>
  <c r="A6176" i="20"/>
  <c r="A6177" i="20"/>
  <c r="A6178" i="20"/>
  <c r="A6179" i="20"/>
  <c r="A6180" i="20"/>
  <c r="A6181" i="20"/>
  <c r="A6182" i="20"/>
  <c r="A6183" i="20"/>
  <c r="A6184" i="20"/>
  <c r="A6185" i="20"/>
  <c r="A6186" i="20"/>
  <c r="A6187" i="20"/>
  <c r="A6188" i="20"/>
  <c r="A6189" i="20"/>
  <c r="A6190" i="20"/>
  <c r="A6191" i="20"/>
  <c r="A6192" i="20"/>
  <c r="A6193" i="20"/>
  <c r="A6194" i="20"/>
  <c r="A6195" i="20"/>
  <c r="A6196" i="20"/>
  <c r="A6197" i="20"/>
  <c r="A6198" i="20"/>
  <c r="A6199" i="20"/>
  <c r="A6200" i="20"/>
  <c r="A6201" i="20"/>
  <c r="A6202" i="20"/>
  <c r="A6203" i="20"/>
  <c r="A6204" i="20"/>
  <c r="A6205" i="20"/>
  <c r="A6206" i="20"/>
  <c r="A6207" i="20"/>
  <c r="A6208" i="20"/>
  <c r="A6209" i="20"/>
  <c r="A6210" i="20"/>
  <c r="A6211" i="20"/>
  <c r="A6212" i="20"/>
  <c r="A6213" i="20"/>
  <c r="A6214" i="20"/>
  <c r="A6215" i="20"/>
  <c r="A6216" i="20"/>
  <c r="A6217" i="20"/>
  <c r="A6218" i="20"/>
  <c r="A6219" i="20"/>
  <c r="A6220" i="20"/>
  <c r="A6221" i="20"/>
  <c r="A6222" i="20"/>
  <c r="A6223" i="20"/>
  <c r="A6224" i="20"/>
  <c r="A6225" i="20"/>
  <c r="A6226" i="20"/>
  <c r="A6227" i="20"/>
  <c r="A6228" i="20"/>
  <c r="A6229" i="20"/>
  <c r="A6230" i="20"/>
  <c r="A6231" i="20"/>
  <c r="A6232" i="20"/>
  <c r="A6233" i="20"/>
  <c r="A6234" i="20"/>
  <c r="A6235" i="20"/>
  <c r="A6236" i="20"/>
  <c r="A6237" i="20"/>
  <c r="A6238" i="20"/>
  <c r="A6239" i="20"/>
  <c r="A6240" i="20"/>
  <c r="A6241" i="20"/>
  <c r="A6242" i="20"/>
  <c r="A6243" i="20"/>
  <c r="A6244" i="20"/>
  <c r="A6245" i="20"/>
  <c r="A6246" i="20"/>
  <c r="A6247" i="20"/>
  <c r="A6248" i="20"/>
  <c r="A6249" i="20"/>
  <c r="A6250" i="20"/>
  <c r="A6251" i="20"/>
  <c r="A6252" i="20"/>
  <c r="A6253" i="20"/>
  <c r="A6254" i="20"/>
  <c r="A6255" i="20"/>
  <c r="A6256" i="20"/>
  <c r="A6257" i="20"/>
  <c r="A6258" i="20"/>
  <c r="A6259" i="20"/>
  <c r="A6260" i="20"/>
  <c r="A6261" i="20"/>
  <c r="A6262" i="20"/>
  <c r="A6263" i="20"/>
  <c r="A6264" i="20"/>
  <c r="A6265" i="20"/>
  <c r="A6266" i="20"/>
  <c r="A6267" i="20"/>
  <c r="A6268" i="20"/>
  <c r="A6269" i="20"/>
  <c r="A6270" i="20"/>
  <c r="A6271" i="20"/>
  <c r="A6272" i="20"/>
  <c r="A6273" i="20"/>
  <c r="A6274" i="20"/>
  <c r="A6275" i="20"/>
  <c r="A6276" i="20"/>
  <c r="A6277" i="20"/>
  <c r="A6278" i="20"/>
  <c r="A6279" i="20"/>
  <c r="A6280" i="20"/>
  <c r="A6281" i="20"/>
  <c r="A6282" i="20"/>
  <c r="A6283" i="20"/>
  <c r="A6284" i="20"/>
  <c r="A6285" i="20"/>
  <c r="A6286" i="20"/>
  <c r="A6287" i="20"/>
  <c r="A6288" i="20"/>
  <c r="A6289" i="20"/>
  <c r="A6290" i="20"/>
  <c r="A6291" i="20"/>
  <c r="A6292" i="20"/>
  <c r="A6293" i="20"/>
  <c r="A6294" i="20"/>
  <c r="A6295" i="20"/>
  <c r="A6296" i="20"/>
  <c r="A6297" i="20"/>
  <c r="A6298" i="20"/>
  <c r="A6299" i="20"/>
  <c r="A6300" i="20"/>
  <c r="A6301" i="20"/>
  <c r="A6302" i="20"/>
  <c r="A6303" i="20"/>
  <c r="A6304" i="20"/>
  <c r="A6305" i="20"/>
  <c r="A6306" i="20"/>
  <c r="A6307" i="20"/>
  <c r="A6308" i="20"/>
  <c r="A6309" i="20"/>
  <c r="A6310" i="20"/>
  <c r="A6311" i="20"/>
  <c r="A6312" i="20"/>
  <c r="A6313" i="20"/>
  <c r="A6314" i="20"/>
  <c r="A6315" i="20"/>
  <c r="A6316" i="20"/>
  <c r="A6317" i="20"/>
  <c r="A6318" i="20"/>
  <c r="A6319" i="20"/>
  <c r="A6320" i="20"/>
  <c r="A6321" i="20"/>
  <c r="A6322" i="20"/>
  <c r="A6323" i="20"/>
  <c r="A6324" i="20"/>
  <c r="A6325" i="20"/>
  <c r="A6326" i="20"/>
  <c r="A6327" i="20"/>
  <c r="A6328" i="20"/>
  <c r="A6329" i="20"/>
  <c r="A6330" i="20"/>
  <c r="A6331" i="20"/>
  <c r="A6332" i="20"/>
  <c r="A6333" i="20"/>
  <c r="A6334" i="20"/>
  <c r="A6335" i="20"/>
  <c r="A6336" i="20"/>
  <c r="A6337" i="20"/>
  <c r="A6338" i="20"/>
  <c r="A6339" i="20"/>
  <c r="A6340" i="20"/>
  <c r="A6341" i="20"/>
  <c r="A6342" i="20"/>
  <c r="A6343" i="20"/>
  <c r="A6344" i="20"/>
  <c r="A6345" i="20"/>
  <c r="A6346" i="20"/>
  <c r="A6347" i="20"/>
  <c r="A6348" i="20"/>
  <c r="A6349" i="20"/>
  <c r="A6350" i="20"/>
  <c r="A6351" i="20"/>
  <c r="A6352" i="20"/>
  <c r="A6353" i="20"/>
  <c r="A6354" i="20"/>
  <c r="A6355" i="20"/>
  <c r="A6356" i="20"/>
  <c r="A6357" i="20"/>
  <c r="A6358" i="20"/>
  <c r="A6359" i="20"/>
  <c r="A6360" i="20"/>
  <c r="A6361" i="20"/>
  <c r="A6362" i="20"/>
  <c r="A6363" i="20"/>
  <c r="A6364" i="20"/>
  <c r="A6365" i="20"/>
  <c r="A6366" i="20"/>
  <c r="A6367" i="20"/>
  <c r="A6368" i="20"/>
  <c r="A6369" i="20"/>
  <c r="A6370" i="20"/>
  <c r="A6371" i="20"/>
  <c r="A6372" i="20"/>
  <c r="A6373" i="20"/>
  <c r="A6374" i="20"/>
  <c r="A6375" i="20"/>
  <c r="A6376" i="20"/>
  <c r="A6377" i="20"/>
  <c r="A6378" i="20"/>
  <c r="A6379" i="20"/>
  <c r="A6380" i="20"/>
  <c r="A6381" i="20"/>
  <c r="A6382" i="20"/>
  <c r="A6383" i="20"/>
  <c r="A6384" i="20"/>
  <c r="A6385" i="20"/>
  <c r="A6386" i="20"/>
  <c r="A6387" i="20"/>
  <c r="A6388" i="20"/>
  <c r="A6389" i="20"/>
  <c r="A6390" i="20"/>
  <c r="A6391" i="20"/>
  <c r="A6392" i="20"/>
  <c r="A6393" i="20"/>
  <c r="A6394" i="20"/>
  <c r="A6395" i="20"/>
  <c r="A6396" i="20"/>
  <c r="A6397" i="20"/>
  <c r="A6398" i="20"/>
  <c r="A6399" i="20"/>
  <c r="A6400" i="20"/>
  <c r="A6401" i="20"/>
  <c r="A6402" i="20"/>
  <c r="A6403" i="20"/>
  <c r="A6404" i="20"/>
  <c r="A6405" i="20"/>
  <c r="A6406" i="20"/>
  <c r="A6407" i="20"/>
  <c r="A6408" i="20"/>
  <c r="A6409" i="20"/>
  <c r="A6410" i="20"/>
  <c r="A6411" i="20"/>
  <c r="A6412" i="20"/>
  <c r="A6413" i="20"/>
  <c r="A6414" i="20"/>
  <c r="A6415" i="20"/>
  <c r="A6416" i="20"/>
  <c r="A6417" i="20"/>
  <c r="A6418" i="20"/>
  <c r="A6419" i="20"/>
  <c r="A6420" i="20"/>
  <c r="A6421" i="20"/>
  <c r="A6422" i="20"/>
  <c r="A6423" i="20"/>
  <c r="A6424" i="20"/>
  <c r="A6425" i="20"/>
  <c r="A6426" i="20"/>
  <c r="A6427" i="20"/>
  <c r="A6428" i="20"/>
  <c r="A6429" i="20"/>
  <c r="A6430" i="20"/>
  <c r="A6431" i="20"/>
  <c r="A6432" i="20"/>
  <c r="A6433" i="20"/>
  <c r="A6434" i="20"/>
  <c r="A6435" i="20"/>
  <c r="A6436" i="20"/>
  <c r="A6437" i="20"/>
  <c r="A6438" i="20"/>
  <c r="A6439" i="20"/>
  <c r="A6440" i="20"/>
  <c r="A6441" i="20"/>
  <c r="A6442" i="20"/>
  <c r="A6443" i="20"/>
  <c r="A6444" i="20"/>
  <c r="A6445" i="20"/>
  <c r="A6446" i="20"/>
  <c r="A6121" i="20"/>
  <c r="Q6" i="10"/>
  <c r="AQ5789" i="20"/>
  <c r="AQ5790" i="20"/>
  <c r="AQ5791" i="20"/>
  <c r="AQ5792" i="20"/>
  <c r="AQ5793" i="20"/>
  <c r="AQ5794" i="20"/>
  <c r="AQ5795" i="20"/>
  <c r="AQ5796" i="20"/>
  <c r="AQ5797" i="20"/>
  <c r="AQ5798" i="20"/>
  <c r="AQ5799" i="20"/>
  <c r="AQ5800" i="20"/>
  <c r="AQ5801" i="20"/>
  <c r="AQ5802" i="20"/>
  <c r="AQ5803" i="20"/>
  <c r="AQ5804" i="20"/>
  <c r="AQ5805" i="20"/>
  <c r="AQ5806" i="20"/>
  <c r="AQ5807" i="20"/>
  <c r="AQ5808" i="20"/>
  <c r="AQ5809" i="20"/>
  <c r="AQ5810" i="20"/>
  <c r="AQ5811" i="20"/>
  <c r="AQ5812" i="20"/>
  <c r="AQ5813" i="20"/>
  <c r="AQ5814" i="20"/>
  <c r="AQ5815" i="20"/>
  <c r="AQ5816" i="20"/>
  <c r="AQ5817" i="20"/>
  <c r="AQ5818" i="20"/>
  <c r="AQ5819" i="20"/>
  <c r="AQ5820" i="20"/>
  <c r="AQ5821" i="20"/>
  <c r="AQ5822" i="20"/>
  <c r="AQ5823" i="20"/>
  <c r="AQ5824" i="20"/>
  <c r="AQ5825" i="20"/>
  <c r="AQ5826" i="20"/>
  <c r="AQ5827" i="20"/>
  <c r="AQ5828" i="20"/>
  <c r="AQ5829" i="20"/>
  <c r="AQ5830" i="20"/>
  <c r="AQ5831" i="20"/>
  <c r="AQ5832" i="20"/>
  <c r="AQ5833" i="20"/>
  <c r="AQ5834" i="20"/>
  <c r="AQ5835" i="20"/>
  <c r="AQ5836" i="20"/>
  <c r="AQ5837" i="20"/>
  <c r="AQ5838" i="20"/>
  <c r="AQ5839" i="20"/>
  <c r="AQ5840" i="20"/>
  <c r="AQ5841" i="20"/>
  <c r="AQ5842" i="20"/>
  <c r="AQ5843" i="20"/>
  <c r="AQ5844" i="20"/>
  <c r="AQ5845" i="20"/>
  <c r="AQ5846" i="20"/>
  <c r="AQ5847" i="20"/>
  <c r="AQ5848" i="20"/>
  <c r="AQ5849" i="20"/>
  <c r="AQ5850" i="20"/>
  <c r="AQ5851" i="20"/>
  <c r="AQ5852" i="20"/>
  <c r="AQ5853" i="20"/>
  <c r="AQ5854" i="20"/>
  <c r="AQ5855" i="20"/>
  <c r="AQ5856" i="20"/>
  <c r="AQ5857" i="20"/>
  <c r="AQ5858" i="20"/>
  <c r="AQ5859" i="20"/>
  <c r="AQ5860" i="20"/>
  <c r="AQ5861" i="20"/>
  <c r="AQ5862" i="20"/>
  <c r="AQ5863" i="20"/>
  <c r="AQ5864" i="20"/>
  <c r="AQ5865" i="20"/>
  <c r="AQ5866" i="20"/>
  <c r="AQ5867" i="20"/>
  <c r="AQ5868" i="20"/>
  <c r="AQ5869" i="20"/>
  <c r="AQ5870" i="20"/>
  <c r="AQ5871" i="20"/>
  <c r="AQ5872" i="20"/>
  <c r="AQ5873" i="20"/>
  <c r="AQ5874" i="20"/>
  <c r="AQ5875" i="20"/>
  <c r="AQ5876" i="20"/>
  <c r="AQ5877" i="20"/>
  <c r="AQ5878" i="20"/>
  <c r="AQ5879" i="20"/>
  <c r="AQ5880" i="20"/>
  <c r="AQ5881" i="20"/>
  <c r="AQ5882" i="20"/>
  <c r="AQ5883" i="20"/>
  <c r="AQ5884" i="20"/>
  <c r="AQ5885" i="20"/>
  <c r="AQ5886" i="20"/>
  <c r="AQ5887" i="20"/>
  <c r="AQ5888" i="20"/>
  <c r="AQ5889" i="20"/>
  <c r="AQ5890" i="20"/>
  <c r="AQ5891" i="20"/>
  <c r="AQ5892" i="20"/>
  <c r="AQ5893" i="20"/>
  <c r="AQ5894" i="20"/>
  <c r="AQ5895" i="20"/>
  <c r="AQ5896" i="20"/>
  <c r="AQ5897" i="20"/>
  <c r="AQ5898" i="20"/>
  <c r="AQ5899" i="20"/>
  <c r="AQ5900" i="20"/>
  <c r="AQ5901" i="20"/>
  <c r="AQ5902" i="20"/>
  <c r="AQ5903" i="20"/>
  <c r="AQ5904" i="20"/>
  <c r="AQ5905" i="20"/>
  <c r="AQ5906" i="20"/>
  <c r="AQ5907" i="20"/>
  <c r="AQ5908" i="20"/>
  <c r="AQ5909" i="20"/>
  <c r="AQ5910" i="20"/>
  <c r="AQ5911" i="20"/>
  <c r="AQ5912" i="20"/>
  <c r="AQ5913" i="20"/>
  <c r="AQ5914" i="20"/>
  <c r="AQ5915" i="20"/>
  <c r="AQ5916" i="20"/>
  <c r="AQ5917" i="20"/>
  <c r="AQ5918" i="20"/>
  <c r="AQ5919" i="20"/>
  <c r="AQ5920" i="20"/>
  <c r="AQ5921" i="20"/>
  <c r="AQ5922" i="20"/>
  <c r="AQ5923" i="20"/>
  <c r="AQ5924" i="20"/>
  <c r="AQ5925" i="20"/>
  <c r="AQ5926" i="20"/>
  <c r="AQ5927" i="20"/>
  <c r="AQ5928" i="20"/>
  <c r="AQ5929" i="20"/>
  <c r="AQ5930" i="20"/>
  <c r="AQ5931" i="20"/>
  <c r="AQ5932" i="20"/>
  <c r="AQ5933" i="20"/>
  <c r="AQ5934" i="20"/>
  <c r="AQ5935" i="20"/>
  <c r="AQ5936" i="20"/>
  <c r="AQ5937" i="20"/>
  <c r="AQ5938" i="20"/>
  <c r="AQ5939" i="20"/>
  <c r="AQ5940" i="20"/>
  <c r="AQ5941" i="20"/>
  <c r="AQ5942" i="20"/>
  <c r="AQ5943" i="20"/>
  <c r="AQ5944" i="20"/>
  <c r="AQ5945" i="20"/>
  <c r="AQ5946" i="20"/>
  <c r="AQ5947" i="20"/>
  <c r="AQ5948" i="20"/>
  <c r="AQ5949" i="20"/>
  <c r="AQ5950" i="20"/>
  <c r="AQ5951" i="20"/>
  <c r="AQ5952" i="20"/>
  <c r="AQ5953" i="20"/>
  <c r="AQ5954" i="20"/>
  <c r="AQ5955" i="20"/>
  <c r="AQ5956" i="20"/>
  <c r="AQ5957" i="20"/>
  <c r="AQ5958" i="20"/>
  <c r="AQ5959" i="20"/>
  <c r="AQ5960" i="20"/>
  <c r="AQ5961" i="20"/>
  <c r="AQ5962" i="20"/>
  <c r="AQ5963" i="20"/>
  <c r="AQ5964" i="20"/>
  <c r="AQ5965" i="20"/>
  <c r="AQ5966" i="20"/>
  <c r="AQ5967" i="20"/>
  <c r="AQ5968" i="20"/>
  <c r="AQ5969" i="20"/>
  <c r="AQ5970" i="20"/>
  <c r="AQ5971" i="20"/>
  <c r="AQ5972" i="20"/>
  <c r="AQ5973" i="20"/>
  <c r="AQ5974" i="20"/>
  <c r="AQ5975" i="20"/>
  <c r="AQ5976" i="20"/>
  <c r="AQ5977" i="20"/>
  <c r="AQ5978" i="20"/>
  <c r="AQ5979" i="20"/>
  <c r="AQ5980" i="20"/>
  <c r="AQ5981" i="20"/>
  <c r="AQ5982" i="20"/>
  <c r="AQ5983" i="20"/>
  <c r="AQ5984" i="20"/>
  <c r="AQ5985" i="20"/>
  <c r="AQ5986" i="20"/>
  <c r="AQ5987" i="20"/>
  <c r="AQ5988" i="20"/>
  <c r="AQ5989" i="20"/>
  <c r="AQ5990" i="20"/>
  <c r="AQ5991" i="20"/>
  <c r="AQ5992" i="20"/>
  <c r="AQ5993" i="20"/>
  <c r="AQ5994" i="20"/>
  <c r="AQ5995" i="20"/>
  <c r="AQ5996" i="20"/>
  <c r="AQ5997" i="20"/>
  <c r="AQ5998" i="20"/>
  <c r="AQ5999" i="20"/>
  <c r="AQ6000" i="20"/>
  <c r="AQ6001" i="20"/>
  <c r="AQ6002" i="20"/>
  <c r="AQ6003" i="20"/>
  <c r="AQ6004" i="20"/>
  <c r="AQ6005" i="20"/>
  <c r="AQ6006" i="20"/>
  <c r="AQ6007" i="20"/>
  <c r="AQ6008" i="20"/>
  <c r="AQ6009" i="20"/>
  <c r="AQ6010" i="20"/>
  <c r="AQ6011" i="20"/>
  <c r="AQ6012" i="20"/>
  <c r="AQ6013" i="20"/>
  <c r="AQ6014" i="20"/>
  <c r="AQ6015" i="20"/>
  <c r="AQ6016" i="20"/>
  <c r="AQ6017" i="20"/>
  <c r="AQ6018" i="20"/>
  <c r="AQ6019" i="20"/>
  <c r="AQ6020" i="20"/>
  <c r="AQ6021" i="20"/>
  <c r="AQ6022" i="20"/>
  <c r="AQ6023" i="20"/>
  <c r="AQ6024" i="20"/>
  <c r="AQ6025" i="20"/>
  <c r="AQ6026" i="20"/>
  <c r="AQ6027" i="20"/>
  <c r="AQ6028" i="20"/>
  <c r="AQ6029" i="20"/>
  <c r="AQ6030" i="20"/>
  <c r="AQ6031" i="20"/>
  <c r="AQ6032" i="20"/>
  <c r="AQ6033" i="20"/>
  <c r="AQ6034" i="20"/>
  <c r="AQ6035" i="20"/>
  <c r="AQ6036" i="20"/>
  <c r="AQ6037" i="20"/>
  <c r="AQ6038" i="20"/>
  <c r="AQ6039" i="20"/>
  <c r="AQ6040" i="20"/>
  <c r="AQ6041" i="20"/>
  <c r="AQ6042" i="20"/>
  <c r="AQ6043" i="20"/>
  <c r="AQ6044" i="20"/>
  <c r="AQ6045" i="20"/>
  <c r="AQ6046" i="20"/>
  <c r="AQ6047" i="20"/>
  <c r="AQ6048" i="20"/>
  <c r="AQ6049" i="20"/>
  <c r="AQ6050" i="20"/>
  <c r="AQ6051" i="20"/>
  <c r="AQ6052" i="20"/>
  <c r="AQ6053" i="20"/>
  <c r="AQ6054" i="20"/>
  <c r="AQ6055" i="20"/>
  <c r="AQ6056" i="20"/>
  <c r="AQ6057" i="20"/>
  <c r="AQ6058" i="20"/>
  <c r="AQ6059" i="20"/>
  <c r="AQ6060" i="20"/>
  <c r="AQ6061" i="20"/>
  <c r="AQ6062" i="20"/>
  <c r="AQ6063" i="20"/>
  <c r="AQ6064" i="20"/>
  <c r="AQ6065" i="20"/>
  <c r="AQ6066" i="20"/>
  <c r="AQ6067" i="20"/>
  <c r="AQ6068" i="20"/>
  <c r="AQ6069" i="20"/>
  <c r="AQ6070" i="20"/>
  <c r="AQ6071" i="20"/>
  <c r="AQ6072" i="20"/>
  <c r="AQ6073" i="20"/>
  <c r="AQ6074" i="20"/>
  <c r="AQ6075" i="20"/>
  <c r="AQ6076" i="20"/>
  <c r="AQ6077" i="20"/>
  <c r="AQ6078" i="20"/>
  <c r="AQ6079" i="20"/>
  <c r="AQ6080" i="20"/>
  <c r="AQ6081" i="20"/>
  <c r="AQ6082" i="20"/>
  <c r="AQ6083" i="20"/>
  <c r="AQ6084" i="20"/>
  <c r="AQ6085" i="20"/>
  <c r="AQ6086" i="20"/>
  <c r="AQ6087" i="20"/>
  <c r="AQ6088" i="20"/>
  <c r="AQ6089" i="20"/>
  <c r="AQ6090" i="20"/>
  <c r="AQ6091" i="20"/>
  <c r="AQ6092" i="20"/>
  <c r="AQ6093" i="20"/>
  <c r="AQ6094" i="20"/>
  <c r="AQ6095" i="20"/>
  <c r="AQ6096" i="20"/>
  <c r="AQ6097" i="20"/>
  <c r="AQ6098" i="20"/>
  <c r="AQ6099" i="20"/>
  <c r="AQ6100" i="20"/>
  <c r="AQ6101" i="20"/>
  <c r="AQ6102" i="20"/>
  <c r="AQ6103" i="20"/>
  <c r="AQ6104" i="20"/>
  <c r="AQ6105" i="20"/>
  <c r="AQ6106" i="20"/>
  <c r="AQ6107" i="20"/>
  <c r="AQ6108" i="20"/>
  <c r="AQ6109" i="20"/>
  <c r="AQ6110" i="20"/>
  <c r="AQ6111" i="20"/>
  <c r="AQ6112" i="20"/>
  <c r="AQ6113" i="20"/>
  <c r="AQ6114" i="20"/>
  <c r="AQ6115" i="20"/>
  <c r="AQ6116" i="20"/>
  <c r="AQ6117" i="20"/>
  <c r="AQ6118" i="20"/>
  <c r="AQ6119" i="20"/>
  <c r="AQ6120" i="20"/>
  <c r="AQ5788" i="20"/>
  <c r="O8" i="9"/>
  <c r="A5797" i="20"/>
  <c r="A5798" i="20"/>
  <c r="A5799" i="20"/>
  <c r="A5800" i="20"/>
  <c r="A5801" i="20"/>
  <c r="A5802" i="20"/>
  <c r="A5803" i="20"/>
  <c r="A5804" i="20"/>
  <c r="A5805" i="20"/>
  <c r="A5806" i="20"/>
  <c r="A5807" i="20"/>
  <c r="A5808" i="20"/>
  <c r="A5809" i="20"/>
  <c r="A5810" i="20"/>
  <c r="A5811" i="20"/>
  <c r="A5812" i="20"/>
  <c r="A5813" i="20"/>
  <c r="A5814" i="20"/>
  <c r="A5815" i="20"/>
  <c r="A5816" i="20"/>
  <c r="A5817" i="20"/>
  <c r="A5818" i="20"/>
  <c r="A5819" i="20"/>
  <c r="A5820" i="20"/>
  <c r="A5821" i="20"/>
  <c r="A5822" i="20"/>
  <c r="A5823" i="20"/>
  <c r="A5824" i="20"/>
  <c r="A5825" i="20"/>
  <c r="A5826" i="20"/>
  <c r="A5827" i="20"/>
  <c r="A5828" i="20"/>
  <c r="A5829" i="20"/>
  <c r="A5830" i="20"/>
  <c r="A5831" i="20"/>
  <c r="A5832" i="20"/>
  <c r="A5833" i="20"/>
  <c r="A5834" i="20"/>
  <c r="A5835" i="20"/>
  <c r="A5836" i="20"/>
  <c r="A5837" i="20"/>
  <c r="A5838" i="20"/>
  <c r="A5839" i="20"/>
  <c r="A5840" i="20"/>
  <c r="A5841" i="20"/>
  <c r="A5842" i="20"/>
  <c r="A5843" i="20"/>
  <c r="A5844" i="20"/>
  <c r="A5845" i="20"/>
  <c r="A5846" i="20"/>
  <c r="A5847" i="20"/>
  <c r="A5848" i="20"/>
  <c r="A5849" i="20"/>
  <c r="A5850" i="20"/>
  <c r="A5851" i="20"/>
  <c r="A5852" i="20"/>
  <c r="A5853" i="20"/>
  <c r="A5854" i="20"/>
  <c r="A5855" i="20"/>
  <c r="A5856" i="20"/>
  <c r="A5857" i="20"/>
  <c r="A5858" i="20"/>
  <c r="A5859" i="20"/>
  <c r="A5860" i="20"/>
  <c r="A5861" i="20"/>
  <c r="A5862" i="20"/>
  <c r="A5863" i="20"/>
  <c r="A5864" i="20"/>
  <c r="A5865" i="20"/>
  <c r="A5866" i="20"/>
  <c r="A5867" i="20"/>
  <c r="A5868" i="20"/>
  <c r="A5869" i="20"/>
  <c r="A5870" i="20"/>
  <c r="A5871" i="20"/>
  <c r="A5872" i="20"/>
  <c r="A5873" i="20"/>
  <c r="A5874" i="20"/>
  <c r="A5875" i="20"/>
  <c r="A5876" i="20"/>
  <c r="A5877" i="20"/>
  <c r="A5878" i="20"/>
  <c r="A5879" i="20"/>
  <c r="A5880" i="20"/>
  <c r="A5881" i="20"/>
  <c r="A5882" i="20"/>
  <c r="A5883" i="20"/>
  <c r="A5884" i="20"/>
  <c r="A5885" i="20"/>
  <c r="A5886" i="20"/>
  <c r="A5887" i="20"/>
  <c r="A5888" i="20"/>
  <c r="A5889" i="20"/>
  <c r="A5890" i="20"/>
  <c r="A5891" i="20"/>
  <c r="A5892" i="20"/>
  <c r="A5893" i="20"/>
  <c r="A5894" i="20"/>
  <c r="A5895" i="20"/>
  <c r="A5896" i="20"/>
  <c r="A5897" i="20"/>
  <c r="A5898" i="20"/>
  <c r="A5899" i="20"/>
  <c r="A5900" i="20"/>
  <c r="A5901" i="20"/>
  <c r="A5902" i="20"/>
  <c r="A5903" i="20"/>
  <c r="A5904" i="20"/>
  <c r="A5905" i="20"/>
  <c r="A5906" i="20"/>
  <c r="A5907" i="20"/>
  <c r="A5908" i="20"/>
  <c r="A5909" i="20"/>
  <c r="A5910" i="20"/>
  <c r="A5911" i="20"/>
  <c r="A5912" i="20"/>
  <c r="A5913" i="20"/>
  <c r="A5914" i="20"/>
  <c r="A5915" i="20"/>
  <c r="A5916" i="20"/>
  <c r="A5917" i="20"/>
  <c r="A5918" i="20"/>
  <c r="A5919" i="20"/>
  <c r="A5920" i="20"/>
  <c r="A5921" i="20"/>
  <c r="A5922" i="20"/>
  <c r="A5923" i="20"/>
  <c r="A5924" i="20"/>
  <c r="A5925" i="20"/>
  <c r="A5926" i="20"/>
  <c r="A5927" i="20"/>
  <c r="A5928" i="20"/>
  <c r="A5929" i="20"/>
  <c r="A5930" i="20"/>
  <c r="A5931" i="20"/>
  <c r="A5932" i="20"/>
  <c r="A5933" i="20"/>
  <c r="A5934" i="20"/>
  <c r="A5935" i="20"/>
  <c r="A5936" i="20"/>
  <c r="A5937" i="20"/>
  <c r="A5938" i="20"/>
  <c r="A5939" i="20"/>
  <c r="A5940" i="20"/>
  <c r="A5941" i="20"/>
  <c r="A5942" i="20"/>
  <c r="A5943" i="20"/>
  <c r="A5944" i="20"/>
  <c r="A5945" i="20"/>
  <c r="A5946" i="20"/>
  <c r="A5947" i="20"/>
  <c r="A5948" i="20"/>
  <c r="A5949" i="20"/>
  <c r="A5950" i="20"/>
  <c r="A5951" i="20"/>
  <c r="A5952" i="20"/>
  <c r="A5953" i="20"/>
  <c r="A5954" i="20"/>
  <c r="A5955" i="20"/>
  <c r="A5956" i="20"/>
  <c r="A5957" i="20"/>
  <c r="A5958" i="20"/>
  <c r="A5959" i="20"/>
  <c r="A5960" i="20"/>
  <c r="A5961" i="20"/>
  <c r="A5962" i="20"/>
  <c r="A5963" i="20"/>
  <c r="A5964" i="20"/>
  <c r="A5965" i="20"/>
  <c r="A5966" i="20"/>
  <c r="A5967" i="20"/>
  <c r="A5968" i="20"/>
  <c r="A5969" i="20"/>
  <c r="A5970" i="20"/>
  <c r="A5971" i="20"/>
  <c r="A5972" i="20"/>
  <c r="A5973" i="20"/>
  <c r="A5974" i="20"/>
  <c r="A5975" i="20"/>
  <c r="A5976" i="20"/>
  <c r="A5977" i="20"/>
  <c r="A5978" i="20"/>
  <c r="A5979" i="20"/>
  <c r="A5980" i="20"/>
  <c r="A5981" i="20"/>
  <c r="A5982" i="20"/>
  <c r="A5983" i="20"/>
  <c r="A5984" i="20"/>
  <c r="A5985" i="20"/>
  <c r="A5986" i="20"/>
  <c r="A5987" i="20"/>
  <c r="A5988" i="20"/>
  <c r="A5989" i="20"/>
  <c r="A5990" i="20"/>
  <c r="A5991" i="20"/>
  <c r="A5992" i="20"/>
  <c r="A5993" i="20"/>
  <c r="A5994" i="20"/>
  <c r="A5995" i="20"/>
  <c r="A5996" i="20"/>
  <c r="A5997" i="20"/>
  <c r="A5998" i="20"/>
  <c r="A5999" i="20"/>
  <c r="A6000" i="20"/>
  <c r="A6001" i="20"/>
  <c r="A6002" i="20"/>
  <c r="A6003" i="20"/>
  <c r="A6004" i="20"/>
  <c r="A6005" i="20"/>
  <c r="A6006" i="20"/>
  <c r="A6007" i="20"/>
  <c r="A6008" i="20"/>
  <c r="A6009" i="20"/>
  <c r="A6010" i="20"/>
  <c r="A6011" i="20"/>
  <c r="A6012" i="20"/>
  <c r="A6013" i="20"/>
  <c r="A6014" i="20"/>
  <c r="A6015" i="20"/>
  <c r="A6016" i="20"/>
  <c r="A6017" i="20"/>
  <c r="A6018" i="20"/>
  <c r="A6019" i="20"/>
  <c r="A6020" i="20"/>
  <c r="A6021" i="20"/>
  <c r="A6022" i="20"/>
  <c r="A6023" i="20"/>
  <c r="A6024" i="20"/>
  <c r="A6025" i="20"/>
  <c r="A6026" i="20"/>
  <c r="A6027" i="20"/>
  <c r="A6028" i="20"/>
  <c r="A6029" i="20"/>
  <c r="A6030" i="20"/>
  <c r="A6031" i="20"/>
  <c r="A6032" i="20"/>
  <c r="A6033" i="20"/>
  <c r="A6034" i="20"/>
  <c r="A6035" i="20"/>
  <c r="A6036" i="20"/>
  <c r="A6037" i="20"/>
  <c r="A6038" i="20"/>
  <c r="A6039" i="20"/>
  <c r="A6040" i="20"/>
  <c r="A6041" i="20"/>
  <c r="A6042" i="20"/>
  <c r="A6043" i="20"/>
  <c r="A6044" i="20"/>
  <c r="A6045" i="20"/>
  <c r="A6046" i="20"/>
  <c r="A6047" i="20"/>
  <c r="A6048" i="20"/>
  <c r="A6049" i="20"/>
  <c r="A6050" i="20"/>
  <c r="A6051" i="20"/>
  <c r="A6052" i="20"/>
  <c r="A6053" i="20"/>
  <c r="A6054" i="20"/>
  <c r="A6055" i="20"/>
  <c r="A6056" i="20"/>
  <c r="A6057" i="20"/>
  <c r="A6058" i="20"/>
  <c r="A6059" i="20"/>
  <c r="A6060" i="20"/>
  <c r="A6061" i="20"/>
  <c r="A6062" i="20"/>
  <c r="A6063" i="20"/>
  <c r="A6064" i="20"/>
  <c r="A6065" i="20"/>
  <c r="A6066" i="20"/>
  <c r="A6067" i="20"/>
  <c r="A6068" i="20"/>
  <c r="A6069" i="20"/>
  <c r="A6070" i="20"/>
  <c r="A6071" i="20"/>
  <c r="A6072" i="20"/>
  <c r="A6073" i="20"/>
  <c r="A6074" i="20"/>
  <c r="A6075" i="20"/>
  <c r="A6076" i="20"/>
  <c r="A6077" i="20"/>
  <c r="A6078" i="20"/>
  <c r="A6079" i="20"/>
  <c r="A6080" i="20"/>
  <c r="A6081" i="20"/>
  <c r="A6082" i="20"/>
  <c r="A6083" i="20"/>
  <c r="A6084" i="20"/>
  <c r="A6085" i="20"/>
  <c r="A6086" i="20"/>
  <c r="A6087" i="20"/>
  <c r="A6088" i="20"/>
  <c r="A6089" i="20"/>
  <c r="A6090" i="20"/>
  <c r="A6091" i="20"/>
  <c r="A6092" i="20"/>
  <c r="A6093" i="20"/>
  <c r="A6094" i="20"/>
  <c r="A6095" i="20"/>
  <c r="A6096" i="20"/>
  <c r="A6097" i="20"/>
  <c r="A6098" i="20"/>
  <c r="A6099" i="20"/>
  <c r="A6100" i="20"/>
  <c r="A6101" i="20"/>
  <c r="A6102" i="20"/>
  <c r="A6103" i="20"/>
  <c r="A6104" i="20"/>
  <c r="A6105" i="20"/>
  <c r="A6106" i="20"/>
  <c r="A6107" i="20"/>
  <c r="A6108" i="20"/>
  <c r="A6109" i="20"/>
  <c r="A6110" i="20"/>
  <c r="A6111" i="20"/>
  <c r="A6112" i="20"/>
  <c r="A6113" i="20"/>
  <c r="A6114" i="20"/>
  <c r="A6115" i="20"/>
  <c r="A6116" i="20"/>
  <c r="A6117" i="20"/>
  <c r="A6118" i="20"/>
  <c r="A6119" i="20"/>
  <c r="A6120" i="20"/>
  <c r="AQ5771" i="20"/>
  <c r="AQ5479" i="20"/>
  <c r="AQ5480" i="20"/>
  <c r="AQ5481" i="20"/>
  <c r="AQ5482" i="20"/>
  <c r="AQ5483" i="20"/>
  <c r="AQ5484" i="20"/>
  <c r="AQ5485" i="20"/>
  <c r="AQ5486" i="20"/>
  <c r="AQ5487" i="20"/>
  <c r="AQ5488" i="20"/>
  <c r="AQ5489" i="20"/>
  <c r="AQ5490" i="20"/>
  <c r="AQ5491" i="20"/>
  <c r="AQ5492" i="20"/>
  <c r="AQ5493" i="20"/>
  <c r="AQ5494" i="20"/>
  <c r="AQ5495" i="20"/>
  <c r="AQ5496" i="20"/>
  <c r="AQ5497" i="20"/>
  <c r="AQ5498" i="20"/>
  <c r="AQ5499" i="20"/>
  <c r="AQ5500" i="20"/>
  <c r="AQ5501" i="20"/>
  <c r="AQ5502" i="20"/>
  <c r="AQ5503" i="20"/>
  <c r="AQ5504" i="20"/>
  <c r="AQ5505" i="20"/>
  <c r="AQ5506" i="20"/>
  <c r="AQ5507" i="20"/>
  <c r="AQ5508" i="20"/>
  <c r="AQ5509" i="20"/>
  <c r="AQ5510" i="20"/>
  <c r="AQ5511" i="20"/>
  <c r="AQ5512" i="20"/>
  <c r="AQ5513" i="20"/>
  <c r="AQ5514" i="20"/>
  <c r="AQ5515" i="20"/>
  <c r="AQ5516" i="20"/>
  <c r="AQ5517" i="20"/>
  <c r="AQ5518" i="20"/>
  <c r="AQ5519" i="20"/>
  <c r="AQ5520" i="20"/>
  <c r="AQ5521" i="20"/>
  <c r="AQ5522" i="20"/>
  <c r="AQ5523" i="20"/>
  <c r="AQ5524" i="20"/>
  <c r="AQ5525" i="20"/>
  <c r="AQ5526" i="20"/>
  <c r="AQ5527" i="20"/>
  <c r="AQ5528" i="20"/>
  <c r="AQ5529" i="20"/>
  <c r="AQ5530" i="20"/>
  <c r="AQ5531" i="20"/>
  <c r="AQ5532" i="20"/>
  <c r="AQ5533" i="20"/>
  <c r="AQ5534" i="20"/>
  <c r="AQ5535" i="20"/>
  <c r="AQ5536" i="20"/>
  <c r="AQ5537" i="20"/>
  <c r="AQ5538" i="20"/>
  <c r="AQ5539" i="20"/>
  <c r="AQ5540" i="20"/>
  <c r="AQ5541" i="20"/>
  <c r="AQ5542" i="20"/>
  <c r="AQ5543" i="20"/>
  <c r="AQ5544" i="20"/>
  <c r="AQ5545" i="20"/>
  <c r="AQ5546" i="20"/>
  <c r="AQ5547" i="20"/>
  <c r="AQ5548" i="20"/>
  <c r="AQ5549" i="20"/>
  <c r="AQ5550" i="20"/>
  <c r="AQ5551" i="20"/>
  <c r="AQ5552" i="20"/>
  <c r="AQ5553" i="20"/>
  <c r="AQ5554" i="20"/>
  <c r="AQ5555" i="20"/>
  <c r="AQ5556" i="20"/>
  <c r="AQ5557" i="20"/>
  <c r="AQ5558" i="20"/>
  <c r="AQ5559" i="20"/>
  <c r="AQ5560" i="20"/>
  <c r="AQ5561" i="20"/>
  <c r="AQ5562" i="20"/>
  <c r="AQ5563" i="20"/>
  <c r="AQ5564" i="20"/>
  <c r="AQ5565" i="20"/>
  <c r="AQ5566" i="20"/>
  <c r="AQ5567" i="20"/>
  <c r="AQ5568" i="20"/>
  <c r="AQ5569" i="20"/>
  <c r="AQ5570" i="20"/>
  <c r="AQ5571" i="20"/>
  <c r="AQ5572" i="20"/>
  <c r="AQ5573" i="20"/>
  <c r="AQ5574" i="20"/>
  <c r="AQ5575" i="20"/>
  <c r="AQ5576" i="20"/>
  <c r="AQ5577" i="20"/>
  <c r="AQ5578" i="20"/>
  <c r="AQ5579" i="20"/>
  <c r="AQ5580" i="20"/>
  <c r="AQ5581" i="20"/>
  <c r="AQ5582" i="20"/>
  <c r="AQ5583" i="20"/>
  <c r="AQ5584" i="20"/>
  <c r="AQ5585" i="20"/>
  <c r="AQ5586" i="20"/>
  <c r="AQ5587" i="20"/>
  <c r="AQ5588" i="20"/>
  <c r="AQ5589" i="20"/>
  <c r="AQ5590" i="20"/>
  <c r="AQ5591" i="20"/>
  <c r="AQ5592" i="20"/>
  <c r="AQ5593" i="20"/>
  <c r="AQ5594" i="20"/>
  <c r="AQ5595" i="20"/>
  <c r="AQ5596" i="20"/>
  <c r="AQ5597" i="20"/>
  <c r="AQ5598" i="20"/>
  <c r="AQ5599" i="20"/>
  <c r="AQ5600" i="20"/>
  <c r="AQ5601" i="20"/>
  <c r="AQ5602" i="20"/>
  <c r="AQ5603" i="20"/>
  <c r="AQ5604" i="20"/>
  <c r="AQ5605" i="20"/>
  <c r="AQ5606" i="20"/>
  <c r="AQ5607" i="20"/>
  <c r="AQ5608" i="20"/>
  <c r="AQ5609" i="20"/>
  <c r="AQ5610" i="20"/>
  <c r="AQ5611" i="20"/>
  <c r="AQ5612" i="20"/>
  <c r="AQ5613" i="20"/>
  <c r="AQ5614" i="20"/>
  <c r="AQ5615" i="20"/>
  <c r="AQ5616" i="20"/>
  <c r="AQ5617" i="20"/>
  <c r="AQ5618" i="20"/>
  <c r="AQ5619" i="20"/>
  <c r="AQ5620" i="20"/>
  <c r="AQ5621" i="20"/>
  <c r="AQ5622" i="20"/>
  <c r="AQ5623" i="20"/>
  <c r="AQ5624" i="20"/>
  <c r="AQ5625" i="20"/>
  <c r="AQ5626" i="20"/>
  <c r="AQ5627" i="20"/>
  <c r="AQ5628" i="20"/>
  <c r="AQ5629" i="20"/>
  <c r="AQ5630" i="20"/>
  <c r="AQ5631" i="20"/>
  <c r="AQ5632" i="20"/>
  <c r="AQ5633" i="20"/>
  <c r="AQ5634" i="20"/>
  <c r="AQ5635" i="20"/>
  <c r="AQ5636" i="20"/>
  <c r="AQ5637" i="20"/>
  <c r="AQ5638" i="20"/>
  <c r="AQ5639" i="20"/>
  <c r="AQ5640" i="20"/>
  <c r="AQ5641" i="20"/>
  <c r="AQ5642" i="20"/>
  <c r="AQ5643" i="20"/>
  <c r="AQ5644" i="20"/>
  <c r="AQ5645" i="20"/>
  <c r="AQ5646" i="20"/>
  <c r="AQ5647" i="20"/>
  <c r="AQ5648" i="20"/>
  <c r="AQ5649" i="20"/>
  <c r="AQ5650" i="20"/>
  <c r="AQ5651" i="20"/>
  <c r="AQ5652" i="20"/>
  <c r="AQ5653" i="20"/>
  <c r="AQ5654" i="20"/>
  <c r="AQ5655" i="20"/>
  <c r="AQ5656" i="20"/>
  <c r="AQ5657" i="20"/>
  <c r="AQ5658" i="20"/>
  <c r="AQ5659" i="20"/>
  <c r="AQ5660" i="20"/>
  <c r="AQ5661" i="20"/>
  <c r="AQ5662" i="20"/>
  <c r="AQ5663" i="20"/>
  <c r="AQ5664" i="20"/>
  <c r="AQ5665" i="20"/>
  <c r="AQ5666" i="20"/>
  <c r="AQ5667" i="20"/>
  <c r="AQ5668" i="20"/>
  <c r="AQ5669" i="20"/>
  <c r="AQ5670" i="20"/>
  <c r="AQ5671" i="20"/>
  <c r="AQ5672" i="20"/>
  <c r="AQ5673" i="20"/>
  <c r="AQ5674" i="20"/>
  <c r="AQ5675" i="20"/>
  <c r="AQ5676" i="20"/>
  <c r="AQ5677" i="20"/>
  <c r="AQ5678" i="20"/>
  <c r="AQ5679" i="20"/>
  <c r="AQ5680" i="20"/>
  <c r="AQ5681" i="20"/>
  <c r="AQ5682" i="20"/>
  <c r="AQ5683" i="20"/>
  <c r="AQ5684" i="20"/>
  <c r="AQ5685" i="20"/>
  <c r="AQ5686" i="20"/>
  <c r="AQ5687" i="20"/>
  <c r="AQ5688" i="20"/>
  <c r="AQ5689" i="20"/>
  <c r="AQ5690" i="20"/>
  <c r="AQ5691" i="20"/>
  <c r="AQ5692" i="20"/>
  <c r="AQ5693" i="20"/>
  <c r="AQ5694" i="20"/>
  <c r="AQ5695" i="20"/>
  <c r="AQ5696" i="20"/>
  <c r="AQ5697" i="20"/>
  <c r="AQ5698" i="20"/>
  <c r="AQ5699" i="20"/>
  <c r="AQ5700" i="20"/>
  <c r="AQ5701" i="20"/>
  <c r="AQ5702" i="20"/>
  <c r="AQ5703" i="20"/>
  <c r="AQ5704" i="20"/>
  <c r="AQ5705" i="20"/>
  <c r="AQ5706" i="20"/>
  <c r="AQ5707" i="20"/>
  <c r="AQ5708" i="20"/>
  <c r="AQ5709" i="20"/>
  <c r="AQ5710" i="20"/>
  <c r="AQ5711" i="20"/>
  <c r="AQ5712" i="20"/>
  <c r="AQ5713" i="20"/>
  <c r="AQ5714" i="20"/>
  <c r="AQ5715" i="20"/>
  <c r="AQ5716" i="20"/>
  <c r="AQ5717" i="20"/>
  <c r="AQ5718" i="20"/>
  <c r="AQ5719" i="20"/>
  <c r="AQ5720" i="20"/>
  <c r="AQ5721" i="20"/>
  <c r="AQ5722" i="20"/>
  <c r="AQ5723" i="20"/>
  <c r="AQ5724" i="20"/>
  <c r="AQ5725" i="20"/>
  <c r="AQ5726" i="20"/>
  <c r="AQ5727" i="20"/>
  <c r="AQ5728" i="20"/>
  <c r="AQ5729" i="20"/>
  <c r="AQ5730" i="20"/>
  <c r="AQ5731" i="20"/>
  <c r="AQ5732" i="20"/>
  <c r="AQ5733" i="20"/>
  <c r="AQ5734" i="20"/>
  <c r="AQ5735" i="20"/>
  <c r="AQ5736" i="20"/>
  <c r="AQ5737" i="20"/>
  <c r="AQ5738" i="20"/>
  <c r="AQ5739" i="20"/>
  <c r="AQ5740" i="20"/>
  <c r="AQ5741" i="20"/>
  <c r="AQ5742" i="20"/>
  <c r="AQ5743" i="20"/>
  <c r="AQ5744" i="20"/>
  <c r="AQ5745" i="20"/>
  <c r="AQ5746" i="20"/>
  <c r="AQ5747" i="20"/>
  <c r="AQ5748" i="20"/>
  <c r="AQ5749" i="20"/>
  <c r="AQ5750" i="20"/>
  <c r="AQ5751" i="20"/>
  <c r="AQ5752" i="20"/>
  <c r="AQ5753" i="20"/>
  <c r="AQ5754" i="20"/>
  <c r="AQ5755" i="20"/>
  <c r="AQ5756" i="20"/>
  <c r="AQ5757" i="20"/>
  <c r="AQ5758" i="20"/>
  <c r="AQ5759" i="20"/>
  <c r="AQ5760" i="20"/>
  <c r="AQ5761" i="20"/>
  <c r="AQ5762" i="20"/>
  <c r="AQ5763" i="20"/>
  <c r="AQ5764" i="20"/>
  <c r="AQ5765" i="20"/>
  <c r="AQ5766" i="20"/>
  <c r="AQ5767" i="20"/>
  <c r="AQ5768" i="20"/>
  <c r="AQ5769" i="20"/>
  <c r="AQ5770" i="20"/>
  <c r="AQ5772" i="20"/>
  <c r="AQ5773" i="20"/>
  <c r="AQ5774" i="20"/>
  <c r="AQ5775" i="20"/>
  <c r="AQ5776" i="20"/>
  <c r="AQ5777" i="20"/>
  <c r="AQ5778" i="20"/>
  <c r="AQ5779" i="20"/>
  <c r="AQ5780" i="20"/>
  <c r="AQ5781" i="20"/>
  <c r="AQ5782" i="20"/>
  <c r="AQ5783" i="20"/>
  <c r="AQ5784" i="20"/>
  <c r="AQ5785" i="20"/>
  <c r="AQ5786" i="20"/>
  <c r="AQ5787" i="20"/>
  <c r="A5479" i="20"/>
  <c r="A5480" i="20"/>
  <c r="A5481" i="20"/>
  <c r="A5482" i="20"/>
  <c r="A5483" i="20"/>
  <c r="A5484" i="20"/>
  <c r="A5485" i="20"/>
  <c r="A5486" i="20"/>
  <c r="A5487" i="20"/>
  <c r="A5488" i="20"/>
  <c r="A5489" i="20"/>
  <c r="A5490" i="20"/>
  <c r="A5491" i="20"/>
  <c r="A5492" i="20"/>
  <c r="A5493" i="20"/>
  <c r="A5494" i="20"/>
  <c r="A5495" i="20"/>
  <c r="A5496" i="20"/>
  <c r="A5497" i="20"/>
  <c r="A5498" i="20"/>
  <c r="A5499" i="20"/>
  <c r="A5500" i="20"/>
  <c r="A5501" i="20"/>
  <c r="A5502" i="20"/>
  <c r="A5503" i="20"/>
  <c r="A5504" i="20"/>
  <c r="A5505" i="20"/>
  <c r="A5506" i="20"/>
  <c r="A5507" i="20"/>
  <c r="A5508" i="20"/>
  <c r="A5509" i="20"/>
  <c r="A5510" i="20"/>
  <c r="A5511" i="20"/>
  <c r="A5512" i="20"/>
  <c r="A5513" i="20"/>
  <c r="A5514" i="20"/>
  <c r="A5515" i="20"/>
  <c r="A5516" i="20"/>
  <c r="A5517" i="20"/>
  <c r="A5518" i="20"/>
  <c r="A5519" i="20"/>
  <c r="A5520" i="20"/>
  <c r="A5521" i="20"/>
  <c r="A5522" i="20"/>
  <c r="A5523" i="20"/>
  <c r="A5524" i="20"/>
  <c r="A5525" i="20"/>
  <c r="A5526" i="20"/>
  <c r="A5527" i="20"/>
  <c r="A5528" i="20"/>
  <c r="A5529" i="20"/>
  <c r="A5530" i="20"/>
  <c r="A5531" i="20"/>
  <c r="A5532" i="20"/>
  <c r="A5533" i="20"/>
  <c r="A5534" i="20"/>
  <c r="A5535" i="20"/>
  <c r="A5536" i="20"/>
  <c r="A5537" i="20"/>
  <c r="A5538" i="20"/>
  <c r="A5539" i="20"/>
  <c r="A5540" i="20"/>
  <c r="A5541" i="20"/>
  <c r="A5542" i="20"/>
  <c r="A5543" i="20"/>
  <c r="A5544" i="20"/>
  <c r="A5545" i="20"/>
  <c r="A5546" i="20"/>
  <c r="A5547" i="20"/>
  <c r="A5548" i="20"/>
  <c r="A5549" i="20"/>
  <c r="A5550" i="20"/>
  <c r="A5551" i="20"/>
  <c r="A5552" i="20"/>
  <c r="A5553" i="20"/>
  <c r="A5554" i="20"/>
  <c r="A5555" i="20"/>
  <c r="A5556" i="20"/>
  <c r="A5557" i="20"/>
  <c r="A5558" i="20"/>
  <c r="A5559" i="20"/>
  <c r="A5560" i="20"/>
  <c r="A5561" i="20"/>
  <c r="A5562" i="20"/>
  <c r="A5563" i="20"/>
  <c r="A5564" i="20"/>
  <c r="A5565" i="20"/>
  <c r="A5566" i="20"/>
  <c r="A5567" i="20"/>
  <c r="A5568" i="20"/>
  <c r="A5569" i="20"/>
  <c r="A5570" i="20"/>
  <c r="A5571" i="20"/>
  <c r="A5572" i="20"/>
  <c r="A5573" i="20"/>
  <c r="A5574" i="20"/>
  <c r="A5575" i="20"/>
  <c r="A5576" i="20"/>
  <c r="A5577" i="20"/>
  <c r="A5578" i="20"/>
  <c r="A5579" i="20"/>
  <c r="A5580" i="20"/>
  <c r="A5581" i="20"/>
  <c r="A5582" i="20"/>
  <c r="A5583" i="20"/>
  <c r="A5584" i="20"/>
  <c r="A5585" i="20"/>
  <c r="A5586" i="20"/>
  <c r="A5587" i="20"/>
  <c r="A5588" i="20"/>
  <c r="A5589" i="20"/>
  <c r="A5590" i="20"/>
  <c r="A5591" i="20"/>
  <c r="A5592" i="20"/>
  <c r="A5593" i="20"/>
  <c r="A5594" i="20"/>
  <c r="A5595" i="20"/>
  <c r="A5596" i="20"/>
  <c r="A5597" i="20"/>
  <c r="A5598" i="20"/>
  <c r="A5599" i="20"/>
  <c r="A5600" i="20"/>
  <c r="A5601" i="20"/>
  <c r="A5602" i="20"/>
  <c r="A5603" i="20"/>
  <c r="A5604" i="20"/>
  <c r="A5605" i="20"/>
  <c r="A5606" i="20"/>
  <c r="A5607" i="20"/>
  <c r="A5608" i="20"/>
  <c r="A5609" i="20"/>
  <c r="A5610" i="20"/>
  <c r="A5611" i="20"/>
  <c r="A5612" i="20"/>
  <c r="A5613" i="20"/>
  <c r="A5614" i="20"/>
  <c r="A5615" i="20"/>
  <c r="A5616" i="20"/>
  <c r="A5617" i="20"/>
  <c r="A5618" i="20"/>
  <c r="A5619" i="20"/>
  <c r="A5620" i="20"/>
  <c r="A5621" i="20"/>
  <c r="A5622" i="20"/>
  <c r="A5623" i="20"/>
  <c r="A5624" i="20"/>
  <c r="A5625" i="20"/>
  <c r="A5626" i="20"/>
  <c r="A5627" i="20"/>
  <c r="A5628" i="20"/>
  <c r="A5629" i="20"/>
  <c r="A5630" i="20"/>
  <c r="A5631" i="20"/>
  <c r="A5632" i="20"/>
  <c r="A5633" i="20"/>
  <c r="A5634" i="20"/>
  <c r="A5635" i="20"/>
  <c r="A5636" i="20"/>
  <c r="A5637" i="20"/>
  <c r="A5638" i="20"/>
  <c r="A5639" i="20"/>
  <c r="A5640" i="20"/>
  <c r="A5641" i="20"/>
  <c r="A5642" i="20"/>
  <c r="A5643" i="20"/>
  <c r="A5644" i="20"/>
  <c r="A5645" i="20"/>
  <c r="A5646" i="20"/>
  <c r="A5647" i="20"/>
  <c r="A5648" i="20"/>
  <c r="A5649" i="20"/>
  <c r="A5650" i="20"/>
  <c r="A5651" i="20"/>
  <c r="A5652" i="20"/>
  <c r="A5653" i="20"/>
  <c r="A5654" i="20"/>
  <c r="A5655" i="20"/>
  <c r="A5656" i="20"/>
  <c r="A5657" i="20"/>
  <c r="A5658" i="20"/>
  <c r="A5659" i="20"/>
  <c r="A5660" i="20"/>
  <c r="A5661" i="20"/>
  <c r="A5662" i="20"/>
  <c r="A5663" i="20"/>
  <c r="A5664" i="20"/>
  <c r="A5665" i="20"/>
  <c r="A5666" i="20"/>
  <c r="A5667" i="20"/>
  <c r="A5668" i="20"/>
  <c r="A5669" i="20"/>
  <c r="A5670" i="20"/>
  <c r="A5671" i="20"/>
  <c r="A5672" i="20"/>
  <c r="A5673" i="20"/>
  <c r="A5674" i="20"/>
  <c r="A5675" i="20"/>
  <c r="A5676" i="20"/>
  <c r="A5677" i="20"/>
  <c r="A5678" i="20"/>
  <c r="A5679" i="20"/>
  <c r="A5680" i="20"/>
  <c r="A5681" i="20"/>
  <c r="A5682" i="20"/>
  <c r="A5683" i="20"/>
  <c r="A5684" i="20"/>
  <c r="A5685" i="20"/>
  <c r="A5686" i="20"/>
  <c r="A5687" i="20"/>
  <c r="A5688" i="20"/>
  <c r="A5689" i="20"/>
  <c r="A5690" i="20"/>
  <c r="A5691" i="20"/>
  <c r="A5692" i="20"/>
  <c r="A5693" i="20"/>
  <c r="A5694" i="20"/>
  <c r="A5695" i="20"/>
  <c r="A5696" i="20"/>
  <c r="A5697" i="20"/>
  <c r="A5698" i="20"/>
  <c r="A5699" i="20"/>
  <c r="A5700" i="20"/>
  <c r="A5701" i="20"/>
  <c r="A5702" i="20"/>
  <c r="A5703" i="20"/>
  <c r="A5704" i="20"/>
  <c r="A5705" i="20"/>
  <c r="A5706" i="20"/>
  <c r="A5707" i="20"/>
  <c r="A5708" i="20"/>
  <c r="A5709" i="20"/>
  <c r="A5710" i="20"/>
  <c r="A5711" i="20"/>
  <c r="A5712" i="20"/>
  <c r="A5713" i="20"/>
  <c r="A5714" i="20"/>
  <c r="A5715" i="20"/>
  <c r="A5716" i="20"/>
  <c r="A5717" i="20"/>
  <c r="A5718" i="20"/>
  <c r="A5719" i="20"/>
  <c r="A5720" i="20"/>
  <c r="A5721" i="20"/>
  <c r="A5722" i="20"/>
  <c r="A5723" i="20"/>
  <c r="A5724" i="20"/>
  <c r="A5725" i="20"/>
  <c r="A5726" i="20"/>
  <c r="A5727" i="20"/>
  <c r="A5728" i="20"/>
  <c r="A5729" i="20"/>
  <c r="A5730" i="20"/>
  <c r="A5731" i="20"/>
  <c r="A5732" i="20"/>
  <c r="A5733" i="20"/>
  <c r="A5734" i="20"/>
  <c r="A5735" i="20"/>
  <c r="A5736" i="20"/>
  <c r="A5737" i="20"/>
  <c r="A5738" i="20"/>
  <c r="A5739" i="20"/>
  <c r="A5740" i="20"/>
  <c r="A5741" i="20"/>
  <c r="A5742" i="20"/>
  <c r="A5743" i="20"/>
  <c r="A5744" i="20"/>
  <c r="A5745" i="20"/>
  <c r="A5746" i="20"/>
  <c r="A5747" i="20"/>
  <c r="A5748" i="20"/>
  <c r="A5749" i="20"/>
  <c r="A5750" i="20"/>
  <c r="A5751" i="20"/>
  <c r="A5752" i="20"/>
  <c r="A5753" i="20"/>
  <c r="A5754" i="20"/>
  <c r="A5755" i="20"/>
  <c r="A5756" i="20"/>
  <c r="A5757" i="20"/>
  <c r="A5758" i="20"/>
  <c r="A5759" i="20"/>
  <c r="A5760" i="20"/>
  <c r="A5761" i="20"/>
  <c r="A5762" i="20"/>
  <c r="A5763" i="20"/>
  <c r="A5764" i="20"/>
  <c r="A5765" i="20"/>
  <c r="A5766" i="20"/>
  <c r="A5767" i="20"/>
  <c r="A5768" i="20"/>
  <c r="A5769" i="20"/>
  <c r="A5770" i="20"/>
  <c r="A5771" i="20"/>
  <c r="A5772" i="20"/>
  <c r="A5773" i="20"/>
  <c r="A5774" i="20"/>
  <c r="A5775" i="20"/>
  <c r="A5776" i="20"/>
  <c r="A5777" i="20"/>
  <c r="A5778" i="20"/>
  <c r="A5779" i="20"/>
  <c r="A5780" i="20"/>
  <c r="A5781" i="20"/>
  <c r="A5782" i="20"/>
  <c r="A5783" i="20"/>
  <c r="A5784" i="20"/>
  <c r="A5785" i="20"/>
  <c r="A5786" i="20"/>
  <c r="A5787" i="20"/>
  <c r="A5788" i="20"/>
  <c r="A5789" i="20"/>
  <c r="A5790" i="20"/>
  <c r="A5791" i="20"/>
  <c r="A5792" i="20"/>
  <c r="A5793" i="20"/>
  <c r="A5794" i="20"/>
  <c r="A5795" i="20"/>
  <c r="A5796" i="20"/>
  <c r="AQ5227" i="20"/>
  <c r="AQ5228" i="20"/>
  <c r="AQ5229" i="20"/>
  <c r="AQ5230" i="20"/>
  <c r="AQ5231" i="20"/>
  <c r="AQ5232" i="20"/>
  <c r="AQ5233" i="20"/>
  <c r="AQ5234" i="20"/>
  <c r="AQ5235" i="20"/>
  <c r="AQ5236" i="20"/>
  <c r="AQ5237" i="20"/>
  <c r="AQ5238" i="20"/>
  <c r="AQ5239" i="20"/>
  <c r="AQ5240" i="20"/>
  <c r="AQ5241" i="20"/>
  <c r="AQ5242" i="20"/>
  <c r="AQ5243" i="20"/>
  <c r="AQ5244" i="20"/>
  <c r="AQ5245" i="20"/>
  <c r="AQ5246" i="20"/>
  <c r="AQ5247" i="20"/>
  <c r="AQ5248" i="20"/>
  <c r="AQ5249" i="20"/>
  <c r="AQ5250" i="20"/>
  <c r="AQ5251" i="20"/>
  <c r="AQ5252" i="20"/>
  <c r="AQ5253" i="20"/>
  <c r="AQ5254" i="20"/>
  <c r="AQ5255" i="20"/>
  <c r="AQ5256" i="20"/>
  <c r="AQ5257" i="20"/>
  <c r="AQ5258" i="20"/>
  <c r="AQ5259" i="20"/>
  <c r="AQ5260" i="20"/>
  <c r="AQ5261" i="20"/>
  <c r="AQ5262" i="20"/>
  <c r="AQ5263" i="20"/>
  <c r="AQ5264" i="20"/>
  <c r="AQ5265" i="20"/>
  <c r="AQ5266" i="20"/>
  <c r="AQ5267" i="20"/>
  <c r="AQ5268" i="20"/>
  <c r="AQ5269" i="20"/>
  <c r="AQ5270" i="20"/>
  <c r="AQ5271" i="20"/>
  <c r="AQ5272" i="20"/>
  <c r="AQ5273" i="20"/>
  <c r="AQ5274" i="20"/>
  <c r="AQ5275" i="20"/>
  <c r="AQ5276" i="20"/>
  <c r="AQ5277" i="20"/>
  <c r="AQ5278" i="20"/>
  <c r="AQ5279" i="20"/>
  <c r="AQ5280" i="20"/>
  <c r="AQ5281" i="20"/>
  <c r="AQ5282" i="20"/>
  <c r="AQ5283" i="20"/>
  <c r="AQ5284" i="20"/>
  <c r="AQ5285" i="20"/>
  <c r="AQ5286" i="20"/>
  <c r="AQ5287" i="20"/>
  <c r="AQ5288" i="20"/>
  <c r="AQ5289" i="20"/>
  <c r="AQ5290" i="20"/>
  <c r="AQ5291" i="20"/>
  <c r="AQ5292" i="20"/>
  <c r="AQ5293" i="20"/>
  <c r="AQ5294" i="20"/>
  <c r="AQ5295" i="20"/>
  <c r="AQ5296" i="20"/>
  <c r="AQ5297" i="20"/>
  <c r="AQ5298" i="20"/>
  <c r="AQ5299" i="20"/>
  <c r="AQ5300" i="20"/>
  <c r="AQ5301" i="20"/>
  <c r="AQ5302" i="20"/>
  <c r="AQ5303" i="20"/>
  <c r="AQ5304" i="20"/>
  <c r="AQ5305" i="20"/>
  <c r="AQ5306" i="20"/>
  <c r="AQ5307" i="20"/>
  <c r="AQ5308" i="20"/>
  <c r="AQ5309" i="20"/>
  <c r="AQ5310" i="20"/>
  <c r="AQ5311" i="20"/>
  <c r="AQ5312" i="20"/>
  <c r="AQ5313" i="20"/>
  <c r="AQ5314" i="20"/>
  <c r="AQ5315" i="20"/>
  <c r="AQ5316" i="20"/>
  <c r="AQ5317" i="20"/>
  <c r="AQ5318" i="20"/>
  <c r="AQ5319" i="20"/>
  <c r="AQ5320" i="20"/>
  <c r="AQ5321" i="20"/>
  <c r="AQ5322" i="20"/>
  <c r="AQ5323" i="20"/>
  <c r="AQ5324" i="20"/>
  <c r="AQ5325" i="20"/>
  <c r="AQ5326" i="20"/>
  <c r="AQ5327" i="20"/>
  <c r="AQ5328" i="20"/>
  <c r="AQ5329" i="20"/>
  <c r="AQ5330" i="20"/>
  <c r="AQ5331" i="20"/>
  <c r="AQ5332" i="20"/>
  <c r="AQ5333" i="20"/>
  <c r="AQ5334" i="20"/>
  <c r="AQ5335" i="20"/>
  <c r="AQ5336" i="20"/>
  <c r="AQ5337" i="20"/>
  <c r="AQ5338" i="20"/>
  <c r="AQ5339" i="20"/>
  <c r="AQ5340" i="20"/>
  <c r="AQ5341" i="20"/>
  <c r="AQ5342" i="20"/>
  <c r="AQ5343" i="20"/>
  <c r="AQ5344" i="20"/>
  <c r="AQ5345" i="20"/>
  <c r="AQ5346" i="20"/>
  <c r="AQ5347" i="20"/>
  <c r="AQ5348" i="20"/>
  <c r="AQ5349" i="20"/>
  <c r="AQ5350" i="20"/>
  <c r="AQ5351" i="20"/>
  <c r="AQ5352" i="20"/>
  <c r="AQ5353" i="20"/>
  <c r="AQ5354" i="20"/>
  <c r="AQ5355" i="20"/>
  <c r="AQ5356" i="20"/>
  <c r="AQ5357" i="20"/>
  <c r="AQ5358" i="20"/>
  <c r="AQ5359" i="20"/>
  <c r="AQ5360" i="20"/>
  <c r="AQ5361" i="20"/>
  <c r="AQ5362" i="20"/>
  <c r="AQ5363" i="20"/>
  <c r="AQ5364" i="20"/>
  <c r="AQ5365" i="20"/>
  <c r="AQ5366" i="20"/>
  <c r="AQ5367" i="20"/>
  <c r="AQ5368" i="20"/>
  <c r="AQ5369" i="20"/>
  <c r="AQ5370" i="20"/>
  <c r="AQ5371" i="20"/>
  <c r="AQ5372" i="20"/>
  <c r="AQ5373" i="20"/>
  <c r="AQ5374" i="20"/>
  <c r="AQ5375" i="20"/>
  <c r="AQ5376" i="20"/>
  <c r="AQ5377" i="20"/>
  <c r="AQ5378" i="20"/>
  <c r="AQ5379" i="20"/>
  <c r="AQ5380" i="20"/>
  <c r="AQ5381" i="20"/>
  <c r="AQ5382" i="20"/>
  <c r="AQ5383" i="20"/>
  <c r="AQ5384" i="20"/>
  <c r="AQ5385" i="20"/>
  <c r="AQ5386" i="20"/>
  <c r="AQ5387" i="20"/>
  <c r="AQ5388" i="20"/>
  <c r="AQ5389" i="20"/>
  <c r="AQ5390" i="20"/>
  <c r="AQ5391" i="20"/>
  <c r="AQ5392" i="20"/>
  <c r="AQ5393" i="20"/>
  <c r="AQ5394" i="20"/>
  <c r="AQ5395" i="20"/>
  <c r="AQ5396" i="20"/>
  <c r="AQ5397" i="20"/>
  <c r="AQ5398" i="20"/>
  <c r="AQ5399" i="20"/>
  <c r="AQ5400" i="20"/>
  <c r="AQ5401" i="20"/>
  <c r="AQ5402" i="20"/>
  <c r="AQ5403" i="20"/>
  <c r="AQ5404" i="20"/>
  <c r="AQ5405" i="20"/>
  <c r="AQ5406" i="20"/>
  <c r="AQ5407" i="20"/>
  <c r="AQ5408" i="20"/>
  <c r="AQ5409" i="20"/>
  <c r="AQ5410" i="20"/>
  <c r="AQ5411" i="20"/>
  <c r="AQ5412" i="20"/>
  <c r="AQ5413" i="20"/>
  <c r="AQ5414" i="20"/>
  <c r="AQ5415" i="20"/>
  <c r="AQ5416" i="20"/>
  <c r="AQ5417" i="20"/>
  <c r="AQ5418" i="20"/>
  <c r="AQ5419" i="20"/>
  <c r="AQ5420" i="20"/>
  <c r="AQ5421" i="20"/>
  <c r="AQ5422" i="20"/>
  <c r="AQ5423" i="20"/>
  <c r="AQ5424" i="20"/>
  <c r="AQ5425" i="20"/>
  <c r="AQ5426" i="20"/>
  <c r="AQ5427" i="20"/>
  <c r="AQ5428" i="20"/>
  <c r="AQ5429" i="20"/>
  <c r="AQ5430" i="20"/>
  <c r="AQ5431" i="20"/>
  <c r="AQ5432" i="20"/>
  <c r="AQ5433" i="20"/>
  <c r="AQ5434" i="20"/>
  <c r="AQ5435" i="20"/>
  <c r="AQ5436" i="20"/>
  <c r="AQ5437" i="20"/>
  <c r="AQ5438" i="20"/>
  <c r="AQ5439" i="20"/>
  <c r="AQ5440" i="20"/>
  <c r="AQ5441" i="20"/>
  <c r="AQ5442" i="20"/>
  <c r="AQ5443" i="20"/>
  <c r="AQ5444" i="20"/>
  <c r="AQ5445" i="20"/>
  <c r="AQ5446" i="20"/>
  <c r="AQ5447" i="20"/>
  <c r="AQ5448" i="20"/>
  <c r="AQ5449" i="20"/>
  <c r="AQ5450" i="20"/>
  <c r="AQ5451" i="20"/>
  <c r="AQ5452" i="20"/>
  <c r="AQ5453" i="20"/>
  <c r="AQ5454" i="20"/>
  <c r="AQ5455" i="20"/>
  <c r="AQ5456" i="20"/>
  <c r="AQ5457" i="20"/>
  <c r="AQ5458" i="20"/>
  <c r="AQ5459" i="20"/>
  <c r="AQ5460" i="20"/>
  <c r="AQ5461" i="20"/>
  <c r="AQ5462" i="20"/>
  <c r="AQ5463" i="20"/>
  <c r="AQ5464" i="20"/>
  <c r="AQ5465" i="20"/>
  <c r="AQ5466" i="20"/>
  <c r="AQ5467" i="20"/>
  <c r="AQ5468" i="20"/>
  <c r="AQ5469" i="20"/>
  <c r="AQ5470" i="20"/>
  <c r="AQ5471" i="20"/>
  <c r="AQ5472" i="20"/>
  <c r="AQ5473" i="20"/>
  <c r="AQ5474" i="20"/>
  <c r="AQ5475" i="20"/>
  <c r="AQ5476" i="20"/>
  <c r="AQ5477" i="20"/>
  <c r="AQ5478" i="20"/>
  <c r="A5156" i="20"/>
  <c r="A5157" i="20"/>
  <c r="A5158" i="20"/>
  <c r="A5159" i="20"/>
  <c r="A5160" i="20"/>
  <c r="A5161" i="20"/>
  <c r="A5162" i="20"/>
  <c r="A5163" i="20"/>
  <c r="A5164" i="20"/>
  <c r="A5165" i="20"/>
  <c r="A5166" i="20"/>
  <c r="A5167" i="20"/>
  <c r="A5168" i="20"/>
  <c r="A5169" i="20"/>
  <c r="A5170" i="20"/>
  <c r="A5171" i="20"/>
  <c r="A5172" i="20"/>
  <c r="A5173" i="20"/>
  <c r="A5174" i="20"/>
  <c r="A5175" i="20"/>
  <c r="A5176" i="20"/>
  <c r="A5177" i="20"/>
  <c r="A5178" i="20"/>
  <c r="A5179" i="20"/>
  <c r="A5180" i="20"/>
  <c r="A5181" i="20"/>
  <c r="A5182" i="20"/>
  <c r="A5183" i="20"/>
  <c r="A5184" i="20"/>
  <c r="A5185" i="20"/>
  <c r="A5186" i="20"/>
  <c r="A5187" i="20"/>
  <c r="A5188" i="20"/>
  <c r="A5189" i="20"/>
  <c r="A5190" i="20"/>
  <c r="A5191" i="20"/>
  <c r="A5192" i="20"/>
  <c r="A5193" i="20"/>
  <c r="A5194" i="20"/>
  <c r="A5195" i="20"/>
  <c r="A5196" i="20"/>
  <c r="A5197" i="20"/>
  <c r="A5198" i="20"/>
  <c r="A5199" i="20"/>
  <c r="A5200" i="20"/>
  <c r="A5201" i="20"/>
  <c r="A5202" i="20"/>
  <c r="A5203" i="20"/>
  <c r="A5204" i="20"/>
  <c r="A5205" i="20"/>
  <c r="A5206" i="20"/>
  <c r="A5207" i="20"/>
  <c r="A5208" i="20"/>
  <c r="A5209" i="20"/>
  <c r="A5210" i="20"/>
  <c r="A5211" i="20"/>
  <c r="A5212" i="20"/>
  <c r="A5213" i="20"/>
  <c r="A5214" i="20"/>
  <c r="A5215" i="20"/>
  <c r="A5216" i="20"/>
  <c r="A5217" i="20"/>
  <c r="A5218" i="20"/>
  <c r="A5219" i="20"/>
  <c r="A5220" i="20"/>
  <c r="A5221" i="20"/>
  <c r="A5222" i="20"/>
  <c r="A5223" i="20"/>
  <c r="A5224" i="20"/>
  <c r="A5225" i="20"/>
  <c r="A5226" i="20"/>
  <c r="A5227" i="20"/>
  <c r="A5228" i="20"/>
  <c r="A5229" i="20"/>
  <c r="A5230" i="20"/>
  <c r="A5231" i="20"/>
  <c r="A5232" i="20"/>
  <c r="A5233" i="20"/>
  <c r="A5234" i="20"/>
  <c r="A5235" i="20"/>
  <c r="A5236" i="20"/>
  <c r="A5237" i="20"/>
  <c r="A5238" i="20"/>
  <c r="A5239" i="20"/>
  <c r="A5240" i="20"/>
  <c r="A5241" i="20"/>
  <c r="A5242" i="20"/>
  <c r="A5243" i="20"/>
  <c r="A5244" i="20"/>
  <c r="A5245" i="20"/>
  <c r="A5246" i="20"/>
  <c r="A5247" i="20"/>
  <c r="A5248" i="20"/>
  <c r="A5249" i="20"/>
  <c r="A5250" i="20"/>
  <c r="A5251" i="20"/>
  <c r="A5252" i="20"/>
  <c r="A5253" i="20"/>
  <c r="A5254" i="20"/>
  <c r="A5255" i="20"/>
  <c r="A5256" i="20"/>
  <c r="A5257" i="20"/>
  <c r="A5258" i="20"/>
  <c r="A5259" i="20"/>
  <c r="A5260" i="20"/>
  <c r="A5261" i="20"/>
  <c r="A5262" i="20"/>
  <c r="A5263" i="20"/>
  <c r="A5264" i="20"/>
  <c r="A5265" i="20"/>
  <c r="A5266" i="20"/>
  <c r="A5267" i="20"/>
  <c r="A5268" i="20"/>
  <c r="A5269" i="20"/>
  <c r="A5270" i="20"/>
  <c r="A5271" i="20"/>
  <c r="A5272" i="20"/>
  <c r="A5273" i="20"/>
  <c r="A5274" i="20"/>
  <c r="A5275" i="20"/>
  <c r="A5276" i="20"/>
  <c r="A5277" i="20"/>
  <c r="A5278" i="20"/>
  <c r="A5279" i="20"/>
  <c r="A5280" i="20"/>
  <c r="A5281" i="20"/>
  <c r="A5282" i="20"/>
  <c r="A5283" i="20"/>
  <c r="A5284" i="20"/>
  <c r="A5285" i="20"/>
  <c r="A5286" i="20"/>
  <c r="A5287" i="20"/>
  <c r="A5288" i="20"/>
  <c r="A5289" i="20"/>
  <c r="A5290" i="20"/>
  <c r="A5291" i="20"/>
  <c r="A5292" i="20"/>
  <c r="A5293" i="20"/>
  <c r="A5294" i="20"/>
  <c r="A5295" i="20"/>
  <c r="A5296" i="20"/>
  <c r="A5297" i="20"/>
  <c r="A5298" i="20"/>
  <c r="A5299" i="20"/>
  <c r="A5300" i="20"/>
  <c r="A5301" i="20"/>
  <c r="A5302" i="20"/>
  <c r="A5303" i="20"/>
  <c r="A5304" i="20"/>
  <c r="A5305" i="20"/>
  <c r="A5306" i="20"/>
  <c r="A5307" i="20"/>
  <c r="A5308" i="20"/>
  <c r="A5309" i="20"/>
  <c r="A5310" i="20"/>
  <c r="A5311" i="20"/>
  <c r="A5312" i="20"/>
  <c r="A5313" i="20"/>
  <c r="A5314" i="20"/>
  <c r="A5315" i="20"/>
  <c r="A5316" i="20"/>
  <c r="A5317" i="20"/>
  <c r="A5318" i="20"/>
  <c r="A5319" i="20"/>
  <c r="A5320" i="20"/>
  <c r="A5321" i="20"/>
  <c r="A5322" i="20"/>
  <c r="A5323" i="20"/>
  <c r="A5324" i="20"/>
  <c r="A5325" i="20"/>
  <c r="A5326" i="20"/>
  <c r="A5327" i="20"/>
  <c r="A5328" i="20"/>
  <c r="A5329" i="20"/>
  <c r="A5330" i="20"/>
  <c r="A5331" i="20"/>
  <c r="A5332" i="20"/>
  <c r="A5333" i="20"/>
  <c r="A5334" i="20"/>
  <c r="A5335" i="20"/>
  <c r="A5336" i="20"/>
  <c r="A5337" i="20"/>
  <c r="A5338" i="20"/>
  <c r="A5339" i="20"/>
  <c r="A5340" i="20"/>
  <c r="A5341" i="20"/>
  <c r="A5342" i="20"/>
  <c r="A5343" i="20"/>
  <c r="A5344" i="20"/>
  <c r="A5345" i="20"/>
  <c r="A5346" i="20"/>
  <c r="A5347" i="20"/>
  <c r="A5348" i="20"/>
  <c r="A5349" i="20"/>
  <c r="A5350" i="20"/>
  <c r="A5351" i="20"/>
  <c r="A5352" i="20"/>
  <c r="A5353" i="20"/>
  <c r="A5354" i="20"/>
  <c r="A5355" i="20"/>
  <c r="A5356" i="20"/>
  <c r="A5357" i="20"/>
  <c r="A5358" i="20"/>
  <c r="A5359" i="20"/>
  <c r="A5360" i="20"/>
  <c r="A5361" i="20"/>
  <c r="A5362" i="20"/>
  <c r="A5363" i="20"/>
  <c r="A5364" i="20"/>
  <c r="A5365" i="20"/>
  <c r="A5366" i="20"/>
  <c r="A5367" i="20"/>
  <c r="A5368" i="20"/>
  <c r="A5369" i="20"/>
  <c r="A5370" i="20"/>
  <c r="A5371" i="20"/>
  <c r="A5372" i="20"/>
  <c r="A5373" i="20"/>
  <c r="A5374" i="20"/>
  <c r="A5375" i="20"/>
  <c r="A5376" i="20"/>
  <c r="A5377" i="20"/>
  <c r="A5378" i="20"/>
  <c r="A5379" i="20"/>
  <c r="A5380" i="20"/>
  <c r="A5381" i="20"/>
  <c r="A5382" i="20"/>
  <c r="A5383" i="20"/>
  <c r="A5384" i="20"/>
  <c r="A5385" i="20"/>
  <c r="A5386" i="20"/>
  <c r="A5387" i="20"/>
  <c r="A5388" i="20"/>
  <c r="A5389" i="20"/>
  <c r="A5390" i="20"/>
  <c r="A5391" i="20"/>
  <c r="A5392" i="20"/>
  <c r="A5393" i="20"/>
  <c r="A5394" i="20"/>
  <c r="A5395" i="20"/>
  <c r="A5396" i="20"/>
  <c r="A5397" i="20"/>
  <c r="A5398" i="20"/>
  <c r="A5399" i="20"/>
  <c r="A5400" i="20"/>
  <c r="A5401" i="20"/>
  <c r="A5402" i="20"/>
  <c r="A5403" i="20"/>
  <c r="A5404" i="20"/>
  <c r="A5405" i="20"/>
  <c r="A5406" i="20"/>
  <c r="A5407" i="20"/>
  <c r="A5408" i="20"/>
  <c r="A5409" i="20"/>
  <c r="A5410" i="20"/>
  <c r="A5411" i="20"/>
  <c r="A5412" i="20"/>
  <c r="A5413" i="20"/>
  <c r="A5414" i="20"/>
  <c r="A5415" i="20"/>
  <c r="A5416" i="20"/>
  <c r="A5417" i="20"/>
  <c r="A5418" i="20"/>
  <c r="A5419" i="20"/>
  <c r="A5420" i="20"/>
  <c r="A5421" i="20"/>
  <c r="A5422" i="20"/>
  <c r="A5423" i="20"/>
  <c r="A5424" i="20"/>
  <c r="A5425" i="20"/>
  <c r="A5426" i="20"/>
  <c r="A5427" i="20"/>
  <c r="A5428" i="20"/>
  <c r="A5429" i="20"/>
  <c r="A5430" i="20"/>
  <c r="A5431" i="20"/>
  <c r="A5432" i="20"/>
  <c r="A5433" i="20"/>
  <c r="A5434" i="20"/>
  <c r="A5435" i="20"/>
  <c r="A5436" i="20"/>
  <c r="A5437" i="20"/>
  <c r="A5438" i="20"/>
  <c r="A5439" i="20"/>
  <c r="A5440" i="20"/>
  <c r="A5441" i="20"/>
  <c r="A5442" i="20"/>
  <c r="A5443" i="20"/>
  <c r="A5444" i="20"/>
  <c r="A5445" i="20"/>
  <c r="A5446" i="20"/>
  <c r="A5447" i="20"/>
  <c r="A5448" i="20"/>
  <c r="A5449" i="20"/>
  <c r="A5450" i="20"/>
  <c r="A5451" i="20"/>
  <c r="A5452" i="20"/>
  <c r="A5453" i="20"/>
  <c r="A5454" i="20"/>
  <c r="A5455" i="20"/>
  <c r="A5456" i="20"/>
  <c r="A5457" i="20"/>
  <c r="A5458" i="20"/>
  <c r="A5459" i="20"/>
  <c r="A5460" i="20"/>
  <c r="A5461" i="20"/>
  <c r="A5462" i="20"/>
  <c r="A5463" i="20"/>
  <c r="A5464" i="20"/>
  <c r="A5465" i="20"/>
  <c r="A5466" i="20"/>
  <c r="A5467" i="20"/>
  <c r="A5468" i="20"/>
  <c r="A5469" i="20"/>
  <c r="A5470" i="20"/>
  <c r="A5471" i="20"/>
  <c r="A5472" i="20"/>
  <c r="A5473" i="20"/>
  <c r="A5474" i="20"/>
  <c r="A5475" i="20"/>
  <c r="A5476" i="20"/>
  <c r="A5477" i="20"/>
  <c r="A5478" i="20"/>
  <c r="A4823" i="20"/>
  <c r="A4824" i="20"/>
  <c r="A4825" i="20"/>
  <c r="A4826" i="20"/>
  <c r="A4827" i="20"/>
  <c r="A4828" i="20"/>
  <c r="A4829" i="20"/>
  <c r="A4830" i="20"/>
  <c r="A4831" i="20"/>
  <c r="A4832" i="20"/>
  <c r="A4833" i="20"/>
  <c r="A4834" i="20"/>
  <c r="A4835" i="20"/>
  <c r="A4836" i="20"/>
  <c r="A4837" i="20"/>
  <c r="A4838" i="20"/>
  <c r="A4839" i="20"/>
  <c r="A4840" i="20"/>
  <c r="A4841" i="20"/>
  <c r="A4842" i="20"/>
  <c r="A4843" i="20"/>
  <c r="A4844" i="20"/>
  <c r="A4845" i="20"/>
  <c r="A4846" i="20"/>
  <c r="A4847" i="20"/>
  <c r="A4848" i="20"/>
  <c r="A4849" i="20"/>
  <c r="A4850" i="20"/>
  <c r="A4851" i="20"/>
  <c r="A4852" i="20"/>
  <c r="A4853" i="20"/>
  <c r="A4854" i="20"/>
  <c r="A4855" i="20"/>
  <c r="A4856" i="20"/>
  <c r="A4857" i="20"/>
  <c r="A4858" i="20"/>
  <c r="A4859" i="20"/>
  <c r="A4860" i="20"/>
  <c r="A4861" i="20"/>
  <c r="A4862" i="20"/>
  <c r="A4863" i="20"/>
  <c r="A4864" i="20"/>
  <c r="A4865" i="20"/>
  <c r="A4866" i="20"/>
  <c r="A4867" i="20"/>
  <c r="A4868" i="20"/>
  <c r="A4869" i="20"/>
  <c r="A4870" i="20"/>
  <c r="A4871" i="20"/>
  <c r="A4872" i="20"/>
  <c r="A4873" i="20"/>
  <c r="A4874" i="20"/>
  <c r="A4875" i="20"/>
  <c r="A4876" i="20"/>
  <c r="A4877" i="20"/>
  <c r="A4878" i="20"/>
  <c r="A4879" i="20"/>
  <c r="A4880" i="20"/>
  <c r="A4881" i="20"/>
  <c r="A4882" i="20"/>
  <c r="A4883" i="20"/>
  <c r="A4884" i="20"/>
  <c r="A4885" i="20"/>
  <c r="A4886" i="20"/>
  <c r="A4887" i="20"/>
  <c r="A4888" i="20"/>
  <c r="A4889" i="20"/>
  <c r="A4890" i="20"/>
  <c r="A4891" i="20"/>
  <c r="A4892" i="20"/>
  <c r="A4893" i="20"/>
  <c r="A4894" i="20"/>
  <c r="A4895" i="20"/>
  <c r="A4896" i="20"/>
  <c r="A4897" i="20"/>
  <c r="A4898" i="20"/>
  <c r="A4899" i="20"/>
  <c r="A4900" i="20"/>
  <c r="A4901" i="20"/>
  <c r="A4902" i="20"/>
  <c r="A4903" i="20"/>
  <c r="A4904" i="20"/>
  <c r="A4905" i="20"/>
  <c r="A4906" i="20"/>
  <c r="A4907" i="20"/>
  <c r="A4908" i="20"/>
  <c r="A4909" i="20"/>
  <c r="A4910" i="20"/>
  <c r="A4911" i="20"/>
  <c r="A4912" i="20"/>
  <c r="A4913" i="20"/>
  <c r="A4914" i="20"/>
  <c r="A4915" i="20"/>
  <c r="A4916" i="20"/>
  <c r="A4917" i="20"/>
  <c r="A4918" i="20"/>
  <c r="A4919" i="20"/>
  <c r="A4920" i="20"/>
  <c r="A4921" i="20"/>
  <c r="A4922" i="20"/>
  <c r="A4923" i="20"/>
  <c r="A4924" i="20"/>
  <c r="A4925" i="20"/>
  <c r="A4926" i="20"/>
  <c r="A4927" i="20"/>
  <c r="A4928" i="20"/>
  <c r="A4929" i="20"/>
  <c r="A4930" i="20"/>
  <c r="A4931" i="20"/>
  <c r="A4932" i="20"/>
  <c r="A4933" i="20"/>
  <c r="A4934" i="20"/>
  <c r="A4935" i="20"/>
  <c r="A4936" i="20"/>
  <c r="A4937" i="20"/>
  <c r="A4938" i="20"/>
  <c r="A4939" i="20"/>
  <c r="A4940" i="20"/>
  <c r="A4941" i="20"/>
  <c r="A4942" i="20"/>
  <c r="A4943" i="20"/>
  <c r="A4944" i="20"/>
  <c r="A4945" i="20"/>
  <c r="A4946" i="20"/>
  <c r="A4947" i="20"/>
  <c r="A4948" i="20"/>
  <c r="A4949" i="20"/>
  <c r="A4950" i="20"/>
  <c r="A4951" i="20"/>
  <c r="A4952" i="20"/>
  <c r="A4953" i="20"/>
  <c r="A4954" i="20"/>
  <c r="A4955" i="20"/>
  <c r="A4956" i="20"/>
  <c r="A4957" i="20"/>
  <c r="A4958" i="20"/>
  <c r="A4959" i="20"/>
  <c r="A4960" i="20"/>
  <c r="A4961" i="20"/>
  <c r="A4962" i="20"/>
  <c r="A4963" i="20"/>
  <c r="A4964" i="20"/>
  <c r="A4965" i="20"/>
  <c r="A4966" i="20"/>
  <c r="A4967" i="20"/>
  <c r="A4968" i="20"/>
  <c r="A4969" i="20"/>
  <c r="A4970" i="20"/>
  <c r="A4971" i="20"/>
  <c r="A4972" i="20"/>
  <c r="A4973" i="20"/>
  <c r="A4974" i="20"/>
  <c r="A4975" i="20"/>
  <c r="A4976" i="20"/>
  <c r="A4977" i="20"/>
  <c r="A4978" i="20"/>
  <c r="A4979" i="20"/>
  <c r="A4980" i="20"/>
  <c r="A4981" i="20"/>
  <c r="A4982" i="20"/>
  <c r="A4983" i="20"/>
  <c r="A4984" i="20"/>
  <c r="A4985" i="20"/>
  <c r="A4986" i="20"/>
  <c r="A4987" i="20"/>
  <c r="A4988" i="20"/>
  <c r="A4989" i="20"/>
  <c r="A4990" i="20"/>
  <c r="A4991" i="20"/>
  <c r="A4992" i="20"/>
  <c r="A4993" i="20"/>
  <c r="A4994" i="20"/>
  <c r="A4995" i="20"/>
  <c r="A4996" i="20"/>
  <c r="A4997" i="20"/>
  <c r="A4998" i="20"/>
  <c r="A4999" i="20"/>
  <c r="A5000" i="20"/>
  <c r="A5001" i="20"/>
  <c r="A5002" i="20"/>
  <c r="A5003" i="20"/>
  <c r="A5004" i="20"/>
  <c r="A5005" i="20"/>
  <c r="A5006" i="20"/>
  <c r="A5007" i="20"/>
  <c r="A5008" i="20"/>
  <c r="A5009" i="20"/>
  <c r="A5010" i="20"/>
  <c r="A5011" i="20"/>
  <c r="A5012" i="20"/>
  <c r="A5013" i="20"/>
  <c r="A5014" i="20"/>
  <c r="A5015" i="20"/>
  <c r="A5016" i="20"/>
  <c r="A5017" i="20"/>
  <c r="A5018" i="20"/>
  <c r="A5019" i="20"/>
  <c r="A5020" i="20"/>
  <c r="A5021" i="20"/>
  <c r="A5022" i="20"/>
  <c r="A5023" i="20"/>
  <c r="A5024" i="20"/>
  <c r="A5025" i="20"/>
  <c r="A5026" i="20"/>
  <c r="A5027" i="20"/>
  <c r="A5028" i="20"/>
  <c r="A5029" i="20"/>
  <c r="A5030" i="20"/>
  <c r="A5031" i="20"/>
  <c r="A5032" i="20"/>
  <c r="A5033" i="20"/>
  <c r="A5034" i="20"/>
  <c r="A5035" i="20"/>
  <c r="A5036" i="20"/>
  <c r="A5037" i="20"/>
  <c r="A5038" i="20"/>
  <c r="A5039" i="20"/>
  <c r="A5040" i="20"/>
  <c r="A5041" i="20"/>
  <c r="A5042" i="20"/>
  <c r="A5043" i="20"/>
  <c r="A5044" i="20"/>
  <c r="A5045" i="20"/>
  <c r="A5046" i="20"/>
  <c r="A5047" i="20"/>
  <c r="A5048" i="20"/>
  <c r="A5049" i="20"/>
  <c r="A5050" i="20"/>
  <c r="A5051" i="20"/>
  <c r="A5052" i="20"/>
  <c r="A5053" i="20"/>
  <c r="A5054" i="20"/>
  <c r="A5055" i="20"/>
  <c r="A5056" i="20"/>
  <c r="A5057" i="20"/>
  <c r="A5058" i="20"/>
  <c r="A5059" i="20"/>
  <c r="A5060" i="20"/>
  <c r="A5061" i="20"/>
  <c r="A5062" i="20"/>
  <c r="A5063" i="20"/>
  <c r="A5064" i="20"/>
  <c r="A5065" i="20"/>
  <c r="A5066" i="20"/>
  <c r="A5067" i="20"/>
  <c r="A5068" i="20"/>
  <c r="A5069" i="20"/>
  <c r="A5070" i="20"/>
  <c r="A5071" i="20"/>
  <c r="A5072" i="20"/>
  <c r="A5073" i="20"/>
  <c r="A5074" i="20"/>
  <c r="A5075" i="20"/>
  <c r="A5076" i="20"/>
  <c r="A5077" i="20"/>
  <c r="A5078" i="20"/>
  <c r="A5079" i="20"/>
  <c r="A5080" i="20"/>
  <c r="A5081" i="20"/>
  <c r="A5082" i="20"/>
  <c r="A5083" i="20"/>
  <c r="A5084" i="20"/>
  <c r="A5085" i="20"/>
  <c r="A5086" i="20"/>
  <c r="A5087" i="20"/>
  <c r="A5088" i="20"/>
  <c r="A5089" i="20"/>
  <c r="A5090" i="20"/>
  <c r="A5091" i="20"/>
  <c r="A5092" i="20"/>
  <c r="A5093" i="20"/>
  <c r="A5094" i="20"/>
  <c r="A5095" i="20"/>
  <c r="A5096" i="20"/>
  <c r="A5097" i="20"/>
  <c r="A5098" i="20"/>
  <c r="A5099" i="20"/>
  <c r="A5100" i="20"/>
  <c r="A5101" i="20"/>
  <c r="A5102" i="20"/>
  <c r="A5103" i="20"/>
  <c r="A5104" i="20"/>
  <c r="A5105" i="20"/>
  <c r="A5106" i="20"/>
  <c r="A5107" i="20"/>
  <c r="A5108" i="20"/>
  <c r="A5109" i="20"/>
  <c r="A5110" i="20"/>
  <c r="A5111" i="20"/>
  <c r="A5112" i="20"/>
  <c r="A5113" i="20"/>
  <c r="A5114" i="20"/>
  <c r="A5115" i="20"/>
  <c r="A5116" i="20"/>
  <c r="A5117" i="20"/>
  <c r="A5118" i="20"/>
  <c r="A5119" i="20"/>
  <c r="A5120" i="20"/>
  <c r="A5121" i="20"/>
  <c r="A5122" i="20"/>
  <c r="A5123" i="20"/>
  <c r="A5124" i="20"/>
  <c r="A5125" i="20"/>
  <c r="A5126" i="20"/>
  <c r="A5127" i="20"/>
  <c r="A5128" i="20"/>
  <c r="A5129" i="20"/>
  <c r="A5130" i="20"/>
  <c r="A5131" i="20"/>
  <c r="A5132" i="20"/>
  <c r="A5133" i="20"/>
  <c r="A5134" i="20"/>
  <c r="A5135" i="20"/>
  <c r="A5136" i="20"/>
  <c r="A5137" i="20"/>
  <c r="A5138" i="20"/>
  <c r="A5139" i="20"/>
  <c r="A5140" i="20"/>
  <c r="A5141" i="20"/>
  <c r="A5142" i="20"/>
  <c r="A5143" i="20"/>
  <c r="A5144" i="20"/>
  <c r="A5145" i="20"/>
  <c r="A5146" i="20"/>
  <c r="A5147" i="20"/>
  <c r="A5148" i="20"/>
  <c r="A5149" i="20"/>
  <c r="A5150" i="20"/>
  <c r="A5151" i="20"/>
  <c r="A5152" i="20"/>
  <c r="A5153" i="20"/>
  <c r="A5154" i="20"/>
  <c r="A5155" i="20"/>
  <c r="AQ4818" i="20"/>
  <c r="AQ4819" i="20"/>
  <c r="AQ4820" i="20"/>
  <c r="AQ4821" i="20"/>
  <c r="AQ4822" i="20"/>
  <c r="AQ4823" i="20"/>
  <c r="AQ4824" i="20"/>
  <c r="AQ4825" i="20"/>
  <c r="AQ4826" i="20"/>
  <c r="AQ4827" i="20"/>
  <c r="AQ4828" i="20"/>
  <c r="AQ4829" i="20"/>
  <c r="AQ4830" i="20"/>
  <c r="AQ4831" i="20"/>
  <c r="AQ4832" i="20"/>
  <c r="AQ4833" i="20"/>
  <c r="AQ4834" i="20"/>
  <c r="AQ4835" i="20"/>
  <c r="AQ4836" i="20"/>
  <c r="AQ4837" i="20"/>
  <c r="AQ4838" i="20"/>
  <c r="AQ4839" i="20"/>
  <c r="AQ4840" i="20"/>
  <c r="AQ4841" i="20"/>
  <c r="AQ4842" i="20"/>
  <c r="AQ4843" i="20"/>
  <c r="AQ4844" i="20"/>
  <c r="AQ4845" i="20"/>
  <c r="AQ4846" i="20"/>
  <c r="AQ4847" i="20"/>
  <c r="AQ4848" i="20"/>
  <c r="AQ4849" i="20"/>
  <c r="AQ4850" i="20"/>
  <c r="AQ4851" i="20"/>
  <c r="AQ4852" i="20"/>
  <c r="AQ4853" i="20"/>
  <c r="AQ4854" i="20"/>
  <c r="AQ4855" i="20"/>
  <c r="AQ4856" i="20"/>
  <c r="AQ4857" i="20"/>
  <c r="AQ4858" i="20"/>
  <c r="AQ4859" i="20"/>
  <c r="AQ4860" i="20"/>
  <c r="AQ4861" i="20"/>
  <c r="AQ4862" i="20"/>
  <c r="AQ4863" i="20"/>
  <c r="AQ4864" i="20"/>
  <c r="AQ4865" i="20"/>
  <c r="AQ4866" i="20"/>
  <c r="AQ4867" i="20"/>
  <c r="AQ4868" i="20"/>
  <c r="AQ4869" i="20"/>
  <c r="AQ4870" i="20"/>
  <c r="AQ4871" i="20"/>
  <c r="AQ4872" i="20"/>
  <c r="AQ4873" i="20"/>
  <c r="AQ4874" i="20"/>
  <c r="AQ4875" i="20"/>
  <c r="AQ4876" i="20"/>
  <c r="AQ4877" i="20"/>
  <c r="AQ4878" i="20"/>
  <c r="AQ4879" i="20"/>
  <c r="AQ4880" i="20"/>
  <c r="AQ4881" i="20"/>
  <c r="AQ4882" i="20"/>
  <c r="AQ4883" i="20"/>
  <c r="AQ4884" i="20"/>
  <c r="AQ4885" i="20"/>
  <c r="AQ4886" i="20"/>
  <c r="AQ4887" i="20"/>
  <c r="AQ4888" i="20"/>
  <c r="AQ4889" i="20"/>
  <c r="AQ4890" i="20"/>
  <c r="AQ4891" i="20"/>
  <c r="AQ4892" i="20"/>
  <c r="AQ4893" i="20"/>
  <c r="AQ4894" i="20"/>
  <c r="AQ4895" i="20"/>
  <c r="AQ4896" i="20"/>
  <c r="AQ4897" i="20"/>
  <c r="AQ4898" i="20"/>
  <c r="AQ4899" i="20"/>
  <c r="AQ4900" i="20"/>
  <c r="AQ4901" i="20"/>
  <c r="AQ4902" i="20"/>
  <c r="AQ4903" i="20"/>
  <c r="AQ4904" i="20"/>
  <c r="AQ4905" i="20"/>
  <c r="AQ4906" i="20"/>
  <c r="AQ4907" i="20"/>
  <c r="AQ4908" i="20"/>
  <c r="AQ4909" i="20"/>
  <c r="AQ4910" i="20"/>
  <c r="AQ4911" i="20"/>
  <c r="AQ4912" i="20"/>
  <c r="AQ4913" i="20"/>
  <c r="AQ4914" i="20"/>
  <c r="AQ4915" i="20"/>
  <c r="AQ4916" i="20"/>
  <c r="AQ4917" i="20"/>
  <c r="AQ4918" i="20"/>
  <c r="AQ4919" i="20"/>
  <c r="AQ4920" i="20"/>
  <c r="AQ4921" i="20"/>
  <c r="AQ4922" i="20"/>
  <c r="AQ4923" i="20"/>
  <c r="AQ4924" i="20"/>
  <c r="AQ4925" i="20"/>
  <c r="AQ4926" i="20"/>
  <c r="AQ4927" i="20"/>
  <c r="AQ4928" i="20"/>
  <c r="AQ4929" i="20"/>
  <c r="AQ4930" i="20"/>
  <c r="AQ4931" i="20"/>
  <c r="AQ4932" i="20"/>
  <c r="AQ4933" i="20"/>
  <c r="AQ4934" i="20"/>
  <c r="AQ4935" i="20"/>
  <c r="AQ4936" i="20"/>
  <c r="AQ4937" i="20"/>
  <c r="AQ4938" i="20"/>
  <c r="AQ4939" i="20"/>
  <c r="AQ4940" i="20"/>
  <c r="AQ4941" i="20"/>
  <c r="AQ4942" i="20"/>
  <c r="AQ4943" i="20"/>
  <c r="AQ4944" i="20"/>
  <c r="AQ4945" i="20"/>
  <c r="AQ4946" i="20"/>
  <c r="AQ4947" i="20"/>
  <c r="AQ4948" i="20"/>
  <c r="AQ4949" i="20"/>
  <c r="AQ4950" i="20"/>
  <c r="AQ4951" i="20"/>
  <c r="AQ4952" i="20"/>
  <c r="AQ4953" i="20"/>
  <c r="AQ4954" i="20"/>
  <c r="AQ4955" i="20"/>
  <c r="AQ4956" i="20"/>
  <c r="AQ4957" i="20"/>
  <c r="AQ4958" i="20"/>
  <c r="AQ4959" i="20"/>
  <c r="AQ4960" i="20"/>
  <c r="AQ4961" i="20"/>
  <c r="AQ4962" i="20"/>
  <c r="AQ4963" i="20"/>
  <c r="AQ4964" i="20"/>
  <c r="AQ4965" i="20"/>
  <c r="AQ4966" i="20"/>
  <c r="AQ4967" i="20"/>
  <c r="AQ4968" i="20"/>
  <c r="AQ4969" i="20"/>
  <c r="AQ4970" i="20"/>
  <c r="AQ4971" i="20"/>
  <c r="AQ4972" i="20"/>
  <c r="AQ4973" i="20"/>
  <c r="AQ4974" i="20"/>
  <c r="AQ4975" i="20"/>
  <c r="AQ4976" i="20"/>
  <c r="AQ4977" i="20"/>
  <c r="AQ4978" i="20"/>
  <c r="AQ4979" i="20"/>
  <c r="AQ4980" i="20"/>
  <c r="AQ4981" i="20"/>
  <c r="AQ4982" i="20"/>
  <c r="AQ4983" i="20"/>
  <c r="AQ4984" i="20"/>
  <c r="AQ4985" i="20"/>
  <c r="AQ4986" i="20"/>
  <c r="AQ4987" i="20"/>
  <c r="AQ4988" i="20"/>
  <c r="AQ4989" i="20"/>
  <c r="AQ4990" i="20"/>
  <c r="AQ4991" i="20"/>
  <c r="AQ4992" i="20"/>
  <c r="AQ4993" i="20"/>
  <c r="AQ4994" i="20"/>
  <c r="AQ4995" i="20"/>
  <c r="AQ4996" i="20"/>
  <c r="AQ4997" i="20"/>
  <c r="AQ4998" i="20"/>
  <c r="AQ4999" i="20"/>
  <c r="AQ5000" i="20"/>
  <c r="AQ5001" i="20"/>
  <c r="AQ5002" i="20"/>
  <c r="AQ5003" i="20"/>
  <c r="AQ5004" i="20"/>
  <c r="AQ5005" i="20"/>
  <c r="AQ5006" i="20"/>
  <c r="AQ5007" i="20"/>
  <c r="AQ5008" i="20"/>
  <c r="AQ5009" i="20"/>
  <c r="AQ5010" i="20"/>
  <c r="AQ5011" i="20"/>
  <c r="AQ5012" i="20"/>
  <c r="AQ5013" i="20"/>
  <c r="AQ5014" i="20"/>
  <c r="AQ5015" i="20"/>
  <c r="AQ5016" i="20"/>
  <c r="AQ5017" i="20"/>
  <c r="AQ5018" i="20"/>
  <c r="AQ5019" i="20"/>
  <c r="AQ5020" i="20"/>
  <c r="AQ5021" i="20"/>
  <c r="AQ5022" i="20"/>
  <c r="AQ5023" i="20"/>
  <c r="AQ5024" i="20"/>
  <c r="AQ5025" i="20"/>
  <c r="AQ5026" i="20"/>
  <c r="AQ5027" i="20"/>
  <c r="AQ5028" i="20"/>
  <c r="AQ5029" i="20"/>
  <c r="AQ5030" i="20"/>
  <c r="AQ5031" i="20"/>
  <c r="AQ5032" i="20"/>
  <c r="AQ5033" i="20"/>
  <c r="AQ5034" i="20"/>
  <c r="AQ5035" i="20"/>
  <c r="AQ5036" i="20"/>
  <c r="AQ5037" i="20"/>
  <c r="AQ5038" i="20"/>
  <c r="AQ5039" i="20"/>
  <c r="AQ5040" i="20"/>
  <c r="AQ5041" i="20"/>
  <c r="AQ5042" i="20"/>
  <c r="AQ5043" i="20"/>
  <c r="AQ5044" i="20"/>
  <c r="AQ5045" i="20"/>
  <c r="AQ5046" i="20"/>
  <c r="AQ5047" i="20"/>
  <c r="AQ5048" i="20"/>
  <c r="AQ5049" i="20"/>
  <c r="AQ5050" i="20"/>
  <c r="AQ5051" i="20"/>
  <c r="AQ5052" i="20"/>
  <c r="AQ5053" i="20"/>
  <c r="AQ5054" i="20"/>
  <c r="AQ5055" i="20"/>
  <c r="AQ5056" i="20"/>
  <c r="AQ5057" i="20"/>
  <c r="AQ5058" i="20"/>
  <c r="AQ5059" i="20"/>
  <c r="AQ5060" i="20"/>
  <c r="AQ5061" i="20"/>
  <c r="AQ5062" i="20"/>
  <c r="AQ5063" i="20"/>
  <c r="AQ5064" i="20"/>
  <c r="AQ5065" i="20"/>
  <c r="AQ5066" i="20"/>
  <c r="AQ5067" i="20"/>
  <c r="AQ5068" i="20"/>
  <c r="AQ5069" i="20"/>
  <c r="AQ5070" i="20"/>
  <c r="AQ5071" i="20"/>
  <c r="AQ5072" i="20"/>
  <c r="AQ5073" i="20"/>
  <c r="AQ5074" i="20"/>
  <c r="AQ5075" i="20"/>
  <c r="AQ5076" i="20"/>
  <c r="AQ5077" i="20"/>
  <c r="AQ5078" i="20"/>
  <c r="AQ5079" i="20"/>
  <c r="AQ5080" i="20"/>
  <c r="AQ5081" i="20"/>
  <c r="AQ5082" i="20"/>
  <c r="AQ5083" i="20"/>
  <c r="AQ5084" i="20"/>
  <c r="AQ5085" i="20"/>
  <c r="AQ5086" i="20"/>
  <c r="AQ5087" i="20"/>
  <c r="AQ5088" i="20"/>
  <c r="AQ5089" i="20"/>
  <c r="AQ5090" i="20"/>
  <c r="AQ5091" i="20"/>
  <c r="AQ5092" i="20"/>
  <c r="AQ5093" i="20"/>
  <c r="AQ5094" i="20"/>
  <c r="AQ5095" i="20"/>
  <c r="AQ5096" i="20"/>
  <c r="AQ5097" i="20"/>
  <c r="AQ5098" i="20"/>
  <c r="AQ5099" i="20"/>
  <c r="AQ5100" i="20"/>
  <c r="AQ5101" i="20"/>
  <c r="AQ5102" i="20"/>
  <c r="AQ5103" i="20"/>
  <c r="AQ5104" i="20"/>
  <c r="AQ5105" i="20"/>
  <c r="AQ5106" i="20"/>
  <c r="AQ5107" i="20"/>
  <c r="AQ5108" i="20"/>
  <c r="AQ5109" i="20"/>
  <c r="AQ5110" i="20"/>
  <c r="AQ5111" i="20"/>
  <c r="AQ5112" i="20"/>
  <c r="AQ5113" i="20"/>
  <c r="AQ5114" i="20"/>
  <c r="AQ5115" i="20"/>
  <c r="AQ5116" i="20"/>
  <c r="AQ5117" i="20"/>
  <c r="AQ5118" i="20"/>
  <c r="AQ5119" i="20"/>
  <c r="AQ5120" i="20"/>
  <c r="AQ5121" i="20"/>
  <c r="AQ5122" i="20"/>
  <c r="AQ5123" i="20"/>
  <c r="AQ5124" i="20"/>
  <c r="AQ5125" i="20"/>
  <c r="AQ5126" i="20"/>
  <c r="AQ5127" i="20"/>
  <c r="AQ5128" i="20"/>
  <c r="AQ5129" i="20"/>
  <c r="AQ5130" i="20"/>
  <c r="AQ5131" i="20"/>
  <c r="AQ5132" i="20"/>
  <c r="AQ5133" i="20"/>
  <c r="AQ5134" i="20"/>
  <c r="AQ5135" i="20"/>
  <c r="AQ5136" i="20"/>
  <c r="AQ5137" i="20"/>
  <c r="AQ5138" i="20"/>
  <c r="AQ5139" i="20"/>
  <c r="AQ5140" i="20"/>
  <c r="AQ5141" i="20"/>
  <c r="AQ5142" i="20"/>
  <c r="AQ5143" i="20"/>
  <c r="AQ5144" i="20"/>
  <c r="A4491" i="20"/>
  <c r="A4492" i="20"/>
  <c r="A4493" i="20"/>
  <c r="A4494" i="20"/>
  <c r="A4495" i="20"/>
  <c r="A4496" i="20"/>
  <c r="A4497" i="20"/>
  <c r="A4498" i="20"/>
  <c r="A4499" i="20"/>
  <c r="A4500" i="20"/>
  <c r="A4501" i="20"/>
  <c r="A4502" i="20"/>
  <c r="A4503" i="20"/>
  <c r="A4504" i="20"/>
  <c r="A4505" i="20"/>
  <c r="A4506" i="20"/>
  <c r="A4507" i="20"/>
  <c r="A4508" i="20"/>
  <c r="A4509" i="20"/>
  <c r="A4510" i="20"/>
  <c r="A4511" i="20"/>
  <c r="A4512" i="20"/>
  <c r="A4513" i="20"/>
  <c r="A4514" i="20"/>
  <c r="A4515" i="20"/>
  <c r="A4516" i="20"/>
  <c r="A4517" i="20"/>
  <c r="A4518" i="20"/>
  <c r="A4519" i="20"/>
  <c r="A4520" i="20"/>
  <c r="A4521" i="20"/>
  <c r="A4522" i="20"/>
  <c r="A4523" i="20"/>
  <c r="A4524" i="20"/>
  <c r="A4525" i="20"/>
  <c r="A4526" i="20"/>
  <c r="A4527" i="20"/>
  <c r="A4528" i="20"/>
  <c r="A4529" i="20"/>
  <c r="A4530" i="20"/>
  <c r="A4531" i="20"/>
  <c r="A4532" i="20"/>
  <c r="A4533" i="20"/>
  <c r="A4534" i="20"/>
  <c r="A4535" i="20"/>
  <c r="A4536" i="20"/>
  <c r="A4537" i="20"/>
  <c r="A4538" i="20"/>
  <c r="A4539" i="20"/>
  <c r="A4540" i="20"/>
  <c r="A4541" i="20"/>
  <c r="A4542" i="20"/>
  <c r="A4543" i="20"/>
  <c r="A4544" i="20"/>
  <c r="A4545" i="20"/>
  <c r="A4546" i="20"/>
  <c r="A4547" i="20"/>
  <c r="A4548" i="20"/>
  <c r="A4549" i="20"/>
  <c r="A4550" i="20"/>
  <c r="A4551" i="20"/>
  <c r="A4552" i="20"/>
  <c r="A4553" i="20"/>
  <c r="A4554" i="20"/>
  <c r="A4555" i="20"/>
  <c r="A4556" i="20"/>
  <c r="A4557" i="20"/>
  <c r="A4558" i="20"/>
  <c r="A4559" i="20"/>
  <c r="A4560" i="20"/>
  <c r="A4561" i="20"/>
  <c r="A4562" i="20"/>
  <c r="A4563" i="20"/>
  <c r="A4564" i="20"/>
  <c r="A4565" i="20"/>
  <c r="A4566" i="20"/>
  <c r="A4567" i="20"/>
  <c r="A4568" i="20"/>
  <c r="A4569" i="20"/>
  <c r="A4570" i="20"/>
  <c r="A4571" i="20"/>
  <c r="A4572" i="20"/>
  <c r="A4573" i="20"/>
  <c r="A4574" i="20"/>
  <c r="A4575" i="20"/>
  <c r="A4576" i="20"/>
  <c r="A4577" i="20"/>
  <c r="A4578" i="20"/>
  <c r="A4579" i="20"/>
  <c r="A4580" i="20"/>
  <c r="A4581" i="20"/>
  <c r="A4582" i="20"/>
  <c r="A4583" i="20"/>
  <c r="A4584" i="20"/>
  <c r="A4585" i="20"/>
  <c r="A4586" i="20"/>
  <c r="A4587" i="20"/>
  <c r="A4588" i="20"/>
  <c r="A4589" i="20"/>
  <c r="A4590" i="20"/>
  <c r="A4591" i="20"/>
  <c r="A4592" i="20"/>
  <c r="A4593" i="20"/>
  <c r="A4594" i="20"/>
  <c r="A4595" i="20"/>
  <c r="A4596" i="20"/>
  <c r="A4597" i="20"/>
  <c r="A4598" i="20"/>
  <c r="A4599" i="20"/>
  <c r="A4600" i="20"/>
  <c r="A4601" i="20"/>
  <c r="A4602" i="20"/>
  <c r="A4603" i="20"/>
  <c r="A4604" i="20"/>
  <c r="A4605" i="20"/>
  <c r="A4606" i="20"/>
  <c r="A4607" i="20"/>
  <c r="A4608" i="20"/>
  <c r="A4609" i="20"/>
  <c r="A4610" i="20"/>
  <c r="A4611" i="20"/>
  <c r="A4612" i="20"/>
  <c r="A4613" i="20"/>
  <c r="A4614" i="20"/>
  <c r="A4615" i="20"/>
  <c r="A4616" i="20"/>
  <c r="A4617" i="20"/>
  <c r="A4618" i="20"/>
  <c r="A4619" i="20"/>
  <c r="A4620" i="20"/>
  <c r="A4621" i="20"/>
  <c r="A4622" i="20"/>
  <c r="A4623" i="20"/>
  <c r="A4624" i="20"/>
  <c r="A4625" i="20"/>
  <c r="A4626" i="20"/>
  <c r="A4627" i="20"/>
  <c r="A4628" i="20"/>
  <c r="A4629" i="20"/>
  <c r="A4630" i="20"/>
  <c r="A4631" i="20"/>
  <c r="A4632" i="20"/>
  <c r="A4633" i="20"/>
  <c r="A4634" i="20"/>
  <c r="A4635" i="20"/>
  <c r="A4636" i="20"/>
  <c r="A4637" i="20"/>
  <c r="A4638" i="20"/>
  <c r="A4639" i="20"/>
  <c r="A4640" i="20"/>
  <c r="A4641" i="20"/>
  <c r="A4642" i="20"/>
  <c r="A4643" i="20"/>
  <c r="A4644" i="20"/>
  <c r="A4645" i="20"/>
  <c r="A4646" i="20"/>
  <c r="A4647" i="20"/>
  <c r="A4648" i="20"/>
  <c r="A4649" i="20"/>
  <c r="A4650" i="20"/>
  <c r="A4651" i="20"/>
  <c r="A4652" i="20"/>
  <c r="A4653" i="20"/>
  <c r="A4654" i="20"/>
  <c r="A4655" i="20"/>
  <c r="A4656" i="20"/>
  <c r="A4657" i="20"/>
  <c r="A4658" i="20"/>
  <c r="A4659" i="20"/>
  <c r="A4660" i="20"/>
  <c r="A4661" i="20"/>
  <c r="A4662" i="20"/>
  <c r="A4663" i="20"/>
  <c r="A4664" i="20"/>
  <c r="A4665" i="20"/>
  <c r="A4666" i="20"/>
  <c r="A4667" i="20"/>
  <c r="A4668" i="20"/>
  <c r="A4669" i="20"/>
  <c r="A4670" i="20"/>
  <c r="A4671" i="20"/>
  <c r="A4672" i="20"/>
  <c r="A4673" i="20"/>
  <c r="A4674" i="20"/>
  <c r="A4675" i="20"/>
  <c r="A4676" i="20"/>
  <c r="A4677" i="20"/>
  <c r="A4678" i="20"/>
  <c r="A4679" i="20"/>
  <c r="A4680" i="20"/>
  <c r="A4681" i="20"/>
  <c r="A4682" i="20"/>
  <c r="A4683" i="20"/>
  <c r="A4684" i="20"/>
  <c r="A4685" i="20"/>
  <c r="A4686" i="20"/>
  <c r="A4687" i="20"/>
  <c r="A4688" i="20"/>
  <c r="A4689" i="20"/>
  <c r="A4690" i="20"/>
  <c r="A4691" i="20"/>
  <c r="A4692" i="20"/>
  <c r="A4693" i="20"/>
  <c r="A4694" i="20"/>
  <c r="A4695" i="20"/>
  <c r="A4696" i="20"/>
  <c r="A4697" i="20"/>
  <c r="A4698" i="20"/>
  <c r="A4699" i="20"/>
  <c r="A4700" i="20"/>
  <c r="A4701" i="20"/>
  <c r="A4702" i="20"/>
  <c r="A4703" i="20"/>
  <c r="A4704" i="20"/>
  <c r="A4705" i="20"/>
  <c r="A4706" i="20"/>
  <c r="A4707" i="20"/>
  <c r="A4708" i="20"/>
  <c r="A4709" i="20"/>
  <c r="A4710" i="20"/>
  <c r="A4711" i="20"/>
  <c r="A4712" i="20"/>
  <c r="A4713" i="20"/>
  <c r="A4714" i="20"/>
  <c r="A4715" i="20"/>
  <c r="A4716" i="20"/>
  <c r="A4717" i="20"/>
  <c r="A4718" i="20"/>
  <c r="A4719" i="20"/>
  <c r="A4720" i="20"/>
  <c r="A4721" i="20"/>
  <c r="A4722" i="20"/>
  <c r="A4723" i="20"/>
  <c r="A4724" i="20"/>
  <c r="A4725" i="20"/>
  <c r="A4726" i="20"/>
  <c r="A4727" i="20"/>
  <c r="A4728" i="20"/>
  <c r="A4729" i="20"/>
  <c r="A4730" i="20"/>
  <c r="A4731" i="20"/>
  <c r="A4732" i="20"/>
  <c r="A4733" i="20"/>
  <c r="A4734" i="20"/>
  <c r="A4735" i="20"/>
  <c r="A4736" i="20"/>
  <c r="A4737" i="20"/>
  <c r="A4738" i="20"/>
  <c r="A4739" i="20"/>
  <c r="A4740" i="20"/>
  <c r="A4741" i="20"/>
  <c r="A4742" i="20"/>
  <c r="A4743" i="20"/>
  <c r="A4744" i="20"/>
  <c r="A4745" i="20"/>
  <c r="A4746" i="20"/>
  <c r="A4747" i="20"/>
  <c r="A4748" i="20"/>
  <c r="A4749" i="20"/>
  <c r="A4750" i="20"/>
  <c r="A4751" i="20"/>
  <c r="A4752" i="20"/>
  <c r="A4753" i="20"/>
  <c r="A4754" i="20"/>
  <c r="A4755" i="20"/>
  <c r="A4756" i="20"/>
  <c r="A4757" i="20"/>
  <c r="A4758" i="20"/>
  <c r="A4759" i="20"/>
  <c r="A4760" i="20"/>
  <c r="A4761" i="20"/>
  <c r="A4762" i="20"/>
  <c r="A4763" i="20"/>
  <c r="A4764" i="20"/>
  <c r="A4765" i="20"/>
  <c r="A4766" i="20"/>
  <c r="A4767" i="20"/>
  <c r="A4768" i="20"/>
  <c r="A4769" i="20"/>
  <c r="A4770" i="20"/>
  <c r="A4771" i="20"/>
  <c r="A4772" i="20"/>
  <c r="A4773" i="20"/>
  <c r="A4774" i="20"/>
  <c r="A4775" i="20"/>
  <c r="A4776" i="20"/>
  <c r="A4777" i="20"/>
  <c r="A4778" i="20"/>
  <c r="A4779" i="20"/>
  <c r="A4780" i="20"/>
  <c r="A4781" i="20"/>
  <c r="A4782" i="20"/>
  <c r="A4783" i="20"/>
  <c r="A4784" i="20"/>
  <c r="A4785" i="20"/>
  <c r="A4786" i="20"/>
  <c r="A4787" i="20"/>
  <c r="A4788" i="20"/>
  <c r="A4789" i="20"/>
  <c r="A4790" i="20"/>
  <c r="A4791" i="20"/>
  <c r="A4792" i="20"/>
  <c r="A4793" i="20"/>
  <c r="A4794" i="20"/>
  <c r="A4795" i="20"/>
  <c r="A4796" i="20"/>
  <c r="A4797" i="20"/>
  <c r="A4798" i="20"/>
  <c r="A4799" i="20"/>
  <c r="A4800" i="20"/>
  <c r="A4801" i="20"/>
  <c r="A4802" i="20"/>
  <c r="A4803" i="20"/>
  <c r="A4804" i="20"/>
  <c r="A4805" i="20"/>
  <c r="A4806" i="20"/>
  <c r="A4807" i="20"/>
  <c r="A4808" i="20"/>
  <c r="A4809" i="20"/>
  <c r="A4810" i="20"/>
  <c r="A4811" i="20"/>
  <c r="A4812" i="20"/>
  <c r="A4813" i="20"/>
  <c r="A4814" i="20"/>
  <c r="A4815" i="20"/>
  <c r="A4816" i="20"/>
  <c r="A4817" i="20"/>
  <c r="A4818" i="20"/>
  <c r="A4819" i="20"/>
  <c r="A4820" i="20"/>
  <c r="A4821" i="20"/>
  <c r="A4822" i="20"/>
  <c r="AQ4164" i="20"/>
  <c r="AQ4165" i="20"/>
  <c r="AQ4166" i="20"/>
  <c r="AQ4167" i="20"/>
  <c r="AQ4168" i="20"/>
  <c r="AQ4169" i="20"/>
  <c r="AQ4170" i="20"/>
  <c r="AQ4171" i="20"/>
  <c r="AQ4172" i="20"/>
  <c r="AQ4173" i="20"/>
  <c r="AQ4174" i="20"/>
  <c r="AQ4175" i="20"/>
  <c r="AQ4176" i="20"/>
  <c r="AQ4177" i="20"/>
  <c r="AQ4178" i="20"/>
  <c r="AQ4179" i="20"/>
  <c r="AQ4180" i="20"/>
  <c r="AQ4181" i="20"/>
  <c r="AQ4182" i="20"/>
  <c r="AQ4183" i="20"/>
  <c r="AQ4184" i="20"/>
  <c r="AQ4185" i="20"/>
  <c r="AQ4186" i="20"/>
  <c r="AQ4187" i="20"/>
  <c r="AQ4188" i="20"/>
  <c r="AQ4189" i="20"/>
  <c r="AQ4190" i="20"/>
  <c r="AQ4191" i="20"/>
  <c r="AQ4192" i="20"/>
  <c r="AQ4193" i="20"/>
  <c r="AQ4194" i="20"/>
  <c r="AQ4195" i="20"/>
  <c r="AQ4196" i="20"/>
  <c r="AQ4197" i="20"/>
  <c r="AQ4198" i="20"/>
  <c r="AQ4199" i="20"/>
  <c r="AQ4200" i="20"/>
  <c r="AQ4201" i="20"/>
  <c r="AQ4202" i="20"/>
  <c r="AQ4203" i="20"/>
  <c r="AQ4204" i="20"/>
  <c r="AQ4205" i="20"/>
  <c r="AQ4206" i="20"/>
  <c r="AQ4207" i="20"/>
  <c r="AQ4208" i="20"/>
  <c r="AQ4209" i="20"/>
  <c r="AQ4210" i="20"/>
  <c r="AQ4211" i="20"/>
  <c r="AQ4212" i="20"/>
  <c r="AQ4213" i="20"/>
  <c r="AQ4214" i="20"/>
  <c r="AQ4215" i="20"/>
  <c r="AQ4216" i="20"/>
  <c r="AQ4217" i="20"/>
  <c r="AQ4218" i="20"/>
  <c r="AQ4219" i="20"/>
  <c r="AQ4220" i="20"/>
  <c r="AQ4221" i="20"/>
  <c r="AQ4222" i="20"/>
  <c r="AQ4223" i="20"/>
  <c r="AQ4224" i="20"/>
  <c r="AQ4225" i="20"/>
  <c r="AQ4226" i="20"/>
  <c r="AQ4227" i="20"/>
  <c r="AQ4228" i="20"/>
  <c r="AQ4229" i="20"/>
  <c r="AQ4230" i="20"/>
  <c r="AQ4231" i="20"/>
  <c r="AQ4232" i="20"/>
  <c r="AQ4233" i="20"/>
  <c r="AQ4234" i="20"/>
  <c r="AQ4235" i="20"/>
  <c r="AQ4236" i="20"/>
  <c r="AQ4237" i="20"/>
  <c r="AQ4238" i="20"/>
  <c r="AQ4239" i="20"/>
  <c r="AQ4240" i="20"/>
  <c r="AQ4241" i="20"/>
  <c r="AQ4242" i="20"/>
  <c r="AQ4243" i="20"/>
  <c r="AQ4244" i="20"/>
  <c r="AQ4245" i="20"/>
  <c r="AQ4246" i="20"/>
  <c r="AQ4247" i="20"/>
  <c r="AQ4248" i="20"/>
  <c r="AQ4249" i="20"/>
  <c r="AQ4250" i="20"/>
  <c r="AQ4251" i="20"/>
  <c r="AQ4252" i="20"/>
  <c r="AQ4253" i="20"/>
  <c r="AQ4254" i="20"/>
  <c r="AQ4255" i="20"/>
  <c r="AQ4256" i="20"/>
  <c r="AQ4257" i="20"/>
  <c r="AQ4258" i="20"/>
  <c r="AQ4259" i="20"/>
  <c r="AQ4260" i="20"/>
  <c r="AQ4261" i="20"/>
  <c r="AQ4262" i="20"/>
  <c r="AQ4263" i="20"/>
  <c r="AQ4264" i="20"/>
  <c r="AQ4265" i="20"/>
  <c r="AQ4266" i="20"/>
  <c r="AQ4267" i="20"/>
  <c r="AQ4268" i="20"/>
  <c r="AQ4269" i="20"/>
  <c r="AQ4270" i="20"/>
  <c r="AQ4271" i="20"/>
  <c r="AQ4272" i="20"/>
  <c r="AQ4273" i="20"/>
  <c r="AQ4274" i="20"/>
  <c r="AQ4275" i="20"/>
  <c r="AQ4276" i="20"/>
  <c r="AQ4277" i="20"/>
  <c r="AQ4278" i="20"/>
  <c r="AQ4279" i="20"/>
  <c r="AQ4280" i="20"/>
  <c r="AQ4281" i="20"/>
  <c r="AQ4282" i="20"/>
  <c r="AQ4283" i="20"/>
  <c r="AQ4284" i="20"/>
  <c r="AQ4285" i="20"/>
  <c r="AQ4286" i="20"/>
  <c r="AQ4287" i="20"/>
  <c r="AQ4288" i="20"/>
  <c r="AQ4289" i="20"/>
  <c r="AQ4290" i="20"/>
  <c r="AQ4291" i="20"/>
  <c r="AQ4292" i="20"/>
  <c r="AQ4293" i="20"/>
  <c r="AQ4294" i="20"/>
  <c r="AQ4295" i="20"/>
  <c r="AQ4296" i="20"/>
  <c r="AQ4297" i="20"/>
  <c r="AQ4298" i="20"/>
  <c r="AQ4299" i="20"/>
  <c r="AQ4300" i="20"/>
  <c r="AQ4301" i="20"/>
  <c r="AQ4302" i="20"/>
  <c r="AQ4303" i="20"/>
  <c r="AQ4304" i="20"/>
  <c r="AQ4305" i="20"/>
  <c r="AQ4306" i="20"/>
  <c r="AQ4307" i="20"/>
  <c r="AQ4308" i="20"/>
  <c r="AQ4309" i="20"/>
  <c r="AQ4310" i="20"/>
  <c r="AQ4311" i="20"/>
  <c r="AQ4312" i="20"/>
  <c r="AQ4313" i="20"/>
  <c r="AQ4314" i="20"/>
  <c r="AQ4315" i="20"/>
  <c r="AQ4316" i="20"/>
  <c r="AQ4317" i="20"/>
  <c r="AQ4318" i="20"/>
  <c r="AQ4319" i="20"/>
  <c r="AQ4320" i="20"/>
  <c r="AQ4321" i="20"/>
  <c r="AQ4322" i="20"/>
  <c r="AQ4323" i="20"/>
  <c r="AQ4324" i="20"/>
  <c r="AQ4325" i="20"/>
  <c r="AQ4326" i="20"/>
  <c r="AQ4327" i="20"/>
  <c r="AQ4328" i="20"/>
  <c r="AQ4329" i="20"/>
  <c r="AQ4330" i="20"/>
  <c r="AQ4331" i="20"/>
  <c r="AQ4332" i="20"/>
  <c r="AQ4333" i="20"/>
  <c r="AQ4334" i="20"/>
  <c r="AQ4335" i="20"/>
  <c r="AQ4336" i="20"/>
  <c r="AQ4337" i="20"/>
  <c r="AQ4338" i="20"/>
  <c r="AQ4339" i="20"/>
  <c r="AQ4340" i="20"/>
  <c r="AQ4341" i="20"/>
  <c r="AQ4342" i="20"/>
  <c r="AQ4343" i="20"/>
  <c r="AQ4344" i="20"/>
  <c r="AQ4345" i="20"/>
  <c r="AQ4346" i="20"/>
  <c r="AQ4347" i="20"/>
  <c r="AQ4348" i="20"/>
  <c r="AQ4349" i="20"/>
  <c r="AQ4350" i="20"/>
  <c r="AQ4351" i="20"/>
  <c r="AQ4352" i="20"/>
  <c r="AQ4353" i="20"/>
  <c r="AQ4354" i="20"/>
  <c r="AQ4355" i="20"/>
  <c r="AQ4356" i="20"/>
  <c r="AQ4357" i="20"/>
  <c r="AQ4358" i="20"/>
  <c r="AQ4359" i="20"/>
  <c r="AQ4360" i="20"/>
  <c r="AQ4361" i="20"/>
  <c r="AQ4362" i="20"/>
  <c r="AQ4363" i="20"/>
  <c r="AQ4364" i="20"/>
  <c r="AQ4365" i="20"/>
  <c r="AQ4366" i="20"/>
  <c r="AQ4367" i="20"/>
  <c r="AQ4368" i="20"/>
  <c r="AQ4369" i="20"/>
  <c r="AQ4370" i="20"/>
  <c r="AQ4371" i="20"/>
  <c r="AQ4372" i="20"/>
  <c r="AQ4373" i="20"/>
  <c r="AQ4374" i="20"/>
  <c r="AQ4375" i="20"/>
  <c r="AQ4376" i="20"/>
  <c r="AQ4377" i="20"/>
  <c r="AQ4378" i="20"/>
  <c r="AQ4379" i="20"/>
  <c r="AQ4380" i="20"/>
  <c r="AQ4381" i="20"/>
  <c r="AQ4382" i="20"/>
  <c r="AQ4383" i="20"/>
  <c r="AQ4384" i="20"/>
  <c r="AQ4385" i="20"/>
  <c r="AQ4386" i="20"/>
  <c r="AQ4387" i="20"/>
  <c r="AQ4388" i="20"/>
  <c r="AQ4389" i="20"/>
  <c r="AQ4390" i="20"/>
  <c r="AQ4391" i="20"/>
  <c r="AQ4392" i="20"/>
  <c r="AQ4393" i="20"/>
  <c r="AQ4394" i="20"/>
  <c r="AQ4395" i="20"/>
  <c r="AQ4396" i="20"/>
  <c r="AQ4397" i="20"/>
  <c r="AQ4398" i="20"/>
  <c r="AQ4399" i="20"/>
  <c r="AQ4400" i="20"/>
  <c r="AQ4401" i="20"/>
  <c r="AQ4402" i="20"/>
  <c r="AQ4403" i="20"/>
  <c r="AQ4404" i="20"/>
  <c r="AQ4405" i="20"/>
  <c r="AQ4406" i="20"/>
  <c r="AQ4407" i="20"/>
  <c r="AQ4408" i="20"/>
  <c r="AQ4409" i="20"/>
  <c r="AQ4410" i="20"/>
  <c r="AQ4411" i="20"/>
  <c r="AQ4412" i="20"/>
  <c r="AQ4413" i="20"/>
  <c r="AQ4414" i="20"/>
  <c r="AQ4415" i="20"/>
  <c r="AQ4416" i="20"/>
  <c r="AQ4417" i="20"/>
  <c r="AQ4418" i="20"/>
  <c r="AQ4419" i="20"/>
  <c r="AQ4420" i="20"/>
  <c r="AQ4421" i="20"/>
  <c r="AQ4422" i="20"/>
  <c r="AQ4423" i="20"/>
  <c r="AQ4424" i="20"/>
  <c r="AQ4425" i="20"/>
  <c r="AQ4426" i="20"/>
  <c r="AQ4427" i="20"/>
  <c r="AQ4428" i="20"/>
  <c r="AQ4429" i="20"/>
  <c r="AQ4430" i="20"/>
  <c r="AQ4431" i="20"/>
  <c r="AQ4432" i="20"/>
  <c r="AQ4433" i="20"/>
  <c r="AQ4434" i="20"/>
  <c r="AQ4435" i="20"/>
  <c r="AQ4436" i="20"/>
  <c r="AQ4437" i="20"/>
  <c r="AQ4438" i="20"/>
  <c r="AQ4439" i="20"/>
  <c r="AQ4440" i="20"/>
  <c r="AQ4441" i="20"/>
  <c r="AQ4442" i="20"/>
  <c r="AQ4443" i="20"/>
  <c r="AQ4444" i="20"/>
  <c r="AQ4445" i="20"/>
  <c r="AQ4446" i="20"/>
  <c r="AQ4447" i="20"/>
  <c r="AQ4448" i="20"/>
  <c r="AQ4449" i="20"/>
  <c r="AQ4450" i="20"/>
  <c r="AQ4451" i="20"/>
  <c r="AQ4452" i="20"/>
  <c r="AQ4453" i="20"/>
  <c r="AQ4454" i="20"/>
  <c r="AQ4455" i="20"/>
  <c r="AQ4456" i="20"/>
  <c r="AQ4457" i="20"/>
  <c r="AQ4458" i="20"/>
  <c r="AQ4459" i="20"/>
  <c r="AQ4460" i="20"/>
  <c r="AQ4461" i="20"/>
  <c r="AQ4462" i="20"/>
  <c r="AQ4463" i="20"/>
  <c r="AQ4464" i="20"/>
  <c r="AQ4465" i="20"/>
  <c r="AQ4466" i="20"/>
  <c r="AQ4467" i="20"/>
  <c r="AQ4468" i="20"/>
  <c r="AQ4469" i="20"/>
  <c r="AQ4470" i="20"/>
  <c r="AQ4471" i="20"/>
  <c r="AQ4472" i="20"/>
  <c r="AQ4473" i="20"/>
  <c r="AQ4474" i="20"/>
  <c r="AQ4475" i="20"/>
  <c r="AQ4476" i="20"/>
  <c r="AQ4477" i="20"/>
  <c r="AQ4478" i="20"/>
  <c r="AQ4479" i="20"/>
  <c r="AQ4480" i="20"/>
  <c r="AQ4481" i="20"/>
  <c r="AQ4482" i="20"/>
  <c r="AQ4483" i="20"/>
  <c r="AQ4484" i="20"/>
  <c r="AQ4485" i="20"/>
  <c r="AQ4486" i="20"/>
  <c r="AQ4487" i="20"/>
  <c r="AQ4488" i="20"/>
  <c r="AQ4489" i="20"/>
  <c r="AQ4490" i="20"/>
  <c r="AQ4491" i="20"/>
  <c r="AQ4492" i="20"/>
  <c r="AQ4493" i="20"/>
  <c r="AQ4494" i="20"/>
  <c r="AQ4495" i="20"/>
  <c r="AQ4496" i="20"/>
  <c r="AQ4497" i="20"/>
  <c r="AQ4498" i="20"/>
  <c r="AQ4499" i="20"/>
  <c r="AQ4500" i="20"/>
  <c r="AQ4501" i="20"/>
  <c r="AQ4502" i="20"/>
  <c r="AQ4503" i="20"/>
  <c r="AQ4504" i="20"/>
  <c r="AQ4505" i="20"/>
  <c r="AQ4506" i="20"/>
  <c r="AQ4507" i="20"/>
  <c r="AQ4508" i="20"/>
  <c r="AQ4509" i="20"/>
  <c r="AQ4510" i="20"/>
  <c r="AQ4511" i="20"/>
  <c r="AQ4512" i="20"/>
  <c r="AQ4513" i="20"/>
  <c r="AQ4514" i="20"/>
  <c r="AQ4515" i="20"/>
  <c r="AQ4516" i="20"/>
  <c r="AQ4517" i="20"/>
  <c r="AQ4518" i="20"/>
  <c r="AQ4519" i="20"/>
  <c r="AQ4520" i="20"/>
  <c r="AQ4521" i="20"/>
  <c r="AQ4522" i="20"/>
  <c r="AQ4523" i="20"/>
  <c r="AQ4524" i="20"/>
  <c r="AQ4525" i="20"/>
  <c r="AQ4526" i="20"/>
  <c r="AQ4527" i="20"/>
  <c r="AQ4528" i="20"/>
  <c r="AQ4529" i="20"/>
  <c r="AQ4530" i="20"/>
  <c r="AQ4531" i="20"/>
  <c r="AQ4532" i="20"/>
  <c r="AQ4533" i="20"/>
  <c r="AQ4534" i="20"/>
  <c r="AQ4535" i="20"/>
  <c r="AQ4536" i="20"/>
  <c r="AQ4537" i="20"/>
  <c r="AQ4538" i="20"/>
  <c r="AQ4539" i="20"/>
  <c r="AQ4540" i="20"/>
  <c r="AQ4541" i="20"/>
  <c r="AQ4542" i="20"/>
  <c r="AQ4543" i="20"/>
  <c r="AQ4544" i="20"/>
  <c r="AQ4545" i="20"/>
  <c r="AQ4546" i="20"/>
  <c r="AQ4547" i="20"/>
  <c r="AQ4548" i="20"/>
  <c r="AQ4549" i="20"/>
  <c r="AQ4550" i="20"/>
  <c r="AQ4551" i="20"/>
  <c r="AQ4552" i="20"/>
  <c r="AQ4553" i="20"/>
  <c r="AQ4554" i="20"/>
  <c r="AQ4555" i="20"/>
  <c r="AQ4556" i="20"/>
  <c r="AQ4557" i="20"/>
  <c r="AQ4558" i="20"/>
  <c r="AQ4559" i="20"/>
  <c r="AQ4560" i="20"/>
  <c r="AQ4561" i="20"/>
  <c r="AQ4562" i="20"/>
  <c r="AQ4563" i="20"/>
  <c r="AQ4564" i="20"/>
  <c r="AQ4565" i="20"/>
  <c r="AQ4566" i="20"/>
  <c r="AQ4567" i="20"/>
  <c r="AQ4568" i="20"/>
  <c r="AQ4569" i="20"/>
  <c r="AQ4570" i="20"/>
  <c r="AQ4571" i="20"/>
  <c r="AQ4572" i="20"/>
  <c r="AQ4573" i="20"/>
  <c r="AQ4574" i="20"/>
  <c r="AQ4575" i="20"/>
  <c r="AQ4576" i="20"/>
  <c r="AQ4577" i="20"/>
  <c r="AQ4578" i="20"/>
  <c r="AQ4579" i="20"/>
  <c r="AQ4580" i="20"/>
  <c r="AQ4581" i="20"/>
  <c r="AQ4582" i="20"/>
  <c r="AQ4583" i="20"/>
  <c r="AQ4584" i="20"/>
  <c r="AQ4585" i="20"/>
  <c r="AQ4586" i="20"/>
  <c r="AQ4587" i="20"/>
  <c r="AQ4588" i="20"/>
  <c r="AQ4589" i="20"/>
  <c r="AQ4590" i="20"/>
  <c r="AQ4591" i="20"/>
  <c r="AQ4592" i="20"/>
  <c r="AQ4593" i="20"/>
  <c r="AQ4594" i="20"/>
  <c r="AQ4595" i="20"/>
  <c r="AQ4596" i="20"/>
  <c r="AQ4597" i="20"/>
  <c r="AQ4598" i="20"/>
  <c r="AQ4599" i="20"/>
  <c r="AQ4600" i="20"/>
  <c r="AQ4601" i="20"/>
  <c r="AQ4602" i="20"/>
  <c r="AQ4603" i="20"/>
  <c r="AQ4604" i="20"/>
  <c r="AQ4605" i="20"/>
  <c r="AQ4606" i="20"/>
  <c r="AQ4607" i="20"/>
  <c r="AQ4608" i="20"/>
  <c r="AQ4609" i="20"/>
  <c r="AQ4610" i="20"/>
  <c r="AQ4611" i="20"/>
  <c r="AQ4612" i="20"/>
  <c r="AQ4613" i="20"/>
  <c r="AQ4614" i="20"/>
  <c r="AQ4615" i="20"/>
  <c r="AQ4616" i="20"/>
  <c r="AQ4617" i="20"/>
  <c r="AQ4618" i="20"/>
  <c r="AQ4619" i="20"/>
  <c r="AQ4620" i="20"/>
  <c r="AQ4621" i="20"/>
  <c r="AQ4622" i="20"/>
  <c r="AQ4623" i="20"/>
  <c r="AQ4624" i="20"/>
  <c r="AQ4625" i="20"/>
  <c r="AQ4626" i="20"/>
  <c r="AQ4627" i="20"/>
  <c r="AQ4628" i="20"/>
  <c r="AQ4629" i="20"/>
  <c r="AQ4630" i="20"/>
  <c r="AQ4631" i="20"/>
  <c r="AQ4632" i="20"/>
  <c r="AQ4633" i="20"/>
  <c r="AQ4634" i="20"/>
  <c r="AQ4635" i="20"/>
  <c r="AQ4636" i="20"/>
  <c r="AQ4637" i="20"/>
  <c r="AQ4638" i="20"/>
  <c r="AQ4639" i="20"/>
  <c r="AQ4640" i="20"/>
  <c r="AQ4641" i="20"/>
  <c r="AQ4642" i="20"/>
  <c r="AQ4643" i="20"/>
  <c r="AQ4644" i="20"/>
  <c r="AQ4645" i="20"/>
  <c r="AQ4646" i="20"/>
  <c r="AQ4647" i="20"/>
  <c r="AQ4648" i="20"/>
  <c r="AQ4649" i="20"/>
  <c r="AQ4650" i="20"/>
  <c r="AQ4651" i="20"/>
  <c r="AQ4652" i="20"/>
  <c r="AQ4653" i="20"/>
  <c r="AQ4654" i="20"/>
  <c r="AQ4655" i="20"/>
  <c r="AQ4656" i="20"/>
  <c r="AQ4657" i="20"/>
  <c r="AQ4658" i="20"/>
  <c r="AQ4659" i="20"/>
  <c r="AQ4660" i="20"/>
  <c r="AQ4661" i="20"/>
  <c r="AQ4662" i="20"/>
  <c r="AQ4663" i="20"/>
  <c r="AQ4664" i="20"/>
  <c r="AQ4665" i="20"/>
  <c r="AQ4666" i="20"/>
  <c r="AQ4667" i="20"/>
  <c r="AQ4668" i="20"/>
  <c r="AQ4669" i="20"/>
  <c r="AQ4670" i="20"/>
  <c r="AQ4671" i="20"/>
  <c r="AQ4672" i="20"/>
  <c r="AQ4673" i="20"/>
  <c r="AQ4674" i="20"/>
  <c r="AQ4675" i="20"/>
  <c r="AQ4676" i="20"/>
  <c r="AQ4677" i="20"/>
  <c r="AQ4678" i="20"/>
  <c r="AQ4679" i="20"/>
  <c r="AQ4680" i="20"/>
  <c r="AQ4681" i="20"/>
  <c r="AQ4682" i="20"/>
  <c r="AQ4683" i="20"/>
  <c r="AQ4684" i="20"/>
  <c r="AQ4685" i="20"/>
  <c r="AQ4686" i="20"/>
  <c r="AQ4687" i="20"/>
  <c r="AQ4688" i="20"/>
  <c r="AQ4689" i="20"/>
  <c r="AQ4690" i="20"/>
  <c r="AQ4691" i="20"/>
  <c r="AQ4692" i="20"/>
  <c r="AQ4693" i="20"/>
  <c r="AQ4694" i="20"/>
  <c r="AQ4695" i="20"/>
  <c r="AQ4696" i="20"/>
  <c r="AQ4697" i="20"/>
  <c r="AQ4698" i="20"/>
  <c r="AQ4699" i="20"/>
  <c r="AQ4700" i="20"/>
  <c r="AQ4701" i="20"/>
  <c r="AQ4702" i="20"/>
  <c r="AQ4703" i="20"/>
  <c r="AQ4704" i="20"/>
  <c r="AQ4705" i="20"/>
  <c r="AQ4706" i="20"/>
  <c r="AQ4707" i="20"/>
  <c r="AQ4708" i="20"/>
  <c r="AQ4709" i="20"/>
  <c r="AQ4710" i="20"/>
  <c r="AQ4711" i="20"/>
  <c r="AQ4712" i="20"/>
  <c r="AQ4713" i="20"/>
  <c r="AQ4714" i="20"/>
  <c r="AQ4715" i="20"/>
  <c r="AQ4716" i="20"/>
  <c r="AQ4717" i="20"/>
  <c r="AQ4718" i="20"/>
  <c r="AQ4719" i="20"/>
  <c r="AQ4720" i="20"/>
  <c r="AQ4721" i="20"/>
  <c r="AQ4722" i="20"/>
  <c r="AQ4723" i="20"/>
  <c r="AQ4724" i="20"/>
  <c r="AQ4725" i="20"/>
  <c r="AQ4726" i="20"/>
  <c r="AQ4727" i="20"/>
  <c r="AQ4728" i="20"/>
  <c r="AQ4729" i="20"/>
  <c r="AQ4730" i="20"/>
  <c r="AQ4731" i="20"/>
  <c r="AQ4732" i="20"/>
  <c r="AQ4733" i="20"/>
  <c r="AQ4734" i="20"/>
  <c r="AQ4735" i="20"/>
  <c r="AQ4736" i="20"/>
  <c r="AQ4737" i="20"/>
  <c r="AQ4738" i="20"/>
  <c r="AQ4739" i="20"/>
  <c r="AQ4740" i="20"/>
  <c r="AQ4741" i="20"/>
  <c r="AQ4742" i="20"/>
  <c r="AQ4743" i="20"/>
  <c r="AQ4744" i="20"/>
  <c r="AQ4745" i="20"/>
  <c r="AQ4746" i="20"/>
  <c r="AQ4747" i="20"/>
  <c r="AQ4748" i="20"/>
  <c r="AQ4749" i="20"/>
  <c r="AQ4750" i="20"/>
  <c r="AQ4751" i="20"/>
  <c r="AQ4752" i="20"/>
  <c r="AQ4753" i="20"/>
  <c r="AQ4754" i="20"/>
  <c r="AQ4755" i="20"/>
  <c r="AQ4756" i="20"/>
  <c r="AQ4757" i="20"/>
  <c r="AQ4758" i="20"/>
  <c r="AQ4759" i="20"/>
  <c r="AQ4760" i="20"/>
  <c r="AQ4761" i="20"/>
  <c r="AQ4762" i="20"/>
  <c r="AQ4763" i="20"/>
  <c r="AQ4764" i="20"/>
  <c r="AQ4765" i="20"/>
  <c r="AQ4766" i="20"/>
  <c r="AQ4767" i="20"/>
  <c r="AQ4768" i="20"/>
  <c r="AQ4769" i="20"/>
  <c r="AQ4770" i="20"/>
  <c r="AQ4771" i="20"/>
  <c r="AQ4772" i="20"/>
  <c r="AQ4773" i="20"/>
  <c r="AQ4774" i="20"/>
  <c r="AQ4775" i="20"/>
  <c r="AQ4776" i="20"/>
  <c r="AQ4777" i="20"/>
  <c r="AQ4778" i="20"/>
  <c r="AQ4779" i="20"/>
  <c r="AQ4780" i="20"/>
  <c r="AQ4781" i="20"/>
  <c r="AQ4782" i="20"/>
  <c r="AQ4783" i="20"/>
  <c r="AQ4784" i="20"/>
  <c r="AQ4785" i="20"/>
  <c r="AQ4786" i="20"/>
  <c r="AQ4787" i="20"/>
  <c r="AQ4788" i="20"/>
  <c r="AQ4789" i="20"/>
  <c r="AQ4790" i="20"/>
  <c r="AQ4791" i="20"/>
  <c r="AQ4792" i="20"/>
  <c r="AQ4793" i="20"/>
  <c r="AQ4794" i="20"/>
  <c r="AQ4795" i="20"/>
  <c r="AQ4796" i="20"/>
  <c r="AQ4797" i="20"/>
  <c r="AQ4798" i="20"/>
  <c r="AQ4799" i="20"/>
  <c r="AQ4800" i="20"/>
  <c r="AQ4801" i="20"/>
  <c r="AQ4802" i="20"/>
  <c r="AQ4803" i="20"/>
  <c r="AQ4804" i="20"/>
  <c r="AQ4805" i="20"/>
  <c r="AQ4806" i="20"/>
  <c r="AQ4807" i="20"/>
  <c r="AQ4808" i="20"/>
  <c r="AQ4809" i="20"/>
  <c r="AQ4810" i="20"/>
  <c r="AQ4811" i="20"/>
  <c r="AQ4812" i="20"/>
  <c r="AQ4813" i="20"/>
  <c r="AQ4814" i="20"/>
  <c r="AQ4815" i="20"/>
  <c r="AQ4816" i="20"/>
  <c r="AQ4817" i="20"/>
  <c r="AQ5145" i="20"/>
  <c r="AQ5146" i="20"/>
  <c r="AQ5147" i="20"/>
  <c r="AQ5148" i="20"/>
  <c r="AQ5149" i="20"/>
  <c r="AQ5150" i="20"/>
  <c r="AQ5151" i="20"/>
  <c r="AQ5152" i="20"/>
  <c r="AQ5153" i="20"/>
  <c r="AQ5154" i="20"/>
  <c r="AQ5155" i="20"/>
  <c r="AQ5156" i="20"/>
  <c r="AQ5157" i="20"/>
  <c r="AQ5158" i="20"/>
  <c r="AQ5159" i="20"/>
  <c r="AQ5160" i="20"/>
  <c r="AQ5161" i="20"/>
  <c r="AQ5162" i="20"/>
  <c r="AQ5163" i="20"/>
  <c r="AQ5164" i="20"/>
  <c r="AQ5165" i="20"/>
  <c r="AQ5166" i="20"/>
  <c r="AQ5167" i="20"/>
  <c r="AQ5168" i="20"/>
  <c r="AQ5169" i="20"/>
  <c r="AQ5170" i="20"/>
  <c r="AQ5171" i="20"/>
  <c r="AQ5172" i="20"/>
  <c r="AQ5173" i="20"/>
  <c r="AQ5174" i="20"/>
  <c r="AQ5175" i="20"/>
  <c r="AQ5176" i="20"/>
  <c r="AQ5177" i="20"/>
  <c r="AQ5178" i="20"/>
  <c r="AQ5179" i="20"/>
  <c r="AQ5180" i="20"/>
  <c r="AQ5181" i="20"/>
  <c r="AQ5182" i="20"/>
  <c r="AQ5183" i="20"/>
  <c r="AQ5184" i="20"/>
  <c r="AQ5185" i="20"/>
  <c r="AQ5186" i="20"/>
  <c r="AQ5187" i="20"/>
  <c r="AQ5188" i="20"/>
  <c r="AQ5189" i="20"/>
  <c r="AQ5190" i="20"/>
  <c r="AQ5191" i="20"/>
  <c r="AQ5192" i="20"/>
  <c r="AQ5193" i="20"/>
  <c r="AQ5194" i="20"/>
  <c r="AQ5195" i="20"/>
  <c r="AQ5196" i="20"/>
  <c r="AQ5197" i="20"/>
  <c r="AQ5198" i="20"/>
  <c r="AQ5199" i="20"/>
  <c r="AQ5200" i="20"/>
  <c r="AQ5201" i="20"/>
  <c r="AQ5202" i="20"/>
  <c r="AQ5203" i="20"/>
  <c r="AQ5204" i="20"/>
  <c r="AQ5205" i="20"/>
  <c r="AQ5206" i="20"/>
  <c r="AQ5207" i="20"/>
  <c r="AQ5208" i="20"/>
  <c r="AQ5209" i="20"/>
  <c r="AQ5210" i="20"/>
  <c r="AQ5211" i="20"/>
  <c r="AQ5212" i="20"/>
  <c r="AQ5213" i="20"/>
  <c r="AQ5214" i="20"/>
  <c r="AQ5215" i="20"/>
  <c r="AQ5216" i="20"/>
  <c r="AQ5217" i="20"/>
  <c r="AQ5218" i="20"/>
  <c r="AQ5219" i="20"/>
  <c r="AQ5220" i="20"/>
  <c r="AQ5221" i="20"/>
  <c r="AQ5222" i="20"/>
  <c r="AQ5223" i="20"/>
  <c r="AQ5224" i="20"/>
  <c r="AQ5225" i="20"/>
  <c r="AQ5226" i="20"/>
  <c r="A4164" i="20"/>
  <c r="A4165" i="20"/>
  <c r="A4166" i="20"/>
  <c r="A4167" i="20"/>
  <c r="A4168" i="20"/>
  <c r="A4169" i="20"/>
  <c r="A4170" i="20"/>
  <c r="A4171" i="20"/>
  <c r="A4172" i="20"/>
  <c r="A4173" i="20"/>
  <c r="A4174" i="20"/>
  <c r="A4175" i="20"/>
  <c r="A4176" i="20"/>
  <c r="A4177" i="20"/>
  <c r="A4178" i="20"/>
  <c r="A4179" i="20"/>
  <c r="A4180" i="20"/>
  <c r="A4181" i="20"/>
  <c r="A4182" i="20"/>
  <c r="A4183" i="20"/>
  <c r="A4184" i="20"/>
  <c r="A4185" i="20"/>
  <c r="A4186" i="20"/>
  <c r="A4187" i="20"/>
  <c r="A4188" i="20"/>
  <c r="A4189" i="20"/>
  <c r="A4190" i="20"/>
  <c r="A4191" i="20"/>
  <c r="A4192" i="20"/>
  <c r="A4193" i="20"/>
  <c r="A4194" i="20"/>
  <c r="A4195" i="20"/>
  <c r="A4196" i="20"/>
  <c r="A4197" i="20"/>
  <c r="A4198" i="20"/>
  <c r="A4199" i="20"/>
  <c r="A4200" i="20"/>
  <c r="A4201" i="20"/>
  <c r="A4202" i="20"/>
  <c r="A4203" i="20"/>
  <c r="A4204" i="20"/>
  <c r="A4205" i="20"/>
  <c r="A4206" i="20"/>
  <c r="A4207" i="20"/>
  <c r="A4208" i="20"/>
  <c r="A4209" i="20"/>
  <c r="A4210" i="20"/>
  <c r="A4211" i="20"/>
  <c r="A4212" i="20"/>
  <c r="A4213" i="20"/>
  <c r="A4214" i="20"/>
  <c r="A4215" i="20"/>
  <c r="A4216" i="20"/>
  <c r="A4217" i="20"/>
  <c r="A4218" i="20"/>
  <c r="A4219" i="20"/>
  <c r="A4220" i="20"/>
  <c r="A4221" i="20"/>
  <c r="A4222" i="20"/>
  <c r="A4223" i="20"/>
  <c r="A4224" i="20"/>
  <c r="A4225" i="20"/>
  <c r="A4226" i="20"/>
  <c r="A4227" i="20"/>
  <c r="A4228" i="20"/>
  <c r="A4229" i="20"/>
  <c r="A4230" i="20"/>
  <c r="A4231" i="20"/>
  <c r="A4232" i="20"/>
  <c r="A4233" i="20"/>
  <c r="A4234" i="20"/>
  <c r="A4235" i="20"/>
  <c r="A4236" i="20"/>
  <c r="A4237" i="20"/>
  <c r="A4238" i="20"/>
  <c r="A4239" i="20"/>
  <c r="A4240" i="20"/>
  <c r="A4241" i="20"/>
  <c r="A4242" i="20"/>
  <c r="A4243" i="20"/>
  <c r="A4244" i="20"/>
  <c r="A4245" i="20"/>
  <c r="A4246" i="20"/>
  <c r="A4247" i="20"/>
  <c r="A4248" i="20"/>
  <c r="A4249" i="20"/>
  <c r="A4250" i="20"/>
  <c r="A4251" i="20"/>
  <c r="A4252" i="20"/>
  <c r="A4253" i="20"/>
  <c r="A4254" i="20"/>
  <c r="A4255" i="20"/>
  <c r="A4256" i="20"/>
  <c r="A4257" i="20"/>
  <c r="A4258" i="20"/>
  <c r="A4259" i="20"/>
  <c r="A4260" i="20"/>
  <c r="A4261" i="20"/>
  <c r="A4262" i="20"/>
  <c r="A4263" i="20"/>
  <c r="A4264" i="20"/>
  <c r="A4265" i="20"/>
  <c r="A4266" i="20"/>
  <c r="A4267" i="20"/>
  <c r="A4268" i="20"/>
  <c r="A4269" i="20"/>
  <c r="A4270" i="20"/>
  <c r="A4271" i="20"/>
  <c r="A4272" i="20"/>
  <c r="A4273" i="20"/>
  <c r="A4274" i="20"/>
  <c r="A4275" i="20"/>
  <c r="A4276" i="20"/>
  <c r="A4277" i="20"/>
  <c r="A4278" i="20"/>
  <c r="A4279" i="20"/>
  <c r="A4280" i="20"/>
  <c r="A4281" i="20"/>
  <c r="A4282" i="20"/>
  <c r="A4283" i="20"/>
  <c r="A4284" i="20"/>
  <c r="A4285" i="20"/>
  <c r="A4286" i="20"/>
  <c r="A4287" i="20"/>
  <c r="A4288" i="20"/>
  <c r="A4289" i="20"/>
  <c r="A4290" i="20"/>
  <c r="A4291" i="20"/>
  <c r="A4292" i="20"/>
  <c r="A4293" i="20"/>
  <c r="A4294" i="20"/>
  <c r="A4295" i="20"/>
  <c r="A4296" i="20"/>
  <c r="A4297" i="20"/>
  <c r="A4298" i="20"/>
  <c r="A4299" i="20"/>
  <c r="A4300" i="20"/>
  <c r="A4301" i="20"/>
  <c r="A4302" i="20"/>
  <c r="A4303" i="20"/>
  <c r="A4304" i="20"/>
  <c r="A4305" i="20"/>
  <c r="A4306" i="20"/>
  <c r="A4307" i="20"/>
  <c r="A4308" i="20"/>
  <c r="A4309" i="20"/>
  <c r="A4310" i="20"/>
  <c r="A4311" i="20"/>
  <c r="A4312" i="20"/>
  <c r="A4313" i="20"/>
  <c r="A4314" i="20"/>
  <c r="A4315" i="20"/>
  <c r="A4316" i="20"/>
  <c r="A4317" i="20"/>
  <c r="A4318" i="20"/>
  <c r="A4319" i="20"/>
  <c r="A4320" i="20"/>
  <c r="A4321" i="20"/>
  <c r="A4322" i="20"/>
  <c r="A4323" i="20"/>
  <c r="A4324" i="20"/>
  <c r="A4325" i="20"/>
  <c r="A4326" i="20"/>
  <c r="A4327" i="20"/>
  <c r="A4328" i="20"/>
  <c r="A4329" i="20"/>
  <c r="A4330" i="20"/>
  <c r="A4331" i="20"/>
  <c r="A4332" i="20"/>
  <c r="A4333" i="20"/>
  <c r="A4334" i="20"/>
  <c r="A4335" i="20"/>
  <c r="A4336" i="20"/>
  <c r="A4337" i="20"/>
  <c r="A4338" i="20"/>
  <c r="A4339" i="20"/>
  <c r="A4340" i="20"/>
  <c r="A4341" i="20"/>
  <c r="A4342" i="20"/>
  <c r="A4343" i="20"/>
  <c r="A4344" i="20"/>
  <c r="A4345" i="20"/>
  <c r="A4346" i="20"/>
  <c r="A4347" i="20"/>
  <c r="A4348" i="20"/>
  <c r="A4349" i="20"/>
  <c r="A4350" i="20"/>
  <c r="A4351" i="20"/>
  <c r="A4352" i="20"/>
  <c r="A4353" i="20"/>
  <c r="A4354" i="20"/>
  <c r="A4355" i="20"/>
  <c r="A4356" i="20"/>
  <c r="A4357" i="20"/>
  <c r="A4358" i="20"/>
  <c r="A4359" i="20"/>
  <c r="A4360" i="20"/>
  <c r="A4361" i="20"/>
  <c r="A4362" i="20"/>
  <c r="A4363" i="20"/>
  <c r="A4364" i="20"/>
  <c r="A4365" i="20"/>
  <c r="A4366" i="20"/>
  <c r="A4367" i="20"/>
  <c r="A4368" i="20"/>
  <c r="A4369" i="20"/>
  <c r="A4370" i="20"/>
  <c r="A4371" i="20"/>
  <c r="A4372" i="20"/>
  <c r="A4373" i="20"/>
  <c r="A4374" i="20"/>
  <c r="A4375" i="20"/>
  <c r="A4376" i="20"/>
  <c r="A4377" i="20"/>
  <c r="A4378" i="20"/>
  <c r="A4379" i="20"/>
  <c r="A4380" i="20"/>
  <c r="A4381" i="20"/>
  <c r="A4382" i="20"/>
  <c r="A4383" i="20"/>
  <c r="A4384" i="20"/>
  <c r="A4385" i="20"/>
  <c r="A4386" i="20"/>
  <c r="A4387" i="20"/>
  <c r="A4388" i="20"/>
  <c r="A4389" i="20"/>
  <c r="A4390" i="20"/>
  <c r="A4391" i="20"/>
  <c r="A4392" i="20"/>
  <c r="A4393" i="20"/>
  <c r="A4394" i="20"/>
  <c r="A4395" i="20"/>
  <c r="A4396" i="20"/>
  <c r="A4397" i="20"/>
  <c r="A4398" i="20"/>
  <c r="A4399" i="20"/>
  <c r="A4400" i="20"/>
  <c r="A4401" i="20"/>
  <c r="A4402" i="20"/>
  <c r="A4403" i="20"/>
  <c r="A4404" i="20"/>
  <c r="A4405" i="20"/>
  <c r="A4406" i="20"/>
  <c r="A4407" i="20"/>
  <c r="A4408" i="20"/>
  <c r="A4409" i="20"/>
  <c r="A4410" i="20"/>
  <c r="A4411" i="20"/>
  <c r="A4412" i="20"/>
  <c r="A4413" i="20"/>
  <c r="A4414" i="20"/>
  <c r="A4415" i="20"/>
  <c r="A4416" i="20"/>
  <c r="A4417" i="20"/>
  <c r="A4418" i="20"/>
  <c r="A4419" i="20"/>
  <c r="A4420" i="20"/>
  <c r="A4421" i="20"/>
  <c r="A4422" i="20"/>
  <c r="A4423" i="20"/>
  <c r="A4424" i="20"/>
  <c r="A4425" i="20"/>
  <c r="A4426" i="20"/>
  <c r="A4427" i="20"/>
  <c r="A4428" i="20"/>
  <c r="A4429" i="20"/>
  <c r="A4430" i="20"/>
  <c r="A4431" i="20"/>
  <c r="A4432" i="20"/>
  <c r="A4433" i="20"/>
  <c r="A4434" i="20"/>
  <c r="A4435" i="20"/>
  <c r="A4436" i="20"/>
  <c r="A4437" i="20"/>
  <c r="A4438" i="20"/>
  <c r="A4439" i="20"/>
  <c r="A4440" i="20"/>
  <c r="A4441" i="20"/>
  <c r="A4442" i="20"/>
  <c r="A4443" i="20"/>
  <c r="A4444" i="20"/>
  <c r="A4445" i="20"/>
  <c r="A4446" i="20"/>
  <c r="A4447" i="20"/>
  <c r="A4448" i="20"/>
  <c r="A4449" i="20"/>
  <c r="A4450" i="20"/>
  <c r="A4451" i="20"/>
  <c r="A4452" i="20"/>
  <c r="A4453" i="20"/>
  <c r="A4454" i="20"/>
  <c r="A4455" i="20"/>
  <c r="A4456" i="20"/>
  <c r="A4457" i="20"/>
  <c r="A4458" i="20"/>
  <c r="A4459" i="20"/>
  <c r="A4460" i="20"/>
  <c r="A4461" i="20"/>
  <c r="A4462" i="20"/>
  <c r="A4463" i="20"/>
  <c r="A4464" i="20"/>
  <c r="A4465" i="20"/>
  <c r="A4466" i="20"/>
  <c r="A4467" i="20"/>
  <c r="A4468" i="20"/>
  <c r="A4469" i="20"/>
  <c r="A4470" i="20"/>
  <c r="A4471" i="20"/>
  <c r="A4472" i="20"/>
  <c r="A4473" i="20"/>
  <c r="A4474" i="20"/>
  <c r="A4475" i="20"/>
  <c r="A4476" i="20"/>
  <c r="A4477" i="20"/>
  <c r="A4478" i="20"/>
  <c r="A4479" i="20"/>
  <c r="A4480" i="20"/>
  <c r="A4481" i="20"/>
  <c r="A4482" i="20"/>
  <c r="A4483" i="20"/>
  <c r="A4484" i="20"/>
  <c r="A4485" i="20"/>
  <c r="A4486" i="20"/>
  <c r="A4487" i="20"/>
  <c r="A4488" i="20"/>
  <c r="A4489" i="20"/>
  <c r="A4490" i="20"/>
  <c r="P9" i="9"/>
  <c r="Q9" i="9"/>
  <c r="A3834" i="20"/>
  <c r="A3835" i="20"/>
  <c r="A3836" i="20"/>
  <c r="A3837" i="20"/>
  <c r="A3838" i="20"/>
  <c r="A3839" i="20"/>
  <c r="A3840" i="20"/>
  <c r="A3841" i="20"/>
  <c r="A3842" i="20"/>
  <c r="A3843" i="20"/>
  <c r="A3844" i="20"/>
  <c r="A3845" i="20"/>
  <c r="A3846" i="20"/>
  <c r="A3847" i="20"/>
  <c r="A3848" i="20"/>
  <c r="A3849" i="20"/>
  <c r="A3850" i="20"/>
  <c r="A3851" i="20"/>
  <c r="A3852" i="20"/>
  <c r="A3853" i="20"/>
  <c r="A3854" i="20"/>
  <c r="A3855" i="20"/>
  <c r="A3856" i="20"/>
  <c r="A3857" i="20"/>
  <c r="A3858" i="20"/>
  <c r="A3859" i="20"/>
  <c r="A3860" i="20"/>
  <c r="A3861" i="20"/>
  <c r="A3862" i="20"/>
  <c r="A3863" i="20"/>
  <c r="A3864" i="20"/>
  <c r="A3865" i="20"/>
  <c r="A3866" i="20"/>
  <c r="A3867" i="20"/>
  <c r="A3868" i="20"/>
  <c r="A3869" i="20"/>
  <c r="A3870" i="20"/>
  <c r="A3871" i="20"/>
  <c r="A3872" i="20"/>
  <c r="A3873" i="20"/>
  <c r="A3874" i="20"/>
  <c r="A3875" i="20"/>
  <c r="A3876" i="20"/>
  <c r="A3877" i="20"/>
  <c r="A3878" i="20"/>
  <c r="A3879" i="20"/>
  <c r="A3880" i="20"/>
  <c r="A3881" i="20"/>
  <c r="A3882" i="20"/>
  <c r="A3883" i="20"/>
  <c r="A3884" i="20"/>
  <c r="A3885" i="20"/>
  <c r="A3886" i="20"/>
  <c r="A3887" i="20"/>
  <c r="A3888" i="20"/>
  <c r="A3889" i="20"/>
  <c r="A3890" i="20"/>
  <c r="A3891" i="20"/>
  <c r="A3892" i="20"/>
  <c r="A3893" i="20"/>
  <c r="A3894" i="20"/>
  <c r="A3895" i="20"/>
  <c r="A3896" i="20"/>
  <c r="A3897" i="20"/>
  <c r="A3898" i="20"/>
  <c r="A3899" i="20"/>
  <c r="A3900" i="20"/>
  <c r="A3901" i="20"/>
  <c r="A3902" i="20"/>
  <c r="A3903" i="20"/>
  <c r="A3904" i="20"/>
  <c r="A3905" i="20"/>
  <c r="A3906" i="20"/>
  <c r="A3907" i="20"/>
  <c r="A3908" i="20"/>
  <c r="A3909" i="20"/>
  <c r="A3910" i="20"/>
  <c r="A3911" i="20"/>
  <c r="A3912" i="20"/>
  <c r="A3913" i="20"/>
  <c r="A3914" i="20"/>
  <c r="A3915" i="20"/>
  <c r="A3916" i="20"/>
  <c r="A3917" i="20"/>
  <c r="A3918" i="20"/>
  <c r="A3919" i="20"/>
  <c r="A3920" i="20"/>
  <c r="A3921" i="20"/>
  <c r="A3922" i="20"/>
  <c r="A3923" i="20"/>
  <c r="A3924" i="20"/>
  <c r="A3925" i="20"/>
  <c r="A3926" i="20"/>
  <c r="A3927" i="20"/>
  <c r="A3928" i="20"/>
  <c r="A3929" i="20"/>
  <c r="A3930" i="20"/>
  <c r="A3931" i="20"/>
  <c r="A3932" i="20"/>
  <c r="A3933" i="20"/>
  <c r="A3934" i="20"/>
  <c r="A3935" i="20"/>
  <c r="A3936" i="20"/>
  <c r="A3937" i="20"/>
  <c r="A3938" i="20"/>
  <c r="A3939" i="20"/>
  <c r="A3940" i="20"/>
  <c r="A3941" i="20"/>
  <c r="A3942" i="20"/>
  <c r="A3943" i="20"/>
  <c r="A3944" i="20"/>
  <c r="A3945" i="20"/>
  <c r="A3946" i="20"/>
  <c r="A3947" i="20"/>
  <c r="A3948" i="20"/>
  <c r="A3949" i="20"/>
  <c r="A3950" i="20"/>
  <c r="A3951" i="20"/>
  <c r="A3952" i="20"/>
  <c r="A3953" i="20"/>
  <c r="A3954" i="20"/>
  <c r="A3955" i="20"/>
  <c r="A3956" i="20"/>
  <c r="A3957" i="20"/>
  <c r="A3958" i="20"/>
  <c r="A3959" i="20"/>
  <c r="A3960" i="20"/>
  <c r="A3961" i="20"/>
  <c r="A3962" i="20"/>
  <c r="A3963" i="20"/>
  <c r="A3964" i="20"/>
  <c r="A3965" i="20"/>
  <c r="A3966" i="20"/>
  <c r="A3967" i="20"/>
  <c r="A3968" i="20"/>
  <c r="A3969" i="20"/>
  <c r="A3970" i="20"/>
  <c r="A3971" i="20"/>
  <c r="A3972" i="20"/>
  <c r="A3973" i="20"/>
  <c r="A3974" i="20"/>
  <c r="A3975" i="20"/>
  <c r="A3976" i="20"/>
  <c r="A3977" i="20"/>
  <c r="A3978" i="20"/>
  <c r="A3979" i="20"/>
  <c r="A3980" i="20"/>
  <c r="A3981" i="20"/>
  <c r="A3982" i="20"/>
  <c r="A3983" i="20"/>
  <c r="A3984" i="20"/>
  <c r="A3985" i="20"/>
  <c r="A3986" i="20"/>
  <c r="A3987" i="20"/>
  <c r="A3988" i="20"/>
  <c r="A3989" i="20"/>
  <c r="A3990" i="20"/>
  <c r="A3991" i="20"/>
  <c r="A3992" i="20"/>
  <c r="A3993" i="20"/>
  <c r="A3994" i="20"/>
  <c r="A3995" i="20"/>
  <c r="A3996" i="20"/>
  <c r="A3997" i="20"/>
  <c r="A3998" i="20"/>
  <c r="A3999" i="20"/>
  <c r="A4000" i="20"/>
  <c r="A4001" i="20"/>
  <c r="A4002" i="20"/>
  <c r="A4003" i="20"/>
  <c r="A4004" i="20"/>
  <c r="A4005" i="20"/>
  <c r="A4006" i="20"/>
  <c r="A4007" i="20"/>
  <c r="A4008" i="20"/>
  <c r="A4009" i="20"/>
  <c r="A4010" i="20"/>
  <c r="A4011" i="20"/>
  <c r="A4012" i="20"/>
  <c r="A4013" i="20"/>
  <c r="A4014" i="20"/>
  <c r="A4015" i="20"/>
  <c r="A4016" i="20"/>
  <c r="A4017" i="20"/>
  <c r="A4018" i="20"/>
  <c r="A4019" i="20"/>
  <c r="A4020" i="20"/>
  <c r="A4021" i="20"/>
  <c r="A4022" i="20"/>
  <c r="A4023" i="20"/>
  <c r="A4024" i="20"/>
  <c r="A4025" i="20"/>
  <c r="A4026" i="20"/>
  <c r="A4027" i="20"/>
  <c r="A4028" i="20"/>
  <c r="A4029" i="20"/>
  <c r="A4030" i="20"/>
  <c r="A4031" i="20"/>
  <c r="A4032" i="20"/>
  <c r="A4033" i="20"/>
  <c r="A4034" i="20"/>
  <c r="A4035" i="20"/>
  <c r="A4036" i="20"/>
  <c r="A4037" i="20"/>
  <c r="A4038" i="20"/>
  <c r="A4039" i="20"/>
  <c r="A4040" i="20"/>
  <c r="A4041" i="20"/>
  <c r="A4042" i="20"/>
  <c r="A4043" i="20"/>
  <c r="A4044" i="20"/>
  <c r="A4045" i="20"/>
  <c r="A4046" i="20"/>
  <c r="A4047" i="20"/>
  <c r="A4048" i="20"/>
  <c r="A4049" i="20"/>
  <c r="A4050" i="20"/>
  <c r="A4051" i="20"/>
  <c r="A4052" i="20"/>
  <c r="A4053" i="20"/>
  <c r="A4054" i="20"/>
  <c r="A4055" i="20"/>
  <c r="A4056" i="20"/>
  <c r="A4057" i="20"/>
  <c r="A4058" i="20"/>
  <c r="A4059" i="20"/>
  <c r="A4060" i="20"/>
  <c r="A4061" i="20"/>
  <c r="A4062" i="20"/>
  <c r="A4063" i="20"/>
  <c r="A4064" i="20"/>
  <c r="A4065" i="20"/>
  <c r="A4066" i="20"/>
  <c r="A4067" i="20"/>
  <c r="A4068" i="20"/>
  <c r="A4069" i="20"/>
  <c r="A4070" i="20"/>
  <c r="A4071" i="20"/>
  <c r="A4072" i="20"/>
  <c r="A4073" i="20"/>
  <c r="A4074" i="20"/>
  <c r="A4075" i="20"/>
  <c r="A4076" i="20"/>
  <c r="A4077" i="20"/>
  <c r="A4078" i="20"/>
  <c r="A4079" i="20"/>
  <c r="A4080" i="20"/>
  <c r="A4081" i="20"/>
  <c r="A4082" i="20"/>
  <c r="A4083" i="20"/>
  <c r="A4084" i="20"/>
  <c r="A4085" i="20"/>
  <c r="A4086" i="20"/>
  <c r="A4087" i="20"/>
  <c r="A4088" i="20"/>
  <c r="A4089" i="20"/>
  <c r="A4090" i="20"/>
  <c r="A4091" i="20"/>
  <c r="A4092" i="20"/>
  <c r="A4093" i="20"/>
  <c r="A4094" i="20"/>
  <c r="A4095" i="20"/>
  <c r="A4096" i="20"/>
  <c r="A4097" i="20"/>
  <c r="A4098" i="20"/>
  <c r="A4099" i="20"/>
  <c r="A4100" i="20"/>
  <c r="A4101" i="20"/>
  <c r="A4102" i="20"/>
  <c r="A4103" i="20"/>
  <c r="A4104" i="20"/>
  <c r="A4105" i="20"/>
  <c r="A4106" i="20"/>
  <c r="A4107" i="20"/>
  <c r="A4108" i="20"/>
  <c r="A4109" i="20"/>
  <c r="A4110" i="20"/>
  <c r="A4111" i="20"/>
  <c r="A4112" i="20"/>
  <c r="A4113" i="20"/>
  <c r="A4114" i="20"/>
  <c r="A4115" i="20"/>
  <c r="A4116" i="20"/>
  <c r="A4117" i="20"/>
  <c r="A4118" i="20"/>
  <c r="A4119" i="20"/>
  <c r="A4120" i="20"/>
  <c r="A4121" i="20"/>
  <c r="A4122" i="20"/>
  <c r="A4123" i="20"/>
  <c r="A4124" i="20"/>
  <c r="A4125" i="20"/>
  <c r="A4126" i="20"/>
  <c r="A4127" i="20"/>
  <c r="A4128" i="20"/>
  <c r="A4129" i="20"/>
  <c r="A4130" i="20"/>
  <c r="A4131" i="20"/>
  <c r="A4132" i="20"/>
  <c r="A4133" i="20"/>
  <c r="A4134" i="20"/>
  <c r="A4135" i="20"/>
  <c r="A4136" i="20"/>
  <c r="A4137" i="20"/>
  <c r="A4138" i="20"/>
  <c r="A4139" i="20"/>
  <c r="A4140" i="20"/>
  <c r="A4141" i="20"/>
  <c r="A4142" i="20"/>
  <c r="A4143" i="20"/>
  <c r="A4144" i="20"/>
  <c r="A4145" i="20"/>
  <c r="A4146" i="20"/>
  <c r="A4147" i="20"/>
  <c r="A4148" i="20"/>
  <c r="A4149" i="20"/>
  <c r="A4150" i="20"/>
  <c r="A4151" i="20"/>
  <c r="A4152" i="20"/>
  <c r="A4153" i="20"/>
  <c r="A4154" i="20"/>
  <c r="A4155" i="20"/>
  <c r="A4156" i="20"/>
  <c r="A4157" i="20"/>
  <c r="A4158" i="20"/>
  <c r="A4159" i="20"/>
  <c r="A4160" i="20"/>
  <c r="A4161" i="20"/>
  <c r="A4162" i="20"/>
  <c r="A4163" i="20"/>
  <c r="AQ3834" i="20"/>
  <c r="AQ3835" i="20"/>
  <c r="AQ3836" i="20"/>
  <c r="AQ3837" i="20"/>
  <c r="AQ3838" i="20"/>
  <c r="AQ3839" i="20"/>
  <c r="AQ3840" i="20"/>
  <c r="AQ3841" i="20"/>
  <c r="AQ3842" i="20"/>
  <c r="AQ3843" i="20"/>
  <c r="AQ3844" i="20"/>
  <c r="AQ3845" i="20"/>
  <c r="AQ3846" i="20"/>
  <c r="AQ3847" i="20"/>
  <c r="AQ3848" i="20"/>
  <c r="AQ3849" i="20"/>
  <c r="AQ3850" i="20"/>
  <c r="AQ3851" i="20"/>
  <c r="AQ3852" i="20"/>
  <c r="AQ3853" i="20"/>
  <c r="AQ3854" i="20"/>
  <c r="AQ3855" i="20"/>
  <c r="AQ3856" i="20"/>
  <c r="AQ3857" i="20"/>
  <c r="AQ3858" i="20"/>
  <c r="AQ3859" i="20"/>
  <c r="AQ3860" i="20"/>
  <c r="AQ3861" i="20"/>
  <c r="AQ3862" i="20"/>
  <c r="AQ3863" i="20"/>
  <c r="AQ3864" i="20"/>
  <c r="AQ3865" i="20"/>
  <c r="AQ3866" i="20"/>
  <c r="AQ3867" i="20"/>
  <c r="AQ3868" i="20"/>
  <c r="AQ3869" i="20"/>
  <c r="AQ3870" i="20"/>
  <c r="AQ3871" i="20"/>
  <c r="AQ3872" i="20"/>
  <c r="AQ3873" i="20"/>
  <c r="AQ3874" i="20"/>
  <c r="AQ3875" i="20"/>
  <c r="AQ3876" i="20"/>
  <c r="AQ3877" i="20"/>
  <c r="AQ3878" i="20"/>
  <c r="AQ3879" i="20"/>
  <c r="AQ3880" i="20"/>
  <c r="AQ3881" i="20"/>
  <c r="AQ3882" i="20"/>
  <c r="AQ3883" i="20"/>
  <c r="AQ3884" i="20"/>
  <c r="AQ3885" i="20"/>
  <c r="AQ3886" i="20"/>
  <c r="AQ3887" i="20"/>
  <c r="AQ3888" i="20"/>
  <c r="AQ3889" i="20"/>
  <c r="AQ3890" i="20"/>
  <c r="AQ3891" i="20"/>
  <c r="AQ3892" i="20"/>
  <c r="AQ3893" i="20"/>
  <c r="AQ3894" i="20"/>
  <c r="AQ3895" i="20"/>
  <c r="AQ3896" i="20"/>
  <c r="AQ3897" i="20"/>
  <c r="AQ3898" i="20"/>
  <c r="AQ3899" i="20"/>
  <c r="AQ3900" i="20"/>
  <c r="AQ3901" i="20"/>
  <c r="AQ3902" i="20"/>
  <c r="AQ3903" i="20"/>
  <c r="AQ3904" i="20"/>
  <c r="AQ3905" i="20"/>
  <c r="AQ3906" i="20"/>
  <c r="AQ3907" i="20"/>
  <c r="AQ3908" i="20"/>
  <c r="AQ3909" i="20"/>
  <c r="AQ3910" i="20"/>
  <c r="AQ3911" i="20"/>
  <c r="AQ3912" i="20"/>
  <c r="AQ3913" i="20"/>
  <c r="AQ3914" i="20"/>
  <c r="AQ3915" i="20"/>
  <c r="AQ3916" i="20"/>
  <c r="AQ3917" i="20"/>
  <c r="AQ3918" i="20"/>
  <c r="AQ3919" i="20"/>
  <c r="AQ3920" i="20"/>
  <c r="AQ3921" i="20"/>
  <c r="AQ3922" i="20"/>
  <c r="AQ3923" i="20"/>
  <c r="AQ3924" i="20"/>
  <c r="AQ3925" i="20"/>
  <c r="AQ3926" i="20"/>
  <c r="AQ3927" i="20"/>
  <c r="AQ3928" i="20"/>
  <c r="AQ3929" i="20"/>
  <c r="AQ3930" i="20"/>
  <c r="AQ3931" i="20"/>
  <c r="AQ3932" i="20"/>
  <c r="AQ3933" i="20"/>
  <c r="AQ3934" i="20"/>
  <c r="AQ3935" i="20"/>
  <c r="AQ3936" i="20"/>
  <c r="AQ3937" i="20"/>
  <c r="AQ3938" i="20"/>
  <c r="AQ3939" i="20"/>
  <c r="AQ3940" i="20"/>
  <c r="AQ3941" i="20"/>
  <c r="AQ3942" i="20"/>
  <c r="AQ3943" i="20"/>
  <c r="AQ3944" i="20"/>
  <c r="AQ3945" i="20"/>
  <c r="AQ3946" i="20"/>
  <c r="AQ3947" i="20"/>
  <c r="AQ3948" i="20"/>
  <c r="AQ3949" i="20"/>
  <c r="AQ3950" i="20"/>
  <c r="AQ3951" i="20"/>
  <c r="AQ3952" i="20"/>
  <c r="AQ3953" i="20"/>
  <c r="AQ3954" i="20"/>
  <c r="AQ3955" i="20"/>
  <c r="AQ3956" i="20"/>
  <c r="AQ3957" i="20"/>
  <c r="AQ3958" i="20"/>
  <c r="AQ3959" i="20"/>
  <c r="AQ3960" i="20"/>
  <c r="AQ3961" i="20"/>
  <c r="AQ3962" i="20"/>
  <c r="AQ3963" i="20"/>
  <c r="AQ3964" i="20"/>
  <c r="AQ3965" i="20"/>
  <c r="AQ3966" i="20"/>
  <c r="AQ3967" i="20"/>
  <c r="AQ3968" i="20"/>
  <c r="AQ3969" i="20"/>
  <c r="AQ3970" i="20"/>
  <c r="AQ3971" i="20"/>
  <c r="AQ3972" i="20"/>
  <c r="AQ3973" i="20"/>
  <c r="AQ3974" i="20"/>
  <c r="AQ3975" i="20"/>
  <c r="AQ3976" i="20"/>
  <c r="AQ3977" i="20"/>
  <c r="AQ3978" i="20"/>
  <c r="AQ3979" i="20"/>
  <c r="AQ3980" i="20"/>
  <c r="AQ3981" i="20"/>
  <c r="AQ3982" i="20"/>
  <c r="AQ3983" i="20"/>
  <c r="AQ3984" i="20"/>
  <c r="AQ3985" i="20"/>
  <c r="AQ3986" i="20"/>
  <c r="AQ3987" i="20"/>
  <c r="AQ3988" i="20"/>
  <c r="AQ3989" i="20"/>
  <c r="AQ3990" i="20"/>
  <c r="AQ3991" i="20"/>
  <c r="AQ3992" i="20"/>
  <c r="AQ3993" i="20"/>
  <c r="AQ3994" i="20"/>
  <c r="AQ3995" i="20"/>
  <c r="AQ3996" i="20"/>
  <c r="AQ3997" i="20"/>
  <c r="AQ3998" i="20"/>
  <c r="AQ3999" i="20"/>
  <c r="AQ4000" i="20"/>
  <c r="AQ4001" i="20"/>
  <c r="AQ4002" i="20"/>
  <c r="AQ4003" i="20"/>
  <c r="AQ4004" i="20"/>
  <c r="AQ4005" i="20"/>
  <c r="AQ4006" i="20"/>
  <c r="AQ4007" i="20"/>
  <c r="AQ4008" i="20"/>
  <c r="AQ4009" i="20"/>
  <c r="AQ4010" i="20"/>
  <c r="AQ4011" i="20"/>
  <c r="AQ4012" i="20"/>
  <c r="AQ4013" i="20"/>
  <c r="AQ4014" i="20"/>
  <c r="AQ4015" i="20"/>
  <c r="AQ4016" i="20"/>
  <c r="AQ4017" i="20"/>
  <c r="AQ4018" i="20"/>
  <c r="AQ4019" i="20"/>
  <c r="AQ4020" i="20"/>
  <c r="AQ4021" i="20"/>
  <c r="AQ4022" i="20"/>
  <c r="AQ4023" i="20"/>
  <c r="AQ4024" i="20"/>
  <c r="AQ4025" i="20"/>
  <c r="AQ4026" i="20"/>
  <c r="AQ4027" i="20"/>
  <c r="AQ4028" i="20"/>
  <c r="AQ4029" i="20"/>
  <c r="AQ4030" i="20"/>
  <c r="AQ4031" i="20"/>
  <c r="AQ4032" i="20"/>
  <c r="AQ4033" i="20"/>
  <c r="AQ4034" i="20"/>
  <c r="AQ4035" i="20"/>
  <c r="AQ4036" i="20"/>
  <c r="AQ4037" i="20"/>
  <c r="AQ4038" i="20"/>
  <c r="AQ4039" i="20"/>
  <c r="AQ4040" i="20"/>
  <c r="AQ4041" i="20"/>
  <c r="AQ4042" i="20"/>
  <c r="AQ4043" i="20"/>
  <c r="AQ4044" i="20"/>
  <c r="AQ4045" i="20"/>
  <c r="AQ4046" i="20"/>
  <c r="AQ4047" i="20"/>
  <c r="AQ4048" i="20"/>
  <c r="AQ4049" i="20"/>
  <c r="AQ4050" i="20"/>
  <c r="AQ4051" i="20"/>
  <c r="AQ4052" i="20"/>
  <c r="AQ4053" i="20"/>
  <c r="AQ4054" i="20"/>
  <c r="AQ4055" i="20"/>
  <c r="AQ4056" i="20"/>
  <c r="AQ4057" i="20"/>
  <c r="AQ4058" i="20"/>
  <c r="AQ4059" i="20"/>
  <c r="AQ4060" i="20"/>
  <c r="AQ4061" i="20"/>
  <c r="AQ4062" i="20"/>
  <c r="AQ4063" i="20"/>
  <c r="AQ4064" i="20"/>
  <c r="AQ4065" i="20"/>
  <c r="AQ4066" i="20"/>
  <c r="AQ4067" i="20"/>
  <c r="AQ4068" i="20"/>
  <c r="AQ4069" i="20"/>
  <c r="AQ4070" i="20"/>
  <c r="AQ4071" i="20"/>
  <c r="AQ4072" i="20"/>
  <c r="AQ4073" i="20"/>
  <c r="AQ4074" i="20"/>
  <c r="AQ4075" i="20"/>
  <c r="AQ4076" i="20"/>
  <c r="AQ4077" i="20"/>
  <c r="AQ4078" i="20"/>
  <c r="AQ4079" i="20"/>
  <c r="AQ4080" i="20"/>
  <c r="AQ4081" i="20"/>
  <c r="AQ4082" i="20"/>
  <c r="AQ4083" i="20"/>
  <c r="AQ4084" i="20"/>
  <c r="AQ4085" i="20"/>
  <c r="AQ4086" i="20"/>
  <c r="AQ4087" i="20"/>
  <c r="AQ4088" i="20"/>
  <c r="AQ4089" i="20"/>
  <c r="AQ4090" i="20"/>
  <c r="AQ4091" i="20"/>
  <c r="AQ4092" i="20"/>
  <c r="AQ4093" i="20"/>
  <c r="AQ4094" i="20"/>
  <c r="AQ4095" i="20"/>
  <c r="AQ4096" i="20"/>
  <c r="AQ4097" i="20"/>
  <c r="AQ4098" i="20"/>
  <c r="AQ4099" i="20"/>
  <c r="AQ4100" i="20"/>
  <c r="AQ4101" i="20"/>
  <c r="AQ4102" i="20"/>
  <c r="AQ4103" i="20"/>
  <c r="AQ4104" i="20"/>
  <c r="AQ4105" i="20"/>
  <c r="AQ4106" i="20"/>
  <c r="AQ4107" i="20"/>
  <c r="AQ4108" i="20"/>
  <c r="AQ4109" i="20"/>
  <c r="AQ4110" i="20"/>
  <c r="AQ4111" i="20"/>
  <c r="AQ4112" i="20"/>
  <c r="AQ4113" i="20"/>
  <c r="AQ4114" i="20"/>
  <c r="AQ4115" i="20"/>
  <c r="AQ4116" i="20"/>
  <c r="AQ4117" i="20"/>
  <c r="AQ4118" i="20"/>
  <c r="AQ4119" i="20"/>
  <c r="AQ4120" i="20"/>
  <c r="AQ4121" i="20"/>
  <c r="AQ4122" i="20"/>
  <c r="AQ4123" i="20"/>
  <c r="AQ4124" i="20"/>
  <c r="AQ4125" i="20"/>
  <c r="AQ4126" i="20"/>
  <c r="AQ4127" i="20"/>
  <c r="AQ4128" i="20"/>
  <c r="AQ4129" i="20"/>
  <c r="AQ4130" i="20"/>
  <c r="AQ4131" i="20"/>
  <c r="AQ4132" i="20"/>
  <c r="AQ4133" i="20"/>
  <c r="AQ4134" i="20"/>
  <c r="AQ4135" i="20"/>
  <c r="AQ4136" i="20"/>
  <c r="AQ4137" i="20"/>
  <c r="AQ4138" i="20"/>
  <c r="AQ4139" i="20"/>
  <c r="AQ4140" i="20"/>
  <c r="AQ4141" i="20"/>
  <c r="AQ4142" i="20"/>
  <c r="AQ4143" i="20"/>
  <c r="AQ4144" i="20"/>
  <c r="AQ4145" i="20"/>
  <c r="AQ4146" i="20"/>
  <c r="AQ4147" i="20"/>
  <c r="AQ4148" i="20"/>
  <c r="AQ4149" i="20"/>
  <c r="AQ4150" i="20"/>
  <c r="AQ4151" i="20"/>
  <c r="AQ4152" i="20"/>
  <c r="AQ4153" i="20"/>
  <c r="AQ4154" i="20"/>
  <c r="AQ4155" i="20"/>
  <c r="AQ4156" i="20"/>
  <c r="AQ4157" i="20"/>
  <c r="AQ4158" i="20"/>
  <c r="AQ4159" i="20"/>
  <c r="AQ4160" i="20"/>
  <c r="AQ4161" i="20"/>
  <c r="AQ4162" i="20"/>
  <c r="AQ4163" i="20"/>
  <c r="O40" i="9"/>
  <c r="O46" i="9"/>
  <c r="O62" i="9"/>
  <c r="O68" i="9" s="1"/>
  <c r="O84" i="9" s="1"/>
  <c r="O90" i="9" s="1"/>
  <c r="O104" i="9" s="1"/>
  <c r="O110" i="9" s="1"/>
  <c r="O125" i="9" s="1"/>
  <c r="O25" i="9"/>
  <c r="R9" i="9"/>
  <c r="D127" i="9"/>
  <c r="E127" i="9"/>
  <c r="F127" i="9"/>
  <c r="G127" i="9"/>
  <c r="H127" i="9"/>
  <c r="I127" i="9"/>
  <c r="J127" i="9"/>
  <c r="K127" i="9"/>
  <c r="C127" i="9"/>
  <c r="N77" i="19"/>
  <c r="L77" i="19"/>
  <c r="J128" i="9"/>
  <c r="F74" i="19"/>
  <c r="G74" i="19"/>
  <c r="H74" i="19"/>
  <c r="I74" i="19"/>
  <c r="J74" i="19"/>
  <c r="K74" i="19"/>
  <c r="L74" i="19"/>
  <c r="M74" i="19"/>
  <c r="E74" i="19"/>
  <c r="F67" i="19"/>
  <c r="G67" i="19"/>
  <c r="H67" i="19"/>
  <c r="I67" i="19"/>
  <c r="J67" i="19"/>
  <c r="K67" i="19"/>
  <c r="L67" i="19"/>
  <c r="E67" i="19"/>
  <c r="F54" i="19"/>
  <c r="G54" i="19"/>
  <c r="H54" i="19"/>
  <c r="I54" i="19"/>
  <c r="J54" i="19"/>
  <c r="K54" i="19"/>
  <c r="L54" i="19"/>
  <c r="M54" i="19"/>
  <c r="E54" i="19"/>
  <c r="F43" i="19"/>
  <c r="G43" i="19"/>
  <c r="H43" i="19"/>
  <c r="I43" i="19"/>
  <c r="J43" i="19"/>
  <c r="K43" i="19"/>
  <c r="L43" i="19"/>
  <c r="M43" i="19"/>
  <c r="E43" i="19"/>
  <c r="F37" i="19"/>
  <c r="G37" i="19"/>
  <c r="H37" i="19"/>
  <c r="I37" i="19"/>
  <c r="J37" i="19"/>
  <c r="K37" i="19"/>
  <c r="L37" i="19"/>
  <c r="M37" i="19"/>
  <c r="E37" i="19"/>
  <c r="D112" i="9"/>
  <c r="E112" i="9"/>
  <c r="F112" i="9"/>
  <c r="G112" i="9"/>
  <c r="H112" i="9"/>
  <c r="I112" i="9"/>
  <c r="J112" i="9"/>
  <c r="C112" i="9"/>
  <c r="N70" i="19"/>
  <c r="J70" i="19"/>
  <c r="H113" i="9"/>
  <c r="G86" i="9"/>
  <c r="C86" i="9"/>
  <c r="N51" i="19"/>
  <c r="F51" i="19"/>
  <c r="G87" i="9"/>
  <c r="D70" i="9"/>
  <c r="E70" i="9"/>
  <c r="F70" i="9"/>
  <c r="G70" i="9"/>
  <c r="H70" i="9"/>
  <c r="I70" i="9"/>
  <c r="J70" i="9"/>
  <c r="K70" i="9"/>
  <c r="C70" i="9"/>
  <c r="N46" i="19"/>
  <c r="M46" i="19"/>
  <c r="K71" i="9"/>
  <c r="S9" i="9"/>
  <c r="F77" i="19"/>
  <c r="D128" i="9"/>
  <c r="F70" i="19"/>
  <c r="D113" i="9"/>
  <c r="M77" i="19"/>
  <c r="K128" i="9"/>
  <c r="H77" i="19"/>
  <c r="F128" i="9"/>
  <c r="G77" i="19"/>
  <c r="E128" i="9"/>
  <c r="E77" i="19"/>
  <c r="C128" i="9"/>
  <c r="I77" i="19"/>
  <c r="G128" i="9"/>
  <c r="E46" i="19"/>
  <c r="C71" i="9"/>
  <c r="F46" i="19"/>
  <c r="D71" i="9"/>
  <c r="I46" i="19"/>
  <c r="G71" i="9"/>
  <c r="J46" i="19"/>
  <c r="H71" i="9"/>
  <c r="J77" i="19"/>
  <c r="H128" i="9"/>
  <c r="K77" i="19"/>
  <c r="I128" i="9"/>
  <c r="G70" i="19"/>
  <c r="E113" i="9"/>
  <c r="K70" i="19"/>
  <c r="I113" i="9"/>
  <c r="H70" i="19"/>
  <c r="F113" i="9"/>
  <c r="L70" i="19"/>
  <c r="J113" i="9"/>
  <c r="E70" i="19"/>
  <c r="C113" i="9"/>
  <c r="I70" i="19"/>
  <c r="G113" i="9"/>
  <c r="E51" i="19"/>
  <c r="C87" i="9"/>
  <c r="G46" i="19"/>
  <c r="E71" i="9"/>
  <c r="K46" i="19"/>
  <c r="I71" i="9"/>
  <c r="H46" i="19"/>
  <c r="F71" i="9"/>
  <c r="L46" i="19"/>
  <c r="J71" i="9"/>
  <c r="M70" i="9"/>
  <c r="N70" i="9"/>
  <c r="L70" i="9"/>
  <c r="T67" i="9"/>
  <c r="K106" i="9"/>
  <c r="I106" i="9"/>
  <c r="G106" i="9"/>
  <c r="E106" i="9"/>
  <c r="F107" i="9"/>
  <c r="H107" i="9"/>
  <c r="J107" i="9"/>
  <c r="C106" i="9"/>
  <c r="N63" i="19"/>
  <c r="T9" i="9"/>
  <c r="F63" i="19"/>
  <c r="E107" i="9"/>
  <c r="I63" i="19"/>
  <c r="K107" i="9"/>
  <c r="E63" i="19"/>
  <c r="C107" i="9"/>
  <c r="G63" i="19"/>
  <c r="G107" i="9"/>
  <c r="H63" i="19"/>
  <c r="I107" i="9"/>
  <c r="M106" i="9"/>
  <c r="N106" i="9"/>
  <c r="L106" i="9"/>
  <c r="D107" i="9"/>
  <c r="U9" i="9"/>
  <c r="T103" i="9"/>
  <c r="D92" i="9"/>
  <c r="E92" i="9"/>
  <c r="F92" i="9"/>
  <c r="G92" i="9"/>
  <c r="H92" i="9"/>
  <c r="I92" i="9"/>
  <c r="J92" i="9"/>
  <c r="K92" i="9"/>
  <c r="C92" i="9"/>
  <c r="N57" i="19"/>
  <c r="M57" i="19"/>
  <c r="K93" i="9"/>
  <c r="M92" i="9"/>
  <c r="N92" i="9"/>
  <c r="L92" i="9"/>
  <c r="D64" i="9"/>
  <c r="E64" i="9"/>
  <c r="F64" i="9"/>
  <c r="G64" i="9"/>
  <c r="H64" i="9"/>
  <c r="I64" i="9"/>
  <c r="J64" i="9"/>
  <c r="K64" i="9"/>
  <c r="C64" i="9"/>
  <c r="K40" i="19"/>
  <c r="I65" i="9"/>
  <c r="M64" i="9"/>
  <c r="N64" i="9"/>
  <c r="L64" i="9"/>
  <c r="D48" i="9"/>
  <c r="E48" i="9"/>
  <c r="F48" i="9"/>
  <c r="G48" i="9"/>
  <c r="H48" i="9"/>
  <c r="I48" i="9"/>
  <c r="J48" i="9"/>
  <c r="K48" i="9"/>
  <c r="C48" i="9"/>
  <c r="F32" i="19"/>
  <c r="G32" i="19"/>
  <c r="H32" i="19"/>
  <c r="I32" i="19"/>
  <c r="J32" i="19"/>
  <c r="K32" i="19"/>
  <c r="L32" i="19"/>
  <c r="M32" i="19"/>
  <c r="E32" i="19"/>
  <c r="N35" i="19"/>
  <c r="M35" i="19"/>
  <c r="K49" i="9"/>
  <c r="N34" i="19"/>
  <c r="M48" i="9"/>
  <c r="N48" i="9"/>
  <c r="L48" i="9"/>
  <c r="T61" i="9"/>
  <c r="M14" i="9"/>
  <c r="N14" i="9"/>
  <c r="L14" i="9"/>
  <c r="Q11" i="10"/>
  <c r="Q12" i="10"/>
  <c r="Q13" i="10"/>
  <c r="Q14" i="10"/>
  <c r="Q205" i="10"/>
  <c r="Q15" i="10"/>
  <c r="Q16" i="10"/>
  <c r="Q17" i="10"/>
  <c r="Q18" i="10"/>
  <c r="Q19" i="10"/>
  <c r="Q20" i="10"/>
  <c r="Q215" i="10"/>
  <c r="Q21" i="10"/>
  <c r="Q22" i="10"/>
  <c r="Q23" i="10"/>
  <c r="Q7" i="10"/>
  <c r="Q24" i="10"/>
  <c r="Q25" i="10"/>
  <c r="Q26" i="10"/>
  <c r="Q27" i="10"/>
  <c r="Q28" i="10"/>
  <c r="Q29" i="10"/>
  <c r="Q30" i="10"/>
  <c r="Q31" i="10"/>
  <c r="Q32" i="10"/>
  <c r="Q33" i="10"/>
  <c r="Q103" i="10"/>
  <c r="Q34" i="10"/>
  <c r="Q35" i="10"/>
  <c r="Q36" i="10"/>
  <c r="Q312" i="10"/>
  <c r="Q38" i="10"/>
  <c r="Q208" i="10"/>
  <c r="Q39" i="10"/>
  <c r="Q42" i="10"/>
  <c r="Q40" i="10"/>
  <c r="Q41" i="10"/>
  <c r="Q43" i="10"/>
  <c r="Q44" i="10"/>
  <c r="Q45" i="10"/>
  <c r="Q46" i="10"/>
  <c r="Q47" i="10"/>
  <c r="Q48" i="10"/>
  <c r="Q49" i="10"/>
  <c r="Q50" i="10"/>
  <c r="Q55" i="10"/>
  <c r="Q52" i="10"/>
  <c r="Q53" i="10"/>
  <c r="Q51" i="10"/>
  <c r="Q54" i="10"/>
  <c r="Q56" i="10"/>
  <c r="Q58" i="10"/>
  <c r="Q59" i="10"/>
  <c r="Q60" i="10"/>
  <c r="Q61" i="10"/>
  <c r="Q62" i="10"/>
  <c r="Q63" i="10"/>
  <c r="Q64" i="10"/>
  <c r="Q65" i="10"/>
  <c r="Q66" i="10"/>
  <c r="Q68" i="10"/>
  <c r="Q69" i="10"/>
  <c r="Q70" i="10"/>
  <c r="Q71" i="10"/>
  <c r="Q72" i="10"/>
  <c r="Q73" i="10"/>
  <c r="Q74" i="10"/>
  <c r="Q75" i="10"/>
  <c r="Q76" i="10"/>
  <c r="Q77" i="10"/>
  <c r="Q78" i="10"/>
  <c r="Q79" i="10"/>
  <c r="Q80" i="10"/>
  <c r="Q81" i="10"/>
  <c r="Q82" i="10"/>
  <c r="Q83" i="10"/>
  <c r="Q84" i="10"/>
  <c r="Q85" i="10"/>
  <c r="Q86" i="10"/>
  <c r="Q87" i="10"/>
  <c r="Q88" i="10"/>
  <c r="Q89" i="10"/>
  <c r="Q90" i="10"/>
  <c r="Q91" i="10"/>
  <c r="Q92" i="10"/>
  <c r="Q37" i="10"/>
  <c r="Q93" i="10"/>
  <c r="Q288" i="10"/>
  <c r="Q94" i="10"/>
  <c r="Q95" i="10"/>
  <c r="Q96" i="10"/>
  <c r="Q102" i="10"/>
  <c r="Q100" i="10"/>
  <c r="Q101" i="10"/>
  <c r="Q241" i="10"/>
  <c r="Q104" i="10"/>
  <c r="Q105" i="10"/>
  <c r="Q106" i="10"/>
  <c r="Q107" i="10"/>
  <c r="Q108" i="10"/>
  <c r="Q109" i="10"/>
  <c r="Q110" i="10"/>
  <c r="Q111" i="10"/>
  <c r="Q112" i="10"/>
  <c r="Q113" i="10"/>
  <c r="Q114" i="10"/>
  <c r="Q115" i="10"/>
  <c r="Q116" i="10"/>
  <c r="Q117" i="10"/>
  <c r="Q118" i="10"/>
  <c r="Q119" i="10"/>
  <c r="Q120" i="10"/>
  <c r="Q121" i="10"/>
  <c r="Q122" i="10"/>
  <c r="Q123" i="10"/>
  <c r="Q125" i="10"/>
  <c r="Q204" i="10"/>
  <c r="Q124" i="10"/>
  <c r="Q127" i="10"/>
  <c r="Q128" i="10"/>
  <c r="Q129" i="10"/>
  <c r="Q130" i="10"/>
  <c r="Q67" i="10"/>
  <c r="Q138" i="10"/>
  <c r="Q131" i="10"/>
  <c r="Q132" i="10"/>
  <c r="Q133" i="10"/>
  <c r="Q134" i="10"/>
  <c r="Q135" i="10"/>
  <c r="Q136" i="10"/>
  <c r="Q137" i="10"/>
  <c r="Q139" i="10"/>
  <c r="Q140" i="10"/>
  <c r="Q141" i="10"/>
  <c r="Q142" i="10"/>
  <c r="Q144" i="10"/>
  <c r="Q145" i="10"/>
  <c r="Q146" i="10"/>
  <c r="Q147" i="10"/>
  <c r="Q148" i="10"/>
  <c r="Q149" i="10"/>
  <c r="Q143" i="10"/>
  <c r="Q150" i="10"/>
  <c r="Q126" i="10"/>
  <c r="Q151" i="10"/>
  <c r="Q152" i="10"/>
  <c r="Q153" i="10"/>
  <c r="Q154" i="10"/>
  <c r="Q155" i="10"/>
  <c r="Q156" i="10"/>
  <c r="Q157" i="10"/>
  <c r="Q158" i="10"/>
  <c r="Q159" i="10"/>
  <c r="Q160" i="10"/>
  <c r="Q97" i="10"/>
  <c r="Q161" i="10"/>
  <c r="Q162" i="10"/>
  <c r="Q163" i="10"/>
  <c r="Q206" i="10"/>
  <c r="Q164" i="10"/>
  <c r="Q165" i="10"/>
  <c r="Q166" i="10"/>
  <c r="Q167" i="10"/>
  <c r="Q168" i="10"/>
  <c r="Q169" i="10"/>
  <c r="Q170" i="10"/>
  <c r="Q98" i="10"/>
  <c r="Q171" i="10"/>
  <c r="Q172" i="10"/>
  <c r="Q173" i="10"/>
  <c r="Q174" i="10"/>
  <c r="Q175" i="10"/>
  <c r="Q176" i="10"/>
  <c r="Q177" i="10"/>
  <c r="Q178" i="10"/>
  <c r="Q179" i="10"/>
  <c r="Q186" i="10"/>
  <c r="Q180" i="10"/>
  <c r="Q181" i="10"/>
  <c r="Q183" i="10"/>
  <c r="Q184" i="10"/>
  <c r="Q185" i="10"/>
  <c r="Q182" i="10"/>
  <c r="Q187" i="10"/>
  <c r="Q188" i="10"/>
  <c r="Q189" i="10"/>
  <c r="Q190" i="10"/>
  <c r="Q191" i="10"/>
  <c r="Q192" i="10"/>
  <c r="Q193" i="10"/>
  <c r="Q194" i="10"/>
  <c r="Q195" i="10"/>
  <c r="Q196" i="10"/>
  <c r="Q197" i="10"/>
  <c r="Q198" i="10"/>
  <c r="Q199" i="10"/>
  <c r="Q202" i="10"/>
  <c r="Q200" i="10"/>
  <c r="Q201" i="10"/>
  <c r="Q203" i="10"/>
  <c r="Q57" i="10"/>
  <c r="Q216" i="10"/>
  <c r="Q207" i="10"/>
  <c r="Q211" i="10"/>
  <c r="Q210" i="10"/>
  <c r="Q209" i="10"/>
  <c r="Q212" i="10"/>
  <c r="Q213" i="10"/>
  <c r="Q214" i="10"/>
  <c r="Q217" i="10"/>
  <c r="Q218" i="10"/>
  <c r="Q242" i="10"/>
  <c r="Q219" i="10"/>
  <c r="Q220" i="10"/>
  <c r="Q221" i="10"/>
  <c r="Q222" i="10"/>
  <c r="Q223" i="10"/>
  <c r="Q224" i="10"/>
  <c r="Q225" i="10"/>
  <c r="Q226" i="10"/>
  <c r="Q227" i="10"/>
  <c r="Q228" i="10"/>
  <c r="Q229" i="10"/>
  <c r="Q263" i="10"/>
  <c r="Q231" i="10"/>
  <c r="Q232" i="10"/>
  <c r="Q233" i="10"/>
  <c r="Q234" i="10"/>
  <c r="Q235" i="10"/>
  <c r="Q236" i="10"/>
  <c r="Q237" i="10"/>
  <c r="Q230" i="10"/>
  <c r="Q238" i="10"/>
  <c r="Q239" i="10"/>
  <c r="Q240" i="10"/>
  <c r="Q243" i="10"/>
  <c r="Q244" i="10"/>
  <c r="Q245" i="10"/>
  <c r="Q246" i="10"/>
  <c r="Q273" i="10"/>
  <c r="Q247" i="10"/>
  <c r="Q248" i="10"/>
  <c r="Q249" i="10"/>
  <c r="Q250" i="10"/>
  <c r="Q251" i="10"/>
  <c r="Q311" i="10"/>
  <c r="Q252" i="10"/>
  <c r="Q253" i="10"/>
  <c r="Q254" i="10"/>
  <c r="Q255" i="10"/>
  <c r="Q256" i="10"/>
  <c r="Q257" i="10"/>
  <c r="Q259" i="10"/>
  <c r="Q258" i="10"/>
  <c r="Q261" i="10"/>
  <c r="Q260" i="10"/>
  <c r="Q269" i="10"/>
  <c r="Q262" i="10"/>
  <c r="Q268" i="10"/>
  <c r="Q264" i="10"/>
  <c r="Q265" i="10"/>
  <c r="Q266" i="10"/>
  <c r="Q267" i="10"/>
  <c r="Q270" i="10"/>
  <c r="Q271" i="10"/>
  <c r="Q272" i="10"/>
  <c r="Q274" i="10"/>
  <c r="Q275" i="10"/>
  <c r="Q276" i="10"/>
  <c r="Q277" i="10"/>
  <c r="Q308" i="10"/>
  <c r="Q278" i="10"/>
  <c r="Q279" i="10"/>
  <c r="Q280" i="10"/>
  <c r="Q281" i="10"/>
  <c r="Q282" i="10"/>
  <c r="Q283" i="10"/>
  <c r="Q284" i="10"/>
  <c r="Q285" i="10"/>
  <c r="Q286" i="10"/>
  <c r="Q287" i="10"/>
  <c r="Q289" i="10"/>
  <c r="Q290" i="10"/>
  <c r="Q291" i="10"/>
  <c r="Q292" i="10"/>
  <c r="Q293" i="10"/>
  <c r="Q294" i="10"/>
  <c r="Q295" i="10"/>
  <c r="Q99" i="10"/>
  <c r="Q296" i="10"/>
  <c r="Q297" i="10"/>
  <c r="Q298" i="10"/>
  <c r="Q299" i="10"/>
  <c r="Q300" i="10"/>
  <c r="Q301" i="10"/>
  <c r="Q302" i="10"/>
  <c r="Q303" i="10"/>
  <c r="Q304" i="10"/>
  <c r="Q305" i="10"/>
  <c r="Q306" i="10"/>
  <c r="Q307" i="10"/>
  <c r="Q309" i="10"/>
  <c r="Q310" i="10"/>
  <c r="Q319" i="10"/>
  <c r="Q313" i="10"/>
  <c r="Q314" i="10"/>
  <c r="Q315" i="10"/>
  <c r="Q316" i="10"/>
  <c r="Q317" i="10"/>
  <c r="Q318" i="10"/>
  <c r="Q320" i="10"/>
  <c r="Q321" i="10"/>
  <c r="Q322" i="10"/>
  <c r="Q323" i="10"/>
  <c r="Q324" i="10"/>
  <c r="Q325" i="10"/>
  <c r="Q326" i="10"/>
  <c r="Q327" i="10"/>
  <c r="Q328" i="10"/>
  <c r="Q4" i="10"/>
  <c r="Q5" i="10"/>
  <c r="Q8" i="10"/>
  <c r="Q9" i="10"/>
  <c r="Q10" i="10"/>
  <c r="C5" i="10"/>
  <c r="C6" i="10"/>
  <c r="E7" i="10"/>
  <c r="C7" i="10"/>
  <c r="E8" i="10"/>
  <c r="C8" i="10"/>
  <c r="E9" i="10"/>
  <c r="C9" i="10"/>
  <c r="C10" i="10"/>
  <c r="C11" i="10"/>
  <c r="C12" i="10"/>
  <c r="C13" i="10"/>
  <c r="C14" i="10"/>
  <c r="C15" i="10"/>
  <c r="C16" i="10"/>
  <c r="C17" i="10"/>
  <c r="C18" i="10"/>
  <c r="C19" i="10"/>
  <c r="C20" i="10"/>
  <c r="C21" i="10"/>
  <c r="C22" i="10"/>
  <c r="C23" i="10"/>
  <c r="C24" i="10"/>
  <c r="C25" i="10"/>
  <c r="C26" i="10"/>
  <c r="C27" i="10"/>
  <c r="C28" i="10"/>
  <c r="C29" i="10"/>
  <c r="C30" i="10"/>
  <c r="C31" i="10"/>
  <c r="C32" i="10"/>
  <c r="C33" i="10"/>
  <c r="C34" i="10"/>
  <c r="C35" i="10"/>
  <c r="C36" i="10"/>
  <c r="C37" i="10"/>
  <c r="C38" i="10"/>
  <c r="C39" i="10"/>
  <c r="C40" i="10"/>
  <c r="C41" i="10"/>
  <c r="C42" i="10"/>
  <c r="C43" i="10"/>
  <c r="C44" i="10"/>
  <c r="C45" i="10"/>
  <c r="C46" i="10"/>
  <c r="C47" i="10"/>
  <c r="C48" i="10"/>
  <c r="C49" i="10"/>
  <c r="C50" i="10"/>
  <c r="C51" i="10"/>
  <c r="C52" i="10"/>
  <c r="C53" i="10"/>
  <c r="C54" i="10"/>
  <c r="C55" i="10"/>
  <c r="C56" i="10"/>
  <c r="C57" i="10"/>
  <c r="C58" i="10"/>
  <c r="C59" i="10"/>
  <c r="C60" i="10"/>
  <c r="C61" i="10"/>
  <c r="C62" i="10"/>
  <c r="C63" i="10"/>
  <c r="C64" i="10"/>
  <c r="C65" i="10"/>
  <c r="C66" i="10"/>
  <c r="C67" i="10"/>
  <c r="C68" i="10"/>
  <c r="C69" i="10"/>
  <c r="C70" i="10"/>
  <c r="C71" i="10"/>
  <c r="C72" i="10"/>
  <c r="C73" i="10"/>
  <c r="C74" i="10"/>
  <c r="C75" i="10"/>
  <c r="C76" i="10"/>
  <c r="C77" i="10"/>
  <c r="C78" i="10"/>
  <c r="C79" i="10"/>
  <c r="C80" i="10"/>
  <c r="C81" i="10"/>
  <c r="C82" i="10"/>
  <c r="C83" i="10"/>
  <c r="C84" i="10"/>
  <c r="C85" i="10"/>
  <c r="C86" i="10"/>
  <c r="C87" i="10"/>
  <c r="C88" i="10"/>
  <c r="C89" i="10"/>
  <c r="C90" i="10"/>
  <c r="C91" i="10"/>
  <c r="C92" i="10"/>
  <c r="C93" i="10"/>
  <c r="C94" i="10"/>
  <c r="C95" i="10"/>
  <c r="C96" i="10"/>
  <c r="C97" i="10"/>
  <c r="C98" i="10"/>
  <c r="C99" i="10"/>
  <c r="C100" i="10"/>
  <c r="C101" i="10"/>
  <c r="C102" i="10"/>
  <c r="C103" i="10"/>
  <c r="C104" i="10"/>
  <c r="C105" i="10"/>
  <c r="C106" i="10"/>
  <c r="C107" i="10"/>
  <c r="C108" i="10"/>
  <c r="C109" i="10"/>
  <c r="C110" i="10"/>
  <c r="C111" i="10"/>
  <c r="C112" i="10"/>
  <c r="C113" i="10"/>
  <c r="C114" i="10"/>
  <c r="C115" i="10"/>
  <c r="C116" i="10"/>
  <c r="C117" i="10"/>
  <c r="C118" i="10"/>
  <c r="C119" i="10"/>
  <c r="C120" i="10"/>
  <c r="C121" i="10"/>
  <c r="C122" i="10"/>
  <c r="C123" i="10"/>
  <c r="C124" i="10"/>
  <c r="C125" i="10"/>
  <c r="C126" i="10"/>
  <c r="C127" i="10"/>
  <c r="C128" i="10"/>
  <c r="C129" i="10"/>
  <c r="C130" i="10"/>
  <c r="C131" i="10"/>
  <c r="C132" i="10"/>
  <c r="C133" i="10"/>
  <c r="C134" i="10"/>
  <c r="C135" i="10"/>
  <c r="C136" i="10"/>
  <c r="C137" i="10"/>
  <c r="C138" i="10"/>
  <c r="C139" i="10"/>
  <c r="C140" i="10"/>
  <c r="C141" i="10"/>
  <c r="C142" i="10"/>
  <c r="C143" i="10"/>
  <c r="C144" i="10"/>
  <c r="C145" i="10"/>
  <c r="C146" i="10"/>
  <c r="C147" i="10"/>
  <c r="C148" i="10"/>
  <c r="C149" i="10"/>
  <c r="C150" i="10"/>
  <c r="C151" i="10"/>
  <c r="C152" i="10"/>
  <c r="C153" i="10"/>
  <c r="C154" i="10"/>
  <c r="C155" i="10"/>
  <c r="C156" i="10"/>
  <c r="C157" i="10"/>
  <c r="C158" i="10"/>
  <c r="C159" i="10"/>
  <c r="C160" i="10"/>
  <c r="C161" i="10"/>
  <c r="C162" i="10"/>
  <c r="C163" i="10"/>
  <c r="C164" i="10"/>
  <c r="C165" i="10"/>
  <c r="C166" i="10"/>
  <c r="C167" i="10"/>
  <c r="C168" i="10"/>
  <c r="C169" i="10"/>
  <c r="C170" i="10"/>
  <c r="C171" i="10"/>
  <c r="C172" i="10"/>
  <c r="C173" i="10"/>
  <c r="C174" i="10"/>
  <c r="C175" i="10"/>
  <c r="C176" i="10"/>
  <c r="C177" i="10"/>
  <c r="C178" i="10"/>
  <c r="C179" i="10"/>
  <c r="C180" i="10"/>
  <c r="C181" i="10"/>
  <c r="C182" i="10"/>
  <c r="C183" i="10"/>
  <c r="C184" i="10"/>
  <c r="C185" i="10"/>
  <c r="C186" i="10"/>
  <c r="C187" i="10"/>
  <c r="C188" i="10"/>
  <c r="C189" i="10"/>
  <c r="C190" i="10"/>
  <c r="C191" i="10"/>
  <c r="C192" i="10"/>
  <c r="C193" i="10"/>
  <c r="C194" i="10"/>
  <c r="C195" i="10"/>
  <c r="C196" i="10"/>
  <c r="C197" i="10"/>
  <c r="C198" i="10"/>
  <c r="C199" i="10"/>
  <c r="C200" i="10"/>
  <c r="C201" i="10"/>
  <c r="C202" i="10"/>
  <c r="C203" i="10"/>
  <c r="C204" i="10"/>
  <c r="C205" i="10"/>
  <c r="C206" i="10"/>
  <c r="C207" i="10"/>
  <c r="C208" i="10"/>
  <c r="C209" i="10"/>
  <c r="C210" i="10"/>
  <c r="C211" i="10"/>
  <c r="C212" i="10"/>
  <c r="C213" i="10"/>
  <c r="C214" i="10"/>
  <c r="C215" i="10"/>
  <c r="C216" i="10"/>
  <c r="C217" i="10"/>
  <c r="C218" i="10"/>
  <c r="C219" i="10"/>
  <c r="C220" i="10"/>
  <c r="C221" i="10"/>
  <c r="C222" i="10"/>
  <c r="C223" i="10"/>
  <c r="C224" i="10"/>
  <c r="C225" i="10"/>
  <c r="C226" i="10"/>
  <c r="C227" i="10"/>
  <c r="C228" i="10"/>
  <c r="C229" i="10"/>
  <c r="C230" i="10"/>
  <c r="C231" i="10"/>
  <c r="C232" i="10"/>
  <c r="C233" i="10"/>
  <c r="C234" i="10"/>
  <c r="C235" i="10"/>
  <c r="C236" i="10"/>
  <c r="C237" i="10"/>
  <c r="C238" i="10"/>
  <c r="C239" i="10"/>
  <c r="C240" i="10"/>
  <c r="C241" i="10"/>
  <c r="C242" i="10"/>
  <c r="C243" i="10"/>
  <c r="C244" i="10"/>
  <c r="C245" i="10"/>
  <c r="C246" i="10"/>
  <c r="C247" i="10"/>
  <c r="C248" i="10"/>
  <c r="C249" i="10"/>
  <c r="C250" i="10"/>
  <c r="C251" i="10"/>
  <c r="C252" i="10"/>
  <c r="C253" i="10"/>
  <c r="C254" i="10"/>
  <c r="C255" i="10"/>
  <c r="C256" i="10"/>
  <c r="C257" i="10"/>
  <c r="C258" i="10"/>
  <c r="C259" i="10"/>
  <c r="C260" i="10"/>
  <c r="C261" i="10"/>
  <c r="C262" i="10"/>
  <c r="C263" i="10"/>
  <c r="C264" i="10"/>
  <c r="C265" i="10"/>
  <c r="C266" i="10"/>
  <c r="C267" i="10"/>
  <c r="C268" i="10"/>
  <c r="C269" i="10"/>
  <c r="C270" i="10"/>
  <c r="C271" i="10"/>
  <c r="C272" i="10"/>
  <c r="C273" i="10"/>
  <c r="C274" i="10"/>
  <c r="C275" i="10"/>
  <c r="C276" i="10"/>
  <c r="C277" i="10"/>
  <c r="C278" i="10"/>
  <c r="C279" i="10"/>
  <c r="C280" i="10"/>
  <c r="C281" i="10"/>
  <c r="C282" i="10"/>
  <c r="C283" i="10"/>
  <c r="C284" i="10"/>
  <c r="C285" i="10"/>
  <c r="C286" i="10"/>
  <c r="C287" i="10"/>
  <c r="C288" i="10"/>
  <c r="C289" i="10"/>
  <c r="C290" i="10"/>
  <c r="C291" i="10"/>
  <c r="C292" i="10"/>
  <c r="C293" i="10"/>
  <c r="C294" i="10"/>
  <c r="C295" i="10"/>
  <c r="C296" i="10"/>
  <c r="C297" i="10"/>
  <c r="C298" i="10"/>
  <c r="C299" i="10"/>
  <c r="C300" i="10"/>
  <c r="C301" i="10"/>
  <c r="C302" i="10"/>
  <c r="C303" i="10"/>
  <c r="C304" i="10"/>
  <c r="C305" i="10"/>
  <c r="C306" i="10"/>
  <c r="C307" i="10"/>
  <c r="C308" i="10"/>
  <c r="C309" i="10"/>
  <c r="C310" i="10"/>
  <c r="C311" i="10"/>
  <c r="C312" i="10"/>
  <c r="C313" i="10"/>
  <c r="C314" i="10"/>
  <c r="C315" i="10"/>
  <c r="C316" i="10"/>
  <c r="C317" i="10"/>
  <c r="C318" i="10"/>
  <c r="C319" i="10"/>
  <c r="C320" i="10"/>
  <c r="C321" i="10"/>
  <c r="C322" i="10"/>
  <c r="C323" i="10"/>
  <c r="C324" i="10"/>
  <c r="C325" i="10"/>
  <c r="C326" i="10"/>
  <c r="C327" i="10"/>
  <c r="C328" i="10"/>
  <c r="C4" i="10"/>
  <c r="B4" i="10"/>
  <c r="M40" i="19"/>
  <c r="K65" i="9"/>
  <c r="E35" i="19"/>
  <c r="C49" i="9"/>
  <c r="I35" i="19"/>
  <c r="G49" i="9"/>
  <c r="F35" i="19"/>
  <c r="D49" i="9"/>
  <c r="J35" i="19"/>
  <c r="H49" i="9"/>
  <c r="H40" i="19"/>
  <c r="F65" i="9"/>
  <c r="H35" i="19"/>
  <c r="F49" i="9"/>
  <c r="G35" i="19"/>
  <c r="E49" i="9"/>
  <c r="K35" i="19"/>
  <c r="I49" i="9"/>
  <c r="I40" i="19"/>
  <c r="G65" i="9"/>
  <c r="F57" i="19"/>
  <c r="D93" i="9"/>
  <c r="E57" i="19"/>
  <c r="C93" i="9"/>
  <c r="E40" i="19"/>
  <c r="C65" i="9"/>
  <c r="J40" i="19"/>
  <c r="H65" i="9"/>
  <c r="F40" i="19"/>
  <c r="D65" i="9"/>
  <c r="L40" i="19"/>
  <c r="J65" i="9"/>
  <c r="I57" i="19"/>
  <c r="G93" i="9"/>
  <c r="J57" i="19"/>
  <c r="H93" i="9"/>
  <c r="G57" i="19"/>
  <c r="E93" i="9"/>
  <c r="K57" i="19"/>
  <c r="I93" i="9"/>
  <c r="H57" i="19"/>
  <c r="F93" i="9"/>
  <c r="L57" i="19"/>
  <c r="J93" i="9"/>
  <c r="G40" i="19"/>
  <c r="E65" i="9"/>
  <c r="L35" i="19"/>
  <c r="J49" i="9"/>
  <c r="J42" i="9"/>
  <c r="D42" i="9"/>
  <c r="E42" i="9"/>
  <c r="F42" i="9"/>
  <c r="G42" i="9"/>
  <c r="H42" i="9"/>
  <c r="I42" i="9"/>
  <c r="C42" i="9"/>
  <c r="F27" i="19"/>
  <c r="G27" i="19"/>
  <c r="H27" i="19"/>
  <c r="I27" i="19"/>
  <c r="J27" i="19"/>
  <c r="K27" i="19"/>
  <c r="L27" i="19"/>
  <c r="E27" i="19"/>
  <c r="N30" i="19"/>
  <c r="L30" i="19"/>
  <c r="J43" i="9"/>
  <c r="M30" i="19"/>
  <c r="E30" i="19"/>
  <c r="C43" i="9"/>
  <c r="I30" i="19"/>
  <c r="G43" i="9"/>
  <c r="F30" i="19"/>
  <c r="D43" i="9"/>
  <c r="J30" i="19"/>
  <c r="H43" i="9"/>
  <c r="G30" i="19"/>
  <c r="E43" i="9"/>
  <c r="K30" i="19"/>
  <c r="I43" i="9"/>
  <c r="H30" i="19"/>
  <c r="F43" i="9"/>
  <c r="M42" i="9"/>
  <c r="N42" i="9"/>
  <c r="L42" i="9"/>
  <c r="D27" i="9"/>
  <c r="E27" i="9"/>
  <c r="F27" i="9"/>
  <c r="G27" i="9"/>
  <c r="H27" i="9"/>
  <c r="I27" i="9"/>
  <c r="J27" i="9"/>
  <c r="K27" i="9"/>
  <c r="C27" i="9"/>
  <c r="F22" i="19"/>
  <c r="G22" i="19"/>
  <c r="H22" i="19"/>
  <c r="I22" i="19"/>
  <c r="J22" i="19"/>
  <c r="K22" i="19"/>
  <c r="L22" i="19"/>
  <c r="M22" i="19"/>
  <c r="E22" i="19"/>
  <c r="D11" i="9"/>
  <c r="E11" i="9"/>
  <c r="F11" i="9"/>
  <c r="G11" i="9"/>
  <c r="H11" i="9"/>
  <c r="I11" i="9"/>
  <c r="C11" i="9"/>
  <c r="F17" i="19"/>
  <c r="G17" i="19"/>
  <c r="H17" i="19"/>
  <c r="I17" i="19"/>
  <c r="J17" i="19"/>
  <c r="K17" i="19"/>
  <c r="E17" i="19"/>
  <c r="N19" i="19"/>
  <c r="G20" i="19"/>
  <c r="E12" i="9"/>
  <c r="E20" i="19"/>
  <c r="C12" i="9"/>
  <c r="H20" i="19"/>
  <c r="F12" i="9"/>
  <c r="J20" i="19"/>
  <c r="H12" i="9"/>
  <c r="F20" i="19"/>
  <c r="D12" i="9"/>
  <c r="I20" i="19"/>
  <c r="G12" i="9"/>
  <c r="K20" i="19"/>
  <c r="I12" i="9"/>
  <c r="M22" i="9"/>
  <c r="M127" i="9"/>
  <c r="N22" i="9"/>
  <c r="N127" i="9"/>
  <c r="L22" i="9"/>
  <c r="L127" i="9"/>
  <c r="M19" i="9"/>
  <c r="N19" i="9"/>
  <c r="M20" i="9"/>
  <c r="N20" i="9"/>
  <c r="M18" i="9"/>
  <c r="M86" i="9"/>
  <c r="N18" i="9"/>
  <c r="N86" i="9"/>
  <c r="M21" i="9"/>
  <c r="M112" i="9"/>
  <c r="N21" i="9"/>
  <c r="N112" i="9"/>
  <c r="L21" i="9"/>
  <c r="L112" i="9"/>
  <c r="L18" i="9"/>
  <c r="L86" i="9"/>
  <c r="L20" i="9"/>
  <c r="L19" i="9"/>
  <c r="M17" i="9"/>
  <c r="N17" i="9"/>
  <c r="L17" i="9"/>
  <c r="M16" i="9"/>
  <c r="N16" i="9"/>
  <c r="L16" i="9"/>
  <c r="M13" i="9"/>
  <c r="N13" i="9"/>
  <c r="L13" i="9"/>
  <c r="M15" i="9"/>
  <c r="N15" i="9"/>
  <c r="L15" i="9"/>
  <c r="M12" i="9"/>
  <c r="M27" i="9"/>
  <c r="N12" i="9"/>
  <c r="N27" i="9"/>
  <c r="L12" i="9"/>
  <c r="L27" i="9"/>
  <c r="M11" i="9"/>
  <c r="N11" i="9"/>
  <c r="L11" i="9"/>
  <c r="A3833" i="20"/>
  <c r="A3832" i="20"/>
  <c r="A3831" i="20"/>
  <c r="A3830" i="20"/>
  <c r="A3829" i="20"/>
  <c r="A3828" i="20"/>
  <c r="A3827" i="20"/>
  <c r="A3826" i="20"/>
  <c r="A3825" i="20"/>
  <c r="A3824" i="20"/>
  <c r="A3823" i="20"/>
  <c r="A3822" i="20"/>
  <c r="A3821" i="20"/>
  <c r="A3820" i="20"/>
  <c r="A3819" i="20"/>
  <c r="A3818" i="20"/>
  <c r="A3817" i="20"/>
  <c r="A3816" i="20"/>
  <c r="A3815" i="20"/>
  <c r="A3814" i="20"/>
  <c r="A3813" i="20"/>
  <c r="A3812" i="20"/>
  <c r="A3811" i="20"/>
  <c r="A3810" i="20"/>
  <c r="A3809" i="20"/>
  <c r="A3808" i="20"/>
  <c r="A3807" i="20"/>
  <c r="A3806" i="20"/>
  <c r="A3805" i="20"/>
  <c r="A3804" i="20"/>
  <c r="A3803" i="20"/>
  <c r="A3802" i="20"/>
  <c r="A3801" i="20"/>
  <c r="A3800" i="20"/>
  <c r="A3799" i="20"/>
  <c r="A3798" i="20"/>
  <c r="A3797" i="20"/>
  <c r="A3796" i="20"/>
  <c r="A3795" i="20"/>
  <c r="A3794" i="20"/>
  <c r="A3793" i="20"/>
  <c r="A3792" i="20"/>
  <c r="A3791" i="20"/>
  <c r="A3790" i="20"/>
  <c r="A3789" i="20"/>
  <c r="A3788" i="20"/>
  <c r="A3787" i="20"/>
  <c r="A3786" i="20"/>
  <c r="A3785" i="20"/>
  <c r="A3784" i="20"/>
  <c r="A3783" i="20"/>
  <c r="A3782" i="20"/>
  <c r="A3781" i="20"/>
  <c r="A3780" i="20"/>
  <c r="A3779" i="20"/>
  <c r="A3778" i="20"/>
  <c r="A3777" i="20"/>
  <c r="A3776" i="20"/>
  <c r="A3775" i="20"/>
  <c r="A3774" i="20"/>
  <c r="A3773" i="20"/>
  <c r="A3772" i="20"/>
  <c r="A3771" i="20"/>
  <c r="A3770" i="20"/>
  <c r="A3769" i="20"/>
  <c r="A3768" i="20"/>
  <c r="A3767" i="20"/>
  <c r="A3766" i="20"/>
  <c r="A3765" i="20"/>
  <c r="A3764" i="20"/>
  <c r="A3763" i="20"/>
  <c r="A3762" i="20"/>
  <c r="A3761" i="20"/>
  <c r="A3760" i="20"/>
  <c r="A3759" i="20"/>
  <c r="A3758" i="20"/>
  <c r="A3757" i="20"/>
  <c r="A3756" i="20"/>
  <c r="A3755" i="20"/>
  <c r="A3754" i="20"/>
  <c r="A3753" i="20"/>
  <c r="A3752" i="20"/>
  <c r="A3751" i="20"/>
  <c r="A3750" i="20"/>
  <c r="A3749" i="20"/>
  <c r="A3748" i="20"/>
  <c r="A3747" i="20"/>
  <c r="A3746" i="20"/>
  <c r="A3745" i="20"/>
  <c r="A3744" i="20"/>
  <c r="A3743" i="20"/>
  <c r="A3742" i="20"/>
  <c r="A3741" i="20"/>
  <c r="A3740" i="20"/>
  <c r="A3739" i="20"/>
  <c r="A3738" i="20"/>
  <c r="A3737" i="20"/>
  <c r="A3736" i="20"/>
  <c r="A3735" i="20"/>
  <c r="A3734" i="20"/>
  <c r="A3733" i="20"/>
  <c r="A3732" i="20"/>
  <c r="A3731" i="20"/>
  <c r="A3730" i="20"/>
  <c r="A3729" i="20"/>
  <c r="A3728" i="20"/>
  <c r="A3727" i="20"/>
  <c r="A3726" i="20"/>
  <c r="A3725" i="20"/>
  <c r="A3724" i="20"/>
  <c r="A3723" i="20"/>
  <c r="A3722" i="20"/>
  <c r="A3721" i="20"/>
  <c r="A3720" i="20"/>
  <c r="A3719" i="20"/>
  <c r="A3718" i="20"/>
  <c r="A3717" i="20"/>
  <c r="A3716" i="20"/>
  <c r="A3715" i="20"/>
  <c r="A3714" i="20"/>
  <c r="A3713" i="20"/>
  <c r="A3712" i="20"/>
  <c r="A3711" i="20"/>
  <c r="A3710" i="20"/>
  <c r="A3709" i="20"/>
  <c r="A3708" i="20"/>
  <c r="A3707" i="20"/>
  <c r="A3706" i="20"/>
  <c r="A3705" i="20"/>
  <c r="A3704" i="20"/>
  <c r="A3703" i="20"/>
  <c r="A3702" i="20"/>
  <c r="A3701" i="20"/>
  <c r="A3700" i="20"/>
  <c r="A3699" i="20"/>
  <c r="A3698" i="20"/>
  <c r="A3697" i="20"/>
  <c r="A3696" i="20"/>
  <c r="A3695" i="20"/>
  <c r="A3694" i="20"/>
  <c r="A3693" i="20"/>
  <c r="A3692" i="20"/>
  <c r="A3691" i="20"/>
  <c r="A3690" i="20"/>
  <c r="A3689" i="20"/>
  <c r="A3688" i="20"/>
  <c r="A3687" i="20"/>
  <c r="A3686" i="20"/>
  <c r="A3685" i="20"/>
  <c r="A3684" i="20"/>
  <c r="A3683" i="20"/>
  <c r="A3682" i="20"/>
  <c r="A3681" i="20"/>
  <c r="A3680" i="20"/>
  <c r="A3679" i="20"/>
  <c r="A3678" i="20"/>
  <c r="A3677" i="20"/>
  <c r="A3676" i="20"/>
  <c r="A3675" i="20"/>
  <c r="A3674" i="20"/>
  <c r="A3673" i="20"/>
  <c r="A3672" i="20"/>
  <c r="A3671" i="20"/>
  <c r="A3670" i="20"/>
  <c r="A3669" i="20"/>
  <c r="A3668" i="20"/>
  <c r="A3667" i="20"/>
  <c r="A3666" i="20"/>
  <c r="A3665" i="20"/>
  <c r="A3664" i="20"/>
  <c r="A3663" i="20"/>
  <c r="A3662" i="20"/>
  <c r="A3661" i="20"/>
  <c r="A3660" i="20"/>
  <c r="A3659" i="20"/>
  <c r="A3658" i="20"/>
  <c r="A3657" i="20"/>
  <c r="A3656" i="20"/>
  <c r="A3655" i="20"/>
  <c r="A3654" i="20"/>
  <c r="A3653" i="20"/>
  <c r="A3652" i="20"/>
  <c r="A3651" i="20"/>
  <c r="A3650" i="20"/>
  <c r="A3649" i="20"/>
  <c r="A3648" i="20"/>
  <c r="A3647" i="20"/>
  <c r="A3646" i="20"/>
  <c r="A3645" i="20"/>
  <c r="A3644" i="20"/>
  <c r="A3643" i="20"/>
  <c r="A3642" i="20"/>
  <c r="A3641" i="20"/>
  <c r="A3640" i="20"/>
  <c r="A3639" i="20"/>
  <c r="A3638" i="20"/>
  <c r="A3637" i="20"/>
  <c r="A3636" i="20"/>
  <c r="A3635" i="20"/>
  <c r="A3634" i="20"/>
  <c r="A3633" i="20"/>
  <c r="A3632" i="20"/>
  <c r="A3631" i="20"/>
  <c r="A3630" i="20"/>
  <c r="A3629" i="20"/>
  <c r="A3628" i="20"/>
  <c r="A3627" i="20"/>
  <c r="A3626" i="20"/>
  <c r="A3625" i="20"/>
  <c r="A3624" i="20"/>
  <c r="A3623" i="20"/>
  <c r="A3622" i="20"/>
  <c r="A3621" i="20"/>
  <c r="A3620" i="20"/>
  <c r="A3619" i="20"/>
  <c r="A3618" i="20"/>
  <c r="A3617" i="20"/>
  <c r="A3616" i="20"/>
  <c r="A3615" i="20"/>
  <c r="A3614" i="20"/>
  <c r="A3613" i="20"/>
  <c r="A3612" i="20"/>
  <c r="A3611" i="20"/>
  <c r="A3610" i="20"/>
  <c r="A3609" i="20"/>
  <c r="A3608" i="20"/>
  <c r="A3607" i="20"/>
  <c r="A3606" i="20"/>
  <c r="A3605" i="20"/>
  <c r="A3604" i="20"/>
  <c r="A3603" i="20"/>
  <c r="A3602" i="20"/>
  <c r="A3601" i="20"/>
  <c r="A3600" i="20"/>
  <c r="A3599" i="20"/>
  <c r="A3598" i="20"/>
  <c r="A3597" i="20"/>
  <c r="A3596" i="20"/>
  <c r="A3595" i="20"/>
  <c r="A3594" i="20"/>
  <c r="A3593" i="20"/>
  <c r="A3592" i="20"/>
  <c r="A3591" i="20"/>
  <c r="A3590" i="20"/>
  <c r="A3589" i="20"/>
  <c r="A3588" i="20"/>
  <c r="A3587" i="20"/>
  <c r="A3586" i="20"/>
  <c r="A3585" i="20"/>
  <c r="A3584" i="20"/>
  <c r="A3583" i="20"/>
  <c r="A3582" i="20"/>
  <c r="A3581" i="20"/>
  <c r="A3580" i="20"/>
  <c r="A3579" i="20"/>
  <c r="A3578" i="20"/>
  <c r="A3577" i="20"/>
  <c r="A3576" i="20"/>
  <c r="A3575" i="20"/>
  <c r="A3574" i="20"/>
  <c r="A3573" i="20"/>
  <c r="A3572" i="20"/>
  <c r="A3571" i="20"/>
  <c r="A3570" i="20"/>
  <c r="A3569" i="20"/>
  <c r="A3568" i="20"/>
  <c r="A3567" i="20"/>
  <c r="A3566" i="20"/>
  <c r="A3565" i="20"/>
  <c r="A3564" i="20"/>
  <c r="A3563" i="20"/>
  <c r="A3562" i="20"/>
  <c r="A3561" i="20"/>
  <c r="A3560" i="20"/>
  <c r="A3559" i="20"/>
  <c r="A3558" i="20"/>
  <c r="A3557" i="20"/>
  <c r="A3556" i="20"/>
  <c r="A3555" i="20"/>
  <c r="A3554" i="20"/>
  <c r="A3553" i="20"/>
  <c r="A3552" i="20"/>
  <c r="A3551" i="20"/>
  <c r="A3550" i="20"/>
  <c r="A3549" i="20"/>
  <c r="A3548" i="20"/>
  <c r="A3547" i="20"/>
  <c r="A3546" i="20"/>
  <c r="A3545" i="20"/>
  <c r="A3544" i="20"/>
  <c r="A3543" i="20"/>
  <c r="A3542" i="20"/>
  <c r="A3541" i="20"/>
  <c r="A3540" i="20"/>
  <c r="A3539" i="20"/>
  <c r="A3538" i="20"/>
  <c r="A3537" i="20"/>
  <c r="A3536" i="20"/>
  <c r="A3535" i="20"/>
  <c r="A3534" i="20"/>
  <c r="A3533" i="20"/>
  <c r="A3532" i="20"/>
  <c r="A3531" i="20"/>
  <c r="A3530" i="20"/>
  <c r="A3529" i="20"/>
  <c r="A3528" i="20"/>
  <c r="A3527" i="20"/>
  <c r="A3526" i="20"/>
  <c r="A3525" i="20"/>
  <c r="A3524" i="20"/>
  <c r="A3523" i="20"/>
  <c r="A3522" i="20"/>
  <c r="A3521" i="20"/>
  <c r="A3520" i="20"/>
  <c r="A3519" i="20"/>
  <c r="A3518" i="20"/>
  <c r="A3517" i="20"/>
  <c r="A3516" i="20"/>
  <c r="A3515" i="20"/>
  <c r="A3514" i="20"/>
  <c r="A3513" i="20"/>
  <c r="A3512" i="20"/>
  <c r="A3511" i="20"/>
  <c r="A3510" i="20"/>
  <c r="A3509" i="20"/>
  <c r="A3508" i="20"/>
  <c r="A3507" i="20"/>
  <c r="A3506" i="20"/>
  <c r="A3505" i="20"/>
  <c r="A3504" i="20"/>
  <c r="A3503" i="20"/>
  <c r="A3502" i="20"/>
  <c r="A3501" i="20"/>
  <c r="A3500" i="20"/>
  <c r="A3499" i="20"/>
  <c r="A3498" i="20"/>
  <c r="A3497" i="20"/>
  <c r="A3496" i="20"/>
  <c r="A3495" i="20"/>
  <c r="A3494" i="20"/>
  <c r="A3493" i="20"/>
  <c r="A3492" i="20"/>
  <c r="A3491" i="20"/>
  <c r="A3490" i="20"/>
  <c r="A3489" i="20"/>
  <c r="A3488" i="20"/>
  <c r="A3487" i="20"/>
  <c r="A3486" i="20"/>
  <c r="A3485" i="20"/>
  <c r="A3484" i="20"/>
  <c r="A3483" i="20"/>
  <c r="A3482" i="20"/>
  <c r="A3481" i="20"/>
  <c r="A3480" i="20"/>
  <c r="A3479" i="20"/>
  <c r="A3478" i="20"/>
  <c r="A3477" i="20"/>
  <c r="A3476" i="20"/>
  <c r="A3475" i="20"/>
  <c r="A3474" i="20"/>
  <c r="A3473" i="20"/>
  <c r="A3472" i="20"/>
  <c r="A3471" i="20"/>
  <c r="A3470" i="20"/>
  <c r="A3469" i="20"/>
  <c r="A3468" i="20"/>
  <c r="A3467" i="20"/>
  <c r="A3466" i="20"/>
  <c r="A3465" i="20"/>
  <c r="A3464" i="20"/>
  <c r="A3463" i="20"/>
  <c r="A3462" i="20"/>
  <c r="A3461" i="20"/>
  <c r="A3460" i="20"/>
  <c r="A3459" i="20"/>
  <c r="A3458" i="20"/>
  <c r="A3457" i="20"/>
  <c r="A3456" i="20"/>
  <c r="A3455" i="20"/>
  <c r="A3454" i="20"/>
  <c r="A3453" i="20"/>
  <c r="A3452" i="20"/>
  <c r="A3451" i="20"/>
  <c r="A3450" i="20"/>
  <c r="A3449" i="20"/>
  <c r="A3448" i="20"/>
  <c r="A3447" i="20"/>
  <c r="A3446" i="20"/>
  <c r="A3445" i="20"/>
  <c r="A3444" i="20"/>
  <c r="A3443" i="20"/>
  <c r="A3442" i="20"/>
  <c r="A3441" i="20"/>
  <c r="A3440" i="20"/>
  <c r="A3439" i="20"/>
  <c r="A3438" i="20"/>
  <c r="A3437" i="20"/>
  <c r="A3436" i="20"/>
  <c r="A3435" i="20"/>
  <c r="A3434" i="20"/>
  <c r="A3433" i="20"/>
  <c r="A3432" i="20"/>
  <c r="A3431" i="20"/>
  <c r="A3430" i="20"/>
  <c r="A3429" i="20"/>
  <c r="A3428" i="20"/>
  <c r="A3427" i="20"/>
  <c r="A3426" i="20"/>
  <c r="A3425" i="20"/>
  <c r="A3424" i="20"/>
  <c r="A3423" i="20"/>
  <c r="A3422" i="20"/>
  <c r="A3421" i="20"/>
  <c r="A3420" i="20"/>
  <c r="A3419" i="20"/>
  <c r="A3418" i="20"/>
  <c r="A3417" i="20"/>
  <c r="A3416" i="20"/>
  <c r="A3415" i="20"/>
  <c r="A3414" i="20"/>
  <c r="A3413" i="20"/>
  <c r="A3412" i="20"/>
  <c r="A3411" i="20"/>
  <c r="A3410" i="20"/>
  <c r="A3409" i="20"/>
  <c r="A3408" i="20"/>
  <c r="A3407" i="20"/>
  <c r="A3406" i="20"/>
  <c r="A3405" i="20"/>
  <c r="A3404" i="20"/>
  <c r="A3403" i="20"/>
  <c r="A3402" i="20"/>
  <c r="A3401" i="20"/>
  <c r="A3400" i="20"/>
  <c r="A3399" i="20"/>
  <c r="A3398" i="20"/>
  <c r="A3397" i="20"/>
  <c r="A3396" i="20"/>
  <c r="A3395" i="20"/>
  <c r="A3394" i="20"/>
  <c r="A3393" i="20"/>
  <c r="A3392" i="20"/>
  <c r="A3391" i="20"/>
  <c r="A3390" i="20"/>
  <c r="A3389" i="20"/>
  <c r="A3388" i="20"/>
  <c r="A3387" i="20"/>
  <c r="A3386" i="20"/>
  <c r="A3385" i="20"/>
  <c r="A3384" i="20"/>
  <c r="A3383" i="20"/>
  <c r="A3382" i="20"/>
  <c r="A3381" i="20"/>
  <c r="A3380" i="20"/>
  <c r="A3379" i="20"/>
  <c r="A3378" i="20"/>
  <c r="A3377" i="20"/>
  <c r="A3376" i="20"/>
  <c r="A3375" i="20"/>
  <c r="A3374" i="20"/>
  <c r="A3373" i="20"/>
  <c r="A3372" i="20"/>
  <c r="A3371" i="20"/>
  <c r="A3370" i="20"/>
  <c r="A3369" i="20"/>
  <c r="A3368" i="20"/>
  <c r="A3367" i="20"/>
  <c r="A3366" i="20"/>
  <c r="A3365" i="20"/>
  <c r="A3364" i="20"/>
  <c r="A3363" i="20"/>
  <c r="A3362" i="20"/>
  <c r="A3361" i="20"/>
  <c r="A3360" i="20"/>
  <c r="A3359" i="20"/>
  <c r="A3358" i="20"/>
  <c r="A3357" i="20"/>
  <c r="A3356" i="20"/>
  <c r="A3355" i="20"/>
  <c r="A3354" i="20"/>
  <c r="A3353" i="20"/>
  <c r="A3352" i="20"/>
  <c r="A3351" i="20"/>
  <c r="A3350" i="20"/>
  <c r="A3349" i="20"/>
  <c r="A3348" i="20"/>
  <c r="A3347" i="20"/>
  <c r="A3346" i="20"/>
  <c r="A3345" i="20"/>
  <c r="A3344" i="20"/>
  <c r="A3343" i="20"/>
  <c r="A3342" i="20"/>
  <c r="A3341" i="20"/>
  <c r="A3340" i="20"/>
  <c r="A3339" i="20"/>
  <c r="A3338" i="20"/>
  <c r="A3337" i="20"/>
  <c r="A3336" i="20"/>
  <c r="A3335" i="20"/>
  <c r="A3334" i="20"/>
  <c r="A3333" i="20"/>
  <c r="A3332" i="20"/>
  <c r="A3331" i="20"/>
  <c r="A3330" i="20"/>
  <c r="A3329" i="20"/>
  <c r="A3328" i="20"/>
  <c r="A3327" i="20"/>
  <c r="A3326" i="20"/>
  <c r="A3325" i="20"/>
  <c r="A3324" i="20"/>
  <c r="A3323" i="20"/>
  <c r="A3322" i="20"/>
  <c r="A3321" i="20"/>
  <c r="A3320" i="20"/>
  <c r="A3319" i="20"/>
  <c r="A3318" i="20"/>
  <c r="A3317" i="20"/>
  <c r="A3316" i="20"/>
  <c r="A3315" i="20"/>
  <c r="A3314" i="20"/>
  <c r="A3313" i="20"/>
  <c r="A3312" i="20"/>
  <c r="A3311" i="20"/>
  <c r="A3310" i="20"/>
  <c r="A3309" i="20"/>
  <c r="A3308" i="20"/>
  <c r="A3307" i="20"/>
  <c r="A3306" i="20"/>
  <c r="A3305" i="20"/>
  <c r="A3304" i="20"/>
  <c r="A3303" i="20"/>
  <c r="A3302" i="20"/>
  <c r="A3301" i="20"/>
  <c r="A3300" i="20"/>
  <c r="A3299" i="20"/>
  <c r="A3298" i="20"/>
  <c r="A3297" i="20"/>
  <c r="A3296" i="20"/>
  <c r="A3295" i="20"/>
  <c r="A3294" i="20"/>
  <c r="A3293" i="20"/>
  <c r="A3292" i="20"/>
  <c r="A3291" i="20"/>
  <c r="A3290" i="20"/>
  <c r="A3289" i="20"/>
  <c r="A3288" i="20"/>
  <c r="A3287" i="20"/>
  <c r="A3286" i="20"/>
  <c r="A3285" i="20"/>
  <c r="A3284" i="20"/>
  <c r="A3283" i="20"/>
  <c r="A3282" i="20"/>
  <c r="A3281" i="20"/>
  <c r="A3280" i="20"/>
  <c r="A3279" i="20"/>
  <c r="A3278" i="20"/>
  <c r="A3277" i="20"/>
  <c r="A3276" i="20"/>
  <c r="A3275" i="20"/>
  <c r="A3274" i="20"/>
  <c r="A3273" i="20"/>
  <c r="A3272" i="20"/>
  <c r="A3271" i="20"/>
  <c r="A3270" i="20"/>
  <c r="A3269" i="20"/>
  <c r="A3268" i="20"/>
  <c r="A3267" i="20"/>
  <c r="A3266" i="20"/>
  <c r="A3265" i="20"/>
  <c r="A3264" i="20"/>
  <c r="A3263" i="20"/>
  <c r="A3262" i="20"/>
  <c r="A3261" i="20"/>
  <c r="A3260" i="20"/>
  <c r="A3259" i="20"/>
  <c r="A3258" i="20"/>
  <c r="A3257" i="20"/>
  <c r="A3256" i="20"/>
  <c r="A3255" i="20"/>
  <c r="A3254" i="20"/>
  <c r="A3253" i="20"/>
  <c r="A3252" i="20"/>
  <c r="A3251" i="20"/>
  <c r="A3250" i="20"/>
  <c r="A3249" i="20"/>
  <c r="A3248" i="20"/>
  <c r="A3247" i="20"/>
  <c r="A3246" i="20"/>
  <c r="A3245" i="20"/>
  <c r="A3244" i="20"/>
  <c r="A3243" i="20"/>
  <c r="A3242" i="20"/>
  <c r="A3241" i="20"/>
  <c r="A3240" i="20"/>
  <c r="A3239" i="20"/>
  <c r="A3238" i="20"/>
  <c r="A3237" i="20"/>
  <c r="A3236" i="20"/>
  <c r="A3235" i="20"/>
  <c r="A3234" i="20"/>
  <c r="A3233" i="20"/>
  <c r="A3232" i="20"/>
  <c r="A3231" i="20"/>
  <c r="A3230" i="20"/>
  <c r="A3229" i="20"/>
  <c r="A3228" i="20"/>
  <c r="A3227" i="20"/>
  <c r="A3226" i="20"/>
  <c r="A3225" i="20"/>
  <c r="A3224" i="20"/>
  <c r="A3223" i="20"/>
  <c r="A3222" i="20"/>
  <c r="A3221" i="20"/>
  <c r="A3220" i="20"/>
  <c r="A3219" i="20"/>
  <c r="A3218" i="20"/>
  <c r="A3217" i="20"/>
  <c r="A3216" i="20"/>
  <c r="A3215" i="20"/>
  <c r="A3214" i="20"/>
  <c r="A3213" i="20"/>
  <c r="A3212" i="20"/>
  <c r="A3211" i="20"/>
  <c r="A3210" i="20"/>
  <c r="A3209" i="20"/>
  <c r="A3208" i="20"/>
  <c r="A3207" i="20"/>
  <c r="A3206" i="20"/>
  <c r="A3205" i="20"/>
  <c r="A3204" i="20"/>
  <c r="A3203" i="20"/>
  <c r="A3202" i="20"/>
  <c r="A3201" i="20"/>
  <c r="A3200" i="20"/>
  <c r="A3199" i="20"/>
  <c r="A3198" i="20"/>
  <c r="A3197" i="20"/>
  <c r="A3196" i="20"/>
  <c r="A3195" i="20"/>
  <c r="A3194" i="20"/>
  <c r="A3193" i="20"/>
  <c r="A3192" i="20"/>
  <c r="A3191" i="20"/>
  <c r="A3190" i="20"/>
  <c r="A3189" i="20"/>
  <c r="A3188" i="20"/>
  <c r="A3187" i="20"/>
  <c r="A3186" i="20"/>
  <c r="A3185" i="20"/>
  <c r="A3184" i="20"/>
  <c r="A3183" i="20"/>
  <c r="A3182" i="20"/>
  <c r="A3181" i="20"/>
  <c r="A3180" i="20"/>
  <c r="A3179" i="20"/>
  <c r="A3178" i="20"/>
  <c r="A3177" i="20"/>
  <c r="A3176" i="20"/>
  <c r="A3175" i="20"/>
  <c r="A3174" i="20"/>
  <c r="A3173" i="20"/>
  <c r="A3172" i="20"/>
  <c r="A3171" i="20"/>
  <c r="A3170" i="20"/>
  <c r="A3169" i="20"/>
  <c r="A3168" i="20"/>
  <c r="A3167" i="20"/>
  <c r="A3166" i="20"/>
  <c r="A3165" i="20"/>
  <c r="A3164" i="20"/>
  <c r="A3163" i="20"/>
  <c r="A3162" i="20"/>
  <c r="A3161" i="20"/>
  <c r="A3160" i="20"/>
  <c r="A3159" i="20"/>
  <c r="A3158" i="20"/>
  <c r="A3157" i="20"/>
  <c r="A3156" i="20"/>
  <c r="A3155" i="20"/>
  <c r="A3154" i="20"/>
  <c r="A3153" i="20"/>
  <c r="A3152" i="20"/>
  <c r="A3151" i="20"/>
  <c r="A3150" i="20"/>
  <c r="A3149" i="20"/>
  <c r="A3148" i="20"/>
  <c r="A3147" i="20"/>
  <c r="A3146" i="20"/>
  <c r="A3145" i="20"/>
  <c r="A3144" i="20"/>
  <c r="A3143" i="20"/>
  <c r="A3142" i="20"/>
  <c r="A3141" i="20"/>
  <c r="A3140" i="20"/>
  <c r="A3139" i="20"/>
  <c r="A3138" i="20"/>
  <c r="A3137" i="20"/>
  <c r="A3136" i="20"/>
  <c r="A3135" i="20"/>
  <c r="A3134" i="20"/>
  <c r="A3133" i="20"/>
  <c r="A3132" i="20"/>
  <c r="A3131" i="20"/>
  <c r="A3130" i="20"/>
  <c r="A3129" i="20"/>
  <c r="A3128" i="20"/>
  <c r="A3127" i="20"/>
  <c r="A3126" i="20"/>
  <c r="A3125" i="20"/>
  <c r="A3124" i="20"/>
  <c r="A3123" i="20"/>
  <c r="A3122" i="20"/>
  <c r="A3121" i="20"/>
  <c r="A3120" i="20"/>
  <c r="A3119" i="20"/>
  <c r="A3118" i="20"/>
  <c r="A3117" i="20"/>
  <c r="A3116" i="20"/>
  <c r="A3115" i="20"/>
  <c r="A3114" i="20"/>
  <c r="A3113" i="20"/>
  <c r="A3112" i="20"/>
  <c r="A3111" i="20"/>
  <c r="A3110" i="20"/>
  <c r="A3109" i="20"/>
  <c r="A3108" i="20"/>
  <c r="A3107" i="20"/>
  <c r="A3106" i="20"/>
  <c r="A3105" i="20"/>
  <c r="A3104" i="20"/>
  <c r="A3103" i="20"/>
  <c r="A3102" i="20"/>
  <c r="A3101" i="20"/>
  <c r="A3100" i="20"/>
  <c r="A3099" i="20"/>
  <c r="A3098" i="20"/>
  <c r="A3097" i="20"/>
  <c r="A3096" i="20"/>
  <c r="A3095" i="20"/>
  <c r="A3094" i="20"/>
  <c r="A3093" i="20"/>
  <c r="A3092" i="20"/>
  <c r="A3091" i="20"/>
  <c r="A3090" i="20"/>
  <c r="A3089" i="20"/>
  <c r="A3088" i="20"/>
  <c r="A3087" i="20"/>
  <c r="A3086" i="20"/>
  <c r="A3085" i="20"/>
  <c r="A3084" i="20"/>
  <c r="A3083" i="20"/>
  <c r="A3082" i="20"/>
  <c r="A3081" i="20"/>
  <c r="A3080" i="20"/>
  <c r="A3079" i="20"/>
  <c r="A3078" i="20"/>
  <c r="A3077" i="20"/>
  <c r="A3076" i="20"/>
  <c r="A3075" i="20"/>
  <c r="A3074" i="20"/>
  <c r="A3073" i="20"/>
  <c r="A3072" i="20"/>
  <c r="A3071" i="20"/>
  <c r="A3070" i="20"/>
  <c r="A3069" i="20"/>
  <c r="A3068" i="20"/>
  <c r="A3067" i="20"/>
  <c r="A3066" i="20"/>
  <c r="A3065" i="20"/>
  <c r="A3064" i="20"/>
  <c r="A3063" i="20"/>
  <c r="A3062" i="20"/>
  <c r="A3061" i="20"/>
  <c r="A3060" i="20"/>
  <c r="A3059" i="20"/>
  <c r="A3058" i="20"/>
  <c r="A3057" i="20"/>
  <c r="A3056" i="20"/>
  <c r="A3055" i="20"/>
  <c r="A3054" i="20"/>
  <c r="A3053" i="20"/>
  <c r="A3052" i="20"/>
  <c r="A3051" i="20"/>
  <c r="A3050" i="20"/>
  <c r="A3049" i="20"/>
  <c r="A3048" i="20"/>
  <c r="A3047" i="20"/>
  <c r="A3046" i="20"/>
  <c r="A3045" i="20"/>
  <c r="A3044" i="20"/>
  <c r="A3043" i="20"/>
  <c r="A3042" i="20"/>
  <c r="A3041" i="20"/>
  <c r="A3040" i="20"/>
  <c r="A3039" i="20"/>
  <c r="A3038" i="20"/>
  <c r="A3037" i="20"/>
  <c r="A3036" i="20"/>
  <c r="A3035" i="20"/>
  <c r="A3034" i="20"/>
  <c r="A3033" i="20"/>
  <c r="A3032" i="20"/>
  <c r="A3031" i="20"/>
  <c r="A3030" i="20"/>
  <c r="A3029" i="20"/>
  <c r="A3028" i="20"/>
  <c r="A3027" i="20"/>
  <c r="A3026" i="20"/>
  <c r="A3025" i="20"/>
  <c r="A3024" i="20"/>
  <c r="A3023" i="20"/>
  <c r="A3022" i="20"/>
  <c r="A3021" i="20"/>
  <c r="A3020" i="20"/>
  <c r="A3019" i="20"/>
  <c r="A3018" i="20"/>
  <c r="A3017" i="20"/>
  <c r="A3016" i="20"/>
  <c r="A3015" i="20"/>
  <c r="A3014" i="20"/>
  <c r="A3013" i="20"/>
  <c r="A3012" i="20"/>
  <c r="A3011" i="20"/>
  <c r="A3010" i="20"/>
  <c r="A3009" i="20"/>
  <c r="A3008" i="20"/>
  <c r="A3007" i="20"/>
  <c r="A3006" i="20"/>
  <c r="A3005" i="20"/>
  <c r="A3004" i="20"/>
  <c r="A3003" i="20"/>
  <c r="A3002" i="20"/>
  <c r="A3001" i="20"/>
  <c r="A3000" i="20"/>
  <c r="A2999" i="20"/>
  <c r="A2998" i="20"/>
  <c r="A2997" i="20"/>
  <c r="A2996" i="20"/>
  <c r="A2995" i="20"/>
  <c r="A2994" i="20"/>
  <c r="A2993" i="20"/>
  <c r="A2992" i="20"/>
  <c r="A2991" i="20"/>
  <c r="A2990" i="20"/>
  <c r="A2989" i="20"/>
  <c r="A2988" i="20"/>
  <c r="A2987" i="20"/>
  <c r="A2986" i="20"/>
  <c r="A2985" i="20"/>
  <c r="A2984" i="20"/>
  <c r="A2983" i="20"/>
  <c r="A2982" i="20"/>
  <c r="A2981" i="20"/>
  <c r="A2980" i="20"/>
  <c r="A2979" i="20"/>
  <c r="A2978" i="20"/>
  <c r="A2977" i="20"/>
  <c r="A2976" i="20"/>
  <c r="A2975" i="20"/>
  <c r="A2974" i="20"/>
  <c r="A2973" i="20"/>
  <c r="A2972" i="20"/>
  <c r="A2971" i="20"/>
  <c r="A2970" i="20"/>
  <c r="A2969" i="20"/>
  <c r="A2968" i="20"/>
  <c r="A2967" i="20"/>
  <c r="A2966" i="20"/>
  <c r="A2965" i="20"/>
  <c r="A2964" i="20"/>
  <c r="A2963" i="20"/>
  <c r="A2962" i="20"/>
  <c r="A2961" i="20"/>
  <c r="A2960" i="20"/>
  <c r="A2959" i="20"/>
  <c r="A2958" i="20"/>
  <c r="A2957" i="20"/>
  <c r="A2956" i="20"/>
  <c r="A2955" i="20"/>
  <c r="A2954" i="20"/>
  <c r="A2953" i="20"/>
  <c r="A2952" i="20"/>
  <c r="A2951" i="20"/>
  <c r="A2950" i="20"/>
  <c r="A2949" i="20"/>
  <c r="A2948" i="20"/>
  <c r="A2947" i="20"/>
  <c r="A2946" i="20"/>
  <c r="A2945" i="20"/>
  <c r="A2944" i="20"/>
  <c r="A2943" i="20"/>
  <c r="A2942" i="20"/>
  <c r="A2941" i="20"/>
  <c r="A2940" i="20"/>
  <c r="A2939" i="20"/>
  <c r="A2938" i="20"/>
  <c r="A2937" i="20"/>
  <c r="A2936" i="20"/>
  <c r="A2935" i="20"/>
  <c r="A2934" i="20"/>
  <c r="A2933" i="20"/>
  <c r="A2932" i="20"/>
  <c r="A2931" i="20"/>
  <c r="A2930" i="20"/>
  <c r="A2929" i="20"/>
  <c r="A2928" i="20"/>
  <c r="A2927" i="20"/>
  <c r="A2926" i="20"/>
  <c r="A2925" i="20"/>
  <c r="A2924" i="20"/>
  <c r="A2923" i="20"/>
  <c r="A2922" i="20"/>
  <c r="A2921" i="20"/>
  <c r="A2920" i="20"/>
  <c r="A2919" i="20"/>
  <c r="A2918" i="20"/>
  <c r="A2917" i="20"/>
  <c r="A2916" i="20"/>
  <c r="A2915" i="20"/>
  <c r="A2914" i="20"/>
  <c r="A2913" i="20"/>
  <c r="A2912" i="20"/>
  <c r="A2911" i="20"/>
  <c r="A2910" i="20"/>
  <c r="A2909" i="20"/>
  <c r="A2908" i="20"/>
  <c r="A2907" i="20"/>
  <c r="A2906" i="20"/>
  <c r="A2905" i="20"/>
  <c r="A2904" i="20"/>
  <c r="A2903" i="20"/>
  <c r="A2902" i="20"/>
  <c r="A2901" i="20"/>
  <c r="A2900" i="20"/>
  <c r="A2899" i="20"/>
  <c r="A2898" i="20"/>
  <c r="A2897" i="20"/>
  <c r="A2896" i="20"/>
  <c r="A2895" i="20"/>
  <c r="A2894" i="20"/>
  <c r="A2893" i="20"/>
  <c r="A2892" i="20"/>
  <c r="A2891" i="20"/>
  <c r="A2890" i="20"/>
  <c r="A2889" i="20"/>
  <c r="A2888" i="20"/>
  <c r="A2887" i="20"/>
  <c r="A2886" i="20"/>
  <c r="A2885" i="20"/>
  <c r="A2884" i="20"/>
  <c r="A2883" i="20"/>
  <c r="A2882" i="20"/>
  <c r="A2881" i="20"/>
  <c r="A2880" i="20"/>
  <c r="A2879" i="20"/>
  <c r="A2878" i="20"/>
  <c r="A2877" i="20"/>
  <c r="A2876" i="20"/>
  <c r="A2875" i="20"/>
  <c r="A2874" i="20"/>
  <c r="A2873" i="20"/>
  <c r="A2872" i="20"/>
  <c r="A2871" i="20"/>
  <c r="A2870" i="20"/>
  <c r="A2869" i="20"/>
  <c r="A2868" i="20"/>
  <c r="A2867" i="20"/>
  <c r="A2866" i="20"/>
  <c r="A2865" i="20"/>
  <c r="A2864" i="20"/>
  <c r="A2863" i="20"/>
  <c r="A2862" i="20"/>
  <c r="A2861" i="20"/>
  <c r="A2860" i="20"/>
  <c r="A2859" i="20"/>
  <c r="A2858" i="20"/>
  <c r="A2857" i="20"/>
  <c r="A2856" i="20"/>
  <c r="A2855" i="20"/>
  <c r="A2854" i="20"/>
  <c r="A2853" i="20"/>
  <c r="A2852" i="20"/>
  <c r="A2851" i="20"/>
  <c r="A2850" i="20"/>
  <c r="A2849" i="20"/>
  <c r="A2848" i="20"/>
  <c r="A2847" i="20"/>
  <c r="A2846" i="20"/>
  <c r="A2845" i="20"/>
  <c r="A2844" i="20"/>
  <c r="A2843" i="20"/>
  <c r="A2842" i="20"/>
  <c r="A2841" i="20"/>
  <c r="A2840" i="20"/>
  <c r="A2839" i="20"/>
  <c r="A2838" i="20"/>
  <c r="A2837" i="20"/>
  <c r="A2836" i="20"/>
  <c r="A2835" i="20"/>
  <c r="A2834" i="20"/>
  <c r="A2833" i="20"/>
  <c r="A2832" i="20"/>
  <c r="A2831" i="20"/>
  <c r="A2830" i="20"/>
  <c r="A2829" i="20"/>
  <c r="A2828" i="20"/>
  <c r="A2827" i="20"/>
  <c r="A2826" i="20"/>
  <c r="A2825" i="20"/>
  <c r="A2824" i="20"/>
  <c r="A2823" i="20"/>
  <c r="A2822" i="20"/>
  <c r="A2821" i="20"/>
  <c r="A2820" i="20"/>
  <c r="A2819" i="20"/>
  <c r="A2818" i="20"/>
  <c r="A2817" i="20"/>
  <c r="A2816" i="20"/>
  <c r="A2815" i="20"/>
  <c r="A2814" i="20"/>
  <c r="A2813" i="20"/>
  <c r="A2812" i="20"/>
  <c r="A2811" i="20"/>
  <c r="A2810" i="20"/>
  <c r="A2809" i="20"/>
  <c r="A2808" i="20"/>
  <c r="A2807" i="20"/>
  <c r="A2806" i="20"/>
  <c r="A2805" i="20"/>
  <c r="A2804" i="20"/>
  <c r="A2803" i="20"/>
  <c r="A2802" i="20"/>
  <c r="A2801" i="20"/>
  <c r="A2800" i="20"/>
  <c r="A2799" i="20"/>
  <c r="A2798" i="20"/>
  <c r="A2797" i="20"/>
  <c r="A2796" i="20"/>
  <c r="A2795" i="20"/>
  <c r="A2794" i="20"/>
  <c r="A2793" i="20"/>
  <c r="A2792" i="20"/>
  <c r="A2791" i="20"/>
  <c r="A2790" i="20"/>
  <c r="A2789" i="20"/>
  <c r="A2788" i="20"/>
  <c r="A2787" i="20"/>
  <c r="A2786" i="20"/>
  <c r="A2785" i="20"/>
  <c r="A2784" i="20"/>
  <c r="A2783" i="20"/>
  <c r="A2782" i="20"/>
  <c r="A2781" i="20"/>
  <c r="A2780" i="20"/>
  <c r="A2779" i="20"/>
  <c r="A2778" i="20"/>
  <c r="A2777" i="20"/>
  <c r="A2776" i="20"/>
  <c r="A2775" i="20"/>
  <c r="A2774" i="20"/>
  <c r="A2773" i="20"/>
  <c r="A2772" i="20"/>
  <c r="A2771" i="20"/>
  <c r="A2770" i="20"/>
  <c r="A2769" i="20"/>
  <c r="A2768" i="20"/>
  <c r="A2767" i="20"/>
  <c r="A2766" i="20"/>
  <c r="A2765" i="20"/>
  <c r="A2764" i="20"/>
  <c r="A2763" i="20"/>
  <c r="A2762" i="20"/>
  <c r="A2761" i="20"/>
  <c r="A2760" i="20"/>
  <c r="A2759" i="20"/>
  <c r="A2758" i="20"/>
  <c r="A2757" i="20"/>
  <c r="A2756" i="20"/>
  <c r="A2755" i="20"/>
  <c r="A2754" i="20"/>
  <c r="A2753" i="20"/>
  <c r="A2752" i="20"/>
  <c r="A2751" i="20"/>
  <c r="A2750" i="20"/>
  <c r="A2749" i="20"/>
  <c r="A2748" i="20"/>
  <c r="A2747" i="20"/>
  <c r="A2746" i="20"/>
  <c r="A2745" i="20"/>
  <c r="A2744" i="20"/>
  <c r="A2743" i="20"/>
  <c r="A2742" i="20"/>
  <c r="A2741" i="20"/>
  <c r="A2740" i="20"/>
  <c r="A2739" i="20"/>
  <c r="A2738" i="20"/>
  <c r="A2737" i="20"/>
  <c r="A2736" i="20"/>
  <c r="A2735" i="20"/>
  <c r="A2734" i="20"/>
  <c r="A2733" i="20"/>
  <c r="A2732" i="20"/>
  <c r="A2731" i="20"/>
  <c r="A2730" i="20"/>
  <c r="A2729" i="20"/>
  <c r="A2728" i="20"/>
  <c r="A2727" i="20"/>
  <c r="A2726" i="20"/>
  <c r="A2725" i="20"/>
  <c r="A2724" i="20"/>
  <c r="A2723" i="20"/>
  <c r="A2722" i="20"/>
  <c r="A2721" i="20"/>
  <c r="A2720" i="20"/>
  <c r="A2719" i="20"/>
  <c r="A2718" i="20"/>
  <c r="A2717" i="20"/>
  <c r="A2716" i="20"/>
  <c r="A2715" i="20"/>
  <c r="A2714" i="20"/>
  <c r="A2713" i="20"/>
  <c r="A2712" i="20"/>
  <c r="A2711" i="20"/>
  <c r="A2710" i="20"/>
  <c r="A2709" i="20"/>
  <c r="A2708" i="20"/>
  <c r="A2707" i="20"/>
  <c r="A2706" i="20"/>
  <c r="A2705" i="20"/>
  <c r="A2704" i="20"/>
  <c r="A2703" i="20"/>
  <c r="A2702" i="20"/>
  <c r="A2701" i="20"/>
  <c r="A2700" i="20"/>
  <c r="A2699" i="20"/>
  <c r="A2698" i="20"/>
  <c r="A2697" i="20"/>
  <c r="A2696" i="20"/>
  <c r="A2695" i="20"/>
  <c r="A2694" i="20"/>
  <c r="A2693" i="20"/>
  <c r="A2692" i="20"/>
  <c r="A2691" i="20"/>
  <c r="A2690" i="20"/>
  <c r="A2689" i="20"/>
  <c r="A2688" i="20"/>
  <c r="A2687" i="20"/>
  <c r="A2686" i="20"/>
  <c r="A2685" i="20"/>
  <c r="A2684" i="20"/>
  <c r="A2683" i="20"/>
  <c r="A2682" i="20"/>
  <c r="A2681" i="20"/>
  <c r="A2680" i="20"/>
  <c r="A2679" i="20"/>
  <c r="A2678" i="20"/>
  <c r="A2677" i="20"/>
  <c r="A2676" i="20"/>
  <c r="A2675" i="20"/>
  <c r="A2674" i="20"/>
  <c r="A2673" i="20"/>
  <c r="A2672" i="20"/>
  <c r="A2671" i="20"/>
  <c r="A2670" i="20"/>
  <c r="A2669" i="20"/>
  <c r="A2668" i="20"/>
  <c r="A2667" i="20"/>
  <c r="A2666" i="20"/>
  <c r="A2665" i="20"/>
  <c r="A2664" i="20"/>
  <c r="A2663" i="20"/>
  <c r="A2662" i="20"/>
  <c r="A2661" i="20"/>
  <c r="A2660" i="20"/>
  <c r="A2659" i="20"/>
  <c r="A2658" i="20"/>
  <c r="A2657" i="20"/>
  <c r="A2656" i="20"/>
  <c r="A2655" i="20"/>
  <c r="A2654" i="20"/>
  <c r="A2653" i="20"/>
  <c r="A2652" i="20"/>
  <c r="A2651" i="20"/>
  <c r="A2650" i="20"/>
  <c r="A2649" i="20"/>
  <c r="A2648" i="20"/>
  <c r="A2647" i="20"/>
  <c r="A2646" i="20"/>
  <c r="A2645" i="20"/>
  <c r="A2644" i="20"/>
  <c r="A2643" i="20"/>
  <c r="A2642" i="20"/>
  <c r="A2641" i="20"/>
  <c r="A2640" i="20"/>
  <c r="A2639" i="20"/>
  <c r="A2638" i="20"/>
  <c r="A2637" i="20"/>
  <c r="A2636" i="20"/>
  <c r="A2635" i="20"/>
  <c r="A2634" i="20"/>
  <c r="A2633" i="20"/>
  <c r="A2632" i="20"/>
  <c r="A2631" i="20"/>
  <c r="A2630" i="20"/>
  <c r="A2629" i="20"/>
  <c r="A2628" i="20"/>
  <c r="A2627" i="20"/>
  <c r="A2626" i="20"/>
  <c r="A2625" i="20"/>
  <c r="A2624" i="20"/>
  <c r="A2623" i="20"/>
  <c r="A2622" i="20"/>
  <c r="A2621" i="20"/>
  <c r="A2620" i="20"/>
  <c r="A2619" i="20"/>
  <c r="A2618" i="20"/>
  <c r="A2617" i="20"/>
  <c r="A2616" i="20"/>
  <c r="A2615" i="20"/>
  <c r="A2614" i="20"/>
  <c r="A2613" i="20"/>
  <c r="A2612" i="20"/>
  <c r="A2611" i="20"/>
  <c r="A2610" i="20"/>
  <c r="A2609" i="20"/>
  <c r="A2608" i="20"/>
  <c r="A2607" i="20"/>
  <c r="A2606" i="20"/>
  <c r="A2605" i="20"/>
  <c r="A2604" i="20"/>
  <c r="A2603" i="20"/>
  <c r="A2602" i="20"/>
  <c r="A2601" i="20"/>
  <c r="A2600" i="20"/>
  <c r="A2599" i="20"/>
  <c r="A2598" i="20"/>
  <c r="A2597" i="20"/>
  <c r="A2596" i="20"/>
  <c r="A2595" i="20"/>
  <c r="A2594" i="20"/>
  <c r="A2593" i="20"/>
  <c r="A2592" i="20"/>
  <c r="A2591" i="20"/>
  <c r="A2590" i="20"/>
  <c r="A2589" i="20"/>
  <c r="A2588" i="20"/>
  <c r="A2587" i="20"/>
  <c r="A2586" i="20"/>
  <c r="A2585" i="20"/>
  <c r="A2584" i="20"/>
  <c r="A2583" i="20"/>
  <c r="A2582" i="20"/>
  <c r="A2581" i="20"/>
  <c r="A2580" i="20"/>
  <c r="A2579" i="20"/>
  <c r="A2578" i="20"/>
  <c r="A2577" i="20"/>
  <c r="A2576" i="20"/>
  <c r="A2575" i="20"/>
  <c r="A2574" i="20"/>
  <c r="A2573" i="20"/>
  <c r="A2572" i="20"/>
  <c r="A2571" i="20"/>
  <c r="A2570" i="20"/>
  <c r="A2569" i="20"/>
  <c r="A2568" i="20"/>
  <c r="A2567" i="20"/>
  <c r="A2566" i="20"/>
  <c r="A2565" i="20"/>
  <c r="A2564" i="20"/>
  <c r="A2563" i="20"/>
  <c r="A2562" i="20"/>
  <c r="A2561" i="20"/>
  <c r="A2560" i="20"/>
  <c r="A2559" i="20"/>
  <c r="A2558" i="20"/>
  <c r="A2557" i="20"/>
  <c r="A2556" i="20"/>
  <c r="A2555" i="20"/>
  <c r="A2554" i="20"/>
  <c r="A2553" i="20"/>
  <c r="A2552" i="20"/>
  <c r="A2551" i="20"/>
  <c r="A2550" i="20"/>
  <c r="A2549" i="20"/>
  <c r="A2548" i="20"/>
  <c r="A2547" i="20"/>
  <c r="A2546" i="20"/>
  <c r="A2545" i="20"/>
  <c r="A2544" i="20"/>
  <c r="A2543" i="20"/>
  <c r="A2542" i="20"/>
  <c r="A2541" i="20"/>
  <c r="A2540" i="20"/>
  <c r="A2539" i="20"/>
  <c r="A2538" i="20"/>
  <c r="A2537" i="20"/>
  <c r="A2536" i="20"/>
  <c r="A2535" i="20"/>
  <c r="A2534" i="20"/>
  <c r="A2533" i="20"/>
  <c r="A2532" i="20"/>
  <c r="A2531" i="20"/>
  <c r="A2530" i="20"/>
  <c r="A2529" i="20"/>
  <c r="A2528" i="20"/>
  <c r="A2527" i="20"/>
  <c r="A2526" i="20"/>
  <c r="A2525" i="20"/>
  <c r="A2524" i="20"/>
  <c r="A2523" i="20"/>
  <c r="A2522" i="20"/>
  <c r="A2521" i="20"/>
  <c r="A2520" i="20"/>
  <c r="A2519" i="20"/>
  <c r="A2518" i="20"/>
  <c r="A2517" i="20"/>
  <c r="A2516" i="20"/>
  <c r="A2515" i="20"/>
  <c r="A2514" i="20"/>
  <c r="A2513" i="20"/>
  <c r="A2512" i="20"/>
  <c r="A2511" i="20"/>
  <c r="A2510" i="20"/>
  <c r="A2509" i="20"/>
  <c r="A2508" i="20"/>
  <c r="A2507" i="20"/>
  <c r="A2506" i="20"/>
  <c r="A2505" i="20"/>
  <c r="A2504" i="20"/>
  <c r="A2503" i="20"/>
  <c r="A2502" i="20"/>
  <c r="A2501" i="20"/>
  <c r="A2500" i="20"/>
  <c r="A2499" i="20"/>
  <c r="A2498" i="20"/>
  <c r="A2497" i="20"/>
  <c r="A2496" i="20"/>
  <c r="A2495" i="20"/>
  <c r="A2494" i="20"/>
  <c r="A2493" i="20"/>
  <c r="A2492" i="20"/>
  <c r="A2491" i="20"/>
  <c r="A2490" i="20"/>
  <c r="A2489" i="20"/>
  <c r="A2488" i="20"/>
  <c r="A2487" i="20"/>
  <c r="A2486" i="20"/>
  <c r="A2485" i="20"/>
  <c r="A2484" i="20"/>
  <c r="A2483" i="20"/>
  <c r="A2482" i="20"/>
  <c r="A2481" i="20"/>
  <c r="A2480" i="20"/>
  <c r="A2479" i="20"/>
  <c r="A2478" i="20"/>
  <c r="A2477" i="20"/>
  <c r="A2476" i="20"/>
  <c r="A2475" i="20"/>
  <c r="A2474" i="20"/>
  <c r="A2473" i="20"/>
  <c r="A2472" i="20"/>
  <c r="A2471" i="20"/>
  <c r="A2470" i="20"/>
  <c r="A2469" i="20"/>
  <c r="A2468" i="20"/>
  <c r="A2467" i="20"/>
  <c r="A2466" i="20"/>
  <c r="A2465" i="20"/>
  <c r="A2464" i="20"/>
  <c r="A2463" i="20"/>
  <c r="A2462" i="20"/>
  <c r="A2461" i="20"/>
  <c r="A2460" i="20"/>
  <c r="A2459" i="20"/>
  <c r="A2458" i="20"/>
  <c r="A2457" i="20"/>
  <c r="A2456" i="20"/>
  <c r="A2455" i="20"/>
  <c r="A2454" i="20"/>
  <c r="A2453" i="20"/>
  <c r="A2452" i="20"/>
  <c r="A2451" i="20"/>
  <c r="A2450" i="20"/>
  <c r="A2449" i="20"/>
  <c r="A2448" i="20"/>
  <c r="A2447" i="20"/>
  <c r="A2446" i="20"/>
  <c r="A2445" i="20"/>
  <c r="A2444" i="20"/>
  <c r="A2443" i="20"/>
  <c r="A2442" i="20"/>
  <c r="A2441" i="20"/>
  <c r="A2440" i="20"/>
  <c r="A2439" i="20"/>
  <c r="A2438" i="20"/>
  <c r="A2437" i="20"/>
  <c r="A2436" i="20"/>
  <c r="A2435" i="20"/>
  <c r="A2434" i="20"/>
  <c r="A2433" i="20"/>
  <c r="A2432" i="20"/>
  <c r="A2431" i="20"/>
  <c r="A2430" i="20"/>
  <c r="A2429" i="20"/>
  <c r="A2428" i="20"/>
  <c r="A2427" i="20"/>
  <c r="A2426" i="20"/>
  <c r="A2425" i="20"/>
  <c r="A2424" i="20"/>
  <c r="A2423" i="20"/>
  <c r="A2422" i="20"/>
  <c r="A2421" i="20"/>
  <c r="A2420" i="20"/>
  <c r="A2419" i="20"/>
  <c r="A2418" i="20"/>
  <c r="A2417" i="20"/>
  <c r="A2416" i="20"/>
  <c r="A2415" i="20"/>
  <c r="A2414" i="20"/>
  <c r="A2413" i="20"/>
  <c r="A2412" i="20"/>
  <c r="A2411" i="20"/>
  <c r="A2410" i="20"/>
  <c r="A2409" i="20"/>
  <c r="A2408" i="20"/>
  <c r="A2407" i="20"/>
  <c r="A2406" i="20"/>
  <c r="A2405" i="20"/>
  <c r="A2404" i="20"/>
  <c r="A2403" i="20"/>
  <c r="A2402" i="20"/>
  <c r="A2401" i="20"/>
  <c r="A2400" i="20"/>
  <c r="A2399" i="20"/>
  <c r="A2398" i="20"/>
  <c r="A2397" i="20"/>
  <c r="A2396" i="20"/>
  <c r="A2395" i="20"/>
  <c r="A2394" i="20"/>
  <c r="A2393" i="20"/>
  <c r="A2392" i="20"/>
  <c r="A2391" i="20"/>
  <c r="A2390" i="20"/>
  <c r="A2389" i="20"/>
  <c r="A2388" i="20"/>
  <c r="A2387" i="20"/>
  <c r="A2386" i="20"/>
  <c r="A2385" i="20"/>
  <c r="A2384" i="20"/>
  <c r="A2383" i="20"/>
  <c r="A2382" i="20"/>
  <c r="A2381" i="20"/>
  <c r="A2380" i="20"/>
  <c r="A2379" i="20"/>
  <c r="A2378" i="20"/>
  <c r="A2377" i="20"/>
  <c r="A2376" i="20"/>
  <c r="A2375" i="20"/>
  <c r="A2374" i="20"/>
  <c r="A2373" i="20"/>
  <c r="A2372" i="20"/>
  <c r="A2371" i="20"/>
  <c r="A2370" i="20"/>
  <c r="A2369" i="20"/>
  <c r="A2368" i="20"/>
  <c r="A2367" i="20"/>
  <c r="A2366" i="20"/>
  <c r="A2365" i="20"/>
  <c r="A2364" i="20"/>
  <c r="A2363" i="20"/>
  <c r="A2362" i="20"/>
  <c r="A2361" i="20"/>
  <c r="A2360" i="20"/>
  <c r="A2359" i="20"/>
  <c r="A2358" i="20"/>
  <c r="A2357" i="20"/>
  <c r="A2356" i="20"/>
  <c r="A2355" i="20"/>
  <c r="A2354" i="20"/>
  <c r="A2353" i="20"/>
  <c r="A2352" i="20"/>
  <c r="A2351" i="20"/>
  <c r="A2350" i="20"/>
  <c r="A2349" i="20"/>
  <c r="A2348" i="20"/>
  <c r="A2347" i="20"/>
  <c r="A2346" i="20"/>
  <c r="A2345" i="20"/>
  <c r="A2344" i="20"/>
  <c r="A2343" i="20"/>
  <c r="A2342" i="20"/>
  <c r="A2341" i="20"/>
  <c r="A2340" i="20"/>
  <c r="A2339" i="20"/>
  <c r="A2338" i="20"/>
  <c r="A2337" i="20"/>
  <c r="A2336" i="20"/>
  <c r="A2335" i="20"/>
  <c r="A2334" i="20"/>
  <c r="A2333" i="20"/>
  <c r="A2332" i="20"/>
  <c r="A2331" i="20"/>
  <c r="A2330" i="20"/>
  <c r="A2329" i="20"/>
  <c r="A2328" i="20"/>
  <c r="A2327" i="20"/>
  <c r="A2326" i="20"/>
  <c r="A2325" i="20"/>
  <c r="A2324" i="20"/>
  <c r="A2323" i="20"/>
  <c r="A2322" i="20"/>
  <c r="A2321" i="20"/>
  <c r="A2320" i="20"/>
  <c r="A2319" i="20"/>
  <c r="A2318" i="20"/>
  <c r="A2317" i="20"/>
  <c r="A2316" i="20"/>
  <c r="A2315" i="20"/>
  <c r="A2314" i="20"/>
  <c r="A2313" i="20"/>
  <c r="A2312" i="20"/>
  <c r="A2311" i="20"/>
  <c r="A2310" i="20"/>
  <c r="A2309" i="20"/>
  <c r="A2308" i="20"/>
  <c r="A2307" i="20"/>
  <c r="A2306" i="20"/>
  <c r="A2305" i="20"/>
  <c r="A2304" i="20"/>
  <c r="A2303" i="20"/>
  <c r="A2302" i="20"/>
  <c r="A2301" i="20"/>
  <c r="A2300" i="20"/>
  <c r="A2299" i="20"/>
  <c r="A2298" i="20"/>
  <c r="A2297" i="20"/>
  <c r="A2296" i="20"/>
  <c r="A2295" i="20"/>
  <c r="A2294" i="20"/>
  <c r="A2293" i="20"/>
  <c r="A2292" i="20"/>
  <c r="A2291" i="20"/>
  <c r="A2290" i="20"/>
  <c r="A2289" i="20"/>
  <c r="A2288" i="20"/>
  <c r="A2287" i="20"/>
  <c r="A2286" i="20"/>
  <c r="A2285" i="20"/>
  <c r="A2284" i="20"/>
  <c r="A2283" i="20"/>
  <c r="A2282" i="20"/>
  <c r="A2281" i="20"/>
  <c r="A2280" i="20"/>
  <c r="A2279" i="20"/>
  <c r="A2278" i="20"/>
  <c r="A2277" i="20"/>
  <c r="A2276" i="20"/>
  <c r="A2275" i="20"/>
  <c r="A2274" i="20"/>
  <c r="A2273" i="20"/>
  <c r="A2272" i="20"/>
  <c r="A2271" i="20"/>
  <c r="A2270" i="20"/>
  <c r="A2269" i="20"/>
  <c r="A2268" i="20"/>
  <c r="A2267" i="20"/>
  <c r="A2266" i="20"/>
  <c r="A2265" i="20"/>
  <c r="A2264" i="20"/>
  <c r="A2263" i="20"/>
  <c r="A2262" i="20"/>
  <c r="A2261" i="20"/>
  <c r="A2260" i="20"/>
  <c r="A2259" i="20"/>
  <c r="A2258" i="20"/>
  <c r="A2257" i="20"/>
  <c r="A2256" i="20"/>
  <c r="A2255" i="20"/>
  <c r="A2254" i="20"/>
  <c r="A2253" i="20"/>
  <c r="A2252" i="20"/>
  <c r="A2251" i="20"/>
  <c r="A2250" i="20"/>
  <c r="A2249" i="20"/>
  <c r="A2248" i="20"/>
  <c r="A2247" i="20"/>
  <c r="A2246" i="20"/>
  <c r="A2245" i="20"/>
  <c r="A2244" i="20"/>
  <c r="A2243" i="20"/>
  <c r="A2242" i="20"/>
  <c r="A2241" i="20"/>
  <c r="A2240" i="20"/>
  <c r="A2239" i="20"/>
  <c r="A2238" i="20"/>
  <c r="A2237" i="20"/>
  <c r="A2236" i="20"/>
  <c r="A2235" i="20"/>
  <c r="A2234" i="20"/>
  <c r="A2233" i="20"/>
  <c r="A2232" i="20"/>
  <c r="A2231" i="20"/>
  <c r="A2230" i="20"/>
  <c r="A2229" i="20"/>
  <c r="A2228" i="20"/>
  <c r="A2227" i="20"/>
  <c r="A2226" i="20"/>
  <c r="A2225" i="20"/>
  <c r="A2224" i="20"/>
  <c r="A2223" i="20"/>
  <c r="A2222" i="20"/>
  <c r="A2221" i="20"/>
  <c r="A2220" i="20"/>
  <c r="A2219" i="20"/>
  <c r="A2218" i="20"/>
  <c r="A2217" i="20"/>
  <c r="A2216" i="20"/>
  <c r="A2215" i="20"/>
  <c r="A2214" i="20"/>
  <c r="A2213" i="20"/>
  <c r="A2212" i="20"/>
  <c r="A2211" i="20"/>
  <c r="A2210" i="20"/>
  <c r="A2209" i="20"/>
  <c r="A2208" i="20"/>
  <c r="A2207" i="20"/>
  <c r="A2206" i="20"/>
  <c r="A2205" i="20"/>
  <c r="A2204" i="20"/>
  <c r="A2203" i="20"/>
  <c r="A2202" i="20"/>
  <c r="A2201" i="20"/>
  <c r="A2200" i="20"/>
  <c r="A2199" i="20"/>
  <c r="A2198" i="20"/>
  <c r="A2197" i="20"/>
  <c r="A2196" i="20"/>
  <c r="A2195" i="20"/>
  <c r="A2194" i="20"/>
  <c r="A2193" i="20"/>
  <c r="A2192" i="20"/>
  <c r="A2191" i="20"/>
  <c r="A2190" i="20"/>
  <c r="A2189" i="20"/>
  <c r="A2188" i="20"/>
  <c r="A2187" i="20"/>
  <c r="A2186" i="20"/>
  <c r="A2185" i="20"/>
  <c r="A2184" i="20"/>
  <c r="A2183" i="20"/>
  <c r="A2182" i="20"/>
  <c r="A2181" i="20"/>
  <c r="A2180" i="20"/>
  <c r="A2179" i="20"/>
  <c r="A2178" i="20"/>
  <c r="A2177" i="20"/>
  <c r="A2176" i="20"/>
  <c r="A2175" i="20"/>
  <c r="A2174" i="20"/>
  <c r="A2173" i="20"/>
  <c r="A2172" i="20"/>
  <c r="A2171" i="20"/>
  <c r="A2170" i="20"/>
  <c r="A2169" i="20"/>
  <c r="A2168" i="20"/>
  <c r="A2167" i="20"/>
  <c r="A2166" i="20"/>
  <c r="A2165" i="20"/>
  <c r="A2164" i="20"/>
  <c r="A2163" i="20"/>
  <c r="A2162" i="20"/>
  <c r="A2161" i="20"/>
  <c r="A2160" i="20"/>
  <c r="A2159" i="20"/>
  <c r="A2158" i="20"/>
  <c r="A2157" i="20"/>
  <c r="A2156" i="20"/>
  <c r="A2155" i="20"/>
  <c r="A2154" i="20"/>
  <c r="A2153" i="20"/>
  <c r="A2152" i="20"/>
  <c r="A2151" i="20"/>
  <c r="A2150" i="20"/>
  <c r="A2149" i="20"/>
  <c r="A2148" i="20"/>
  <c r="A2147" i="20"/>
  <c r="A2146" i="20"/>
  <c r="A2145" i="20"/>
  <c r="A2144" i="20"/>
  <c r="A2143" i="20"/>
  <c r="A2142" i="20"/>
  <c r="A2141" i="20"/>
  <c r="A2140" i="20"/>
  <c r="A2139" i="20"/>
  <c r="A2138" i="20"/>
  <c r="A2137" i="20"/>
  <c r="A2136" i="20"/>
  <c r="A2135" i="20"/>
  <c r="A2134" i="20"/>
  <c r="A2133" i="20"/>
  <c r="A2132" i="20"/>
  <c r="A2131" i="20"/>
  <c r="A2130" i="20"/>
  <c r="A2129" i="20"/>
  <c r="A2128" i="20"/>
  <c r="A2127" i="20"/>
  <c r="A2126" i="20"/>
  <c r="A2125" i="20"/>
  <c r="A2124" i="20"/>
  <c r="A2123" i="20"/>
  <c r="A2122" i="20"/>
  <c r="A2121" i="20"/>
  <c r="A2120" i="20"/>
  <c r="A2119" i="20"/>
  <c r="A2118" i="20"/>
  <c r="A2117" i="20"/>
  <c r="A2116" i="20"/>
  <c r="A2115" i="20"/>
  <c r="A2114" i="20"/>
  <c r="A2113" i="20"/>
  <c r="A2112" i="20"/>
  <c r="A2111" i="20"/>
  <c r="A2110" i="20"/>
  <c r="A2109" i="20"/>
  <c r="A2108" i="20"/>
  <c r="A2107" i="20"/>
  <c r="A2106" i="20"/>
  <c r="A2105" i="20"/>
  <c r="A2104" i="20"/>
  <c r="A2103" i="20"/>
  <c r="A2102" i="20"/>
  <c r="A2101" i="20"/>
  <c r="A2100" i="20"/>
  <c r="A2099" i="20"/>
  <c r="A2098" i="20"/>
  <c r="A2097" i="20"/>
  <c r="A2096" i="20"/>
  <c r="A2095" i="20"/>
  <c r="A2094" i="20"/>
  <c r="A2093" i="20"/>
  <c r="A2092" i="20"/>
  <c r="A2091" i="20"/>
  <c r="A2090" i="20"/>
  <c r="A2089" i="20"/>
  <c r="A2088" i="20"/>
  <c r="A2087" i="20"/>
  <c r="A2086" i="20"/>
  <c r="A2085" i="20"/>
  <c r="A2084" i="20"/>
  <c r="A2083" i="20"/>
  <c r="A2082" i="20"/>
  <c r="A2081" i="20"/>
  <c r="A2080" i="20"/>
  <c r="A2079" i="20"/>
  <c r="A2078" i="20"/>
  <c r="A2077" i="20"/>
  <c r="A2076" i="20"/>
  <c r="A2075" i="20"/>
  <c r="A2074" i="20"/>
  <c r="A2073" i="20"/>
  <c r="A2072" i="20"/>
  <c r="A2071" i="20"/>
  <c r="A2070" i="20"/>
  <c r="A2069" i="20"/>
  <c r="A2068" i="20"/>
  <c r="A2067" i="20"/>
  <c r="A2066" i="20"/>
  <c r="A2065" i="20"/>
  <c r="A2064" i="20"/>
  <c r="A2063" i="20"/>
  <c r="A2062" i="20"/>
  <c r="A2061" i="20"/>
  <c r="A2060" i="20"/>
  <c r="A2059" i="20"/>
  <c r="A2058" i="20"/>
  <c r="A2057" i="20"/>
  <c r="A2056" i="20"/>
  <c r="A2055" i="20"/>
  <c r="A2054" i="20"/>
  <c r="A2053" i="20"/>
  <c r="A2052" i="20"/>
  <c r="A2051" i="20"/>
  <c r="A2050" i="20"/>
  <c r="A2049" i="20"/>
  <c r="A2048" i="20"/>
  <c r="A2047" i="20"/>
  <c r="A2046" i="20"/>
  <c r="A2045" i="20"/>
  <c r="A2044" i="20"/>
  <c r="A2043" i="20"/>
  <c r="A2042" i="20"/>
  <c r="A2041" i="20"/>
  <c r="A2040" i="20"/>
  <c r="A2039" i="20"/>
  <c r="A2038" i="20"/>
  <c r="A2037" i="20"/>
  <c r="A2036" i="20"/>
  <c r="A2035" i="20"/>
  <c r="A2034" i="20"/>
  <c r="A2033" i="20"/>
  <c r="A2032" i="20"/>
  <c r="A2031" i="20"/>
  <c r="A2030" i="20"/>
  <c r="A2029" i="20"/>
  <c r="A2028" i="20"/>
  <c r="A2027" i="20"/>
  <c r="A2026" i="20"/>
  <c r="A2025" i="20"/>
  <c r="A2024" i="20"/>
  <c r="A2023" i="20"/>
  <c r="A2022" i="20"/>
  <c r="A2021" i="20"/>
  <c r="A2020" i="20"/>
  <c r="A2019" i="20"/>
  <c r="A2018" i="20"/>
  <c r="A2017" i="20"/>
  <c r="A2016" i="20"/>
  <c r="A2015" i="20"/>
  <c r="A2014" i="20"/>
  <c r="A2013" i="20"/>
  <c r="A2012" i="20"/>
  <c r="A2011" i="20"/>
  <c r="A2010" i="20"/>
  <c r="A2009" i="20"/>
  <c r="A2008" i="20"/>
  <c r="A2007" i="20"/>
  <c r="A2006" i="20"/>
  <c r="A2005" i="20"/>
  <c r="A2004" i="20"/>
  <c r="A2003" i="20"/>
  <c r="A2002" i="20"/>
  <c r="A2001" i="20"/>
  <c r="A2000" i="20"/>
  <c r="A1999" i="20"/>
  <c r="A1998" i="20"/>
  <c r="A1997" i="20"/>
  <c r="A1996" i="20"/>
  <c r="A1995" i="20"/>
  <c r="A1994" i="20"/>
  <c r="A1993" i="20"/>
  <c r="A1992" i="20"/>
  <c r="A1991" i="20"/>
  <c r="A1990" i="20"/>
  <c r="A1989" i="20"/>
  <c r="A1988" i="20"/>
  <c r="A1987" i="20"/>
  <c r="A1986" i="20"/>
  <c r="A1985" i="20"/>
  <c r="A1984" i="20"/>
  <c r="A1983" i="20"/>
  <c r="A1982" i="20"/>
  <c r="A1981" i="20"/>
  <c r="A1980" i="20"/>
  <c r="A1979" i="20"/>
  <c r="A1978" i="20"/>
  <c r="A1977" i="20"/>
  <c r="A1976" i="20"/>
  <c r="A1975" i="20"/>
  <c r="A1974" i="20"/>
  <c r="A1973" i="20"/>
  <c r="A1972" i="20"/>
  <c r="A1971" i="20"/>
  <c r="A1970" i="20"/>
  <c r="A1969" i="20"/>
  <c r="A1968" i="20"/>
  <c r="A1967" i="20"/>
  <c r="A1966" i="20"/>
  <c r="A1965" i="20"/>
  <c r="A1964" i="20"/>
  <c r="A1963" i="20"/>
  <c r="A1962" i="20"/>
  <c r="A1961" i="20"/>
  <c r="A1960" i="20"/>
  <c r="A1959" i="20"/>
  <c r="A1958" i="20"/>
  <c r="A1957" i="20"/>
  <c r="A1956" i="20"/>
  <c r="A1955" i="20"/>
  <c r="A1954" i="20"/>
  <c r="A1953" i="20"/>
  <c r="A1952" i="20"/>
  <c r="A1951" i="20"/>
  <c r="A1950" i="20"/>
  <c r="A1949" i="20"/>
  <c r="A1948" i="20"/>
  <c r="A1947" i="20"/>
  <c r="A1946" i="20"/>
  <c r="A1945" i="20"/>
  <c r="A1944" i="20"/>
  <c r="A1943" i="20"/>
  <c r="A1942" i="20"/>
  <c r="A1941" i="20"/>
  <c r="A1940" i="20"/>
  <c r="A1939" i="20"/>
  <c r="A1938" i="20"/>
  <c r="A1937" i="20"/>
  <c r="A1936" i="20"/>
  <c r="A1935" i="20"/>
  <c r="A1934" i="20"/>
  <c r="A1933" i="20"/>
  <c r="A1932" i="20"/>
  <c r="A1931" i="20"/>
  <c r="A1930" i="20"/>
  <c r="A1929" i="20"/>
  <c r="A1928" i="20"/>
  <c r="A1927" i="20"/>
  <c r="A1926" i="20"/>
  <c r="A1925" i="20"/>
  <c r="A1924" i="20"/>
  <c r="A1923" i="20"/>
  <c r="A1922" i="20"/>
  <c r="A1921" i="20"/>
  <c r="A1920" i="20"/>
  <c r="A1919" i="20"/>
  <c r="A1918" i="20"/>
  <c r="A1917" i="20"/>
  <c r="A1916" i="20"/>
  <c r="A1915" i="20"/>
  <c r="A1914" i="20"/>
  <c r="A1913" i="20"/>
  <c r="A1912" i="20"/>
  <c r="A1911" i="20"/>
  <c r="A1910" i="20"/>
  <c r="A1909" i="20"/>
  <c r="A1908" i="20"/>
  <c r="A1907" i="20"/>
  <c r="A1906" i="20"/>
  <c r="A1905" i="20"/>
  <c r="A1904" i="20"/>
  <c r="A1903" i="20"/>
  <c r="A1902" i="20"/>
  <c r="A1901" i="20"/>
  <c r="A1900" i="20"/>
  <c r="A1899" i="20"/>
  <c r="A1898" i="20"/>
  <c r="A1897" i="20"/>
  <c r="A1896" i="20"/>
  <c r="A1895" i="20"/>
  <c r="A1894" i="20"/>
  <c r="A1893" i="20"/>
  <c r="A1892" i="20"/>
  <c r="A1891" i="20"/>
  <c r="A1890" i="20"/>
  <c r="A1889" i="20"/>
  <c r="A1888" i="20"/>
  <c r="A1887" i="20"/>
  <c r="A1886" i="20"/>
  <c r="A1885" i="20"/>
  <c r="A1884" i="20"/>
  <c r="A1883" i="20"/>
  <c r="A1882" i="20"/>
  <c r="A1881" i="20"/>
  <c r="A1880" i="20"/>
  <c r="A1879" i="20"/>
  <c r="A1878" i="20"/>
  <c r="A1877" i="20"/>
  <c r="A1876" i="20"/>
  <c r="A1875" i="20"/>
  <c r="A1874" i="20"/>
  <c r="A1873" i="20"/>
  <c r="A1872" i="20"/>
  <c r="A1871" i="20"/>
  <c r="A1870" i="20"/>
  <c r="A1869" i="20"/>
  <c r="A1868" i="20"/>
  <c r="A1867" i="20"/>
  <c r="A1866" i="20"/>
  <c r="A1865" i="20"/>
  <c r="A1864" i="20"/>
  <c r="A1863" i="20"/>
  <c r="A1862" i="20"/>
  <c r="A1861" i="20"/>
  <c r="A1860" i="20"/>
  <c r="A1859" i="20"/>
  <c r="A1858" i="20"/>
  <c r="A1857" i="20"/>
  <c r="A1856" i="20"/>
  <c r="A1855" i="20"/>
  <c r="A1854" i="20"/>
  <c r="A1853" i="20"/>
  <c r="A1852" i="20"/>
  <c r="A1851" i="20"/>
  <c r="A1850" i="20"/>
  <c r="A1849" i="20"/>
  <c r="A1848" i="20"/>
  <c r="A1847" i="20"/>
  <c r="A1846" i="20"/>
  <c r="A1845" i="20"/>
  <c r="A1844" i="20"/>
  <c r="A1843" i="20"/>
  <c r="A1842" i="20"/>
  <c r="A1841" i="20"/>
  <c r="A1840" i="20"/>
  <c r="A1839" i="20"/>
  <c r="A1838" i="20"/>
  <c r="A1837" i="20"/>
  <c r="A1836" i="20"/>
  <c r="A1835" i="20"/>
  <c r="A1834" i="20"/>
  <c r="A1833" i="20"/>
  <c r="A1832" i="20"/>
  <c r="A1831" i="20"/>
  <c r="A1830" i="20"/>
  <c r="A1829" i="20"/>
  <c r="A1828" i="20"/>
  <c r="A1827" i="20"/>
  <c r="A1826" i="20"/>
  <c r="A1825" i="20"/>
  <c r="A1824" i="20"/>
  <c r="A1823" i="20"/>
  <c r="A1822" i="20"/>
  <c r="A1821" i="20"/>
  <c r="A1820" i="20"/>
  <c r="A1819" i="20"/>
  <c r="A1818" i="20"/>
  <c r="A1817" i="20"/>
  <c r="A1816" i="20"/>
  <c r="A1815" i="20"/>
  <c r="A1814" i="20"/>
  <c r="A1813" i="20"/>
  <c r="A1812" i="20"/>
  <c r="A1811" i="20"/>
  <c r="A1810" i="20"/>
  <c r="A1809" i="20"/>
  <c r="A1808" i="20"/>
  <c r="A1807" i="20"/>
  <c r="A1806" i="20"/>
  <c r="A1805" i="20"/>
  <c r="A1804" i="20"/>
  <c r="A1803" i="20"/>
  <c r="A1802" i="20"/>
  <c r="A1801" i="20"/>
  <c r="A1800" i="20"/>
  <c r="A1799" i="20"/>
  <c r="A1798" i="20"/>
  <c r="A1797" i="20"/>
  <c r="A1796" i="20"/>
  <c r="A1795" i="20"/>
  <c r="A1794" i="20"/>
  <c r="A1793" i="20"/>
  <c r="A1792" i="20"/>
  <c r="A1791" i="20"/>
  <c r="A1790" i="20"/>
  <c r="A1789" i="20"/>
  <c r="A1788" i="20"/>
  <c r="A1787" i="20"/>
  <c r="A1786" i="20"/>
  <c r="A1785" i="20"/>
  <c r="A1784" i="20"/>
  <c r="A1783" i="20"/>
  <c r="A1782" i="20"/>
  <c r="A1781" i="20"/>
  <c r="A1780" i="20"/>
  <c r="A1779" i="20"/>
  <c r="A1778" i="20"/>
  <c r="A1777" i="20"/>
  <c r="A1776" i="20"/>
  <c r="A1775" i="20"/>
  <c r="A1774" i="20"/>
  <c r="A1773" i="20"/>
  <c r="A1772" i="20"/>
  <c r="A1771" i="20"/>
  <c r="A1770" i="20"/>
  <c r="A1769" i="20"/>
  <c r="A1768" i="20"/>
  <c r="A1767" i="20"/>
  <c r="A1766" i="20"/>
  <c r="A1765" i="20"/>
  <c r="A1764" i="20"/>
  <c r="A1763" i="20"/>
  <c r="A1762" i="20"/>
  <c r="A1761" i="20"/>
  <c r="A1760" i="20"/>
  <c r="A1759" i="20"/>
  <c r="A1758" i="20"/>
  <c r="A1757" i="20"/>
  <c r="A1756" i="20"/>
  <c r="A1755" i="20"/>
  <c r="A1754" i="20"/>
  <c r="A1753" i="20"/>
  <c r="A1752" i="20"/>
  <c r="A1751" i="20"/>
  <c r="A1750" i="20"/>
  <c r="A1749" i="20"/>
  <c r="A1748" i="20"/>
  <c r="A1747" i="20"/>
  <c r="A1746" i="20"/>
  <c r="A1745" i="20"/>
  <c r="A1744" i="20"/>
  <c r="A1743" i="20"/>
  <c r="A1742" i="20"/>
  <c r="A1741" i="20"/>
  <c r="A1740" i="20"/>
  <c r="A1739" i="20"/>
  <c r="A1738" i="20"/>
  <c r="A1737" i="20"/>
  <c r="A1736" i="20"/>
  <c r="A1735" i="20"/>
  <c r="A1734" i="20"/>
  <c r="A1733" i="20"/>
  <c r="A1732" i="20"/>
  <c r="A1731" i="20"/>
  <c r="A1730" i="20"/>
  <c r="A1729" i="20"/>
  <c r="A1728" i="20"/>
  <c r="A1727" i="20"/>
  <c r="A1726" i="20"/>
  <c r="A1725" i="20"/>
  <c r="A1724" i="20"/>
  <c r="A1723" i="20"/>
  <c r="A1722" i="20"/>
  <c r="A1721" i="20"/>
  <c r="A1720" i="20"/>
  <c r="A1719" i="20"/>
  <c r="A1718" i="20"/>
  <c r="A1717" i="20"/>
  <c r="A1716" i="20"/>
  <c r="A1715" i="20"/>
  <c r="A1714" i="20"/>
  <c r="A1713" i="20"/>
  <c r="A1712" i="20"/>
  <c r="A1711" i="20"/>
  <c r="A1710" i="20"/>
  <c r="A1709" i="20"/>
  <c r="A1708" i="20"/>
  <c r="A1707" i="20"/>
  <c r="A1706" i="20"/>
  <c r="A1705" i="20"/>
  <c r="A1704" i="20"/>
  <c r="A1703" i="20"/>
  <c r="A1702" i="20"/>
  <c r="A1701" i="20"/>
  <c r="A1700" i="20"/>
  <c r="A1699" i="20"/>
  <c r="A1698" i="20"/>
  <c r="A1697" i="20"/>
  <c r="A1696" i="20"/>
  <c r="A1695" i="20"/>
  <c r="A1694" i="20"/>
  <c r="A1693" i="20"/>
  <c r="A1692" i="20"/>
  <c r="A1691" i="20"/>
  <c r="A1690" i="20"/>
  <c r="A1689" i="20"/>
  <c r="A1688" i="20"/>
  <c r="A1687" i="20"/>
  <c r="A1686" i="20"/>
  <c r="A1685" i="20"/>
  <c r="A1684" i="20"/>
  <c r="A1683" i="20"/>
  <c r="A1682" i="20"/>
  <c r="A1681" i="20"/>
  <c r="A1680" i="20"/>
  <c r="A1679" i="20"/>
  <c r="A1678" i="20"/>
  <c r="A1677" i="20"/>
  <c r="A1676" i="20"/>
  <c r="A1675" i="20"/>
  <c r="A1674" i="20"/>
  <c r="A1673" i="20"/>
  <c r="A1672" i="20"/>
  <c r="A1671" i="20"/>
  <c r="A1670" i="20"/>
  <c r="A1669" i="20"/>
  <c r="A1668" i="20"/>
  <c r="A1667" i="20"/>
  <c r="A1666" i="20"/>
  <c r="A1665" i="20"/>
  <c r="A1664" i="20"/>
  <c r="A1663" i="20"/>
  <c r="A1662" i="20"/>
  <c r="A1661" i="20"/>
  <c r="A1660" i="20"/>
  <c r="A1659" i="20"/>
  <c r="A1658" i="20"/>
  <c r="A1657" i="20"/>
  <c r="A1656" i="20"/>
  <c r="A1655" i="20"/>
  <c r="A1654" i="20"/>
  <c r="A1653" i="20"/>
  <c r="A1652" i="20"/>
  <c r="A1651" i="20"/>
  <c r="A1650" i="20"/>
  <c r="A1649" i="20"/>
  <c r="A1648" i="20"/>
  <c r="A1647" i="20"/>
  <c r="A1646" i="20"/>
  <c r="A1645" i="20"/>
  <c r="A1644" i="20"/>
  <c r="A1643" i="20"/>
  <c r="A1642" i="20"/>
  <c r="A1641" i="20"/>
  <c r="A1640" i="20"/>
  <c r="A1639" i="20"/>
  <c r="A1638" i="20"/>
  <c r="A1637" i="20"/>
  <c r="A1636" i="20"/>
  <c r="A1635" i="20"/>
  <c r="A1634" i="20"/>
  <c r="A1633" i="20"/>
  <c r="A1632" i="20"/>
  <c r="A1631" i="20"/>
  <c r="A1630" i="20"/>
  <c r="A1629" i="20"/>
  <c r="A1628" i="20"/>
  <c r="A1627" i="20"/>
  <c r="A1626" i="20"/>
  <c r="A1625" i="20"/>
  <c r="A1624" i="20"/>
  <c r="A1623" i="20"/>
  <c r="A1622" i="20"/>
  <c r="A1621" i="20"/>
  <c r="A1620" i="20"/>
  <c r="A1619" i="20"/>
  <c r="A1618" i="20"/>
  <c r="A1617" i="20"/>
  <c r="A1616" i="20"/>
  <c r="A1615" i="20"/>
  <c r="A1614" i="20"/>
  <c r="A1613" i="20"/>
  <c r="A1612" i="20"/>
  <c r="A1611" i="20"/>
  <c r="A1610" i="20"/>
  <c r="A1609" i="20"/>
  <c r="A1608" i="20"/>
  <c r="A1607" i="20"/>
  <c r="A1606" i="20"/>
  <c r="A1605" i="20"/>
  <c r="A1604" i="20"/>
  <c r="A1603" i="20"/>
  <c r="A1602" i="20"/>
  <c r="A1601" i="20"/>
  <c r="A1600" i="20"/>
  <c r="A1599" i="20"/>
  <c r="A1598" i="20"/>
  <c r="A1597" i="20"/>
  <c r="A1596" i="20"/>
  <c r="A1595" i="20"/>
  <c r="A1594" i="20"/>
  <c r="A1593" i="20"/>
  <c r="A1592" i="20"/>
  <c r="A1591" i="20"/>
  <c r="A1590" i="20"/>
  <c r="A1589" i="20"/>
  <c r="A1588" i="20"/>
  <c r="A1587" i="20"/>
  <c r="A1586" i="20"/>
  <c r="A1585" i="20"/>
  <c r="A1584" i="20"/>
  <c r="A1583" i="20"/>
  <c r="A1582" i="20"/>
  <c r="A1581" i="20"/>
  <c r="A1580" i="20"/>
  <c r="A1579" i="20"/>
  <c r="A1578" i="20"/>
  <c r="A1577" i="20"/>
  <c r="A1576" i="20"/>
  <c r="A1575" i="20"/>
  <c r="A1574" i="20"/>
  <c r="A1573" i="20"/>
  <c r="A1572" i="20"/>
  <c r="A1571" i="20"/>
  <c r="A1570" i="20"/>
  <c r="A1569" i="20"/>
  <c r="A1568" i="20"/>
  <c r="A1567" i="20"/>
  <c r="A1566" i="20"/>
  <c r="A1565" i="20"/>
  <c r="A1564" i="20"/>
  <c r="A1563" i="20"/>
  <c r="A1562" i="20"/>
  <c r="A1561" i="20"/>
  <c r="A1560" i="20"/>
  <c r="A1559" i="20"/>
  <c r="A1558" i="20"/>
  <c r="A1557" i="20"/>
  <c r="A1556" i="20"/>
  <c r="A1555" i="20"/>
  <c r="A1554" i="20"/>
  <c r="A1553" i="20"/>
  <c r="A1552" i="20"/>
  <c r="A1551" i="20"/>
  <c r="A1550" i="20"/>
  <c r="A1549" i="20"/>
  <c r="A1548" i="20"/>
  <c r="A1547" i="20"/>
  <c r="A1546" i="20"/>
  <c r="A1545" i="20"/>
  <c r="A1544" i="20"/>
  <c r="A1543" i="20"/>
  <c r="A1542" i="20"/>
  <c r="A1541" i="20"/>
  <c r="A1540" i="20"/>
  <c r="A1539" i="20"/>
  <c r="A1538" i="20"/>
  <c r="A1537" i="20"/>
  <c r="A1536" i="20"/>
  <c r="A1535" i="20"/>
  <c r="A1534" i="20"/>
  <c r="A1533" i="20"/>
  <c r="A1532" i="20"/>
  <c r="A1531" i="20"/>
  <c r="A1530" i="20"/>
  <c r="A1529" i="20"/>
  <c r="A1528" i="20"/>
  <c r="A1527" i="20"/>
  <c r="A1526" i="20"/>
  <c r="A1525" i="20"/>
  <c r="A1524" i="20"/>
  <c r="A1523" i="20"/>
  <c r="A1522" i="20"/>
  <c r="A1521" i="20"/>
  <c r="A1520" i="20"/>
  <c r="A1519" i="20"/>
  <c r="A1518" i="20"/>
  <c r="A1517" i="20"/>
  <c r="A1516" i="20"/>
  <c r="A1515" i="20"/>
  <c r="A1514" i="20"/>
  <c r="A1513" i="20"/>
  <c r="A1512" i="20"/>
  <c r="A1511" i="20"/>
  <c r="A1510" i="20"/>
  <c r="A1509" i="20"/>
  <c r="A1508" i="20"/>
  <c r="A1507" i="20"/>
  <c r="A1506" i="20"/>
  <c r="A1505" i="20"/>
  <c r="A1504" i="20"/>
  <c r="A1503" i="20"/>
  <c r="A1502" i="20"/>
  <c r="A1501" i="20"/>
  <c r="A1500" i="20"/>
  <c r="A1499" i="20"/>
  <c r="A1498" i="20"/>
  <c r="A1497" i="20"/>
  <c r="A1496" i="20"/>
  <c r="A1495" i="20"/>
  <c r="A1494" i="20"/>
  <c r="A1493" i="20"/>
  <c r="A1492" i="20"/>
  <c r="A1491" i="20"/>
  <c r="A1490" i="20"/>
  <c r="A1489" i="20"/>
  <c r="A1488" i="20"/>
  <c r="A1487" i="20"/>
  <c r="A1486" i="20"/>
  <c r="A1485" i="20"/>
  <c r="A1484" i="20"/>
  <c r="A1483" i="20"/>
  <c r="A1482" i="20"/>
  <c r="A1481" i="20"/>
  <c r="A1480" i="20"/>
  <c r="A1479" i="20"/>
  <c r="A1478" i="20"/>
  <c r="A1477" i="20"/>
  <c r="A1476" i="20"/>
  <c r="A1475" i="20"/>
  <c r="A1474" i="20"/>
  <c r="A1473" i="20"/>
  <c r="A1472" i="20"/>
  <c r="A1471" i="20"/>
  <c r="A1470" i="20"/>
  <c r="A1469" i="20"/>
  <c r="A1468" i="20"/>
  <c r="A1467" i="20"/>
  <c r="A1466" i="20"/>
  <c r="A1465" i="20"/>
  <c r="A1464" i="20"/>
  <c r="A1463" i="20"/>
  <c r="A1462" i="20"/>
  <c r="A1461" i="20"/>
  <c r="A1460" i="20"/>
  <c r="A1459" i="20"/>
  <c r="A1458" i="20"/>
  <c r="A1457" i="20"/>
  <c r="A1456" i="20"/>
  <c r="A1455" i="20"/>
  <c r="A1454" i="20"/>
  <c r="A1453" i="20"/>
  <c r="A1452" i="20"/>
  <c r="A1451" i="20"/>
  <c r="A1450" i="20"/>
  <c r="A1449" i="20"/>
  <c r="A1448" i="20"/>
  <c r="A1447" i="20"/>
  <c r="A1446" i="20"/>
  <c r="A1445" i="20"/>
  <c r="A1444" i="20"/>
  <c r="A1443" i="20"/>
  <c r="A1442" i="20"/>
  <c r="A1441" i="20"/>
  <c r="A1440" i="20"/>
  <c r="A1439" i="20"/>
  <c r="A1438" i="20"/>
  <c r="A1437" i="20"/>
  <c r="A1436" i="20"/>
  <c r="A1435" i="20"/>
  <c r="A1434" i="20"/>
  <c r="A1433" i="20"/>
  <c r="A1432" i="20"/>
  <c r="A1431" i="20"/>
  <c r="A1430" i="20"/>
  <c r="A1429" i="20"/>
  <c r="A1428" i="20"/>
  <c r="A1427" i="20"/>
  <c r="A1426" i="20"/>
  <c r="A1425" i="20"/>
  <c r="A1424" i="20"/>
  <c r="A1423" i="20"/>
  <c r="A1422" i="20"/>
  <c r="A1421" i="20"/>
  <c r="A1420" i="20"/>
  <c r="A1419" i="20"/>
  <c r="A1418" i="20"/>
  <c r="A1417" i="20"/>
  <c r="A1416" i="20"/>
  <c r="A1415" i="20"/>
  <c r="A1414" i="20"/>
  <c r="A1413" i="20"/>
  <c r="A1412" i="20"/>
  <c r="A1411" i="20"/>
  <c r="A1410" i="20"/>
  <c r="A1409" i="20"/>
  <c r="A1408" i="20"/>
  <c r="A1407" i="20"/>
  <c r="A1406" i="20"/>
  <c r="A1405" i="20"/>
  <c r="A1404" i="20"/>
  <c r="A1403" i="20"/>
  <c r="A1402" i="20"/>
  <c r="A1401" i="20"/>
  <c r="A1400" i="20"/>
  <c r="A1399" i="20"/>
  <c r="A1398" i="20"/>
  <c r="A1397" i="20"/>
  <c r="A1396" i="20"/>
  <c r="A1395" i="20"/>
  <c r="A1394" i="20"/>
  <c r="A1393" i="20"/>
  <c r="A1392" i="20"/>
  <c r="A1391" i="20"/>
  <c r="A1390" i="20"/>
  <c r="A1389" i="20"/>
  <c r="A1388" i="20"/>
  <c r="A1387" i="20"/>
  <c r="A1386" i="20"/>
  <c r="A1385" i="20"/>
  <c r="A1384" i="20"/>
  <c r="A1383" i="20"/>
  <c r="A1382" i="20"/>
  <c r="A1381" i="20"/>
  <c r="A1380" i="20"/>
  <c r="A1379" i="20"/>
  <c r="A1378" i="20"/>
  <c r="A1377" i="20"/>
  <c r="A1376" i="20"/>
  <c r="A1375" i="20"/>
  <c r="A1374" i="20"/>
  <c r="A1373" i="20"/>
  <c r="A1372" i="20"/>
  <c r="A1371" i="20"/>
  <c r="A1370" i="20"/>
  <c r="A1369" i="20"/>
  <c r="A1368" i="20"/>
  <c r="A1367" i="20"/>
  <c r="A1366" i="20"/>
  <c r="A1365" i="20"/>
  <c r="A1364" i="20"/>
  <c r="A1363" i="20"/>
  <c r="A1362" i="20"/>
  <c r="A1361" i="20"/>
  <c r="A1360" i="20"/>
  <c r="A1359" i="20"/>
  <c r="A1358" i="20"/>
  <c r="A1357" i="20"/>
  <c r="A1356" i="20"/>
  <c r="A1355" i="20"/>
  <c r="A1354" i="20"/>
  <c r="A1353" i="20"/>
  <c r="A1352" i="20"/>
  <c r="A1351" i="20"/>
  <c r="A1350" i="20"/>
  <c r="A1349" i="20"/>
  <c r="A1348" i="20"/>
  <c r="A1347" i="20"/>
  <c r="A1346" i="20"/>
  <c r="A1345" i="20"/>
  <c r="A1344" i="20"/>
  <c r="A1343" i="20"/>
  <c r="A1342" i="20"/>
  <c r="A1341" i="20"/>
  <c r="A1340" i="20"/>
  <c r="A1339" i="20"/>
  <c r="A1338" i="20"/>
  <c r="A1337" i="20"/>
  <c r="A1336" i="20"/>
  <c r="A1335" i="20"/>
  <c r="A1334" i="20"/>
  <c r="A1333" i="20"/>
  <c r="A1332" i="20"/>
  <c r="A1331" i="20"/>
  <c r="A1330" i="20"/>
  <c r="A1329" i="20"/>
  <c r="A1328" i="20"/>
  <c r="A1327" i="20"/>
  <c r="A1326" i="20"/>
  <c r="A1325" i="20"/>
  <c r="A1324" i="20"/>
  <c r="A1323" i="20"/>
  <c r="A1322" i="20"/>
  <c r="A1321" i="20"/>
  <c r="A1320" i="20"/>
  <c r="A1319" i="20"/>
  <c r="A1318" i="20"/>
  <c r="A1317" i="20"/>
  <c r="A1316" i="20"/>
  <c r="A1315" i="20"/>
  <c r="A1314" i="20"/>
  <c r="A1313" i="20"/>
  <c r="A1312" i="20"/>
  <c r="A1311" i="20"/>
  <c r="A1310" i="20"/>
  <c r="A1309" i="20"/>
  <c r="A1308" i="20"/>
  <c r="A1307" i="20"/>
  <c r="A1306" i="20"/>
  <c r="A1305" i="20"/>
  <c r="A1304" i="20"/>
  <c r="A1303" i="20"/>
  <c r="A1302" i="20"/>
  <c r="A1301" i="20"/>
  <c r="A1300" i="20"/>
  <c r="A1299" i="20"/>
  <c r="A1298" i="20"/>
  <c r="A1297" i="20"/>
  <c r="A1296" i="20"/>
  <c r="A1295" i="20"/>
  <c r="A1294" i="20"/>
  <c r="A1293" i="20"/>
  <c r="A1292" i="20"/>
  <c r="A1291" i="20"/>
  <c r="A1290" i="20"/>
  <c r="A1289" i="20"/>
  <c r="A1288" i="20"/>
  <c r="A1287" i="20"/>
  <c r="A1286" i="20"/>
  <c r="A1285" i="20"/>
  <c r="A1284" i="20"/>
  <c r="A1283" i="20"/>
  <c r="A1282" i="20"/>
  <c r="A1281" i="20"/>
  <c r="A1280" i="20"/>
  <c r="A1279" i="20"/>
  <c r="A1278" i="20"/>
  <c r="A1277" i="20"/>
  <c r="A1276" i="20"/>
  <c r="A1275" i="20"/>
  <c r="A1274" i="20"/>
  <c r="A1273" i="20"/>
  <c r="A1272" i="20"/>
  <c r="A1271" i="20"/>
  <c r="A1270" i="20"/>
  <c r="A1269" i="20"/>
  <c r="A1268" i="20"/>
  <c r="A1267" i="20"/>
  <c r="A1266" i="20"/>
  <c r="A1265" i="20"/>
  <c r="A1264" i="20"/>
  <c r="A1263" i="20"/>
  <c r="A1262" i="20"/>
  <c r="A1261" i="20"/>
  <c r="A1260" i="20"/>
  <c r="A1259" i="20"/>
  <c r="A1258" i="20"/>
  <c r="A1257" i="20"/>
  <c r="A1256" i="20"/>
  <c r="A1255" i="20"/>
  <c r="A1254" i="20"/>
  <c r="A1253" i="20"/>
  <c r="A1252" i="20"/>
  <c r="A1251" i="20"/>
  <c r="A1250" i="20"/>
  <c r="A1249" i="20"/>
  <c r="A1248" i="20"/>
  <c r="A1247" i="20"/>
  <c r="A1246" i="20"/>
  <c r="A1245" i="20"/>
  <c r="A1244" i="20"/>
  <c r="A1243" i="20"/>
  <c r="A1242" i="20"/>
  <c r="A1241" i="20"/>
  <c r="A1240" i="20"/>
  <c r="A1239" i="20"/>
  <c r="A1238" i="20"/>
  <c r="A1237" i="20"/>
  <c r="A1236" i="20"/>
  <c r="A1235" i="20"/>
  <c r="A1234" i="20"/>
  <c r="A1233" i="20"/>
  <c r="A1232" i="20"/>
  <c r="A1231" i="20"/>
  <c r="A1230" i="20"/>
  <c r="A1229" i="20"/>
  <c r="A1228" i="20"/>
  <c r="A1227" i="20"/>
  <c r="A1226" i="20"/>
  <c r="A1225" i="20"/>
  <c r="A1224" i="20"/>
  <c r="A1223" i="20"/>
  <c r="A1222" i="20"/>
  <c r="A1221" i="20"/>
  <c r="A1220" i="20"/>
  <c r="A1219" i="20"/>
  <c r="A1218" i="20"/>
  <c r="A1217" i="20"/>
  <c r="A1216" i="20"/>
  <c r="A1215" i="20"/>
  <c r="A1214" i="20"/>
  <c r="A1213" i="20"/>
  <c r="A1212" i="20"/>
  <c r="A1211" i="20"/>
  <c r="A1210" i="20"/>
  <c r="A1209" i="20"/>
  <c r="A1208" i="20"/>
  <c r="A1207" i="20"/>
  <c r="A1206" i="20"/>
  <c r="A1205" i="20"/>
  <c r="A1204" i="20"/>
  <c r="A1203" i="20"/>
  <c r="A1202" i="20"/>
  <c r="A1201" i="20"/>
  <c r="A1200" i="20"/>
  <c r="A1199" i="20"/>
  <c r="A1198" i="20"/>
  <c r="A1197" i="20"/>
  <c r="A1196" i="20"/>
  <c r="A1195" i="20"/>
  <c r="A1194" i="20"/>
  <c r="A1193" i="20"/>
  <c r="A1192" i="20"/>
  <c r="A1191" i="20"/>
  <c r="A1190" i="20"/>
  <c r="A1189" i="20"/>
  <c r="A1188" i="20"/>
  <c r="A1187" i="20"/>
  <c r="A1186" i="20"/>
  <c r="A1185" i="20"/>
  <c r="A1184" i="20"/>
  <c r="A1183" i="20"/>
  <c r="A1182" i="20"/>
  <c r="A1181" i="20"/>
  <c r="A1180" i="20"/>
  <c r="A1179" i="20"/>
  <c r="A1178" i="20"/>
  <c r="A1177" i="20"/>
  <c r="A1176" i="20"/>
  <c r="A1175" i="20"/>
  <c r="A1174" i="20"/>
  <c r="A1173" i="20"/>
  <c r="A1172" i="20"/>
  <c r="A1171" i="20"/>
  <c r="A1170" i="20"/>
  <c r="A1169" i="20"/>
  <c r="A1168" i="20"/>
  <c r="A1167" i="20"/>
  <c r="A1166" i="20"/>
  <c r="A1165" i="20"/>
  <c r="A1164" i="20"/>
  <c r="A1163" i="20"/>
  <c r="A1162" i="20"/>
  <c r="A1161" i="20"/>
  <c r="A1160" i="20"/>
  <c r="A1159" i="20"/>
  <c r="A1158" i="20"/>
  <c r="A1157" i="20"/>
  <c r="A1156" i="20"/>
  <c r="A1155" i="20"/>
  <c r="A1154" i="20"/>
  <c r="A1153" i="20"/>
  <c r="A1152" i="20"/>
  <c r="A1151" i="20"/>
  <c r="A1150" i="20"/>
  <c r="A1149" i="20"/>
  <c r="A1148" i="20"/>
  <c r="A1147" i="20"/>
  <c r="A1146" i="20"/>
  <c r="A1145" i="20"/>
  <c r="A1144" i="20"/>
  <c r="A1143" i="20"/>
  <c r="A1142" i="20"/>
  <c r="A1141" i="20"/>
  <c r="A1140" i="20"/>
  <c r="A1139" i="20"/>
  <c r="A1138" i="20"/>
  <c r="A1137" i="20"/>
  <c r="A1136" i="20"/>
  <c r="A1135" i="20"/>
  <c r="A1134" i="20"/>
  <c r="A1133" i="20"/>
  <c r="A1132" i="20"/>
  <c r="A1131" i="20"/>
  <c r="A1130" i="20"/>
  <c r="A1129" i="20"/>
  <c r="A1128" i="20"/>
  <c r="A1127" i="20"/>
  <c r="A1126" i="20"/>
  <c r="A1125" i="20"/>
  <c r="A1124" i="20"/>
  <c r="A1123" i="20"/>
  <c r="A1122" i="20"/>
  <c r="A1121" i="20"/>
  <c r="A1120" i="20"/>
  <c r="A1119" i="20"/>
  <c r="A1118" i="20"/>
  <c r="A1117" i="20"/>
  <c r="A1116" i="20"/>
  <c r="A1115" i="20"/>
  <c r="A1114" i="20"/>
  <c r="A1113" i="20"/>
  <c r="A1112" i="20"/>
  <c r="A1111" i="20"/>
  <c r="A1110" i="20"/>
  <c r="A1109" i="20"/>
  <c r="A1108" i="20"/>
  <c r="A1107" i="20"/>
  <c r="A1106" i="20"/>
  <c r="A1105" i="20"/>
  <c r="A1104" i="20"/>
  <c r="A1103" i="20"/>
  <c r="A1102" i="20"/>
  <c r="A1101" i="20"/>
  <c r="A1100" i="20"/>
  <c r="A1099" i="20"/>
  <c r="A1098" i="20"/>
  <c r="A1097" i="20"/>
  <c r="A1096" i="20"/>
  <c r="A1095" i="20"/>
  <c r="A1094" i="20"/>
  <c r="A1093" i="20"/>
  <c r="A1092" i="20"/>
  <c r="A1091" i="20"/>
  <c r="A1090" i="20"/>
  <c r="A1089" i="20"/>
  <c r="A1088" i="20"/>
  <c r="A1087" i="20"/>
  <c r="A1086" i="20"/>
  <c r="A1085" i="20"/>
  <c r="A1084" i="20"/>
  <c r="A1083" i="20"/>
  <c r="A1082" i="20"/>
  <c r="A1081" i="20"/>
  <c r="A1080" i="20"/>
  <c r="A1079" i="20"/>
  <c r="A1078" i="20"/>
  <c r="A1077" i="20"/>
  <c r="A1076" i="20"/>
  <c r="A1075" i="20"/>
  <c r="A1074" i="20"/>
  <c r="A1073" i="20"/>
  <c r="A1072" i="20"/>
  <c r="A1071" i="20"/>
  <c r="A1070" i="20"/>
  <c r="A1069" i="20"/>
  <c r="A1068" i="20"/>
  <c r="A1067" i="20"/>
  <c r="A1066" i="20"/>
  <c r="A1065" i="20"/>
  <c r="A1064" i="20"/>
  <c r="A1063" i="20"/>
  <c r="A1062" i="20"/>
  <c r="A1061" i="20"/>
  <c r="A1060" i="20"/>
  <c r="A1059" i="20"/>
  <c r="A1058" i="20"/>
  <c r="A1057" i="20"/>
  <c r="A1056" i="20"/>
  <c r="A1055" i="20"/>
  <c r="A1054" i="20"/>
  <c r="A1053" i="20"/>
  <c r="A1052" i="20"/>
  <c r="A1051" i="20"/>
  <c r="A1050" i="20"/>
  <c r="A1049" i="20"/>
  <c r="A1048" i="20"/>
  <c r="A1047" i="20"/>
  <c r="A1046" i="20"/>
  <c r="A1045" i="20"/>
  <c r="A1044" i="20"/>
  <c r="A1043" i="20"/>
  <c r="A1042" i="20"/>
  <c r="A1041" i="20"/>
  <c r="A1040" i="20"/>
  <c r="A1039" i="20"/>
  <c r="A1038" i="20"/>
  <c r="A1037" i="20"/>
  <c r="A1036" i="20"/>
  <c r="A1035" i="20"/>
  <c r="A1034" i="20"/>
  <c r="A1033" i="20"/>
  <c r="A1032" i="20"/>
  <c r="A1031" i="20"/>
  <c r="A1030" i="20"/>
  <c r="A1029" i="20"/>
  <c r="A1028" i="20"/>
  <c r="A1027" i="20"/>
  <c r="A1026" i="20"/>
  <c r="A1025" i="20"/>
  <c r="A1024" i="20"/>
  <c r="A1023" i="20"/>
  <c r="A1022" i="20"/>
  <c r="A1021" i="20"/>
  <c r="A1020" i="20"/>
  <c r="A1019" i="20"/>
  <c r="A1018" i="20"/>
  <c r="A1017" i="20"/>
  <c r="A1016" i="20"/>
  <c r="A1015" i="20"/>
  <c r="A1014" i="20"/>
  <c r="A1013" i="20"/>
  <c r="A1012" i="20"/>
  <c r="A1011" i="20"/>
  <c r="A1010" i="20"/>
  <c r="A1009" i="20"/>
  <c r="A1008" i="20"/>
  <c r="A1007" i="20"/>
  <c r="A1006" i="20"/>
  <c r="A1005" i="20"/>
  <c r="A1004" i="20"/>
  <c r="A1003" i="20"/>
  <c r="A1002" i="20"/>
  <c r="A1001" i="20"/>
  <c r="A1000" i="20"/>
  <c r="A999" i="20"/>
  <c r="A998" i="20"/>
  <c r="A997" i="20"/>
  <c r="A996" i="20"/>
  <c r="A995" i="20"/>
  <c r="A994" i="20"/>
  <c r="A993" i="20"/>
  <c r="A992" i="20"/>
  <c r="A991" i="20"/>
  <c r="A990" i="20"/>
  <c r="A989" i="20"/>
  <c r="A988" i="20"/>
  <c r="A987" i="20"/>
  <c r="A986" i="20"/>
  <c r="A985" i="20"/>
  <c r="A984" i="20"/>
  <c r="A983" i="20"/>
  <c r="A982" i="20"/>
  <c r="A981" i="20"/>
  <c r="A980" i="20"/>
  <c r="A979" i="20"/>
  <c r="A978" i="20"/>
  <c r="A977" i="20"/>
  <c r="A976" i="20"/>
  <c r="A975" i="20"/>
  <c r="A974" i="20"/>
  <c r="A973" i="20"/>
  <c r="A972" i="20"/>
  <c r="A971" i="20"/>
  <c r="A970" i="20"/>
  <c r="A969" i="20"/>
  <c r="A968" i="20"/>
  <c r="A967" i="20"/>
  <c r="A966" i="20"/>
  <c r="A965" i="20"/>
  <c r="A964" i="20"/>
  <c r="A963" i="20"/>
  <c r="A962" i="20"/>
  <c r="A961" i="20"/>
  <c r="A960" i="20"/>
  <c r="A959" i="20"/>
  <c r="A958" i="20"/>
  <c r="A957" i="20"/>
  <c r="A956" i="20"/>
  <c r="A955" i="20"/>
  <c r="A954" i="20"/>
  <c r="A953" i="20"/>
  <c r="A952" i="20"/>
  <c r="A951" i="20"/>
  <c r="A950" i="20"/>
  <c r="A949" i="20"/>
  <c r="A948" i="20"/>
  <c r="A947" i="20"/>
  <c r="A946" i="20"/>
  <c r="A945" i="20"/>
  <c r="A944" i="20"/>
  <c r="A943" i="20"/>
  <c r="A942" i="20"/>
  <c r="A941" i="20"/>
  <c r="A940" i="20"/>
  <c r="A939" i="20"/>
  <c r="A938" i="20"/>
  <c r="A937" i="20"/>
  <c r="A936" i="20"/>
  <c r="A935" i="20"/>
  <c r="A934" i="20"/>
  <c r="A933" i="20"/>
  <c r="A932" i="20"/>
  <c r="A931" i="20"/>
  <c r="A930" i="20"/>
  <c r="A929" i="20"/>
  <c r="A928" i="20"/>
  <c r="A927" i="20"/>
  <c r="A926" i="20"/>
  <c r="A925" i="20"/>
  <c r="A924" i="20"/>
  <c r="A923" i="20"/>
  <c r="A922" i="20"/>
  <c r="A921" i="20"/>
  <c r="A920" i="20"/>
  <c r="A919" i="20"/>
  <c r="A918" i="20"/>
  <c r="A917" i="20"/>
  <c r="A916" i="20"/>
  <c r="A915" i="20"/>
  <c r="A914" i="20"/>
  <c r="A913" i="20"/>
  <c r="A912" i="20"/>
  <c r="A911" i="20"/>
  <c r="A910" i="20"/>
  <c r="A909" i="20"/>
  <c r="A908" i="20"/>
  <c r="A907" i="20"/>
  <c r="A906" i="20"/>
  <c r="A905" i="20"/>
  <c r="A904" i="20"/>
  <c r="A903" i="20"/>
  <c r="A902" i="20"/>
  <c r="A901" i="20"/>
  <c r="A900" i="20"/>
  <c r="A899" i="20"/>
  <c r="A898" i="20"/>
  <c r="A897" i="20"/>
  <c r="A896" i="20"/>
  <c r="A895" i="20"/>
  <c r="A894" i="20"/>
  <c r="A893" i="20"/>
  <c r="A892" i="20"/>
  <c r="A891" i="20"/>
  <c r="A890" i="20"/>
  <c r="A889" i="20"/>
  <c r="A888" i="20"/>
  <c r="A887" i="20"/>
  <c r="A886" i="20"/>
  <c r="A885" i="20"/>
  <c r="A884" i="20"/>
  <c r="A883" i="20"/>
  <c r="A882" i="20"/>
  <c r="A881" i="20"/>
  <c r="A880" i="20"/>
  <c r="A879" i="20"/>
  <c r="A878" i="20"/>
  <c r="A877" i="20"/>
  <c r="A876" i="20"/>
  <c r="A875" i="20"/>
  <c r="A874" i="20"/>
  <c r="A873" i="20"/>
  <c r="A872" i="20"/>
  <c r="A871" i="20"/>
  <c r="A870" i="20"/>
  <c r="A869" i="20"/>
  <c r="A868" i="20"/>
  <c r="A867" i="20"/>
  <c r="A866" i="20"/>
  <c r="A865" i="20"/>
  <c r="A864" i="20"/>
  <c r="A863" i="20"/>
  <c r="A862" i="20"/>
  <c r="A861" i="20"/>
  <c r="A860" i="20"/>
  <c r="A859" i="20"/>
  <c r="A858" i="20"/>
  <c r="A857" i="20"/>
  <c r="A856" i="20"/>
  <c r="A855" i="20"/>
  <c r="A854" i="20"/>
  <c r="A853" i="20"/>
  <c r="A852" i="20"/>
  <c r="A851" i="20"/>
  <c r="A850" i="20"/>
  <c r="A849" i="20"/>
  <c r="A848" i="20"/>
  <c r="A847" i="20"/>
  <c r="A846" i="20"/>
  <c r="A845" i="20"/>
  <c r="A844" i="20"/>
  <c r="A843" i="20"/>
  <c r="A842" i="20"/>
  <c r="A841" i="20"/>
  <c r="A840" i="20"/>
  <c r="A839" i="20"/>
  <c r="A838" i="20"/>
  <c r="A837" i="20"/>
  <c r="A836" i="20"/>
  <c r="A835" i="20"/>
  <c r="A834" i="20"/>
  <c r="A833" i="20"/>
  <c r="A832" i="20"/>
  <c r="A831" i="20"/>
  <c r="A830" i="20"/>
  <c r="A829" i="20"/>
  <c r="A828" i="20"/>
  <c r="A827" i="20"/>
  <c r="A826" i="20"/>
  <c r="A825" i="20"/>
  <c r="A824" i="20"/>
  <c r="A823" i="20"/>
  <c r="A822" i="20"/>
  <c r="A821" i="20"/>
  <c r="A820" i="20"/>
  <c r="A819" i="20"/>
  <c r="A818" i="20"/>
  <c r="A817" i="20"/>
  <c r="A816" i="20"/>
  <c r="A815" i="20"/>
  <c r="A814" i="20"/>
  <c r="A813" i="20"/>
  <c r="A812" i="20"/>
  <c r="A811" i="20"/>
  <c r="A810" i="20"/>
  <c r="A809" i="20"/>
  <c r="A808" i="20"/>
  <c r="A807" i="20"/>
  <c r="A806" i="20"/>
  <c r="A805" i="20"/>
  <c r="A804" i="20"/>
  <c r="A803" i="20"/>
  <c r="A802" i="20"/>
  <c r="A801" i="20"/>
  <c r="A800" i="20"/>
  <c r="A799" i="20"/>
  <c r="A798" i="20"/>
  <c r="A797" i="20"/>
  <c r="A796" i="20"/>
  <c r="A795" i="20"/>
  <c r="A794" i="20"/>
  <c r="A793" i="20"/>
  <c r="A792" i="20"/>
  <c r="A791" i="20"/>
  <c r="A790" i="20"/>
  <c r="A789" i="20"/>
  <c r="A788" i="20"/>
  <c r="A787" i="20"/>
  <c r="A786" i="20"/>
  <c r="A785" i="20"/>
  <c r="A784" i="20"/>
  <c r="A783" i="20"/>
  <c r="A782" i="20"/>
  <c r="A781" i="20"/>
  <c r="A780" i="20"/>
  <c r="A779" i="20"/>
  <c r="A778" i="20"/>
  <c r="A777" i="20"/>
  <c r="A776" i="20"/>
  <c r="A775" i="20"/>
  <c r="A774" i="20"/>
  <c r="A773" i="20"/>
  <c r="A772" i="20"/>
  <c r="A771" i="20"/>
  <c r="A770" i="20"/>
  <c r="A769" i="20"/>
  <c r="A768" i="20"/>
  <c r="A767" i="20"/>
  <c r="A766" i="20"/>
  <c r="A765" i="20"/>
  <c r="A764" i="20"/>
  <c r="A763" i="20"/>
  <c r="A762" i="20"/>
  <c r="A761" i="20"/>
  <c r="A760" i="20"/>
  <c r="A759" i="20"/>
  <c r="A758" i="20"/>
  <c r="A757" i="20"/>
  <c r="A756" i="20"/>
  <c r="A755" i="20"/>
  <c r="A754" i="20"/>
  <c r="A753" i="20"/>
  <c r="A752" i="20"/>
  <c r="A751" i="20"/>
  <c r="A750" i="20"/>
  <c r="A749" i="20"/>
  <c r="A748" i="20"/>
  <c r="A747" i="20"/>
  <c r="A746" i="20"/>
  <c r="A745" i="20"/>
  <c r="A744" i="20"/>
  <c r="A743" i="20"/>
  <c r="A742" i="20"/>
  <c r="A741" i="20"/>
  <c r="A740" i="20"/>
  <c r="A739" i="20"/>
  <c r="A738" i="20"/>
  <c r="A737" i="20"/>
  <c r="A736" i="20"/>
  <c r="A735" i="20"/>
  <c r="A734" i="20"/>
  <c r="A733" i="20"/>
  <c r="A732" i="20"/>
  <c r="A731" i="20"/>
  <c r="A730" i="20"/>
  <c r="A729" i="20"/>
  <c r="A728" i="20"/>
  <c r="A727" i="20"/>
  <c r="A726" i="20"/>
  <c r="A725" i="20"/>
  <c r="A724" i="20"/>
  <c r="A723" i="20"/>
  <c r="A722" i="20"/>
  <c r="A721" i="20"/>
  <c r="A720" i="20"/>
  <c r="A719" i="20"/>
  <c r="A718" i="20"/>
  <c r="A717" i="20"/>
  <c r="A716" i="20"/>
  <c r="A715" i="20"/>
  <c r="A714" i="20"/>
  <c r="A713" i="20"/>
  <c r="A712" i="20"/>
  <c r="A711" i="20"/>
  <c r="A710" i="20"/>
  <c r="A709" i="20"/>
  <c r="A708" i="20"/>
  <c r="A707" i="20"/>
  <c r="A706" i="20"/>
  <c r="A705" i="20"/>
  <c r="A704" i="20"/>
  <c r="A703" i="20"/>
  <c r="A702" i="20"/>
  <c r="A701" i="20"/>
  <c r="A700" i="20"/>
  <c r="A699" i="20"/>
  <c r="A698" i="20"/>
  <c r="A697" i="20"/>
  <c r="A696" i="20"/>
  <c r="A695" i="20"/>
  <c r="A694" i="20"/>
  <c r="A693" i="20"/>
  <c r="A692" i="20"/>
  <c r="A691" i="20"/>
  <c r="A690" i="20"/>
  <c r="A689" i="20"/>
  <c r="A688" i="20"/>
  <c r="A687" i="20"/>
  <c r="A686" i="20"/>
  <c r="A685" i="20"/>
  <c r="A684" i="20"/>
  <c r="A683" i="20"/>
  <c r="A682" i="20"/>
  <c r="A681" i="20"/>
  <c r="A680" i="20"/>
  <c r="A679" i="20"/>
  <c r="A678" i="20"/>
  <c r="A677" i="20"/>
  <c r="A676" i="20"/>
  <c r="A675" i="20"/>
  <c r="A674" i="20"/>
  <c r="A673" i="20"/>
  <c r="A672" i="20"/>
  <c r="A671" i="20"/>
  <c r="A670" i="20"/>
  <c r="A669" i="20"/>
  <c r="A668" i="20"/>
  <c r="A667" i="20"/>
  <c r="A666" i="20"/>
  <c r="A665" i="20"/>
  <c r="A664" i="20"/>
  <c r="A663" i="20"/>
  <c r="A662" i="20"/>
  <c r="A661" i="20"/>
  <c r="A660" i="20"/>
  <c r="A659" i="20"/>
  <c r="A658" i="20"/>
  <c r="A657" i="20"/>
  <c r="A656" i="20"/>
  <c r="A655" i="20"/>
  <c r="A654" i="20"/>
  <c r="A653" i="20"/>
  <c r="A652" i="20"/>
  <c r="A651" i="20"/>
  <c r="A650" i="20"/>
  <c r="A649" i="20"/>
  <c r="A648" i="20"/>
  <c r="A647" i="20"/>
  <c r="A646" i="20"/>
  <c r="A645" i="20"/>
  <c r="A644" i="20"/>
  <c r="A643" i="20"/>
  <c r="A642" i="20"/>
  <c r="A641" i="20"/>
  <c r="A640" i="20"/>
  <c r="A639" i="20"/>
  <c r="A638" i="20"/>
  <c r="A637" i="20"/>
  <c r="A636" i="20"/>
  <c r="A635" i="20"/>
  <c r="A634" i="20"/>
  <c r="A633" i="20"/>
  <c r="A632" i="20"/>
  <c r="A631" i="20"/>
  <c r="A630" i="20"/>
  <c r="A629" i="20"/>
  <c r="A628" i="20"/>
  <c r="A627" i="20"/>
  <c r="A626" i="20"/>
  <c r="A625" i="20"/>
  <c r="A624" i="20"/>
  <c r="A623" i="20"/>
  <c r="A622" i="20"/>
  <c r="A621" i="20"/>
  <c r="A620" i="20"/>
  <c r="A619" i="20"/>
  <c r="A618" i="20"/>
  <c r="A617" i="20"/>
  <c r="A616" i="20"/>
  <c r="A615" i="20"/>
  <c r="A614" i="20"/>
  <c r="A613" i="20"/>
  <c r="A612" i="20"/>
  <c r="A611" i="20"/>
  <c r="A610" i="20"/>
  <c r="A609" i="20"/>
  <c r="A608" i="20"/>
  <c r="A607" i="20"/>
  <c r="A606" i="20"/>
  <c r="A605" i="20"/>
  <c r="A604" i="20"/>
  <c r="A603" i="20"/>
  <c r="A602" i="20"/>
  <c r="A601" i="20"/>
  <c r="A600" i="20"/>
  <c r="A599" i="20"/>
  <c r="A598" i="20"/>
  <c r="A597" i="20"/>
  <c r="A596" i="20"/>
  <c r="A595" i="20"/>
  <c r="A594" i="20"/>
  <c r="A593" i="20"/>
  <c r="A592" i="20"/>
  <c r="A591" i="20"/>
  <c r="A590" i="20"/>
  <c r="A589" i="20"/>
  <c r="A588" i="20"/>
  <c r="A587" i="20"/>
  <c r="A586" i="20"/>
  <c r="A585" i="20"/>
  <c r="A584" i="20"/>
  <c r="A583" i="20"/>
  <c r="A582" i="20"/>
  <c r="A581" i="20"/>
  <c r="A580" i="20"/>
  <c r="A579" i="20"/>
  <c r="A578" i="20"/>
  <c r="A577" i="20"/>
  <c r="A576" i="20"/>
  <c r="A575" i="20"/>
  <c r="A574" i="20"/>
  <c r="A573" i="20"/>
  <c r="A572" i="20"/>
  <c r="A571" i="20"/>
  <c r="A570" i="20"/>
  <c r="A569" i="20"/>
  <c r="A568" i="20"/>
  <c r="A567" i="20"/>
  <c r="A566" i="20"/>
  <c r="A565" i="20"/>
  <c r="A564" i="20"/>
  <c r="A563" i="20"/>
  <c r="A562" i="20"/>
  <c r="A561" i="20"/>
  <c r="A560" i="20"/>
  <c r="A559" i="20"/>
  <c r="A558" i="20"/>
  <c r="A557" i="20"/>
  <c r="A556" i="20"/>
  <c r="A555" i="20"/>
  <c r="A554" i="20"/>
  <c r="A553" i="20"/>
  <c r="A552" i="20"/>
  <c r="A551" i="20"/>
  <c r="A550" i="20"/>
  <c r="A549" i="20"/>
  <c r="A548" i="20"/>
  <c r="A547" i="20"/>
  <c r="A546" i="20"/>
  <c r="A545" i="20"/>
  <c r="A544" i="20"/>
  <c r="A543" i="20"/>
  <c r="A542" i="20"/>
  <c r="A541" i="20"/>
  <c r="A540" i="20"/>
  <c r="A539" i="20"/>
  <c r="A538" i="20"/>
  <c r="A537" i="20"/>
  <c r="A536" i="20"/>
  <c r="A535" i="20"/>
  <c r="A534" i="20"/>
  <c r="A533" i="20"/>
  <c r="A532" i="20"/>
  <c r="A531" i="20"/>
  <c r="A530" i="20"/>
  <c r="A529" i="20"/>
  <c r="A528" i="20"/>
  <c r="A527" i="20"/>
  <c r="A526" i="20"/>
  <c r="A525" i="20"/>
  <c r="A524" i="20"/>
  <c r="A523" i="20"/>
  <c r="A522" i="20"/>
  <c r="A521" i="20"/>
  <c r="A520" i="20"/>
  <c r="A519" i="20"/>
  <c r="A518" i="20"/>
  <c r="A517" i="20"/>
  <c r="A516" i="20"/>
  <c r="A515" i="20"/>
  <c r="A514" i="20"/>
  <c r="A513" i="20"/>
  <c r="A512" i="20"/>
  <c r="A511" i="20"/>
  <c r="A510" i="20"/>
  <c r="A509" i="20"/>
  <c r="A508" i="20"/>
  <c r="A507" i="20"/>
  <c r="A506" i="20"/>
  <c r="A505" i="20"/>
  <c r="A504" i="20"/>
  <c r="A503" i="20"/>
  <c r="A502" i="20"/>
  <c r="A501" i="20"/>
  <c r="A500" i="20"/>
  <c r="A499" i="20"/>
  <c r="A498" i="20"/>
  <c r="A497" i="20"/>
  <c r="A496" i="20"/>
  <c r="A495" i="20"/>
  <c r="A494" i="20"/>
  <c r="A493" i="20"/>
  <c r="A492" i="20"/>
  <c r="A491" i="20"/>
  <c r="A490" i="20"/>
  <c r="A489" i="20"/>
  <c r="A488" i="20"/>
  <c r="A487" i="20"/>
  <c r="A486" i="20"/>
  <c r="A485" i="20"/>
  <c r="A484" i="20"/>
  <c r="A483" i="20"/>
  <c r="A482" i="20"/>
  <c r="A481" i="20"/>
  <c r="A480" i="20"/>
  <c r="A479" i="20"/>
  <c r="A478" i="20"/>
  <c r="A477" i="20"/>
  <c r="A476" i="20"/>
  <c r="A475" i="20"/>
  <c r="A474" i="20"/>
  <c r="A473" i="20"/>
  <c r="A472" i="20"/>
  <c r="A471" i="20"/>
  <c r="A470" i="20"/>
  <c r="A469" i="20"/>
  <c r="A468" i="20"/>
  <c r="A467" i="20"/>
  <c r="A466" i="20"/>
  <c r="A465" i="20"/>
  <c r="A464" i="20"/>
  <c r="A463" i="20"/>
  <c r="A462" i="20"/>
  <c r="A461" i="20"/>
  <c r="A460" i="20"/>
  <c r="A459" i="20"/>
  <c r="A458" i="20"/>
  <c r="A457" i="20"/>
  <c r="A456" i="20"/>
  <c r="A455" i="20"/>
  <c r="A454" i="20"/>
  <c r="A453" i="20"/>
  <c r="A452" i="20"/>
  <c r="A451" i="20"/>
  <c r="A450" i="20"/>
  <c r="A449" i="20"/>
  <c r="A448" i="20"/>
  <c r="A447" i="20"/>
  <c r="A446" i="20"/>
  <c r="A445" i="20"/>
  <c r="A444" i="20"/>
  <c r="A443" i="20"/>
  <c r="A442" i="20"/>
  <c r="A441" i="20"/>
  <c r="A440" i="20"/>
  <c r="A439" i="20"/>
  <c r="A438" i="20"/>
  <c r="A437" i="20"/>
  <c r="A436" i="20"/>
  <c r="A435" i="20"/>
  <c r="A434" i="20"/>
  <c r="A433" i="20"/>
  <c r="A432" i="20"/>
  <c r="A431" i="20"/>
  <c r="A430" i="20"/>
  <c r="A429" i="20"/>
  <c r="A428" i="20"/>
  <c r="A427" i="20"/>
  <c r="A426" i="20"/>
  <c r="A425" i="20"/>
  <c r="A424" i="20"/>
  <c r="A423" i="20"/>
  <c r="A422" i="20"/>
  <c r="A421" i="20"/>
  <c r="A420" i="20"/>
  <c r="A419" i="20"/>
  <c r="A418" i="20"/>
  <c r="A417" i="20"/>
  <c r="A416" i="20"/>
  <c r="A415" i="20"/>
  <c r="A414" i="20"/>
  <c r="A413" i="20"/>
  <c r="A412" i="20"/>
  <c r="A411" i="20"/>
  <c r="A410" i="20"/>
  <c r="A409" i="20"/>
  <c r="A408" i="20"/>
  <c r="A407" i="20"/>
  <c r="A406" i="20"/>
  <c r="A405" i="20"/>
  <c r="A404" i="20"/>
  <c r="A403" i="20"/>
  <c r="A402" i="20"/>
  <c r="A401" i="20"/>
  <c r="A400" i="20"/>
  <c r="A399" i="20"/>
  <c r="A398" i="20"/>
  <c r="A397" i="20"/>
  <c r="A396" i="20"/>
  <c r="A395" i="20"/>
  <c r="A394" i="20"/>
  <c r="A393" i="20"/>
  <c r="A392" i="20"/>
  <c r="A391" i="20"/>
  <c r="A390" i="20"/>
  <c r="A389" i="20"/>
  <c r="A388" i="20"/>
  <c r="A387" i="20"/>
  <c r="A386" i="20"/>
  <c r="A385" i="20"/>
  <c r="A384" i="20"/>
  <c r="A383" i="20"/>
  <c r="A382" i="20"/>
  <c r="A381" i="20"/>
  <c r="A380" i="20"/>
  <c r="A379" i="20"/>
  <c r="A378" i="20"/>
  <c r="A377" i="20"/>
  <c r="A376" i="20"/>
  <c r="A375" i="20"/>
  <c r="A374" i="20"/>
  <c r="A373" i="20"/>
  <c r="A372" i="20"/>
  <c r="A371" i="20"/>
  <c r="A370" i="20"/>
  <c r="A369" i="20"/>
  <c r="A368" i="20"/>
  <c r="A367" i="20"/>
  <c r="A366" i="20"/>
  <c r="A365" i="20"/>
  <c r="A364" i="20"/>
  <c r="A363" i="20"/>
  <c r="A362" i="20"/>
  <c r="A361" i="20"/>
  <c r="A360" i="20"/>
  <c r="A359" i="20"/>
  <c r="A358" i="20"/>
  <c r="A357" i="20"/>
  <c r="A356" i="20"/>
  <c r="A355" i="20"/>
  <c r="A354" i="20"/>
  <c r="A353" i="20"/>
  <c r="A352" i="20"/>
  <c r="A351" i="20"/>
  <c r="A350" i="20"/>
  <c r="A349" i="20"/>
  <c r="A348" i="20"/>
  <c r="A347" i="20"/>
  <c r="A346" i="20"/>
  <c r="A345" i="20"/>
  <c r="A344" i="20"/>
  <c r="A343" i="20"/>
  <c r="A342" i="20"/>
  <c r="A341" i="20"/>
  <c r="A340" i="20"/>
  <c r="A339" i="20"/>
  <c r="A338" i="20"/>
  <c r="A337" i="20"/>
  <c r="A336" i="20"/>
  <c r="A335" i="20"/>
  <c r="A334" i="20"/>
  <c r="A333" i="20"/>
  <c r="A332" i="20"/>
  <c r="A331" i="20"/>
  <c r="A330" i="20"/>
  <c r="A329" i="20"/>
  <c r="A328" i="20"/>
  <c r="A327" i="20"/>
  <c r="A326" i="20"/>
  <c r="A325" i="20"/>
  <c r="A324" i="20"/>
  <c r="A323" i="20"/>
  <c r="A322" i="20"/>
  <c r="A321" i="20"/>
  <c r="A320" i="20"/>
  <c r="A319" i="20"/>
  <c r="A318" i="20"/>
  <c r="A317" i="20"/>
  <c r="A316" i="20"/>
  <c r="A315" i="20"/>
  <c r="A314" i="20"/>
  <c r="A313" i="20"/>
  <c r="A312" i="20"/>
  <c r="A311" i="20"/>
  <c r="A310" i="20"/>
  <c r="A309" i="20"/>
  <c r="A308" i="20"/>
  <c r="A307" i="20"/>
  <c r="A306" i="20"/>
  <c r="A305" i="20"/>
  <c r="A304" i="20"/>
  <c r="A303" i="20"/>
  <c r="A302" i="20"/>
  <c r="A301" i="20"/>
  <c r="A300" i="20"/>
  <c r="A299" i="20"/>
  <c r="A298" i="20"/>
  <c r="A297" i="20"/>
  <c r="A296" i="20"/>
  <c r="A295" i="20"/>
  <c r="A294" i="20"/>
  <c r="A293" i="20"/>
  <c r="A292" i="20"/>
  <c r="A291" i="20"/>
  <c r="A290" i="20"/>
  <c r="A289" i="20"/>
  <c r="A288" i="20"/>
  <c r="A287" i="20"/>
  <c r="A286" i="20"/>
  <c r="A285" i="20"/>
  <c r="A284" i="20"/>
  <c r="A283" i="20"/>
  <c r="A282" i="20"/>
  <c r="A281" i="20"/>
  <c r="A280" i="20"/>
  <c r="A279" i="20"/>
  <c r="A278" i="20"/>
  <c r="A277" i="20"/>
  <c r="A276" i="20"/>
  <c r="A275" i="20"/>
  <c r="A274" i="20"/>
  <c r="A273" i="20"/>
  <c r="A272" i="20"/>
  <c r="A271" i="20"/>
  <c r="A270" i="20"/>
  <c r="A269" i="20"/>
  <c r="A268" i="20"/>
  <c r="A267" i="20"/>
  <c r="A266" i="20"/>
  <c r="A265" i="20"/>
  <c r="A264" i="20"/>
  <c r="A263" i="20"/>
  <c r="A262" i="20"/>
  <c r="A261" i="20"/>
  <c r="A260" i="20"/>
  <c r="A259" i="20"/>
  <c r="A258" i="20"/>
  <c r="A257" i="20"/>
  <c r="A256" i="20"/>
  <c r="A255" i="20"/>
  <c r="A254" i="20"/>
  <c r="A253" i="20"/>
  <c r="A252" i="20"/>
  <c r="A251" i="20"/>
  <c r="A250" i="20"/>
  <c r="A249" i="20"/>
  <c r="A248" i="20"/>
  <c r="A247" i="20"/>
  <c r="A246" i="20"/>
  <c r="A245" i="20"/>
  <c r="A244" i="20"/>
  <c r="A243" i="20"/>
  <c r="A242" i="20"/>
  <c r="A241" i="20"/>
  <c r="A240" i="20"/>
  <c r="A239" i="20"/>
  <c r="A238" i="20"/>
  <c r="A237" i="20"/>
  <c r="A236" i="20"/>
  <c r="A235" i="20"/>
  <c r="A234" i="20"/>
  <c r="A233" i="20"/>
  <c r="A232" i="20"/>
  <c r="A231" i="20"/>
  <c r="A230" i="20"/>
  <c r="A229" i="20"/>
  <c r="A228" i="20"/>
  <c r="A227" i="20"/>
  <c r="A226" i="20"/>
  <c r="A225" i="20"/>
  <c r="A224" i="20"/>
  <c r="A223" i="20"/>
  <c r="A222" i="20"/>
  <c r="A221" i="20"/>
  <c r="A220" i="20"/>
  <c r="A219" i="20"/>
  <c r="A218" i="20"/>
  <c r="A217" i="20"/>
  <c r="A216" i="20"/>
  <c r="A215" i="20"/>
  <c r="A214" i="20"/>
  <c r="A213" i="20"/>
  <c r="A212" i="20"/>
  <c r="A211" i="20"/>
  <c r="A210" i="20"/>
  <c r="A209" i="20"/>
  <c r="A208" i="20"/>
  <c r="A207" i="20"/>
  <c r="A206" i="20"/>
  <c r="A205" i="20"/>
  <c r="A204" i="20"/>
  <c r="A203" i="20"/>
  <c r="A202" i="20"/>
  <c r="A201" i="20"/>
  <c r="A200" i="20"/>
  <c r="A199" i="20"/>
  <c r="A198" i="20"/>
  <c r="A197" i="20"/>
  <c r="A196" i="20"/>
  <c r="A195" i="20"/>
  <c r="A194" i="20"/>
  <c r="A193" i="20"/>
  <c r="A192" i="20"/>
  <c r="A191" i="20"/>
  <c r="A190" i="20"/>
  <c r="A189" i="20"/>
  <c r="A188" i="20"/>
  <c r="A187" i="20"/>
  <c r="A186" i="20"/>
  <c r="A185" i="20"/>
  <c r="A184" i="20"/>
  <c r="A183" i="20"/>
  <c r="A182" i="20"/>
  <c r="A181" i="20"/>
  <c r="A180" i="20"/>
  <c r="A179" i="20"/>
  <c r="A178" i="20"/>
  <c r="A177" i="20"/>
  <c r="A176" i="20"/>
  <c r="A175" i="20"/>
  <c r="A174" i="20"/>
  <c r="A173" i="20"/>
  <c r="A172" i="20"/>
  <c r="A171" i="20"/>
  <c r="A170" i="20"/>
  <c r="A169" i="20"/>
  <c r="A168" i="20"/>
  <c r="A167" i="20"/>
  <c r="A166" i="20"/>
  <c r="A165" i="20"/>
  <c r="A164" i="20"/>
  <c r="A163" i="20"/>
  <c r="A162" i="20"/>
  <c r="A161" i="20"/>
  <c r="A160" i="20"/>
  <c r="A159" i="20"/>
  <c r="A158" i="20"/>
  <c r="A157" i="20"/>
  <c r="A156" i="20"/>
  <c r="A155" i="20"/>
  <c r="A154" i="20"/>
  <c r="A153" i="20"/>
  <c r="A152" i="20"/>
  <c r="A151" i="20"/>
  <c r="A150" i="20"/>
  <c r="A149" i="20"/>
  <c r="A148" i="20"/>
  <c r="A147" i="20"/>
  <c r="A146" i="20"/>
  <c r="A145" i="20"/>
  <c r="A144" i="20"/>
  <c r="A143" i="20"/>
  <c r="A142" i="20"/>
  <c r="A141" i="20"/>
  <c r="A140" i="20"/>
  <c r="A139" i="20"/>
  <c r="A138" i="20"/>
  <c r="A137" i="20"/>
  <c r="A136" i="20"/>
  <c r="A135" i="20"/>
  <c r="A134" i="20"/>
  <c r="A133" i="20"/>
  <c r="A132" i="20"/>
  <c r="A131" i="20"/>
  <c r="A130" i="20"/>
  <c r="A129" i="20"/>
  <c r="A128" i="20"/>
  <c r="A127" i="20"/>
  <c r="A126" i="20"/>
  <c r="A125" i="20"/>
  <c r="A124" i="20"/>
  <c r="A123" i="20"/>
  <c r="A122" i="20"/>
  <c r="A121" i="20"/>
  <c r="A120" i="20"/>
  <c r="A119" i="20"/>
  <c r="A118" i="20"/>
  <c r="A117" i="20"/>
  <c r="A116" i="20"/>
  <c r="A115" i="20"/>
  <c r="A114" i="20"/>
  <c r="A113" i="20"/>
  <c r="A112" i="20"/>
  <c r="A111" i="20"/>
  <c r="A110" i="20"/>
  <c r="A109" i="20"/>
  <c r="A108" i="20"/>
  <c r="A107" i="20"/>
  <c r="A106" i="20"/>
  <c r="A105" i="20"/>
  <c r="A104" i="20"/>
  <c r="A103" i="20"/>
  <c r="A102" i="20"/>
  <c r="A101" i="20"/>
  <c r="A100" i="20"/>
  <c r="A99" i="20"/>
  <c r="A98" i="20"/>
  <c r="A97" i="20"/>
  <c r="A96" i="20"/>
  <c r="A95" i="20"/>
  <c r="A94" i="20"/>
  <c r="A93" i="20"/>
  <c r="A92" i="20"/>
  <c r="A91" i="20"/>
  <c r="A90" i="20"/>
  <c r="A89" i="20"/>
  <c r="A88" i="20"/>
  <c r="A87" i="20"/>
  <c r="A86" i="20"/>
  <c r="A85" i="20"/>
  <c r="A84" i="20"/>
  <c r="A83" i="20"/>
  <c r="A82" i="20"/>
  <c r="A81" i="20"/>
  <c r="A80" i="20"/>
  <c r="A79" i="20"/>
  <c r="A78" i="20"/>
  <c r="A77" i="20"/>
  <c r="A76" i="20"/>
  <c r="A75" i="20"/>
  <c r="A74" i="20"/>
  <c r="A73" i="20"/>
  <c r="A72" i="20"/>
  <c r="A71" i="20"/>
  <c r="A70" i="20"/>
  <c r="A69" i="20"/>
  <c r="A68" i="20"/>
  <c r="A67" i="20"/>
  <c r="A66" i="20"/>
  <c r="A65" i="20"/>
  <c r="A64" i="20"/>
  <c r="A63" i="20"/>
  <c r="A62" i="20"/>
  <c r="A61" i="20"/>
  <c r="A60" i="20"/>
  <c r="A59" i="20"/>
  <c r="A58" i="20"/>
  <c r="A57" i="20"/>
  <c r="A56" i="20"/>
  <c r="A55" i="20"/>
  <c r="A54" i="20"/>
  <c r="A53" i="20"/>
  <c r="A52" i="20"/>
  <c r="A51" i="20"/>
  <c r="A50" i="20"/>
  <c r="A49" i="20"/>
  <c r="A48" i="20"/>
  <c r="A47" i="20"/>
  <c r="A46" i="20"/>
  <c r="A45" i="20"/>
  <c r="A44" i="20"/>
  <c r="A43" i="20"/>
  <c r="A42" i="20"/>
  <c r="A41" i="20"/>
  <c r="A40" i="20"/>
  <c r="A39" i="20"/>
  <c r="A38" i="20"/>
  <c r="A37" i="20"/>
  <c r="A36" i="20"/>
  <c r="A35" i="20"/>
  <c r="A34" i="20"/>
  <c r="A33" i="20"/>
  <c r="A32" i="20"/>
  <c r="A31" i="20"/>
  <c r="A30" i="20"/>
  <c r="A29" i="20"/>
  <c r="A28" i="20"/>
  <c r="A27" i="20"/>
  <c r="A26" i="20"/>
  <c r="A25" i="20"/>
  <c r="A24" i="20"/>
  <c r="A23" i="20"/>
  <c r="A22" i="20"/>
  <c r="A21" i="20"/>
  <c r="A20" i="20"/>
  <c r="A19" i="20"/>
  <c r="A18" i="20"/>
  <c r="A17" i="20"/>
  <c r="A16" i="20"/>
  <c r="A15" i="20"/>
  <c r="A14" i="20"/>
  <c r="A13" i="20"/>
  <c r="A12" i="20"/>
  <c r="A11" i="20"/>
  <c r="A10" i="20"/>
  <c r="A9" i="20"/>
  <c r="A8" i="20"/>
  <c r="A7" i="20"/>
  <c r="A6" i="20"/>
  <c r="A5" i="20"/>
  <c r="A4" i="20"/>
  <c r="A3" i="20"/>
  <c r="AQ3833" i="20"/>
  <c r="AQ3832" i="20"/>
  <c r="AQ3831" i="20"/>
  <c r="AQ3830" i="20"/>
  <c r="AQ3829" i="20"/>
  <c r="AQ3828" i="20"/>
  <c r="AQ3827" i="20"/>
  <c r="AQ3826" i="20"/>
  <c r="AQ3825" i="20"/>
  <c r="AQ3824" i="20"/>
  <c r="AQ3823" i="20"/>
  <c r="AQ3822" i="20"/>
  <c r="AQ3821" i="20"/>
  <c r="AQ3820" i="20"/>
  <c r="AQ3819" i="20"/>
  <c r="AQ3818" i="20"/>
  <c r="AQ3817" i="20"/>
  <c r="AQ3816" i="20"/>
  <c r="AQ3815" i="20"/>
  <c r="AQ3814" i="20"/>
  <c r="AQ3813" i="20"/>
  <c r="AQ3812" i="20"/>
  <c r="AQ3811" i="20"/>
  <c r="AQ3810" i="20"/>
  <c r="AQ3809" i="20"/>
  <c r="AQ3808" i="20"/>
  <c r="AQ3807" i="20"/>
  <c r="AQ3806" i="20"/>
  <c r="AQ3805" i="20"/>
  <c r="AQ3804" i="20"/>
  <c r="AQ3803" i="20"/>
  <c r="AQ3802" i="20"/>
  <c r="AQ3801" i="20"/>
  <c r="AQ3800" i="20"/>
  <c r="AQ3799" i="20"/>
  <c r="AQ3798" i="20"/>
  <c r="AQ3797" i="20"/>
  <c r="AQ3796" i="20"/>
  <c r="AQ3795" i="20"/>
  <c r="AQ3794" i="20"/>
  <c r="AQ3793" i="20"/>
  <c r="AQ3792" i="20"/>
  <c r="AQ3791" i="20"/>
  <c r="AQ3790" i="20"/>
  <c r="AQ3789" i="20"/>
  <c r="AQ3788" i="20"/>
  <c r="AQ3787" i="20"/>
  <c r="AQ3786" i="20"/>
  <c r="AQ3785" i="20"/>
  <c r="AQ3784" i="20"/>
  <c r="AQ3783" i="20"/>
  <c r="AQ3782" i="20"/>
  <c r="AQ3781" i="20"/>
  <c r="AQ3780" i="20"/>
  <c r="AQ3779" i="20"/>
  <c r="AQ3778" i="20"/>
  <c r="AQ3777" i="20"/>
  <c r="AQ3776" i="20"/>
  <c r="AQ3775" i="20"/>
  <c r="AQ3774" i="20"/>
  <c r="AQ3773" i="20"/>
  <c r="AQ3772" i="20"/>
  <c r="AQ3771" i="20"/>
  <c r="AQ3770" i="20"/>
  <c r="AQ3769" i="20"/>
  <c r="AQ3768" i="20"/>
  <c r="AQ3767" i="20"/>
  <c r="AQ3766" i="20"/>
  <c r="AQ3765" i="20"/>
  <c r="AQ3764" i="20"/>
  <c r="AQ3763" i="20"/>
  <c r="AQ3762" i="20"/>
  <c r="AQ3761" i="20"/>
  <c r="AQ3760" i="20"/>
  <c r="AQ3759" i="20"/>
  <c r="AQ3758" i="20"/>
  <c r="AQ3757" i="20"/>
  <c r="AQ3756" i="20"/>
  <c r="AQ3755" i="20"/>
  <c r="AQ3754" i="20"/>
  <c r="AQ3753" i="20"/>
  <c r="AQ3752" i="20"/>
  <c r="AQ3751" i="20"/>
  <c r="AQ3750" i="20"/>
  <c r="AQ3749" i="20"/>
  <c r="AQ3748" i="20"/>
  <c r="AQ3747" i="20"/>
  <c r="AQ3746" i="20"/>
  <c r="AQ3745" i="20"/>
  <c r="AQ3744" i="20"/>
  <c r="AQ3743" i="20"/>
  <c r="AQ3742" i="20"/>
  <c r="AQ3741" i="20"/>
  <c r="AQ3740" i="20"/>
  <c r="AQ3739" i="20"/>
  <c r="AQ3738" i="20"/>
  <c r="AQ3737" i="20"/>
  <c r="AQ3736" i="20"/>
  <c r="AQ3735" i="20"/>
  <c r="AQ3734" i="20"/>
  <c r="AQ3733" i="20"/>
  <c r="AQ3732" i="20"/>
  <c r="AQ3731" i="20"/>
  <c r="AQ3730" i="20"/>
  <c r="AQ3729" i="20"/>
  <c r="AQ3728" i="20"/>
  <c r="AQ3727" i="20"/>
  <c r="AQ3726" i="20"/>
  <c r="AQ3725" i="20"/>
  <c r="AQ3724" i="20"/>
  <c r="AQ3723" i="20"/>
  <c r="AQ3722" i="20"/>
  <c r="AQ3721" i="20"/>
  <c r="AQ3720" i="20"/>
  <c r="AQ3719" i="20"/>
  <c r="AQ3718" i="20"/>
  <c r="AQ3717" i="20"/>
  <c r="AQ3716" i="20"/>
  <c r="AQ3715" i="20"/>
  <c r="AQ3714" i="20"/>
  <c r="AQ3713" i="20"/>
  <c r="AQ3712" i="20"/>
  <c r="AQ3711" i="20"/>
  <c r="AQ3710" i="20"/>
  <c r="AQ3709" i="20"/>
  <c r="AQ3708" i="20"/>
  <c r="AQ3707" i="20"/>
  <c r="AQ3706" i="20"/>
  <c r="AQ3705" i="20"/>
  <c r="AQ3704" i="20"/>
  <c r="AQ3703" i="20"/>
  <c r="AQ3702" i="20"/>
  <c r="AQ3701" i="20"/>
  <c r="AQ3700" i="20"/>
  <c r="AQ3699" i="20"/>
  <c r="AQ3698" i="20"/>
  <c r="AQ3697" i="20"/>
  <c r="AQ3696" i="20"/>
  <c r="AQ3695" i="20"/>
  <c r="AQ3694" i="20"/>
  <c r="AQ3693" i="20"/>
  <c r="AQ3692" i="20"/>
  <c r="AQ3691" i="20"/>
  <c r="AQ3690" i="20"/>
  <c r="AQ3689" i="20"/>
  <c r="AQ3688" i="20"/>
  <c r="AQ3687" i="20"/>
  <c r="AQ3686" i="20"/>
  <c r="AQ3685" i="20"/>
  <c r="AQ3684" i="20"/>
  <c r="AQ3683" i="20"/>
  <c r="AQ3682" i="20"/>
  <c r="AQ3681" i="20"/>
  <c r="AQ3680" i="20"/>
  <c r="AQ3679" i="20"/>
  <c r="AQ3678" i="20"/>
  <c r="AQ3677" i="20"/>
  <c r="AQ3676" i="20"/>
  <c r="AQ3675" i="20"/>
  <c r="AQ3674" i="20"/>
  <c r="AQ3673" i="20"/>
  <c r="AQ3672" i="20"/>
  <c r="AQ3671" i="20"/>
  <c r="AQ3670" i="20"/>
  <c r="AQ3669" i="20"/>
  <c r="AQ3668" i="20"/>
  <c r="AQ3667" i="20"/>
  <c r="AQ3666" i="20"/>
  <c r="AQ3665" i="20"/>
  <c r="AQ3664" i="20"/>
  <c r="AQ3663" i="20"/>
  <c r="AQ3662" i="20"/>
  <c r="AQ3661" i="20"/>
  <c r="AQ3660" i="20"/>
  <c r="AQ3659" i="20"/>
  <c r="AQ3658" i="20"/>
  <c r="AQ3657" i="20"/>
  <c r="AQ3656" i="20"/>
  <c r="AQ3655" i="20"/>
  <c r="AQ3654" i="20"/>
  <c r="AQ3653" i="20"/>
  <c r="AQ3652" i="20"/>
  <c r="AQ3651" i="20"/>
  <c r="AQ3650" i="20"/>
  <c r="AQ3649" i="20"/>
  <c r="AQ3648" i="20"/>
  <c r="AQ3647" i="20"/>
  <c r="AQ3646" i="20"/>
  <c r="AQ3645" i="20"/>
  <c r="AQ3644" i="20"/>
  <c r="AQ3643" i="20"/>
  <c r="AQ3642" i="20"/>
  <c r="AQ3641" i="20"/>
  <c r="AQ3640" i="20"/>
  <c r="AQ3639" i="20"/>
  <c r="AQ3638" i="20"/>
  <c r="AQ3637" i="20"/>
  <c r="AQ3636" i="20"/>
  <c r="AQ3635" i="20"/>
  <c r="AQ3634" i="20"/>
  <c r="AQ3633" i="20"/>
  <c r="AQ3632" i="20"/>
  <c r="AQ3631" i="20"/>
  <c r="AQ3630" i="20"/>
  <c r="AQ3629" i="20"/>
  <c r="AQ3628" i="20"/>
  <c r="AQ3627" i="20"/>
  <c r="AQ3626" i="20"/>
  <c r="AQ3625" i="20"/>
  <c r="AQ3624" i="20"/>
  <c r="AQ3623" i="20"/>
  <c r="AQ3622" i="20"/>
  <c r="AQ3621" i="20"/>
  <c r="AQ3620" i="20"/>
  <c r="AQ3619" i="20"/>
  <c r="AQ3618" i="20"/>
  <c r="AQ3617" i="20"/>
  <c r="AQ3616" i="20"/>
  <c r="AQ3615" i="20"/>
  <c r="AQ3614" i="20"/>
  <c r="AQ3613" i="20"/>
  <c r="AQ3612" i="20"/>
  <c r="AQ3611" i="20"/>
  <c r="AQ3610" i="20"/>
  <c r="AQ3609" i="20"/>
  <c r="AQ3608" i="20"/>
  <c r="AQ3607" i="20"/>
  <c r="AQ3606" i="20"/>
  <c r="AQ3605" i="20"/>
  <c r="AQ3604" i="20"/>
  <c r="AQ3603" i="20"/>
  <c r="AQ3602" i="20"/>
  <c r="AQ3601" i="20"/>
  <c r="AQ3600" i="20"/>
  <c r="AQ3599" i="20"/>
  <c r="AQ3598" i="20"/>
  <c r="AQ3597" i="20"/>
  <c r="AQ3596" i="20"/>
  <c r="AQ3595" i="20"/>
  <c r="AQ3594" i="20"/>
  <c r="AQ3593" i="20"/>
  <c r="AQ3592" i="20"/>
  <c r="AQ3591" i="20"/>
  <c r="AQ3590" i="20"/>
  <c r="AQ3589" i="20"/>
  <c r="AQ3588" i="20"/>
  <c r="AQ3587" i="20"/>
  <c r="AQ3586" i="20"/>
  <c r="AQ3585" i="20"/>
  <c r="AQ3584" i="20"/>
  <c r="AQ3583" i="20"/>
  <c r="AQ3582" i="20"/>
  <c r="AQ3581" i="20"/>
  <c r="AQ3580" i="20"/>
  <c r="AQ3579" i="20"/>
  <c r="AQ3578" i="20"/>
  <c r="AQ3577" i="20"/>
  <c r="AQ3576" i="20"/>
  <c r="AQ3575" i="20"/>
  <c r="AQ3574" i="20"/>
  <c r="AQ3573" i="20"/>
  <c r="AQ3572" i="20"/>
  <c r="AQ3571" i="20"/>
  <c r="AQ3570" i="20"/>
  <c r="AQ3569" i="20"/>
  <c r="AQ3568" i="20"/>
  <c r="AQ3567" i="20"/>
  <c r="AQ3566" i="20"/>
  <c r="AQ3565" i="20"/>
  <c r="AQ3564" i="20"/>
  <c r="AQ3563" i="20"/>
  <c r="AQ3562" i="20"/>
  <c r="AQ3561" i="20"/>
  <c r="AQ3560" i="20"/>
  <c r="AQ3559" i="20"/>
  <c r="AQ3558" i="20"/>
  <c r="AQ3557" i="20"/>
  <c r="AQ3556" i="20"/>
  <c r="AQ3555" i="20"/>
  <c r="AQ3554" i="20"/>
  <c r="AQ3553" i="20"/>
  <c r="AQ3552" i="20"/>
  <c r="AQ3551" i="20"/>
  <c r="AQ3550" i="20"/>
  <c r="AQ3549" i="20"/>
  <c r="AQ3548" i="20"/>
  <c r="AQ3547" i="20"/>
  <c r="AQ3546" i="20"/>
  <c r="AQ3545" i="20"/>
  <c r="AQ3544" i="20"/>
  <c r="AQ3543" i="20"/>
  <c r="AQ3542" i="20"/>
  <c r="AQ3541" i="20"/>
  <c r="AQ3540" i="20"/>
  <c r="AQ3539" i="20"/>
  <c r="AQ3538" i="20"/>
  <c r="AQ3537" i="20"/>
  <c r="AQ3536" i="20"/>
  <c r="AQ3535" i="20"/>
  <c r="AQ3534" i="20"/>
  <c r="AQ3533" i="20"/>
  <c r="AQ3532" i="20"/>
  <c r="AQ3531" i="20"/>
  <c r="AQ3530" i="20"/>
  <c r="AQ3529" i="20"/>
  <c r="AQ3528" i="20"/>
  <c r="AQ3527" i="20"/>
  <c r="AQ3526" i="20"/>
  <c r="AQ3525" i="20"/>
  <c r="AQ3524" i="20"/>
  <c r="AQ3523" i="20"/>
  <c r="AQ3522" i="20"/>
  <c r="AQ3521" i="20"/>
  <c r="AQ3520" i="20"/>
  <c r="AQ3519" i="20"/>
  <c r="AQ3518" i="20"/>
  <c r="AQ3517" i="20"/>
  <c r="AQ3516" i="20"/>
  <c r="AQ3515" i="20"/>
  <c r="AQ3514" i="20"/>
  <c r="AQ3513" i="20"/>
  <c r="AQ3512" i="20"/>
  <c r="AQ3511" i="20"/>
  <c r="AQ3510" i="20"/>
  <c r="AQ3509" i="20"/>
  <c r="AQ3508" i="20"/>
  <c r="AQ3507" i="20"/>
  <c r="AQ3506" i="20"/>
  <c r="AQ3505" i="20"/>
  <c r="AQ3504" i="20"/>
  <c r="AQ3503" i="20"/>
  <c r="AQ3502" i="20"/>
  <c r="AQ3501" i="20"/>
  <c r="AQ3500" i="20"/>
  <c r="AQ3499" i="20"/>
  <c r="AQ3498" i="20"/>
  <c r="AQ3497" i="20"/>
  <c r="AQ3496" i="20"/>
  <c r="AQ3495" i="20"/>
  <c r="AQ3494" i="20"/>
  <c r="AQ3493" i="20"/>
  <c r="AQ3492" i="20"/>
  <c r="AQ3491" i="20"/>
  <c r="AQ3490" i="20"/>
  <c r="AQ3489" i="20"/>
  <c r="AQ3488" i="20"/>
  <c r="AQ3487" i="20"/>
  <c r="AQ3486" i="20"/>
  <c r="AQ3485" i="20"/>
  <c r="AQ3484" i="20"/>
  <c r="AQ3483" i="20"/>
  <c r="AQ3482" i="20"/>
  <c r="AQ3481" i="20"/>
  <c r="AQ3480" i="20"/>
  <c r="AQ3479" i="20"/>
  <c r="AQ3478" i="20"/>
  <c r="AQ3477" i="20"/>
  <c r="AQ3476" i="20"/>
  <c r="AQ3475" i="20"/>
  <c r="AQ3474" i="20"/>
  <c r="AQ3473" i="20"/>
  <c r="AQ3472" i="20"/>
  <c r="AQ3471" i="20"/>
  <c r="AQ3470" i="20"/>
  <c r="AQ3469" i="20"/>
  <c r="AQ3468" i="20"/>
  <c r="AQ3467" i="20"/>
  <c r="AQ3466" i="20"/>
  <c r="AQ3465" i="20"/>
  <c r="AQ3464" i="20"/>
  <c r="AQ3463" i="20"/>
  <c r="AQ3462" i="20"/>
  <c r="AQ3461" i="20"/>
  <c r="AQ3460" i="20"/>
  <c r="AQ3459" i="20"/>
  <c r="AQ3458" i="20"/>
  <c r="AQ3457" i="20"/>
  <c r="AQ3456" i="20"/>
  <c r="AQ3455" i="20"/>
  <c r="AQ3454" i="20"/>
  <c r="AQ3453" i="20"/>
  <c r="AQ3452" i="20"/>
  <c r="AQ3451" i="20"/>
  <c r="AQ3450" i="20"/>
  <c r="AQ3449" i="20"/>
  <c r="AQ3448" i="20"/>
  <c r="AQ3447" i="20"/>
  <c r="AQ3446" i="20"/>
  <c r="AQ3445" i="20"/>
  <c r="AQ3444" i="20"/>
  <c r="AQ3443" i="20"/>
  <c r="AQ3442" i="20"/>
  <c r="AQ3441" i="20"/>
  <c r="AQ3440" i="20"/>
  <c r="AQ3439" i="20"/>
  <c r="AQ3438" i="20"/>
  <c r="AQ3437" i="20"/>
  <c r="AQ3436" i="20"/>
  <c r="AQ3435" i="20"/>
  <c r="AQ3434" i="20"/>
  <c r="AQ3433" i="20"/>
  <c r="AQ3432" i="20"/>
  <c r="AQ3431" i="20"/>
  <c r="AQ3430" i="20"/>
  <c r="AQ3429" i="20"/>
  <c r="AQ3428" i="20"/>
  <c r="AQ3427" i="20"/>
  <c r="AQ3426" i="20"/>
  <c r="AQ3425" i="20"/>
  <c r="AQ3424" i="20"/>
  <c r="AQ3423" i="20"/>
  <c r="AQ3422" i="20"/>
  <c r="AQ3421" i="20"/>
  <c r="AQ3420" i="20"/>
  <c r="AQ3419" i="20"/>
  <c r="AQ3418" i="20"/>
  <c r="AQ3417" i="20"/>
  <c r="AQ3416" i="20"/>
  <c r="AQ3415" i="20"/>
  <c r="AQ3414" i="20"/>
  <c r="AQ3413" i="20"/>
  <c r="AQ3412" i="20"/>
  <c r="AQ3411" i="20"/>
  <c r="AQ3410" i="20"/>
  <c r="AQ3409" i="20"/>
  <c r="AQ3408" i="20"/>
  <c r="AQ3407" i="20"/>
  <c r="AQ3406" i="20"/>
  <c r="AQ3405" i="20"/>
  <c r="AQ3404" i="20"/>
  <c r="AQ3403" i="20"/>
  <c r="AQ3402" i="20"/>
  <c r="AQ3401" i="20"/>
  <c r="AQ3400" i="20"/>
  <c r="AQ3399" i="20"/>
  <c r="AQ3398" i="20"/>
  <c r="AQ3397" i="20"/>
  <c r="AQ3396" i="20"/>
  <c r="AQ3395" i="20"/>
  <c r="AQ3394" i="20"/>
  <c r="AQ3393" i="20"/>
  <c r="AQ3392" i="20"/>
  <c r="AQ3391" i="20"/>
  <c r="AQ3390" i="20"/>
  <c r="AQ3389" i="20"/>
  <c r="AQ3388" i="20"/>
  <c r="AQ3387" i="20"/>
  <c r="AQ3386" i="20"/>
  <c r="AQ3385" i="20"/>
  <c r="AQ3384" i="20"/>
  <c r="AQ3383" i="20"/>
  <c r="AQ3382" i="20"/>
  <c r="AQ3381" i="20"/>
  <c r="AQ3380" i="20"/>
  <c r="AQ3379" i="20"/>
  <c r="AQ3378" i="20"/>
  <c r="AQ3377" i="20"/>
  <c r="AQ3376" i="20"/>
  <c r="AQ3375" i="20"/>
  <c r="AQ3374" i="20"/>
  <c r="AQ3373" i="20"/>
  <c r="AQ3372" i="20"/>
  <c r="AQ3371" i="20"/>
  <c r="AQ3370" i="20"/>
  <c r="AQ3369" i="20"/>
  <c r="AQ3368" i="20"/>
  <c r="AQ3367" i="20"/>
  <c r="AQ3366" i="20"/>
  <c r="AQ3365" i="20"/>
  <c r="AQ3364" i="20"/>
  <c r="AQ3363" i="20"/>
  <c r="AQ3362" i="20"/>
  <c r="AQ3361" i="20"/>
  <c r="AQ3360" i="20"/>
  <c r="AQ3359" i="20"/>
  <c r="AQ3358" i="20"/>
  <c r="AQ3357" i="20"/>
  <c r="AQ3356" i="20"/>
  <c r="AQ3355" i="20"/>
  <c r="AQ3354" i="20"/>
  <c r="AQ3353" i="20"/>
  <c r="AQ3352" i="20"/>
  <c r="AQ3351" i="20"/>
  <c r="AQ3350" i="20"/>
  <c r="AQ3349" i="20"/>
  <c r="AQ3348" i="20"/>
  <c r="AQ3347" i="20"/>
  <c r="AQ3346" i="20"/>
  <c r="AQ3345" i="20"/>
  <c r="AQ3344" i="20"/>
  <c r="AQ3343" i="20"/>
  <c r="AQ3342" i="20"/>
  <c r="AQ3341" i="20"/>
  <c r="AQ3340" i="20"/>
  <c r="AQ3339" i="20"/>
  <c r="AQ3338" i="20"/>
  <c r="AQ3337" i="20"/>
  <c r="AQ3336" i="20"/>
  <c r="AQ3335" i="20"/>
  <c r="AQ3334" i="20"/>
  <c r="AQ3333" i="20"/>
  <c r="AQ3332" i="20"/>
  <c r="AQ3331" i="20"/>
  <c r="AQ3330" i="20"/>
  <c r="AQ3329" i="20"/>
  <c r="AQ3328" i="20"/>
  <c r="AQ3327" i="20"/>
  <c r="AQ3326" i="20"/>
  <c r="AQ3325" i="20"/>
  <c r="AQ3324" i="20"/>
  <c r="AQ3323" i="20"/>
  <c r="AQ3322" i="20"/>
  <c r="AQ3321" i="20"/>
  <c r="AQ3320" i="20"/>
  <c r="AQ3319" i="20"/>
  <c r="AQ3318" i="20"/>
  <c r="AQ3317" i="20"/>
  <c r="AQ3316" i="20"/>
  <c r="AQ3315" i="20"/>
  <c r="AQ3314" i="20"/>
  <c r="AQ3313" i="20"/>
  <c r="AQ3312" i="20"/>
  <c r="AQ3311" i="20"/>
  <c r="AQ3310" i="20"/>
  <c r="AQ3309" i="20"/>
  <c r="AQ3308" i="20"/>
  <c r="AQ3307" i="20"/>
  <c r="AQ3306" i="20"/>
  <c r="AQ3305" i="20"/>
  <c r="AQ3304" i="20"/>
  <c r="AQ3303" i="20"/>
  <c r="AQ3302" i="20"/>
  <c r="AQ3301" i="20"/>
  <c r="AQ3300" i="20"/>
  <c r="AQ3299" i="20"/>
  <c r="AQ3298" i="20"/>
  <c r="AQ3297" i="20"/>
  <c r="AQ3296" i="20"/>
  <c r="AQ3295" i="20"/>
  <c r="AQ3294" i="20"/>
  <c r="AQ3293" i="20"/>
  <c r="AQ3292" i="20"/>
  <c r="AQ3291" i="20"/>
  <c r="AQ3290" i="20"/>
  <c r="AQ3289" i="20"/>
  <c r="AQ3288" i="20"/>
  <c r="AQ3287" i="20"/>
  <c r="AQ3286" i="20"/>
  <c r="AQ3285" i="20"/>
  <c r="AQ3284" i="20"/>
  <c r="AQ3283" i="20"/>
  <c r="AQ3282" i="20"/>
  <c r="AQ3281" i="20"/>
  <c r="AQ3280" i="20"/>
  <c r="AQ3279" i="20"/>
  <c r="AQ3278" i="20"/>
  <c r="AQ3277" i="20"/>
  <c r="AQ3276" i="20"/>
  <c r="AQ3275" i="20"/>
  <c r="AQ3274" i="20"/>
  <c r="AQ3273" i="20"/>
  <c r="AQ3272" i="20"/>
  <c r="AQ3271" i="20"/>
  <c r="AQ3270" i="20"/>
  <c r="AQ3269" i="20"/>
  <c r="AQ3268" i="20"/>
  <c r="AQ3267" i="20"/>
  <c r="AQ3266" i="20"/>
  <c r="AQ3265" i="20"/>
  <c r="AQ3264" i="20"/>
  <c r="AQ3263" i="20"/>
  <c r="AQ3262" i="20"/>
  <c r="AQ3261" i="20"/>
  <c r="AQ3260" i="20"/>
  <c r="AQ3259" i="20"/>
  <c r="AQ3258" i="20"/>
  <c r="AQ3257" i="20"/>
  <c r="AQ3256" i="20"/>
  <c r="AQ3255" i="20"/>
  <c r="AQ3254" i="20"/>
  <c r="AQ3253" i="20"/>
  <c r="AQ3252" i="20"/>
  <c r="AQ3251" i="20"/>
  <c r="AQ3250" i="20"/>
  <c r="AQ3249" i="20"/>
  <c r="AQ3248" i="20"/>
  <c r="AQ3247" i="20"/>
  <c r="AQ3246" i="20"/>
  <c r="AQ3245" i="20"/>
  <c r="AQ3244" i="20"/>
  <c r="AQ3243" i="20"/>
  <c r="AQ3242" i="20"/>
  <c r="AQ3241" i="20"/>
  <c r="AQ3240" i="20"/>
  <c r="AQ3239" i="20"/>
  <c r="AQ3238" i="20"/>
  <c r="AQ3237" i="20"/>
  <c r="AQ3236" i="20"/>
  <c r="AQ3235" i="20"/>
  <c r="AQ3234" i="20"/>
  <c r="AQ3233" i="20"/>
  <c r="AQ3232" i="20"/>
  <c r="AQ3231" i="20"/>
  <c r="AQ3230" i="20"/>
  <c r="AQ3229" i="20"/>
  <c r="AQ3228" i="20"/>
  <c r="AQ3227" i="20"/>
  <c r="AQ3226" i="20"/>
  <c r="AQ3225" i="20"/>
  <c r="AQ3224" i="20"/>
  <c r="AQ3223" i="20"/>
  <c r="AQ3222" i="20"/>
  <c r="AQ3221" i="20"/>
  <c r="AQ3220" i="20"/>
  <c r="AQ3219" i="20"/>
  <c r="AQ3218" i="20"/>
  <c r="AQ3217" i="20"/>
  <c r="AQ3216" i="20"/>
  <c r="AQ3215" i="20"/>
  <c r="AQ3214" i="20"/>
  <c r="AQ3213" i="20"/>
  <c r="AQ3212" i="20"/>
  <c r="AQ3211" i="20"/>
  <c r="AQ3210" i="20"/>
  <c r="AQ3209" i="20"/>
  <c r="AQ3208" i="20"/>
  <c r="AQ3207" i="20"/>
  <c r="AQ3206" i="20"/>
  <c r="AQ3205" i="20"/>
  <c r="AQ3204" i="20"/>
  <c r="AQ3203" i="20"/>
  <c r="AQ3202" i="20"/>
  <c r="AQ3201" i="20"/>
  <c r="AQ3200" i="20"/>
  <c r="AQ3199" i="20"/>
  <c r="AQ3198" i="20"/>
  <c r="AQ3197" i="20"/>
  <c r="AQ3196" i="20"/>
  <c r="AQ3195" i="20"/>
  <c r="AQ3194" i="20"/>
  <c r="AQ3193" i="20"/>
  <c r="AQ3192" i="20"/>
  <c r="AQ3191" i="20"/>
  <c r="AQ3190" i="20"/>
  <c r="AQ3189" i="20"/>
  <c r="AQ3188" i="20"/>
  <c r="AQ3187" i="20"/>
  <c r="AQ3186" i="20"/>
  <c r="AQ3185" i="20"/>
  <c r="AQ3184" i="20"/>
  <c r="AQ3183" i="20"/>
  <c r="AQ3182" i="20"/>
  <c r="AQ3181" i="20"/>
  <c r="AQ3180" i="20"/>
  <c r="AQ3179" i="20"/>
  <c r="AQ3178" i="20"/>
  <c r="AQ3177" i="20"/>
  <c r="AQ3176" i="20"/>
  <c r="AQ3175" i="20"/>
  <c r="AQ3174" i="20"/>
  <c r="AQ3173" i="20"/>
  <c r="AQ3172" i="20"/>
  <c r="AQ3171" i="20"/>
  <c r="AQ3170" i="20"/>
  <c r="AQ3169" i="20"/>
  <c r="AQ3168" i="20"/>
  <c r="AQ3167" i="20"/>
  <c r="AQ3166" i="20"/>
  <c r="AQ3165" i="20"/>
  <c r="AQ3164" i="20"/>
  <c r="AQ3163" i="20"/>
  <c r="AQ3162" i="20"/>
  <c r="AQ3161" i="20"/>
  <c r="AQ3160" i="20"/>
  <c r="AQ3159" i="20"/>
  <c r="AQ3158" i="20"/>
  <c r="AQ3157" i="20"/>
  <c r="AQ3156" i="20"/>
  <c r="AQ3155" i="20"/>
  <c r="AQ3154" i="20"/>
  <c r="AQ3153" i="20"/>
  <c r="AQ3152" i="20"/>
  <c r="AQ3151" i="20"/>
  <c r="AQ3150" i="20"/>
  <c r="AQ3149" i="20"/>
  <c r="AQ3148" i="20"/>
  <c r="AQ3147" i="20"/>
  <c r="AQ3146" i="20"/>
  <c r="AQ3145" i="20"/>
  <c r="AQ3144" i="20"/>
  <c r="AQ3143" i="20"/>
  <c r="AQ3142" i="20"/>
  <c r="AQ3141" i="20"/>
  <c r="AQ3140" i="20"/>
  <c r="AQ3139" i="20"/>
  <c r="AQ3138" i="20"/>
  <c r="AQ3137" i="20"/>
  <c r="AQ3136" i="20"/>
  <c r="AQ3135" i="20"/>
  <c r="AQ3134" i="20"/>
  <c r="AQ3133" i="20"/>
  <c r="AQ3132" i="20"/>
  <c r="AQ3131" i="20"/>
  <c r="AQ3130" i="20"/>
  <c r="AQ3129" i="20"/>
  <c r="AQ3128" i="20"/>
  <c r="AQ3127" i="20"/>
  <c r="AQ3126" i="20"/>
  <c r="AQ3125" i="20"/>
  <c r="AQ3124" i="20"/>
  <c r="AQ3123" i="20"/>
  <c r="AQ3122" i="20"/>
  <c r="AQ3121" i="20"/>
  <c r="AQ3120" i="20"/>
  <c r="AQ3119" i="20"/>
  <c r="AQ3118" i="20"/>
  <c r="AQ3117" i="20"/>
  <c r="AQ3116" i="20"/>
  <c r="AQ3115" i="20"/>
  <c r="AQ3114" i="20"/>
  <c r="AQ3113" i="20"/>
  <c r="AQ3112" i="20"/>
  <c r="AQ3111" i="20"/>
  <c r="AQ3110" i="20"/>
  <c r="AQ3109" i="20"/>
  <c r="AQ3108" i="20"/>
  <c r="AQ3107" i="20"/>
  <c r="AQ3106" i="20"/>
  <c r="AQ3105" i="20"/>
  <c r="AQ3104" i="20"/>
  <c r="AQ3103" i="20"/>
  <c r="AQ3102" i="20"/>
  <c r="AQ3101" i="20"/>
  <c r="AQ3100" i="20"/>
  <c r="AQ3099" i="20"/>
  <c r="AQ3098" i="20"/>
  <c r="AQ3097" i="20"/>
  <c r="AQ3096" i="20"/>
  <c r="AQ3095" i="20"/>
  <c r="AQ3094" i="20"/>
  <c r="AQ3093" i="20"/>
  <c r="AQ3092" i="20"/>
  <c r="AQ3091" i="20"/>
  <c r="AQ3090" i="20"/>
  <c r="AQ3089" i="20"/>
  <c r="AQ3088" i="20"/>
  <c r="AQ3087" i="20"/>
  <c r="AQ3086" i="20"/>
  <c r="AQ3085" i="20"/>
  <c r="AQ3084" i="20"/>
  <c r="AQ3083" i="20"/>
  <c r="AQ3082" i="20"/>
  <c r="AQ3081" i="20"/>
  <c r="AQ3080" i="20"/>
  <c r="AQ3079" i="20"/>
  <c r="AQ3078" i="20"/>
  <c r="AQ3077" i="20"/>
  <c r="AQ3076" i="20"/>
  <c r="AQ3075" i="20"/>
  <c r="AQ3074" i="20"/>
  <c r="AQ3073" i="20"/>
  <c r="AQ3072" i="20"/>
  <c r="AQ3071" i="20"/>
  <c r="AQ3070" i="20"/>
  <c r="AQ3069" i="20"/>
  <c r="AQ3068" i="20"/>
  <c r="AQ3067" i="20"/>
  <c r="AQ3066" i="20"/>
  <c r="AQ3065" i="20"/>
  <c r="AQ3064" i="20"/>
  <c r="AQ3063" i="20"/>
  <c r="AQ3062" i="20"/>
  <c r="AQ3061" i="20"/>
  <c r="AQ3060" i="20"/>
  <c r="AQ3059" i="20"/>
  <c r="AQ3058" i="20"/>
  <c r="AQ3057" i="20"/>
  <c r="AQ3056" i="20"/>
  <c r="AQ3055" i="20"/>
  <c r="AQ3054" i="20"/>
  <c r="AQ3053" i="20"/>
  <c r="AQ3052" i="20"/>
  <c r="AQ3051" i="20"/>
  <c r="AQ3050" i="20"/>
  <c r="AQ3049" i="20"/>
  <c r="AQ3048" i="20"/>
  <c r="AQ3047" i="20"/>
  <c r="AQ3046" i="20"/>
  <c r="AQ3045" i="20"/>
  <c r="AQ3044" i="20"/>
  <c r="AQ3043" i="20"/>
  <c r="AQ3042" i="20"/>
  <c r="AQ3041" i="20"/>
  <c r="AQ3040" i="20"/>
  <c r="AQ3039" i="20"/>
  <c r="AQ3038" i="20"/>
  <c r="AQ3037" i="20"/>
  <c r="AQ3036" i="20"/>
  <c r="AQ3035" i="20"/>
  <c r="AQ3034" i="20"/>
  <c r="AQ3033" i="20"/>
  <c r="AQ3032" i="20"/>
  <c r="AQ3031" i="20"/>
  <c r="AQ3030" i="20"/>
  <c r="AQ3029" i="20"/>
  <c r="AQ3028" i="20"/>
  <c r="AQ3027" i="20"/>
  <c r="AQ3026" i="20"/>
  <c r="AQ3025" i="20"/>
  <c r="AQ3024" i="20"/>
  <c r="AQ3023" i="20"/>
  <c r="AQ3022" i="20"/>
  <c r="AQ3021" i="20"/>
  <c r="AQ3020" i="20"/>
  <c r="AQ3019" i="20"/>
  <c r="AQ3018" i="20"/>
  <c r="AQ3017" i="20"/>
  <c r="AQ3016" i="20"/>
  <c r="AQ3015" i="20"/>
  <c r="AQ3014" i="20"/>
  <c r="AQ3013" i="20"/>
  <c r="AQ3012" i="20"/>
  <c r="AQ3011" i="20"/>
  <c r="AQ3010" i="20"/>
  <c r="AQ3009" i="20"/>
  <c r="AQ3008" i="20"/>
  <c r="AQ3007" i="20"/>
  <c r="AQ3006" i="20"/>
  <c r="AQ3005" i="20"/>
  <c r="AQ3004" i="20"/>
  <c r="AQ3003" i="20"/>
  <c r="AQ3002" i="20"/>
  <c r="AQ3001" i="20"/>
  <c r="AQ3000" i="20"/>
  <c r="AQ2999" i="20"/>
  <c r="AQ2998" i="20"/>
  <c r="AQ2997" i="20"/>
  <c r="AQ2996" i="20"/>
  <c r="AQ2995" i="20"/>
  <c r="AQ2994" i="20"/>
  <c r="AQ2993" i="20"/>
  <c r="AQ2992" i="20"/>
  <c r="AQ2991" i="20"/>
  <c r="AQ2990" i="20"/>
  <c r="AQ2989" i="20"/>
  <c r="AQ2988" i="20"/>
  <c r="AQ2987" i="20"/>
  <c r="AQ2986" i="20"/>
  <c r="AQ2985" i="20"/>
  <c r="AQ2984" i="20"/>
  <c r="AQ2983" i="20"/>
  <c r="AQ2982" i="20"/>
  <c r="AQ2981" i="20"/>
  <c r="AQ2980" i="20"/>
  <c r="AQ2979" i="20"/>
  <c r="AQ2978" i="20"/>
  <c r="AQ2977" i="20"/>
  <c r="AQ2976" i="20"/>
  <c r="AQ2975" i="20"/>
  <c r="AQ2974" i="20"/>
  <c r="AQ2973" i="20"/>
  <c r="AQ2972" i="20"/>
  <c r="AQ2971" i="20"/>
  <c r="AQ2970" i="20"/>
  <c r="AQ2969" i="20"/>
  <c r="AQ2968" i="20"/>
  <c r="AQ2967" i="20"/>
  <c r="AQ2966" i="20"/>
  <c r="AQ2965" i="20"/>
  <c r="AQ2964" i="20"/>
  <c r="AQ2963" i="20"/>
  <c r="AQ2962" i="20"/>
  <c r="AQ2961" i="20"/>
  <c r="AQ2960" i="20"/>
  <c r="AQ2959" i="20"/>
  <c r="AQ2958" i="20"/>
  <c r="AQ2957" i="20"/>
  <c r="AQ2956" i="20"/>
  <c r="AQ2955" i="20"/>
  <c r="AQ2954" i="20"/>
  <c r="AQ2953" i="20"/>
  <c r="AQ2952" i="20"/>
  <c r="AQ2951" i="20"/>
  <c r="AQ2950" i="20"/>
  <c r="AQ2949" i="20"/>
  <c r="AQ2948" i="20"/>
  <c r="AQ2947" i="20"/>
  <c r="AQ2946" i="20"/>
  <c r="AQ2945" i="20"/>
  <c r="AQ2944" i="20"/>
  <c r="AQ2943" i="20"/>
  <c r="AQ2942" i="20"/>
  <c r="AQ2941" i="20"/>
  <c r="AQ2940" i="20"/>
  <c r="AQ2939" i="20"/>
  <c r="AQ2938" i="20"/>
  <c r="AQ2937" i="20"/>
  <c r="AQ2936" i="20"/>
  <c r="AQ2935" i="20"/>
  <c r="AQ2934" i="20"/>
  <c r="AQ2933" i="20"/>
  <c r="AQ2932" i="20"/>
  <c r="AQ2931" i="20"/>
  <c r="AQ2930" i="20"/>
  <c r="AQ2929" i="20"/>
  <c r="AQ2928" i="20"/>
  <c r="AQ2927" i="20"/>
  <c r="AQ2926" i="20"/>
  <c r="AQ2925" i="20"/>
  <c r="AQ2924" i="20"/>
  <c r="AQ2923" i="20"/>
  <c r="AQ2922" i="20"/>
  <c r="AQ2921" i="20"/>
  <c r="AQ2920" i="20"/>
  <c r="AQ2919" i="20"/>
  <c r="AQ2918" i="20"/>
  <c r="AQ2917" i="20"/>
  <c r="AQ2916" i="20"/>
  <c r="AQ2915" i="20"/>
  <c r="AQ2914" i="20"/>
  <c r="AQ2913" i="20"/>
  <c r="AQ2912" i="20"/>
  <c r="AQ2911" i="20"/>
  <c r="AQ2910" i="20"/>
  <c r="AQ2909" i="20"/>
  <c r="AQ2908" i="20"/>
  <c r="AQ2907" i="20"/>
  <c r="AQ2906" i="20"/>
  <c r="AQ2905" i="20"/>
  <c r="AQ2904" i="20"/>
  <c r="AQ2903" i="20"/>
  <c r="AQ2902" i="20"/>
  <c r="AQ2901" i="20"/>
  <c r="AQ2900" i="20"/>
  <c r="AQ2899" i="20"/>
  <c r="AQ2898" i="20"/>
  <c r="AQ2897" i="20"/>
  <c r="AQ2896" i="20"/>
  <c r="AQ2895" i="20"/>
  <c r="AQ2894" i="20"/>
  <c r="AQ2893" i="20"/>
  <c r="AQ2892" i="20"/>
  <c r="AQ2891" i="20"/>
  <c r="AQ2890" i="20"/>
  <c r="AQ2889" i="20"/>
  <c r="AQ2888" i="20"/>
  <c r="AQ2887" i="20"/>
  <c r="AQ2886" i="20"/>
  <c r="AQ2885" i="20"/>
  <c r="AQ2884" i="20"/>
  <c r="AQ2883" i="20"/>
  <c r="AQ2882" i="20"/>
  <c r="AQ2881" i="20"/>
  <c r="AQ2880" i="20"/>
  <c r="AQ2879" i="20"/>
  <c r="AQ2878" i="20"/>
  <c r="AQ2877" i="20"/>
  <c r="AQ2876" i="20"/>
  <c r="AQ2875" i="20"/>
  <c r="AQ2874" i="20"/>
  <c r="AQ2873" i="20"/>
  <c r="AQ2872" i="20"/>
  <c r="AQ2871" i="20"/>
  <c r="AQ2870" i="20"/>
  <c r="AQ2869" i="20"/>
  <c r="AQ2868" i="20"/>
  <c r="AQ2867" i="20"/>
  <c r="AQ2866" i="20"/>
  <c r="AQ2865" i="20"/>
  <c r="AQ2864" i="20"/>
  <c r="AQ2863" i="20"/>
  <c r="AQ2862" i="20"/>
  <c r="AQ2861" i="20"/>
  <c r="AQ2860" i="20"/>
  <c r="AQ2859" i="20"/>
  <c r="AQ2858" i="20"/>
  <c r="AQ2857" i="20"/>
  <c r="AQ2856" i="20"/>
  <c r="AQ2855" i="20"/>
  <c r="AQ2854" i="20"/>
  <c r="AQ2853" i="20"/>
  <c r="AQ2852" i="20"/>
  <c r="AQ2851" i="20"/>
  <c r="AQ2850" i="20"/>
  <c r="AQ2849" i="20"/>
  <c r="AQ2848" i="20"/>
  <c r="AQ2847" i="20"/>
  <c r="AQ2846" i="20"/>
  <c r="AQ2845" i="20"/>
  <c r="AQ2844" i="20"/>
  <c r="AQ2843" i="20"/>
  <c r="AQ2842" i="20"/>
  <c r="AQ2841" i="20"/>
  <c r="AQ2840" i="20"/>
  <c r="AQ2839" i="20"/>
  <c r="AQ2838" i="20"/>
  <c r="AQ2837" i="20"/>
  <c r="AQ2836" i="20"/>
  <c r="AQ2835" i="20"/>
  <c r="AQ2834" i="20"/>
  <c r="AQ2833" i="20"/>
  <c r="AQ2832" i="20"/>
  <c r="AQ2831" i="20"/>
  <c r="AQ2830" i="20"/>
  <c r="AQ2829" i="20"/>
  <c r="AQ2828" i="20"/>
  <c r="AQ2827" i="20"/>
  <c r="AQ2826" i="20"/>
  <c r="AQ2825" i="20"/>
  <c r="AQ2824" i="20"/>
  <c r="AQ2823" i="20"/>
  <c r="AQ2822" i="20"/>
  <c r="AQ2821" i="20"/>
  <c r="AQ2820" i="20"/>
  <c r="AQ2819" i="20"/>
  <c r="AQ2818" i="20"/>
  <c r="AQ2817" i="20"/>
  <c r="AQ2816" i="20"/>
  <c r="AQ2815" i="20"/>
  <c r="AQ2814" i="20"/>
  <c r="AQ2813" i="20"/>
  <c r="AQ2812" i="20"/>
  <c r="AQ2811" i="20"/>
  <c r="AQ2810" i="20"/>
  <c r="AQ2809" i="20"/>
  <c r="AQ2808" i="20"/>
  <c r="AQ2807" i="20"/>
  <c r="AQ2806" i="20"/>
  <c r="AQ2805" i="20"/>
  <c r="AQ2804" i="20"/>
  <c r="AQ2803" i="20"/>
  <c r="AQ2802" i="20"/>
  <c r="AQ2801" i="20"/>
  <c r="AQ2800" i="20"/>
  <c r="AQ2799" i="20"/>
  <c r="AQ2798" i="20"/>
  <c r="AQ2797" i="20"/>
  <c r="AQ2796" i="20"/>
  <c r="AQ2795" i="20"/>
  <c r="AQ2794" i="20"/>
  <c r="AQ2793" i="20"/>
  <c r="AQ2792" i="20"/>
  <c r="AQ2791" i="20"/>
  <c r="AQ2790" i="20"/>
  <c r="AQ2789" i="20"/>
  <c r="AQ2788" i="20"/>
  <c r="AQ2787" i="20"/>
  <c r="AQ2786" i="20"/>
  <c r="AQ2785" i="20"/>
  <c r="AQ2784" i="20"/>
  <c r="AQ2783" i="20"/>
  <c r="AQ2782" i="20"/>
  <c r="AQ2781" i="20"/>
  <c r="AQ2780" i="20"/>
  <c r="AQ2779" i="20"/>
  <c r="AQ2778" i="20"/>
  <c r="AQ2777" i="20"/>
  <c r="AQ2776" i="20"/>
  <c r="AQ2775" i="20"/>
  <c r="AQ2774" i="20"/>
  <c r="AQ2773" i="20"/>
  <c r="AQ2772" i="20"/>
  <c r="AQ2771" i="20"/>
  <c r="AQ2770" i="20"/>
  <c r="AQ2769" i="20"/>
  <c r="AQ2768" i="20"/>
  <c r="AQ2767" i="20"/>
  <c r="AQ2766" i="20"/>
  <c r="AQ2765" i="20"/>
  <c r="AQ2764" i="20"/>
  <c r="AQ2763" i="20"/>
  <c r="AQ2762" i="20"/>
  <c r="AQ2761" i="20"/>
  <c r="AQ2760" i="20"/>
  <c r="AQ2759" i="20"/>
  <c r="AQ2758" i="20"/>
  <c r="AQ2757" i="20"/>
  <c r="AQ2756" i="20"/>
  <c r="AQ2755" i="20"/>
  <c r="AQ2754" i="20"/>
  <c r="AQ2753" i="20"/>
  <c r="AQ2752" i="20"/>
  <c r="AQ2751" i="20"/>
  <c r="AQ2750" i="20"/>
  <c r="AQ2749" i="20"/>
  <c r="AQ2748" i="20"/>
  <c r="AQ2747" i="20"/>
  <c r="AQ2746" i="20"/>
  <c r="AQ2745" i="20"/>
  <c r="AQ2744" i="20"/>
  <c r="AQ2743" i="20"/>
  <c r="AQ2742" i="20"/>
  <c r="AQ2741" i="20"/>
  <c r="AQ2740" i="20"/>
  <c r="AQ2739" i="20"/>
  <c r="AQ2738" i="20"/>
  <c r="AQ2737" i="20"/>
  <c r="AQ2736" i="20"/>
  <c r="AQ2735" i="20"/>
  <c r="AQ2734" i="20"/>
  <c r="AQ2733" i="20"/>
  <c r="AQ2732" i="20"/>
  <c r="AQ2731" i="20"/>
  <c r="AQ2730" i="20"/>
  <c r="AQ2729" i="20"/>
  <c r="AQ2728" i="20"/>
  <c r="AQ2727" i="20"/>
  <c r="AQ2726" i="20"/>
  <c r="AQ2725" i="20"/>
  <c r="AQ2724" i="20"/>
  <c r="AQ2723" i="20"/>
  <c r="AQ2722" i="20"/>
  <c r="AQ2721" i="20"/>
  <c r="AQ2720" i="20"/>
  <c r="AQ2719" i="20"/>
  <c r="AQ2718" i="20"/>
  <c r="AQ2717" i="20"/>
  <c r="AQ2716" i="20"/>
  <c r="AQ2715" i="20"/>
  <c r="AQ2714" i="20"/>
  <c r="AQ2713" i="20"/>
  <c r="AQ2712" i="20"/>
  <c r="AQ2711" i="20"/>
  <c r="AQ2710" i="20"/>
  <c r="AQ2709" i="20"/>
  <c r="AQ2708" i="20"/>
  <c r="AQ2707" i="20"/>
  <c r="AQ2706" i="20"/>
  <c r="AQ2705" i="20"/>
  <c r="AQ2704" i="20"/>
  <c r="AQ2703" i="20"/>
  <c r="AQ2702" i="20"/>
  <c r="AQ2701" i="20"/>
  <c r="AQ2700" i="20"/>
  <c r="AQ2699" i="20"/>
  <c r="AQ2698" i="20"/>
  <c r="AQ2697" i="20"/>
  <c r="AQ2696" i="20"/>
  <c r="AQ2695" i="20"/>
  <c r="AQ2694" i="20"/>
  <c r="AQ2693" i="20"/>
  <c r="AQ2692" i="20"/>
  <c r="AQ2691" i="20"/>
  <c r="AQ2690" i="20"/>
  <c r="AQ2689" i="20"/>
  <c r="AQ2688" i="20"/>
  <c r="AQ2687" i="20"/>
  <c r="AQ2686" i="20"/>
  <c r="AQ2685" i="20"/>
  <c r="AQ2684" i="20"/>
  <c r="AQ2683" i="20"/>
  <c r="AQ2682" i="20"/>
  <c r="AQ2681" i="20"/>
  <c r="AQ2680" i="20"/>
  <c r="AQ2679" i="20"/>
  <c r="AQ2678" i="20"/>
  <c r="AQ2677" i="20"/>
  <c r="AQ2676" i="20"/>
  <c r="AQ2675" i="20"/>
  <c r="AQ2674" i="20"/>
  <c r="AQ2673" i="20"/>
  <c r="AQ2672" i="20"/>
  <c r="AQ2671" i="20"/>
  <c r="AQ2670" i="20"/>
  <c r="AQ2669" i="20"/>
  <c r="AQ2668" i="20"/>
  <c r="AQ2667" i="20"/>
  <c r="AQ2666" i="20"/>
  <c r="AQ2665" i="20"/>
  <c r="AQ2664" i="20"/>
  <c r="AQ2663" i="20"/>
  <c r="AQ2662" i="20"/>
  <c r="AQ2661" i="20"/>
  <c r="AQ2660" i="20"/>
  <c r="AQ2659" i="20"/>
  <c r="AQ2658" i="20"/>
  <c r="AQ2657" i="20"/>
  <c r="AQ2656" i="20"/>
  <c r="AQ2655" i="20"/>
  <c r="AQ2654" i="20"/>
  <c r="AQ2653" i="20"/>
  <c r="AQ2652" i="20"/>
  <c r="AQ2651" i="20"/>
  <c r="AQ2650" i="20"/>
  <c r="AQ2649" i="20"/>
  <c r="AQ2648" i="20"/>
  <c r="AQ2647" i="20"/>
  <c r="AQ2646" i="20"/>
  <c r="AQ2645" i="20"/>
  <c r="AQ2644" i="20"/>
  <c r="AQ2643" i="20"/>
  <c r="AQ2642" i="20"/>
  <c r="AQ2641" i="20"/>
  <c r="AQ2640" i="20"/>
  <c r="AQ2639" i="20"/>
  <c r="AQ2638" i="20"/>
  <c r="AQ2637" i="20"/>
  <c r="AQ2636" i="20"/>
  <c r="AQ2635" i="20"/>
  <c r="AQ2634" i="20"/>
  <c r="AQ2633" i="20"/>
  <c r="AQ2632" i="20"/>
  <c r="AQ2631" i="20"/>
  <c r="AQ2630" i="20"/>
  <c r="AQ2629" i="20"/>
  <c r="AQ2628" i="20"/>
  <c r="AQ2627" i="20"/>
  <c r="AQ2626" i="20"/>
  <c r="AQ2625" i="20"/>
  <c r="AQ2624" i="20"/>
  <c r="AQ2623" i="20"/>
  <c r="AQ2622" i="20"/>
  <c r="AQ2621" i="20"/>
  <c r="AQ2620" i="20"/>
  <c r="AQ2619" i="20"/>
  <c r="AQ2618" i="20"/>
  <c r="AQ2617" i="20"/>
  <c r="AQ2616" i="20"/>
  <c r="AQ2615" i="20"/>
  <c r="AQ2614" i="20"/>
  <c r="AQ2613" i="20"/>
  <c r="AQ2612" i="20"/>
  <c r="AQ2611" i="20"/>
  <c r="AQ2610" i="20"/>
  <c r="AQ2609" i="20"/>
  <c r="AQ2608" i="20"/>
  <c r="AQ2607" i="20"/>
  <c r="AQ2606" i="20"/>
  <c r="AQ2605" i="20"/>
  <c r="AQ2604" i="20"/>
  <c r="AQ2603" i="20"/>
  <c r="AQ2602" i="20"/>
  <c r="AQ2601" i="20"/>
  <c r="AQ2600" i="20"/>
  <c r="AQ2599" i="20"/>
  <c r="AQ2598" i="20"/>
  <c r="AQ2597" i="20"/>
  <c r="AQ2596" i="20"/>
  <c r="AQ2595" i="20"/>
  <c r="AQ2594" i="20"/>
  <c r="AQ2593" i="20"/>
  <c r="AQ2592" i="20"/>
  <c r="AQ2591" i="20"/>
  <c r="AQ2590" i="20"/>
  <c r="AQ2589" i="20"/>
  <c r="AQ2588" i="20"/>
  <c r="AQ2587" i="20"/>
  <c r="AQ2586" i="20"/>
  <c r="AQ2585" i="20"/>
  <c r="AQ2584" i="20"/>
  <c r="AQ2583" i="20"/>
  <c r="AQ2582" i="20"/>
  <c r="AQ2581" i="20"/>
  <c r="AQ2580" i="20"/>
  <c r="AQ2579" i="20"/>
  <c r="AQ2578" i="20"/>
  <c r="AQ2577" i="20"/>
  <c r="AQ2576" i="20"/>
  <c r="AQ2575" i="20"/>
  <c r="AQ2574" i="20"/>
  <c r="AQ2573" i="20"/>
  <c r="AQ2572" i="20"/>
  <c r="AQ2571" i="20"/>
  <c r="AQ2570" i="20"/>
  <c r="AQ2569" i="20"/>
  <c r="AQ2568" i="20"/>
  <c r="AQ2567" i="20"/>
  <c r="AQ2566" i="20"/>
  <c r="AQ2565" i="20"/>
  <c r="AQ2564" i="20"/>
  <c r="AQ2563" i="20"/>
  <c r="AQ2562" i="20"/>
  <c r="AQ2561" i="20"/>
  <c r="AQ2560" i="20"/>
  <c r="AQ2559" i="20"/>
  <c r="AQ2558" i="20"/>
  <c r="AQ2557" i="20"/>
  <c r="AQ2556" i="20"/>
  <c r="AQ2555" i="20"/>
  <c r="AQ2554" i="20"/>
  <c r="AQ2553" i="20"/>
  <c r="AQ2552" i="20"/>
  <c r="AQ2551" i="20"/>
  <c r="AQ2550" i="20"/>
  <c r="AQ2549" i="20"/>
  <c r="AQ2548" i="20"/>
  <c r="AQ2547" i="20"/>
  <c r="AQ2546" i="20"/>
  <c r="AQ2545" i="20"/>
  <c r="AQ2544" i="20"/>
  <c r="AQ2543" i="20"/>
  <c r="AQ2542" i="20"/>
  <c r="AQ2541" i="20"/>
  <c r="AQ2540" i="20"/>
  <c r="AQ2539" i="20"/>
  <c r="AQ2538" i="20"/>
  <c r="AQ2537" i="20"/>
  <c r="AQ2536" i="20"/>
  <c r="AQ2535" i="20"/>
  <c r="AQ2534" i="20"/>
  <c r="AQ2533" i="20"/>
  <c r="AQ2532" i="20"/>
  <c r="AQ2531" i="20"/>
  <c r="AQ2530" i="20"/>
  <c r="AQ2529" i="20"/>
  <c r="AQ2528" i="20"/>
  <c r="AQ2527" i="20"/>
  <c r="AQ2526" i="20"/>
  <c r="AQ2525" i="20"/>
  <c r="AQ2524" i="20"/>
  <c r="AQ2523" i="20"/>
  <c r="AQ2522" i="20"/>
  <c r="AQ2521" i="20"/>
  <c r="AQ2520" i="20"/>
  <c r="AQ2519" i="20"/>
  <c r="AQ2518" i="20"/>
  <c r="AQ2517" i="20"/>
  <c r="AQ2516" i="20"/>
  <c r="AQ2515" i="20"/>
  <c r="AQ2514" i="20"/>
  <c r="AQ2513" i="20"/>
  <c r="AQ2512" i="20"/>
  <c r="AQ2511" i="20"/>
  <c r="AQ2510" i="20"/>
  <c r="AQ2509" i="20"/>
  <c r="AQ2508" i="20"/>
  <c r="AQ2507" i="20"/>
  <c r="AQ2506" i="20"/>
  <c r="AQ2505" i="20"/>
  <c r="AQ2504" i="20"/>
  <c r="AQ2503" i="20"/>
  <c r="AQ2502" i="20"/>
  <c r="AQ2501" i="20"/>
  <c r="AQ2500" i="20"/>
  <c r="AQ2499" i="20"/>
  <c r="AQ2498" i="20"/>
  <c r="AQ2497" i="20"/>
  <c r="AQ2496" i="20"/>
  <c r="AQ2495" i="20"/>
  <c r="AQ2494" i="20"/>
  <c r="AQ2493" i="20"/>
  <c r="AQ2492" i="20"/>
  <c r="AQ2491" i="20"/>
  <c r="AQ2490" i="20"/>
  <c r="AQ2489" i="20"/>
  <c r="AQ2488" i="20"/>
  <c r="AQ2487" i="20"/>
  <c r="AQ2486" i="20"/>
  <c r="AQ2485" i="20"/>
  <c r="AQ2484" i="20"/>
  <c r="AQ2483" i="20"/>
  <c r="AQ2482" i="20"/>
  <c r="AQ2481" i="20"/>
  <c r="AQ2480" i="20"/>
  <c r="AQ2479" i="20"/>
  <c r="AQ2478" i="20"/>
  <c r="AQ2477" i="20"/>
  <c r="AQ2476" i="20"/>
  <c r="AQ2475" i="20"/>
  <c r="AQ2474" i="20"/>
  <c r="AQ2473" i="20"/>
  <c r="AQ2472" i="20"/>
  <c r="AQ2471" i="20"/>
  <c r="AQ2470" i="20"/>
  <c r="AQ2469" i="20"/>
  <c r="AQ2468" i="20"/>
  <c r="AQ2467" i="20"/>
  <c r="AQ2466" i="20"/>
  <c r="AQ2465" i="20"/>
  <c r="AQ2464" i="20"/>
  <c r="AQ2463" i="20"/>
  <c r="AQ2462" i="20"/>
  <c r="AQ2461" i="20"/>
  <c r="AQ2460" i="20"/>
  <c r="AQ2459" i="20"/>
  <c r="AQ2458" i="20"/>
  <c r="AQ2457" i="20"/>
  <c r="AQ2456" i="20"/>
  <c r="AQ2455" i="20"/>
  <c r="AQ2454" i="20"/>
  <c r="AQ2453" i="20"/>
  <c r="AQ2452" i="20"/>
  <c r="AQ2451" i="20"/>
  <c r="AQ2450" i="20"/>
  <c r="AQ2449" i="20"/>
  <c r="AQ2448" i="20"/>
  <c r="AQ2447" i="20"/>
  <c r="AQ2446" i="20"/>
  <c r="AQ2445" i="20"/>
  <c r="AQ2444" i="20"/>
  <c r="AQ2443" i="20"/>
  <c r="AQ2442" i="20"/>
  <c r="AQ2441" i="20"/>
  <c r="AQ2440" i="20"/>
  <c r="AQ2439" i="20"/>
  <c r="AQ2438" i="20"/>
  <c r="AQ2437" i="20"/>
  <c r="AQ2436" i="20"/>
  <c r="AQ2435" i="20"/>
  <c r="AQ2434" i="20"/>
  <c r="AQ2433" i="20"/>
  <c r="AQ2432" i="20"/>
  <c r="AQ2431" i="20"/>
  <c r="AQ2430" i="20"/>
  <c r="AQ2429" i="20"/>
  <c r="AQ2428" i="20"/>
  <c r="AQ2427" i="20"/>
  <c r="AQ2426" i="20"/>
  <c r="AQ2425" i="20"/>
  <c r="AQ2424" i="20"/>
  <c r="AQ2423" i="20"/>
  <c r="AQ2422" i="20"/>
  <c r="AQ2421" i="20"/>
  <c r="AQ2420" i="20"/>
  <c r="AQ2419" i="20"/>
  <c r="AQ2418" i="20"/>
  <c r="AQ2417" i="20"/>
  <c r="AQ2416" i="20"/>
  <c r="AQ2415" i="20"/>
  <c r="AQ2414" i="20"/>
  <c r="AQ2413" i="20"/>
  <c r="AQ2412" i="20"/>
  <c r="AQ2411" i="20"/>
  <c r="AQ2410" i="20"/>
  <c r="AQ2409" i="20"/>
  <c r="AQ2408" i="20"/>
  <c r="AQ2407" i="20"/>
  <c r="AQ2406" i="20"/>
  <c r="AQ2405" i="20"/>
  <c r="AQ2404" i="20"/>
  <c r="AQ2403" i="20"/>
  <c r="AQ2402" i="20"/>
  <c r="AQ2401" i="20"/>
  <c r="AQ2400" i="20"/>
  <c r="AQ2399" i="20"/>
  <c r="AQ2398" i="20"/>
  <c r="AQ2397" i="20"/>
  <c r="AQ2396" i="20"/>
  <c r="AQ2395" i="20"/>
  <c r="AQ2394" i="20"/>
  <c r="AQ2393" i="20"/>
  <c r="AQ2392" i="20"/>
  <c r="AQ2391" i="20"/>
  <c r="AQ2390" i="20"/>
  <c r="AQ2389" i="20"/>
  <c r="AQ2388" i="20"/>
  <c r="AQ2387" i="20"/>
  <c r="AQ2386" i="20"/>
  <c r="AQ2385" i="20"/>
  <c r="AQ2384" i="20"/>
  <c r="AQ2383" i="20"/>
  <c r="AQ2382" i="20"/>
  <c r="AQ2381" i="20"/>
  <c r="AQ2380" i="20"/>
  <c r="AQ2379" i="20"/>
  <c r="AQ2378" i="20"/>
  <c r="AQ2377" i="20"/>
  <c r="AQ2376" i="20"/>
  <c r="AQ2375" i="20"/>
  <c r="AQ2374" i="20"/>
  <c r="AQ2373" i="20"/>
  <c r="AQ2372" i="20"/>
  <c r="AQ2371" i="20"/>
  <c r="AQ2370" i="20"/>
  <c r="AQ2369" i="20"/>
  <c r="AQ2368" i="20"/>
  <c r="AQ2367" i="20"/>
  <c r="AQ2366" i="20"/>
  <c r="AQ2365" i="20"/>
  <c r="AQ2364" i="20"/>
  <c r="AQ2363" i="20"/>
  <c r="AQ2362" i="20"/>
  <c r="AQ2361" i="20"/>
  <c r="AQ2360" i="20"/>
  <c r="AQ2359" i="20"/>
  <c r="AQ2358" i="20"/>
  <c r="AQ2357" i="20"/>
  <c r="AQ2356" i="20"/>
  <c r="AQ2355" i="20"/>
  <c r="AQ2354" i="20"/>
  <c r="AQ2353" i="20"/>
  <c r="AQ2352" i="20"/>
  <c r="AQ2351" i="20"/>
  <c r="AQ2350" i="20"/>
  <c r="AQ2349" i="20"/>
  <c r="AQ2348" i="20"/>
  <c r="AQ2347" i="20"/>
  <c r="AQ2346" i="20"/>
  <c r="AQ2345" i="20"/>
  <c r="AQ2344" i="20"/>
  <c r="AQ2343" i="20"/>
  <c r="AQ2342" i="20"/>
  <c r="AQ2341" i="20"/>
  <c r="AQ2340" i="20"/>
  <c r="AQ2339" i="20"/>
  <c r="AQ2338" i="20"/>
  <c r="AQ2337" i="20"/>
  <c r="AQ2336" i="20"/>
  <c r="AQ2335" i="20"/>
  <c r="AQ2334" i="20"/>
  <c r="AQ2333" i="20"/>
  <c r="AQ2332" i="20"/>
  <c r="AQ2331" i="20"/>
  <c r="AQ2330" i="20"/>
  <c r="AQ2329" i="20"/>
  <c r="AQ2328" i="20"/>
  <c r="AQ2327" i="20"/>
  <c r="AQ2326" i="20"/>
  <c r="AQ2325" i="20"/>
  <c r="AQ2324" i="20"/>
  <c r="AQ2323" i="20"/>
  <c r="AQ2322" i="20"/>
  <c r="AQ2321" i="20"/>
  <c r="AQ2320" i="20"/>
  <c r="AQ2319" i="20"/>
  <c r="AQ2318" i="20"/>
  <c r="AQ2317" i="20"/>
  <c r="AQ2316" i="20"/>
  <c r="AQ2315" i="20"/>
  <c r="AQ2314" i="20"/>
  <c r="AQ2313" i="20"/>
  <c r="AQ2312" i="20"/>
  <c r="AQ2311" i="20"/>
  <c r="AQ2310" i="20"/>
  <c r="AQ2309" i="20"/>
  <c r="AQ2308" i="20"/>
  <c r="AQ2307" i="20"/>
  <c r="AQ2306" i="20"/>
  <c r="AQ2305" i="20"/>
  <c r="AQ2304" i="20"/>
  <c r="AQ2303" i="20"/>
  <c r="AQ2302" i="20"/>
  <c r="AQ2301" i="20"/>
  <c r="AQ2300" i="20"/>
  <c r="AQ2299" i="20"/>
  <c r="AQ2298" i="20"/>
  <c r="AQ2297" i="20"/>
  <c r="AQ2296" i="20"/>
  <c r="AQ2295" i="20"/>
  <c r="AQ2294" i="20"/>
  <c r="AQ2293" i="20"/>
  <c r="AQ2292" i="20"/>
  <c r="AQ2291" i="20"/>
  <c r="AQ2290" i="20"/>
  <c r="AQ2289" i="20"/>
  <c r="AQ2288" i="20"/>
  <c r="AQ2287" i="20"/>
  <c r="AQ2286" i="20"/>
  <c r="AQ2285" i="20"/>
  <c r="AQ2284" i="20"/>
  <c r="AQ2283" i="20"/>
  <c r="AQ2282" i="20"/>
  <c r="AQ2281" i="20"/>
  <c r="AQ2280" i="20"/>
  <c r="AQ2279" i="20"/>
  <c r="AQ2278" i="20"/>
  <c r="AQ2277" i="20"/>
  <c r="AQ2276" i="20"/>
  <c r="AQ2275" i="20"/>
  <c r="AQ2274" i="20"/>
  <c r="AQ2273" i="20"/>
  <c r="AQ2272" i="20"/>
  <c r="AQ2271" i="20"/>
  <c r="AQ2270" i="20"/>
  <c r="AQ2269" i="20"/>
  <c r="AQ2268" i="20"/>
  <c r="AQ2267" i="20"/>
  <c r="AQ2266" i="20"/>
  <c r="AQ2265" i="20"/>
  <c r="AQ2264" i="20"/>
  <c r="AQ2263" i="20"/>
  <c r="AQ2262" i="20"/>
  <c r="AQ2261" i="20"/>
  <c r="AQ2260" i="20"/>
  <c r="AQ2259" i="20"/>
  <c r="AQ2258" i="20"/>
  <c r="AQ2257" i="20"/>
  <c r="AQ2256" i="20"/>
  <c r="AQ2255" i="20"/>
  <c r="AQ2254" i="20"/>
  <c r="AQ2253" i="20"/>
  <c r="AQ2252" i="20"/>
  <c r="AQ2251" i="20"/>
  <c r="AQ2250" i="20"/>
  <c r="AQ2249" i="20"/>
  <c r="AQ2248" i="20"/>
  <c r="AQ2247" i="20"/>
  <c r="AQ2246" i="20"/>
  <c r="AQ2245" i="20"/>
  <c r="AQ2244" i="20"/>
  <c r="AQ2243" i="20"/>
  <c r="AQ2242" i="20"/>
  <c r="AQ2241" i="20"/>
  <c r="AQ2240" i="20"/>
  <c r="AQ2239" i="20"/>
  <c r="AQ2238" i="20"/>
  <c r="AQ2237" i="20"/>
  <c r="AQ2236" i="20"/>
  <c r="AQ2235" i="20"/>
  <c r="AQ2234" i="20"/>
  <c r="AQ2233" i="20"/>
  <c r="AQ2232" i="20"/>
  <c r="AQ2231" i="20"/>
  <c r="AQ2230" i="20"/>
  <c r="AQ2229" i="20"/>
  <c r="AQ2228" i="20"/>
  <c r="AQ2227" i="20"/>
  <c r="AQ2226" i="20"/>
  <c r="AQ2225" i="20"/>
  <c r="AQ2224" i="20"/>
  <c r="AQ2223" i="20"/>
  <c r="AQ2222" i="20"/>
  <c r="AQ2221" i="20"/>
  <c r="AQ2220" i="20"/>
  <c r="AQ2219" i="20"/>
  <c r="AQ2218" i="20"/>
  <c r="AQ2217" i="20"/>
  <c r="AQ2216" i="20"/>
  <c r="AQ2215" i="20"/>
  <c r="AQ2214" i="20"/>
  <c r="AQ2213" i="20"/>
  <c r="AQ2212" i="20"/>
  <c r="AQ2211" i="20"/>
  <c r="AQ2210" i="20"/>
  <c r="AQ2209" i="20"/>
  <c r="AQ2208" i="20"/>
  <c r="AQ2207" i="20"/>
  <c r="AQ2206" i="20"/>
  <c r="AQ2205" i="20"/>
  <c r="AQ2204" i="20"/>
  <c r="AQ2203" i="20"/>
  <c r="AQ2202" i="20"/>
  <c r="AQ2201" i="20"/>
  <c r="AQ2200" i="20"/>
  <c r="AQ2199" i="20"/>
  <c r="AQ2198" i="20"/>
  <c r="AQ2197" i="20"/>
  <c r="AQ2196" i="20"/>
  <c r="AQ2195" i="20"/>
  <c r="AQ2194" i="20"/>
  <c r="AQ2193" i="20"/>
  <c r="AQ2192" i="20"/>
  <c r="AQ2191" i="20"/>
  <c r="AQ2190" i="20"/>
  <c r="AQ2189" i="20"/>
  <c r="AQ2188" i="20"/>
  <c r="AQ2187" i="20"/>
  <c r="AQ2186" i="20"/>
  <c r="AQ2185" i="20"/>
  <c r="AQ2184" i="20"/>
  <c r="AQ2183" i="20"/>
  <c r="AQ2182" i="20"/>
  <c r="AQ2181" i="20"/>
  <c r="AQ2180" i="20"/>
  <c r="AQ2179" i="20"/>
  <c r="AQ2178" i="20"/>
  <c r="AQ2177" i="20"/>
  <c r="AQ2176" i="20"/>
  <c r="AQ2175" i="20"/>
  <c r="AQ2174" i="20"/>
  <c r="AQ2173" i="20"/>
  <c r="AQ2172" i="20"/>
  <c r="AQ2171" i="20"/>
  <c r="AQ2170" i="20"/>
  <c r="AQ2169" i="20"/>
  <c r="AQ2168" i="20"/>
  <c r="AQ2167" i="20"/>
  <c r="AQ2166" i="20"/>
  <c r="AQ2165" i="20"/>
  <c r="AQ2164" i="20"/>
  <c r="AQ2163" i="20"/>
  <c r="AQ2162" i="20"/>
  <c r="AQ2161" i="20"/>
  <c r="AQ2160" i="20"/>
  <c r="AQ2159" i="20"/>
  <c r="AQ2158" i="20"/>
  <c r="AQ2157" i="20"/>
  <c r="AQ2156" i="20"/>
  <c r="AQ2155" i="20"/>
  <c r="AQ2154" i="20"/>
  <c r="AQ2153" i="20"/>
  <c r="AQ2152" i="20"/>
  <c r="AQ2151" i="20"/>
  <c r="AQ2150" i="20"/>
  <c r="AQ2149" i="20"/>
  <c r="AQ2148" i="20"/>
  <c r="AQ2147" i="20"/>
  <c r="AQ2146" i="20"/>
  <c r="AQ2145" i="20"/>
  <c r="AQ2144" i="20"/>
  <c r="AQ2143" i="20"/>
  <c r="AQ2142" i="20"/>
  <c r="AQ2141" i="20"/>
  <c r="AQ2140" i="20"/>
  <c r="AQ2139" i="20"/>
  <c r="AQ2138" i="20"/>
  <c r="AQ2137" i="20"/>
  <c r="AQ2136" i="20"/>
  <c r="AQ2135" i="20"/>
  <c r="AQ2134" i="20"/>
  <c r="AQ2133" i="20"/>
  <c r="AQ2132" i="20"/>
  <c r="AQ2131" i="20"/>
  <c r="AQ2130" i="20"/>
  <c r="AQ2129" i="20"/>
  <c r="AQ2128" i="20"/>
  <c r="AQ2127" i="20"/>
  <c r="AQ2126" i="20"/>
  <c r="AQ2125" i="20"/>
  <c r="AQ2124" i="20"/>
  <c r="AQ2123" i="20"/>
  <c r="AQ2122" i="20"/>
  <c r="AQ2121" i="20"/>
  <c r="AQ2120" i="20"/>
  <c r="AQ2119" i="20"/>
  <c r="AQ2118" i="20"/>
  <c r="AQ2117" i="20"/>
  <c r="AQ2116" i="20"/>
  <c r="AQ2115" i="20"/>
  <c r="AQ2114" i="20"/>
  <c r="AQ2113" i="20"/>
  <c r="AQ2112" i="20"/>
  <c r="AQ2111" i="20"/>
  <c r="AQ2110" i="20"/>
  <c r="AQ2109" i="20"/>
  <c r="AQ2108" i="20"/>
  <c r="AQ2107" i="20"/>
  <c r="AQ2106" i="20"/>
  <c r="AQ2105" i="20"/>
  <c r="AQ2104" i="20"/>
  <c r="AQ2103" i="20"/>
  <c r="AQ2102" i="20"/>
  <c r="AQ2101" i="20"/>
  <c r="AQ2100" i="20"/>
  <c r="AQ2099" i="20"/>
  <c r="AQ2098" i="20"/>
  <c r="AQ2097" i="20"/>
  <c r="AQ2096" i="20"/>
  <c r="AQ2095" i="20"/>
  <c r="AQ2094" i="20"/>
  <c r="AQ2093" i="20"/>
  <c r="AQ2092" i="20"/>
  <c r="AQ2091" i="20"/>
  <c r="AQ2090" i="20"/>
  <c r="AQ2089" i="20"/>
  <c r="AQ2088" i="20"/>
  <c r="AQ2087" i="20"/>
  <c r="AQ2086" i="20"/>
  <c r="AQ2085" i="20"/>
  <c r="AQ2084" i="20"/>
  <c r="AQ2083" i="20"/>
  <c r="AQ2082" i="20"/>
  <c r="AQ2081" i="20"/>
  <c r="AQ2080" i="20"/>
  <c r="AQ2079" i="20"/>
  <c r="AQ2078" i="20"/>
  <c r="AQ2077" i="20"/>
  <c r="AQ2076" i="20"/>
  <c r="AQ2075" i="20"/>
  <c r="AQ2074" i="20"/>
  <c r="AQ2073" i="20"/>
  <c r="AQ2072" i="20"/>
  <c r="AQ2071" i="20"/>
  <c r="AQ2070" i="20"/>
  <c r="AQ2069" i="20"/>
  <c r="AQ2068" i="20"/>
  <c r="AQ2067" i="20"/>
  <c r="AQ2066" i="20"/>
  <c r="AQ2065" i="20"/>
  <c r="AQ2064" i="20"/>
  <c r="AQ2063" i="20"/>
  <c r="AQ2062" i="20"/>
  <c r="AQ2061" i="20"/>
  <c r="AQ2060" i="20"/>
  <c r="AQ2059" i="20"/>
  <c r="AQ2058" i="20"/>
  <c r="AQ2057" i="20"/>
  <c r="AQ2056" i="20"/>
  <c r="AQ2055" i="20"/>
  <c r="AQ2054" i="20"/>
  <c r="AQ2053" i="20"/>
  <c r="AQ2052" i="20"/>
  <c r="AQ2051" i="20"/>
  <c r="AQ2050" i="20"/>
  <c r="AQ2049" i="20"/>
  <c r="AQ2048" i="20"/>
  <c r="AQ2047" i="20"/>
  <c r="AQ2046" i="20"/>
  <c r="AQ2045" i="20"/>
  <c r="AQ2044" i="20"/>
  <c r="AQ2043" i="20"/>
  <c r="AQ2042" i="20"/>
  <c r="AQ2041" i="20"/>
  <c r="AQ2040" i="20"/>
  <c r="AQ2039" i="20"/>
  <c r="AQ2038" i="20"/>
  <c r="AQ2037" i="20"/>
  <c r="AQ2036" i="20"/>
  <c r="AQ2035" i="20"/>
  <c r="AQ2034" i="20"/>
  <c r="AQ2033" i="20"/>
  <c r="AQ2032" i="20"/>
  <c r="AQ2031" i="20"/>
  <c r="AQ2030" i="20"/>
  <c r="AQ2029" i="20"/>
  <c r="AQ2028" i="20"/>
  <c r="AQ2027" i="20"/>
  <c r="AQ2026" i="20"/>
  <c r="AQ2025" i="20"/>
  <c r="AQ2024" i="20"/>
  <c r="AQ2023" i="20"/>
  <c r="AQ2022" i="20"/>
  <c r="AQ2021" i="20"/>
  <c r="AQ2020" i="20"/>
  <c r="AQ2019" i="20"/>
  <c r="AQ2018" i="20"/>
  <c r="AQ2017" i="20"/>
  <c r="AQ2016" i="20"/>
  <c r="AQ2015" i="20"/>
  <c r="AQ2014" i="20"/>
  <c r="AQ2013" i="20"/>
  <c r="AQ2012" i="20"/>
  <c r="AQ2011" i="20"/>
  <c r="AQ2010" i="20"/>
  <c r="AQ2009" i="20"/>
  <c r="AQ2008" i="20"/>
  <c r="AQ2007" i="20"/>
  <c r="AQ2006" i="20"/>
  <c r="AQ2005" i="20"/>
  <c r="AQ2004" i="20"/>
  <c r="AQ2003" i="20"/>
  <c r="AQ2002" i="20"/>
  <c r="AQ2001" i="20"/>
  <c r="AQ2000" i="20"/>
  <c r="AQ1999" i="20"/>
  <c r="AQ1998" i="20"/>
  <c r="AQ1997" i="20"/>
  <c r="AQ1996" i="20"/>
  <c r="AQ1995" i="20"/>
  <c r="AQ1994" i="20"/>
  <c r="AQ1993" i="20"/>
  <c r="AQ1992" i="20"/>
  <c r="AQ1991" i="20"/>
  <c r="AQ1990" i="20"/>
  <c r="AQ1989" i="20"/>
  <c r="AQ1988" i="20"/>
  <c r="AQ1987" i="20"/>
  <c r="AQ1986" i="20"/>
  <c r="AQ1985" i="20"/>
  <c r="AQ1984" i="20"/>
  <c r="AQ1983" i="20"/>
  <c r="AQ1982" i="20"/>
  <c r="AQ1981" i="20"/>
  <c r="AQ1980" i="20"/>
  <c r="AQ1979" i="20"/>
  <c r="AQ1978" i="20"/>
  <c r="AQ1977" i="20"/>
  <c r="AQ1976" i="20"/>
  <c r="AQ1975" i="20"/>
  <c r="AQ1974" i="20"/>
  <c r="AQ1973" i="20"/>
  <c r="AQ1972" i="20"/>
  <c r="AQ1971" i="20"/>
  <c r="AQ1970" i="20"/>
  <c r="AQ1969" i="20"/>
  <c r="AQ1968" i="20"/>
  <c r="AQ1967" i="20"/>
  <c r="AQ1966" i="20"/>
  <c r="AQ1965" i="20"/>
  <c r="AQ1964" i="20"/>
  <c r="AQ1963" i="20"/>
  <c r="AQ1962" i="20"/>
  <c r="AQ1961" i="20"/>
  <c r="AQ1960" i="20"/>
  <c r="AQ1959" i="20"/>
  <c r="AQ1958" i="20"/>
  <c r="AQ1957" i="20"/>
  <c r="AQ1956" i="20"/>
  <c r="AQ1955" i="20"/>
  <c r="AQ1954" i="20"/>
  <c r="AQ1953" i="20"/>
  <c r="AQ1952" i="20"/>
  <c r="AQ1951" i="20"/>
  <c r="AQ1950" i="20"/>
  <c r="AQ1949" i="20"/>
  <c r="AQ1948" i="20"/>
  <c r="AQ1947" i="20"/>
  <c r="AQ1946" i="20"/>
  <c r="AQ1945" i="20"/>
  <c r="AQ1944" i="20"/>
  <c r="AQ1943" i="20"/>
  <c r="AQ1942" i="20"/>
  <c r="AQ1941" i="20"/>
  <c r="AQ1940" i="20"/>
  <c r="AQ1939" i="20"/>
  <c r="AQ1938" i="20"/>
  <c r="AQ1937" i="20"/>
  <c r="AQ1936" i="20"/>
  <c r="AQ1935" i="20"/>
  <c r="AQ1934" i="20"/>
  <c r="AQ1933" i="20"/>
  <c r="AQ1932" i="20"/>
  <c r="AQ1931" i="20"/>
  <c r="AQ1930" i="20"/>
  <c r="AQ1929" i="20"/>
  <c r="AQ1928" i="20"/>
  <c r="AQ1927" i="20"/>
  <c r="AQ1926" i="20"/>
  <c r="AQ1925" i="20"/>
  <c r="AQ1924" i="20"/>
  <c r="AQ1923" i="20"/>
  <c r="AQ1922" i="20"/>
  <c r="AQ1921" i="20"/>
  <c r="AQ1920" i="20"/>
  <c r="AQ1919" i="20"/>
  <c r="AQ1918" i="20"/>
  <c r="AQ1917" i="20"/>
  <c r="AQ1916" i="20"/>
  <c r="AQ1915" i="20"/>
  <c r="AQ1914" i="20"/>
  <c r="AQ1913" i="20"/>
  <c r="AQ1912" i="20"/>
  <c r="AQ1911" i="20"/>
  <c r="AQ1910" i="20"/>
  <c r="AQ1909" i="20"/>
  <c r="AQ1908" i="20"/>
  <c r="AQ1907" i="20"/>
  <c r="AQ1906" i="20"/>
  <c r="AQ1905" i="20"/>
  <c r="AQ1904" i="20"/>
  <c r="AQ1903" i="20"/>
  <c r="AQ1902" i="20"/>
  <c r="AQ1901" i="20"/>
  <c r="AQ1900" i="20"/>
  <c r="AQ1899" i="20"/>
  <c r="AQ1898" i="20"/>
  <c r="AQ1897" i="20"/>
  <c r="AQ1896" i="20"/>
  <c r="AQ1895" i="20"/>
  <c r="AQ1894" i="20"/>
  <c r="AQ1893" i="20"/>
  <c r="AQ1892" i="20"/>
  <c r="AQ1891" i="20"/>
  <c r="AQ1890" i="20"/>
  <c r="AQ1889" i="20"/>
  <c r="AQ1888" i="20"/>
  <c r="AQ1887" i="20"/>
  <c r="AQ1886" i="20"/>
  <c r="AQ1885" i="20"/>
  <c r="AQ1884" i="20"/>
  <c r="AQ1883" i="20"/>
  <c r="AQ1882" i="20"/>
  <c r="AQ1881" i="20"/>
  <c r="AQ1880" i="20"/>
  <c r="AQ1879" i="20"/>
  <c r="AQ1878" i="20"/>
  <c r="AQ1877" i="20"/>
  <c r="AQ1876" i="20"/>
  <c r="AQ1875" i="20"/>
  <c r="AQ1874" i="20"/>
  <c r="AQ1873" i="20"/>
  <c r="AQ1872" i="20"/>
  <c r="AQ1871" i="20"/>
  <c r="AQ1870" i="20"/>
  <c r="AQ1869" i="20"/>
  <c r="AQ1868" i="20"/>
  <c r="AQ1867" i="20"/>
  <c r="AQ1866" i="20"/>
  <c r="AQ1865" i="20"/>
  <c r="AQ1864" i="20"/>
  <c r="AQ1863" i="20"/>
  <c r="AQ1862" i="20"/>
  <c r="AQ1861" i="20"/>
  <c r="AQ1860" i="20"/>
  <c r="AQ1859" i="20"/>
  <c r="AQ1858" i="20"/>
  <c r="AQ1857" i="20"/>
  <c r="AQ1856" i="20"/>
  <c r="AQ1855" i="20"/>
  <c r="AQ1854" i="20"/>
  <c r="AQ1853" i="20"/>
  <c r="AQ1852" i="20"/>
  <c r="AQ1851" i="20"/>
  <c r="AQ1850" i="20"/>
  <c r="AQ1849" i="20"/>
  <c r="AQ1848" i="20"/>
  <c r="AQ1847" i="20"/>
  <c r="AQ1846" i="20"/>
  <c r="AQ1845" i="20"/>
  <c r="AQ1844" i="20"/>
  <c r="AQ1843" i="20"/>
  <c r="AQ1842" i="20"/>
  <c r="AQ1841" i="20"/>
  <c r="AQ1840" i="20"/>
  <c r="AQ1839" i="20"/>
  <c r="AQ1838" i="20"/>
  <c r="AQ1837" i="20"/>
  <c r="AQ1836" i="20"/>
  <c r="AQ1835" i="20"/>
  <c r="AQ1834" i="20"/>
  <c r="AQ1833" i="20"/>
  <c r="AQ1832" i="20"/>
  <c r="AQ1831" i="20"/>
  <c r="AQ1830" i="20"/>
  <c r="AQ1829" i="20"/>
  <c r="AQ1828" i="20"/>
  <c r="AQ1827" i="20"/>
  <c r="AQ1826" i="20"/>
  <c r="AQ1825" i="20"/>
  <c r="AQ1824" i="20"/>
  <c r="AQ1823" i="20"/>
  <c r="AQ1822" i="20"/>
  <c r="AQ1821" i="20"/>
  <c r="AQ1820" i="20"/>
  <c r="AQ1819" i="20"/>
  <c r="AQ1818" i="20"/>
  <c r="AQ1817" i="20"/>
  <c r="AQ1816" i="20"/>
  <c r="AQ1815" i="20"/>
  <c r="AQ1814" i="20"/>
  <c r="AQ1813" i="20"/>
  <c r="AQ1812" i="20"/>
  <c r="AQ1811" i="20"/>
  <c r="AQ1810" i="20"/>
  <c r="AQ1809" i="20"/>
  <c r="AQ1808" i="20"/>
  <c r="AQ1807" i="20"/>
  <c r="AQ1806" i="20"/>
  <c r="AQ1805" i="20"/>
  <c r="AQ1804" i="20"/>
  <c r="AQ1803" i="20"/>
  <c r="AQ1802" i="20"/>
  <c r="AQ1801" i="20"/>
  <c r="AQ1800" i="20"/>
  <c r="AQ1799" i="20"/>
  <c r="AQ1798" i="20"/>
  <c r="AQ1797" i="20"/>
  <c r="AQ1796" i="20"/>
  <c r="AQ1795" i="20"/>
  <c r="AQ1794" i="20"/>
  <c r="AQ1793" i="20"/>
  <c r="AQ1792" i="20"/>
  <c r="AQ1791" i="20"/>
  <c r="AQ1790" i="20"/>
  <c r="AQ1789" i="20"/>
  <c r="AQ1788" i="20"/>
  <c r="AQ1787" i="20"/>
  <c r="AQ1786" i="20"/>
  <c r="AQ1785" i="20"/>
  <c r="AQ1784" i="20"/>
  <c r="AQ1783" i="20"/>
  <c r="AQ1782" i="20"/>
  <c r="AQ1781" i="20"/>
  <c r="AQ1780" i="20"/>
  <c r="AQ1779" i="20"/>
  <c r="AQ1778" i="20"/>
  <c r="AQ1777" i="20"/>
  <c r="AQ1776" i="20"/>
  <c r="AQ1775" i="20"/>
  <c r="AQ1774" i="20"/>
  <c r="AQ1773" i="20"/>
  <c r="AQ1772" i="20"/>
  <c r="AQ1771" i="20"/>
  <c r="AQ1770" i="20"/>
  <c r="AQ1769" i="20"/>
  <c r="AQ1768" i="20"/>
  <c r="AQ1767" i="20"/>
  <c r="AQ1766" i="20"/>
  <c r="AQ1765" i="20"/>
  <c r="AQ1764" i="20"/>
  <c r="AQ1763" i="20"/>
  <c r="AQ1762" i="20"/>
  <c r="AQ1761" i="20"/>
  <c r="AQ1760" i="20"/>
  <c r="AQ1759" i="20"/>
  <c r="AQ1758" i="20"/>
  <c r="AQ1757" i="20"/>
  <c r="AQ1756" i="20"/>
  <c r="AQ1755" i="20"/>
  <c r="AQ1754" i="20"/>
  <c r="AQ1753" i="20"/>
  <c r="AQ1752" i="20"/>
  <c r="AQ1751" i="20"/>
  <c r="AQ1750" i="20"/>
  <c r="AQ1749" i="20"/>
  <c r="AQ1748" i="20"/>
  <c r="AQ1747" i="20"/>
  <c r="AQ1746" i="20"/>
  <c r="AQ1745" i="20"/>
  <c r="AQ1744" i="20"/>
  <c r="AQ1743" i="20"/>
  <c r="AQ1742" i="20"/>
  <c r="AQ1741" i="20"/>
  <c r="AQ1740" i="20"/>
  <c r="AQ1739" i="20"/>
  <c r="AQ1738" i="20"/>
  <c r="AQ1737" i="20"/>
  <c r="AQ1736" i="20"/>
  <c r="AQ1735" i="20"/>
  <c r="AQ1734" i="20"/>
  <c r="AQ1733" i="20"/>
  <c r="AQ1732" i="20"/>
  <c r="AQ1731" i="20"/>
  <c r="AQ1730" i="20"/>
  <c r="AQ1729" i="20"/>
  <c r="AQ1728" i="20"/>
  <c r="AQ1727" i="20"/>
  <c r="AQ1726" i="20"/>
  <c r="AQ1725" i="20"/>
  <c r="AQ1724" i="20"/>
  <c r="AQ1723" i="20"/>
  <c r="AQ1722" i="20"/>
  <c r="AQ1721" i="20"/>
  <c r="AQ1720" i="20"/>
  <c r="AQ1719" i="20"/>
  <c r="AQ1718" i="20"/>
  <c r="AQ1717" i="20"/>
  <c r="AQ1716" i="20"/>
  <c r="AQ1715" i="20"/>
  <c r="AQ1714" i="20"/>
  <c r="AQ1713" i="20"/>
  <c r="AQ1712" i="20"/>
  <c r="AQ1711" i="20"/>
  <c r="AQ1710" i="20"/>
  <c r="AQ1709" i="20"/>
  <c r="AQ1708" i="20"/>
  <c r="AQ1707" i="20"/>
  <c r="AQ1706" i="20"/>
  <c r="AQ1705" i="20"/>
  <c r="AQ1704" i="20"/>
  <c r="AQ1703" i="20"/>
  <c r="AQ1702" i="20"/>
  <c r="AQ1701" i="20"/>
  <c r="AQ1700" i="20"/>
  <c r="AQ1699" i="20"/>
  <c r="AQ1698" i="20"/>
  <c r="AQ1697" i="20"/>
  <c r="AQ1696" i="20"/>
  <c r="AQ1695" i="20"/>
  <c r="AQ1694" i="20"/>
  <c r="AQ1693" i="20"/>
  <c r="AQ1692" i="20"/>
  <c r="AQ1691" i="20"/>
  <c r="AQ1690" i="20"/>
  <c r="AQ1689" i="20"/>
  <c r="AQ1688" i="20"/>
  <c r="AQ1687" i="20"/>
  <c r="AQ1686" i="20"/>
  <c r="AQ1685" i="20"/>
  <c r="AQ1684" i="20"/>
  <c r="AQ1683" i="20"/>
  <c r="AQ1682" i="20"/>
  <c r="AQ1681" i="20"/>
  <c r="AQ1680" i="20"/>
  <c r="AQ1679" i="20"/>
  <c r="AQ1678" i="20"/>
  <c r="AQ1677" i="20"/>
  <c r="AQ1676" i="20"/>
  <c r="AQ1675" i="20"/>
  <c r="AQ1674" i="20"/>
  <c r="AQ1673" i="20"/>
  <c r="AQ1672" i="20"/>
  <c r="AQ1671" i="20"/>
  <c r="AQ1670" i="20"/>
  <c r="AQ1669" i="20"/>
  <c r="AQ1668" i="20"/>
  <c r="AQ1667" i="20"/>
  <c r="AQ1666" i="20"/>
  <c r="AQ1665" i="20"/>
  <c r="AQ1664" i="20"/>
  <c r="AQ1663" i="20"/>
  <c r="AQ1662" i="20"/>
  <c r="AQ1661" i="20"/>
  <c r="AQ1660" i="20"/>
  <c r="AQ1659" i="20"/>
  <c r="AQ1658" i="20"/>
  <c r="AQ1657" i="20"/>
  <c r="AQ1656" i="20"/>
  <c r="AQ1655" i="20"/>
  <c r="AQ1654" i="20"/>
  <c r="AQ1653" i="20"/>
  <c r="AQ1652" i="20"/>
  <c r="AQ1651" i="20"/>
  <c r="AQ1650" i="20"/>
  <c r="AQ1649" i="20"/>
  <c r="AQ1648" i="20"/>
  <c r="AQ1647" i="20"/>
  <c r="AQ1646" i="20"/>
  <c r="AQ1645" i="20"/>
  <c r="AQ1644" i="20"/>
  <c r="AQ1643" i="20"/>
  <c r="AQ1642" i="20"/>
  <c r="AQ1641" i="20"/>
  <c r="AQ1640" i="20"/>
  <c r="AQ1639" i="20"/>
  <c r="AQ1638" i="20"/>
  <c r="AQ1637" i="20"/>
  <c r="AQ1636" i="20"/>
  <c r="AQ1635" i="20"/>
  <c r="AQ1634" i="20"/>
  <c r="AQ1633" i="20"/>
  <c r="AQ1632" i="20"/>
  <c r="AQ1631" i="20"/>
  <c r="AQ1630" i="20"/>
  <c r="AQ1629" i="20"/>
  <c r="AQ1628" i="20"/>
  <c r="AQ1627" i="20"/>
  <c r="AQ1626" i="20"/>
  <c r="AQ1625" i="20"/>
  <c r="AQ1624" i="20"/>
  <c r="AQ1623" i="20"/>
  <c r="AQ1622" i="20"/>
  <c r="AQ1621" i="20"/>
  <c r="AQ1620" i="20"/>
  <c r="AQ1619" i="20"/>
  <c r="AQ1618" i="20"/>
  <c r="AQ1617" i="20"/>
  <c r="AQ1616" i="20"/>
  <c r="AQ1615" i="20"/>
  <c r="AQ1614" i="20"/>
  <c r="AQ1613" i="20"/>
  <c r="AQ1612" i="20"/>
  <c r="AQ1611" i="20"/>
  <c r="AQ1610" i="20"/>
  <c r="AQ1609" i="20"/>
  <c r="AQ1608" i="20"/>
  <c r="AQ1607" i="20"/>
  <c r="AQ1606" i="20"/>
  <c r="AQ1605" i="20"/>
  <c r="AQ1604" i="20"/>
  <c r="AQ1603" i="20"/>
  <c r="AQ1602" i="20"/>
  <c r="AQ1601" i="20"/>
  <c r="AQ1600" i="20"/>
  <c r="AQ1599" i="20"/>
  <c r="AQ1598" i="20"/>
  <c r="AQ1597" i="20"/>
  <c r="AQ1596" i="20"/>
  <c r="AQ1595" i="20"/>
  <c r="AQ1594" i="20"/>
  <c r="AQ1593" i="20"/>
  <c r="AQ1592" i="20"/>
  <c r="AQ1591" i="20"/>
  <c r="AQ1590" i="20"/>
  <c r="AQ1589" i="20"/>
  <c r="AQ1588" i="20"/>
  <c r="AQ1587" i="20"/>
  <c r="AQ1586" i="20"/>
  <c r="AQ1585" i="20"/>
  <c r="AQ1584" i="20"/>
  <c r="AQ1583" i="20"/>
  <c r="AQ1582" i="20"/>
  <c r="AQ1581" i="20"/>
  <c r="AQ1580" i="20"/>
  <c r="AQ1579" i="20"/>
  <c r="AQ1578" i="20"/>
  <c r="AQ1577" i="20"/>
  <c r="AQ1576" i="20"/>
  <c r="AQ1575" i="20"/>
  <c r="AQ1574" i="20"/>
  <c r="AQ1573" i="20"/>
  <c r="AQ1572" i="20"/>
  <c r="AQ1571" i="20"/>
  <c r="AQ1570" i="20"/>
  <c r="AQ1569" i="20"/>
  <c r="AQ1568" i="20"/>
  <c r="AQ1567" i="20"/>
  <c r="AQ1566" i="20"/>
  <c r="AQ1565" i="20"/>
  <c r="AQ1564" i="20"/>
  <c r="AQ1563" i="20"/>
  <c r="AQ1562" i="20"/>
  <c r="AQ1561" i="20"/>
  <c r="AQ1560" i="20"/>
  <c r="AQ1559" i="20"/>
  <c r="AQ1558" i="20"/>
  <c r="AQ1557" i="20"/>
  <c r="AQ1556" i="20"/>
  <c r="AQ1555" i="20"/>
  <c r="AQ1554" i="20"/>
  <c r="AQ1553" i="20"/>
  <c r="AQ1552" i="20"/>
  <c r="AQ1551" i="20"/>
  <c r="AQ1550" i="20"/>
  <c r="AQ1549" i="20"/>
  <c r="AQ1548" i="20"/>
  <c r="AQ1547" i="20"/>
  <c r="AQ1546" i="20"/>
  <c r="AQ1545" i="20"/>
  <c r="AQ1544" i="20"/>
  <c r="AQ1543" i="20"/>
  <c r="AQ1542" i="20"/>
  <c r="AQ1541" i="20"/>
  <c r="AQ1540" i="20"/>
  <c r="AQ1539" i="20"/>
  <c r="AQ1538" i="20"/>
  <c r="AQ1537" i="20"/>
  <c r="AQ1536" i="20"/>
  <c r="AQ1535" i="20"/>
  <c r="AQ1534" i="20"/>
  <c r="AQ1533" i="20"/>
  <c r="AQ1532" i="20"/>
  <c r="AQ1531" i="20"/>
  <c r="AQ1530" i="20"/>
  <c r="AQ1529" i="20"/>
  <c r="AQ1528" i="20"/>
  <c r="AQ1527" i="20"/>
  <c r="AQ1526" i="20"/>
  <c r="AQ1525" i="20"/>
  <c r="AQ1524" i="20"/>
  <c r="AQ1523" i="20"/>
  <c r="AQ1522" i="20"/>
  <c r="AQ1521" i="20"/>
  <c r="AQ1520" i="20"/>
  <c r="AQ1519" i="20"/>
  <c r="AQ1518" i="20"/>
  <c r="AQ1517" i="20"/>
  <c r="AQ1516" i="20"/>
  <c r="AQ1515" i="20"/>
  <c r="AQ1514" i="20"/>
  <c r="AQ1513" i="20"/>
  <c r="AQ1512" i="20"/>
  <c r="AQ1511" i="20"/>
  <c r="AQ1510" i="20"/>
  <c r="AQ1509" i="20"/>
  <c r="AQ1508" i="20"/>
  <c r="AQ1507" i="20"/>
  <c r="AQ1506" i="20"/>
  <c r="AQ1505" i="20"/>
  <c r="AQ1504" i="20"/>
  <c r="AQ1503" i="20"/>
  <c r="AQ1502" i="20"/>
  <c r="AQ1501" i="20"/>
  <c r="AQ1500" i="20"/>
  <c r="AQ1499" i="20"/>
  <c r="AQ1498" i="20"/>
  <c r="AQ1497" i="20"/>
  <c r="AQ1496" i="20"/>
  <c r="AQ1495" i="20"/>
  <c r="AQ1494" i="20"/>
  <c r="AQ1493" i="20"/>
  <c r="AQ1492" i="20"/>
  <c r="AQ1491" i="20"/>
  <c r="AQ1490" i="20"/>
  <c r="AQ1489" i="20"/>
  <c r="AQ1488" i="20"/>
  <c r="AQ1487" i="20"/>
  <c r="AQ1486" i="20"/>
  <c r="AQ1485" i="20"/>
  <c r="AQ1484" i="20"/>
  <c r="AQ1483" i="20"/>
  <c r="AQ1482" i="20"/>
  <c r="AQ1481" i="20"/>
  <c r="AQ1480" i="20"/>
  <c r="AQ1479" i="20"/>
  <c r="AQ1478" i="20"/>
  <c r="AQ1477" i="20"/>
  <c r="AQ1476" i="20"/>
  <c r="AQ1475" i="20"/>
  <c r="AQ1474" i="20"/>
  <c r="AQ1473" i="20"/>
  <c r="AQ1472" i="20"/>
  <c r="AQ1471" i="20"/>
  <c r="AQ1470" i="20"/>
  <c r="AQ1469" i="20"/>
  <c r="AQ1468" i="20"/>
  <c r="AQ1467" i="20"/>
  <c r="AQ1466" i="20"/>
  <c r="AQ1465" i="20"/>
  <c r="AQ1464" i="20"/>
  <c r="AQ1463" i="20"/>
  <c r="AQ1462" i="20"/>
  <c r="AQ1461" i="20"/>
  <c r="AQ1460" i="20"/>
  <c r="AQ1459" i="20"/>
  <c r="AQ1458" i="20"/>
  <c r="AQ1457" i="20"/>
  <c r="AQ1456" i="20"/>
  <c r="AQ1455" i="20"/>
  <c r="AQ1454" i="20"/>
  <c r="AQ1453" i="20"/>
  <c r="AQ1452" i="20"/>
  <c r="AQ1451" i="20"/>
  <c r="AQ1450" i="20"/>
  <c r="AQ1449" i="20"/>
  <c r="AQ1448" i="20"/>
  <c r="AQ1447" i="20"/>
  <c r="AQ1446" i="20"/>
  <c r="AQ1445" i="20"/>
  <c r="AQ1444" i="20"/>
  <c r="AQ1443" i="20"/>
  <c r="AQ1442" i="20"/>
  <c r="AQ1441" i="20"/>
  <c r="AQ1440" i="20"/>
  <c r="AQ1439" i="20"/>
  <c r="AQ1438" i="20"/>
  <c r="AQ1437" i="20"/>
  <c r="AQ1436" i="20"/>
  <c r="AQ1435" i="20"/>
  <c r="AQ1434" i="20"/>
  <c r="AQ1433" i="20"/>
  <c r="AQ1432" i="20"/>
  <c r="AQ1431" i="20"/>
  <c r="AQ1430" i="20"/>
  <c r="AQ1429" i="20"/>
  <c r="AQ1428" i="20"/>
  <c r="AQ1427" i="20"/>
  <c r="AQ1426" i="20"/>
  <c r="AQ1425" i="20"/>
  <c r="AQ1424" i="20"/>
  <c r="AQ1423" i="20"/>
  <c r="AQ1422" i="20"/>
  <c r="AQ1421" i="20"/>
  <c r="AQ1420" i="20"/>
  <c r="AQ1419" i="20"/>
  <c r="AQ1418" i="20"/>
  <c r="AQ1417" i="20"/>
  <c r="AQ1416" i="20"/>
  <c r="AQ1415" i="20"/>
  <c r="AQ1414" i="20"/>
  <c r="AQ1413" i="20"/>
  <c r="AQ1412" i="20"/>
  <c r="AQ1411" i="20"/>
  <c r="AQ1410" i="20"/>
  <c r="AQ1409" i="20"/>
  <c r="AQ1408" i="20"/>
  <c r="AQ1407" i="20"/>
  <c r="AQ1406" i="20"/>
  <c r="AQ1405" i="20"/>
  <c r="AQ1404" i="20"/>
  <c r="AQ1403" i="20"/>
  <c r="AQ1402" i="20"/>
  <c r="AQ1401" i="20"/>
  <c r="AQ1400" i="20"/>
  <c r="AQ1399" i="20"/>
  <c r="AQ1398" i="20"/>
  <c r="AQ1397" i="20"/>
  <c r="AQ1396" i="20"/>
  <c r="AQ1395" i="20"/>
  <c r="AQ1394" i="20"/>
  <c r="AQ1393" i="20"/>
  <c r="AQ1392" i="20"/>
  <c r="AQ1391" i="20"/>
  <c r="AQ1390" i="20"/>
  <c r="AQ1389" i="20"/>
  <c r="AQ1388" i="20"/>
  <c r="AQ1387" i="20"/>
  <c r="AQ1386" i="20"/>
  <c r="AQ1385" i="20"/>
  <c r="AQ1384" i="20"/>
  <c r="AQ1383" i="20"/>
  <c r="AQ1382" i="20"/>
  <c r="AQ1381" i="20"/>
  <c r="AQ1380" i="20"/>
  <c r="AQ1379" i="20"/>
  <c r="AQ1378" i="20"/>
  <c r="AQ1377" i="20"/>
  <c r="AQ1376" i="20"/>
  <c r="AQ1375" i="20"/>
  <c r="AQ1374" i="20"/>
  <c r="AQ1373" i="20"/>
  <c r="AQ1372" i="20"/>
  <c r="AQ1371" i="20"/>
  <c r="AQ1370" i="20"/>
  <c r="AQ1369" i="20"/>
  <c r="AQ1368" i="20"/>
  <c r="AQ1367" i="20"/>
  <c r="AQ1366" i="20"/>
  <c r="AQ1365" i="20"/>
  <c r="AQ1364" i="20"/>
  <c r="AQ1363" i="20"/>
  <c r="AQ1362" i="20"/>
  <c r="AQ1361" i="20"/>
  <c r="AQ1360" i="20"/>
  <c r="AQ1359" i="20"/>
  <c r="AQ1358" i="20"/>
  <c r="AQ1357" i="20"/>
  <c r="AQ1356" i="20"/>
  <c r="AQ1355" i="20"/>
  <c r="AQ1354" i="20"/>
  <c r="AQ1353" i="20"/>
  <c r="AQ1352" i="20"/>
  <c r="AQ1351" i="20"/>
  <c r="AQ1350" i="20"/>
  <c r="AQ1349" i="20"/>
  <c r="AQ1348" i="20"/>
  <c r="AQ1347" i="20"/>
  <c r="AQ1346" i="20"/>
  <c r="AQ1345" i="20"/>
  <c r="AQ1344" i="20"/>
  <c r="AQ1343" i="20"/>
  <c r="AQ1342" i="20"/>
  <c r="AQ1341" i="20"/>
  <c r="AQ1340" i="20"/>
  <c r="AQ1339" i="20"/>
  <c r="AQ1338" i="20"/>
  <c r="AQ1337" i="20"/>
  <c r="AQ1336" i="20"/>
  <c r="AQ1335" i="20"/>
  <c r="AQ1334" i="20"/>
  <c r="AQ1333" i="20"/>
  <c r="AQ1332" i="20"/>
  <c r="AQ1331" i="20"/>
  <c r="AQ1330" i="20"/>
  <c r="AQ1329" i="20"/>
  <c r="AQ1328" i="20"/>
  <c r="AQ1327" i="20"/>
  <c r="AQ1326" i="20"/>
  <c r="AQ1325" i="20"/>
  <c r="AQ1324" i="20"/>
  <c r="AQ1323" i="20"/>
  <c r="AQ1322" i="20"/>
  <c r="AQ1321" i="20"/>
  <c r="AQ1320" i="20"/>
  <c r="AQ1319" i="20"/>
  <c r="AQ1318" i="20"/>
  <c r="AQ1317" i="20"/>
  <c r="AQ1316" i="20"/>
  <c r="AQ1315" i="20"/>
  <c r="AQ1314" i="20"/>
  <c r="AQ1313" i="20"/>
  <c r="AQ1312" i="20"/>
  <c r="AQ1311" i="20"/>
  <c r="AQ1310" i="20"/>
  <c r="AQ1309" i="20"/>
  <c r="AQ1308" i="20"/>
  <c r="AQ1307" i="20"/>
  <c r="AQ1306" i="20"/>
  <c r="AQ1305" i="20"/>
  <c r="AQ1304" i="20"/>
  <c r="AQ1303" i="20"/>
  <c r="AQ1302" i="20"/>
  <c r="AQ1301" i="20"/>
  <c r="AQ1300" i="20"/>
  <c r="AQ1299" i="20"/>
  <c r="AQ1298" i="20"/>
  <c r="AQ1297" i="20"/>
  <c r="AQ1296" i="20"/>
  <c r="AQ1295" i="20"/>
  <c r="AQ1294" i="20"/>
  <c r="AQ1293" i="20"/>
  <c r="AQ1292" i="20"/>
  <c r="AQ1291" i="20"/>
  <c r="AQ1290" i="20"/>
  <c r="AQ1289" i="20"/>
  <c r="AQ1288" i="20"/>
  <c r="AQ1287" i="20"/>
  <c r="AQ1286" i="20"/>
  <c r="AQ1285" i="20"/>
  <c r="AQ1284" i="20"/>
  <c r="AQ1283" i="20"/>
  <c r="AQ1282" i="20"/>
  <c r="AQ1281" i="20"/>
  <c r="AQ1280" i="20"/>
  <c r="AQ1279" i="20"/>
  <c r="AQ1278" i="20"/>
  <c r="AQ1277" i="20"/>
  <c r="AQ1276" i="20"/>
  <c r="AQ1275" i="20"/>
  <c r="AQ1274" i="20"/>
  <c r="AQ1273" i="20"/>
  <c r="AQ1272" i="20"/>
  <c r="AQ1271" i="20"/>
  <c r="AQ1270" i="20"/>
  <c r="AQ1269" i="20"/>
  <c r="AQ1268" i="20"/>
  <c r="AQ1267" i="20"/>
  <c r="AQ1266" i="20"/>
  <c r="AQ1265" i="20"/>
  <c r="AQ1264" i="20"/>
  <c r="AQ1263" i="20"/>
  <c r="AQ1262" i="20"/>
  <c r="AQ1261" i="20"/>
  <c r="AQ1260" i="20"/>
  <c r="AQ1259" i="20"/>
  <c r="AQ1258" i="20"/>
  <c r="AQ1257" i="20"/>
  <c r="AQ1256" i="20"/>
  <c r="AQ1255" i="20"/>
  <c r="AQ1254" i="20"/>
  <c r="AQ1253" i="20"/>
  <c r="AQ1252" i="20"/>
  <c r="AQ1251" i="20"/>
  <c r="AQ1250" i="20"/>
  <c r="AQ1249" i="20"/>
  <c r="AQ1248" i="20"/>
  <c r="AQ1247" i="20"/>
  <c r="AQ1246" i="20"/>
  <c r="AQ1245" i="20"/>
  <c r="AQ1244" i="20"/>
  <c r="AQ1243" i="20"/>
  <c r="AQ1242" i="20"/>
  <c r="AQ1241" i="20"/>
  <c r="AQ1240" i="20"/>
  <c r="AQ1239" i="20"/>
  <c r="AQ1238" i="20"/>
  <c r="AQ1237" i="20"/>
  <c r="AQ1236" i="20"/>
  <c r="AQ1235" i="20"/>
  <c r="AQ1234" i="20"/>
  <c r="AQ1233" i="20"/>
  <c r="AQ1232" i="20"/>
  <c r="AQ1231" i="20"/>
  <c r="AQ1230" i="20"/>
  <c r="AQ1229" i="20"/>
  <c r="AQ1228" i="20"/>
  <c r="AQ1227" i="20"/>
  <c r="AQ1226" i="20"/>
  <c r="AQ1225" i="20"/>
  <c r="AQ1224" i="20"/>
  <c r="AQ1223" i="20"/>
  <c r="AQ1222" i="20"/>
  <c r="AQ1221" i="20"/>
  <c r="AQ1220" i="20"/>
  <c r="AQ1219" i="20"/>
  <c r="AQ1218" i="20"/>
  <c r="AQ1217" i="20"/>
  <c r="AQ1216" i="20"/>
  <c r="AQ1215" i="20"/>
  <c r="AQ1214" i="20"/>
  <c r="AQ1213" i="20"/>
  <c r="AQ1212" i="20"/>
  <c r="AQ1211" i="20"/>
  <c r="AQ1210" i="20"/>
  <c r="AQ1209" i="20"/>
  <c r="AQ1208" i="20"/>
  <c r="AQ1207" i="20"/>
  <c r="AQ1206" i="20"/>
  <c r="AQ1205" i="20"/>
  <c r="AQ1204" i="20"/>
  <c r="AQ1203" i="20"/>
  <c r="AQ1202" i="20"/>
  <c r="AQ1201" i="20"/>
  <c r="AQ1200" i="20"/>
  <c r="AQ1199" i="20"/>
  <c r="AQ1198" i="20"/>
  <c r="AQ1197" i="20"/>
  <c r="AQ1196" i="20"/>
  <c r="AQ1195" i="20"/>
  <c r="AQ1194" i="20"/>
  <c r="AQ1193" i="20"/>
  <c r="AQ1192" i="20"/>
  <c r="AQ1191" i="20"/>
  <c r="AQ1190" i="20"/>
  <c r="AQ1189" i="20"/>
  <c r="AQ1188" i="20"/>
  <c r="AQ1187" i="20"/>
  <c r="AQ1186" i="20"/>
  <c r="AQ1185" i="20"/>
  <c r="AQ1184" i="20"/>
  <c r="AQ1183" i="20"/>
  <c r="AQ1182" i="20"/>
  <c r="AQ1181" i="20"/>
  <c r="AQ1180" i="20"/>
  <c r="AQ1179" i="20"/>
  <c r="AQ1178" i="20"/>
  <c r="AQ1177" i="20"/>
  <c r="AQ1176" i="20"/>
  <c r="AQ1175" i="20"/>
  <c r="AQ1174" i="20"/>
  <c r="AQ1173" i="20"/>
  <c r="AQ1172" i="20"/>
  <c r="AQ1171" i="20"/>
  <c r="AQ1170" i="20"/>
  <c r="AQ1169" i="20"/>
  <c r="AQ1168" i="20"/>
  <c r="AQ1167" i="20"/>
  <c r="AQ1166" i="20"/>
  <c r="AQ1165" i="20"/>
  <c r="AQ1164" i="20"/>
  <c r="AQ1163" i="20"/>
  <c r="AQ1162" i="20"/>
  <c r="AQ1161" i="20"/>
  <c r="AQ1160" i="20"/>
  <c r="AQ1159" i="20"/>
  <c r="AQ1158" i="20"/>
  <c r="AQ1157" i="20"/>
  <c r="AQ1156" i="20"/>
  <c r="AQ1155" i="20"/>
  <c r="AQ1154" i="20"/>
  <c r="AQ1153" i="20"/>
  <c r="AQ1152" i="20"/>
  <c r="AQ1151" i="20"/>
  <c r="AQ1150" i="20"/>
  <c r="AQ1149" i="20"/>
  <c r="AQ1148" i="20"/>
  <c r="AQ1147" i="20"/>
  <c r="AQ1146" i="20"/>
  <c r="AQ1145" i="20"/>
  <c r="AQ1144" i="20"/>
  <c r="AQ1143" i="20"/>
  <c r="AQ1142" i="20"/>
  <c r="AQ1141" i="20"/>
  <c r="AQ1140" i="20"/>
  <c r="AQ1139" i="20"/>
  <c r="AQ1138" i="20"/>
  <c r="AQ1137" i="20"/>
  <c r="AQ1136" i="20"/>
  <c r="AQ1135" i="20"/>
  <c r="AQ1134" i="20"/>
  <c r="AQ1133" i="20"/>
  <c r="AQ1132" i="20"/>
  <c r="AQ1131" i="20"/>
  <c r="AQ1130" i="20"/>
  <c r="AQ1129" i="20"/>
  <c r="AQ1128" i="20"/>
  <c r="AQ1127" i="20"/>
  <c r="AQ1126" i="20"/>
  <c r="AQ1125" i="20"/>
  <c r="AQ1124" i="20"/>
  <c r="AQ1123" i="20"/>
  <c r="AQ1122" i="20"/>
  <c r="AQ1121" i="20"/>
  <c r="AQ1120" i="20"/>
  <c r="AQ1119" i="20"/>
  <c r="AQ1118" i="20"/>
  <c r="AQ1117" i="20"/>
  <c r="AQ1116" i="20"/>
  <c r="AQ1115" i="20"/>
  <c r="AQ1114" i="20"/>
  <c r="AQ1113" i="20"/>
  <c r="AQ1112" i="20"/>
  <c r="AQ1111" i="20"/>
  <c r="AQ1110" i="20"/>
  <c r="AQ1109" i="20"/>
  <c r="AQ1108" i="20"/>
  <c r="AQ1107" i="20"/>
  <c r="AQ1106" i="20"/>
  <c r="AQ1105" i="20"/>
  <c r="AQ1104" i="20"/>
  <c r="AQ1103" i="20"/>
  <c r="AQ1102" i="20"/>
  <c r="AQ1101" i="20"/>
  <c r="AQ1100" i="20"/>
  <c r="AQ1099" i="20"/>
  <c r="AQ1098" i="20"/>
  <c r="AQ1097" i="20"/>
  <c r="AQ1096" i="20"/>
  <c r="AQ1095" i="20"/>
  <c r="AQ1094" i="20"/>
  <c r="AQ1093" i="20"/>
  <c r="AQ1092" i="20"/>
  <c r="AQ1091" i="20"/>
  <c r="AQ1090" i="20"/>
  <c r="AQ1089" i="20"/>
  <c r="AQ1088" i="20"/>
  <c r="AQ1087" i="20"/>
  <c r="AQ1086" i="20"/>
  <c r="AQ1085" i="20"/>
  <c r="AQ1084" i="20"/>
  <c r="AQ1083" i="20"/>
  <c r="AQ1082" i="20"/>
  <c r="AQ1081" i="20"/>
  <c r="AQ1080" i="20"/>
  <c r="AQ1079" i="20"/>
  <c r="AQ1078" i="20"/>
  <c r="AQ1077" i="20"/>
  <c r="AQ1076" i="20"/>
  <c r="AQ1075" i="20"/>
  <c r="AQ1074" i="20"/>
  <c r="AQ1073" i="20"/>
  <c r="AQ1072" i="20"/>
  <c r="AQ1071" i="20"/>
  <c r="AQ1070" i="20"/>
  <c r="AQ1069" i="20"/>
  <c r="AQ1068" i="20"/>
  <c r="AQ1067" i="20"/>
  <c r="AQ1066" i="20"/>
  <c r="AQ1065" i="20"/>
  <c r="AQ1064" i="20"/>
  <c r="AQ1063" i="20"/>
  <c r="AQ1062" i="20"/>
  <c r="AQ1061" i="20"/>
  <c r="AQ1060" i="20"/>
  <c r="AQ1059" i="20"/>
  <c r="AQ1058" i="20"/>
  <c r="AQ1057" i="20"/>
  <c r="AQ1056" i="20"/>
  <c r="AQ1055" i="20"/>
  <c r="AQ1054" i="20"/>
  <c r="AQ1053" i="20"/>
  <c r="AQ1052" i="20"/>
  <c r="AQ1051" i="20"/>
  <c r="AQ1050" i="20"/>
  <c r="AQ1049" i="20"/>
  <c r="AQ1048" i="20"/>
  <c r="AQ1047" i="20"/>
  <c r="AQ1046" i="20"/>
  <c r="AQ1045" i="20"/>
  <c r="AQ1044" i="20"/>
  <c r="AQ1043" i="20"/>
  <c r="AQ1042" i="20"/>
  <c r="AQ1041" i="20"/>
  <c r="AQ1040" i="20"/>
  <c r="AQ1039" i="20"/>
  <c r="AQ1038" i="20"/>
  <c r="AQ1037" i="20"/>
  <c r="AQ1036" i="20"/>
  <c r="AQ1035" i="20"/>
  <c r="AQ1034" i="20"/>
  <c r="AQ1033" i="20"/>
  <c r="AQ1032" i="20"/>
  <c r="AQ1031" i="20"/>
  <c r="AQ1030" i="20"/>
  <c r="AQ1029" i="20"/>
  <c r="AQ1028" i="20"/>
  <c r="AQ1027" i="20"/>
  <c r="AQ1026" i="20"/>
  <c r="AQ1025" i="20"/>
  <c r="AQ1024" i="20"/>
  <c r="AQ1023" i="20"/>
  <c r="AQ1022" i="20"/>
  <c r="AQ1021" i="20"/>
  <c r="AQ1020" i="20"/>
  <c r="AQ1019" i="20"/>
  <c r="AQ1018" i="20"/>
  <c r="AQ1017" i="20"/>
  <c r="AQ1016" i="20"/>
  <c r="AQ1015" i="20"/>
  <c r="AQ1014" i="20"/>
  <c r="AQ1013" i="20"/>
  <c r="AQ1012" i="20"/>
  <c r="AQ1011" i="20"/>
  <c r="AQ1010" i="20"/>
  <c r="AQ1009" i="20"/>
  <c r="AQ1008" i="20"/>
  <c r="AQ1007" i="20"/>
  <c r="AQ1006" i="20"/>
  <c r="AQ1005" i="20"/>
  <c r="AQ1004" i="20"/>
  <c r="AQ1003" i="20"/>
  <c r="AQ1002" i="20"/>
  <c r="AQ1001" i="20"/>
  <c r="AQ1000" i="20"/>
  <c r="AQ999" i="20"/>
  <c r="AQ998" i="20"/>
  <c r="AQ997" i="20"/>
  <c r="AQ996" i="20"/>
  <c r="AQ995" i="20"/>
  <c r="AQ994" i="20"/>
  <c r="AQ993" i="20"/>
  <c r="AQ992" i="20"/>
  <c r="AQ991" i="20"/>
  <c r="AQ990" i="20"/>
  <c r="AQ989" i="20"/>
  <c r="AQ988" i="20"/>
  <c r="AQ987" i="20"/>
  <c r="AQ986" i="20"/>
  <c r="AQ985" i="20"/>
  <c r="AQ984" i="20"/>
  <c r="AQ983" i="20"/>
  <c r="AQ982" i="20"/>
  <c r="AQ981" i="20"/>
  <c r="AQ980" i="20"/>
  <c r="AQ979" i="20"/>
  <c r="AQ978" i="20"/>
  <c r="AQ977" i="20"/>
  <c r="AQ976" i="20"/>
  <c r="AQ975" i="20"/>
  <c r="AQ974" i="20"/>
  <c r="AQ973" i="20"/>
  <c r="AQ972" i="20"/>
  <c r="AQ971" i="20"/>
  <c r="AQ970" i="20"/>
  <c r="AQ969" i="20"/>
  <c r="AQ968" i="20"/>
  <c r="AQ967" i="20"/>
  <c r="AQ966" i="20"/>
  <c r="AQ965" i="20"/>
  <c r="AQ964" i="20"/>
  <c r="AQ963" i="20"/>
  <c r="AQ962" i="20"/>
  <c r="AQ961" i="20"/>
  <c r="AQ960" i="20"/>
  <c r="AQ959" i="20"/>
  <c r="AQ958" i="20"/>
  <c r="AQ957" i="20"/>
  <c r="AQ956" i="20"/>
  <c r="AQ955" i="20"/>
  <c r="AQ954" i="20"/>
  <c r="AQ953" i="20"/>
  <c r="AQ952" i="20"/>
  <c r="AQ951" i="20"/>
  <c r="AQ950" i="20"/>
  <c r="AQ949" i="20"/>
  <c r="AQ948" i="20"/>
  <c r="AQ947" i="20"/>
  <c r="AQ946" i="20"/>
  <c r="AQ945" i="20"/>
  <c r="AQ944" i="20"/>
  <c r="AQ943" i="20"/>
  <c r="AQ942" i="20"/>
  <c r="AQ941" i="20"/>
  <c r="AQ940" i="20"/>
  <c r="AQ939" i="20"/>
  <c r="AQ938" i="20"/>
  <c r="AQ937" i="20"/>
  <c r="AQ936" i="20"/>
  <c r="AQ935" i="20"/>
  <c r="AQ934" i="20"/>
  <c r="AQ933" i="20"/>
  <c r="AQ932" i="20"/>
  <c r="AQ931" i="20"/>
  <c r="AQ930" i="20"/>
  <c r="AQ929" i="20"/>
  <c r="AQ928" i="20"/>
  <c r="AQ927" i="20"/>
  <c r="AQ926" i="20"/>
  <c r="AQ925" i="20"/>
  <c r="AQ924" i="20"/>
  <c r="AQ923" i="20"/>
  <c r="AQ922" i="20"/>
  <c r="AQ921" i="20"/>
  <c r="AQ920" i="20"/>
  <c r="AQ919" i="20"/>
  <c r="AQ918" i="20"/>
  <c r="AQ917" i="20"/>
  <c r="AQ916" i="20"/>
  <c r="AQ915" i="20"/>
  <c r="AQ914" i="20"/>
  <c r="AQ913" i="20"/>
  <c r="AQ912" i="20"/>
  <c r="AQ911" i="20"/>
  <c r="AQ910" i="20"/>
  <c r="AQ909" i="20"/>
  <c r="AQ908" i="20"/>
  <c r="AQ907" i="20"/>
  <c r="AQ906" i="20"/>
  <c r="AQ905" i="20"/>
  <c r="AQ904" i="20"/>
  <c r="AQ903" i="20"/>
  <c r="AQ902" i="20"/>
  <c r="AQ901" i="20"/>
  <c r="AQ900" i="20"/>
  <c r="AQ899" i="20"/>
  <c r="AQ898" i="20"/>
  <c r="AQ897" i="20"/>
  <c r="AQ896" i="20"/>
  <c r="AQ895" i="20"/>
  <c r="AQ894" i="20"/>
  <c r="AQ893" i="20"/>
  <c r="AQ892" i="20"/>
  <c r="AQ891" i="20"/>
  <c r="AQ890" i="20"/>
  <c r="AQ889" i="20"/>
  <c r="AQ888" i="20"/>
  <c r="AQ887" i="20"/>
  <c r="AQ886" i="20"/>
  <c r="AQ885" i="20"/>
  <c r="AQ884" i="20"/>
  <c r="AQ883" i="20"/>
  <c r="AQ882" i="20"/>
  <c r="AQ881" i="20"/>
  <c r="AQ880" i="20"/>
  <c r="AQ879" i="20"/>
  <c r="AQ878" i="20"/>
  <c r="AQ877" i="20"/>
  <c r="AQ876" i="20"/>
  <c r="AQ875" i="20"/>
  <c r="AQ874" i="20"/>
  <c r="AQ873" i="20"/>
  <c r="AQ872" i="20"/>
  <c r="AQ871" i="20"/>
  <c r="AQ870" i="20"/>
  <c r="AQ869" i="20"/>
  <c r="AQ868" i="20"/>
  <c r="AQ867" i="20"/>
  <c r="AQ866" i="20"/>
  <c r="AQ865" i="20"/>
  <c r="AQ864" i="20"/>
  <c r="AQ863" i="20"/>
  <c r="AQ862" i="20"/>
  <c r="AQ861" i="20"/>
  <c r="AQ860" i="20"/>
  <c r="AQ859" i="20"/>
  <c r="AQ858" i="20"/>
  <c r="AQ857" i="20"/>
  <c r="AQ856" i="20"/>
  <c r="AQ855" i="20"/>
  <c r="AQ854" i="20"/>
  <c r="AQ853" i="20"/>
  <c r="AQ852" i="20"/>
  <c r="AQ851" i="20"/>
  <c r="AQ850" i="20"/>
  <c r="AQ849" i="20"/>
  <c r="AQ848" i="20"/>
  <c r="AQ847" i="20"/>
  <c r="AQ846" i="20"/>
  <c r="AQ845" i="20"/>
  <c r="AQ844" i="20"/>
  <c r="AQ843" i="20"/>
  <c r="AQ842" i="20"/>
  <c r="AQ841" i="20"/>
  <c r="AQ840" i="20"/>
  <c r="AQ839" i="20"/>
  <c r="AQ838" i="20"/>
  <c r="AQ837" i="20"/>
  <c r="AQ836" i="20"/>
  <c r="AQ835" i="20"/>
  <c r="AQ834" i="20"/>
  <c r="AQ833" i="20"/>
  <c r="AQ832" i="20"/>
  <c r="AQ831" i="20"/>
  <c r="AQ830" i="20"/>
  <c r="AQ829" i="20"/>
  <c r="AQ828" i="20"/>
  <c r="AQ827" i="20"/>
  <c r="AQ826" i="20"/>
  <c r="AQ825" i="20"/>
  <c r="AQ824" i="20"/>
  <c r="AQ823" i="20"/>
  <c r="AQ822" i="20"/>
  <c r="AQ821" i="20"/>
  <c r="AQ820" i="20"/>
  <c r="AQ819" i="20"/>
  <c r="AQ818" i="20"/>
  <c r="AQ817" i="20"/>
  <c r="AQ816" i="20"/>
  <c r="AQ815" i="20"/>
  <c r="AQ814" i="20"/>
  <c r="AQ813" i="20"/>
  <c r="AQ812" i="20"/>
  <c r="AQ811" i="20"/>
  <c r="AQ810" i="20"/>
  <c r="AQ809" i="20"/>
  <c r="AQ808" i="20"/>
  <c r="AQ807" i="20"/>
  <c r="AQ806" i="20"/>
  <c r="AQ805" i="20"/>
  <c r="AQ804" i="20"/>
  <c r="AQ803" i="20"/>
  <c r="AQ802" i="20"/>
  <c r="AQ801" i="20"/>
  <c r="AQ800" i="20"/>
  <c r="AQ799" i="20"/>
  <c r="AQ798" i="20"/>
  <c r="AQ797" i="20"/>
  <c r="AQ796" i="20"/>
  <c r="AQ795" i="20"/>
  <c r="AQ794" i="20"/>
  <c r="AQ793" i="20"/>
  <c r="AQ792" i="20"/>
  <c r="AQ791" i="20"/>
  <c r="AQ790" i="20"/>
  <c r="AQ789" i="20"/>
  <c r="AQ788" i="20"/>
  <c r="AQ787" i="20"/>
  <c r="AQ786" i="20"/>
  <c r="AQ785" i="20"/>
  <c r="AQ784" i="20"/>
  <c r="AQ783" i="20"/>
  <c r="AQ782" i="20"/>
  <c r="AQ781" i="20"/>
  <c r="AQ780" i="20"/>
  <c r="AQ779" i="20"/>
  <c r="AQ778" i="20"/>
  <c r="AQ777" i="20"/>
  <c r="AQ776" i="20"/>
  <c r="AQ775" i="20"/>
  <c r="AQ774" i="20"/>
  <c r="AQ773" i="20"/>
  <c r="AQ772" i="20"/>
  <c r="AQ771" i="20"/>
  <c r="AQ770" i="20"/>
  <c r="AQ769" i="20"/>
  <c r="AQ768" i="20"/>
  <c r="AQ767" i="20"/>
  <c r="AQ766" i="20"/>
  <c r="AQ765" i="20"/>
  <c r="AQ764" i="20"/>
  <c r="AQ763" i="20"/>
  <c r="AQ762" i="20"/>
  <c r="AQ761" i="20"/>
  <c r="AQ760" i="20"/>
  <c r="AQ759" i="20"/>
  <c r="AQ758" i="20"/>
  <c r="AQ757" i="20"/>
  <c r="AQ756" i="20"/>
  <c r="AQ755" i="20"/>
  <c r="AQ754" i="20"/>
  <c r="AQ753" i="20"/>
  <c r="AQ752" i="20"/>
  <c r="AQ751" i="20"/>
  <c r="AQ750" i="20"/>
  <c r="AQ749" i="20"/>
  <c r="AQ748" i="20"/>
  <c r="AQ747" i="20"/>
  <c r="AQ746" i="20"/>
  <c r="AQ745" i="20"/>
  <c r="AQ744" i="20"/>
  <c r="AQ743" i="20"/>
  <c r="AQ742" i="20"/>
  <c r="AQ741" i="20"/>
  <c r="AQ740" i="20"/>
  <c r="AQ739" i="20"/>
  <c r="AQ738" i="20"/>
  <c r="AQ737" i="20"/>
  <c r="AQ736" i="20"/>
  <c r="AQ735" i="20"/>
  <c r="AQ734" i="20"/>
  <c r="AQ733" i="20"/>
  <c r="AQ732" i="20"/>
  <c r="AQ731" i="20"/>
  <c r="AQ730" i="20"/>
  <c r="AQ729" i="20"/>
  <c r="AQ728" i="20"/>
  <c r="AQ727" i="20"/>
  <c r="AQ726" i="20"/>
  <c r="AQ725" i="20"/>
  <c r="AQ724" i="20"/>
  <c r="AQ723" i="20"/>
  <c r="AQ722" i="20"/>
  <c r="AQ721" i="20"/>
  <c r="AQ720" i="20"/>
  <c r="AQ719" i="20"/>
  <c r="AQ718" i="20"/>
  <c r="AQ717" i="20"/>
  <c r="AQ716" i="20"/>
  <c r="AQ715" i="20"/>
  <c r="AQ714" i="20"/>
  <c r="AQ713" i="20"/>
  <c r="AQ712" i="20"/>
  <c r="AQ711" i="20"/>
  <c r="AQ710" i="20"/>
  <c r="AQ709" i="20"/>
  <c r="AQ708" i="20"/>
  <c r="AQ707" i="20"/>
  <c r="AQ706" i="20"/>
  <c r="AQ705" i="20"/>
  <c r="AQ704" i="20"/>
  <c r="AQ703" i="20"/>
  <c r="AQ702" i="20"/>
  <c r="AQ701" i="20"/>
  <c r="AQ700" i="20"/>
  <c r="AQ699" i="20"/>
  <c r="AQ698" i="20"/>
  <c r="AQ697" i="20"/>
  <c r="AQ696" i="20"/>
  <c r="AQ695" i="20"/>
  <c r="AQ694" i="20"/>
  <c r="AQ693" i="20"/>
  <c r="AQ692" i="20"/>
  <c r="AQ691" i="20"/>
  <c r="AQ690" i="20"/>
  <c r="AQ689" i="20"/>
  <c r="AQ688" i="20"/>
  <c r="AQ687" i="20"/>
  <c r="AQ686" i="20"/>
  <c r="AQ685" i="20"/>
  <c r="AQ684" i="20"/>
  <c r="AQ683" i="20"/>
  <c r="AQ682" i="20"/>
  <c r="AQ681" i="20"/>
  <c r="AQ680" i="20"/>
  <c r="AQ679" i="20"/>
  <c r="AQ678" i="20"/>
  <c r="AQ677" i="20"/>
  <c r="AQ676" i="20"/>
  <c r="AQ675" i="20"/>
  <c r="AQ674" i="20"/>
  <c r="AQ673" i="20"/>
  <c r="AQ672" i="20"/>
  <c r="AQ671" i="20"/>
  <c r="AQ670" i="20"/>
  <c r="AQ669" i="20"/>
  <c r="AQ668" i="20"/>
  <c r="AQ667" i="20"/>
  <c r="AQ666" i="20"/>
  <c r="AQ665" i="20"/>
  <c r="AQ664" i="20"/>
  <c r="AQ663" i="20"/>
  <c r="AQ662" i="20"/>
  <c r="AQ661" i="20"/>
  <c r="AQ660" i="20"/>
  <c r="AQ659" i="20"/>
  <c r="AQ658" i="20"/>
  <c r="AQ657" i="20"/>
  <c r="AQ656" i="20"/>
  <c r="AQ655" i="20"/>
  <c r="AQ654" i="20"/>
  <c r="AQ653" i="20"/>
  <c r="AQ652" i="20"/>
  <c r="AQ651" i="20"/>
  <c r="AQ650" i="20"/>
  <c r="AQ649" i="20"/>
  <c r="AQ648" i="20"/>
  <c r="AQ647" i="20"/>
  <c r="AQ646" i="20"/>
  <c r="AQ645" i="20"/>
  <c r="AQ644" i="20"/>
  <c r="AQ643" i="20"/>
  <c r="AQ642" i="20"/>
  <c r="AQ641" i="20"/>
  <c r="AQ640" i="20"/>
  <c r="AQ639" i="20"/>
  <c r="AQ638" i="20"/>
  <c r="AQ637" i="20"/>
  <c r="AQ636" i="20"/>
  <c r="AQ635" i="20"/>
  <c r="AQ634" i="20"/>
  <c r="AQ633" i="20"/>
  <c r="AQ632" i="20"/>
  <c r="AQ631" i="20"/>
  <c r="AQ630" i="20"/>
  <c r="AQ629" i="20"/>
  <c r="AQ628" i="20"/>
  <c r="AQ627" i="20"/>
  <c r="AQ626" i="20"/>
  <c r="AQ625" i="20"/>
  <c r="AQ624" i="20"/>
  <c r="AQ623" i="20"/>
  <c r="AQ622" i="20"/>
  <c r="AQ621" i="20"/>
  <c r="AQ620" i="20"/>
  <c r="AQ619" i="20"/>
  <c r="AQ618" i="20"/>
  <c r="AQ617" i="20"/>
  <c r="AQ616" i="20"/>
  <c r="AQ615" i="20"/>
  <c r="AQ614" i="20"/>
  <c r="AQ613" i="20"/>
  <c r="AQ612" i="20"/>
  <c r="AQ611" i="20"/>
  <c r="AQ610" i="20"/>
  <c r="AQ609" i="20"/>
  <c r="AQ608" i="20"/>
  <c r="AQ607" i="20"/>
  <c r="AQ606" i="20"/>
  <c r="AQ605" i="20"/>
  <c r="AQ604" i="20"/>
  <c r="AQ603" i="20"/>
  <c r="AQ602" i="20"/>
  <c r="AQ601" i="20"/>
  <c r="AQ600" i="20"/>
  <c r="AQ599" i="20"/>
  <c r="AQ598" i="20"/>
  <c r="AQ597" i="20"/>
  <c r="AQ596" i="20"/>
  <c r="AQ595" i="20"/>
  <c r="AQ594" i="20"/>
  <c r="AQ593" i="20"/>
  <c r="AQ592" i="20"/>
  <c r="AQ591" i="20"/>
  <c r="AQ590" i="20"/>
  <c r="AQ589" i="20"/>
  <c r="AQ588" i="20"/>
  <c r="AQ587" i="20"/>
  <c r="AQ586" i="20"/>
  <c r="AQ585" i="20"/>
  <c r="AQ584" i="20"/>
  <c r="AQ583" i="20"/>
  <c r="AQ582" i="20"/>
  <c r="AQ581" i="20"/>
  <c r="AQ580" i="20"/>
  <c r="AQ579" i="20"/>
  <c r="AQ578" i="20"/>
  <c r="AQ577" i="20"/>
  <c r="AQ576" i="20"/>
  <c r="AQ575" i="20"/>
  <c r="AQ574" i="20"/>
  <c r="AQ573" i="20"/>
  <c r="AQ572" i="20"/>
  <c r="AQ571" i="20"/>
  <c r="AQ570" i="20"/>
  <c r="AQ569" i="20"/>
  <c r="AQ568" i="20"/>
  <c r="AQ567" i="20"/>
  <c r="AQ566" i="20"/>
  <c r="AQ565" i="20"/>
  <c r="AQ564" i="20"/>
  <c r="AQ563" i="20"/>
  <c r="AQ562" i="20"/>
  <c r="AQ561" i="20"/>
  <c r="AQ560" i="20"/>
  <c r="AQ559" i="20"/>
  <c r="AQ558" i="20"/>
  <c r="AQ557" i="20"/>
  <c r="AQ556" i="20"/>
  <c r="AQ555" i="20"/>
  <c r="AQ554" i="20"/>
  <c r="AQ553" i="20"/>
  <c r="AQ552" i="20"/>
  <c r="AQ551" i="20"/>
  <c r="AQ550" i="20"/>
  <c r="AQ549" i="20"/>
  <c r="AQ548" i="20"/>
  <c r="AQ547" i="20"/>
  <c r="AQ546" i="20"/>
  <c r="AQ545" i="20"/>
  <c r="AQ544" i="20"/>
  <c r="AQ543" i="20"/>
  <c r="AQ542" i="20"/>
  <c r="AQ541" i="20"/>
  <c r="AQ540" i="20"/>
  <c r="AQ539" i="20"/>
  <c r="AQ538" i="20"/>
  <c r="AQ537" i="20"/>
  <c r="AQ536" i="20"/>
  <c r="AQ535" i="20"/>
  <c r="AQ534" i="20"/>
  <c r="AQ533" i="20"/>
  <c r="AQ532" i="20"/>
  <c r="AQ531" i="20"/>
  <c r="AQ530" i="20"/>
  <c r="AQ529" i="20"/>
  <c r="AQ528" i="20"/>
  <c r="AQ527" i="20"/>
  <c r="AQ526" i="20"/>
  <c r="AQ525" i="20"/>
  <c r="AQ524" i="20"/>
  <c r="AQ523" i="20"/>
  <c r="AQ522" i="20"/>
  <c r="AQ521" i="20"/>
  <c r="AQ520" i="20"/>
  <c r="AQ519" i="20"/>
  <c r="AQ518" i="20"/>
  <c r="AQ517" i="20"/>
  <c r="AQ516" i="20"/>
  <c r="AQ515" i="20"/>
  <c r="AQ514" i="20"/>
  <c r="AQ513" i="20"/>
  <c r="AQ512" i="20"/>
  <c r="AQ511" i="20"/>
  <c r="AQ510" i="20"/>
  <c r="AQ509" i="20"/>
  <c r="AQ508" i="20"/>
  <c r="AQ507" i="20"/>
  <c r="AQ506" i="20"/>
  <c r="AQ505" i="20"/>
  <c r="AQ504" i="20"/>
  <c r="AQ503" i="20"/>
  <c r="AQ502" i="20"/>
  <c r="AQ501" i="20"/>
  <c r="AQ500" i="20"/>
  <c r="AQ499" i="20"/>
  <c r="AQ498" i="20"/>
  <c r="AQ497" i="20"/>
  <c r="AQ496" i="20"/>
  <c r="AQ495" i="20"/>
  <c r="AQ494" i="20"/>
  <c r="AQ493" i="20"/>
  <c r="AQ492" i="20"/>
  <c r="AQ491" i="20"/>
  <c r="AQ490" i="20"/>
  <c r="AQ489" i="20"/>
  <c r="AQ488" i="20"/>
  <c r="AQ487" i="20"/>
  <c r="AQ486" i="20"/>
  <c r="AQ485" i="20"/>
  <c r="AQ484" i="20"/>
  <c r="AQ483" i="20"/>
  <c r="AQ482" i="20"/>
  <c r="AQ481" i="20"/>
  <c r="AQ480" i="20"/>
  <c r="AQ479" i="20"/>
  <c r="AQ478" i="20"/>
  <c r="AQ477" i="20"/>
  <c r="AQ476" i="20"/>
  <c r="AQ475" i="20"/>
  <c r="AQ474" i="20"/>
  <c r="AQ473" i="20"/>
  <c r="AQ472" i="20"/>
  <c r="AQ471" i="20"/>
  <c r="AQ470" i="20"/>
  <c r="AQ469" i="20"/>
  <c r="AQ468" i="20"/>
  <c r="AQ467" i="20"/>
  <c r="AQ466" i="20"/>
  <c r="AQ465" i="20"/>
  <c r="AQ464" i="20"/>
  <c r="AQ463" i="20"/>
  <c r="AQ462" i="20"/>
  <c r="AQ461" i="20"/>
  <c r="AQ460" i="20"/>
  <c r="AQ459" i="20"/>
  <c r="AQ458" i="20"/>
  <c r="AQ457" i="20"/>
  <c r="AQ456" i="20"/>
  <c r="AQ455" i="20"/>
  <c r="AQ454" i="20"/>
  <c r="AQ453" i="20"/>
  <c r="AQ452" i="20"/>
  <c r="AQ451" i="20"/>
  <c r="AQ450" i="20"/>
  <c r="AQ449" i="20"/>
  <c r="AQ448" i="20"/>
  <c r="AQ447" i="20"/>
  <c r="AQ446" i="20"/>
  <c r="AQ445" i="20"/>
  <c r="AQ444" i="20"/>
  <c r="AQ443" i="20"/>
  <c r="AQ442" i="20"/>
  <c r="AQ441" i="20"/>
  <c r="AQ440" i="20"/>
  <c r="AQ439" i="20"/>
  <c r="AQ438" i="20"/>
  <c r="AQ437" i="20"/>
  <c r="AQ436" i="20"/>
  <c r="AQ435" i="20"/>
  <c r="AQ434" i="20"/>
  <c r="AQ433" i="20"/>
  <c r="AQ432" i="20"/>
  <c r="AQ431" i="20"/>
  <c r="AQ430" i="20"/>
  <c r="AQ429" i="20"/>
  <c r="AQ428" i="20"/>
  <c r="AQ427" i="20"/>
  <c r="AQ426" i="20"/>
  <c r="AQ425" i="20"/>
  <c r="AQ424" i="20"/>
  <c r="AQ423" i="20"/>
  <c r="AQ422" i="20"/>
  <c r="AQ421" i="20"/>
  <c r="AQ420" i="20"/>
  <c r="AQ419" i="20"/>
  <c r="AQ418" i="20"/>
  <c r="AQ417" i="20"/>
  <c r="AQ416" i="20"/>
  <c r="AQ415" i="20"/>
  <c r="AQ414" i="20"/>
  <c r="AQ413" i="20"/>
  <c r="AQ412" i="20"/>
  <c r="AQ411" i="20"/>
  <c r="AQ410" i="20"/>
  <c r="AQ409" i="20"/>
  <c r="AQ408" i="20"/>
  <c r="AQ407" i="20"/>
  <c r="AQ406" i="20"/>
  <c r="AQ405" i="20"/>
  <c r="AQ404" i="20"/>
  <c r="AQ403" i="20"/>
  <c r="AQ402" i="20"/>
  <c r="AQ401" i="20"/>
  <c r="AQ400" i="20"/>
  <c r="AQ399" i="20"/>
  <c r="AQ398" i="20"/>
  <c r="AQ397" i="20"/>
  <c r="AQ396" i="20"/>
  <c r="AQ395" i="20"/>
  <c r="AQ394" i="20"/>
  <c r="AQ393" i="20"/>
  <c r="AQ392" i="20"/>
  <c r="AQ391" i="20"/>
  <c r="AQ390" i="20"/>
  <c r="AQ389" i="20"/>
  <c r="AQ388" i="20"/>
  <c r="AQ387" i="20"/>
  <c r="AQ386" i="20"/>
  <c r="AQ385" i="20"/>
  <c r="AQ384" i="20"/>
  <c r="AQ383" i="20"/>
  <c r="AQ382" i="20"/>
  <c r="AQ381" i="20"/>
  <c r="AQ380" i="20"/>
  <c r="AQ379" i="20"/>
  <c r="AQ378" i="20"/>
  <c r="AQ377" i="20"/>
  <c r="AQ376" i="20"/>
  <c r="AQ375" i="20"/>
  <c r="AQ374" i="20"/>
  <c r="AQ373" i="20"/>
  <c r="AQ372" i="20"/>
  <c r="AQ371" i="20"/>
  <c r="AQ370" i="20"/>
  <c r="AQ369" i="20"/>
  <c r="AQ368" i="20"/>
  <c r="AQ367" i="20"/>
  <c r="AQ366" i="20"/>
  <c r="AQ365" i="20"/>
  <c r="AQ364" i="20"/>
  <c r="AQ363" i="20"/>
  <c r="AQ362" i="20"/>
  <c r="AQ361" i="20"/>
  <c r="AQ360" i="20"/>
  <c r="AQ359" i="20"/>
  <c r="AQ358" i="20"/>
  <c r="AQ357" i="20"/>
  <c r="AQ356" i="20"/>
  <c r="AQ355" i="20"/>
  <c r="AQ354" i="20"/>
  <c r="AQ353" i="20"/>
  <c r="AQ352" i="20"/>
  <c r="AQ351" i="20"/>
  <c r="AQ350" i="20"/>
  <c r="AQ349" i="20"/>
  <c r="AQ348" i="20"/>
  <c r="AQ347" i="20"/>
  <c r="AQ346" i="20"/>
  <c r="AQ345" i="20"/>
  <c r="AQ344" i="20"/>
  <c r="AQ343" i="20"/>
  <c r="AQ342" i="20"/>
  <c r="AQ341" i="20"/>
  <c r="AQ340" i="20"/>
  <c r="AQ339" i="20"/>
  <c r="AQ338" i="20"/>
  <c r="AQ337" i="20"/>
  <c r="AQ336" i="20"/>
  <c r="AQ335" i="20"/>
  <c r="AQ334" i="20"/>
  <c r="AQ333" i="20"/>
  <c r="AQ332" i="20"/>
  <c r="AQ331" i="20"/>
  <c r="AQ330" i="20"/>
  <c r="AQ329" i="20"/>
  <c r="AQ328" i="20"/>
  <c r="AQ327" i="20"/>
  <c r="AQ326" i="20"/>
  <c r="AQ325" i="20"/>
  <c r="AQ324" i="20"/>
  <c r="AQ323" i="20"/>
  <c r="AQ322" i="20"/>
  <c r="AQ321" i="20"/>
  <c r="AQ320" i="20"/>
  <c r="AQ319" i="20"/>
  <c r="AQ318" i="20"/>
  <c r="AQ317" i="20"/>
  <c r="AQ316" i="20"/>
  <c r="AQ315" i="20"/>
  <c r="AQ314" i="20"/>
  <c r="AQ313" i="20"/>
  <c r="AQ312" i="20"/>
  <c r="AQ311" i="20"/>
  <c r="AQ310" i="20"/>
  <c r="AQ309" i="20"/>
  <c r="AQ308" i="20"/>
  <c r="AQ307" i="20"/>
  <c r="AQ306" i="20"/>
  <c r="AQ305" i="20"/>
  <c r="AQ304" i="20"/>
  <c r="AQ303" i="20"/>
  <c r="AQ302" i="20"/>
  <c r="AQ301" i="20"/>
  <c r="AQ300" i="20"/>
  <c r="AQ299" i="20"/>
  <c r="AQ298" i="20"/>
  <c r="AQ297" i="20"/>
  <c r="AQ296" i="20"/>
  <c r="AQ295" i="20"/>
  <c r="AQ294" i="20"/>
  <c r="AQ293" i="20"/>
  <c r="AQ292" i="20"/>
  <c r="AQ291" i="20"/>
  <c r="AQ290" i="20"/>
  <c r="AQ289" i="20"/>
  <c r="AQ288" i="20"/>
  <c r="AQ287" i="20"/>
  <c r="AQ286" i="20"/>
  <c r="AQ285" i="20"/>
  <c r="AQ284" i="20"/>
  <c r="AQ283" i="20"/>
  <c r="AQ282" i="20"/>
  <c r="AQ281" i="20"/>
  <c r="AQ280" i="20"/>
  <c r="AQ279" i="20"/>
  <c r="AQ278" i="20"/>
  <c r="AQ277" i="20"/>
  <c r="AQ276" i="20"/>
  <c r="AQ275" i="20"/>
  <c r="AQ274" i="20"/>
  <c r="AQ273" i="20"/>
  <c r="AQ272" i="20"/>
  <c r="AQ271" i="20"/>
  <c r="AQ270" i="20"/>
  <c r="AQ269" i="20"/>
  <c r="AQ268" i="20"/>
  <c r="AQ267" i="20"/>
  <c r="AQ266" i="20"/>
  <c r="AQ265" i="20"/>
  <c r="AQ264" i="20"/>
  <c r="AQ263" i="20"/>
  <c r="AQ262" i="20"/>
  <c r="AQ261" i="20"/>
  <c r="AQ260" i="20"/>
  <c r="AQ259" i="20"/>
  <c r="AQ258" i="20"/>
  <c r="AQ257" i="20"/>
  <c r="AQ256" i="20"/>
  <c r="AQ255" i="20"/>
  <c r="AQ254" i="20"/>
  <c r="AQ253" i="20"/>
  <c r="AQ252" i="20"/>
  <c r="AQ251" i="20"/>
  <c r="AQ250" i="20"/>
  <c r="AQ249" i="20"/>
  <c r="AQ248" i="20"/>
  <c r="AQ247" i="20"/>
  <c r="AQ246" i="20"/>
  <c r="AQ245" i="20"/>
  <c r="AQ244" i="20"/>
  <c r="AQ243" i="20"/>
  <c r="AQ242" i="20"/>
  <c r="AQ241" i="20"/>
  <c r="AQ240" i="20"/>
  <c r="AQ239" i="20"/>
  <c r="AQ238" i="20"/>
  <c r="AQ237" i="20"/>
  <c r="AQ236" i="20"/>
  <c r="AQ235" i="20"/>
  <c r="AQ234" i="20"/>
  <c r="AQ233" i="20"/>
  <c r="AQ232" i="20"/>
  <c r="AQ231" i="20"/>
  <c r="AQ230" i="20"/>
  <c r="AQ229" i="20"/>
  <c r="AQ228" i="20"/>
  <c r="AQ227" i="20"/>
  <c r="AQ226" i="20"/>
  <c r="AQ225" i="20"/>
  <c r="AQ224" i="20"/>
  <c r="AQ223" i="20"/>
  <c r="AQ222" i="20"/>
  <c r="AQ221" i="20"/>
  <c r="AQ220" i="20"/>
  <c r="AQ219" i="20"/>
  <c r="AQ218" i="20"/>
  <c r="AQ217" i="20"/>
  <c r="AQ216" i="20"/>
  <c r="AQ215" i="20"/>
  <c r="AQ214" i="20"/>
  <c r="AQ213" i="20"/>
  <c r="AQ212" i="20"/>
  <c r="AQ211" i="20"/>
  <c r="AQ210" i="20"/>
  <c r="AQ209" i="20"/>
  <c r="AQ208" i="20"/>
  <c r="AQ207" i="20"/>
  <c r="AQ206" i="20"/>
  <c r="AQ205" i="20"/>
  <c r="AQ204" i="20"/>
  <c r="AQ203" i="20"/>
  <c r="AQ202" i="20"/>
  <c r="AQ201" i="20"/>
  <c r="AQ200" i="20"/>
  <c r="AQ199" i="20"/>
  <c r="AQ198" i="20"/>
  <c r="AQ197" i="20"/>
  <c r="AQ196" i="20"/>
  <c r="AQ195" i="20"/>
  <c r="AQ194" i="20"/>
  <c r="AQ193" i="20"/>
  <c r="AQ192" i="20"/>
  <c r="AQ191" i="20"/>
  <c r="AQ190" i="20"/>
  <c r="AQ189" i="20"/>
  <c r="AQ188" i="20"/>
  <c r="AQ187" i="20"/>
  <c r="AQ186" i="20"/>
  <c r="AQ185" i="20"/>
  <c r="AQ184" i="20"/>
  <c r="AQ183" i="20"/>
  <c r="AQ182" i="20"/>
  <c r="AQ181" i="20"/>
  <c r="AQ180" i="20"/>
  <c r="AQ179" i="20"/>
  <c r="AQ178" i="20"/>
  <c r="AQ177" i="20"/>
  <c r="AQ176" i="20"/>
  <c r="AQ175" i="20"/>
  <c r="AQ174" i="20"/>
  <c r="AQ173" i="20"/>
  <c r="AQ172" i="20"/>
  <c r="AQ171" i="20"/>
  <c r="AQ170" i="20"/>
  <c r="AQ169" i="20"/>
  <c r="AQ168" i="20"/>
  <c r="AQ167" i="20"/>
  <c r="AQ166" i="20"/>
  <c r="AQ165" i="20"/>
  <c r="AQ164" i="20"/>
  <c r="AQ163" i="20"/>
  <c r="AQ162" i="20"/>
  <c r="AQ161" i="20"/>
  <c r="AQ160" i="20"/>
  <c r="AQ159" i="20"/>
  <c r="AQ158" i="20"/>
  <c r="AQ157" i="20"/>
  <c r="AQ156" i="20"/>
  <c r="AQ155" i="20"/>
  <c r="AQ154" i="20"/>
  <c r="AQ153" i="20"/>
  <c r="AQ152" i="20"/>
  <c r="AQ151" i="20"/>
  <c r="AQ150" i="20"/>
  <c r="AQ149" i="20"/>
  <c r="AQ148" i="20"/>
  <c r="AQ147" i="20"/>
  <c r="AQ146" i="20"/>
  <c r="AQ145" i="20"/>
  <c r="AQ144" i="20"/>
  <c r="AQ143" i="20"/>
  <c r="AQ142" i="20"/>
  <c r="AQ141" i="20"/>
  <c r="AQ140" i="20"/>
  <c r="AQ139" i="20"/>
  <c r="AQ138" i="20"/>
  <c r="AQ137" i="20"/>
  <c r="AQ136" i="20"/>
  <c r="AQ135" i="20"/>
  <c r="AQ134" i="20"/>
  <c r="AQ133" i="20"/>
  <c r="AQ132" i="20"/>
  <c r="AQ131" i="20"/>
  <c r="AQ130" i="20"/>
  <c r="AQ129" i="20"/>
  <c r="AQ128" i="20"/>
  <c r="AQ127" i="20"/>
  <c r="AQ126" i="20"/>
  <c r="AQ125" i="20"/>
  <c r="AQ124" i="20"/>
  <c r="AQ123" i="20"/>
  <c r="AQ122" i="20"/>
  <c r="AQ121" i="20"/>
  <c r="AQ120" i="20"/>
  <c r="AQ119" i="20"/>
  <c r="AQ118" i="20"/>
  <c r="AQ117" i="20"/>
  <c r="AQ116" i="20"/>
  <c r="AQ115" i="20"/>
  <c r="AQ114" i="20"/>
  <c r="AQ113" i="20"/>
  <c r="AQ112" i="20"/>
  <c r="AQ111" i="20"/>
  <c r="AQ110" i="20"/>
  <c r="AQ109" i="20"/>
  <c r="AQ108" i="20"/>
  <c r="AQ107" i="20"/>
  <c r="AQ106" i="20"/>
  <c r="AQ105" i="20"/>
  <c r="AQ104" i="20"/>
  <c r="AQ103" i="20"/>
  <c r="AQ102" i="20"/>
  <c r="AQ101" i="20"/>
  <c r="AQ100" i="20"/>
  <c r="AQ99" i="20"/>
  <c r="AQ98" i="20"/>
  <c r="AQ97" i="20"/>
  <c r="AQ96" i="20"/>
  <c r="AQ95" i="20"/>
  <c r="AQ94" i="20"/>
  <c r="AQ93" i="20"/>
  <c r="AQ92" i="20"/>
  <c r="AQ91" i="20"/>
  <c r="AQ90" i="20"/>
  <c r="AQ89" i="20"/>
  <c r="AQ88" i="20"/>
  <c r="AQ87" i="20"/>
  <c r="AQ86" i="20"/>
  <c r="AQ85" i="20"/>
  <c r="AQ84" i="20"/>
  <c r="AQ83" i="20"/>
  <c r="AQ82" i="20"/>
  <c r="AQ81" i="20"/>
  <c r="AQ80" i="20"/>
  <c r="AQ79" i="20"/>
  <c r="AQ78" i="20"/>
  <c r="AQ77" i="20"/>
  <c r="AQ76" i="20"/>
  <c r="AQ75" i="20"/>
  <c r="AQ74" i="20"/>
  <c r="AQ73" i="20"/>
  <c r="AQ72" i="20"/>
  <c r="AQ71" i="20"/>
  <c r="AQ70" i="20"/>
  <c r="AQ69" i="20"/>
  <c r="AQ68" i="20"/>
  <c r="AQ67" i="20"/>
  <c r="AQ66" i="20"/>
  <c r="AQ65" i="20"/>
  <c r="AQ64" i="20"/>
  <c r="AQ63" i="20"/>
  <c r="AQ62" i="20"/>
  <c r="AQ61" i="20"/>
  <c r="AQ60" i="20"/>
  <c r="AQ59" i="20"/>
  <c r="AQ58" i="20"/>
  <c r="AQ57" i="20"/>
  <c r="AQ56" i="20"/>
  <c r="AQ55" i="20"/>
  <c r="AQ54" i="20"/>
  <c r="AQ53" i="20"/>
  <c r="AQ52" i="20"/>
  <c r="AQ51" i="20"/>
  <c r="AQ50" i="20"/>
  <c r="AQ49" i="20"/>
  <c r="AQ48" i="20"/>
  <c r="AQ47" i="20"/>
  <c r="AQ46" i="20"/>
  <c r="AQ45" i="20"/>
  <c r="AQ44" i="20"/>
  <c r="AQ43" i="20"/>
  <c r="AQ42" i="20"/>
  <c r="AQ41" i="20"/>
  <c r="AQ40" i="20"/>
  <c r="AQ39" i="20"/>
  <c r="AQ38" i="20"/>
  <c r="AQ37" i="20"/>
  <c r="AQ36" i="20"/>
  <c r="AQ35" i="20"/>
  <c r="AQ34" i="20"/>
  <c r="AQ33" i="20"/>
  <c r="AQ32" i="20"/>
  <c r="AQ31" i="20"/>
  <c r="AQ30" i="20"/>
  <c r="AQ29" i="20"/>
  <c r="AQ28" i="20"/>
  <c r="AQ27" i="20"/>
  <c r="AQ26" i="20"/>
  <c r="AQ25" i="20"/>
  <c r="AQ24" i="20"/>
  <c r="AQ23" i="20"/>
  <c r="AQ22" i="20"/>
  <c r="AQ21" i="20"/>
  <c r="AQ20" i="20"/>
  <c r="AQ19" i="20"/>
  <c r="AQ18" i="20"/>
  <c r="AQ17" i="20"/>
  <c r="AQ16" i="20"/>
  <c r="AQ15" i="20"/>
  <c r="AQ14" i="20"/>
  <c r="AQ13" i="20"/>
  <c r="AQ12" i="20"/>
  <c r="AQ11" i="20"/>
  <c r="AQ10" i="20"/>
  <c r="AQ9" i="20"/>
  <c r="AQ8" i="20"/>
  <c r="AQ7" i="20"/>
  <c r="AQ6" i="20"/>
  <c r="AQ5" i="20"/>
  <c r="AQ4" i="20"/>
  <c r="AQ3" i="20"/>
  <c r="U26" i="9"/>
  <c r="U41" i="9"/>
  <c r="U47" i="9"/>
  <c r="U63" i="9"/>
  <c r="U91" i="9"/>
  <c r="U105" i="9"/>
  <c r="U69" i="9"/>
  <c r="U85" i="9"/>
  <c r="U111" i="9"/>
  <c r="K112" i="9"/>
  <c r="K113" i="9"/>
  <c r="K12" i="9"/>
  <c r="M26" i="9"/>
  <c r="M41" i="9"/>
  <c r="M47" i="9"/>
  <c r="M63" i="9"/>
  <c r="N26" i="9"/>
  <c r="N41" i="9"/>
  <c r="N47" i="9"/>
  <c r="N63" i="9"/>
  <c r="L26" i="9"/>
  <c r="L41" i="9"/>
  <c r="L47" i="9"/>
  <c r="L63" i="9"/>
  <c r="P26" i="9"/>
  <c r="P41" i="9"/>
  <c r="P47" i="9"/>
  <c r="P63" i="9"/>
  <c r="Q26" i="9"/>
  <c r="Q41" i="9"/>
  <c r="Q47" i="9"/>
  <c r="Q63" i="9"/>
  <c r="R26" i="9"/>
  <c r="R41" i="9"/>
  <c r="R47" i="9"/>
  <c r="R63" i="9"/>
  <c r="S26" i="9"/>
  <c r="S41" i="9"/>
  <c r="S47" i="9"/>
  <c r="S63" i="9"/>
  <c r="T26" i="9"/>
  <c r="T41" i="9"/>
  <c r="T47" i="9"/>
  <c r="T63" i="9"/>
  <c r="O26" i="9"/>
  <c r="O41" i="9"/>
  <c r="O47" i="9"/>
  <c r="O63" i="9"/>
  <c r="B25" i="9"/>
  <c r="B40" i="9"/>
  <c r="B46" i="9"/>
  <c r="B62" i="9"/>
  <c r="E5" i="10"/>
  <c r="E6" i="10"/>
  <c r="E4" i="10"/>
  <c r="N91" i="9"/>
  <c r="N105" i="9"/>
  <c r="N69" i="9"/>
  <c r="O91" i="9"/>
  <c r="O105" i="9"/>
  <c r="O69" i="9"/>
  <c r="Q91" i="9"/>
  <c r="Q105" i="9"/>
  <c r="Q69" i="9"/>
  <c r="M91" i="9"/>
  <c r="M105" i="9"/>
  <c r="M69" i="9"/>
  <c r="B68" i="9"/>
  <c r="B90" i="9"/>
  <c r="B104" i="9"/>
  <c r="R91" i="9"/>
  <c r="R105" i="9"/>
  <c r="R69" i="9"/>
  <c r="T91" i="9"/>
  <c r="T105" i="9"/>
  <c r="T69" i="9"/>
  <c r="P91" i="9"/>
  <c r="P105" i="9"/>
  <c r="P69" i="9"/>
  <c r="S91" i="9"/>
  <c r="S105" i="9"/>
  <c r="S69" i="9"/>
  <c r="L91" i="9"/>
  <c r="L105" i="9"/>
  <c r="L69" i="9"/>
  <c r="U126" i="9"/>
  <c r="O85" i="9"/>
  <c r="O111" i="9"/>
  <c r="O126" i="9"/>
  <c r="Q85" i="9"/>
  <c r="Q111" i="9"/>
  <c r="Q126" i="9"/>
  <c r="M85" i="9"/>
  <c r="M111" i="9"/>
  <c r="T85" i="9"/>
  <c r="T111" i="9"/>
  <c r="T126" i="9"/>
  <c r="B84" i="9"/>
  <c r="B110" i="9"/>
  <c r="B125" i="9"/>
  <c r="R85" i="9"/>
  <c r="R111" i="9"/>
  <c r="R126" i="9"/>
  <c r="N85" i="9"/>
  <c r="N111" i="9"/>
  <c r="S85" i="9"/>
  <c r="S111" i="9"/>
  <c r="S126" i="9"/>
  <c r="L85" i="9"/>
  <c r="L111" i="9"/>
  <c r="P85" i="9"/>
  <c r="P111" i="9"/>
  <c r="P126" i="9"/>
  <c r="J28" i="9"/>
  <c r="H28" i="9"/>
  <c r="D28" i="9"/>
  <c r="I28" i="9"/>
  <c r="E28" i="9"/>
  <c r="F28" i="9"/>
  <c r="K28" i="9"/>
  <c r="C28" i="9"/>
  <c r="G28" i="9"/>
  <c r="C5" i="9" l="1"/>
  <c r="T89" i="9" s="1"/>
  <c r="R10" i="9" l="1"/>
  <c r="Q10" i="9"/>
  <c r="T10" i="9"/>
  <c r="T28" i="9" s="1"/>
  <c r="O10" i="9"/>
  <c r="O21" i="9" s="1"/>
  <c r="O112" i="9" s="1"/>
  <c r="T45" i="9"/>
  <c r="S10" i="9"/>
  <c r="S15" i="9" s="1"/>
  <c r="S48" i="9" s="1"/>
  <c r="U10" i="9"/>
  <c r="U18" i="9" s="1"/>
  <c r="U86" i="9" s="1"/>
  <c r="P10" i="9"/>
  <c r="P16" i="9" s="1"/>
  <c r="P64" i="9" s="1"/>
  <c r="S28" i="9"/>
  <c r="S13" i="9"/>
  <c r="S42" i="9" s="1"/>
  <c r="S27" i="9"/>
  <c r="S17" i="9"/>
  <c r="U11" i="9"/>
  <c r="U15" i="9"/>
  <c r="U48" i="9" s="1"/>
  <c r="T18" i="9"/>
  <c r="T86" i="9" s="1"/>
  <c r="T16" i="9"/>
  <c r="T64" i="9" s="1"/>
  <c r="T15" i="9"/>
  <c r="T48" i="9" s="1"/>
  <c r="T27" i="9"/>
  <c r="T13" i="9"/>
  <c r="T42" i="9" s="1"/>
  <c r="T21" i="9"/>
  <c r="T112" i="9" s="1"/>
  <c r="T14" i="9"/>
  <c r="T17" i="9"/>
  <c r="T19" i="9"/>
  <c r="T106" i="9" s="1"/>
  <c r="T12" i="9"/>
  <c r="O16" i="9"/>
  <c r="O64" i="9" s="1"/>
  <c r="O15" i="9"/>
  <c r="O48" i="9" s="1"/>
  <c r="O18" i="9"/>
  <c r="O86" i="9" s="1"/>
  <c r="O12" i="9"/>
  <c r="O11" i="9"/>
  <c r="O17" i="9"/>
  <c r="O13" i="9"/>
  <c r="O42" i="9" s="1"/>
  <c r="O20" i="9"/>
  <c r="O92" i="9" s="1"/>
  <c r="O27" i="9"/>
  <c r="O19" i="9"/>
  <c r="O106" i="9" s="1"/>
  <c r="R19" i="9"/>
  <c r="R106" i="9" s="1"/>
  <c r="R15" i="9"/>
  <c r="R48" i="9" s="1"/>
  <c r="R14" i="9"/>
  <c r="R13" i="9"/>
  <c r="R42" i="9" s="1"/>
  <c r="R18" i="9"/>
  <c r="R86" i="9" s="1"/>
  <c r="R11" i="9"/>
  <c r="R17" i="9"/>
  <c r="R28" i="9"/>
  <c r="R27" i="9"/>
  <c r="R16" i="9"/>
  <c r="R64" i="9" s="1"/>
  <c r="R20" i="9"/>
  <c r="R92" i="9" s="1"/>
  <c r="R21" i="9"/>
  <c r="R112" i="9" s="1"/>
  <c r="R12" i="9"/>
  <c r="P14" i="9"/>
  <c r="P17" i="9"/>
  <c r="P18" i="9"/>
  <c r="P86" i="9" s="1"/>
  <c r="P15" i="9"/>
  <c r="P48" i="9" s="1"/>
  <c r="P21" i="9"/>
  <c r="P112" i="9" s="1"/>
  <c r="Q12" i="9"/>
  <c r="Q14" i="9"/>
  <c r="Q28" i="9"/>
  <c r="Q27" i="9"/>
  <c r="Q21" i="9"/>
  <c r="Q112" i="9" s="1"/>
  <c r="Q11" i="9"/>
  <c r="Q20" i="9"/>
  <c r="Q92" i="9" s="1"/>
  <c r="Q16" i="9"/>
  <c r="Q64" i="9" s="1"/>
  <c r="Q17" i="9"/>
  <c r="Q19" i="9"/>
  <c r="Q106" i="9" s="1"/>
  <c r="Q18" i="9"/>
  <c r="Q86" i="9" s="1"/>
  <c r="Q13" i="9"/>
  <c r="Q42" i="9" s="1"/>
  <c r="Q15" i="9"/>
  <c r="Q48" i="9" s="1"/>
  <c r="U12" i="9" l="1"/>
  <c r="U20" i="9"/>
  <c r="U92" i="9" s="1"/>
  <c r="U19" i="9"/>
  <c r="U106" i="9" s="1"/>
  <c r="U16" i="9"/>
  <c r="U64" i="9" s="1"/>
  <c r="U17" i="9"/>
  <c r="P11" i="9"/>
  <c r="O14" i="9"/>
  <c r="T11" i="9"/>
  <c r="U14" i="9"/>
  <c r="P20" i="9"/>
  <c r="P92" i="9" s="1"/>
  <c r="P19" i="9"/>
  <c r="P106" i="9" s="1"/>
  <c r="P13" i="9"/>
  <c r="P42" i="9" s="1"/>
  <c r="P12" i="9"/>
  <c r="P28" i="9"/>
  <c r="P27" i="9"/>
  <c r="O28" i="9"/>
  <c r="T20" i="9"/>
  <c r="T92" i="9" s="1"/>
  <c r="S16" i="9"/>
  <c r="S64" i="9" s="1"/>
  <c r="S20" i="9"/>
  <c r="S92" i="9" s="1"/>
  <c r="U13" i="9"/>
  <c r="U42" i="9" s="1"/>
  <c r="S11" i="9"/>
  <c r="S12" i="9"/>
  <c r="U27" i="9"/>
  <c r="S18" i="9"/>
  <c r="S86" i="9" s="1"/>
  <c r="S21" i="9"/>
  <c r="S112" i="9" s="1"/>
  <c r="U21" i="9"/>
  <c r="U112" i="9" s="1"/>
  <c r="S19" i="9"/>
  <c r="S106" i="9" s="1"/>
  <c r="U28" i="9"/>
  <c r="S14" i="9"/>
  <c r="P70" i="9"/>
  <c r="R70" i="9"/>
  <c r="R22" i="9"/>
  <c r="R127" i="9" s="1"/>
  <c r="O22" i="9"/>
  <c r="O127" i="9" s="1"/>
  <c r="O70" i="9"/>
  <c r="U70" i="9"/>
  <c r="S70" i="9"/>
  <c r="Q70" i="9"/>
  <c r="Q22" i="9"/>
  <c r="Q127" i="9" s="1"/>
  <c r="T22" i="9"/>
  <c r="T127" i="9" s="1"/>
  <c r="T70" i="9"/>
  <c r="P22" i="9" l="1"/>
  <c r="P127" i="9" s="1"/>
  <c r="S22" i="9"/>
  <c r="S127" i="9" s="1"/>
  <c r="U22" i="9"/>
  <c r="U127" i="9"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<sst xmlns="http://schemas.openxmlformats.org/spreadsheetml/2006/main" count="7155" uniqueCount="1018">
  <si>
    <t>AGWSR</t>
  </si>
  <si>
    <t>A-H-S-T</t>
  </si>
  <si>
    <t>BCLUW</t>
  </si>
  <si>
    <t>CAL</t>
  </si>
  <si>
    <t>GMG</t>
  </si>
  <si>
    <t>PCM</t>
  </si>
  <si>
    <t>Central</t>
  </si>
  <si>
    <t>H-L-V</t>
  </si>
  <si>
    <t>Adair-Casey</t>
  </si>
  <si>
    <t>Adel DeSoto Minburn</t>
  </si>
  <si>
    <t>Akron Westfield</t>
  </si>
  <si>
    <t>Albert City-Truesdale</t>
  </si>
  <si>
    <t>Albia</t>
  </si>
  <si>
    <t>Alburnett</t>
  </si>
  <si>
    <t>Alden</t>
  </si>
  <si>
    <t>Algona</t>
  </si>
  <si>
    <t>Allamakee</t>
  </si>
  <si>
    <t>North Butler</t>
  </si>
  <si>
    <t>Alta</t>
  </si>
  <si>
    <t>Ames</t>
  </si>
  <si>
    <t>Anamosa</t>
  </si>
  <si>
    <t>Andrew</t>
  </si>
  <si>
    <t>Ankeny</t>
  </si>
  <si>
    <t>Aplington-Parkersburg</t>
  </si>
  <si>
    <t>Ar-We-Va</t>
  </si>
  <si>
    <t>Atlantic</t>
  </si>
  <si>
    <t>Audubon</t>
  </si>
  <si>
    <t>Aurelia</t>
  </si>
  <si>
    <t>Ballard</t>
  </si>
  <si>
    <t>Battle Creek-Ida Grove</t>
  </si>
  <si>
    <t>Baxter</t>
  </si>
  <si>
    <t>Bedford</t>
  </si>
  <si>
    <t>Belle Plaine</t>
  </si>
  <si>
    <t>Bellevue</t>
  </si>
  <si>
    <t>Belmond-Klemme</t>
  </si>
  <si>
    <t>Bennett</t>
  </si>
  <si>
    <t>Benton</t>
  </si>
  <si>
    <t>Bettendorf</t>
  </si>
  <si>
    <t>Bondurant-Farrar</t>
  </si>
  <si>
    <t>Boone</t>
  </si>
  <si>
    <t>Boyden-Hull</t>
  </si>
  <si>
    <t>West Hancock</t>
  </si>
  <si>
    <t>North Iowa</t>
  </si>
  <si>
    <t>Burlington</t>
  </si>
  <si>
    <t>CAM</t>
  </si>
  <si>
    <t>Calamus-Wheatland</t>
  </si>
  <si>
    <t>Camanche</t>
  </si>
  <si>
    <t>Cardinal</t>
  </si>
  <si>
    <t>Carlisle</t>
  </si>
  <si>
    <t>Carroll</t>
  </si>
  <si>
    <t>Cedar Falls</t>
  </si>
  <si>
    <t>Cedar Rapids</t>
  </si>
  <si>
    <t>Center Point-Urbana</t>
  </si>
  <si>
    <t>Centerville</t>
  </si>
  <si>
    <t>Central Lee</t>
  </si>
  <si>
    <t>Central City</t>
  </si>
  <si>
    <t>Central Decatur</t>
  </si>
  <si>
    <t>Central Lyon</t>
  </si>
  <si>
    <t>Chariton</t>
  </si>
  <si>
    <t>Charles City</t>
  </si>
  <si>
    <t>Charter Oak-Ute</t>
  </si>
  <si>
    <t>Cherokee</t>
  </si>
  <si>
    <t>Clarinda</t>
  </si>
  <si>
    <t>Clarke</t>
  </si>
  <si>
    <t>Clarksville</t>
  </si>
  <si>
    <t>Clay Central-Everly</t>
  </si>
  <si>
    <t>Clear Creek Amana</t>
  </si>
  <si>
    <t>Clear Lake</t>
  </si>
  <si>
    <t>Clinton</t>
  </si>
  <si>
    <t>Colfax-Mingo</t>
  </si>
  <si>
    <t>College</t>
  </si>
  <si>
    <t>Collins-Maxwell</t>
  </si>
  <si>
    <t>Columbus</t>
  </si>
  <si>
    <t>Coon Rapids-Bayard</t>
  </si>
  <si>
    <t>Corning</t>
  </si>
  <si>
    <t>Council Bluffs</t>
  </si>
  <si>
    <t>Creston</t>
  </si>
  <si>
    <t>Dallas Center-Grimes</t>
  </si>
  <si>
    <t>Danville</t>
  </si>
  <si>
    <t>Davenport</t>
  </si>
  <si>
    <t>Davis County</t>
  </si>
  <si>
    <t>Delwood</t>
  </si>
  <si>
    <t>Denison</t>
  </si>
  <si>
    <t>Denver</t>
  </si>
  <si>
    <t>Des Moines Independent</t>
  </si>
  <si>
    <t>Diagonal</t>
  </si>
  <si>
    <t>Dike-New Hartford</t>
  </si>
  <si>
    <t>Dubuque</t>
  </si>
  <si>
    <t>Dunkerton</t>
  </si>
  <si>
    <t>Boyer Valley</t>
  </si>
  <si>
    <t>Durant</t>
  </si>
  <si>
    <t>Eagle Grove</t>
  </si>
  <si>
    <t>Earlham</t>
  </si>
  <si>
    <t>East Buchanan</t>
  </si>
  <si>
    <t>East Union</t>
  </si>
  <si>
    <t>Eastern Allamakee</t>
  </si>
  <si>
    <t>River Valley</t>
  </si>
  <si>
    <t>Edgewood-Colesburg</t>
  </si>
  <si>
    <t>Eldora-New Providence</t>
  </si>
  <si>
    <t>Emmetsburg</t>
  </si>
  <si>
    <t>English Valleys</t>
  </si>
  <si>
    <t>Essex</t>
  </si>
  <si>
    <t>Fairfield</t>
  </si>
  <si>
    <t>Farragut</t>
  </si>
  <si>
    <t>Forest City</t>
  </si>
  <si>
    <t>Fort Dodge</t>
  </si>
  <si>
    <t>Fort Madison</t>
  </si>
  <si>
    <t>Fremont-Mills</t>
  </si>
  <si>
    <t>Galva-Holstein</t>
  </si>
  <si>
    <t>George-Little Rock</t>
  </si>
  <si>
    <t>Gilbert</t>
  </si>
  <si>
    <t>Gilmore City-Bradgate</t>
  </si>
  <si>
    <t>Gladbrook-Reinbeck</t>
  </si>
  <si>
    <t>Glenwood</t>
  </si>
  <si>
    <t>Glidden-Ralston</t>
  </si>
  <si>
    <t>Graettinger-Terril</t>
  </si>
  <si>
    <t>Nodaway Valley</t>
  </si>
  <si>
    <t>Grinnell-Newburg</t>
  </si>
  <si>
    <t>Griswold</t>
  </si>
  <si>
    <t>Grundy Center</t>
  </si>
  <si>
    <t>Guthrie Center</t>
  </si>
  <si>
    <t>Clayton Ridge</t>
  </si>
  <si>
    <t>Hamburg</t>
  </si>
  <si>
    <t>Hampton-Dumont</t>
  </si>
  <si>
    <t>Harlan</t>
  </si>
  <si>
    <t>Harmony</t>
  </si>
  <si>
    <t>Harris-Lake Park</t>
  </si>
  <si>
    <t>Hartley-Melvin-Sanborn</t>
  </si>
  <si>
    <t>Highland</t>
  </si>
  <si>
    <t>Hinton</t>
  </si>
  <si>
    <t>Howard-Winneshiek</t>
  </si>
  <si>
    <t>Hubbard-Radcliffe</t>
  </si>
  <si>
    <t>Hudson</t>
  </si>
  <si>
    <t>Humboldt</t>
  </si>
  <si>
    <t>Independence</t>
  </si>
  <si>
    <t>Indianola</t>
  </si>
  <si>
    <t>Interstate 35</t>
  </si>
  <si>
    <t>Iowa City</t>
  </si>
  <si>
    <t>Iowa Falls</t>
  </si>
  <si>
    <t>Iowa Valley</t>
  </si>
  <si>
    <t>IKM-Manning</t>
  </si>
  <si>
    <t>Jesup</t>
  </si>
  <si>
    <t>Johnston</t>
  </si>
  <si>
    <t>Keokuk</t>
  </si>
  <si>
    <t>Keota</t>
  </si>
  <si>
    <t>Kingsley-Pierson</t>
  </si>
  <si>
    <t>Knoxville</t>
  </si>
  <si>
    <t>Lake Mills</t>
  </si>
  <si>
    <t>Lamoni</t>
  </si>
  <si>
    <t>Laurens-Marathon</t>
  </si>
  <si>
    <t>Lawton-Bronson</t>
  </si>
  <si>
    <t>East Marshall</t>
  </si>
  <si>
    <t>Le Mars</t>
  </si>
  <si>
    <t>Lenox</t>
  </si>
  <si>
    <t>Lewis Central</t>
  </si>
  <si>
    <t>North Cedar</t>
  </si>
  <si>
    <t>Linn-Mar</t>
  </si>
  <si>
    <t>Lisbon</t>
  </si>
  <si>
    <t>Logan-Magnolia</t>
  </si>
  <si>
    <t>Lone Tree</t>
  </si>
  <si>
    <t>Louisa-Muscatine</t>
  </si>
  <si>
    <t>LuVerne</t>
  </si>
  <si>
    <t>Lynnville-Sully</t>
  </si>
  <si>
    <t>Madrid</t>
  </si>
  <si>
    <t>East Mills</t>
  </si>
  <si>
    <t>Maquoketa</t>
  </si>
  <si>
    <t>Maquoketa Valley</t>
  </si>
  <si>
    <t>Marshalltown</t>
  </si>
  <si>
    <t>Martensdale-St Marys</t>
  </si>
  <si>
    <t>Mason City</t>
  </si>
  <si>
    <t>MOC-Floyd Valley</t>
  </si>
  <si>
    <t>Mediapolis</t>
  </si>
  <si>
    <t>Melcher-Dallas</t>
  </si>
  <si>
    <t>Midland</t>
  </si>
  <si>
    <t>Mid-Prairie</t>
  </si>
  <si>
    <t>Missouri Valley</t>
  </si>
  <si>
    <t>MFL MarMac</t>
  </si>
  <si>
    <t>Montezuma</t>
  </si>
  <si>
    <t>Monticello</t>
  </si>
  <si>
    <t>Moravia</t>
  </si>
  <si>
    <t>Mormon Trail</t>
  </si>
  <si>
    <t>Morning Sun</t>
  </si>
  <si>
    <t>Moulton-Udell</t>
  </si>
  <si>
    <t>Mount Ayr</t>
  </si>
  <si>
    <t>Mount Pleasant</t>
  </si>
  <si>
    <t>Mount Vernon</t>
  </si>
  <si>
    <t>Murray</t>
  </si>
  <si>
    <t>Muscatine</t>
  </si>
  <si>
    <t>Nashua-Plainfield</t>
  </si>
  <si>
    <t>Nevada</t>
  </si>
  <si>
    <t>Newell-Fonda</t>
  </si>
  <si>
    <t>New Hampton</t>
  </si>
  <si>
    <t>New London</t>
  </si>
  <si>
    <t>Newton</t>
  </si>
  <si>
    <t>Central Springs</t>
  </si>
  <si>
    <t>Northeast</t>
  </si>
  <si>
    <t>North Fayette</t>
  </si>
  <si>
    <t>Northeast Hamilton</t>
  </si>
  <si>
    <t>North Mahaska</t>
  </si>
  <si>
    <t>North Linn</t>
  </si>
  <si>
    <t>North Kossuth</t>
  </si>
  <si>
    <t>North Polk</t>
  </si>
  <si>
    <t>North Scott</t>
  </si>
  <si>
    <t>North Tama County</t>
  </si>
  <si>
    <t>North Winneshiek</t>
  </si>
  <si>
    <t>Northwood-Kensett</t>
  </si>
  <si>
    <t>Norwalk</t>
  </si>
  <si>
    <t>Odebolt-Arthur</t>
  </si>
  <si>
    <t>Oelwein</t>
  </si>
  <si>
    <t>Ogden</t>
  </si>
  <si>
    <t>Okoboji</t>
  </si>
  <si>
    <t>Orient-Macksburg</t>
  </si>
  <si>
    <t>Osage</t>
  </si>
  <si>
    <t>Oskaloosa</t>
  </si>
  <si>
    <t>Ottumwa</t>
  </si>
  <si>
    <t>Panorama</t>
  </si>
  <si>
    <t>Paton-Churdan</t>
  </si>
  <si>
    <t>Pekin</t>
  </si>
  <si>
    <t>Pella</t>
  </si>
  <si>
    <t>Perry</t>
  </si>
  <si>
    <t>Pleasant Valley</t>
  </si>
  <si>
    <t>Pleasantville</t>
  </si>
  <si>
    <t>Pocahontas Area</t>
  </si>
  <si>
    <t>Postville</t>
  </si>
  <si>
    <t>Prairie Valley</t>
  </si>
  <si>
    <t>Prescott</t>
  </si>
  <si>
    <t>Red Oak</t>
  </si>
  <si>
    <t>Remsen-Union</t>
  </si>
  <si>
    <t>Riceville</t>
  </si>
  <si>
    <t>Riverside</t>
  </si>
  <si>
    <t>Rock Valley</t>
  </si>
  <si>
    <t>Roland-Story</t>
  </si>
  <si>
    <t>Ruthven-Ayrshire</t>
  </si>
  <si>
    <t>St Ansgar</t>
  </si>
  <si>
    <t>Saydel</t>
  </si>
  <si>
    <t>Schaller-Crestland</t>
  </si>
  <si>
    <t>Schleswig</t>
  </si>
  <si>
    <t>Sergeant Bluff-Luton</t>
  </si>
  <si>
    <t>Seymour</t>
  </si>
  <si>
    <t>Sheldon</t>
  </si>
  <si>
    <t>Shenandoah</t>
  </si>
  <si>
    <t>Sibley-Ocheyedan</t>
  </si>
  <si>
    <t>Sidney</t>
  </si>
  <si>
    <t>Sigourney</t>
  </si>
  <si>
    <t>Sioux Center</t>
  </si>
  <si>
    <t>Sioux Central</t>
  </si>
  <si>
    <t>Sioux City</t>
  </si>
  <si>
    <t>Solon</t>
  </si>
  <si>
    <t>Southeast Warren</t>
  </si>
  <si>
    <t>South Hamilton</t>
  </si>
  <si>
    <t>South Page</t>
  </si>
  <si>
    <t>South Tama County</t>
  </si>
  <si>
    <t>South O'Brien</t>
  </si>
  <si>
    <t>South Winneshiek</t>
  </si>
  <si>
    <t>Southeast Polk</t>
  </si>
  <si>
    <t>Spencer</t>
  </si>
  <si>
    <t>Spirit Lake</t>
  </si>
  <si>
    <t>Springville</t>
  </si>
  <si>
    <t>Stanton</t>
  </si>
  <si>
    <t>Starmont</t>
  </si>
  <si>
    <t>Storm Lake</t>
  </si>
  <si>
    <t>Stratford</t>
  </si>
  <si>
    <t>West Central Valley</t>
  </si>
  <si>
    <t>Tipton</t>
  </si>
  <si>
    <t>Treynor</t>
  </si>
  <si>
    <t>Tri-Center</t>
  </si>
  <si>
    <t>Tri-County</t>
  </si>
  <si>
    <t>Tripoli</t>
  </si>
  <si>
    <t>Turkey Valley</t>
  </si>
  <si>
    <t>Twin Cedars</t>
  </si>
  <si>
    <t>Twin Rivers</t>
  </si>
  <si>
    <t>Underwood</t>
  </si>
  <si>
    <t>Union</t>
  </si>
  <si>
    <t>United</t>
  </si>
  <si>
    <t>Urbandale</t>
  </si>
  <si>
    <t>Valley</t>
  </si>
  <si>
    <t>Van Buren</t>
  </si>
  <si>
    <t>Van Meter</t>
  </si>
  <si>
    <t>Villisca</t>
  </si>
  <si>
    <t>Vinton-Shellsburg</t>
  </si>
  <si>
    <t>Waco</t>
  </si>
  <si>
    <t>East Sac County</t>
  </si>
  <si>
    <t>Walnut</t>
  </si>
  <si>
    <t>Wapello</t>
  </si>
  <si>
    <t>Wapsie Valley</t>
  </si>
  <si>
    <t>Washington</t>
  </si>
  <si>
    <t>Waterloo</t>
  </si>
  <si>
    <t>Waukee</t>
  </si>
  <si>
    <t>Waverly-Shell Rock</t>
  </si>
  <si>
    <t>Wayne</t>
  </si>
  <si>
    <t>Webster City</t>
  </si>
  <si>
    <t>West Bend-Mallard</t>
  </si>
  <si>
    <t>West Branch</t>
  </si>
  <si>
    <t>West Central</t>
  </si>
  <si>
    <t>West Delaware County</t>
  </si>
  <si>
    <t>West Des Moines</t>
  </si>
  <si>
    <t>Western Dubuque</t>
  </si>
  <si>
    <t>West Harrison</t>
  </si>
  <si>
    <t>West Liberty</t>
  </si>
  <si>
    <t>West Lyon</t>
  </si>
  <si>
    <t>West Marshall</t>
  </si>
  <si>
    <t>West Monona</t>
  </si>
  <si>
    <t>West Sioux</t>
  </si>
  <si>
    <t>Westwood</t>
  </si>
  <si>
    <t>Whiting</t>
  </si>
  <si>
    <t>Williamsburg</t>
  </si>
  <si>
    <t>Wilton</t>
  </si>
  <si>
    <t>Winfield-Mt Union</t>
  </si>
  <si>
    <t>Winterset</t>
  </si>
  <si>
    <t>Woodbine</t>
  </si>
  <si>
    <t>Woodbury Central</t>
  </si>
  <si>
    <t>Woodward-Granger</t>
  </si>
  <si>
    <t>ADAIR-CASEY</t>
  </si>
  <si>
    <t>ADEL-DESOTO-MINBURN</t>
  </si>
  <si>
    <t>AKRON-WESTFIELD</t>
  </si>
  <si>
    <t>ALBERT CITY-TRUESDALE</t>
  </si>
  <si>
    <t>ALBIA</t>
  </si>
  <si>
    <t>ALBURNETT</t>
  </si>
  <si>
    <t>ALDEN</t>
  </si>
  <si>
    <t>ALGONA</t>
  </si>
  <si>
    <t>ALLAMAKEE</t>
  </si>
  <si>
    <t>ALTA</t>
  </si>
  <si>
    <t>AMES</t>
  </si>
  <si>
    <t>ANAMOSA</t>
  </si>
  <si>
    <t>ANDREW</t>
  </si>
  <si>
    <t>ANKENY</t>
  </si>
  <si>
    <t>APLINGTON-PARKERSBURG</t>
  </si>
  <si>
    <t>AR-WE-VA</t>
  </si>
  <si>
    <t>ATLANTIC</t>
  </si>
  <si>
    <t>AUDUBON</t>
  </si>
  <si>
    <t>AURELIA</t>
  </si>
  <si>
    <t>BALLARD</t>
  </si>
  <si>
    <t>BATTLE CREEK-IDA GROVE</t>
  </si>
  <si>
    <t>BAXTER</t>
  </si>
  <si>
    <t>BEDFORD</t>
  </si>
  <si>
    <t>BELLE PLAINE</t>
  </si>
  <si>
    <t>BELLEVUE</t>
  </si>
  <si>
    <t>BELMOND-KLEMME</t>
  </si>
  <si>
    <t>BENNETT</t>
  </si>
  <si>
    <t>BENTON</t>
  </si>
  <si>
    <t>BETTENDORF</t>
  </si>
  <si>
    <t>BONDURANT-FARRAR</t>
  </si>
  <si>
    <t>BOONE</t>
  </si>
  <si>
    <t>BOYDEN-HULL</t>
  </si>
  <si>
    <t>BOYER VALLEY</t>
  </si>
  <si>
    <t>BURLINGTON</t>
  </si>
  <si>
    <t>CAMANCHE</t>
  </si>
  <si>
    <t>CARDINAL</t>
  </si>
  <si>
    <t>CARLISLE</t>
  </si>
  <si>
    <t>CARROLL</t>
  </si>
  <si>
    <t>CEDAR FALLS</t>
  </si>
  <si>
    <t>CEDAR RAPIDS</t>
  </si>
  <si>
    <t>CENTER POINT-URBANA</t>
  </si>
  <si>
    <t>CENTERVILLE</t>
  </si>
  <si>
    <t>CENTRAL CITY</t>
  </si>
  <si>
    <t>CENTRAL CLAYTON</t>
  </si>
  <si>
    <t>CENTRAL CLINTON</t>
  </si>
  <si>
    <t>CENTRAL DECATUR</t>
  </si>
  <si>
    <t>CENTRAL LEE</t>
  </si>
  <si>
    <t>CENTRAL LYON</t>
  </si>
  <si>
    <t>CHARITON</t>
  </si>
  <si>
    <t>CHARLES CITY</t>
  </si>
  <si>
    <t>CHARTER OAK-UTE</t>
  </si>
  <si>
    <t>CHEROKEE</t>
  </si>
  <si>
    <t>CLARINDA</t>
  </si>
  <si>
    <t>CLARKE</t>
  </si>
  <si>
    <t>CLARKSVILLE</t>
  </si>
  <si>
    <t>CLAY CENTRAL-EVERLY</t>
  </si>
  <si>
    <t>CLAYTON RIDGE</t>
  </si>
  <si>
    <t>CLEAR LAKE</t>
  </si>
  <si>
    <t>CLINTON</t>
  </si>
  <si>
    <t>COLFAX-MINGO</t>
  </si>
  <si>
    <t>COLLEGE</t>
  </si>
  <si>
    <t>COLLINS-MAXWELL</t>
  </si>
  <si>
    <t>COLO-NESCO</t>
  </si>
  <si>
    <t>COLUMBUS</t>
  </si>
  <si>
    <t>COON RAPIDS-BAYARD</t>
  </si>
  <si>
    <t>CORNING</t>
  </si>
  <si>
    <t>CORWITH-WESLEY</t>
  </si>
  <si>
    <t>COUNCIL BLUFFS</t>
  </si>
  <si>
    <t>CRESTON</t>
  </si>
  <si>
    <t>DALLAS CENTER-GRIMES</t>
  </si>
  <si>
    <t>DANVILLE</t>
  </si>
  <si>
    <t>DAVENPORT</t>
  </si>
  <si>
    <t>DAVIS COUNTY</t>
  </si>
  <si>
    <t>DECORAH</t>
  </si>
  <si>
    <t>DELWOOD</t>
  </si>
  <si>
    <t>DENISON</t>
  </si>
  <si>
    <t>DENVER</t>
  </si>
  <si>
    <t>DES MOINES</t>
  </si>
  <si>
    <t>DIAGONAL</t>
  </si>
  <si>
    <t>DUBUQUE</t>
  </si>
  <si>
    <t>DUNKERTON</t>
  </si>
  <si>
    <t>DURANT</t>
  </si>
  <si>
    <t>EAGLE GROVE</t>
  </si>
  <si>
    <t>EARLHAM</t>
  </si>
  <si>
    <t>EAST BUCHANAN</t>
  </si>
  <si>
    <t>EAST CENTRAL</t>
  </si>
  <si>
    <t>EAST MARSHALL</t>
  </si>
  <si>
    <t>EAST UNION</t>
  </si>
  <si>
    <t>EASTERN ALLAMAKEE</t>
  </si>
  <si>
    <t>EDGEWOOD-COLESBURG</t>
  </si>
  <si>
    <t>ELDORA-NEW PROVIDENCE</t>
  </si>
  <si>
    <t>EMMETSBURG</t>
  </si>
  <si>
    <t>ESSEX</t>
  </si>
  <si>
    <t>FAIRFIELD</t>
  </si>
  <si>
    <t>FARRAGUT</t>
  </si>
  <si>
    <t>FOREST CITY</t>
  </si>
  <si>
    <t>FORT DODGE</t>
  </si>
  <si>
    <t>FORT MADISON</t>
  </si>
  <si>
    <t>FREMONT-MILLS</t>
  </si>
  <si>
    <t>GALVA-HOLSTEIN</t>
  </si>
  <si>
    <t>GARNER-HAYFIELD</t>
  </si>
  <si>
    <t>GEORGE-LITTLE ROCK</t>
  </si>
  <si>
    <t>GILBERT</t>
  </si>
  <si>
    <t>GILMORE CITY-BRADGATE</t>
  </si>
  <si>
    <t>GLADBROOK-REINBECK</t>
  </si>
  <si>
    <t>GLENWOOD</t>
  </si>
  <si>
    <t>GLIDDEN-RALSTON</t>
  </si>
  <si>
    <t>GRAETTINGER-TERRIL</t>
  </si>
  <si>
    <t>GRINNELL-NEWBURG</t>
  </si>
  <si>
    <t>GRISWOLD</t>
  </si>
  <si>
    <t>GRUNDY CENTER</t>
  </si>
  <si>
    <t>GUTHRIE CENTER</t>
  </si>
  <si>
    <t>HAMBURG</t>
  </si>
  <si>
    <t>HAMPTON-DUMONT</t>
  </si>
  <si>
    <t>HARLAN</t>
  </si>
  <si>
    <t>HARMONY</t>
  </si>
  <si>
    <t>HARRIS-LAKE PARK</t>
  </si>
  <si>
    <t>HARTLEY-MELVIN-SANBORN</t>
  </si>
  <si>
    <t>HIGHLAND</t>
  </si>
  <si>
    <t>HINTON</t>
  </si>
  <si>
    <t>HOWARD-WINNESHIEK</t>
  </si>
  <si>
    <t>HUBBARD-RADCLIFFE</t>
  </si>
  <si>
    <t>HUDSON</t>
  </si>
  <si>
    <t>HUMBOLDT</t>
  </si>
  <si>
    <t>INDEPENDENCE</t>
  </si>
  <si>
    <t>INDIANOLA</t>
  </si>
  <si>
    <t>INTERSTATE 35</t>
  </si>
  <si>
    <t>IOWA CITY</t>
  </si>
  <si>
    <t>IOWA FALLS</t>
  </si>
  <si>
    <t>IOWA VALLEY</t>
  </si>
  <si>
    <t>JANESVILLE</t>
  </si>
  <si>
    <t>JESUP</t>
  </si>
  <si>
    <t>JOHNSTON</t>
  </si>
  <si>
    <t>KEOKUK</t>
  </si>
  <si>
    <t>KEOTA</t>
  </si>
  <si>
    <t>KINGSLEY-PIERSON</t>
  </si>
  <si>
    <t>KNOXVILLE</t>
  </si>
  <si>
    <t>LAKE MILLS</t>
  </si>
  <si>
    <t>LAMONI</t>
  </si>
  <si>
    <t>LAURENS-MARATHON</t>
  </si>
  <si>
    <t>LAWTON-BRONSON</t>
  </si>
  <si>
    <t>LE MARS</t>
  </si>
  <si>
    <t>LENOX</t>
  </si>
  <si>
    <t>LEWIS CENTRAL</t>
  </si>
  <si>
    <t>LINN-MAR</t>
  </si>
  <si>
    <t>LISBON</t>
  </si>
  <si>
    <t>LOGAN-MAGNOLIA</t>
  </si>
  <si>
    <t>LONE TREE</t>
  </si>
  <si>
    <t>LOUISA-MUSCATINE</t>
  </si>
  <si>
    <t>LU VERNE</t>
  </si>
  <si>
    <t>LYNNVILLE-SULLY</t>
  </si>
  <si>
    <t>MADRID</t>
  </si>
  <si>
    <t>MAQUOKETA</t>
  </si>
  <si>
    <t>MAQUOKETA VALLEY</t>
  </si>
  <si>
    <t>MARION</t>
  </si>
  <si>
    <t>MARSHALLTOWN</t>
  </si>
  <si>
    <t>MARTENSDALE-ST MARYS</t>
  </si>
  <si>
    <t>MASON CITY</t>
  </si>
  <si>
    <t>MEDIAPOLIS</t>
  </si>
  <si>
    <t>MELCHER-DALLAS</t>
  </si>
  <si>
    <t>MIDLAND</t>
  </si>
  <si>
    <t>MID-PRAIRIE</t>
  </si>
  <si>
    <t>MISSOURI VALLEY</t>
  </si>
  <si>
    <t>MOC-FLOYD VALLEY</t>
  </si>
  <si>
    <t>MONTEZUMA</t>
  </si>
  <si>
    <t>MONTICELLO</t>
  </si>
  <si>
    <t>MORAVIA</t>
  </si>
  <si>
    <t>MORMON TRAIL</t>
  </si>
  <si>
    <t>MORNING SUN</t>
  </si>
  <si>
    <t>MOULTON-UDELL</t>
  </si>
  <si>
    <t>MOUNT AYR</t>
  </si>
  <si>
    <t>MOUNT PLEASANT</t>
  </si>
  <si>
    <t>MOUNT VERNON</t>
  </si>
  <si>
    <t>MURRAY</t>
  </si>
  <si>
    <t>MUSCATINE</t>
  </si>
  <si>
    <t>NEVADA</t>
  </si>
  <si>
    <t>NEW HAMPTON</t>
  </si>
  <si>
    <t>NEW LONDON</t>
  </si>
  <si>
    <t>NEWELL-FONDA</t>
  </si>
  <si>
    <t>NEWTON</t>
  </si>
  <si>
    <t>NORTH CEDAR</t>
  </si>
  <si>
    <t>NORTH FAYETTE</t>
  </si>
  <si>
    <t>NORTH IOWA</t>
  </si>
  <si>
    <t>NORTH KOSSUTH</t>
  </si>
  <si>
    <t>NORTH LINN</t>
  </si>
  <si>
    <t>NORTH MAHASKA</t>
  </si>
  <si>
    <t>NORTH POLK</t>
  </si>
  <si>
    <t>NORTH SCOTT</t>
  </si>
  <si>
    <t>NORTH TAMA</t>
  </si>
  <si>
    <t>NORTH WINNESHIEK</t>
  </si>
  <si>
    <t>NORTHEAST</t>
  </si>
  <si>
    <t>NORTHEAST HAMILTON</t>
  </si>
  <si>
    <t>NORTHWOOD-KENSETT</t>
  </si>
  <si>
    <t>NORWALK</t>
  </si>
  <si>
    <t>ODEBOLT-ARTHUR</t>
  </si>
  <si>
    <t>OELWEIN</t>
  </si>
  <si>
    <t>OGDEN</t>
  </si>
  <si>
    <t>OKOBOJI</t>
  </si>
  <si>
    <t>OLIN</t>
  </si>
  <si>
    <t>ORIENT-MACKSBURG</t>
  </si>
  <si>
    <t>OSAGE</t>
  </si>
  <si>
    <t>OSKALOOSA</t>
  </si>
  <si>
    <t>OTTUMWA</t>
  </si>
  <si>
    <t>PANORAMA</t>
  </si>
  <si>
    <t>PATON-CHURDAN</t>
  </si>
  <si>
    <t>PEKIN</t>
  </si>
  <si>
    <t>PELLA</t>
  </si>
  <si>
    <t>PERRY</t>
  </si>
  <si>
    <t>PLEASANT VALLEY</t>
  </si>
  <si>
    <t>PLEASANTVILLE</t>
  </si>
  <si>
    <t>POCAHONTAS AREA</t>
  </si>
  <si>
    <t>POSTVILLE</t>
  </si>
  <si>
    <t>PRAIRIE VALLEY</t>
  </si>
  <si>
    <t>PRESCOTT</t>
  </si>
  <si>
    <t>RED OAK</t>
  </si>
  <si>
    <t>REMSEN-UNION</t>
  </si>
  <si>
    <t>RICEVILLE</t>
  </si>
  <si>
    <t>RIVER VALLEY</t>
  </si>
  <si>
    <t>RIVERSIDE</t>
  </si>
  <si>
    <t>ROCK VALLEY</t>
  </si>
  <si>
    <t>ROLAND-STORY</t>
  </si>
  <si>
    <t>RUTHVEN-AYRSHIRE</t>
  </si>
  <si>
    <t>SAYDEL</t>
  </si>
  <si>
    <t>SCHALLER-CRESTLAND</t>
  </si>
  <si>
    <t>SCHLESWIG</t>
  </si>
  <si>
    <t>SERGEANT BLUFF-LUTON</t>
  </si>
  <si>
    <t>SEYMOUR</t>
  </si>
  <si>
    <t>SHELDON</t>
  </si>
  <si>
    <t>SHENANDOAH</t>
  </si>
  <si>
    <t>SIBLEY-OCHEYEDAN</t>
  </si>
  <si>
    <t>SIDNEY</t>
  </si>
  <si>
    <t>SIGOURNEY</t>
  </si>
  <si>
    <t>SIOUX CENTER</t>
  </si>
  <si>
    <t>SIOUX CENTRAL</t>
  </si>
  <si>
    <t>SIOUX CITY</t>
  </si>
  <si>
    <t>SOLON</t>
  </si>
  <si>
    <t>SOUTH HAMILTON</t>
  </si>
  <si>
    <t>SOUTH O'BRIEN</t>
  </si>
  <si>
    <t>SOUTH PAGE</t>
  </si>
  <si>
    <t>SOUTH TAMA</t>
  </si>
  <si>
    <t>SOUTH WINNESHIEK</t>
  </si>
  <si>
    <t>SOUTHEAST POLK</t>
  </si>
  <si>
    <t>SOUTHEAST WARREN</t>
  </si>
  <si>
    <t>SPENCER</t>
  </si>
  <si>
    <t>SPIRIT LAKE</t>
  </si>
  <si>
    <t>SPRINGVILLE</t>
  </si>
  <si>
    <t>ST ANSGAR</t>
  </si>
  <si>
    <t>STANTON</t>
  </si>
  <si>
    <t>STARMONT</t>
  </si>
  <si>
    <t>STORM LAKE</t>
  </si>
  <si>
    <t>STRATFORD</t>
  </si>
  <si>
    <t>SUMNER</t>
  </si>
  <si>
    <t>TIPTON</t>
  </si>
  <si>
    <t>TREYNOR</t>
  </si>
  <si>
    <t>TRI-CENTER</t>
  </si>
  <si>
    <t>TRI-COUNTY</t>
  </si>
  <si>
    <t>TRIPOLI</t>
  </si>
  <si>
    <t>TURKEY VALLEY</t>
  </si>
  <si>
    <t>TWIN CEDARS</t>
  </si>
  <si>
    <t>TWIN RIVERS</t>
  </si>
  <si>
    <t>UNDERWOOD</t>
  </si>
  <si>
    <t>UNION</t>
  </si>
  <si>
    <t>UNITED</t>
  </si>
  <si>
    <t>URBANDALE</t>
  </si>
  <si>
    <t>VALLEY</t>
  </si>
  <si>
    <t>VAN METER</t>
  </si>
  <si>
    <t>VENTURA</t>
  </si>
  <si>
    <t>VILLISCA</t>
  </si>
  <si>
    <t>VINTON-SHELLSBURG</t>
  </si>
  <si>
    <t>WACO</t>
  </si>
  <si>
    <t>WALNUT</t>
  </si>
  <si>
    <t>WAPELLO</t>
  </si>
  <si>
    <t>WAPSIE VALLEY</t>
  </si>
  <si>
    <t>WASHINGTON</t>
  </si>
  <si>
    <t>WATERLOO</t>
  </si>
  <si>
    <t>WAUKEE</t>
  </si>
  <si>
    <t>WAVERLY-SHELL ROCK</t>
  </si>
  <si>
    <t>WAYNE</t>
  </si>
  <si>
    <t>WEBSTER CITY</t>
  </si>
  <si>
    <t>WEST BEND-MALLARD</t>
  </si>
  <si>
    <t>WEST BRANCH</t>
  </si>
  <si>
    <t>WEST BURLINGTON</t>
  </si>
  <si>
    <t>WEST CENTRAL</t>
  </si>
  <si>
    <t>WEST CENTRAL VALLEY</t>
  </si>
  <si>
    <t>WEST DELAWARE CO</t>
  </si>
  <si>
    <t>WEST DES MOINES</t>
  </si>
  <si>
    <t>WEST FORK</t>
  </si>
  <si>
    <t>WEST HANCOCK</t>
  </si>
  <si>
    <t>WEST HARRISON</t>
  </si>
  <si>
    <t>WEST LIBERTY</t>
  </si>
  <si>
    <t>WEST LYON</t>
  </si>
  <si>
    <t>WEST MARSHALL</t>
  </si>
  <si>
    <t>WEST MONONA</t>
  </si>
  <si>
    <t>WEST SIOUX</t>
  </si>
  <si>
    <t>WESTERN DUBUQUE CO</t>
  </si>
  <si>
    <t>WESTWOOD</t>
  </si>
  <si>
    <t>WHITING</t>
  </si>
  <si>
    <t>WILLIAMSBURG</t>
  </si>
  <si>
    <t>WILTON</t>
  </si>
  <si>
    <t>WINFIELD-MT UNION</t>
  </si>
  <si>
    <t>WINTERSET</t>
  </si>
  <si>
    <t>WOODBINE</t>
  </si>
  <si>
    <t>WOODBURY CENTRAL</t>
  </si>
  <si>
    <t>WOODWARD-GRANGER</t>
  </si>
  <si>
    <t>School District #</t>
  </si>
  <si>
    <t>CALAMUS/WHEATLAND</t>
  </si>
  <si>
    <t>HLV</t>
  </si>
  <si>
    <t>IKM-MANNING</t>
  </si>
  <si>
    <t>MFL MAR MAC</t>
  </si>
  <si>
    <t>VAN BUREN (VAN BUREN)</t>
  </si>
  <si>
    <t>Maximum</t>
  </si>
  <si>
    <t>Minimum</t>
  </si>
  <si>
    <t>Number</t>
  </si>
  <si>
    <t>Percent</t>
  </si>
  <si>
    <t>$15.00-$16.99</t>
  </si>
  <si>
    <t>Total</t>
  </si>
  <si>
    <t>NASHUA-PLAINFIELD</t>
  </si>
  <si>
    <t>Zero</t>
  </si>
  <si>
    <t>$.50-$.7499</t>
  </si>
  <si>
    <t>$1.00-$1.2499</t>
  </si>
  <si>
    <t>$1.50-$2.24</t>
  </si>
  <si>
    <t>Median</t>
  </si>
  <si>
    <t>PERL</t>
  </si>
  <si>
    <t>Management</t>
  </si>
  <si>
    <t>North Union</t>
  </si>
  <si>
    <t>Sumner-Fredericksburg</t>
  </si>
  <si>
    <t>Obs</t>
  </si>
  <si>
    <t>dist</t>
  </si>
  <si>
    <t>District_Name</t>
  </si>
  <si>
    <t>gf_rate</t>
  </si>
  <si>
    <t>man_rate</t>
  </si>
  <si>
    <t>amana_rate</t>
  </si>
  <si>
    <t>rppel_rate</t>
  </si>
  <si>
    <t>perl_rate</t>
  </si>
  <si>
    <t>debt_rate</t>
  </si>
  <si>
    <t>Clarion-Goldfield-Dows</t>
  </si>
  <si>
    <t>Colo-NESCO School</t>
  </si>
  <si>
    <t>Decorah Community</t>
  </si>
  <si>
    <t>Easton Valley</t>
  </si>
  <si>
    <t>Eddyville-Blakesburg-</t>
  </si>
  <si>
    <t>Estherville Lincoln</t>
  </si>
  <si>
    <t>Greene County</t>
  </si>
  <si>
    <t>Maple Valley-Anthon Oto</t>
  </si>
  <si>
    <t>Marion Independent</t>
  </si>
  <si>
    <t>Olin Consolidated</t>
  </si>
  <si>
    <t>South Central Calhoun</t>
  </si>
  <si>
    <t>West Burlington Ind</t>
  </si>
  <si>
    <t>West Fork CSD</t>
  </si>
  <si>
    <t>_TYPE_</t>
  </si>
  <si>
    <t>_FREQ_</t>
  </si>
  <si>
    <t>Reg. PPEL</t>
  </si>
  <si>
    <t>$2.25-$2.70</t>
  </si>
  <si>
    <t>$3.60-$4.04</t>
  </si>
  <si>
    <t>Debt</t>
  </si>
  <si>
    <t>$2.71-$3.59</t>
  </si>
  <si>
    <t>Total Levy</t>
  </si>
  <si>
    <t>AHSTW</t>
  </si>
  <si>
    <t>Central De Witt</t>
  </si>
  <si>
    <t>Notes on School Levies:</t>
  </si>
  <si>
    <t>Voted Physical Plant and Equipment Levy - PPEL (Public Voted) Fund Tax Rate</t>
  </si>
  <si>
    <t>Public Educational and Recreational Levy - PERL Fund Tax Rate</t>
  </si>
  <si>
    <t>VPPEL expires at the end of FY:</t>
  </si>
  <si>
    <t>Central DeWitt</t>
  </si>
  <si>
    <t>Colo-NESCO</t>
  </si>
  <si>
    <t>Exira-Elk Horn-</t>
  </si>
  <si>
    <t>FY18 Max</t>
  </si>
  <si>
    <t>FY18 Median</t>
  </si>
  <si>
    <t>FY18 Min</t>
  </si>
  <si>
    <t>Select District from List Below:</t>
  </si>
  <si>
    <t>Cash Reserve</t>
  </si>
  <si>
    <t>ISL</t>
  </si>
  <si>
    <t>Total Gen. Fund</t>
  </si>
  <si>
    <t>Voter PPEL</t>
  </si>
  <si>
    <t>CDC Levy</t>
  </si>
  <si>
    <t>x273</t>
  </si>
  <si>
    <t>fy</t>
  </si>
  <si>
    <t>val</t>
  </si>
  <si>
    <t>tval</t>
  </si>
  <si>
    <t>cdc_levy</t>
  </si>
  <si>
    <t>cdc_rate</t>
  </si>
  <si>
    <t>isl_levy</t>
  </si>
  <si>
    <t>isl_rate</t>
  </si>
  <si>
    <t>ed_levy</t>
  </si>
  <si>
    <t>ed_rate</t>
  </si>
  <si>
    <t>cr1_levy</t>
  </si>
  <si>
    <t>cr1_rate</t>
  </si>
  <si>
    <t>cr2_levy</t>
  </si>
  <si>
    <t>cr2_rate</t>
  </si>
  <si>
    <t>cr_tot</t>
  </si>
  <si>
    <t>cr_tot_rate</t>
  </si>
  <si>
    <t>red_levy</t>
  </si>
  <si>
    <t>red_rate</t>
  </si>
  <si>
    <t>gf_levy</t>
  </si>
  <si>
    <t>man_levy</t>
  </si>
  <si>
    <t>amana</t>
  </si>
  <si>
    <t>vppel</t>
  </si>
  <si>
    <t>vppel_rate</t>
  </si>
  <si>
    <t>rppel</t>
  </si>
  <si>
    <t>perl_levy</t>
  </si>
  <si>
    <t>debt</t>
  </si>
  <si>
    <t>tot_levy</t>
  </si>
  <si>
    <t>tot_rate</t>
  </si>
  <si>
    <t>Adel-DeSoto-Minburn</t>
  </si>
  <si>
    <t>Allison-Bristow</t>
  </si>
  <si>
    <t>Anita</t>
  </si>
  <si>
    <t>Anthon-Oto</t>
  </si>
  <si>
    <t>Armstrong-Ringsted</t>
  </si>
  <si>
    <t>Eddyville-Blakesburg</t>
  </si>
  <si>
    <t>C and M</t>
  </si>
  <si>
    <t>Central Clinton</t>
  </si>
  <si>
    <t>Clarion-Goldfield</t>
  </si>
  <si>
    <t>Clearfield</t>
  </si>
  <si>
    <t>Colo-Nesco</t>
  </si>
  <si>
    <t>Corwith-Wesley</t>
  </si>
  <si>
    <t>Decorah</t>
  </si>
  <si>
    <t>Deep River-Millersburg</t>
  </si>
  <si>
    <t>Dows</t>
  </si>
  <si>
    <t>East Central</t>
  </si>
  <si>
    <t>East Greene</t>
  </si>
  <si>
    <t>Elk Horn-Kimballton</t>
  </si>
  <si>
    <t>Exira</t>
  </si>
  <si>
    <t>Fredericksburg</t>
  </si>
  <si>
    <t>Fremont</t>
  </si>
  <si>
    <t>Garner-Hayfield</t>
  </si>
  <si>
    <t>Graettinger</t>
  </si>
  <si>
    <t>Greene</t>
  </si>
  <si>
    <t>Janesville</t>
  </si>
  <si>
    <t>Jefferson-Scranton</t>
  </si>
  <si>
    <t>Southern Cal</t>
  </si>
  <si>
    <t>Lineville-Clio</t>
  </si>
  <si>
    <t>Malvern</t>
  </si>
  <si>
    <t>IKM</t>
  </si>
  <si>
    <t>Manning</t>
  </si>
  <si>
    <t>Maple Valley</t>
  </si>
  <si>
    <t>Marion</t>
  </si>
  <si>
    <t>New Market</t>
  </si>
  <si>
    <t>Nishna Valley</t>
  </si>
  <si>
    <t>North Central</t>
  </si>
  <si>
    <t>Olin</t>
  </si>
  <si>
    <t>Pomeroy-Palmer</t>
  </si>
  <si>
    <t>Preston</t>
  </si>
  <si>
    <t>Rockwell-Swaledale</t>
  </si>
  <si>
    <t>Rockwell City-Lytton</t>
  </si>
  <si>
    <t>Russell</t>
  </si>
  <si>
    <t>Sac</t>
  </si>
  <si>
    <t>Sentral</t>
  </si>
  <si>
    <t>South Clay</t>
  </si>
  <si>
    <t>Sumner</t>
  </si>
  <si>
    <t>Terril</t>
  </si>
  <si>
    <t>Titonka</t>
  </si>
  <si>
    <t>Ventura</t>
  </si>
  <si>
    <t>Wall Lake View Auburn</t>
  </si>
  <si>
    <t>West Burlington</t>
  </si>
  <si>
    <t>Woden-Crystal Lake</t>
  </si>
  <si>
    <t>ALLISON-BRISTOW</t>
  </si>
  <si>
    <t>ANITA</t>
  </si>
  <si>
    <t>ANTHON-OTO</t>
  </si>
  <si>
    <t>ARMSTRONG-RINGSTED</t>
  </si>
  <si>
    <t>EDDYVILLE-BLAKESBURG</t>
  </si>
  <si>
    <t>C AND M</t>
  </si>
  <si>
    <t>CLARION-GOLDFIELD</t>
  </si>
  <si>
    <t>CLEARFIELD</t>
  </si>
  <si>
    <t>DOWS</t>
  </si>
  <si>
    <t>EAST GREENE</t>
  </si>
  <si>
    <t>ELK HORN-KIMBALLTON</t>
  </si>
  <si>
    <t>EXIRA</t>
  </si>
  <si>
    <t>FREDERICKSBURG</t>
  </si>
  <si>
    <t>FREMONT</t>
  </si>
  <si>
    <t>GRAETTINGER</t>
  </si>
  <si>
    <t>GREENE</t>
  </si>
  <si>
    <t>SOUTHERN CAL</t>
  </si>
  <si>
    <t>LINEVILLE-CLIO</t>
  </si>
  <si>
    <t>MALVERN</t>
  </si>
  <si>
    <t>MANNING</t>
  </si>
  <si>
    <t>MAPLE VALLEY</t>
  </si>
  <si>
    <t>NISHNA VALLEY</t>
  </si>
  <si>
    <t>NORTH CENTRAL</t>
  </si>
  <si>
    <t>POMEROY-PALMER</t>
  </si>
  <si>
    <t>PRESTON</t>
  </si>
  <si>
    <t>ROCKWELL-SWALEDALE</t>
  </si>
  <si>
    <t>ROCKWELL CITY-LYTTON</t>
  </si>
  <si>
    <t>SAC</t>
  </si>
  <si>
    <t>SENTRAL</t>
  </si>
  <si>
    <t>SOUTH CLAY</t>
  </si>
  <si>
    <t>TERRIL</t>
  </si>
  <si>
    <t>TITONKA</t>
  </si>
  <si>
    <t>WALL LAKE VIEW AUBURN</t>
  </si>
  <si>
    <t>WODEN-CRYSTAL LAKE</t>
  </si>
  <si>
    <t>Titonka Consolidated</t>
  </si>
  <si>
    <t>DIKE-NEW HARTFORD</t>
  </si>
  <si>
    <t>JEFFERSON-SCRANTON</t>
  </si>
  <si>
    <t>EAST MILLS (MALVERN)</t>
  </si>
  <si>
    <t>EAST SAC COUNTY</t>
  </si>
  <si>
    <t>Cash Reserve Total</t>
  </si>
  <si>
    <t>Levy Components</t>
  </si>
  <si>
    <t>Instructional Support Levy Rate</t>
  </si>
  <si>
    <t>Variable</t>
  </si>
  <si>
    <t>Use program:</t>
  </si>
  <si>
    <t>FF_PropTax_Pull_new.sas</t>
  </si>
  <si>
    <t>Location of program:</t>
  </si>
  <si>
    <t>H:\WebPostings_IASB\FinFocus\SAS_Library\SAS_Programs_ForLibrary</t>
  </si>
  <si>
    <t>non_gf_rate</t>
  </si>
  <si>
    <t>Total Levy Rate</t>
  </si>
  <si>
    <t>c1</t>
  </si>
  <si>
    <t>c2</t>
  </si>
  <si>
    <t>c3</t>
  </si>
  <si>
    <t>c4</t>
  </si>
  <si>
    <t>c5</t>
  </si>
  <si>
    <t>c6</t>
  </si>
  <si>
    <t>c7</t>
  </si>
  <si>
    <t>Under $9.00</t>
  </si>
  <si>
    <t>$9.00-$10.99</t>
  </si>
  <si>
    <t>$11.00-$12.99</t>
  </si>
  <si>
    <t>$13.00-14.99</t>
  </si>
  <si>
    <t>$17.00-$18.99</t>
  </si>
  <si>
    <t>$19.00 and Up</t>
  </si>
  <si>
    <t>Under $7.00</t>
  </si>
  <si>
    <t>c8</t>
  </si>
  <si>
    <t>c9</t>
  </si>
  <si>
    <t>CDC Levy Rate</t>
  </si>
  <si>
    <t>$7.50-$7.99</t>
  </si>
  <si>
    <t>$7.00-$7.49</t>
  </si>
  <si>
    <t>$8.00-$8.49</t>
  </si>
  <si>
    <t>$8.50-$8.99</t>
  </si>
  <si>
    <t>$9.00-$9.49</t>
  </si>
  <si>
    <t>$9.50-$9.99</t>
  </si>
  <si>
    <t>$10.00-$10.49</t>
  </si>
  <si>
    <t>$10.50 and Up</t>
  </si>
  <si>
    <t>$.35-$.69</t>
  </si>
  <si>
    <t>$2.10 and Up</t>
  </si>
  <si>
    <t>ISL levy rate</t>
  </si>
  <si>
    <t>Voter PPEL Expiration - (expires at the end of this fiscal year_</t>
  </si>
  <si>
    <t>Ed. Improvement*</t>
  </si>
  <si>
    <t xml:space="preserve">Cash Reserve Levy Rate </t>
  </si>
  <si>
    <t>Total General Fund Levy Rate (Sum of CDC, ISL, Ed. Improvement, and Cash Reserve Levy Rates)</t>
  </si>
  <si>
    <t>$.50-$.99</t>
  </si>
  <si>
    <t>$1.50-$1.99</t>
  </si>
  <si>
    <t>$2.00-$2.49</t>
  </si>
  <si>
    <t>$2.50-$2.99</t>
  </si>
  <si>
    <t>$3.00-$3.99</t>
  </si>
  <si>
    <t>$4.00 and Up</t>
  </si>
  <si>
    <t>Cash Reserve Levy</t>
  </si>
  <si>
    <t>Under $8.00</t>
  </si>
  <si>
    <t>$8.00-$8.99</t>
  </si>
  <si>
    <t>$9.00-$9.99</t>
  </si>
  <si>
    <t>$10.00-$10.99</t>
  </si>
  <si>
    <t>$11.00-$11.99</t>
  </si>
  <si>
    <t>$12.00-$12.99</t>
  </si>
  <si>
    <t>$13.00-$13.99</t>
  </si>
  <si>
    <t>$14.00-$14.99</t>
  </si>
  <si>
    <t>$15.00 and Up</t>
  </si>
  <si>
    <t>Total General Fund levy</t>
  </si>
  <si>
    <t>$1.35 and Up</t>
  </si>
  <si>
    <t>$1.34-$1.3499</t>
  </si>
  <si>
    <t>Voter Approved PPEL levy rate</t>
  </si>
  <si>
    <t>Regular Approved PPEL levy rate</t>
  </si>
  <si>
    <t>Management Levy Tax Rate</t>
  </si>
  <si>
    <t>$.01-$.49</t>
  </si>
  <si>
    <t>$.49-$.99</t>
  </si>
  <si>
    <t>$1.00-$1.49</t>
  </si>
  <si>
    <t>$3.00-$3.49</t>
  </si>
  <si>
    <t>$3.50 and Up</t>
  </si>
  <si>
    <t>Management Fund Levy</t>
  </si>
  <si>
    <t>PERL Fund Levy</t>
  </si>
  <si>
    <t>Debt Service Fund Levy Tax Rate</t>
  </si>
  <si>
    <t>Debt Levy</t>
  </si>
  <si>
    <t>.01-.149</t>
  </si>
  <si>
    <t>.15-.299</t>
  </si>
  <si>
    <t>.3-.329</t>
  </si>
  <si>
    <t>.33</t>
  </si>
  <si>
    <t>Total Non-General Fund Tax Rate</t>
  </si>
  <si>
    <t>Under $0.75</t>
  </si>
  <si>
    <t>$0.75-$1.49</t>
  </si>
  <si>
    <t>$4.05</t>
  </si>
  <si>
    <t>Under $1.00</t>
  </si>
  <si>
    <t>$8.00 and Up</t>
  </si>
  <si>
    <t>non General Fund Levy</t>
  </si>
  <si>
    <t>School District Property Tax Levy Rates Information</t>
  </si>
  <si>
    <t>Total School District Levy</t>
  </si>
  <si>
    <t>Regular Physical Plant and Equipment Levy - PPEL (Board Approved) Fund Tax Rate</t>
  </si>
  <si>
    <t>Levy Rate to Fund Combined District Cost (CDC) - School Aid Formula Levies:  Uniform Levy and Additional Levy</t>
  </si>
  <si>
    <t>$.01-$.34</t>
  </si>
  <si>
    <t>$.70-$1.04</t>
  </si>
  <si>
    <t>$1.05-$1.39</t>
  </si>
  <si>
    <t>$1.40-$1.74</t>
  </si>
  <si>
    <t>$1.75-$2.09</t>
  </si>
  <si>
    <t>$0.135</t>
  </si>
  <si>
    <t>$.01-$.24</t>
  </si>
  <si>
    <t>$.25-$.49</t>
  </si>
  <si>
    <t>$.50-$.74</t>
  </si>
  <si>
    <t>$.75-$.99</t>
  </si>
  <si>
    <t>$1.00-$1.24</t>
  </si>
  <si>
    <t>$1.25-$1.33</t>
  </si>
  <si>
    <t>$.01-$.14</t>
  </si>
  <si>
    <t>$.15-$.29</t>
  </si>
  <si>
    <t>$.30-$.032</t>
  </si>
  <si>
    <t>$1.00-$1.99</t>
  </si>
  <si>
    <t>$2.00-$2.99</t>
  </si>
  <si>
    <t>$4.00-$4.99</t>
  </si>
  <si>
    <t>$5.00-$5.99</t>
  </si>
  <si>
    <t>$6.00-$6.99</t>
  </si>
  <si>
    <t>$7.00-$7.99</t>
  </si>
  <si>
    <t>district_name</t>
  </si>
  <si>
    <t>Adel-Desoto-Minburn</t>
  </si>
  <si>
    <t>Akron-Westfield</t>
  </si>
  <si>
    <t>Alta-Aurelia</t>
  </si>
  <si>
    <t>B-G-M</t>
  </si>
  <si>
    <t>Central Clayton</t>
  </si>
  <si>
    <t>Clear Creek-Amana</t>
  </si>
  <si>
    <t>College Community</t>
  </si>
  <si>
    <t>Des Moines</t>
  </si>
  <si>
    <t>Eddyville-Blakesburg-Fremont</t>
  </si>
  <si>
    <t>Estherville-Lincoln Cent.</t>
  </si>
  <si>
    <t>Exira-Elk Horn-Kimball</t>
  </si>
  <si>
    <t>Garner-Hayfield-Vent.</t>
  </si>
  <si>
    <t>Lu Verne</t>
  </si>
  <si>
    <t>MFL Mar Mac</t>
  </si>
  <si>
    <t>Manson-Northwest Webster</t>
  </si>
  <si>
    <t>Moc-Floyd Valley</t>
  </si>
  <si>
    <t>North Fayette Valley</t>
  </si>
  <si>
    <t>North Tama</t>
  </si>
  <si>
    <t>Rudd-Rockford-Marble Rock</t>
  </si>
  <si>
    <t>South Tama</t>
  </si>
  <si>
    <t>West Delaware Co</t>
  </si>
  <si>
    <t>West Fork</t>
  </si>
  <si>
    <t>Western Dubuque Co</t>
  </si>
  <si>
    <t>L101</t>
  </si>
  <si>
    <t xml:space="preserve">Total Levy Rate </t>
  </si>
  <si>
    <t>ISL Levy Rate</t>
  </si>
  <si>
    <t>Cash Reserve Levy Rate</t>
  </si>
  <si>
    <t>Total General Fund Levy Rate</t>
  </si>
  <si>
    <t>Management Levy Rate</t>
  </si>
  <si>
    <t>PERL Levy Rate</t>
  </si>
  <si>
    <t>Voter PPEL Levy Rate</t>
  </si>
  <si>
    <t>Regular PPEL Levy Rate</t>
  </si>
  <si>
    <t>Debt Service Fund Levy Rate</t>
  </si>
  <si>
    <t>Total Non-General Fund Levy Rate</t>
  </si>
  <si>
    <t>Total non-G.F.</t>
  </si>
  <si>
    <t>Exira-Elk Horn-Kimballton</t>
  </si>
  <si>
    <t>Marcus-Meriden Cleghorn</t>
  </si>
  <si>
    <t>OABCIG</t>
  </si>
  <si>
    <t>Southeast Webster-Grand</t>
  </si>
  <si>
    <t>Dist</t>
  </si>
  <si>
    <t>de_dist</t>
  </si>
  <si>
    <t>Brooklyn-Guernsey-Malcom</t>
  </si>
  <si>
    <t>Estherville-Lincoln Central</t>
  </si>
  <si>
    <t>Garner-Hayfield-Ventura</t>
  </si>
  <si>
    <t>Van Buren County</t>
  </si>
  <si>
    <t>Estherville Lincoln Central</t>
  </si>
  <si>
    <t>Manson Northwest Webster</t>
  </si>
  <si>
    <t>Marcus-Meriden-Cleghorn</t>
  </si>
  <si>
    <t>Nora Springs-Rock Falls</t>
  </si>
  <si>
    <t>Rudd-Rockford-Marble Rk</t>
  </si>
  <si>
    <t>Sheffield Chapin Meservey Th</t>
  </si>
  <si>
    <t>Southeast Webster Grand</t>
  </si>
  <si>
    <t>ADEL-DESOTO-MINBURN (ADEL</t>
  </si>
  <si>
    <t>BROOKLYN-GUERNSEY-MALCOM</t>
  </si>
  <si>
    <t>CLEAR CREEK-AMANA (CLEAR</t>
  </si>
  <si>
    <t>DIKE-NEW HARTFORD (DIKE)</t>
  </si>
  <si>
    <t>ENGLISH VALLEYS (ENGLISH</t>
  </si>
  <si>
    <t>ESTHERVILLE-LINCOLN CENTR</t>
  </si>
  <si>
    <t>NODAWAY VALLEY (GREENFIEL</t>
  </si>
  <si>
    <t>JEFFERSON-SCRANTON (JEFFE</t>
  </si>
  <si>
    <t>MANSON-NORTHWEST WEBSTER</t>
  </si>
  <si>
    <t>MARCUS-MERIDEN CLEGHORN</t>
  </si>
  <si>
    <t>NORA SPRINGS-ROCK FALLS</t>
  </si>
  <si>
    <t>RUDD-ROCKFORD-MARBLE ROCK</t>
  </si>
  <si>
    <t>S C M T (SHEFFIELD-CHAPIN</t>
  </si>
  <si>
    <t>SOUTHEAST WEBSTER-GRAND</t>
  </si>
  <si>
    <t>Estherville Lincoln Cent</t>
  </si>
  <si>
    <t>Janesville Consolidated</t>
  </si>
  <si>
    <t>NORTH BUTLER (ALLISON BRI</t>
  </si>
  <si>
    <t>EDDYVILLE-BLAKESBURG-FREM</t>
  </si>
  <si>
    <t>MAPLE VALLEY-ANTHON OTO (</t>
  </si>
  <si>
    <t>CENTRAL SPRINGS (NORTH CE</t>
  </si>
  <si>
    <t>POCAHONTAS AREA (POCAHONT</t>
  </si>
  <si>
    <t>Exira-Elk Horn_Kimballton</t>
  </si>
  <si>
    <t>Eddyville-Blakesburg-Fre</t>
  </si>
  <si>
    <t>Make sure to add the cash reserve levy amounts together on the "data_drop" tab after adding the new fiscal year data!!!!!</t>
  </si>
  <si>
    <t>Odebolt Arthur Battle Creek</t>
  </si>
  <si>
    <t>end_vppel</t>
  </si>
  <si>
    <r>
      <rPr>
        <b/>
        <sz val="10"/>
        <color theme="1"/>
        <rFont val="Arial"/>
        <family val="2"/>
      </rPr>
      <t>Total School District Levy:</t>
    </r>
    <r>
      <rPr>
        <sz val="10"/>
        <color theme="1"/>
        <rFont val="Arial"/>
        <family val="2"/>
      </rPr>
      <t xml:space="preserve">  This levy is the aggregate of all the different school levy rates and is the rate that is applied to all taxable valuations within the school district.</t>
    </r>
  </si>
  <si>
    <r>
      <rPr>
        <b/>
        <sz val="10"/>
        <color theme="1"/>
        <rFont val="Arial"/>
        <family val="2"/>
      </rPr>
      <t>Levy Rate to Fund Combined District Cost (CDC):</t>
    </r>
    <r>
      <rPr>
        <sz val="10"/>
        <color theme="1"/>
        <rFont val="Arial"/>
        <family val="2"/>
      </rPr>
      <t xml:space="preserve">  This consists of school aid formula levies (the uniform levy and the additional levy). These levies are generated through the formula, however, school boards do have discretion on the budget guarantee (if eligible) and dropout prevention funding which are part of the additional levy.</t>
    </r>
  </si>
  <si>
    <r>
      <rPr>
        <b/>
        <sz val="10"/>
        <color theme="1"/>
        <rFont val="Arial"/>
        <family val="2"/>
      </rPr>
      <t>Instructional Support Levy (ISL):</t>
    </r>
    <r>
      <rPr>
        <sz val="10"/>
        <color theme="1"/>
        <rFont val="Arial"/>
        <family val="2"/>
      </rPr>
      <t xml:space="preserve"> This levy is part of the school district's general fund levy and funding can be used for any general fund purpose.  Boards may approve this levy for up to five years, and voters may approve the levy for up to 10 years. In addition to property taxes, income surtax can be used in combination with property taxes as a revenue source.  The levy is not rate restricted, however, funding is based on a percentage of up to 10.0% of regular program funding. (See Instructional Support Levy Program Financial Focus for more information).</t>
    </r>
  </si>
  <si>
    <r>
      <rPr>
        <b/>
        <sz val="10"/>
        <color theme="1"/>
        <rFont val="Arial"/>
        <family val="2"/>
      </rPr>
      <t>*Educational Improvement Levy:</t>
    </r>
    <r>
      <rPr>
        <sz val="10"/>
        <color theme="1"/>
        <rFont val="Arial"/>
        <family val="2"/>
      </rPr>
      <t xml:space="preserve">  This levy is limited to three districts in the state (cannot be implemented by any other districts) and revenues can be used for general fund purposes.</t>
    </r>
  </si>
  <si>
    <r>
      <rPr>
        <b/>
        <sz val="10"/>
        <color theme="1"/>
        <rFont val="Arial"/>
        <family val="2"/>
      </rPr>
      <t xml:space="preserve">Cash Reserve Levy: </t>
    </r>
    <r>
      <rPr>
        <sz val="10"/>
        <color theme="1"/>
        <rFont val="Arial"/>
        <family val="2"/>
      </rPr>
      <t xml:space="preserve">This levy is used to maintain adequate cash reserves to handle cash flow throughout the year and provide stability due to unexpected circumstances. Additionally, cash reserves can provide revenue to back added spending authority granted by the School Budget Review Committee.  Although not rate restricted, districts are limited on the amount of cash reserves they may levy each year.  In general, districts with a solvency ratio that exceeds 20.0% are likely not able to levy for cash reserves.  (For more information on cash reserves, see the Financial Focus Cash Reserve Levy Data file). </t>
    </r>
  </si>
  <si>
    <r>
      <rPr>
        <b/>
        <sz val="10"/>
        <color theme="1"/>
        <rFont val="Arial"/>
        <family val="2"/>
      </rPr>
      <t xml:space="preserve">General Fund Levy: </t>
    </r>
    <r>
      <rPr>
        <sz val="10"/>
        <color theme="1"/>
        <rFont val="Arial"/>
        <family val="2"/>
      </rPr>
      <t xml:space="preserve"> This levy consists of the levy to fund the combined district cost (CDC), the instructional support levy, the educational improvement levy, and the cash reserve levy.</t>
    </r>
  </si>
  <si>
    <r>
      <rPr>
        <b/>
        <sz val="10"/>
        <color theme="1"/>
        <rFont val="Arial"/>
        <family val="2"/>
      </rPr>
      <t>Management Levy:</t>
    </r>
    <r>
      <rPr>
        <sz val="10"/>
        <color theme="1"/>
        <rFont val="Arial"/>
        <family val="2"/>
      </rPr>
      <t xml:space="preserve"> This levy is not rate restricted but use restricted.  Funds from the management levy can only be used for liability insurance premium costs, tort judgements, self insurance, loss of property, unemployment benefits, early retirement, and costs of arbitration and mediation.</t>
    </r>
  </si>
  <si>
    <r>
      <rPr>
        <b/>
        <sz val="10"/>
        <color theme="1"/>
        <rFont val="Arial"/>
        <family val="2"/>
      </rPr>
      <t>Regular PPEL:</t>
    </r>
    <r>
      <rPr>
        <sz val="10"/>
        <color theme="1"/>
        <rFont val="Arial"/>
        <family val="2"/>
      </rPr>
      <t xml:space="preserve">  Board approved with a levy rate of up to $0.33.  Funds usage is specified by Iowa Code and generally includes usage for building and ground purchases and improvement, transportation equipment (such as buses), energy conservation, technology equipment above $500, and non-instructional programming.</t>
    </r>
  </si>
  <si>
    <r>
      <rPr>
        <b/>
        <sz val="10"/>
        <color theme="1"/>
        <rFont val="Arial"/>
        <family val="2"/>
      </rPr>
      <t xml:space="preserve">Voter Approved PPEL: </t>
    </r>
    <r>
      <rPr>
        <sz val="10"/>
        <color theme="1"/>
        <rFont val="Arial"/>
        <family val="2"/>
      </rPr>
      <t>Upon voter approval, the district may levy up to $1.34 (or use a combination of income surtax and property taxes).  Funds can be used in the same manner as Regular PPEL funds.</t>
    </r>
  </si>
  <si>
    <r>
      <rPr>
        <b/>
        <sz val="10"/>
        <color theme="1"/>
        <rFont val="Arial"/>
        <family val="2"/>
      </rPr>
      <t>Debt Service Levy:</t>
    </r>
    <r>
      <rPr>
        <sz val="10"/>
        <color theme="1"/>
        <rFont val="Arial"/>
        <family val="2"/>
      </rPr>
      <t xml:space="preserve">  Requires 60.0% voter approval.  Rate is not to exceed $2.70 unless voters approve (60.0% approval) the rate to exceed that level and then the rate cannot exceed $4.05.  Funds are used to pay general obligation bonds used to finance infrastructure projects.</t>
    </r>
  </si>
  <si>
    <r>
      <rPr>
        <b/>
        <sz val="10"/>
        <color theme="1"/>
        <rFont val="Arial"/>
        <family val="2"/>
      </rPr>
      <t xml:space="preserve">Non-General Fund Levy: </t>
    </r>
    <r>
      <rPr>
        <sz val="10"/>
        <color theme="1"/>
        <rFont val="Arial"/>
        <family val="2"/>
      </rPr>
      <t xml:space="preserve"> This is the sum of the management levy, PERL levy, regular PPEL, voter-approved PPEL, and the debt services levies.</t>
    </r>
  </si>
  <si>
    <t>Southeast Valley</t>
  </si>
  <si>
    <t>Names updated 7/5/2023</t>
  </si>
  <si>
    <r>
      <rPr>
        <b/>
        <sz val="10"/>
        <color theme="1"/>
        <rFont val="Arial"/>
        <family val="2"/>
      </rPr>
      <t>PERL:</t>
    </r>
    <r>
      <rPr>
        <sz val="10"/>
        <color theme="1"/>
        <rFont val="Arial"/>
        <family val="2"/>
      </rPr>
      <t xml:space="preserve">  Voter approved levy with a maximum rate of $0.135.  Funds can be used for the purchase and construction of playground equipment or other community wide efforts such as adult education, community swimming pools, tennis courts, etc. Districts with this levy in FY 24 may continue with this levy in the future; however, the 2023 legislative session eliminated this option for other districts.</t>
    </r>
  </si>
  <si>
    <t>FY25 Max</t>
  </si>
  <si>
    <t>FY25 Median</t>
  </si>
  <si>
    <t>FY25 Min</t>
  </si>
  <si>
    <t>Odebolt Arthur Battle Creek Ida Grove</t>
  </si>
  <si>
    <t>DOM</t>
  </si>
  <si>
    <t>DE</t>
  </si>
  <si>
    <t>Fiscal Year 2025-26 Data</t>
  </si>
  <si>
    <t>FY 2026 data</t>
  </si>
  <si>
    <t>FY 2026</t>
  </si>
  <si>
    <t>Updated 7/17/2025</t>
  </si>
  <si>
    <t>Update 7/17/2025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</si>
</sst>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_);[Red]\(&quot;$&quot;#,##0.00\)"/>
    <numFmt numFmtId="44" formatCode="_(&quot;$&quot;* #,##0.00_);_(&quot;$&quot;* \(#,##0.00\);_(&quot;$&quot;* &quot;-&quot;??_);_(@_)"/>
    <numFmt numFmtId="43" formatCode="_(* #,##0.00_);_(* \(#,##0.00\);_(* &quot;-&quot;??_);_(@_)"/>
    <numFmt numFmtId="164" formatCode="0000"/>
    <numFmt numFmtId="165" formatCode="0.000"/>
    <numFmt numFmtId="166" formatCode="0.0%"/>
    <numFmt numFmtId="167" formatCode="&quot;$&quot;#,##0.00"/>
    <numFmt numFmtId="168" formatCode="_(&quot;$&quot;* #,##0.000_);_(&quot;$&quot;* \(#,##0.000\);_(&quot;$&quot;* &quot;-&quot;??_);_(@_)"/>
  </numFmts>
  <fonts count="37" x14ac:knownFonts="1">
    <font>
      <sz val="11"/>
      <color theme="1"/>
      <name val="Calibri"/>
      <family val="2"/>
      <scheme val="minor"/>
    </font>
    <font>
      <sz val="11"/>
      <color indexed="8"/>
      <name val="Calibri"/>
      <family val="2"/>
    </font>
    <font>
      <sz val="10"/>
      <name val="Arial"/>
      <family val="2"/>
    </font>
    <font>
      <sz val="10"/>
      <name val="Arial Unicode MS"/>
      <family val="2"/>
    </font>
    <font>
      <sz val="11"/>
      <color theme="1"/>
      <name val="Calibri"/>
      <family val="2"/>
      <scheme val="minor"/>
    </font>
    <font>
      <sz val="11"/>
      <color theme="1"/>
      <name val="Arial"/>
      <family val="2"/>
    </font>
    <font>
      <sz val="11"/>
      <name val="Arial"/>
      <family val="2"/>
    </font>
    <font>
      <b/>
      <sz val="11"/>
      <color theme="1"/>
      <name val="Arial"/>
      <family val="2"/>
    </font>
    <font>
      <b/>
      <sz val="11"/>
      <color theme="1"/>
      <name val="Calibri"/>
      <family val="2"/>
      <scheme val="minor"/>
    </font>
    <font>
      <sz val="10"/>
      <color rgb="FF000000"/>
      <name val="Arial"/>
      <family val="2"/>
    </font>
    <font>
      <b/>
      <sz val="11"/>
      <color rgb="FF000000"/>
      <name val="Arial"/>
      <family val="2"/>
    </font>
    <font>
      <sz val="11"/>
      <color rgb="FF000000"/>
      <name val="Arial"/>
      <family val="2"/>
    </font>
    <font>
      <sz val="10"/>
      <color theme="1"/>
      <name val="Calibri"/>
      <family val="2"/>
      <scheme val="minor"/>
    </font>
    <font>
      <b/>
      <sz val="14"/>
      <color theme="9" tint="-0.249977111117893"/>
      <name val="Arial"/>
      <family val="2"/>
    </font>
    <font>
      <b/>
      <sz val="11"/>
      <name val="Arial"/>
      <family val="2"/>
    </font>
    <font>
      <sz val="10"/>
      <color theme="1"/>
      <name val="Arial"/>
      <family val="2"/>
    </font>
    <font>
      <b/>
      <sz val="10"/>
      <color theme="1"/>
      <name val="Arial"/>
      <family val="2"/>
    </font>
    <font>
      <sz val="9"/>
      <color theme="1"/>
      <name val="Calibri"/>
      <family val="2"/>
      <scheme val="minor"/>
    </font>
    <font>
      <sz val="8"/>
      <color theme="1"/>
      <name val="Calibri"/>
      <family val="2"/>
      <scheme val="minor"/>
    </font>
    <font>
      <b/>
      <sz val="10"/>
      <name val="Arial"/>
      <family val="2"/>
    </font>
    <font>
      <b/>
      <sz val="11"/>
      <color rgb="FFFF0000"/>
      <name val="Calibri"/>
      <family val="2"/>
      <scheme val="minor"/>
    </font>
    <font>
      <b/>
      <sz val="16"/>
      <color rgb="FFFF0000"/>
      <name val="Calibri"/>
      <family val="2"/>
      <scheme val="minor"/>
    </font>
    <font>
      <b/>
      <sz val="10"/>
      <color theme="1"/>
      <name val="Calibri"/>
      <family val="2"/>
      <scheme val="minor"/>
    </font>
    <font>
      <b/>
      <sz val="10"/>
      <color rgb="FF000000"/>
      <name val="Arial"/>
      <family val="2"/>
    </font>
    <font>
      <b/>
      <sz val="10"/>
      <color theme="9" tint="-0.249977111117893"/>
      <name val="Arial"/>
      <family val="2"/>
    </font>
    <font>
      <sz val="24"/>
      <color theme="1"/>
      <name val="Arial"/>
      <family val="2"/>
    </font>
    <font>
      <sz val="16"/>
      <color theme="1"/>
      <name val="Calibri"/>
      <family val="2"/>
      <scheme val="minor"/>
    </font>
    <font>
      <b/>
      <sz val="14"/>
      <name val="Arial"/>
      <family val="2"/>
    </font>
    <font>
      <sz val="12"/>
      <color theme="1"/>
      <name val="Arial"/>
      <family val="2"/>
    </font>
    <font>
      <b/>
      <sz val="12"/>
      <color theme="1"/>
      <name val="Arial"/>
      <family val="2"/>
    </font>
    <font>
      <b/>
      <sz val="16"/>
      <color theme="4"/>
      <name val="Arial"/>
      <family val="2"/>
    </font>
    <font>
      <b/>
      <sz val="11"/>
      <color theme="4"/>
      <name val="Calibri"/>
      <family val="2"/>
      <scheme val="minor"/>
    </font>
    <font>
      <sz val="12"/>
      <color theme="0"/>
      <name val="Calibri"/>
      <family val="2"/>
      <scheme val="minor"/>
    </font>
    <font>
      <b/>
      <sz val="12"/>
      <color theme="0"/>
      <name val="Arial"/>
      <family val="2"/>
    </font>
    <font>
      <b/>
      <sz val="12"/>
      <color theme="0"/>
      <name val="Calibri"/>
      <family val="2"/>
      <scheme val="minor"/>
    </font>
    <font>
      <b/>
      <sz val="12"/>
      <color theme="0" tint="-4.9989318521683403E-2"/>
      <name val="Arial"/>
      <family val="2"/>
    </font>
    <font>
      <b/>
      <sz val="12"/>
      <color theme="0" tint="-4.9989318521683403E-2"/>
      <name val="Calibri"/>
      <family val="2"/>
      <scheme val="minor"/>
    </font>
  </fonts>
  <fills count="1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6"/>
        <bgColor indexed="64"/>
      </patternFill>
    </fill>
    <fill>
      <patternFill patternType="solid">
        <fgColor rgb="FFFDFBF3"/>
        <bgColor indexed="64"/>
      </patternFill>
    </fill>
    <fill>
      <patternFill patternType="solid">
        <fgColor theme="6" tint="-0.24994659260841701"/>
        <bgColor indexed="64"/>
      </patternFill>
    </fill>
    <fill>
      <patternFill patternType="solid">
        <fgColor theme="8" tint="0.59996337778862885"/>
        <bgColor indexed="64"/>
      </patternFill>
    </fill>
    <fill>
      <patternFill patternType="solid">
        <fgColor rgb="FFC00000"/>
        <bgColor indexed="64"/>
      </patternFill>
    </fill>
    <fill>
      <patternFill patternType="solid">
        <fgColor theme="9" tint="0.79998168889431442"/>
        <bgColor indexed="64"/>
      </patternFill>
    </fill>
    <fill>
      <patternFill patternType="solid">
        <fgColor rgb="FF00B0F0"/>
        <bgColor indexed="64"/>
      </patternFill>
    </fill>
    <fill>
      <patternFill patternType="solid">
        <fgColor theme="9"/>
        <bgColor indexed="64"/>
      </patternFill>
    </fill>
    <fill>
      <patternFill patternType="solid">
        <fgColor theme="4"/>
        <bgColor indexed="64"/>
      </patternFill>
    </fill>
    <fill>
      <patternFill patternType="solid">
        <fgColor theme="0"/>
        <bgColor indexed="64"/>
      </patternFill>
    </fill>
    <fill>
      <patternFill patternType="solid">
        <fgColor rgb="FFFFC000"/>
        <bgColor indexed="64"/>
      </patternFill>
    </fill>
  </fills>
  <borders count="51">
    <border>
      <left/>
      <right/>
      <top/>
      <bottom/>
      <diagonal/>
    </border>
    <border>
      <left style="medium">
        <color rgb="FF4F493B"/>
      </left>
      <right/>
      <top style="medium">
        <color rgb="FF4F493B"/>
      </top>
      <bottom/>
      <diagonal/>
    </border>
    <border>
      <left/>
      <right/>
      <top style="medium">
        <color rgb="FF4F493B"/>
      </top>
      <bottom/>
      <diagonal/>
    </border>
    <border>
      <left style="medium">
        <color rgb="FF4F493B"/>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bottom style="medium">
        <color theme="0" tint="-0.249977111117893"/>
      </bottom>
      <diagonal/>
    </border>
    <border>
      <left style="thin">
        <color indexed="64"/>
      </left>
      <right style="thin">
        <color indexed="64"/>
      </right>
      <top/>
      <bottom style="medium">
        <color theme="0" tint="-0.249977111117893"/>
      </bottom>
      <diagonal/>
    </border>
    <border>
      <left style="medium">
        <color rgb="FFC1C1C1"/>
      </left>
      <right/>
      <top style="medium">
        <color rgb="FFC1C1C1"/>
      </top>
      <bottom/>
      <diagonal/>
    </border>
    <border>
      <left/>
      <right/>
      <top style="medium">
        <color rgb="FFC1C1C1"/>
      </top>
      <bottom/>
      <diagonal/>
    </border>
    <border>
      <left style="medium">
        <color rgb="FFC1C1C1"/>
      </left>
      <right/>
      <top/>
      <bottom/>
      <diagonal/>
    </border>
    <border>
      <left/>
      <right style="thin">
        <color theme="0" tint="-0.249977111117893"/>
      </right>
      <top/>
      <bottom style="medium">
        <color theme="0" tint="-0.249977111117893"/>
      </bottom>
      <diagonal/>
    </border>
    <border>
      <left/>
      <right style="thin">
        <color theme="0" tint="-0.249977111117893"/>
      </right>
      <top/>
      <bottom style="thin">
        <color theme="0" tint="-0.249977111117893"/>
      </bottom>
      <diagonal/>
    </border>
    <border>
      <left/>
      <right style="thin">
        <color theme="0" tint="-0.249977111117893"/>
      </right>
      <top style="thin">
        <color theme="0" tint="-0.249977111117893"/>
      </top>
      <bottom style="medium">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1" tint="0.14999847407452621"/>
      </right>
      <top/>
      <bottom style="medium">
        <color theme="0" tint="-0.249977111117893"/>
      </bottom>
      <diagonal/>
    </border>
    <border>
      <left style="thin">
        <color theme="0" tint="-0.249977111117893"/>
      </left>
      <right style="thin">
        <color theme="1" tint="0.14999847407452621"/>
      </right>
      <top/>
      <bottom style="thin">
        <color theme="0" tint="-0.249977111117893"/>
      </bottom>
      <diagonal/>
    </border>
    <border>
      <left style="thin">
        <color theme="0" tint="-0.249977111117893"/>
      </left>
      <right style="thin">
        <color theme="1" tint="0.14999847407452621"/>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1" tint="0.14999847407452621"/>
      </right>
      <top style="thin">
        <color theme="0" tint="-0.249977111117893"/>
      </top>
      <bottom/>
      <diagonal/>
    </border>
    <border>
      <left/>
      <right style="thin">
        <color theme="0" tint="-0.249977111117893"/>
      </right>
      <top style="thin">
        <color theme="0" tint="-0.249977111117893"/>
      </top>
      <bottom/>
      <diagonal/>
    </border>
    <border>
      <left/>
      <right/>
      <top style="thick">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249977111117893"/>
      </left>
      <right style="thin">
        <color theme="1" tint="0.14999847407452621"/>
      </right>
      <top style="medium">
        <color theme="0" tint="-0.249977111117893"/>
      </top>
      <bottom style="medium">
        <color theme="0" tint="-0.249977111117893"/>
      </bottom>
      <diagonal/>
    </border>
    <border>
      <left/>
      <right style="thin">
        <color theme="1" tint="0.14999847407452621"/>
      </right>
      <top style="thick">
        <color theme="0" tint="-0.34998626667073579"/>
      </top>
      <bottom style="thin">
        <color theme="0" tint="-0.34998626667073579"/>
      </bottom>
      <diagonal/>
    </border>
    <border>
      <left/>
      <right style="thin">
        <color theme="1" tint="0.14999847407452621"/>
      </right>
      <top style="thin">
        <color theme="0" tint="-0.34998626667073579"/>
      </top>
      <bottom style="thin">
        <color theme="0" tint="-0.34998626667073579"/>
      </bottom>
      <diagonal/>
    </border>
    <border>
      <left/>
      <right/>
      <top/>
      <bottom style="medium">
        <color theme="0" tint="-0.249977111117893"/>
      </bottom>
      <diagonal/>
    </border>
    <border>
      <left style="thin">
        <color indexed="64"/>
      </left>
      <right style="thin">
        <color theme="1" tint="0.14999847407452621"/>
      </right>
      <top/>
      <bottom style="medium">
        <color theme="0" tint="-0.249977111117893"/>
      </bottom>
      <diagonal/>
    </border>
    <border>
      <left/>
      <right/>
      <top/>
      <bottom style="thin">
        <color theme="0" tint="-0.34998626667073579"/>
      </bottom>
      <diagonal/>
    </border>
    <border>
      <left/>
      <right style="thin">
        <color theme="1" tint="0.14999847407452621"/>
      </right>
      <top/>
      <bottom style="thin">
        <color theme="0" tint="-0.34998626667073579"/>
      </bottom>
      <diagonal/>
    </border>
    <border>
      <left/>
      <right/>
      <top style="thin">
        <color theme="1" tint="0.14999847407452621"/>
      </top>
      <bottom style="double">
        <color theme="1" tint="0.14999847407452621"/>
      </bottom>
      <diagonal/>
    </border>
    <border>
      <left/>
      <right/>
      <top style="thin">
        <color theme="0" tint="-0.34998626667073579"/>
      </top>
      <bottom/>
      <diagonal/>
    </border>
    <border>
      <left/>
      <right style="thin">
        <color theme="1" tint="0.14999847407452621"/>
      </right>
      <top style="thin">
        <color theme="0" tint="-0.34998626667073579"/>
      </top>
      <bottom/>
      <diagonal/>
    </border>
    <border>
      <left/>
      <right style="thin">
        <color theme="1" tint="0.14999847407452621"/>
      </right>
      <top style="thin">
        <color theme="1" tint="0.14999847407452621"/>
      </top>
      <bottom style="double">
        <color theme="1" tint="0.14999847407452621"/>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thin">
        <color theme="0" tint="-0.249977111117893"/>
      </left>
      <right style="thin">
        <color theme="1" tint="4.9989318521683403E-2"/>
      </right>
      <top/>
      <bottom style="thin">
        <color theme="0" tint="-0.249977111117893"/>
      </bottom>
      <diagonal/>
    </border>
    <border>
      <left style="thin">
        <color theme="0" tint="-0.249977111117893"/>
      </left>
      <right style="thin">
        <color theme="1" tint="4.9989318521683403E-2"/>
      </right>
      <top/>
      <bottom style="medium">
        <color theme="0" tint="-0.249977111117893"/>
      </bottom>
      <diagonal/>
    </border>
    <border>
      <left style="thin">
        <color theme="0" tint="-0.249977111117893"/>
      </left>
      <right style="thin">
        <color theme="1" tint="4.9989318521683403E-2"/>
      </right>
      <top style="thin">
        <color theme="0" tint="-0.249977111117893"/>
      </top>
      <bottom style="thin">
        <color theme="0" tint="-0.249977111117893"/>
      </bottom>
      <diagonal/>
    </border>
    <border>
      <left style="thin">
        <color theme="0" tint="-0.249977111117893"/>
      </left>
      <right style="thin">
        <color theme="1" tint="4.9989318521683403E-2"/>
      </right>
      <top style="thin">
        <color theme="0" tint="-0.249977111117893"/>
      </top>
      <bottom style="medium">
        <color theme="0" tint="-0.249977111117893"/>
      </bottom>
      <diagonal/>
    </border>
    <border>
      <left style="thin">
        <color theme="0" tint="-0.249977111117893"/>
      </left>
      <right/>
      <top/>
      <bottom style="medium">
        <color theme="0" tint="-0.249977111117893"/>
      </bottom>
      <diagonal/>
    </border>
    <border>
      <left style="medium">
        <color theme="0" tint="-0.249977111117893"/>
      </left>
      <right/>
      <top style="medium">
        <color theme="0" tint="-0.249977111117893"/>
      </top>
      <bottom/>
      <diagonal/>
    </border>
    <border>
      <left/>
      <right/>
      <top style="medium">
        <color theme="0" tint="-0.249977111117893"/>
      </top>
      <bottom/>
      <diagonal/>
    </border>
    <border>
      <left/>
      <right style="medium">
        <color theme="0" tint="-0.249977111117893"/>
      </right>
      <top style="medium">
        <color theme="0" tint="-0.249977111117893"/>
      </top>
      <bottom/>
      <diagonal/>
    </border>
    <border>
      <left style="medium">
        <color theme="0" tint="-0.249977111117893"/>
      </left>
      <right/>
      <top/>
      <bottom/>
      <diagonal/>
    </border>
    <border>
      <left/>
      <right style="medium">
        <color theme="0" tint="-0.249977111117893"/>
      </right>
      <top/>
      <bottom/>
      <diagonal/>
    </border>
    <border>
      <left style="medium">
        <color theme="0" tint="-0.249977111117893"/>
      </left>
      <right/>
      <top/>
      <bottom style="medium">
        <color theme="0" tint="-0.249977111117893"/>
      </bottom>
      <diagonal/>
    </border>
    <border>
      <left/>
      <right style="medium">
        <color theme="0" tint="-0.249977111117893"/>
      </right>
      <top/>
      <bottom style="medium">
        <color theme="0" tint="-0.249977111117893"/>
      </bottom>
      <diagonal/>
    </border>
  </borders>
  <cellStyleXfs count="6">
    <xf numFmtId="0" fontId="0" fillId="0" borderId="0"/>
    <xf numFmtId="43" fontId="1" fillId="0" borderId="0" applyFont="0" applyFill="0" applyBorder="0" applyAlignment="0" applyProtection="0"/>
    <xf numFmtId="43" fontId="2" fillId="0" borderId="0" applyFont="0" applyFill="0" applyBorder="0" applyAlignment="0" applyProtection="0"/>
    <xf numFmtId="0" fontId="3" fillId="0" borderId="0"/>
    <xf numFmtId="9" fontId="4" fillId="0" borderId="0" applyFont="0" applyFill="0" applyBorder="0" applyAlignment="0" applyProtection="0"/>
    <xf numFmtId="44" fontId="4" fillId="0" borderId="0" applyFont="0" applyFill="0" applyBorder="0" applyAlignment="0" applyProtection="0"/>
  </cellStyleXfs>
  <cellXfs count="206">
    <xf numFmtId="0" fontId="0" fillId="0" borderId="0" xfId="0"/>
    <xf numFmtId="0" fontId="0" fillId="0" borderId="0" xfId="0" applyAlignment="1">
      <alignment horizontal="center"/>
    </xf>
    <xf numFmtId="0" fontId="5" fillId="0" borderId="0" xfId="0" applyFont="1"/>
    <xf numFmtId="0" fontId="5" fillId="0" borderId="0" xfId="0" applyFont="1" applyAlignment="1">
      <alignment vertical="center"/>
    </xf>
    <xf numFmtId="3" fontId="6" fillId="0" borderId="0" xfId="0" applyNumberFormat="1" applyFont="1" applyAlignment="1">
      <alignment vertical="center"/>
    </xf>
    <xf numFmtId="0" fontId="9" fillId="0" borderId="0" xfId="0" applyFont="1"/>
    <xf numFmtId="0" fontId="9" fillId="4" borderId="0" xfId="0" applyFont="1" applyFill="1"/>
    <xf numFmtId="166" fontId="5" fillId="0" borderId="0" xfId="4" applyNumberFormat="1" applyFont="1" applyFill="1" applyBorder="1" applyAlignment="1">
      <alignment horizontal="center" vertical="center" wrapText="1"/>
    </xf>
    <xf numFmtId="2" fontId="5" fillId="0" borderId="0" xfId="4" applyNumberFormat="1" applyFont="1" applyFill="1" applyBorder="1" applyAlignment="1">
      <alignment horizontal="center" vertical="center"/>
    </xf>
    <xf numFmtId="2" fontId="7" fillId="0" borderId="0" xfId="4" applyNumberFormat="1" applyFont="1" applyFill="1" applyBorder="1" applyAlignment="1">
      <alignment horizontal="center" vertical="center"/>
    </xf>
    <xf numFmtId="168" fontId="15" fillId="0" borderId="0" xfId="5" applyNumberFormat="1" applyFont="1" applyFill="1" applyBorder="1" applyAlignment="1">
      <alignment horizontal="center" vertical="center"/>
    </xf>
    <xf numFmtId="0" fontId="9" fillId="0" borderId="0" xfId="0" applyFont="1" applyAlignment="1">
      <alignment horizontal="center" vertical="center"/>
    </xf>
    <xf numFmtId="9" fontId="18" fillId="0" borderId="0" xfId="0" applyNumberFormat="1" applyFont="1" applyAlignment="1">
      <alignment horizontal="center"/>
    </xf>
    <xf numFmtId="0" fontId="8" fillId="0" borderId="0" xfId="0" applyFont="1"/>
    <xf numFmtId="9" fontId="17" fillId="0" borderId="0" xfId="0" applyNumberFormat="1" applyFont="1" applyAlignment="1">
      <alignment horizontal="center"/>
    </xf>
    <xf numFmtId="166" fontId="0" fillId="0" borderId="0" xfId="4" applyNumberFormat="1" applyFont="1" applyAlignment="1"/>
    <xf numFmtId="9" fontId="18" fillId="0" borderId="0" xfId="0" applyNumberFormat="1" applyFont="1"/>
    <xf numFmtId="168" fontId="18" fillId="0" borderId="0" xfId="5" applyNumberFormat="1" applyFont="1" applyAlignment="1"/>
    <xf numFmtId="9" fontId="18" fillId="0" borderId="0" xfId="0" quotePrefix="1" applyNumberFormat="1" applyFont="1"/>
    <xf numFmtId="0" fontId="9" fillId="5" borderId="0" xfId="0" applyFont="1" applyFill="1" applyAlignment="1">
      <alignment vertical="top"/>
    </xf>
    <xf numFmtId="2" fontId="18" fillId="0" borderId="0" xfId="0" applyNumberFormat="1" applyFont="1"/>
    <xf numFmtId="0" fontId="10" fillId="0" borderId="2" xfId="0" applyFont="1" applyBorder="1" applyAlignment="1">
      <alignment horizontal="center" vertical="top"/>
    </xf>
    <xf numFmtId="0" fontId="11" fillId="0" borderId="0" xfId="0" applyFont="1" applyAlignment="1">
      <alignment vertical="top"/>
    </xf>
    <xf numFmtId="0" fontId="0" fillId="3" borderId="0" xfId="0" applyFill="1"/>
    <xf numFmtId="0" fontId="20" fillId="0" borderId="0" xfId="0" applyFont="1"/>
    <xf numFmtId="0" fontId="9" fillId="6" borderId="0" xfId="0" applyFont="1" applyFill="1"/>
    <xf numFmtId="0" fontId="21" fillId="3" borderId="0" xfId="0" applyFont="1" applyFill="1"/>
    <xf numFmtId="0" fontId="0" fillId="0" borderId="0" xfId="0" applyAlignment="1">
      <alignment vertical="top" wrapTex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23" fillId="7" borderId="1" xfId="0" applyFont="1" applyFill="1" applyBorder="1"/>
    <xf numFmtId="0" fontId="9" fillId="7" borderId="2" xfId="0" applyFont="1" applyFill="1" applyBorder="1"/>
    <xf numFmtId="0" fontId="23" fillId="7" borderId="3" xfId="0" applyFont="1" applyFill="1" applyBorder="1"/>
    <xf numFmtId="0" fontId="9" fillId="7" borderId="0" xfId="0" applyFont="1" applyFill="1"/>
    <xf numFmtId="0" fontId="9" fillId="8" borderId="1" xfId="0" applyFont="1" applyFill="1" applyBorder="1"/>
    <xf numFmtId="0" fontId="9" fillId="8" borderId="2" xfId="0" applyFont="1" applyFill="1" applyBorder="1"/>
    <xf numFmtId="0" fontId="9" fillId="8" borderId="3" xfId="0" applyFont="1" applyFill="1" applyBorder="1"/>
    <xf numFmtId="0" fontId="9" fillId="8" borderId="0" xfId="0" applyFont="1" applyFill="1"/>
    <xf numFmtId="0" fontId="11" fillId="0" borderId="0" xfId="0" applyFont="1" applyAlignment="1">
      <alignment vertical="top" wrapText="1"/>
    </xf>
    <xf numFmtId="0" fontId="9" fillId="9" borderId="0" xfId="0" applyFont="1" applyFill="1"/>
    <xf numFmtId="0" fontId="9" fillId="10" borderId="1" xfId="0" applyFont="1" applyFill="1" applyBorder="1"/>
    <xf numFmtId="0" fontId="9" fillId="10" borderId="2" xfId="0" applyFont="1" applyFill="1" applyBorder="1"/>
    <xf numFmtId="0" fontId="9" fillId="10" borderId="3" xfId="0" applyFont="1" applyFill="1" applyBorder="1"/>
    <xf numFmtId="0" fontId="9" fillId="10" borderId="0" xfId="0" applyFont="1" applyFill="1"/>
    <xf numFmtId="0" fontId="5" fillId="0" borderId="4" xfId="0" applyFont="1" applyBorder="1" applyAlignment="1">
      <alignment vertical="center"/>
    </xf>
    <xf numFmtId="1" fontId="5" fillId="0" borderId="4" xfId="4" applyNumberFormat="1" applyFont="1" applyFill="1" applyBorder="1" applyAlignment="1">
      <alignment horizontal="right" vertical="center" wrapText="1"/>
    </xf>
    <xf numFmtId="166" fontId="5" fillId="0" borderId="4" xfId="4" applyNumberFormat="1" applyFont="1" applyFill="1" applyBorder="1" applyAlignment="1">
      <alignment horizontal="right" vertical="center" wrapText="1"/>
    </xf>
    <xf numFmtId="0" fontId="5" fillId="0" borderId="6" xfId="0" applyFont="1" applyBorder="1" applyAlignment="1">
      <alignment horizontal="left" vertical="center" wrapText="1"/>
    </xf>
    <xf numFmtId="9" fontId="5" fillId="0" borderId="6" xfId="4" applyFont="1" applyFill="1" applyBorder="1" applyAlignment="1">
      <alignment horizontal="right" vertical="center" wrapText="1"/>
    </xf>
    <xf numFmtId="9" fontId="7" fillId="0" borderId="6" xfId="4" applyFont="1" applyFill="1" applyBorder="1" applyAlignment="1">
      <alignment horizontal="left" vertical="center" wrapText="1"/>
    </xf>
    <xf numFmtId="0" fontId="8" fillId="0" borderId="6" xfId="0" applyFont="1" applyBorder="1" applyAlignment="1">
      <alignment horizontal="left" vertical="center" wrapText="1"/>
    </xf>
    <xf numFmtId="0" fontId="5" fillId="0" borderId="6" xfId="0" applyFont="1" applyBorder="1" applyAlignment="1">
      <alignment horizontal="right" vertical="center" wrapText="1"/>
    </xf>
    <xf numFmtId="0" fontId="16" fillId="0" borderId="7" xfId="0" applyFont="1" applyBorder="1" applyAlignment="1">
      <alignment horizontal="left" vertical="center" wrapText="1"/>
    </xf>
    <xf numFmtId="9" fontId="5" fillId="0" borderId="7" xfId="4" applyFont="1" applyFill="1" applyBorder="1" applyAlignment="1">
      <alignment horizontal="right" vertical="center" wrapText="1"/>
    </xf>
    <xf numFmtId="0" fontId="5" fillId="0" borderId="7" xfId="0" applyFont="1" applyBorder="1" applyAlignment="1">
      <alignment horizontal="right" vertical="center" wrapText="1"/>
    </xf>
    <xf numFmtId="0" fontId="0" fillId="0" borderId="10" xfId="0" applyBorder="1" applyAlignment="1">
      <alignment vertical="top" wrapText="1"/>
    </xf>
    <xf numFmtId="0" fontId="11" fillId="0" borderId="10" xfId="0" applyFont="1" applyBorder="1" applyAlignment="1">
      <alignment vertical="top" wrapText="1"/>
    </xf>
    <xf numFmtId="0" fontId="10" fillId="0" borderId="9" xfId="0" applyFont="1" applyBorder="1" applyAlignment="1">
      <alignment horizontal="center" vertical="top" wrapText="1"/>
    </xf>
    <xf numFmtId="1" fontId="5" fillId="0" borderId="4" xfId="4" applyNumberFormat="1" applyFont="1" applyFill="1" applyBorder="1" applyAlignment="1">
      <alignment horizontal="center" vertical="center" wrapText="1"/>
    </xf>
    <xf numFmtId="166" fontId="5" fillId="0" borderId="4" xfId="4" applyNumberFormat="1" applyFont="1" applyFill="1" applyBorder="1" applyAlignment="1">
      <alignment horizontal="center" vertical="center" wrapText="1"/>
    </xf>
    <xf numFmtId="0" fontId="15" fillId="0" borderId="6" xfId="0" applyFont="1" applyBorder="1" applyAlignment="1">
      <alignment horizontal="center" vertical="center" wrapText="1"/>
    </xf>
    <xf numFmtId="9" fontId="5" fillId="0" borderId="6" xfId="4" applyFont="1" applyFill="1" applyBorder="1" applyAlignment="1">
      <alignment horizontal="center" vertical="center" wrapText="1"/>
    </xf>
    <xf numFmtId="0" fontId="5" fillId="0" borderId="6" xfId="0" applyFont="1" applyBorder="1" applyAlignment="1">
      <alignment horizontal="center" vertical="center" wrapText="1"/>
    </xf>
    <xf numFmtId="8" fontId="5" fillId="0" borderId="6" xfId="4" applyNumberFormat="1" applyFont="1" applyFill="1" applyBorder="1" applyAlignment="1">
      <alignment horizontal="center" vertical="center" wrapText="1"/>
    </xf>
    <xf numFmtId="2" fontId="5" fillId="0" borderId="6" xfId="4" applyNumberFormat="1" applyFont="1" applyFill="1" applyBorder="1" applyAlignment="1">
      <alignment horizontal="center" vertical="center" wrapText="1"/>
    </xf>
    <xf numFmtId="2" fontId="5" fillId="0" borderId="6" xfId="4" quotePrefix="1" applyNumberFormat="1" applyFont="1" applyFill="1" applyBorder="1" applyAlignment="1">
      <alignment horizontal="center" vertical="center" wrapText="1"/>
    </xf>
    <xf numFmtId="0" fontId="5" fillId="0" borderId="0" xfId="0" applyFont="1" applyAlignment="1">
      <alignment horizontal="center"/>
    </xf>
    <xf numFmtId="0" fontId="6" fillId="0" borderId="4" xfId="1" applyNumberFormat="1" applyFont="1" applyBorder="1" applyAlignment="1">
      <alignment horizontal="center" vertical="center"/>
    </xf>
    <xf numFmtId="0" fontId="5" fillId="0" borderId="17" xfId="0" applyFont="1" applyBorder="1" applyAlignment="1">
      <alignment horizontal="right" vertical="center" wrapText="1"/>
    </xf>
    <xf numFmtId="2" fontId="5" fillId="0" borderId="0" xfId="0" applyNumberFormat="1" applyFont="1" applyAlignment="1">
      <alignment horizontal="center"/>
    </xf>
    <xf numFmtId="166" fontId="5" fillId="0" borderId="19" xfId="4" applyNumberFormat="1" applyFont="1" applyFill="1" applyBorder="1" applyAlignment="1">
      <alignment horizontal="right" vertical="center" wrapText="1"/>
    </xf>
    <xf numFmtId="44" fontId="29" fillId="0" borderId="20" xfId="5" applyFont="1" applyFill="1" applyBorder="1" applyAlignment="1">
      <alignment horizontal="right" vertical="center" wrapText="1"/>
    </xf>
    <xf numFmtId="44" fontId="29" fillId="0" borderId="21" xfId="5" applyFont="1" applyFill="1" applyBorder="1" applyAlignment="1">
      <alignment horizontal="right" vertical="center" wrapText="1"/>
    </xf>
    <xf numFmtId="44" fontId="2" fillId="0" borderId="23" xfId="5" applyFont="1" applyFill="1" applyBorder="1" applyAlignment="1">
      <alignment horizontal="right" vertical="center" wrapText="1"/>
    </xf>
    <xf numFmtId="44" fontId="2" fillId="0" borderId="24" xfId="5" applyFont="1" applyFill="1" applyBorder="1" applyAlignment="1">
      <alignment horizontal="right" vertical="center" wrapText="1"/>
    </xf>
    <xf numFmtId="44" fontId="15" fillId="0" borderId="24" xfId="5" applyFont="1" applyFill="1" applyBorder="1" applyAlignment="1">
      <alignment horizontal="right" vertical="center" wrapText="1"/>
    </xf>
    <xf numFmtId="0" fontId="5" fillId="13" borderId="12" xfId="0" applyFont="1" applyFill="1" applyBorder="1" applyAlignment="1">
      <alignment horizontal="right" vertical="center" wrapText="1"/>
    </xf>
    <xf numFmtId="0" fontId="5" fillId="13" borderId="7" xfId="0" applyFont="1" applyFill="1" applyBorder="1" applyAlignment="1">
      <alignment horizontal="right" vertical="center" wrapText="1"/>
    </xf>
    <xf numFmtId="0" fontId="5" fillId="13" borderId="13" xfId="0" applyFont="1" applyFill="1" applyBorder="1" applyAlignment="1">
      <alignment horizontal="right" vertical="center" wrapText="1"/>
    </xf>
    <xf numFmtId="0" fontId="5" fillId="13" borderId="6" xfId="0" applyFont="1" applyFill="1" applyBorder="1" applyAlignment="1">
      <alignment horizontal="right" vertical="center" wrapText="1"/>
    </xf>
    <xf numFmtId="44" fontId="29" fillId="13" borderId="22" xfId="5" applyFont="1" applyFill="1" applyBorder="1" applyAlignment="1">
      <alignment horizontal="right" vertical="center" wrapText="1"/>
    </xf>
    <xf numFmtId="44" fontId="29" fillId="13" borderId="20" xfId="5" applyFont="1" applyFill="1" applyBorder="1" applyAlignment="1">
      <alignment horizontal="right" vertical="center" wrapText="1"/>
    </xf>
    <xf numFmtId="44" fontId="15" fillId="13" borderId="23" xfId="5" applyFont="1" applyFill="1" applyBorder="1" applyAlignment="1">
      <alignment horizontal="right" vertical="center" wrapText="1"/>
    </xf>
    <xf numFmtId="44" fontId="15" fillId="13" borderId="24" xfId="5" applyFont="1" applyFill="1" applyBorder="1" applyAlignment="1">
      <alignment horizontal="right" vertical="center" wrapText="1"/>
    </xf>
    <xf numFmtId="0" fontId="5" fillId="0" borderId="25" xfId="0" applyFont="1" applyBorder="1" applyAlignment="1">
      <alignment horizontal="right" vertical="center" wrapText="1"/>
    </xf>
    <xf numFmtId="44" fontId="2" fillId="0" borderId="26" xfId="5" applyFont="1" applyFill="1" applyBorder="1" applyAlignment="1">
      <alignment horizontal="right" vertical="center" wrapText="1"/>
    </xf>
    <xf numFmtId="44" fontId="2" fillId="0" borderId="27" xfId="5" applyFont="1" applyFill="1" applyBorder="1" applyAlignment="1">
      <alignment horizontal="right" vertical="center" wrapText="1"/>
    </xf>
    <xf numFmtId="44" fontId="15" fillId="0" borderId="27" xfId="5" applyFont="1" applyFill="1" applyBorder="1" applyAlignment="1">
      <alignment horizontal="right" vertical="center" wrapText="1"/>
    </xf>
    <xf numFmtId="44" fontId="15" fillId="0" borderId="30" xfId="5" applyFont="1" applyFill="1" applyBorder="1" applyAlignment="1">
      <alignment horizontal="right" vertical="center" wrapText="1"/>
    </xf>
    <xf numFmtId="44" fontId="15" fillId="0" borderId="31" xfId="5" applyFont="1" applyFill="1" applyBorder="1" applyAlignment="1">
      <alignment horizontal="right" vertical="center" wrapText="1"/>
    </xf>
    <xf numFmtId="44" fontId="15" fillId="13" borderId="30" xfId="5" applyFont="1" applyFill="1" applyBorder="1" applyAlignment="1">
      <alignment horizontal="right" vertical="center" wrapText="1"/>
    </xf>
    <xf numFmtId="44" fontId="2" fillId="0" borderId="33" xfId="5" applyFont="1" applyFill="1" applyBorder="1" applyAlignment="1">
      <alignment horizontal="right" vertical="center" wrapText="1"/>
    </xf>
    <xf numFmtId="44" fontId="2" fillId="0" borderId="34" xfId="5" applyFont="1" applyFill="1" applyBorder="1" applyAlignment="1">
      <alignment horizontal="right" vertical="center" wrapText="1"/>
    </xf>
    <xf numFmtId="44" fontId="15" fillId="13" borderId="33" xfId="5" applyFont="1" applyFill="1" applyBorder="1" applyAlignment="1">
      <alignment horizontal="right" vertical="center" wrapText="1"/>
    </xf>
    <xf numFmtId="44" fontId="19" fillId="0" borderId="32" xfId="5" applyFont="1" applyFill="1" applyBorder="1" applyAlignment="1">
      <alignment horizontal="right" vertical="center" wrapText="1"/>
    </xf>
    <xf numFmtId="44" fontId="19" fillId="0" borderId="35" xfId="5" applyFont="1" applyFill="1" applyBorder="1" applyAlignment="1">
      <alignment horizontal="right" vertical="center" wrapText="1"/>
    </xf>
    <xf numFmtId="44" fontId="16" fillId="13" borderId="32" xfId="5" applyFont="1" applyFill="1" applyBorder="1" applyAlignment="1">
      <alignment horizontal="right" vertical="center" wrapText="1"/>
    </xf>
    <xf numFmtId="44" fontId="15" fillId="0" borderId="33" xfId="5" applyFont="1" applyFill="1" applyBorder="1" applyAlignment="1">
      <alignment horizontal="right" vertical="center" wrapText="1"/>
    </xf>
    <xf numFmtId="44" fontId="15" fillId="0" borderId="34" xfId="5" applyFont="1" applyFill="1" applyBorder="1" applyAlignment="1">
      <alignment horizontal="right" vertical="center" wrapText="1"/>
    </xf>
    <xf numFmtId="44" fontId="16" fillId="0" borderId="32" xfId="5" applyFont="1" applyFill="1" applyBorder="1" applyAlignment="1">
      <alignment horizontal="right" vertical="center" wrapText="1"/>
    </xf>
    <xf numFmtId="44" fontId="16" fillId="0" borderId="35" xfId="5" applyFont="1" applyFill="1" applyBorder="1" applyAlignment="1">
      <alignment horizontal="right" vertical="center" wrapText="1"/>
    </xf>
    <xf numFmtId="0" fontId="5" fillId="0" borderId="39" xfId="0" applyFont="1" applyBorder="1" applyAlignment="1">
      <alignment horizontal="center" vertical="center" wrapText="1"/>
    </xf>
    <xf numFmtId="0" fontId="5" fillId="13" borderId="13" xfId="0" applyFont="1" applyFill="1" applyBorder="1" applyAlignment="1">
      <alignment horizontal="center" vertical="center" wrapText="1"/>
    </xf>
    <xf numFmtId="0" fontId="5" fillId="13" borderId="6" xfId="0" applyFont="1" applyFill="1" applyBorder="1" applyAlignment="1">
      <alignment horizontal="center" vertical="center" wrapText="1"/>
    </xf>
    <xf numFmtId="0" fontId="13" fillId="0" borderId="0" xfId="0" applyFont="1"/>
    <xf numFmtId="0" fontId="15" fillId="0" borderId="0" xfId="0" applyFont="1" applyAlignment="1">
      <alignment wrapText="1"/>
    </xf>
    <xf numFmtId="0" fontId="12" fillId="0" borderId="0" xfId="0" applyFont="1" applyAlignment="1">
      <alignment wrapText="1"/>
    </xf>
    <xf numFmtId="0" fontId="24" fillId="0" borderId="0" xfId="0" applyFont="1"/>
    <xf numFmtId="0" fontId="15" fillId="0" borderId="0" xfId="0" applyFont="1"/>
    <xf numFmtId="0" fontId="5" fillId="0" borderId="44" xfId="0" applyFont="1" applyBorder="1"/>
    <xf numFmtId="0" fontId="27" fillId="0" borderId="45" xfId="0" applyFont="1" applyBorder="1"/>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12" fillId="0" borderId="48" xfId="0" applyFont="1" applyBorder="1" applyAlignment="1">
      <alignment wrapText="1"/>
    </xf>
    <xf numFmtId="0" fontId="15" fillId="0" borderId="48" xfId="0" applyFont="1" applyBorder="1"/>
    <xf numFmtId="0" fontId="15" fillId="0" borderId="48" xfId="0" applyFont="1" applyBorder="1" applyAlignment="1">
      <alignment wrapText="1"/>
    </xf>
    <xf numFmtId="0" fontId="5" fillId="0" borderId="49" xfId="0" applyFont="1" applyBorder="1"/>
    <xf numFmtId="0" fontId="15" fillId="0" borderId="28" xfId="0" applyFont="1" applyBorder="1"/>
    <xf numFmtId="0" fontId="15" fillId="0" borderId="50" xfId="0" applyFont="1" applyBorder="1"/>
    <xf numFmtId="0" fontId="5" fillId="0" borderId="17" xfId="0" applyFont="1" applyBorder="1" applyAlignment="1">
      <alignment horizontal="center" vertical="center" wrapText="1"/>
    </xf>
    <xf numFmtId="0" fontId="10" fillId="0" borderId="11" xfId="0" applyFont="1" applyBorder="1" applyAlignment="1">
      <alignment horizontal="center" vertical="top" wrapText="1"/>
    </xf>
    <xf numFmtId="0" fontId="8" fillId="0" borderId="9" xfId="0" applyFont="1" applyBorder="1" applyAlignment="1">
      <alignment horizontal="center" vertical="top" wrapText="1"/>
    </xf>
    <xf numFmtId="0" fontId="8" fillId="0" borderId="11" xfId="0" applyFont="1" applyBorder="1" applyAlignment="1">
      <alignment horizontal="center" vertical="top" wrapText="1"/>
    </xf>
    <xf numFmtId="166" fontId="0" fillId="0" borderId="0" xfId="0" applyNumberFormat="1"/>
    <xf numFmtId="0" fontId="30" fillId="13" borderId="0" xfId="0" applyFont="1" applyFill="1" applyAlignment="1">
      <alignment horizontal="left" vertical="center" wrapText="1"/>
    </xf>
    <xf numFmtId="0" fontId="31" fillId="13" borderId="0" xfId="0" applyFont="1" applyFill="1" applyAlignment="1">
      <alignment horizontal="left" vertical="center" wrapText="1"/>
    </xf>
    <xf numFmtId="0" fontId="33" fillId="11" borderId="15" xfId="0" applyFont="1" applyFill="1" applyBorder="1" applyAlignment="1">
      <alignment horizontal="right" vertical="center" wrapText="1"/>
    </xf>
    <xf numFmtId="0" fontId="32" fillId="11" borderId="4" xfId="0" applyFont="1" applyFill="1" applyBorder="1" applyAlignment="1">
      <alignment horizontal="right" vertical="center" wrapText="1"/>
    </xf>
    <xf numFmtId="9" fontId="5" fillId="0" borderId="6" xfId="4" applyFont="1" applyFill="1" applyBorder="1" applyAlignment="1">
      <alignment horizontal="center" vertical="center" wrapText="1"/>
    </xf>
    <xf numFmtId="0" fontId="0" fillId="0" borderId="6" xfId="0" applyBorder="1" applyAlignment="1">
      <alignment horizontal="center" vertical="center" wrapText="1"/>
    </xf>
    <xf numFmtId="1" fontId="5" fillId="0" borderId="4" xfId="4" applyNumberFormat="1" applyFont="1" applyFill="1" applyBorder="1" applyAlignment="1">
      <alignment horizontal="center" vertical="center" wrapText="1"/>
    </xf>
    <xf numFmtId="0" fontId="0" fillId="0" borderId="4" xfId="0" applyBorder="1" applyAlignment="1">
      <alignment horizontal="center" vertical="center" wrapText="1"/>
    </xf>
    <xf numFmtId="166" fontId="5" fillId="0" borderId="4" xfId="4" applyNumberFormat="1" applyFont="1" applyFill="1" applyBorder="1" applyAlignment="1">
      <alignment horizontal="center" vertical="center" wrapText="1"/>
    </xf>
    <xf numFmtId="166" fontId="0" fillId="0" borderId="4" xfId="0" applyNumberFormat="1" applyBorder="1" applyAlignment="1">
      <alignment horizontal="center" vertical="center" wrapText="1"/>
    </xf>
    <xf numFmtId="44" fontId="15" fillId="13" borderId="4" xfId="5" applyFont="1" applyFill="1" applyBorder="1" applyAlignment="1">
      <alignment horizontal="center" vertical="center"/>
    </xf>
    <xf numFmtId="165" fontId="5" fillId="0" borderId="6" xfId="4" quotePrefix="1" applyNumberFormat="1" applyFont="1" applyFill="1" applyBorder="1" applyAlignment="1">
      <alignment horizontal="center" vertical="center" wrapText="1"/>
    </xf>
    <xf numFmtId="165" fontId="5" fillId="0" borderId="6" xfId="4" applyNumberFormat="1" applyFont="1" applyFill="1" applyBorder="1" applyAlignment="1">
      <alignment horizontal="center" vertical="center" wrapText="1"/>
    </xf>
    <xf numFmtId="0" fontId="30" fillId="13" borderId="4" xfId="0" applyFont="1" applyFill="1" applyBorder="1" applyAlignment="1">
      <alignment horizontal="left" vertical="center" wrapText="1"/>
    </xf>
    <xf numFmtId="0" fontId="31" fillId="13" borderId="4"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40" xfId="0" applyFont="1" applyFill="1" applyBorder="1" applyAlignment="1">
      <alignment horizontal="left" vertical="center" wrapText="1"/>
    </xf>
    <xf numFmtId="44" fontId="15" fillId="0" borderId="4" xfId="5" applyFont="1" applyFill="1" applyBorder="1" applyAlignment="1">
      <alignment horizontal="center" vertical="center"/>
    </xf>
    <xf numFmtId="44" fontId="15" fillId="0" borderId="41" xfId="5" applyFont="1" applyFill="1" applyBorder="1" applyAlignment="1">
      <alignment horizontal="center" vertical="center"/>
    </xf>
    <xf numFmtId="44" fontId="15" fillId="13" borderId="15" xfId="5" applyFont="1" applyFill="1" applyBorder="1" applyAlignment="1">
      <alignment horizontal="center" vertical="center"/>
    </xf>
    <xf numFmtId="0" fontId="6" fillId="2" borderId="5" xfId="0" applyFont="1" applyFill="1" applyBorder="1" applyAlignment="1">
      <alignment horizontal="left" vertical="center" wrapText="1"/>
    </xf>
    <xf numFmtId="0" fontId="6" fillId="2" borderId="42" xfId="0" applyFont="1" applyFill="1" applyBorder="1" applyAlignment="1">
      <alignment horizontal="left" vertical="center" wrapText="1"/>
    </xf>
    <xf numFmtId="3" fontId="33" fillId="12" borderId="14" xfId="0" applyNumberFormat="1" applyFont="1" applyFill="1" applyBorder="1" applyAlignment="1">
      <alignment horizontal="left" vertical="center" wrapText="1"/>
    </xf>
    <xf numFmtId="0" fontId="33" fillId="12" borderId="5" xfId="0" applyFont="1" applyFill="1" applyBorder="1" applyAlignment="1">
      <alignment horizontal="left" vertical="center" wrapText="1"/>
    </xf>
    <xf numFmtId="0" fontId="34" fillId="12" borderId="5" xfId="0" applyFont="1" applyFill="1" applyBorder="1" applyAlignment="1">
      <alignment horizontal="left" vertical="center" wrapText="1"/>
    </xf>
    <xf numFmtId="44" fontId="15" fillId="0" borderId="18" xfId="5" applyFont="1" applyFill="1" applyBorder="1" applyAlignment="1">
      <alignment horizontal="center" vertical="center"/>
    </xf>
    <xf numFmtId="9" fontId="5" fillId="0" borderId="33" xfId="4" applyFont="1" applyFill="1" applyBorder="1" applyAlignment="1">
      <alignment horizontal="left" vertical="center" wrapText="1"/>
    </xf>
    <xf numFmtId="0" fontId="0" fillId="0" borderId="33" xfId="0" applyBorder="1" applyAlignment="1">
      <alignment horizontal="left" vertical="center" wrapText="1"/>
    </xf>
    <xf numFmtId="9" fontId="5" fillId="0" borderId="24" xfId="4" applyFont="1" applyFill="1" applyBorder="1" applyAlignment="1">
      <alignment horizontal="left" vertical="center" wrapText="1"/>
    </xf>
    <xf numFmtId="0" fontId="0" fillId="0" borderId="24" xfId="0" applyBorder="1" applyAlignment="1">
      <alignment horizontal="left" vertical="center" wrapText="1"/>
    </xf>
    <xf numFmtId="9" fontId="16" fillId="0" borderId="32" xfId="4" applyFont="1" applyFill="1" applyBorder="1" applyAlignment="1">
      <alignment horizontal="left" vertical="center" wrapText="1"/>
    </xf>
    <xf numFmtId="0" fontId="22" fillId="0" borderId="32" xfId="0" applyFont="1" applyBorder="1" applyAlignment="1">
      <alignment horizontal="left" vertical="center" wrapText="1"/>
    </xf>
    <xf numFmtId="9" fontId="5" fillId="0" borderId="30" xfId="4" applyFont="1" applyFill="1" applyBorder="1" applyAlignment="1">
      <alignment horizontal="left" vertical="center" wrapText="1"/>
    </xf>
    <xf numFmtId="0" fontId="0" fillId="0" borderId="30" xfId="0" applyBorder="1" applyAlignment="1">
      <alignment horizontal="left" vertical="center" wrapText="1"/>
    </xf>
    <xf numFmtId="9" fontId="7" fillId="0" borderId="32" xfId="4" applyFont="1" applyFill="1" applyBorder="1" applyAlignment="1">
      <alignment horizontal="left" vertical="center" wrapText="1"/>
    </xf>
    <xf numFmtId="0" fontId="8" fillId="0" borderId="32" xfId="0" applyFont="1" applyBorder="1" applyAlignment="1">
      <alignment horizontal="left" vertical="center" wrapText="1"/>
    </xf>
    <xf numFmtId="9" fontId="15" fillId="0" borderId="24" xfId="4" applyFont="1" applyFill="1" applyBorder="1" applyAlignment="1">
      <alignment horizontal="left" vertical="center" wrapText="1"/>
    </xf>
    <xf numFmtId="0" fontId="12" fillId="0" borderId="24" xfId="0" applyFont="1" applyBorder="1" applyAlignment="1">
      <alignment horizontal="left" vertical="center" wrapText="1"/>
    </xf>
    <xf numFmtId="3" fontId="33" fillId="12" borderId="12" xfId="0" applyNumberFormat="1" applyFont="1" applyFill="1" applyBorder="1" applyAlignment="1">
      <alignment horizontal="left" vertical="center" wrapText="1"/>
    </xf>
    <xf numFmtId="0" fontId="33" fillId="12" borderId="7" xfId="0" applyFont="1" applyFill="1" applyBorder="1" applyAlignment="1">
      <alignment horizontal="left" vertical="center" wrapText="1"/>
    </xf>
    <xf numFmtId="0" fontId="34" fillId="12" borderId="7" xfId="0" applyFont="1" applyFill="1" applyBorder="1" applyAlignment="1">
      <alignment horizontal="left" vertical="center" wrapText="1"/>
    </xf>
    <xf numFmtId="0" fontId="15" fillId="0" borderId="0" xfId="0" applyFont="1" applyAlignment="1">
      <alignment wrapText="1"/>
    </xf>
    <xf numFmtId="0" fontId="12" fillId="0" borderId="0" xfId="0" applyFont="1" applyAlignment="1">
      <alignment wrapText="1"/>
    </xf>
    <xf numFmtId="0" fontId="12" fillId="0" borderId="48" xfId="0" applyFont="1" applyBorder="1" applyAlignment="1">
      <alignment wrapText="1"/>
    </xf>
    <xf numFmtId="3" fontId="35" fillId="12" borderId="12" xfId="0" applyNumberFormat="1" applyFont="1" applyFill="1" applyBorder="1" applyAlignment="1">
      <alignment horizontal="left" vertical="center" wrapText="1"/>
    </xf>
    <xf numFmtId="0" fontId="35" fillId="12" borderId="7" xfId="0" applyFont="1" applyFill="1" applyBorder="1" applyAlignment="1">
      <alignment horizontal="left" vertical="center" wrapText="1"/>
    </xf>
    <xf numFmtId="0" fontId="36" fillId="12" borderId="7"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40" xfId="0" applyFont="1" applyFill="1" applyBorder="1" applyAlignment="1">
      <alignment horizontal="left" vertical="center" wrapText="1"/>
    </xf>
    <xf numFmtId="0" fontId="33" fillId="11" borderId="4" xfId="0" applyFont="1" applyFill="1" applyBorder="1" applyAlignment="1">
      <alignment horizontal="center" vertical="center" wrapText="1"/>
    </xf>
    <xf numFmtId="0" fontId="32" fillId="11" borderId="4"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32" fillId="12" borderId="5" xfId="0" applyFont="1" applyFill="1" applyBorder="1" applyAlignment="1">
      <alignment horizontal="left" vertical="center" wrapText="1"/>
    </xf>
    <xf numFmtId="167" fontId="5" fillId="0" borderId="6" xfId="1" applyNumberFormat="1" applyFont="1" applyFill="1" applyBorder="1" applyAlignment="1">
      <alignment horizontal="center" vertical="center" wrapText="1"/>
    </xf>
    <xf numFmtId="0" fontId="28" fillId="0" borderId="0" xfId="0" applyFont="1" applyAlignment="1">
      <alignment horizontal="center" vertical="center"/>
    </xf>
    <xf numFmtId="164" fontId="6" fillId="0" borderId="4" xfId="0" applyNumberFormat="1" applyFont="1" applyBorder="1" applyAlignment="1">
      <alignment horizontal="center" vertical="center"/>
    </xf>
    <xf numFmtId="0" fontId="5" fillId="2" borderId="8" xfId="0" applyFont="1" applyFill="1" applyBorder="1" applyAlignment="1">
      <alignment horizontal="left" vertical="center" wrapText="1"/>
    </xf>
    <xf numFmtId="0" fontId="5" fillId="2" borderId="29" xfId="0" applyFont="1" applyFill="1" applyBorder="1" applyAlignment="1">
      <alignment horizontal="left" vertical="center" wrapText="1"/>
    </xf>
    <xf numFmtId="0" fontId="25" fillId="0" borderId="0" xfId="0" applyFont="1" applyAlignment="1">
      <alignment horizontal="center" vertical="center"/>
    </xf>
    <xf numFmtId="0" fontId="26" fillId="0" borderId="0" xfId="0" applyFont="1" applyAlignment="1">
      <alignment horizontal="center" vertical="center"/>
    </xf>
    <xf numFmtId="0" fontId="35" fillId="12" borderId="12" xfId="0" applyFont="1" applyFill="1" applyBorder="1" applyAlignment="1">
      <alignment horizontal="left" vertical="center" wrapText="1"/>
    </xf>
    <xf numFmtId="3" fontId="14" fillId="14" borderId="36" xfId="0" applyNumberFormat="1" applyFont="1" applyFill="1" applyBorder="1" applyAlignment="1">
      <alignment horizontal="center" vertical="center" wrapText="1"/>
    </xf>
    <xf numFmtId="0" fontId="8" fillId="14" borderId="37" xfId="0" applyFont="1" applyFill="1" applyBorder="1" applyAlignment="1">
      <alignment horizontal="center" vertical="center" wrapText="1"/>
    </xf>
    <xf numFmtId="0" fontId="8" fillId="14" borderId="38" xfId="0" applyFont="1" applyFill="1" applyBorder="1" applyAlignment="1">
      <alignment horizontal="center" vertical="center" wrapText="1"/>
    </xf>
    <xf numFmtId="9" fontId="5" fillId="0" borderId="7" xfId="4" applyFont="1" applyFill="1" applyBorder="1" applyAlignment="1">
      <alignment horizontal="left" vertical="center" wrapText="1"/>
    </xf>
    <xf numFmtId="0" fontId="0" fillId="0" borderId="7" xfId="0" applyBorder="1" applyAlignment="1">
      <alignment horizontal="left" vertical="center" wrapText="1"/>
    </xf>
    <xf numFmtId="9" fontId="5" fillId="0" borderId="23" xfId="4" applyFont="1" applyFill="1" applyBorder="1" applyAlignment="1">
      <alignment horizontal="left" vertical="center" wrapText="1"/>
    </xf>
    <xf numFmtId="0" fontId="0" fillId="0" borderId="23" xfId="0" applyBorder="1" applyAlignment="1">
      <alignment horizontal="left" vertical="center" wrapText="1"/>
    </xf>
    <xf numFmtId="9" fontId="7" fillId="0" borderId="20" xfId="4" applyFont="1" applyFill="1" applyBorder="1" applyAlignment="1">
      <alignment horizontal="left" vertical="center" wrapText="1"/>
    </xf>
    <xf numFmtId="0" fontId="8" fillId="0" borderId="20" xfId="0" applyFont="1" applyBorder="1" applyAlignment="1">
      <alignment horizontal="left" vertical="center" wrapText="1"/>
    </xf>
    <xf numFmtId="0" fontId="5" fillId="0" borderId="0" xfId="0" applyFont="1" applyAlignment="1">
      <alignment horizontal="center"/>
    </xf>
    <xf numFmtId="168" fontId="15" fillId="13" borderId="15" xfId="5" applyNumberFormat="1" applyFont="1" applyFill="1" applyBorder="1" applyAlignment="1">
      <alignment horizontal="center" vertical="center"/>
    </xf>
    <xf numFmtId="168" fontId="15" fillId="13" borderId="4" xfId="5" applyNumberFormat="1" applyFont="1" applyFill="1" applyBorder="1" applyAlignment="1">
      <alignment horizontal="center" vertical="center"/>
    </xf>
    <xf numFmtId="3" fontId="33" fillId="12" borderId="0" xfId="0" applyNumberFormat="1" applyFont="1" applyFill="1" applyAlignment="1">
      <alignment horizontal="left" vertical="center" wrapText="1"/>
    </xf>
    <xf numFmtId="0" fontId="33" fillId="12" borderId="0" xfId="0" applyFont="1" applyFill="1" applyAlignment="1">
      <alignment horizontal="left" vertical="center" wrapText="1"/>
    </xf>
    <xf numFmtId="0" fontId="34" fillId="12" borderId="0" xfId="0" applyFont="1" applyFill="1" applyAlignment="1">
      <alignment horizontal="left" vertical="center" wrapText="1"/>
    </xf>
    <xf numFmtId="0" fontId="5" fillId="2" borderId="43" xfId="0" applyFont="1" applyFill="1" applyBorder="1" applyAlignment="1">
      <alignment horizontal="left" vertical="center" wrapText="1"/>
    </xf>
    <xf numFmtId="168" fontId="15" fillId="0" borderId="4" xfId="5" applyNumberFormat="1" applyFont="1" applyFill="1" applyBorder="1" applyAlignment="1">
      <alignment horizontal="center" vertical="center"/>
    </xf>
    <xf numFmtId="168" fontId="15" fillId="0" borderId="41" xfId="5" applyNumberFormat="1" applyFont="1" applyFill="1" applyBorder="1" applyAlignment="1">
      <alignment horizontal="center" vertical="center"/>
    </xf>
  </cellXfs>
  <cellStyles count="6">
    <cellStyle name="Comma" xfId="1" builtinId="3"/>
    <cellStyle name="Comma 2" xfId="2" xr:uid="{00000000-0005-0000-0000-000001000000}"/>
    <cellStyle name="Currency" xfId="5" builtinId="4"/>
    <cellStyle name="Normal" xfId="0" builtinId="0"/>
    <cellStyle name="Normal 2" xfId="3" xr:uid="{00000000-0005-0000-0000-000003000000}"/>
    <cellStyle name="Percent" xfId="4" builtinId="5"/>
  </cellStyles>
  <dxfs count="0"/>
  <tableStyles count="0" defaultTableStyle="TableStyleMedium2" defaultPivotStyle="PivotStyleLight16"/>
  <colors>
    <mruColors>
      <color rgb="FFDC6B27"/>
      <color rgb="FF005394"/>
      <color rgb="FFFD0315"/>
      <color rgb="FFD9D9D9"/>
      <color rgb="FFE6B9B8"/>
      <color rgb="FF77933C"/>
      <color rgb="FF000000"/>
      <color rgb="FFA828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a:solidFill>
                  <a:schemeClr val="accent1"/>
                </a:solidFill>
              </a:defRPr>
            </a:pPr>
            <a:r>
              <a:rPr lang="en-US" sz="1400" b="1">
                <a:solidFill>
                  <a:schemeClr val="accent1"/>
                </a:solidFill>
              </a:rPr>
              <a:t>Total School District Levy Rate</a:t>
            </a:r>
          </a:p>
        </c:rich>
      </c:tx>
      <c:layout>
        <c:manualLayout>
          <c:xMode val="edge"/>
          <c:yMode val="edge"/>
          <c:x val="1.6890641954047238E-2"/>
          <c:y val="1.5496811606098924E-2"/>
        </c:manualLayout>
      </c:layout>
      <c:overlay val="0"/>
    </c:title>
    <c:autoTitleDeleted val="0"/>
    <c:plotArea>
      <c:layout>
        <c:manualLayout>
          <c:layoutTarget val="inner"/>
          <c:xMode val="edge"/>
          <c:yMode val="edge"/>
          <c:x val="1.7897297960045255E-2"/>
          <c:y val="0.19098416506426924"/>
          <c:w val="0.93765818752180663"/>
          <c:h val="0.64542526043843118"/>
        </c:manualLayout>
      </c:layout>
      <c:barChart>
        <c:barDir val="col"/>
        <c:grouping val="clustered"/>
        <c:varyColors val="0"/>
        <c:ser>
          <c:idx val="1"/>
          <c:order val="0"/>
          <c:tx>
            <c:strRef>
              <c:f>'COMP VIEWS'!$B$8:$N$8</c:f>
              <c:strCache>
                <c:ptCount val="13"/>
                <c:pt idx="0">
                  <c:v>Fiscal Year 2025-26 Data</c:v>
                </c:pt>
              </c:strCache>
            </c:strRef>
          </c:tx>
          <c:spPr>
            <a:solidFill>
              <a:schemeClr val="accent1"/>
            </a:solidFill>
          </c:spPr>
          <c:invertIfNegative val="0"/>
          <c:dPt>
            <c:idx val="0"/>
            <c:invertIfNegative val="0"/>
            <c:bubble3D val="0"/>
            <c:spPr>
              <a:solidFill>
                <a:schemeClr val="bg1">
                  <a:lumMod val="75000"/>
                </a:schemeClr>
              </a:solidFill>
            </c:spPr>
            <c:extLst>
              <c:ext xmlns:c16="http://schemas.microsoft.com/office/drawing/2014/chart" uri="{C3380CC4-5D6E-409C-BE32-E72D297353CC}">
                <c16:uniqueId val="{00000008-EBA0-41FB-9CBE-F2671A6E3288}"/>
              </c:ext>
            </c:extLst>
          </c:dPt>
          <c:dPt>
            <c:idx val="1"/>
            <c:invertIfNegative val="0"/>
            <c:bubble3D val="0"/>
            <c:spPr>
              <a:solidFill>
                <a:schemeClr val="bg1">
                  <a:lumMod val="75000"/>
                </a:schemeClr>
              </a:solidFill>
            </c:spPr>
            <c:extLst>
              <c:ext xmlns:c16="http://schemas.microsoft.com/office/drawing/2014/chart" uri="{C3380CC4-5D6E-409C-BE32-E72D297353CC}">
                <c16:uniqueId val="{00000007-EBA0-41FB-9CBE-F2671A6E3288}"/>
              </c:ext>
            </c:extLst>
          </c:dPt>
          <c:dPt>
            <c:idx val="2"/>
            <c:invertIfNegative val="0"/>
            <c:bubble3D val="0"/>
            <c:spPr>
              <a:solidFill>
                <a:schemeClr val="bg1">
                  <a:lumMod val="75000"/>
                </a:schemeClr>
              </a:solidFill>
            </c:spPr>
            <c:extLst>
              <c:ext xmlns:c16="http://schemas.microsoft.com/office/drawing/2014/chart" uri="{C3380CC4-5D6E-409C-BE32-E72D297353CC}">
                <c16:uniqueId val="{00000006-EBA0-41FB-9CBE-F2671A6E3288}"/>
              </c:ext>
            </c:extLst>
          </c:dPt>
          <c:dLbls>
            <c:spPr>
              <a:noFill/>
              <a:ln>
                <a:noFill/>
              </a:ln>
              <a:effectLst/>
            </c:spPr>
            <c:txPr>
              <a:bodyPr wrap="square" lIns="38100" tIns="19050" rIns="38100" bIns="19050" anchor="ctr">
                <a:spAutoFit/>
              </a:bodyPr>
              <a:lstStyle/>
              <a:p>
                <a:pPr>
                  <a:defRPr sz="9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'COMP VIEWS'!$L$9:$U$9</c:f>
              <c:strCache>
                <c:ptCount val="10"/>
                <c:pt idx="0">
                  <c:v>FY25 Max</c:v>
                </c:pt>
                <c:pt idx="1">
                  <c:v>FY25 Median</c:v>
                </c:pt>
                <c:pt idx="2">
                  <c:v>FY25 Min</c:v>
                </c:pt>
                <c:pt idx="3">
                  <c:v>2020</c:v>
                </c:pt>
                <c:pt idx="4">
                  <c:v>2021</c:v>
                </c:pt>
                <c:pt idx="5">
                  <c:v>2022</c:v>
                </c:pt>
                <c:pt idx="6">
                  <c:v>2023</c:v>
                </c:pt>
                <c:pt idx="7">
                  <c:v>2024</c:v>
                </c:pt>
                <c:pt idx="8">
                  <c:v>2025</c:v>
                </c:pt>
                <c:pt idx="9">
                  <c:v>2026</c:v>
                </c:pt>
              </c:strCache>
            </c:strRef>
          </c:cat>
          <c:val>
            <c:numRef>
              <c:f>'COMP VIEWS'!$L$11:$U$11</c:f>
              <c:numCache>
                <c:formatCode>_("$"* #,##0.00_);_("$"* \(#,##0.00\);_("$"* "-"??_);_(@_)</c:formatCode>
                <c:ptCount val="10"/>
                <c:pt idx="0">
                  <c:v>19.08136</c:v>
                </c:pt>
                <c:pt idx="1">
                  <c:v>12.939870000000001</c:v>
                </c:pt>
                <c:pt idx="2">
                  <c:v>7.9842500000000003</c:v>
                </c:pt>
                <c:pt idx="3">
                  <c:v>13.9024</c:v>
                </c:pt>
                <c:pt idx="4">
                  <c:v>13.029</c:v>
                </c:pt>
                <c:pt idx="5">
                  <c:v>12.506600000000001</c:v>
                </c:pt>
                <c:pt idx="6">
                  <c:v>12.462300000000001</c:v>
                </c:pt>
                <c:pt idx="7">
                  <c:v>12.5581</c:v>
                </c:pt>
                <c:pt idx="8">
                  <c:v>12.3596</c:v>
                </c:pt>
                <c:pt idx="9">
                  <c:v>13.4087</c:v>
                </c:pt>
              </c:numCache>
            </c:numRef>
          </c:val>
          <c:extLst>
            <c:ext xmlns:c16="http://schemas.microsoft.com/office/drawing/2014/chart" uri="{C3380CC4-5D6E-409C-BE32-E72D297353CC}">
              <c16:uniqueId val="{00000000-8898-4714-8D29-00F0B34CBE17}"/>
            </c:ext>
          </c:extLst>
        </c:ser>
        <c:dLbls>
          <c:showLegendKey val="0"/>
          <c:showVal val="0"/>
          <c:showCatName val="0"/>
          <c:showSerName val="0"/>
          <c:showPercent val="0"/>
          <c:showBubbleSize val="0"/>
        </c:dLbls>
        <c:gapWidth val="50"/>
        <c:axId val="96102656"/>
        <c:axId val="96112640"/>
      </c:barChart>
      <c:catAx>
        <c:axId val="96102656"/>
        <c:scaling>
          <c:orientation val="minMax"/>
        </c:scaling>
        <c:delete val="0"/>
        <c:axPos val="b"/>
        <c:numFmt formatCode="General" sourceLinked="0"/>
        <c:majorTickMark val="out"/>
        <c:minorTickMark val="none"/>
        <c:tickLblPos val="nextTo"/>
        <c:txPr>
          <a:bodyPr/>
          <a:lstStyle/>
          <a:p>
            <a:pPr>
              <a:defRPr sz="800"/>
            </a:pPr>
            <a:endParaRPr lang="en-US"/>
          </a:p>
        </c:txPr>
        <c:crossAx val="96112640"/>
        <c:crosses val="autoZero"/>
        <c:auto val="1"/>
        <c:lblAlgn val="ctr"/>
        <c:lblOffset val="100"/>
        <c:noMultiLvlLbl val="0"/>
      </c:catAx>
      <c:valAx>
        <c:axId val="96112640"/>
        <c:scaling>
          <c:orientation val="minMax"/>
        </c:scaling>
        <c:delete val="1"/>
        <c:axPos val="l"/>
        <c:numFmt formatCode="&quot;$&quot;#,##0.00" sourceLinked="0"/>
        <c:majorTickMark val="out"/>
        <c:minorTickMark val="none"/>
        <c:tickLblPos val="nextTo"/>
        <c:crossAx val="96102656"/>
        <c:crosses val="autoZero"/>
        <c:crossBetween val="between"/>
      </c:valAx>
    </c:plotArea>
    <c:plotVisOnly val="1"/>
    <c:dispBlanksAs val="gap"/>
    <c:showDLblsOverMax val="0"/>
  </c:chart>
  <c:spPr>
    <a:ln w="38100">
      <a:noFill/>
    </a:ln>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a:solidFill>
                  <a:schemeClr val="accent1"/>
                </a:solidFill>
              </a:defRPr>
            </a:pPr>
            <a:r>
              <a:rPr lang="en-US" sz="1100" b="1">
                <a:solidFill>
                  <a:schemeClr val="accent1"/>
                </a:solidFill>
              </a:rPr>
              <a:t>CDC Levy Rate</a:t>
            </a:r>
          </a:p>
        </c:rich>
      </c:tx>
      <c:layout>
        <c:manualLayout>
          <c:xMode val="edge"/>
          <c:yMode val="edge"/>
          <c:x val="2.5628026625675787E-2"/>
          <c:y val="3.314280616446601E-3"/>
        </c:manualLayout>
      </c:layout>
      <c:overlay val="0"/>
    </c:title>
    <c:autoTitleDeleted val="0"/>
    <c:plotArea>
      <c:layout>
        <c:manualLayout>
          <c:layoutTarget val="inner"/>
          <c:xMode val="edge"/>
          <c:yMode val="edge"/>
          <c:x val="4.6486376702912138E-3"/>
          <c:y val="0.12566303598656445"/>
          <c:w val="0.95980830521184857"/>
          <c:h val="0.7037982806989439"/>
        </c:manualLayout>
      </c:layout>
      <c:barChart>
        <c:barDir val="col"/>
        <c:grouping val="clustered"/>
        <c:varyColors val="0"/>
        <c:ser>
          <c:idx val="1"/>
          <c:order val="0"/>
          <c:tx>
            <c:strRef>
              <c:f>'COMP VIEWS'!$B$8:$N$8</c:f>
              <c:strCache>
                <c:ptCount val="13"/>
                <c:pt idx="0">
                  <c:v>Fiscal Year 2025-26 Data</c:v>
                </c:pt>
              </c:strCache>
            </c:strRef>
          </c:tx>
          <c:spPr>
            <a:solidFill>
              <a:schemeClr val="accent1"/>
            </a:solidFill>
          </c:spPr>
          <c:invertIfNegative val="0"/>
          <c:dPt>
            <c:idx val="0"/>
            <c:invertIfNegative val="0"/>
            <c:bubble3D val="0"/>
            <c:spPr>
              <a:solidFill>
                <a:schemeClr val="bg1">
                  <a:lumMod val="75000"/>
                </a:schemeClr>
              </a:solidFill>
            </c:spPr>
            <c:extLst>
              <c:ext xmlns:c16="http://schemas.microsoft.com/office/drawing/2014/chart" uri="{C3380CC4-5D6E-409C-BE32-E72D297353CC}">
                <c16:uniqueId val="{00000001-021E-4ADC-AA88-395F7B769846}"/>
              </c:ext>
            </c:extLst>
          </c:dPt>
          <c:dPt>
            <c:idx val="1"/>
            <c:invertIfNegative val="0"/>
            <c:bubble3D val="0"/>
            <c:spPr>
              <a:solidFill>
                <a:schemeClr val="bg1">
                  <a:lumMod val="75000"/>
                </a:schemeClr>
              </a:solidFill>
            </c:spPr>
            <c:extLst>
              <c:ext xmlns:c16="http://schemas.microsoft.com/office/drawing/2014/chart" uri="{C3380CC4-5D6E-409C-BE32-E72D297353CC}">
                <c16:uniqueId val="{00000003-021E-4ADC-AA88-395F7B769846}"/>
              </c:ext>
            </c:extLst>
          </c:dPt>
          <c:dPt>
            <c:idx val="2"/>
            <c:invertIfNegative val="0"/>
            <c:bubble3D val="0"/>
            <c:spPr>
              <a:solidFill>
                <a:schemeClr val="bg1">
                  <a:lumMod val="75000"/>
                </a:schemeClr>
              </a:solidFill>
            </c:spPr>
            <c:extLst>
              <c:ext xmlns:c16="http://schemas.microsoft.com/office/drawing/2014/chart" uri="{C3380CC4-5D6E-409C-BE32-E72D297353CC}">
                <c16:uniqueId val="{00000005-021E-4ADC-AA88-395F7B769846}"/>
              </c:ext>
            </c:extLst>
          </c:dPt>
          <c:dLbls>
            <c:spPr>
              <a:noFill/>
              <a:ln>
                <a:noFill/>
              </a:ln>
              <a:effectLst/>
            </c:spPr>
            <c:txPr>
              <a:bodyPr wrap="square" lIns="38100" tIns="19050" rIns="38100" bIns="19050" anchor="ctr">
                <a:spAutoFit/>
              </a:bodyPr>
              <a:lstStyle/>
              <a:p>
                <a:pPr>
                  <a:defRPr sz="9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'COMP VIEWS'!$L$9:$U$9</c:f>
              <c:strCache>
                <c:ptCount val="10"/>
                <c:pt idx="0">
                  <c:v>FY25 Max</c:v>
                </c:pt>
                <c:pt idx="1">
                  <c:v>FY25 Median</c:v>
                </c:pt>
                <c:pt idx="2">
                  <c:v>FY25 Min</c:v>
                </c:pt>
                <c:pt idx="3">
                  <c:v>2020</c:v>
                </c:pt>
                <c:pt idx="4">
                  <c:v>2021</c:v>
                </c:pt>
                <c:pt idx="5">
                  <c:v>2022</c:v>
                </c:pt>
                <c:pt idx="6">
                  <c:v>2023</c:v>
                </c:pt>
                <c:pt idx="7">
                  <c:v>2024</c:v>
                </c:pt>
                <c:pt idx="8">
                  <c:v>2025</c:v>
                </c:pt>
                <c:pt idx="9">
                  <c:v>2026</c:v>
                </c:pt>
              </c:strCache>
            </c:strRef>
          </c:cat>
          <c:val>
            <c:numRef>
              <c:f>'COMP VIEWS'!$L$27:$U$27</c:f>
              <c:numCache>
                <c:formatCode>_("$"* #,##0.00_);_("$"* \(#,##0.00\);_("$"* "-"??_);_(@_)</c:formatCode>
                <c:ptCount val="10"/>
                <c:pt idx="0">
                  <c:v>11.061241000000001</c:v>
                </c:pt>
                <c:pt idx="1">
                  <c:v>7.9839076999999996</c:v>
                </c:pt>
                <c:pt idx="2">
                  <c:v>5.5448263000000004</c:v>
                </c:pt>
                <c:pt idx="3">
                  <c:v>10.267799999999999</c:v>
                </c:pt>
                <c:pt idx="4">
                  <c:v>9.9242000000000008</c:v>
                </c:pt>
                <c:pt idx="5">
                  <c:v>9.7607999999999997</c:v>
                </c:pt>
                <c:pt idx="6">
                  <c:v>9.2428000000000008</c:v>
                </c:pt>
                <c:pt idx="7">
                  <c:v>9.5342000000000002</c:v>
                </c:pt>
                <c:pt idx="8">
                  <c:v>8.8556000000000008</c:v>
                </c:pt>
                <c:pt idx="9">
                  <c:v>8.7487999999999992</c:v>
                </c:pt>
              </c:numCache>
            </c:numRef>
          </c:val>
          <c:extLst>
            <c:ext xmlns:c16="http://schemas.microsoft.com/office/drawing/2014/chart" uri="{C3380CC4-5D6E-409C-BE32-E72D297353CC}">
              <c16:uniqueId val="{00000006-021E-4ADC-AA88-395F7B769846}"/>
            </c:ext>
          </c:extLst>
        </c:ser>
        <c:dLbls>
          <c:showLegendKey val="0"/>
          <c:showVal val="0"/>
          <c:showCatName val="0"/>
          <c:showSerName val="0"/>
          <c:showPercent val="0"/>
          <c:showBubbleSize val="0"/>
        </c:dLbls>
        <c:gapWidth val="50"/>
        <c:axId val="96102656"/>
        <c:axId val="96112640"/>
      </c:barChart>
      <c:catAx>
        <c:axId val="96102656"/>
        <c:scaling>
          <c:orientation val="minMax"/>
        </c:scaling>
        <c:delete val="0"/>
        <c:axPos val="b"/>
        <c:numFmt formatCode="General" sourceLinked="0"/>
        <c:majorTickMark val="out"/>
        <c:minorTickMark val="none"/>
        <c:tickLblPos val="nextTo"/>
        <c:txPr>
          <a:bodyPr/>
          <a:lstStyle/>
          <a:p>
            <a:pPr>
              <a:defRPr sz="800"/>
            </a:pPr>
            <a:endParaRPr lang="en-US"/>
          </a:p>
        </c:txPr>
        <c:crossAx val="96112640"/>
        <c:crosses val="autoZero"/>
        <c:auto val="1"/>
        <c:lblAlgn val="ctr"/>
        <c:lblOffset val="100"/>
        <c:noMultiLvlLbl val="0"/>
      </c:catAx>
      <c:valAx>
        <c:axId val="96112640"/>
        <c:scaling>
          <c:orientation val="minMax"/>
        </c:scaling>
        <c:delete val="1"/>
        <c:axPos val="l"/>
        <c:numFmt formatCode="&quot;$&quot;#,##0.00" sourceLinked="0"/>
        <c:majorTickMark val="out"/>
        <c:minorTickMark val="none"/>
        <c:tickLblPos val="nextTo"/>
        <c:crossAx val="96102656"/>
        <c:crosses val="autoZero"/>
        <c:crossBetween val="between"/>
      </c:valAx>
    </c:plotArea>
    <c:plotVisOnly val="1"/>
    <c:dispBlanksAs val="gap"/>
    <c:showDLblsOverMax val="0"/>
  </c:chart>
  <c:spPr>
    <a:ln w="38100">
      <a:noFill/>
    </a:ln>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a:solidFill>
                  <a:schemeClr val="accent1"/>
                </a:solidFill>
              </a:defRPr>
            </a:pPr>
            <a:r>
              <a:rPr lang="en-US" sz="1100" b="1">
                <a:solidFill>
                  <a:schemeClr val="accent1"/>
                </a:solidFill>
              </a:rPr>
              <a:t>Instructional</a:t>
            </a:r>
            <a:r>
              <a:rPr lang="en-US" sz="1100" b="1" baseline="0">
                <a:solidFill>
                  <a:schemeClr val="accent1"/>
                </a:solidFill>
              </a:rPr>
              <a:t> Support</a:t>
            </a:r>
            <a:r>
              <a:rPr lang="en-US" sz="1100" b="1">
                <a:solidFill>
                  <a:schemeClr val="accent1"/>
                </a:solidFill>
              </a:rPr>
              <a:t> Levy Rate</a:t>
            </a:r>
          </a:p>
        </c:rich>
      </c:tx>
      <c:layout>
        <c:manualLayout>
          <c:xMode val="edge"/>
          <c:yMode val="edge"/>
          <c:x val="3.848418529780244E-2"/>
          <c:y val="1.5497027218362753E-2"/>
        </c:manualLayout>
      </c:layout>
      <c:overlay val="0"/>
    </c:title>
    <c:autoTitleDeleted val="0"/>
    <c:plotArea>
      <c:layout>
        <c:manualLayout>
          <c:layoutTarget val="inner"/>
          <c:xMode val="edge"/>
          <c:yMode val="edge"/>
          <c:x val="8.1315974117096689E-3"/>
          <c:y val="0.1804854488142448"/>
          <c:w val="0.94742387152101037"/>
          <c:h val="0.64897626571046507"/>
        </c:manualLayout>
      </c:layout>
      <c:barChart>
        <c:barDir val="col"/>
        <c:grouping val="clustered"/>
        <c:varyColors val="0"/>
        <c:ser>
          <c:idx val="1"/>
          <c:order val="0"/>
          <c:tx>
            <c:strRef>
              <c:f>'COMP VIEWS'!$B$8:$N$8</c:f>
              <c:strCache>
                <c:ptCount val="13"/>
                <c:pt idx="0">
                  <c:v>Fiscal Year 2025-26 Data</c:v>
                </c:pt>
              </c:strCache>
            </c:strRef>
          </c:tx>
          <c:spPr>
            <a:solidFill>
              <a:schemeClr val="accent1"/>
            </a:solidFill>
          </c:spPr>
          <c:invertIfNegative val="0"/>
          <c:dPt>
            <c:idx val="0"/>
            <c:invertIfNegative val="0"/>
            <c:bubble3D val="0"/>
            <c:spPr>
              <a:solidFill>
                <a:schemeClr val="bg1">
                  <a:lumMod val="75000"/>
                </a:schemeClr>
              </a:solidFill>
            </c:spPr>
            <c:extLst>
              <c:ext xmlns:c16="http://schemas.microsoft.com/office/drawing/2014/chart" uri="{C3380CC4-5D6E-409C-BE32-E72D297353CC}">
                <c16:uniqueId val="{00000001-6D0C-4F9E-8FBA-1E23A21003CD}"/>
              </c:ext>
            </c:extLst>
          </c:dPt>
          <c:dPt>
            <c:idx val="1"/>
            <c:invertIfNegative val="0"/>
            <c:bubble3D val="0"/>
            <c:spPr>
              <a:solidFill>
                <a:schemeClr val="bg1">
                  <a:lumMod val="75000"/>
                </a:schemeClr>
              </a:solidFill>
            </c:spPr>
            <c:extLst>
              <c:ext xmlns:c16="http://schemas.microsoft.com/office/drawing/2014/chart" uri="{C3380CC4-5D6E-409C-BE32-E72D297353CC}">
                <c16:uniqueId val="{00000003-6D0C-4F9E-8FBA-1E23A21003CD}"/>
              </c:ext>
            </c:extLst>
          </c:dPt>
          <c:dPt>
            <c:idx val="2"/>
            <c:invertIfNegative val="0"/>
            <c:bubble3D val="0"/>
            <c:extLst>
              <c:ext xmlns:c16="http://schemas.microsoft.com/office/drawing/2014/chart" uri="{C3380CC4-5D6E-409C-BE32-E72D297353CC}">
                <c16:uniqueId val="{00000005-6D0C-4F9E-8FBA-1E23A21003CD}"/>
              </c:ext>
            </c:extLst>
          </c:dPt>
          <c:dLbls>
            <c:spPr>
              <a:noFill/>
              <a:ln>
                <a:noFill/>
              </a:ln>
              <a:effectLst/>
            </c:spPr>
            <c:txPr>
              <a:bodyPr wrap="square" lIns="38100" tIns="19050" rIns="38100" bIns="19050" anchor="ctr">
                <a:spAutoFit/>
              </a:bodyPr>
              <a:lstStyle/>
              <a:p>
                <a:pPr>
                  <a:defRPr sz="9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'COMP VIEWS'!$L$9:$U$9</c:f>
              <c:strCache>
                <c:ptCount val="10"/>
                <c:pt idx="0">
                  <c:v>FY25 Max</c:v>
                </c:pt>
                <c:pt idx="1">
                  <c:v>FY25 Median</c:v>
                </c:pt>
                <c:pt idx="2">
                  <c:v>FY25 Min</c:v>
                </c:pt>
                <c:pt idx="3">
                  <c:v>2020</c:v>
                </c:pt>
                <c:pt idx="4">
                  <c:v>2021</c:v>
                </c:pt>
                <c:pt idx="5">
                  <c:v>2022</c:v>
                </c:pt>
                <c:pt idx="6">
                  <c:v>2023</c:v>
                </c:pt>
                <c:pt idx="7">
                  <c:v>2024</c:v>
                </c:pt>
                <c:pt idx="8">
                  <c:v>2025</c:v>
                </c:pt>
                <c:pt idx="9">
                  <c:v>2026</c:v>
                </c:pt>
              </c:strCache>
            </c:strRef>
          </c:cat>
          <c:val>
            <c:numRef>
              <c:f>'COMP VIEWS'!$L$42:$U$42</c:f>
              <c:numCache>
                <c:formatCode>_("$"* #,##0.00_);_("$"* \(#,##0.00\);_("$"* "-"??_);_(@_)</c:formatCode>
                <c:ptCount val="10"/>
                <c:pt idx="0">
                  <c:v>1.75817</c:v>
                </c:pt>
                <c:pt idx="1">
                  <c:v>0.56825000000000003</c:v>
                </c:pt>
                <c:pt idx="2">
                  <c:v>0</c:v>
                </c:pt>
                <c:pt idx="3">
                  <c:v>1.5736300000000001</c:v>
                </c:pt>
                <c:pt idx="4">
                  <c:v>1.4941199999999999</c:v>
                </c:pt>
                <c:pt idx="5">
                  <c:v>1.4827399999999999</c:v>
                </c:pt>
                <c:pt idx="6">
                  <c:v>1.4348700000000001</c:v>
                </c:pt>
                <c:pt idx="7">
                  <c:v>1.25346</c:v>
                </c:pt>
                <c:pt idx="8">
                  <c:v>1.3739300000000001</c:v>
                </c:pt>
                <c:pt idx="9">
                  <c:v>1.3640099999999999</c:v>
                </c:pt>
              </c:numCache>
            </c:numRef>
          </c:val>
          <c:extLst>
            <c:ext xmlns:c16="http://schemas.microsoft.com/office/drawing/2014/chart" uri="{C3380CC4-5D6E-409C-BE32-E72D297353CC}">
              <c16:uniqueId val="{00000006-6D0C-4F9E-8FBA-1E23A21003CD}"/>
            </c:ext>
          </c:extLst>
        </c:ser>
        <c:dLbls>
          <c:showLegendKey val="0"/>
          <c:showVal val="0"/>
          <c:showCatName val="0"/>
          <c:showSerName val="0"/>
          <c:showPercent val="0"/>
          <c:showBubbleSize val="0"/>
        </c:dLbls>
        <c:gapWidth val="50"/>
        <c:axId val="96102656"/>
        <c:axId val="96112640"/>
      </c:barChart>
      <c:catAx>
        <c:axId val="96102656"/>
        <c:scaling>
          <c:orientation val="minMax"/>
        </c:scaling>
        <c:delete val="0"/>
        <c:axPos val="b"/>
        <c:numFmt formatCode="General" sourceLinked="0"/>
        <c:majorTickMark val="out"/>
        <c:minorTickMark val="none"/>
        <c:tickLblPos val="nextTo"/>
        <c:txPr>
          <a:bodyPr/>
          <a:lstStyle/>
          <a:p>
            <a:pPr>
              <a:defRPr sz="800"/>
            </a:pPr>
            <a:endParaRPr lang="en-US"/>
          </a:p>
        </c:txPr>
        <c:crossAx val="96112640"/>
        <c:crosses val="autoZero"/>
        <c:auto val="1"/>
        <c:lblAlgn val="ctr"/>
        <c:lblOffset val="100"/>
        <c:noMultiLvlLbl val="0"/>
      </c:catAx>
      <c:valAx>
        <c:axId val="96112640"/>
        <c:scaling>
          <c:orientation val="minMax"/>
        </c:scaling>
        <c:delete val="1"/>
        <c:axPos val="l"/>
        <c:numFmt formatCode="&quot;$&quot;#,##0.00" sourceLinked="0"/>
        <c:majorTickMark val="out"/>
        <c:minorTickMark val="none"/>
        <c:tickLblPos val="nextTo"/>
        <c:crossAx val="96102656"/>
        <c:crosses val="autoZero"/>
        <c:crossBetween val="between"/>
      </c:valAx>
    </c:plotArea>
    <c:plotVisOnly val="1"/>
    <c:dispBlanksAs val="gap"/>
    <c:showDLblsOverMax val="0"/>
  </c:chart>
  <c:spPr>
    <a:ln w="38100">
      <a:noFill/>
    </a:ln>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a:solidFill>
                  <a:schemeClr val="accent1"/>
                </a:solidFill>
              </a:defRPr>
            </a:pPr>
            <a:r>
              <a:rPr lang="en-US" sz="1100" b="1">
                <a:solidFill>
                  <a:schemeClr val="accent1"/>
                </a:solidFill>
              </a:rPr>
              <a:t>Cash</a:t>
            </a:r>
            <a:r>
              <a:rPr lang="en-US" sz="1100" b="1" baseline="0">
                <a:solidFill>
                  <a:schemeClr val="accent1"/>
                </a:solidFill>
              </a:rPr>
              <a:t> Reserve</a:t>
            </a:r>
            <a:r>
              <a:rPr lang="en-US" sz="1100" b="1">
                <a:solidFill>
                  <a:schemeClr val="accent1"/>
                </a:solidFill>
              </a:rPr>
              <a:t> Levy Rate</a:t>
            </a:r>
          </a:p>
        </c:rich>
      </c:tx>
      <c:layout>
        <c:manualLayout>
          <c:xMode val="edge"/>
          <c:yMode val="edge"/>
          <c:x val="3.6066438270932207E-2"/>
          <c:y val="1.6399050098934382E-3"/>
        </c:manualLayout>
      </c:layout>
      <c:overlay val="0"/>
    </c:title>
    <c:autoTitleDeleted val="0"/>
    <c:plotArea>
      <c:layout>
        <c:manualLayout>
          <c:layoutTarget val="inner"/>
          <c:xMode val="edge"/>
          <c:yMode val="edge"/>
          <c:x val="4.9618797650293712E-3"/>
          <c:y val="0.17332475738298223"/>
          <c:w val="0.95552930883639531"/>
          <c:h val="0.63321336822632213"/>
        </c:manualLayout>
      </c:layout>
      <c:barChart>
        <c:barDir val="col"/>
        <c:grouping val="clustered"/>
        <c:varyColors val="0"/>
        <c:ser>
          <c:idx val="1"/>
          <c:order val="0"/>
          <c:tx>
            <c:strRef>
              <c:f>'COMP VIEWS'!$B$8:$N$8</c:f>
              <c:strCache>
                <c:ptCount val="13"/>
                <c:pt idx="0">
                  <c:v>Fiscal Year 2025-26 Data</c:v>
                </c:pt>
              </c:strCache>
            </c:strRef>
          </c:tx>
          <c:spPr>
            <a:solidFill>
              <a:schemeClr val="accent1"/>
            </a:solidFill>
          </c:spPr>
          <c:invertIfNegative val="0"/>
          <c:dPt>
            <c:idx val="0"/>
            <c:invertIfNegative val="0"/>
            <c:bubble3D val="0"/>
            <c:spPr>
              <a:solidFill>
                <a:schemeClr val="bg1">
                  <a:lumMod val="65000"/>
                </a:schemeClr>
              </a:solidFill>
            </c:spPr>
            <c:extLst>
              <c:ext xmlns:c16="http://schemas.microsoft.com/office/drawing/2014/chart" uri="{C3380CC4-5D6E-409C-BE32-E72D297353CC}">
                <c16:uniqueId val="{00000001-0CB3-4511-85A2-48E8582D6A98}"/>
              </c:ext>
            </c:extLst>
          </c:dPt>
          <c:dPt>
            <c:idx val="1"/>
            <c:invertIfNegative val="0"/>
            <c:bubble3D val="0"/>
            <c:spPr>
              <a:solidFill>
                <a:schemeClr val="accent3">
                  <a:lumMod val="75000"/>
                </a:schemeClr>
              </a:solidFill>
            </c:spPr>
            <c:extLst>
              <c:ext xmlns:c16="http://schemas.microsoft.com/office/drawing/2014/chart" uri="{C3380CC4-5D6E-409C-BE32-E72D297353CC}">
                <c16:uniqueId val="{00000003-0CB3-4511-85A2-48E8582D6A98}"/>
              </c:ext>
            </c:extLst>
          </c:dPt>
          <c:dPt>
            <c:idx val="2"/>
            <c:invertIfNegative val="0"/>
            <c:bubble3D val="0"/>
            <c:spPr>
              <a:solidFill>
                <a:schemeClr val="bg1">
                  <a:lumMod val="50000"/>
                </a:schemeClr>
              </a:solidFill>
            </c:spPr>
            <c:extLst>
              <c:ext xmlns:c16="http://schemas.microsoft.com/office/drawing/2014/chart" uri="{C3380CC4-5D6E-409C-BE32-E72D297353CC}">
                <c16:uniqueId val="{00000005-0CB3-4511-85A2-48E8582D6A98}"/>
              </c:ext>
            </c:extLst>
          </c:dPt>
          <c:dLbls>
            <c:spPr>
              <a:noFill/>
              <a:ln>
                <a:noFill/>
              </a:ln>
              <a:effectLst/>
            </c:spPr>
            <c:txPr>
              <a:bodyPr wrap="square" lIns="38100" tIns="19050" rIns="38100" bIns="19050" anchor="ctr">
                <a:spAutoFit/>
              </a:bodyPr>
              <a:lstStyle/>
              <a:p>
                <a:pPr>
                  <a:defRPr sz="9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'COMP VIEWS'!$L$9:$U$9</c:f>
              <c:strCache>
                <c:ptCount val="10"/>
                <c:pt idx="0">
                  <c:v>FY25 Max</c:v>
                </c:pt>
                <c:pt idx="1">
                  <c:v>FY25 Median</c:v>
                </c:pt>
                <c:pt idx="2">
                  <c:v>FY25 Min</c:v>
                </c:pt>
                <c:pt idx="3">
                  <c:v>2020</c:v>
                </c:pt>
                <c:pt idx="4">
                  <c:v>2021</c:v>
                </c:pt>
                <c:pt idx="5">
                  <c:v>2022</c:v>
                </c:pt>
                <c:pt idx="6">
                  <c:v>2023</c:v>
                </c:pt>
                <c:pt idx="7">
                  <c:v>2024</c:v>
                </c:pt>
                <c:pt idx="8">
                  <c:v>2025</c:v>
                </c:pt>
                <c:pt idx="9">
                  <c:v>2026</c:v>
                </c:pt>
              </c:strCache>
            </c:strRef>
          </c:cat>
          <c:val>
            <c:numRef>
              <c:f>'COMP VIEWS'!$L$48:$U$48</c:f>
              <c:numCache>
                <c:formatCode>_("$"* #,##0.00_);_("$"* \(#,##0.00\);_("$"* "-"??_);_(@_)</c:formatCode>
                <c:ptCount val="10"/>
                <c:pt idx="0">
                  <c:v>4.3993203999999997</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6-0CB3-4511-85A2-48E8582D6A98}"/>
            </c:ext>
          </c:extLst>
        </c:ser>
        <c:dLbls>
          <c:showLegendKey val="0"/>
          <c:showVal val="0"/>
          <c:showCatName val="0"/>
          <c:showSerName val="0"/>
          <c:showPercent val="0"/>
          <c:showBubbleSize val="0"/>
        </c:dLbls>
        <c:gapWidth val="50"/>
        <c:axId val="96102656"/>
        <c:axId val="96112640"/>
      </c:barChart>
      <c:catAx>
        <c:axId val="96102656"/>
        <c:scaling>
          <c:orientation val="minMax"/>
        </c:scaling>
        <c:delete val="0"/>
        <c:axPos val="b"/>
        <c:numFmt formatCode="General" sourceLinked="0"/>
        <c:majorTickMark val="out"/>
        <c:minorTickMark val="none"/>
        <c:tickLblPos val="nextTo"/>
        <c:txPr>
          <a:bodyPr/>
          <a:lstStyle/>
          <a:p>
            <a:pPr>
              <a:defRPr sz="800"/>
            </a:pPr>
            <a:endParaRPr lang="en-US"/>
          </a:p>
        </c:txPr>
        <c:crossAx val="96112640"/>
        <c:crosses val="autoZero"/>
        <c:auto val="1"/>
        <c:lblAlgn val="ctr"/>
        <c:lblOffset val="100"/>
        <c:noMultiLvlLbl val="0"/>
      </c:catAx>
      <c:valAx>
        <c:axId val="96112640"/>
        <c:scaling>
          <c:orientation val="minMax"/>
        </c:scaling>
        <c:delete val="1"/>
        <c:axPos val="l"/>
        <c:numFmt formatCode="&quot;$&quot;#,##0.00" sourceLinked="0"/>
        <c:majorTickMark val="out"/>
        <c:minorTickMark val="none"/>
        <c:tickLblPos val="nextTo"/>
        <c:crossAx val="96102656"/>
        <c:crosses val="autoZero"/>
        <c:crossBetween val="between"/>
      </c:valAx>
    </c:plotArea>
    <c:plotVisOnly val="1"/>
    <c:dispBlanksAs val="gap"/>
    <c:showDLblsOverMax val="0"/>
  </c:chart>
  <c:spPr>
    <a:ln w="38100">
      <a:noFill/>
    </a:ln>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a:solidFill>
                  <a:schemeClr val="accent1"/>
                </a:solidFill>
              </a:defRPr>
            </a:pPr>
            <a:r>
              <a:rPr lang="en-US" sz="1100" b="1">
                <a:solidFill>
                  <a:schemeClr val="accent1"/>
                </a:solidFill>
              </a:rPr>
              <a:t>Total General Fund Levy Rate</a:t>
            </a:r>
          </a:p>
        </c:rich>
      </c:tx>
      <c:layout>
        <c:manualLayout>
          <c:xMode val="edge"/>
          <c:yMode val="edge"/>
          <c:x val="2.2985318945034527E-2"/>
          <c:y val="1.6399050098934382E-3"/>
        </c:manualLayout>
      </c:layout>
      <c:overlay val="0"/>
    </c:title>
    <c:autoTitleDeleted val="0"/>
    <c:plotArea>
      <c:layout>
        <c:manualLayout>
          <c:layoutTarget val="inner"/>
          <c:xMode val="edge"/>
          <c:yMode val="edge"/>
          <c:x val="1.2372498824918712E-2"/>
          <c:y val="0.13175423111808898"/>
          <c:w val="0.94318309126011435"/>
          <c:h val="0.68171222231132789"/>
        </c:manualLayout>
      </c:layout>
      <c:barChart>
        <c:barDir val="col"/>
        <c:grouping val="clustered"/>
        <c:varyColors val="0"/>
        <c:ser>
          <c:idx val="1"/>
          <c:order val="0"/>
          <c:tx>
            <c:strRef>
              <c:f>'COMP VIEWS'!$B$8:$N$8</c:f>
              <c:strCache>
                <c:ptCount val="13"/>
                <c:pt idx="0">
                  <c:v>Fiscal Year 2025-26 Data</c:v>
                </c:pt>
              </c:strCache>
            </c:strRef>
          </c:tx>
          <c:spPr>
            <a:solidFill>
              <a:schemeClr val="accent1"/>
            </a:solidFill>
          </c:spPr>
          <c:invertIfNegative val="0"/>
          <c:dPt>
            <c:idx val="0"/>
            <c:invertIfNegative val="0"/>
            <c:bubble3D val="0"/>
            <c:spPr>
              <a:solidFill>
                <a:schemeClr val="bg1">
                  <a:lumMod val="65000"/>
                </a:schemeClr>
              </a:solidFill>
            </c:spPr>
            <c:extLst>
              <c:ext xmlns:c16="http://schemas.microsoft.com/office/drawing/2014/chart" uri="{C3380CC4-5D6E-409C-BE32-E72D297353CC}">
                <c16:uniqueId val="{00000001-D91E-4F71-B396-FADF62EFF0E4}"/>
              </c:ext>
            </c:extLst>
          </c:dPt>
          <c:dPt>
            <c:idx val="1"/>
            <c:invertIfNegative val="0"/>
            <c:bubble3D val="0"/>
            <c:spPr>
              <a:solidFill>
                <a:schemeClr val="bg1">
                  <a:lumMod val="65000"/>
                </a:schemeClr>
              </a:solidFill>
            </c:spPr>
            <c:extLst>
              <c:ext xmlns:c16="http://schemas.microsoft.com/office/drawing/2014/chart" uri="{C3380CC4-5D6E-409C-BE32-E72D297353CC}">
                <c16:uniqueId val="{00000003-D91E-4F71-B396-FADF62EFF0E4}"/>
              </c:ext>
            </c:extLst>
          </c:dPt>
          <c:dPt>
            <c:idx val="2"/>
            <c:invertIfNegative val="0"/>
            <c:bubble3D val="0"/>
            <c:spPr>
              <a:solidFill>
                <a:schemeClr val="bg1">
                  <a:lumMod val="65000"/>
                </a:schemeClr>
              </a:solidFill>
            </c:spPr>
            <c:extLst>
              <c:ext xmlns:c16="http://schemas.microsoft.com/office/drawing/2014/chart" uri="{C3380CC4-5D6E-409C-BE32-E72D297353CC}">
                <c16:uniqueId val="{00000005-D91E-4F71-B396-FADF62EFF0E4}"/>
              </c:ext>
            </c:extLst>
          </c:dPt>
          <c:dLbls>
            <c:spPr>
              <a:noFill/>
              <a:ln>
                <a:noFill/>
              </a:ln>
              <a:effectLst/>
            </c:spPr>
            <c:txPr>
              <a:bodyPr wrap="square" lIns="38100" tIns="19050" rIns="38100" bIns="19050" anchor="ctr">
                <a:spAutoFit/>
              </a:bodyPr>
              <a:lstStyle/>
              <a:p>
                <a:pPr>
                  <a:defRPr sz="9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'COMP VIEWS'!$L$9:$U$9</c:f>
              <c:strCache>
                <c:ptCount val="10"/>
                <c:pt idx="0">
                  <c:v>FY25 Max</c:v>
                </c:pt>
                <c:pt idx="1">
                  <c:v>FY25 Median</c:v>
                </c:pt>
                <c:pt idx="2">
                  <c:v>FY25 Min</c:v>
                </c:pt>
                <c:pt idx="3">
                  <c:v>2020</c:v>
                </c:pt>
                <c:pt idx="4">
                  <c:v>2021</c:v>
                </c:pt>
                <c:pt idx="5">
                  <c:v>2022</c:v>
                </c:pt>
                <c:pt idx="6">
                  <c:v>2023</c:v>
                </c:pt>
                <c:pt idx="7">
                  <c:v>2024</c:v>
                </c:pt>
                <c:pt idx="8">
                  <c:v>2025</c:v>
                </c:pt>
                <c:pt idx="9">
                  <c:v>2026</c:v>
                </c:pt>
              </c:strCache>
            </c:strRef>
          </c:cat>
          <c:val>
            <c:numRef>
              <c:f>'COMP VIEWS'!$L$64:$U$64</c:f>
              <c:numCache>
                <c:formatCode>_("$"* #,##0.00_);_("$"* \(#,##0.00\);_("$"* "-"??_);_(@_)</c:formatCode>
                <c:ptCount val="10"/>
                <c:pt idx="0">
                  <c:v>15.681039999999999</c:v>
                </c:pt>
                <c:pt idx="1">
                  <c:v>9.2071400000000008</c:v>
                </c:pt>
                <c:pt idx="2">
                  <c:v>5.8615000000000004</c:v>
                </c:pt>
                <c:pt idx="3">
                  <c:v>11.8414</c:v>
                </c:pt>
                <c:pt idx="4">
                  <c:v>11.4184</c:v>
                </c:pt>
                <c:pt idx="5">
                  <c:v>11.243600000000001</c:v>
                </c:pt>
                <c:pt idx="6">
                  <c:v>10.6777</c:v>
                </c:pt>
                <c:pt idx="7">
                  <c:v>10.787699999999999</c:v>
                </c:pt>
                <c:pt idx="8">
                  <c:v>10.2296</c:v>
                </c:pt>
                <c:pt idx="9">
                  <c:v>10.1129</c:v>
                </c:pt>
              </c:numCache>
            </c:numRef>
          </c:val>
          <c:extLst>
            <c:ext xmlns:c16="http://schemas.microsoft.com/office/drawing/2014/chart" uri="{C3380CC4-5D6E-409C-BE32-E72D297353CC}">
              <c16:uniqueId val="{00000006-D91E-4F71-B396-FADF62EFF0E4}"/>
            </c:ext>
          </c:extLst>
        </c:ser>
        <c:dLbls>
          <c:showLegendKey val="0"/>
          <c:showVal val="0"/>
          <c:showCatName val="0"/>
          <c:showSerName val="0"/>
          <c:showPercent val="0"/>
          <c:showBubbleSize val="0"/>
        </c:dLbls>
        <c:gapWidth val="50"/>
        <c:axId val="96102656"/>
        <c:axId val="96112640"/>
      </c:barChart>
      <c:catAx>
        <c:axId val="96102656"/>
        <c:scaling>
          <c:orientation val="minMax"/>
        </c:scaling>
        <c:delete val="0"/>
        <c:axPos val="b"/>
        <c:numFmt formatCode="General" sourceLinked="0"/>
        <c:majorTickMark val="out"/>
        <c:minorTickMark val="none"/>
        <c:tickLblPos val="nextTo"/>
        <c:txPr>
          <a:bodyPr/>
          <a:lstStyle/>
          <a:p>
            <a:pPr>
              <a:defRPr sz="800"/>
            </a:pPr>
            <a:endParaRPr lang="en-US"/>
          </a:p>
        </c:txPr>
        <c:crossAx val="96112640"/>
        <c:crosses val="autoZero"/>
        <c:auto val="1"/>
        <c:lblAlgn val="ctr"/>
        <c:lblOffset val="100"/>
        <c:noMultiLvlLbl val="0"/>
      </c:catAx>
      <c:valAx>
        <c:axId val="96112640"/>
        <c:scaling>
          <c:orientation val="minMax"/>
        </c:scaling>
        <c:delete val="1"/>
        <c:axPos val="l"/>
        <c:numFmt formatCode="&quot;$&quot;#,##0.00" sourceLinked="0"/>
        <c:majorTickMark val="out"/>
        <c:minorTickMark val="none"/>
        <c:tickLblPos val="nextTo"/>
        <c:crossAx val="96102656"/>
        <c:crosses val="autoZero"/>
        <c:crossBetween val="between"/>
      </c:valAx>
    </c:plotArea>
    <c:plotVisOnly val="1"/>
    <c:dispBlanksAs val="gap"/>
    <c:showDLblsOverMax val="0"/>
  </c:chart>
  <c:spPr>
    <a:ln w="38100">
      <a:noFill/>
    </a:ln>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a:solidFill>
                  <a:schemeClr val="accent1"/>
                </a:solidFill>
              </a:defRPr>
            </a:pPr>
            <a:r>
              <a:rPr lang="en-US" sz="1100" b="1">
                <a:solidFill>
                  <a:schemeClr val="accent1"/>
                </a:solidFill>
              </a:rPr>
              <a:t>Voter</a:t>
            </a:r>
            <a:r>
              <a:rPr lang="en-US" sz="1100" b="1" baseline="0">
                <a:solidFill>
                  <a:schemeClr val="accent1"/>
                </a:solidFill>
              </a:rPr>
              <a:t> PPEL </a:t>
            </a:r>
            <a:r>
              <a:rPr lang="en-US" sz="1100" b="1">
                <a:solidFill>
                  <a:schemeClr val="accent1"/>
                </a:solidFill>
              </a:rPr>
              <a:t>Levy Rate</a:t>
            </a:r>
          </a:p>
        </c:rich>
      </c:tx>
      <c:layout>
        <c:manualLayout>
          <c:xMode val="edge"/>
          <c:yMode val="edge"/>
          <c:x val="3.3021086211135774E-2"/>
          <c:y val="1.5496950906720517E-2"/>
        </c:manualLayout>
      </c:layout>
      <c:overlay val="0"/>
    </c:title>
    <c:autoTitleDeleted val="0"/>
    <c:plotArea>
      <c:layout>
        <c:manualLayout>
          <c:layoutTarget val="inner"/>
          <c:xMode val="edge"/>
          <c:yMode val="edge"/>
          <c:x val="1.0868199264036723E-2"/>
          <c:y val="0.13175423111808898"/>
          <c:w val="0.94468737387726032"/>
          <c:h val="0.66963143130969627"/>
        </c:manualLayout>
      </c:layout>
      <c:barChart>
        <c:barDir val="col"/>
        <c:grouping val="clustered"/>
        <c:varyColors val="0"/>
        <c:ser>
          <c:idx val="1"/>
          <c:order val="0"/>
          <c:tx>
            <c:strRef>
              <c:f>'COMP VIEWS'!$B$8:$N$8</c:f>
              <c:strCache>
                <c:ptCount val="13"/>
                <c:pt idx="0">
                  <c:v>Fiscal Year 2025-26 Data</c:v>
                </c:pt>
              </c:strCache>
            </c:strRef>
          </c:tx>
          <c:spPr>
            <a:solidFill>
              <a:schemeClr val="accent1"/>
            </a:solidFill>
          </c:spPr>
          <c:invertIfNegative val="0"/>
          <c:dPt>
            <c:idx val="0"/>
            <c:invertIfNegative val="0"/>
            <c:bubble3D val="0"/>
            <c:spPr>
              <a:solidFill>
                <a:schemeClr val="bg1">
                  <a:lumMod val="65000"/>
                </a:schemeClr>
              </a:solidFill>
            </c:spPr>
            <c:extLst>
              <c:ext xmlns:c16="http://schemas.microsoft.com/office/drawing/2014/chart" uri="{C3380CC4-5D6E-409C-BE32-E72D297353CC}">
                <c16:uniqueId val="{00000001-1B9E-42BC-8A3C-6D5D879FF927}"/>
              </c:ext>
            </c:extLst>
          </c:dPt>
          <c:dPt>
            <c:idx val="1"/>
            <c:invertIfNegative val="0"/>
            <c:bubble3D val="0"/>
            <c:spPr>
              <a:solidFill>
                <a:schemeClr val="bg1">
                  <a:lumMod val="65000"/>
                </a:schemeClr>
              </a:solidFill>
            </c:spPr>
            <c:extLst>
              <c:ext xmlns:c16="http://schemas.microsoft.com/office/drawing/2014/chart" uri="{C3380CC4-5D6E-409C-BE32-E72D297353CC}">
                <c16:uniqueId val="{00000003-1B9E-42BC-8A3C-6D5D879FF927}"/>
              </c:ext>
            </c:extLst>
          </c:dPt>
          <c:dPt>
            <c:idx val="2"/>
            <c:invertIfNegative val="0"/>
            <c:bubble3D val="0"/>
            <c:spPr>
              <a:solidFill>
                <a:schemeClr val="bg1">
                  <a:lumMod val="50000"/>
                </a:schemeClr>
              </a:solidFill>
            </c:spPr>
            <c:extLst>
              <c:ext xmlns:c16="http://schemas.microsoft.com/office/drawing/2014/chart" uri="{C3380CC4-5D6E-409C-BE32-E72D297353CC}">
                <c16:uniqueId val="{00000005-1B9E-42BC-8A3C-6D5D879FF927}"/>
              </c:ext>
            </c:extLst>
          </c:dPt>
          <c:dLbls>
            <c:spPr>
              <a:noFill/>
              <a:ln>
                <a:noFill/>
              </a:ln>
              <a:effectLst/>
            </c:spPr>
            <c:txPr>
              <a:bodyPr wrap="square" lIns="38100" tIns="19050" rIns="38100" bIns="19050" anchor="ctr">
                <a:spAutoFit/>
              </a:bodyPr>
              <a:lstStyle/>
              <a:p>
                <a:pPr>
                  <a:defRPr sz="9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'COMP VIEWS'!$L$9:$U$9</c:f>
              <c:strCache>
                <c:ptCount val="10"/>
                <c:pt idx="0">
                  <c:v>FY25 Max</c:v>
                </c:pt>
                <c:pt idx="1">
                  <c:v>FY25 Median</c:v>
                </c:pt>
                <c:pt idx="2">
                  <c:v>FY25 Min</c:v>
                </c:pt>
                <c:pt idx="3">
                  <c:v>2020</c:v>
                </c:pt>
                <c:pt idx="4">
                  <c:v>2021</c:v>
                </c:pt>
                <c:pt idx="5">
                  <c:v>2022</c:v>
                </c:pt>
                <c:pt idx="6">
                  <c:v>2023</c:v>
                </c:pt>
                <c:pt idx="7">
                  <c:v>2024</c:v>
                </c:pt>
                <c:pt idx="8">
                  <c:v>2025</c:v>
                </c:pt>
                <c:pt idx="9">
                  <c:v>2026</c:v>
                </c:pt>
              </c:strCache>
            </c:strRef>
          </c:cat>
          <c:val>
            <c:numRef>
              <c:f>'COMP VIEWS'!$L$92:$U$92</c:f>
              <c:numCache>
                <c:formatCode>_("$"* #,##0.00_);_("$"* \(#,##0.00\);_("$"* "-"??_);_(@_)</c:formatCode>
                <c:ptCount val="10"/>
                <c:pt idx="0">
                  <c:v>1.34</c:v>
                </c:pt>
                <c:pt idx="1">
                  <c:v>1</c:v>
                </c:pt>
                <c:pt idx="2">
                  <c:v>0</c:v>
                </c:pt>
                <c:pt idx="3">
                  <c:v>0</c:v>
                </c:pt>
                <c:pt idx="4">
                  <c:v>0</c:v>
                </c:pt>
                <c:pt idx="5">
                  <c:v>0</c:v>
                </c:pt>
                <c:pt idx="6">
                  <c:v>0</c:v>
                </c:pt>
                <c:pt idx="7">
                  <c:v>0</c:v>
                </c:pt>
                <c:pt idx="8">
                  <c:v>0</c:v>
                </c:pt>
                <c:pt idx="9">
                  <c:v>1.34</c:v>
                </c:pt>
              </c:numCache>
            </c:numRef>
          </c:val>
          <c:extLst>
            <c:ext xmlns:c16="http://schemas.microsoft.com/office/drawing/2014/chart" uri="{C3380CC4-5D6E-409C-BE32-E72D297353CC}">
              <c16:uniqueId val="{00000006-1B9E-42BC-8A3C-6D5D879FF927}"/>
            </c:ext>
          </c:extLst>
        </c:ser>
        <c:dLbls>
          <c:showLegendKey val="0"/>
          <c:showVal val="0"/>
          <c:showCatName val="0"/>
          <c:showSerName val="0"/>
          <c:showPercent val="0"/>
          <c:showBubbleSize val="0"/>
        </c:dLbls>
        <c:gapWidth val="50"/>
        <c:axId val="96102656"/>
        <c:axId val="96112640"/>
      </c:barChart>
      <c:catAx>
        <c:axId val="96102656"/>
        <c:scaling>
          <c:orientation val="minMax"/>
        </c:scaling>
        <c:delete val="0"/>
        <c:axPos val="b"/>
        <c:numFmt formatCode="General" sourceLinked="0"/>
        <c:majorTickMark val="out"/>
        <c:minorTickMark val="none"/>
        <c:tickLblPos val="nextTo"/>
        <c:txPr>
          <a:bodyPr/>
          <a:lstStyle/>
          <a:p>
            <a:pPr>
              <a:defRPr sz="800"/>
            </a:pPr>
            <a:endParaRPr lang="en-US"/>
          </a:p>
        </c:txPr>
        <c:crossAx val="96112640"/>
        <c:crosses val="autoZero"/>
        <c:auto val="1"/>
        <c:lblAlgn val="ctr"/>
        <c:lblOffset val="100"/>
        <c:noMultiLvlLbl val="0"/>
      </c:catAx>
      <c:valAx>
        <c:axId val="96112640"/>
        <c:scaling>
          <c:orientation val="minMax"/>
        </c:scaling>
        <c:delete val="1"/>
        <c:axPos val="l"/>
        <c:numFmt formatCode="&quot;$&quot;#,##0.00" sourceLinked="0"/>
        <c:majorTickMark val="out"/>
        <c:minorTickMark val="none"/>
        <c:tickLblPos val="nextTo"/>
        <c:crossAx val="96102656"/>
        <c:crosses val="autoZero"/>
        <c:crossBetween val="between"/>
      </c:valAx>
    </c:plotArea>
    <c:plotVisOnly val="1"/>
    <c:dispBlanksAs val="gap"/>
    <c:showDLblsOverMax val="0"/>
  </c:chart>
  <c:spPr>
    <a:noFill/>
    <a:ln w="38100">
      <a:noFill/>
    </a:ln>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a:solidFill>
                  <a:schemeClr val="accent1"/>
                </a:solidFill>
              </a:defRPr>
            </a:pPr>
            <a:r>
              <a:rPr lang="en-US" sz="1100" b="1" baseline="0">
                <a:solidFill>
                  <a:schemeClr val="accent1"/>
                </a:solidFill>
              </a:rPr>
              <a:t>Regular PPEL </a:t>
            </a:r>
            <a:r>
              <a:rPr lang="en-US" sz="1100" b="1">
                <a:solidFill>
                  <a:schemeClr val="accent1"/>
                </a:solidFill>
              </a:rPr>
              <a:t>Levy Rate</a:t>
            </a:r>
          </a:p>
        </c:rich>
      </c:tx>
      <c:layout>
        <c:manualLayout>
          <c:xMode val="edge"/>
          <c:yMode val="edge"/>
          <c:x val="3.5899270693766257E-2"/>
          <c:y val="1.5496950906720517E-2"/>
        </c:manualLayout>
      </c:layout>
      <c:overlay val="0"/>
    </c:title>
    <c:autoTitleDeleted val="0"/>
    <c:plotArea>
      <c:layout>
        <c:manualLayout>
          <c:layoutTarget val="inner"/>
          <c:xMode val="edge"/>
          <c:yMode val="edge"/>
          <c:x val="9.1589163956587831E-3"/>
          <c:y val="0.18370222737384834"/>
          <c:w val="0.94639666312169046"/>
          <c:h val="0.63039484319127581"/>
        </c:manualLayout>
      </c:layout>
      <c:barChart>
        <c:barDir val="col"/>
        <c:grouping val="clustered"/>
        <c:varyColors val="0"/>
        <c:ser>
          <c:idx val="1"/>
          <c:order val="0"/>
          <c:tx>
            <c:strRef>
              <c:f>'COMP VIEWS'!$B$8:$N$8</c:f>
              <c:strCache>
                <c:ptCount val="13"/>
                <c:pt idx="0">
                  <c:v>Fiscal Year 2025-26 Data</c:v>
                </c:pt>
              </c:strCache>
            </c:strRef>
          </c:tx>
          <c:spPr>
            <a:solidFill>
              <a:schemeClr val="accent1"/>
            </a:solidFill>
          </c:spPr>
          <c:invertIfNegative val="0"/>
          <c:dPt>
            <c:idx val="0"/>
            <c:invertIfNegative val="0"/>
            <c:bubble3D val="0"/>
            <c:spPr>
              <a:solidFill>
                <a:schemeClr val="bg1">
                  <a:lumMod val="65000"/>
                </a:schemeClr>
              </a:solidFill>
            </c:spPr>
            <c:extLst>
              <c:ext xmlns:c16="http://schemas.microsoft.com/office/drawing/2014/chart" uri="{C3380CC4-5D6E-409C-BE32-E72D297353CC}">
                <c16:uniqueId val="{00000001-D52C-488F-BA9C-B0034C9C4075}"/>
              </c:ext>
            </c:extLst>
          </c:dPt>
          <c:dPt>
            <c:idx val="1"/>
            <c:invertIfNegative val="0"/>
            <c:bubble3D val="0"/>
            <c:spPr>
              <a:solidFill>
                <a:schemeClr val="bg1">
                  <a:lumMod val="65000"/>
                </a:schemeClr>
              </a:solidFill>
            </c:spPr>
            <c:extLst>
              <c:ext xmlns:c16="http://schemas.microsoft.com/office/drawing/2014/chart" uri="{C3380CC4-5D6E-409C-BE32-E72D297353CC}">
                <c16:uniqueId val="{00000003-D52C-488F-BA9C-B0034C9C4075}"/>
              </c:ext>
            </c:extLst>
          </c:dPt>
          <c:dPt>
            <c:idx val="2"/>
            <c:invertIfNegative val="0"/>
            <c:bubble3D val="0"/>
            <c:spPr>
              <a:solidFill>
                <a:schemeClr val="bg1">
                  <a:lumMod val="50000"/>
                </a:schemeClr>
              </a:solidFill>
            </c:spPr>
            <c:extLst>
              <c:ext xmlns:c16="http://schemas.microsoft.com/office/drawing/2014/chart" uri="{C3380CC4-5D6E-409C-BE32-E72D297353CC}">
                <c16:uniqueId val="{00000005-D52C-488F-BA9C-B0034C9C4075}"/>
              </c:ext>
            </c:extLst>
          </c:dPt>
          <c:dLbls>
            <c:spPr>
              <a:noFill/>
              <a:ln>
                <a:noFill/>
              </a:ln>
              <a:effectLst/>
            </c:spPr>
            <c:txPr>
              <a:bodyPr wrap="square" lIns="38100" tIns="19050" rIns="38100" bIns="19050" anchor="ctr">
                <a:spAutoFit/>
              </a:bodyPr>
              <a:lstStyle/>
              <a:p>
                <a:pPr>
                  <a:defRPr sz="9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'COMP VIEWS'!$L$9:$U$9</c:f>
              <c:strCache>
                <c:ptCount val="10"/>
                <c:pt idx="0">
                  <c:v>FY25 Max</c:v>
                </c:pt>
                <c:pt idx="1">
                  <c:v>FY25 Median</c:v>
                </c:pt>
                <c:pt idx="2">
                  <c:v>FY25 Min</c:v>
                </c:pt>
                <c:pt idx="3">
                  <c:v>2020</c:v>
                </c:pt>
                <c:pt idx="4">
                  <c:v>2021</c:v>
                </c:pt>
                <c:pt idx="5">
                  <c:v>2022</c:v>
                </c:pt>
                <c:pt idx="6">
                  <c:v>2023</c:v>
                </c:pt>
                <c:pt idx="7">
                  <c:v>2024</c:v>
                </c:pt>
                <c:pt idx="8">
                  <c:v>2025</c:v>
                </c:pt>
                <c:pt idx="9">
                  <c:v>2026</c:v>
                </c:pt>
              </c:strCache>
            </c:strRef>
          </c:cat>
          <c:val>
            <c:numRef>
              <c:f>'COMP VIEWS'!$L$106:$U$106</c:f>
              <c:numCache>
                <c:formatCode>_("$"* #,##0.00_);_("$"* \(#,##0.00\);_("$"* "-"??_);_(@_)</c:formatCode>
                <c:ptCount val="10"/>
                <c:pt idx="0">
                  <c:v>0.33</c:v>
                </c:pt>
                <c:pt idx="1">
                  <c:v>0.33</c:v>
                </c:pt>
                <c:pt idx="2">
                  <c:v>0</c:v>
                </c:pt>
                <c:pt idx="3">
                  <c:v>0.33</c:v>
                </c:pt>
                <c:pt idx="4">
                  <c:v>0.33</c:v>
                </c:pt>
                <c:pt idx="5">
                  <c:v>0.33</c:v>
                </c:pt>
                <c:pt idx="6">
                  <c:v>0.33</c:v>
                </c:pt>
                <c:pt idx="7">
                  <c:v>0.33</c:v>
                </c:pt>
                <c:pt idx="8">
                  <c:v>0.33</c:v>
                </c:pt>
                <c:pt idx="9">
                  <c:v>0.33</c:v>
                </c:pt>
              </c:numCache>
            </c:numRef>
          </c:val>
          <c:extLst>
            <c:ext xmlns:c16="http://schemas.microsoft.com/office/drawing/2014/chart" uri="{C3380CC4-5D6E-409C-BE32-E72D297353CC}">
              <c16:uniqueId val="{00000006-D52C-488F-BA9C-B0034C9C4075}"/>
            </c:ext>
          </c:extLst>
        </c:ser>
        <c:dLbls>
          <c:showLegendKey val="0"/>
          <c:showVal val="0"/>
          <c:showCatName val="0"/>
          <c:showSerName val="0"/>
          <c:showPercent val="0"/>
          <c:showBubbleSize val="0"/>
        </c:dLbls>
        <c:gapWidth val="50"/>
        <c:axId val="96102656"/>
        <c:axId val="96112640"/>
      </c:barChart>
      <c:catAx>
        <c:axId val="96102656"/>
        <c:scaling>
          <c:orientation val="minMax"/>
        </c:scaling>
        <c:delete val="0"/>
        <c:axPos val="b"/>
        <c:numFmt formatCode="General" sourceLinked="0"/>
        <c:majorTickMark val="out"/>
        <c:minorTickMark val="none"/>
        <c:tickLblPos val="nextTo"/>
        <c:txPr>
          <a:bodyPr/>
          <a:lstStyle/>
          <a:p>
            <a:pPr>
              <a:defRPr sz="800"/>
            </a:pPr>
            <a:endParaRPr lang="en-US"/>
          </a:p>
        </c:txPr>
        <c:crossAx val="96112640"/>
        <c:crosses val="autoZero"/>
        <c:auto val="1"/>
        <c:lblAlgn val="ctr"/>
        <c:lblOffset val="100"/>
        <c:noMultiLvlLbl val="0"/>
      </c:catAx>
      <c:valAx>
        <c:axId val="96112640"/>
        <c:scaling>
          <c:orientation val="minMax"/>
        </c:scaling>
        <c:delete val="1"/>
        <c:axPos val="l"/>
        <c:numFmt formatCode="&quot;$&quot;#,##0.00" sourceLinked="0"/>
        <c:majorTickMark val="out"/>
        <c:minorTickMark val="none"/>
        <c:tickLblPos val="nextTo"/>
        <c:crossAx val="96102656"/>
        <c:crosses val="autoZero"/>
        <c:crossBetween val="between"/>
      </c:valAx>
    </c:plotArea>
    <c:plotVisOnly val="1"/>
    <c:dispBlanksAs val="gap"/>
    <c:showDLblsOverMax val="0"/>
  </c:chart>
  <c:spPr>
    <a:ln w="38100">
      <a:noFill/>
    </a:ln>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a:solidFill>
                  <a:schemeClr val="accent1"/>
                </a:solidFill>
              </a:defRPr>
            </a:pPr>
            <a:r>
              <a:rPr lang="en-US" sz="1100" b="1">
                <a:solidFill>
                  <a:schemeClr val="accent1"/>
                </a:solidFill>
              </a:rPr>
              <a:t>Management</a:t>
            </a:r>
            <a:r>
              <a:rPr lang="en-US" sz="1100" b="1" baseline="0">
                <a:solidFill>
                  <a:schemeClr val="accent1"/>
                </a:solidFill>
              </a:rPr>
              <a:t> </a:t>
            </a:r>
            <a:r>
              <a:rPr lang="en-US" sz="1100" b="1">
                <a:solidFill>
                  <a:schemeClr val="accent1"/>
                </a:solidFill>
              </a:rPr>
              <a:t>Fund Levy Rate</a:t>
            </a:r>
          </a:p>
        </c:rich>
      </c:tx>
      <c:layout>
        <c:manualLayout>
          <c:xMode val="edge"/>
          <c:yMode val="edge"/>
          <c:x val="3.7313022788039329E-2"/>
          <c:y val="1.8913717346251712E-3"/>
        </c:manualLayout>
      </c:layout>
      <c:overlay val="0"/>
    </c:title>
    <c:autoTitleDeleted val="0"/>
    <c:plotArea>
      <c:layout>
        <c:manualLayout>
          <c:layoutTarget val="inner"/>
          <c:xMode val="edge"/>
          <c:yMode val="edge"/>
          <c:x val="1.443661026398183E-2"/>
          <c:y val="0.13175423111808898"/>
          <c:w val="0.9411190177201062"/>
          <c:h val="0.68045512906697136"/>
        </c:manualLayout>
      </c:layout>
      <c:barChart>
        <c:barDir val="col"/>
        <c:grouping val="clustered"/>
        <c:varyColors val="0"/>
        <c:ser>
          <c:idx val="1"/>
          <c:order val="0"/>
          <c:tx>
            <c:strRef>
              <c:f>'COMP VIEWS'!$B$8:$N$8</c:f>
              <c:strCache>
                <c:ptCount val="13"/>
                <c:pt idx="0">
                  <c:v>Fiscal Year 2025-26 Data</c:v>
                </c:pt>
              </c:strCache>
            </c:strRef>
          </c:tx>
          <c:spPr>
            <a:solidFill>
              <a:schemeClr val="accent1"/>
            </a:solidFill>
          </c:spPr>
          <c:invertIfNegative val="0"/>
          <c:dPt>
            <c:idx val="0"/>
            <c:invertIfNegative val="0"/>
            <c:bubble3D val="0"/>
            <c:spPr>
              <a:solidFill>
                <a:schemeClr val="bg1">
                  <a:lumMod val="65000"/>
                </a:schemeClr>
              </a:solidFill>
            </c:spPr>
            <c:extLst>
              <c:ext xmlns:c16="http://schemas.microsoft.com/office/drawing/2014/chart" uri="{C3380CC4-5D6E-409C-BE32-E72D297353CC}">
                <c16:uniqueId val="{00000001-558A-45DA-9E3B-DBE5225BAF04}"/>
              </c:ext>
            </c:extLst>
          </c:dPt>
          <c:dPt>
            <c:idx val="1"/>
            <c:invertIfNegative val="0"/>
            <c:bubble3D val="0"/>
            <c:spPr>
              <a:solidFill>
                <a:schemeClr val="bg1">
                  <a:lumMod val="65000"/>
                </a:schemeClr>
              </a:solidFill>
            </c:spPr>
            <c:extLst>
              <c:ext xmlns:c16="http://schemas.microsoft.com/office/drawing/2014/chart" uri="{C3380CC4-5D6E-409C-BE32-E72D297353CC}">
                <c16:uniqueId val="{00000003-558A-45DA-9E3B-DBE5225BAF04}"/>
              </c:ext>
            </c:extLst>
          </c:dPt>
          <c:dPt>
            <c:idx val="2"/>
            <c:invertIfNegative val="0"/>
            <c:bubble3D val="0"/>
            <c:spPr>
              <a:solidFill>
                <a:schemeClr val="bg1">
                  <a:lumMod val="50000"/>
                </a:schemeClr>
              </a:solidFill>
            </c:spPr>
            <c:extLst>
              <c:ext xmlns:c16="http://schemas.microsoft.com/office/drawing/2014/chart" uri="{C3380CC4-5D6E-409C-BE32-E72D297353CC}">
                <c16:uniqueId val="{00000005-558A-45DA-9E3B-DBE5225BAF04}"/>
              </c:ext>
            </c:extLst>
          </c:dPt>
          <c:dLbls>
            <c:spPr>
              <a:noFill/>
              <a:ln>
                <a:noFill/>
              </a:ln>
              <a:effectLst/>
            </c:spPr>
            <c:txPr>
              <a:bodyPr wrap="square" lIns="38100" tIns="19050" rIns="38100" bIns="19050" anchor="ctr">
                <a:spAutoFit/>
              </a:bodyPr>
              <a:lstStyle/>
              <a:p>
                <a:pPr>
                  <a:defRPr sz="9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'COMP VIEWS'!$L$9:$U$9</c:f>
              <c:strCache>
                <c:ptCount val="10"/>
                <c:pt idx="0">
                  <c:v>FY25 Max</c:v>
                </c:pt>
                <c:pt idx="1">
                  <c:v>FY25 Median</c:v>
                </c:pt>
                <c:pt idx="2">
                  <c:v>FY25 Min</c:v>
                </c:pt>
                <c:pt idx="3">
                  <c:v>2020</c:v>
                </c:pt>
                <c:pt idx="4">
                  <c:v>2021</c:v>
                </c:pt>
                <c:pt idx="5">
                  <c:v>2022</c:v>
                </c:pt>
                <c:pt idx="6">
                  <c:v>2023</c:v>
                </c:pt>
                <c:pt idx="7">
                  <c:v>2024</c:v>
                </c:pt>
                <c:pt idx="8">
                  <c:v>2025</c:v>
                </c:pt>
                <c:pt idx="9">
                  <c:v>2026</c:v>
                </c:pt>
              </c:strCache>
            </c:strRef>
          </c:cat>
          <c:val>
            <c:numRef>
              <c:f>'COMP VIEWS'!$L$70:$U$70</c:f>
              <c:numCache>
                <c:formatCode>_("$"* #,##0.00_);_("$"* \(#,##0.00\);_("$"* "-"??_);_(@_)</c:formatCode>
                <c:ptCount val="10"/>
                <c:pt idx="0">
                  <c:v>4.0310499999999996</c:v>
                </c:pt>
                <c:pt idx="1">
                  <c:v>1.1951400000000001</c:v>
                </c:pt>
                <c:pt idx="2">
                  <c:v>0</c:v>
                </c:pt>
                <c:pt idx="3">
                  <c:v>1.7309699999999999</c:v>
                </c:pt>
                <c:pt idx="4">
                  <c:v>1.2806299999999999</c:v>
                </c:pt>
                <c:pt idx="5">
                  <c:v>0.93305000000000005</c:v>
                </c:pt>
                <c:pt idx="6">
                  <c:v>1.4545600000000001</c:v>
                </c:pt>
                <c:pt idx="7">
                  <c:v>1.44042</c:v>
                </c:pt>
                <c:pt idx="8">
                  <c:v>1.8000499999999999</c:v>
                </c:pt>
                <c:pt idx="9">
                  <c:v>1.6257999999999999</c:v>
                </c:pt>
              </c:numCache>
            </c:numRef>
          </c:val>
          <c:extLst>
            <c:ext xmlns:c16="http://schemas.microsoft.com/office/drawing/2014/chart" uri="{C3380CC4-5D6E-409C-BE32-E72D297353CC}">
              <c16:uniqueId val="{00000006-558A-45DA-9E3B-DBE5225BAF04}"/>
            </c:ext>
          </c:extLst>
        </c:ser>
        <c:dLbls>
          <c:showLegendKey val="0"/>
          <c:showVal val="0"/>
          <c:showCatName val="0"/>
          <c:showSerName val="0"/>
          <c:showPercent val="0"/>
          <c:showBubbleSize val="0"/>
        </c:dLbls>
        <c:gapWidth val="50"/>
        <c:axId val="96102656"/>
        <c:axId val="96112640"/>
      </c:barChart>
      <c:catAx>
        <c:axId val="96102656"/>
        <c:scaling>
          <c:orientation val="minMax"/>
        </c:scaling>
        <c:delete val="0"/>
        <c:axPos val="b"/>
        <c:numFmt formatCode="General" sourceLinked="0"/>
        <c:majorTickMark val="out"/>
        <c:minorTickMark val="none"/>
        <c:tickLblPos val="nextTo"/>
        <c:txPr>
          <a:bodyPr/>
          <a:lstStyle/>
          <a:p>
            <a:pPr>
              <a:defRPr sz="800"/>
            </a:pPr>
            <a:endParaRPr lang="en-US"/>
          </a:p>
        </c:txPr>
        <c:crossAx val="96112640"/>
        <c:crosses val="autoZero"/>
        <c:auto val="1"/>
        <c:lblAlgn val="ctr"/>
        <c:lblOffset val="100"/>
        <c:noMultiLvlLbl val="0"/>
      </c:catAx>
      <c:valAx>
        <c:axId val="96112640"/>
        <c:scaling>
          <c:orientation val="minMax"/>
        </c:scaling>
        <c:delete val="1"/>
        <c:axPos val="l"/>
        <c:numFmt formatCode="&quot;$&quot;#,##0.00" sourceLinked="0"/>
        <c:majorTickMark val="out"/>
        <c:minorTickMark val="none"/>
        <c:tickLblPos val="nextTo"/>
        <c:crossAx val="96102656"/>
        <c:crosses val="autoZero"/>
        <c:crossBetween val="between"/>
      </c:valAx>
    </c:plotArea>
    <c:plotVisOnly val="1"/>
    <c:dispBlanksAs val="gap"/>
    <c:showDLblsOverMax val="0"/>
  </c:chart>
  <c:spPr>
    <a:ln w="38100">
      <a:noFill/>
    </a:ln>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a:solidFill>
                  <a:schemeClr val="accent1"/>
                </a:solidFill>
              </a:defRPr>
            </a:pPr>
            <a:r>
              <a:rPr lang="en-US" sz="1100" b="1">
                <a:solidFill>
                  <a:schemeClr val="accent1"/>
                </a:solidFill>
              </a:rPr>
              <a:t>PERL</a:t>
            </a:r>
            <a:r>
              <a:rPr lang="en-US" sz="1100" b="1" baseline="0">
                <a:solidFill>
                  <a:schemeClr val="accent1"/>
                </a:solidFill>
              </a:rPr>
              <a:t> </a:t>
            </a:r>
            <a:r>
              <a:rPr lang="en-US" sz="1100" b="1">
                <a:solidFill>
                  <a:schemeClr val="accent1"/>
                </a:solidFill>
              </a:rPr>
              <a:t>Fund Levy Rate</a:t>
            </a:r>
          </a:p>
        </c:rich>
      </c:tx>
      <c:layout>
        <c:manualLayout>
          <c:xMode val="edge"/>
          <c:yMode val="edge"/>
          <c:x val="0.10831781794406593"/>
          <c:y val="1.5496821199218596E-2"/>
        </c:manualLayout>
      </c:layout>
      <c:overlay val="0"/>
    </c:title>
    <c:autoTitleDeleted val="0"/>
    <c:plotArea>
      <c:layout>
        <c:manualLayout>
          <c:layoutTarget val="inner"/>
          <c:xMode val="edge"/>
          <c:yMode val="edge"/>
          <c:x val="4.1040536192178271E-3"/>
          <c:y val="0.13175423111808898"/>
          <c:w val="0.95145139338772022"/>
          <c:h val="0.67365240433467477"/>
        </c:manualLayout>
      </c:layout>
      <c:barChart>
        <c:barDir val="col"/>
        <c:grouping val="clustered"/>
        <c:varyColors val="0"/>
        <c:ser>
          <c:idx val="1"/>
          <c:order val="0"/>
          <c:tx>
            <c:strRef>
              <c:f>'COMP VIEWS'!$B$8:$N$8</c:f>
              <c:strCache>
                <c:ptCount val="13"/>
                <c:pt idx="0">
                  <c:v>Fiscal Year 2025-26 Data</c:v>
                </c:pt>
              </c:strCache>
            </c:strRef>
          </c:tx>
          <c:spPr>
            <a:solidFill>
              <a:schemeClr val="accent1"/>
            </a:solidFill>
          </c:spPr>
          <c:invertIfNegative val="0"/>
          <c:dPt>
            <c:idx val="0"/>
            <c:invertIfNegative val="0"/>
            <c:bubble3D val="0"/>
            <c:spPr>
              <a:solidFill>
                <a:schemeClr val="bg1">
                  <a:lumMod val="65000"/>
                </a:schemeClr>
              </a:solidFill>
            </c:spPr>
            <c:extLst>
              <c:ext xmlns:c16="http://schemas.microsoft.com/office/drawing/2014/chart" uri="{C3380CC4-5D6E-409C-BE32-E72D297353CC}">
                <c16:uniqueId val="{00000001-2F47-449C-8414-3D5F5B150A4C}"/>
              </c:ext>
            </c:extLst>
          </c:dPt>
          <c:dPt>
            <c:idx val="1"/>
            <c:invertIfNegative val="0"/>
            <c:bubble3D val="0"/>
            <c:spPr>
              <a:solidFill>
                <a:schemeClr val="accent3">
                  <a:lumMod val="75000"/>
                </a:schemeClr>
              </a:solidFill>
            </c:spPr>
            <c:extLst>
              <c:ext xmlns:c16="http://schemas.microsoft.com/office/drawing/2014/chart" uri="{C3380CC4-5D6E-409C-BE32-E72D297353CC}">
                <c16:uniqueId val="{00000003-2F47-449C-8414-3D5F5B150A4C}"/>
              </c:ext>
            </c:extLst>
          </c:dPt>
          <c:dPt>
            <c:idx val="2"/>
            <c:invertIfNegative val="0"/>
            <c:bubble3D val="0"/>
            <c:spPr>
              <a:solidFill>
                <a:schemeClr val="bg1">
                  <a:lumMod val="50000"/>
                </a:schemeClr>
              </a:solidFill>
            </c:spPr>
            <c:extLst>
              <c:ext xmlns:c16="http://schemas.microsoft.com/office/drawing/2014/chart" uri="{C3380CC4-5D6E-409C-BE32-E72D297353CC}">
                <c16:uniqueId val="{00000005-2F47-449C-8414-3D5F5B150A4C}"/>
              </c:ext>
            </c:extLst>
          </c:dPt>
          <c:dLbls>
            <c:spPr>
              <a:noFill/>
              <a:ln>
                <a:noFill/>
              </a:ln>
              <a:effectLst/>
            </c:spPr>
            <c:txPr>
              <a:bodyPr wrap="square" lIns="38100" tIns="19050" rIns="38100" bIns="19050" anchor="ctr">
                <a:spAutoFit/>
              </a:bodyPr>
              <a:lstStyle/>
              <a:p>
                <a:pPr>
                  <a:defRPr sz="9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'COMP VIEWS'!$L$9:$U$9</c:f>
              <c:strCache>
                <c:ptCount val="10"/>
                <c:pt idx="0">
                  <c:v>FY25 Max</c:v>
                </c:pt>
                <c:pt idx="1">
                  <c:v>FY25 Median</c:v>
                </c:pt>
                <c:pt idx="2">
                  <c:v>FY25 Min</c:v>
                </c:pt>
                <c:pt idx="3">
                  <c:v>2020</c:v>
                </c:pt>
                <c:pt idx="4">
                  <c:v>2021</c:v>
                </c:pt>
                <c:pt idx="5">
                  <c:v>2022</c:v>
                </c:pt>
                <c:pt idx="6">
                  <c:v>2023</c:v>
                </c:pt>
                <c:pt idx="7">
                  <c:v>2024</c:v>
                </c:pt>
                <c:pt idx="8">
                  <c:v>2025</c:v>
                </c:pt>
                <c:pt idx="9">
                  <c:v>2026</c:v>
                </c:pt>
              </c:strCache>
            </c:strRef>
          </c:cat>
          <c:val>
            <c:numRef>
              <c:f>'COMP VIEWS'!$L$86:$U$86</c:f>
              <c:numCache>
                <c:formatCode>_("$"* #,##0.000_);_("$"* \(#,##0.000\);_("$"* "-"??_);_(@_)</c:formatCode>
                <c:ptCount val="10"/>
                <c:pt idx="0">
                  <c:v>0.13500000000000001</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6-2F47-449C-8414-3D5F5B150A4C}"/>
            </c:ext>
          </c:extLst>
        </c:ser>
        <c:dLbls>
          <c:showLegendKey val="0"/>
          <c:showVal val="0"/>
          <c:showCatName val="0"/>
          <c:showSerName val="0"/>
          <c:showPercent val="0"/>
          <c:showBubbleSize val="0"/>
        </c:dLbls>
        <c:gapWidth val="50"/>
        <c:axId val="96102656"/>
        <c:axId val="96112640"/>
      </c:barChart>
      <c:catAx>
        <c:axId val="96102656"/>
        <c:scaling>
          <c:orientation val="minMax"/>
        </c:scaling>
        <c:delete val="0"/>
        <c:axPos val="b"/>
        <c:numFmt formatCode="General" sourceLinked="0"/>
        <c:majorTickMark val="out"/>
        <c:minorTickMark val="none"/>
        <c:tickLblPos val="nextTo"/>
        <c:txPr>
          <a:bodyPr/>
          <a:lstStyle/>
          <a:p>
            <a:pPr>
              <a:defRPr sz="800"/>
            </a:pPr>
            <a:endParaRPr lang="en-US"/>
          </a:p>
        </c:txPr>
        <c:crossAx val="96112640"/>
        <c:crosses val="autoZero"/>
        <c:auto val="1"/>
        <c:lblAlgn val="ctr"/>
        <c:lblOffset val="100"/>
        <c:noMultiLvlLbl val="0"/>
      </c:catAx>
      <c:valAx>
        <c:axId val="96112640"/>
        <c:scaling>
          <c:orientation val="minMax"/>
        </c:scaling>
        <c:delete val="1"/>
        <c:axPos val="l"/>
        <c:numFmt formatCode="&quot;$&quot;#,##0.00" sourceLinked="0"/>
        <c:majorTickMark val="out"/>
        <c:minorTickMark val="none"/>
        <c:tickLblPos val="nextTo"/>
        <c:crossAx val="96102656"/>
        <c:crosses val="autoZero"/>
        <c:crossBetween val="between"/>
      </c:valAx>
    </c:plotArea>
    <c:plotVisOnly val="1"/>
    <c:dispBlanksAs val="gap"/>
    <c:showDLblsOverMax val="0"/>
  </c:chart>
  <c:spPr>
    <a:ln w="38100">
      <a:noFill/>
    </a:ln>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a:solidFill>
                  <a:schemeClr val="accent1"/>
                </a:solidFill>
              </a:defRPr>
            </a:pPr>
            <a:r>
              <a:rPr lang="en-US" sz="1100" b="1" baseline="0">
                <a:solidFill>
                  <a:schemeClr val="accent1"/>
                </a:solidFill>
              </a:rPr>
              <a:t>Debt Service Fund </a:t>
            </a:r>
            <a:r>
              <a:rPr lang="en-US" sz="1100" b="1">
                <a:solidFill>
                  <a:schemeClr val="accent1"/>
                </a:solidFill>
              </a:rPr>
              <a:t>Levy Rate</a:t>
            </a:r>
          </a:p>
        </c:rich>
      </c:tx>
      <c:layout>
        <c:manualLayout>
          <c:xMode val="edge"/>
          <c:yMode val="edge"/>
          <c:x val="3.1209288854433002E-2"/>
          <c:y val="1.5496925480192603E-2"/>
        </c:manualLayout>
      </c:layout>
      <c:overlay val="0"/>
    </c:title>
    <c:autoTitleDeleted val="0"/>
    <c:plotArea>
      <c:layout>
        <c:manualLayout>
          <c:layoutTarget val="inner"/>
          <c:xMode val="edge"/>
          <c:yMode val="edge"/>
          <c:x val="5.79047480672193E-3"/>
          <c:y val="0.18370222737384834"/>
          <c:w val="0.94976500072568815"/>
          <c:h val="0.65335886169633928"/>
        </c:manualLayout>
      </c:layout>
      <c:barChart>
        <c:barDir val="col"/>
        <c:grouping val="clustered"/>
        <c:varyColors val="0"/>
        <c:ser>
          <c:idx val="1"/>
          <c:order val="0"/>
          <c:tx>
            <c:strRef>
              <c:f>'COMP VIEWS'!$B$8:$N$8</c:f>
              <c:strCache>
                <c:ptCount val="13"/>
                <c:pt idx="0">
                  <c:v>Fiscal Year 2025-26 Data</c:v>
                </c:pt>
              </c:strCache>
            </c:strRef>
          </c:tx>
          <c:spPr>
            <a:solidFill>
              <a:schemeClr val="accent1"/>
            </a:solidFill>
          </c:spPr>
          <c:invertIfNegative val="0"/>
          <c:dPt>
            <c:idx val="0"/>
            <c:invertIfNegative val="0"/>
            <c:bubble3D val="0"/>
            <c:spPr>
              <a:solidFill>
                <a:schemeClr val="bg1">
                  <a:lumMod val="65000"/>
                </a:schemeClr>
              </a:solidFill>
            </c:spPr>
            <c:extLst>
              <c:ext xmlns:c16="http://schemas.microsoft.com/office/drawing/2014/chart" uri="{C3380CC4-5D6E-409C-BE32-E72D297353CC}">
                <c16:uniqueId val="{00000001-F318-4716-BCFF-B7D1227D51A3}"/>
              </c:ext>
            </c:extLst>
          </c:dPt>
          <c:dPt>
            <c:idx val="1"/>
            <c:invertIfNegative val="0"/>
            <c:bubble3D val="0"/>
            <c:spPr>
              <a:solidFill>
                <a:schemeClr val="bg1">
                  <a:lumMod val="65000"/>
                </a:schemeClr>
              </a:solidFill>
            </c:spPr>
            <c:extLst>
              <c:ext xmlns:c16="http://schemas.microsoft.com/office/drawing/2014/chart" uri="{C3380CC4-5D6E-409C-BE32-E72D297353CC}">
                <c16:uniqueId val="{00000003-F318-4716-BCFF-B7D1227D51A3}"/>
              </c:ext>
            </c:extLst>
          </c:dPt>
          <c:dPt>
            <c:idx val="2"/>
            <c:invertIfNegative val="0"/>
            <c:bubble3D val="0"/>
            <c:spPr>
              <a:solidFill>
                <a:schemeClr val="bg1">
                  <a:lumMod val="50000"/>
                </a:schemeClr>
              </a:solidFill>
            </c:spPr>
            <c:extLst>
              <c:ext xmlns:c16="http://schemas.microsoft.com/office/drawing/2014/chart" uri="{C3380CC4-5D6E-409C-BE32-E72D297353CC}">
                <c16:uniqueId val="{00000005-F318-4716-BCFF-B7D1227D51A3}"/>
              </c:ext>
            </c:extLst>
          </c:dPt>
          <c:dLbls>
            <c:spPr>
              <a:noFill/>
              <a:ln>
                <a:noFill/>
              </a:ln>
              <a:effectLst/>
            </c:spPr>
            <c:txPr>
              <a:bodyPr wrap="square" lIns="38100" tIns="19050" rIns="38100" bIns="19050" anchor="ctr">
                <a:spAutoFit/>
              </a:bodyPr>
              <a:lstStyle/>
              <a:p>
                <a:pPr>
                  <a:defRPr sz="9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'COMP VIEWS'!$L$9:$U$9</c:f>
              <c:strCache>
                <c:ptCount val="10"/>
                <c:pt idx="0">
                  <c:v>FY25 Max</c:v>
                </c:pt>
                <c:pt idx="1">
                  <c:v>FY25 Median</c:v>
                </c:pt>
                <c:pt idx="2">
                  <c:v>FY25 Min</c:v>
                </c:pt>
                <c:pt idx="3">
                  <c:v>2020</c:v>
                </c:pt>
                <c:pt idx="4">
                  <c:v>2021</c:v>
                </c:pt>
                <c:pt idx="5">
                  <c:v>2022</c:v>
                </c:pt>
                <c:pt idx="6">
                  <c:v>2023</c:v>
                </c:pt>
                <c:pt idx="7">
                  <c:v>2024</c:v>
                </c:pt>
                <c:pt idx="8">
                  <c:v>2025</c:v>
                </c:pt>
                <c:pt idx="9">
                  <c:v>2026</c:v>
                </c:pt>
              </c:strCache>
            </c:strRef>
          </c:cat>
          <c:val>
            <c:numRef>
              <c:f>'COMP VIEWS'!$L$112:$U$112</c:f>
              <c:numCache>
                <c:formatCode>_("$"* #,##0.00_);_("$"* \(#,##0.00\);_("$"* "-"??_);_(@_)</c:formatCode>
                <c:ptCount val="10"/>
                <c:pt idx="0">
                  <c:v>4.05</c:v>
                </c:pt>
                <c:pt idx="1">
                  <c:v>0.87592999999999999</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6-F318-4716-BCFF-B7D1227D51A3}"/>
            </c:ext>
          </c:extLst>
        </c:ser>
        <c:dLbls>
          <c:showLegendKey val="0"/>
          <c:showVal val="0"/>
          <c:showCatName val="0"/>
          <c:showSerName val="0"/>
          <c:showPercent val="0"/>
          <c:showBubbleSize val="0"/>
        </c:dLbls>
        <c:gapWidth val="50"/>
        <c:axId val="96102656"/>
        <c:axId val="96112640"/>
      </c:barChart>
      <c:catAx>
        <c:axId val="96102656"/>
        <c:scaling>
          <c:orientation val="minMax"/>
        </c:scaling>
        <c:delete val="0"/>
        <c:axPos val="b"/>
        <c:numFmt formatCode="General" sourceLinked="0"/>
        <c:majorTickMark val="out"/>
        <c:minorTickMark val="none"/>
        <c:tickLblPos val="nextTo"/>
        <c:txPr>
          <a:bodyPr/>
          <a:lstStyle/>
          <a:p>
            <a:pPr>
              <a:defRPr sz="800"/>
            </a:pPr>
            <a:endParaRPr lang="en-US"/>
          </a:p>
        </c:txPr>
        <c:crossAx val="96112640"/>
        <c:crosses val="autoZero"/>
        <c:auto val="1"/>
        <c:lblAlgn val="ctr"/>
        <c:lblOffset val="100"/>
        <c:noMultiLvlLbl val="0"/>
      </c:catAx>
      <c:valAx>
        <c:axId val="96112640"/>
        <c:scaling>
          <c:orientation val="minMax"/>
        </c:scaling>
        <c:delete val="1"/>
        <c:axPos val="l"/>
        <c:numFmt formatCode="&quot;$&quot;#,##0.00" sourceLinked="0"/>
        <c:majorTickMark val="out"/>
        <c:minorTickMark val="none"/>
        <c:tickLblPos val="nextTo"/>
        <c:crossAx val="96102656"/>
        <c:crosses val="autoZero"/>
        <c:crossBetween val="between"/>
      </c:valAx>
    </c:plotArea>
    <c:plotVisOnly val="1"/>
    <c:dispBlanksAs val="gap"/>
    <c:showDLblsOverMax val="0"/>
  </c:chart>
  <c:spPr>
    <a:ln w="38100">
      <a:noFill/>
    </a:ln>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a:solidFill>
                  <a:schemeClr val="accent1"/>
                </a:solidFill>
              </a:defRPr>
            </a:pPr>
            <a:r>
              <a:rPr lang="en-US" sz="1100" b="1" baseline="0">
                <a:solidFill>
                  <a:schemeClr val="accent1"/>
                </a:solidFill>
              </a:rPr>
              <a:t>Total Non-General Fund </a:t>
            </a:r>
            <a:r>
              <a:rPr lang="en-US" sz="1100" b="1">
                <a:solidFill>
                  <a:schemeClr val="accent1"/>
                </a:solidFill>
              </a:rPr>
              <a:t>Levy Rate</a:t>
            </a:r>
          </a:p>
        </c:rich>
      </c:tx>
      <c:layout>
        <c:manualLayout>
          <c:xMode val="edge"/>
          <c:yMode val="edge"/>
          <c:x val="2.8618168158037867E-2"/>
          <c:y val="2.788081433332748E-2"/>
        </c:manualLayout>
      </c:layout>
      <c:overlay val="0"/>
    </c:title>
    <c:autoTitleDeleted val="0"/>
    <c:plotArea>
      <c:layout>
        <c:manualLayout>
          <c:layoutTarget val="inner"/>
          <c:xMode val="edge"/>
          <c:yMode val="edge"/>
          <c:x val="6.2232903361396294E-3"/>
          <c:y val="0.18370222737384834"/>
          <c:w val="0.94933220290238463"/>
          <c:h val="0.64716691726977182"/>
        </c:manualLayout>
      </c:layout>
      <c:barChart>
        <c:barDir val="col"/>
        <c:grouping val="clustered"/>
        <c:varyColors val="0"/>
        <c:ser>
          <c:idx val="1"/>
          <c:order val="0"/>
          <c:tx>
            <c:strRef>
              <c:f>'COMP VIEWS'!$B$8:$N$8</c:f>
              <c:strCache>
                <c:ptCount val="13"/>
                <c:pt idx="0">
                  <c:v>Fiscal Year 2025-26 Data</c:v>
                </c:pt>
              </c:strCache>
            </c:strRef>
          </c:tx>
          <c:spPr>
            <a:solidFill>
              <a:schemeClr val="accent1"/>
            </a:solidFill>
          </c:spPr>
          <c:invertIfNegative val="0"/>
          <c:dPt>
            <c:idx val="0"/>
            <c:invertIfNegative val="0"/>
            <c:bubble3D val="0"/>
            <c:spPr>
              <a:solidFill>
                <a:schemeClr val="bg1">
                  <a:lumMod val="65000"/>
                </a:schemeClr>
              </a:solidFill>
            </c:spPr>
            <c:extLst>
              <c:ext xmlns:c16="http://schemas.microsoft.com/office/drawing/2014/chart" uri="{C3380CC4-5D6E-409C-BE32-E72D297353CC}">
                <c16:uniqueId val="{00000001-BBDF-450E-B3F3-ABF8E9BB5EF0}"/>
              </c:ext>
            </c:extLst>
          </c:dPt>
          <c:dPt>
            <c:idx val="1"/>
            <c:invertIfNegative val="0"/>
            <c:bubble3D val="0"/>
            <c:spPr>
              <a:solidFill>
                <a:schemeClr val="bg1">
                  <a:lumMod val="65000"/>
                </a:schemeClr>
              </a:solidFill>
            </c:spPr>
            <c:extLst>
              <c:ext xmlns:c16="http://schemas.microsoft.com/office/drawing/2014/chart" uri="{C3380CC4-5D6E-409C-BE32-E72D297353CC}">
                <c16:uniqueId val="{00000003-BBDF-450E-B3F3-ABF8E9BB5EF0}"/>
              </c:ext>
            </c:extLst>
          </c:dPt>
          <c:dPt>
            <c:idx val="2"/>
            <c:invertIfNegative val="0"/>
            <c:bubble3D val="0"/>
            <c:spPr>
              <a:solidFill>
                <a:schemeClr val="bg1">
                  <a:lumMod val="65000"/>
                </a:schemeClr>
              </a:solidFill>
            </c:spPr>
            <c:extLst>
              <c:ext xmlns:c16="http://schemas.microsoft.com/office/drawing/2014/chart" uri="{C3380CC4-5D6E-409C-BE32-E72D297353CC}">
                <c16:uniqueId val="{00000005-BBDF-450E-B3F3-ABF8E9BB5EF0}"/>
              </c:ext>
            </c:extLst>
          </c:dPt>
          <c:dLbls>
            <c:spPr>
              <a:noFill/>
              <a:ln>
                <a:noFill/>
              </a:ln>
              <a:effectLst/>
            </c:spPr>
            <c:txPr>
              <a:bodyPr wrap="square" lIns="38100" tIns="19050" rIns="38100" bIns="19050" anchor="ctr">
                <a:spAutoFit/>
              </a:bodyPr>
              <a:lstStyle/>
              <a:p>
                <a:pPr>
                  <a:defRPr sz="9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'COMP VIEWS'!$L$9:$U$9</c:f>
              <c:strCache>
                <c:ptCount val="10"/>
                <c:pt idx="0">
                  <c:v>FY25 Max</c:v>
                </c:pt>
                <c:pt idx="1">
                  <c:v>FY25 Median</c:v>
                </c:pt>
                <c:pt idx="2">
                  <c:v>FY25 Min</c:v>
                </c:pt>
                <c:pt idx="3">
                  <c:v>2020</c:v>
                </c:pt>
                <c:pt idx="4">
                  <c:v>2021</c:v>
                </c:pt>
                <c:pt idx="5">
                  <c:v>2022</c:v>
                </c:pt>
                <c:pt idx="6">
                  <c:v>2023</c:v>
                </c:pt>
                <c:pt idx="7">
                  <c:v>2024</c:v>
                </c:pt>
                <c:pt idx="8">
                  <c:v>2025</c:v>
                </c:pt>
                <c:pt idx="9">
                  <c:v>2026</c:v>
                </c:pt>
              </c:strCache>
            </c:strRef>
          </c:cat>
          <c:val>
            <c:numRef>
              <c:f>'COMP VIEWS'!$L$127:$U$127</c:f>
              <c:numCache>
                <c:formatCode>_("$"* #,##0.00_);_("$"* \(#,##0.00\);_("$"* "-"??_);_(@_)</c:formatCode>
                <c:ptCount val="10"/>
                <c:pt idx="0">
                  <c:v>9.0526199999999992</c:v>
                </c:pt>
                <c:pt idx="1">
                  <c:v>3.43486</c:v>
                </c:pt>
                <c:pt idx="2">
                  <c:v>0.33</c:v>
                </c:pt>
                <c:pt idx="3">
                  <c:v>2.0609699999999997</c:v>
                </c:pt>
                <c:pt idx="4">
                  <c:v>1.61063</c:v>
                </c:pt>
                <c:pt idx="5">
                  <c:v>1.26305</c:v>
                </c:pt>
                <c:pt idx="6">
                  <c:v>1.7845600000000001</c:v>
                </c:pt>
                <c:pt idx="7">
                  <c:v>1.7704200000000001</c:v>
                </c:pt>
                <c:pt idx="8">
                  <c:v>2.1300499999999998</c:v>
                </c:pt>
                <c:pt idx="9">
                  <c:v>3.2957999999999998</c:v>
                </c:pt>
              </c:numCache>
            </c:numRef>
          </c:val>
          <c:extLst>
            <c:ext xmlns:c16="http://schemas.microsoft.com/office/drawing/2014/chart" uri="{C3380CC4-5D6E-409C-BE32-E72D297353CC}">
              <c16:uniqueId val="{00000006-BBDF-450E-B3F3-ABF8E9BB5EF0}"/>
            </c:ext>
          </c:extLst>
        </c:ser>
        <c:dLbls>
          <c:showLegendKey val="0"/>
          <c:showVal val="0"/>
          <c:showCatName val="0"/>
          <c:showSerName val="0"/>
          <c:showPercent val="0"/>
          <c:showBubbleSize val="0"/>
        </c:dLbls>
        <c:gapWidth val="50"/>
        <c:axId val="96102656"/>
        <c:axId val="96112640"/>
      </c:barChart>
      <c:catAx>
        <c:axId val="96102656"/>
        <c:scaling>
          <c:orientation val="minMax"/>
        </c:scaling>
        <c:delete val="0"/>
        <c:axPos val="b"/>
        <c:numFmt formatCode="General" sourceLinked="0"/>
        <c:majorTickMark val="out"/>
        <c:minorTickMark val="none"/>
        <c:tickLblPos val="nextTo"/>
        <c:txPr>
          <a:bodyPr/>
          <a:lstStyle/>
          <a:p>
            <a:pPr>
              <a:defRPr sz="800"/>
            </a:pPr>
            <a:endParaRPr lang="en-US"/>
          </a:p>
        </c:txPr>
        <c:crossAx val="96112640"/>
        <c:crosses val="autoZero"/>
        <c:auto val="1"/>
        <c:lblAlgn val="ctr"/>
        <c:lblOffset val="100"/>
        <c:noMultiLvlLbl val="0"/>
      </c:catAx>
      <c:valAx>
        <c:axId val="96112640"/>
        <c:scaling>
          <c:orientation val="minMax"/>
        </c:scaling>
        <c:delete val="1"/>
        <c:axPos val="l"/>
        <c:numFmt formatCode="&quot;$&quot;#,##0.00" sourceLinked="0"/>
        <c:majorTickMark val="out"/>
        <c:minorTickMark val="none"/>
        <c:tickLblPos val="nextTo"/>
        <c:crossAx val="96102656"/>
        <c:crosses val="autoZero"/>
        <c:crossBetween val="between"/>
      </c:valAx>
    </c:plotArea>
    <c:plotVisOnly val="1"/>
    <c:dispBlanksAs val="gap"/>
    <c:showDLblsOverMax val="0"/>
  </c:chart>
  <c:spPr>
    <a:ln w="38100">
      <a:noFill/>
    </a:ln>
  </c:spPr>
  <c:txPr>
    <a:bodyPr/>
    <a:lstStyle/>
    <a:p>
      <a:pPr>
        <a:defRPr>
          <a:latin typeface="Arial" panose="020B0604020202020204" pitchFamily="34" charset="0"/>
          <a:cs typeface="Arial" panose="020B0604020202020204" pitchFamily="34" charset="0"/>
        </a:defRPr>
      </a:pPr>
      <a:endParaRPr lang="en-US"/>
    </a:p>
  </c:txPr>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xdr:col>
      <xdr:colOff>19052</xdr:colOff>
      <xdr:row>12</xdr:row>
      <xdr:rowOff>26462</xdr:rowOff>
    </xdr:from>
    <xdr:to>
      <xdr:col>8</xdr:col>
      <xdr:colOff>523876</xdr:colOff>
      <xdr:row>22</xdr:row>
      <xdr:rowOff>116416</xdr:rowOff>
    </xdr:to>
    <xdr:graphicFrame macro="">
      <xdr:nvGraphicFramePr>
        <xdr:cNvPr id="3" name="Chart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42333</xdr:colOff>
      <xdr:row>28</xdr:row>
      <xdr:rowOff>42333</xdr:rowOff>
    </xdr:from>
    <xdr:to>
      <xdr:col>10</xdr:col>
      <xdr:colOff>389467</xdr:colOff>
      <xdr:row>38</xdr:row>
      <xdr:rowOff>0</xdr:rowOff>
    </xdr:to>
    <xdr:graphicFrame macro="">
      <xdr:nvGraphicFramePr>
        <xdr:cNvPr id="18" name="Chart 17">
          <a:extLst>
            <a:ext uri="{FF2B5EF4-FFF2-40B4-BE49-F238E27FC236}">
              <a16:creationId xmlns:a16="http://schemas.microsoft.com/office/drawing/2014/main" id="{8C1D8C51-2E83-40E0-AA1A-EE34DA5CE7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448734</xdr:colOff>
      <xdr:row>28</xdr:row>
      <xdr:rowOff>42334</xdr:rowOff>
    </xdr:from>
    <xdr:to>
      <xdr:col>20</xdr:col>
      <xdr:colOff>558800</xdr:colOff>
      <xdr:row>38</xdr:row>
      <xdr:rowOff>0</xdr:rowOff>
    </xdr:to>
    <xdr:graphicFrame macro="">
      <xdr:nvGraphicFramePr>
        <xdr:cNvPr id="22" name="Chart 21">
          <a:extLst>
            <a:ext uri="{FF2B5EF4-FFF2-40B4-BE49-F238E27FC236}">
              <a16:creationId xmlns:a16="http://schemas.microsoft.com/office/drawing/2014/main" id="{08176D58-0424-48AA-A1E7-2EC54BF79C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16933</xdr:colOff>
      <xdr:row>49</xdr:row>
      <xdr:rowOff>59267</xdr:rowOff>
    </xdr:from>
    <xdr:to>
      <xdr:col>10</xdr:col>
      <xdr:colOff>364067</xdr:colOff>
      <xdr:row>59</xdr:row>
      <xdr:rowOff>93133</xdr:rowOff>
    </xdr:to>
    <xdr:graphicFrame macro="">
      <xdr:nvGraphicFramePr>
        <xdr:cNvPr id="23" name="Chart 22">
          <a:extLst>
            <a:ext uri="{FF2B5EF4-FFF2-40B4-BE49-F238E27FC236}">
              <a16:creationId xmlns:a16="http://schemas.microsoft.com/office/drawing/2014/main" id="{DE41859D-D4B3-4528-8BF5-A56505CE4D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414867</xdr:colOff>
      <xdr:row>49</xdr:row>
      <xdr:rowOff>50800</xdr:rowOff>
    </xdr:from>
    <xdr:to>
      <xdr:col>20</xdr:col>
      <xdr:colOff>550333</xdr:colOff>
      <xdr:row>59</xdr:row>
      <xdr:rowOff>84666</xdr:rowOff>
    </xdr:to>
    <xdr:graphicFrame macro="">
      <xdr:nvGraphicFramePr>
        <xdr:cNvPr id="24" name="Chart 23">
          <a:extLst>
            <a:ext uri="{FF2B5EF4-FFF2-40B4-BE49-F238E27FC236}">
              <a16:creationId xmlns:a16="http://schemas.microsoft.com/office/drawing/2014/main" id="{7C711F24-BC06-4E07-91B8-22A07A801B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25400</xdr:colOff>
      <xdr:row>93</xdr:row>
      <xdr:rowOff>50799</xdr:rowOff>
    </xdr:from>
    <xdr:to>
      <xdr:col>10</xdr:col>
      <xdr:colOff>296334</xdr:colOff>
      <xdr:row>101</xdr:row>
      <xdr:rowOff>143934</xdr:rowOff>
    </xdr:to>
    <xdr:graphicFrame macro="">
      <xdr:nvGraphicFramePr>
        <xdr:cNvPr id="25" name="Chart 24">
          <a:extLst>
            <a:ext uri="{FF2B5EF4-FFF2-40B4-BE49-F238E27FC236}">
              <a16:creationId xmlns:a16="http://schemas.microsoft.com/office/drawing/2014/main" id="{1468AD51-9D24-45A6-9B77-65E4354DD3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347134</xdr:colOff>
      <xdr:row>93</xdr:row>
      <xdr:rowOff>50800</xdr:rowOff>
    </xdr:from>
    <xdr:to>
      <xdr:col>20</xdr:col>
      <xdr:colOff>541866</xdr:colOff>
      <xdr:row>101</xdr:row>
      <xdr:rowOff>143935</xdr:rowOff>
    </xdr:to>
    <xdr:graphicFrame macro="">
      <xdr:nvGraphicFramePr>
        <xdr:cNvPr id="26" name="Chart 25">
          <a:extLst>
            <a:ext uri="{FF2B5EF4-FFF2-40B4-BE49-F238E27FC236}">
              <a16:creationId xmlns:a16="http://schemas.microsoft.com/office/drawing/2014/main" id="{4977DD95-B259-45DB-806D-E0678708A8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8466</xdr:colOff>
      <xdr:row>71</xdr:row>
      <xdr:rowOff>42334</xdr:rowOff>
    </xdr:from>
    <xdr:to>
      <xdr:col>10</xdr:col>
      <xdr:colOff>313266</xdr:colOff>
      <xdr:row>81</xdr:row>
      <xdr:rowOff>110066</xdr:rowOff>
    </xdr:to>
    <xdr:graphicFrame macro="">
      <xdr:nvGraphicFramePr>
        <xdr:cNvPr id="27" name="Chart 26">
          <a:extLst>
            <a:ext uri="{FF2B5EF4-FFF2-40B4-BE49-F238E27FC236}">
              <a16:creationId xmlns:a16="http://schemas.microsoft.com/office/drawing/2014/main" id="{038229A7-37BE-410C-955D-786BCB7FC7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10</xdr:col>
      <xdr:colOff>381000</xdr:colOff>
      <xdr:row>71</xdr:row>
      <xdr:rowOff>42333</xdr:rowOff>
    </xdr:from>
    <xdr:to>
      <xdr:col>21</xdr:col>
      <xdr:colOff>0</xdr:colOff>
      <xdr:row>81</xdr:row>
      <xdr:rowOff>110065</xdr:rowOff>
    </xdr:to>
    <xdr:graphicFrame macro="">
      <xdr:nvGraphicFramePr>
        <xdr:cNvPr id="28" name="Chart 27">
          <a:extLst>
            <a:ext uri="{FF2B5EF4-FFF2-40B4-BE49-F238E27FC236}">
              <a16:creationId xmlns:a16="http://schemas.microsoft.com/office/drawing/2014/main" id="{6225FA01-5786-4AEA-9008-7254EE8931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16933</xdr:colOff>
      <xdr:row>113</xdr:row>
      <xdr:rowOff>50801</xdr:rowOff>
    </xdr:from>
    <xdr:to>
      <xdr:col>10</xdr:col>
      <xdr:colOff>347133</xdr:colOff>
      <xdr:row>122</xdr:row>
      <xdr:rowOff>101603</xdr:rowOff>
    </xdr:to>
    <xdr:graphicFrame macro="">
      <xdr:nvGraphicFramePr>
        <xdr:cNvPr id="29" name="Chart 28">
          <a:extLst>
            <a:ext uri="{FF2B5EF4-FFF2-40B4-BE49-F238E27FC236}">
              <a16:creationId xmlns:a16="http://schemas.microsoft.com/office/drawing/2014/main" id="{9EB3E53B-A802-431D-A792-B7584C4CF6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10</xdr:col>
      <xdr:colOff>414868</xdr:colOff>
      <xdr:row>113</xdr:row>
      <xdr:rowOff>42334</xdr:rowOff>
    </xdr:from>
    <xdr:to>
      <xdr:col>20</xdr:col>
      <xdr:colOff>533400</xdr:colOff>
      <xdr:row>122</xdr:row>
      <xdr:rowOff>93136</xdr:rowOff>
    </xdr:to>
    <xdr:graphicFrame macro="">
      <xdr:nvGraphicFramePr>
        <xdr:cNvPr id="30" name="Chart 29">
          <a:extLst>
            <a:ext uri="{FF2B5EF4-FFF2-40B4-BE49-F238E27FC236}">
              <a16:creationId xmlns:a16="http://schemas.microsoft.com/office/drawing/2014/main" id="{EDFB5852-52AC-4453-8AE4-A0E1236F67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226"/>
  <sheetViews>
    <sheetView showGridLines="0" tabSelected="1" zoomScale="90" zoomScaleNormal="90" zoomScalePageLayoutView="50" workbookViewId="0">
      <selection activeCell="C3" sqref="C3:F3"/>
    </sheetView>
  </sheetViews>
  <sheetFormatPr baseColWidth="10" defaultColWidth="9.1640625" defaultRowHeight="14" x14ac:dyDescent="0.15"/>
  <cols>
    <col min="1" max="1" width="1.1640625" style="3" customWidth="1"/>
    <col min="2" max="2" width="20" style="3" customWidth="1"/>
    <col min="3" max="6" width="8.5" style="3" customWidth="1"/>
    <col min="7" max="11" width="8.5" style="2" customWidth="1"/>
    <col min="12" max="21" width="9.1640625" style="2" customWidth="1"/>
    <col min="22" max="63" width="9.5" style="2" customWidth="1"/>
    <col min="64" max="91" width="9.1640625" style="2"/>
    <col min="92" max="16384" width="9.1640625" style="3"/>
  </cols>
  <sheetData>
    <row r="1" spans="2:21" s="2" customFormat="1" ht="7.5" customHeight="1" x14ac:dyDescent="0.15"/>
    <row r="2" spans="2:21" ht="15.75" customHeight="1" thickBot="1" x14ac:dyDescent="0.2">
      <c r="B2" s="197" t="e" vm="1">
        <v>#VALUE!</v>
      </c>
      <c r="C2" s="181" t="s">
        <v>680</v>
      </c>
      <c r="D2" s="181"/>
      <c r="E2" s="181"/>
      <c r="F2" s="181"/>
      <c r="H2" s="185" t="s">
        <v>889</v>
      </c>
      <c r="I2" s="186"/>
      <c r="J2" s="186"/>
      <c r="K2" s="186"/>
      <c r="L2" s="186"/>
      <c r="M2" s="186"/>
      <c r="N2" s="186"/>
      <c r="O2" s="186"/>
      <c r="P2" s="186"/>
      <c r="Q2" s="186"/>
      <c r="R2" s="186"/>
      <c r="S2" s="186"/>
    </row>
    <row r="3" spans="2:21" ht="17.5" customHeight="1" thickBot="1" x14ac:dyDescent="0.2">
      <c r="B3" s="197"/>
      <c r="C3" s="188" t="s">
        <v>12</v>
      </c>
      <c r="D3" s="189"/>
      <c r="E3" s="189"/>
      <c r="F3" s="190"/>
      <c r="H3" s="186"/>
      <c r="I3" s="186"/>
      <c r="J3" s="186"/>
      <c r="K3" s="186"/>
      <c r="L3" s="186"/>
      <c r="M3" s="186"/>
      <c r="N3" s="186"/>
      <c r="O3" s="186"/>
      <c r="P3" s="186"/>
      <c r="Q3" s="186"/>
      <c r="R3" s="186"/>
      <c r="S3" s="186"/>
    </row>
    <row r="4" spans="2:21" ht="5" customHeight="1" x14ac:dyDescent="0.15">
      <c r="B4" s="197"/>
      <c r="C4" s="4"/>
      <c r="D4" s="4"/>
      <c r="E4" s="4"/>
      <c r="F4" s="4"/>
      <c r="H4" s="186"/>
      <c r="I4" s="186"/>
      <c r="J4" s="186"/>
      <c r="K4" s="186"/>
      <c r="L4" s="186"/>
      <c r="M4" s="186"/>
      <c r="N4" s="186"/>
      <c r="O4" s="186"/>
      <c r="P4" s="186"/>
      <c r="Q4" s="186"/>
      <c r="R4" s="186"/>
      <c r="S4" s="186"/>
    </row>
    <row r="5" spans="2:21" ht="13.5" customHeight="1" x14ac:dyDescent="0.15">
      <c r="B5" s="197"/>
      <c r="C5" s="67">
        <f>VLOOKUP(C3,Name!C:E,3,FALSE)</f>
        <v>81</v>
      </c>
      <c r="D5" s="182" t="s">
        <v>616</v>
      </c>
      <c r="E5" s="182"/>
      <c r="F5" s="182"/>
      <c r="H5" s="186"/>
      <c r="I5" s="186"/>
      <c r="J5" s="186"/>
      <c r="K5" s="186"/>
      <c r="L5" s="186"/>
      <c r="M5" s="186"/>
      <c r="N5" s="186"/>
      <c r="O5" s="186"/>
      <c r="P5" s="186"/>
      <c r="Q5" s="186"/>
      <c r="R5" s="186"/>
      <c r="S5" s="186"/>
    </row>
    <row r="6" spans="2:21" s="2" customFormat="1" ht="6" customHeight="1" x14ac:dyDescent="0.15"/>
    <row r="7" spans="2:21" s="2" customFormat="1" ht="17.25" customHeight="1" x14ac:dyDescent="0.15">
      <c r="B7" s="126" t="s">
        <v>890</v>
      </c>
      <c r="C7" s="126"/>
      <c r="D7" s="126"/>
      <c r="E7" s="126"/>
      <c r="F7" s="126"/>
      <c r="G7" s="126"/>
      <c r="H7" s="126"/>
      <c r="I7" s="126"/>
      <c r="J7" s="126"/>
      <c r="K7" s="126"/>
      <c r="L7" s="126"/>
      <c r="M7" s="126"/>
      <c r="N7" s="126"/>
      <c r="O7" s="126"/>
      <c r="P7" s="126"/>
      <c r="Q7" s="126"/>
      <c r="R7" s="126"/>
      <c r="S7" s="126"/>
      <c r="T7" s="126"/>
      <c r="U7" s="127"/>
    </row>
    <row r="8" spans="2:21" s="2" customFormat="1" ht="31.5" customHeight="1" thickBot="1" x14ac:dyDescent="0.2">
      <c r="B8" s="183" t="s">
        <v>1013</v>
      </c>
      <c r="C8" s="183"/>
      <c r="D8" s="183"/>
      <c r="E8" s="183"/>
      <c r="F8" s="183"/>
      <c r="G8" s="183"/>
      <c r="H8" s="183"/>
      <c r="I8" s="183"/>
      <c r="J8" s="183"/>
      <c r="K8" s="183"/>
      <c r="L8" s="183"/>
      <c r="M8" s="183"/>
      <c r="N8" s="184"/>
      <c r="O8" s="187" t="str">
        <f>CONCATENATE(C3," - Total Rate (broken down by component)")</f>
        <v>Albia - Total Rate (broken down by component)</v>
      </c>
      <c r="P8" s="171"/>
      <c r="Q8" s="171"/>
      <c r="R8" s="171"/>
      <c r="S8" s="171"/>
      <c r="T8" s="171"/>
      <c r="U8" s="172"/>
    </row>
    <row r="9" spans="2:21" s="2" customFormat="1" ht="31" thickBot="1" x14ac:dyDescent="0.2">
      <c r="B9" s="52" t="s">
        <v>939</v>
      </c>
      <c r="C9" s="53" t="s">
        <v>822</v>
      </c>
      <c r="D9" s="53" t="s">
        <v>823</v>
      </c>
      <c r="E9" s="53" t="s">
        <v>824</v>
      </c>
      <c r="F9" s="53" t="s">
        <v>825</v>
      </c>
      <c r="G9" s="53" t="s">
        <v>626</v>
      </c>
      <c r="H9" s="53" t="s">
        <v>826</v>
      </c>
      <c r="I9" s="53" t="s">
        <v>827</v>
      </c>
      <c r="J9" s="191" t="s">
        <v>806</v>
      </c>
      <c r="K9" s="192"/>
      <c r="L9" s="54" t="s">
        <v>1007</v>
      </c>
      <c r="M9" s="54" t="s">
        <v>1008</v>
      </c>
      <c r="N9" s="84" t="s">
        <v>1009</v>
      </c>
      <c r="O9" s="76">
        <v>2020</v>
      </c>
      <c r="P9" s="77">
        <f>O9+1</f>
        <v>2021</v>
      </c>
      <c r="Q9" s="77">
        <f t="shared" ref="Q9:U9" si="0">P9+1</f>
        <v>2022</v>
      </c>
      <c r="R9" s="77">
        <f t="shared" si="0"/>
        <v>2023</v>
      </c>
      <c r="S9" s="77">
        <f t="shared" si="0"/>
        <v>2024</v>
      </c>
      <c r="T9" s="77">
        <f t="shared" si="0"/>
        <v>2025</v>
      </c>
      <c r="U9" s="77">
        <f t="shared" si="0"/>
        <v>2026</v>
      </c>
    </row>
    <row r="10" spans="2:21" s="2" customFormat="1" ht="15" hidden="1" x14ac:dyDescent="0.15">
      <c r="B10" s="47"/>
      <c r="C10" s="48"/>
      <c r="D10" s="48"/>
      <c r="E10" s="48"/>
      <c r="F10" s="48"/>
      <c r="G10" s="48"/>
      <c r="H10" s="48"/>
      <c r="I10" s="48"/>
      <c r="J10" s="49"/>
      <c r="K10" s="50"/>
      <c r="L10" s="51"/>
      <c r="M10" s="51"/>
      <c r="N10" s="68"/>
      <c r="O10" s="78" t="str">
        <f>CONCATENATE(O9,"_",$C$5)</f>
        <v>2020_81</v>
      </c>
      <c r="P10" s="79" t="str">
        <f t="shared" ref="P10:U10" si="1">CONCATENATE(P9,"_",$C$5)</f>
        <v>2021_81</v>
      </c>
      <c r="Q10" s="79" t="str">
        <f t="shared" si="1"/>
        <v>2022_81</v>
      </c>
      <c r="R10" s="79" t="str">
        <f t="shared" si="1"/>
        <v>2023_81</v>
      </c>
      <c r="S10" s="79" t="str">
        <f t="shared" si="1"/>
        <v>2024_81</v>
      </c>
      <c r="T10" s="79" t="str">
        <f t="shared" si="1"/>
        <v>2025_81</v>
      </c>
      <c r="U10" s="79" t="str">
        <f t="shared" si="1"/>
        <v>2026_81</v>
      </c>
    </row>
    <row r="11" spans="2:21" s="2" customFormat="1" ht="24" customHeight="1" thickBot="1" x14ac:dyDescent="0.2">
      <c r="B11" s="44" t="s">
        <v>624</v>
      </c>
      <c r="C11" s="45">
        <f>State_Stats!E19</f>
        <v>6</v>
      </c>
      <c r="D11" s="45">
        <f>State_Stats!F19</f>
        <v>58</v>
      </c>
      <c r="E11" s="45">
        <f>State_Stats!G19</f>
        <v>103</v>
      </c>
      <c r="F11" s="45">
        <f>State_Stats!H19</f>
        <v>82</v>
      </c>
      <c r="G11" s="45">
        <f>State_Stats!I19</f>
        <v>50</v>
      </c>
      <c r="H11" s="45">
        <f>State_Stats!J19</f>
        <v>24</v>
      </c>
      <c r="I11" s="45">
        <f>State_Stats!K19</f>
        <v>2</v>
      </c>
      <c r="J11" s="195" t="s">
        <v>667</v>
      </c>
      <c r="K11" s="196"/>
      <c r="L11" s="71">
        <f>State_Stats!D13</f>
        <v>19.08136</v>
      </c>
      <c r="M11" s="71">
        <f>State_Stats!E13</f>
        <v>12.939870000000001</v>
      </c>
      <c r="N11" s="72">
        <f>State_Stats!F13</f>
        <v>7.9842500000000003</v>
      </c>
      <c r="O11" s="80">
        <f>VLOOKUP(O$10,data_drop!$A:$AO,41,FALSE)</f>
        <v>13.9024</v>
      </c>
      <c r="P11" s="81">
        <f>VLOOKUP(P10,data_drop!$A:$AO,41,FALSE)</f>
        <v>13.029</v>
      </c>
      <c r="Q11" s="81">
        <f>VLOOKUP(Q10,data_drop!$A:$AO,41,FALSE)</f>
        <v>12.506600000000001</v>
      </c>
      <c r="R11" s="81">
        <f>VLOOKUP(R10,data_drop!$A:$AO,41,FALSE)</f>
        <v>12.462300000000001</v>
      </c>
      <c r="S11" s="81">
        <f>VLOOKUP(S10,data_drop!$A:$AO,41,FALSE)</f>
        <v>12.5581</v>
      </c>
      <c r="T11" s="81">
        <f>VLOOKUP(T10,data_drop!$A:$AO,41,FALSE)</f>
        <v>12.3596</v>
      </c>
      <c r="U11" s="81">
        <f>VLOOKUP(U10,data_drop!$A:$AO,41,FALSE)</f>
        <v>13.4087</v>
      </c>
    </row>
    <row r="12" spans="2:21" s="2" customFormat="1" ht="14.25" customHeight="1" thickTop="1" x14ac:dyDescent="0.15">
      <c r="B12" s="44" t="s">
        <v>625</v>
      </c>
      <c r="C12" s="46">
        <f>State_Stats!E20</f>
        <v>1.8461538461538463E-2</v>
      </c>
      <c r="D12" s="46">
        <f>State_Stats!F20</f>
        <v>0.17846153846153845</v>
      </c>
      <c r="E12" s="46">
        <f>State_Stats!G20</f>
        <v>0.31692307692307692</v>
      </c>
      <c r="F12" s="46">
        <f>State_Stats!H20</f>
        <v>0.25230769230769229</v>
      </c>
      <c r="G12" s="46">
        <f>State_Stats!I20</f>
        <v>0.15384615384615385</v>
      </c>
      <c r="H12" s="46">
        <f>State_Stats!J20</f>
        <v>7.3846153846153853E-2</v>
      </c>
      <c r="I12" s="70">
        <f>State_Stats!K20</f>
        <v>6.1538461538461538E-3</v>
      </c>
      <c r="J12" s="193" t="s">
        <v>685</v>
      </c>
      <c r="K12" s="194" t="e">
        <f>#REF!</f>
        <v>#REF!</v>
      </c>
      <c r="L12" s="73">
        <f>State_Stats!D3</f>
        <v>11.061241000000001</v>
      </c>
      <c r="M12" s="73">
        <f>State_Stats!E3</f>
        <v>7.9839076999999996</v>
      </c>
      <c r="N12" s="85">
        <f>State_Stats!F3</f>
        <v>5.5448263000000004</v>
      </c>
      <c r="O12" s="82">
        <f>VLOOKUP(O$10,data_drop!$A:$AO,13,FALSE)</f>
        <v>10.267799999999999</v>
      </c>
      <c r="P12" s="82">
        <f>VLOOKUP(P$10,data_drop!$A:$AO,13,FALSE)</f>
        <v>9.9242000000000008</v>
      </c>
      <c r="Q12" s="82">
        <f>VLOOKUP(Q$10,data_drop!$A:$AO,13,FALSE)</f>
        <v>9.7607999999999997</v>
      </c>
      <c r="R12" s="82">
        <f>VLOOKUP(R$10,data_drop!$A:$AO,13,FALSE)</f>
        <v>9.2428000000000008</v>
      </c>
      <c r="S12" s="82">
        <f>VLOOKUP(S$10,data_drop!$A:$AO,13,FALSE)</f>
        <v>9.5342000000000002</v>
      </c>
      <c r="T12" s="82">
        <f>VLOOKUP(T$10,data_drop!$A:$AO,13,FALSE)</f>
        <v>8.8556000000000008</v>
      </c>
      <c r="U12" s="82">
        <f>VLOOKUP(U$10,data_drop!$A:$AO,13,FALSE)</f>
        <v>8.7487999999999992</v>
      </c>
    </row>
    <row r="13" spans="2:21" s="2" customFormat="1" ht="17.25" customHeight="1" x14ac:dyDescent="0.15">
      <c r="H13" s="66"/>
      <c r="I13" s="66"/>
      <c r="J13" s="154" t="s">
        <v>682</v>
      </c>
      <c r="K13" s="155"/>
      <c r="L13" s="74">
        <f>State_Stats!D4</f>
        <v>1.75817</v>
      </c>
      <c r="M13" s="74">
        <f>State_Stats!E4</f>
        <v>0.56825000000000003</v>
      </c>
      <c r="N13" s="86">
        <f>State_Stats!F4</f>
        <v>0</v>
      </c>
      <c r="O13" s="83">
        <f>VLOOKUP(O$10,data_drop!$A:$AT,15,FALSE)</f>
        <v>1.5736300000000001</v>
      </c>
      <c r="P13" s="83">
        <f>VLOOKUP(P$10,data_drop!$A:$AT,15,FALSE)</f>
        <v>1.4941199999999999</v>
      </c>
      <c r="Q13" s="83">
        <f>VLOOKUP(Q$10,data_drop!$A:$AT,15,FALSE)</f>
        <v>1.4827399999999999</v>
      </c>
      <c r="R13" s="83">
        <f>VLOOKUP(R$10,data_drop!$A:$AT,15,FALSE)</f>
        <v>1.4348700000000001</v>
      </c>
      <c r="S13" s="83">
        <f>VLOOKUP(S$10,data_drop!$A:$AT,15,FALSE)</f>
        <v>1.25346</v>
      </c>
      <c r="T13" s="83">
        <f>VLOOKUP(T$10,data_drop!$A:$AT,15,FALSE)</f>
        <v>1.3739300000000001</v>
      </c>
      <c r="U13" s="83">
        <f>VLOOKUP(U$10,data_drop!$A:$AT,15,FALSE)</f>
        <v>1.3640099999999999</v>
      </c>
    </row>
    <row r="14" spans="2:21" s="2" customFormat="1" ht="17.25" customHeight="1" x14ac:dyDescent="0.15">
      <c r="H14" s="66"/>
      <c r="I14" s="69"/>
      <c r="J14" s="162" t="s">
        <v>844</v>
      </c>
      <c r="K14" s="163"/>
      <c r="L14" s="74">
        <f>State_Stats!D5</f>
        <v>3.0602125999999998</v>
      </c>
      <c r="M14" s="74">
        <f>State_Stats!E5</f>
        <v>0</v>
      </c>
      <c r="N14" s="86">
        <f>State_Stats!F5</f>
        <v>0</v>
      </c>
      <c r="O14" s="83">
        <f>VLOOKUP(O$10,data_drop!$A:$AT,17,FALSE)</f>
        <v>0</v>
      </c>
      <c r="P14" s="83">
        <f>VLOOKUP(P$10,data_drop!$A:$AT,17,FALSE)</f>
        <v>0</v>
      </c>
      <c r="Q14" s="83">
        <f>VLOOKUP(Q$10,data_drop!$A:$AT,17,FALSE)</f>
        <v>0</v>
      </c>
      <c r="R14" s="83">
        <f>VLOOKUP(R$10,data_drop!$A:$AT,17,FALSE)</f>
        <v>0</v>
      </c>
      <c r="S14" s="83">
        <f>VLOOKUP(S$10,data_drop!$A:$AT,17,FALSE)</f>
        <v>0</v>
      </c>
      <c r="T14" s="83">
        <f>VLOOKUP(T$10,data_drop!$A:$AT,17,FALSE)</f>
        <v>0</v>
      </c>
      <c r="U14" s="83">
        <f>VLOOKUP(U$10,data_drop!$A:$AT,17,FALSE)</f>
        <v>0</v>
      </c>
    </row>
    <row r="15" spans="2:21" s="2" customFormat="1" ht="17.25" customHeight="1" x14ac:dyDescent="0.15">
      <c r="H15" s="66"/>
      <c r="I15" s="69"/>
      <c r="J15" s="152" t="s">
        <v>681</v>
      </c>
      <c r="K15" s="153"/>
      <c r="L15" s="91">
        <f>State_Stats!D6</f>
        <v>4.3993203999999997</v>
      </c>
      <c r="M15" s="91">
        <f>State_Stats!E6</f>
        <v>0</v>
      </c>
      <c r="N15" s="92">
        <f>State_Stats!F6</f>
        <v>0</v>
      </c>
      <c r="O15" s="93">
        <f>VLOOKUP(O$10,data_drop!$A:$AT,43,FALSE)</f>
        <v>0</v>
      </c>
      <c r="P15" s="93">
        <f>VLOOKUP(P$10,data_drop!$A:$AT,43,FALSE)</f>
        <v>0</v>
      </c>
      <c r="Q15" s="93">
        <f>VLOOKUP(Q$10,data_drop!$A:$AT,43,FALSE)</f>
        <v>0</v>
      </c>
      <c r="R15" s="93">
        <f>VLOOKUP(R$10,data_drop!$A:$AT,43,FALSE)</f>
        <v>0</v>
      </c>
      <c r="S15" s="93">
        <f>VLOOKUP(S$10,data_drop!$A:$AT,43,FALSE)</f>
        <v>0</v>
      </c>
      <c r="T15" s="93">
        <f>VLOOKUP(T$10,data_drop!$A:$AT,43,FALSE)</f>
        <v>0</v>
      </c>
      <c r="U15" s="93">
        <f>VLOOKUP(U$10,data_drop!$A:$AT,43,FALSE)</f>
        <v>0</v>
      </c>
    </row>
    <row r="16" spans="2:21" s="2" customFormat="1" ht="17.25" customHeight="1" thickBot="1" x14ac:dyDescent="0.2">
      <c r="H16" s="66"/>
      <c r="I16" s="69"/>
      <c r="J16" s="156" t="s">
        <v>683</v>
      </c>
      <c r="K16" s="157"/>
      <c r="L16" s="94">
        <f>State_Stats!D7</f>
        <v>15.681039999999999</v>
      </c>
      <c r="M16" s="94">
        <f>State_Stats!E7</f>
        <v>9.2071400000000008</v>
      </c>
      <c r="N16" s="95">
        <f>State_Stats!F7</f>
        <v>5.8615000000000004</v>
      </c>
      <c r="O16" s="96">
        <f>VLOOKUP(O$10,data_drop!$A:$AT,27,FALSE)</f>
        <v>11.8414</v>
      </c>
      <c r="P16" s="96">
        <f>VLOOKUP(P$10,data_drop!$A:$AT,27,FALSE)</f>
        <v>11.4184</v>
      </c>
      <c r="Q16" s="96">
        <f>VLOOKUP(Q$10,data_drop!$A:$AT,27,FALSE)</f>
        <v>11.243600000000001</v>
      </c>
      <c r="R16" s="96">
        <f>VLOOKUP(R$10,data_drop!$A:$AT,27,FALSE)</f>
        <v>10.6777</v>
      </c>
      <c r="S16" s="96">
        <f>VLOOKUP(S$10,data_drop!$A:$AT,27,FALSE)</f>
        <v>10.787699999999999</v>
      </c>
      <c r="T16" s="96">
        <f>VLOOKUP(T$10,data_drop!$A:$AT,27,FALSE)</f>
        <v>10.2296</v>
      </c>
      <c r="U16" s="96">
        <f>VLOOKUP(U$10,data_drop!$A:$AT,27,FALSE)</f>
        <v>10.1129</v>
      </c>
    </row>
    <row r="17" spans="2:21" s="2" customFormat="1" ht="17.25" customHeight="1" thickTop="1" x14ac:dyDescent="0.15">
      <c r="H17" s="66"/>
      <c r="I17" s="69"/>
      <c r="J17" s="158" t="s">
        <v>635</v>
      </c>
      <c r="K17" s="159"/>
      <c r="L17" s="88">
        <f>State_Stats!D8</f>
        <v>4.0310499999999996</v>
      </c>
      <c r="M17" s="88">
        <f>State_Stats!E8</f>
        <v>1.1951400000000001</v>
      </c>
      <c r="N17" s="89">
        <f>State_Stats!F8</f>
        <v>0</v>
      </c>
      <c r="O17" s="90">
        <f>VLOOKUP(O$10,data_drop!$A:$AT,29,FALSE)</f>
        <v>1.7309699999999999</v>
      </c>
      <c r="P17" s="90">
        <f>VLOOKUP(P$10,data_drop!$A:$AT,29,FALSE)</f>
        <v>1.2806299999999999</v>
      </c>
      <c r="Q17" s="90">
        <f>VLOOKUP(Q$10,data_drop!$A:$AT,29,FALSE)</f>
        <v>0.93305000000000005</v>
      </c>
      <c r="R17" s="90">
        <f>VLOOKUP(R$10,data_drop!$A:$AT,29,FALSE)</f>
        <v>1.4545600000000001</v>
      </c>
      <c r="S17" s="90">
        <f>VLOOKUP(S$10,data_drop!$A:$AT,29,FALSE)</f>
        <v>1.44042</v>
      </c>
      <c r="T17" s="90">
        <f>VLOOKUP(T$10,data_drop!$A:$AT,29,FALSE)</f>
        <v>1.8000499999999999</v>
      </c>
      <c r="U17" s="90">
        <f>VLOOKUP(U$10,data_drop!$A:$AT,29,FALSE)</f>
        <v>1.6257999999999999</v>
      </c>
    </row>
    <row r="18" spans="2:21" s="2" customFormat="1" ht="17.25" customHeight="1" x14ac:dyDescent="0.15">
      <c r="H18" s="66"/>
      <c r="I18" s="69"/>
      <c r="J18" s="154" t="s">
        <v>634</v>
      </c>
      <c r="K18" s="155"/>
      <c r="L18" s="75">
        <f>State_Stats!D11</f>
        <v>0.13500000000000001</v>
      </c>
      <c r="M18" s="75">
        <f>State_Stats!E11</f>
        <v>0</v>
      </c>
      <c r="N18" s="87">
        <f>State_Stats!F11</f>
        <v>0</v>
      </c>
      <c r="O18" s="83">
        <f>VLOOKUP(O$10,data_drop!$A:$AT,37,FALSE)</f>
        <v>0</v>
      </c>
      <c r="P18" s="83">
        <f>VLOOKUP(P$10,data_drop!$A:$AT,37,FALSE)</f>
        <v>0</v>
      </c>
      <c r="Q18" s="83">
        <f>VLOOKUP(Q$10,data_drop!$A:$AT,37,FALSE)</f>
        <v>0</v>
      </c>
      <c r="R18" s="83">
        <f>VLOOKUP(R$10,data_drop!$A:$AT,37,FALSE)</f>
        <v>0</v>
      </c>
      <c r="S18" s="83">
        <f>VLOOKUP(S$10,data_drop!$A:$AT,37,FALSE)</f>
        <v>0</v>
      </c>
      <c r="T18" s="83">
        <f>VLOOKUP(T$10,data_drop!$A:$AT,37,FALSE)</f>
        <v>0</v>
      </c>
      <c r="U18" s="83">
        <f>VLOOKUP(U$10,data_drop!$A:$AT,37,FALSE)</f>
        <v>0</v>
      </c>
    </row>
    <row r="19" spans="2:21" s="2" customFormat="1" ht="17.25" customHeight="1" x14ac:dyDescent="0.15">
      <c r="H19" s="66"/>
      <c r="I19" s="69"/>
      <c r="J19" s="154" t="s">
        <v>662</v>
      </c>
      <c r="K19" s="155"/>
      <c r="L19" s="75">
        <f>State_Stats!D10</f>
        <v>0.33</v>
      </c>
      <c r="M19" s="75">
        <f>State_Stats!E10</f>
        <v>0.33</v>
      </c>
      <c r="N19" s="87">
        <f>State_Stats!F10</f>
        <v>0</v>
      </c>
      <c r="O19" s="83">
        <f>VLOOKUP(O$10,data_drop!$A:$AT,35,FALSE)</f>
        <v>0.33</v>
      </c>
      <c r="P19" s="83">
        <f>VLOOKUP(P$10,data_drop!$A:$AT,35,FALSE)</f>
        <v>0.33</v>
      </c>
      <c r="Q19" s="83">
        <f>VLOOKUP(Q$10,data_drop!$A:$AT,35,FALSE)</f>
        <v>0.33</v>
      </c>
      <c r="R19" s="83">
        <f>VLOOKUP(R$10,data_drop!$A:$AT,35,FALSE)</f>
        <v>0.33</v>
      </c>
      <c r="S19" s="83">
        <f>VLOOKUP(S$10,data_drop!$A:$AT,35,FALSE)</f>
        <v>0.33</v>
      </c>
      <c r="T19" s="83">
        <f>VLOOKUP(T$10,data_drop!$A:$AT,35,FALSE)</f>
        <v>0.33</v>
      </c>
      <c r="U19" s="83">
        <f>VLOOKUP(U$10,data_drop!$A:$AT,35,FALSE)</f>
        <v>0.33</v>
      </c>
    </row>
    <row r="20" spans="2:21" s="2" customFormat="1" ht="17.25" customHeight="1" x14ac:dyDescent="0.15">
      <c r="H20" s="66"/>
      <c r="I20" s="69"/>
      <c r="J20" s="154" t="s">
        <v>684</v>
      </c>
      <c r="K20" s="155"/>
      <c r="L20" s="75">
        <f>State_Stats!D9</f>
        <v>1.34</v>
      </c>
      <c r="M20" s="75">
        <f>State_Stats!E9</f>
        <v>1</v>
      </c>
      <c r="N20" s="87">
        <f>State_Stats!F9</f>
        <v>0</v>
      </c>
      <c r="O20" s="83">
        <f>VLOOKUP(O$10,data_drop!$A:$AT,33,FALSE)</f>
        <v>0</v>
      </c>
      <c r="P20" s="83">
        <f>VLOOKUP(P$10,data_drop!$A:$AT,33,FALSE)</f>
        <v>0</v>
      </c>
      <c r="Q20" s="83">
        <f>VLOOKUP(Q$10,data_drop!$A:$AT,33,FALSE)</f>
        <v>0</v>
      </c>
      <c r="R20" s="83">
        <f>VLOOKUP(R$10,data_drop!$A:$AT,33,FALSE)</f>
        <v>0</v>
      </c>
      <c r="S20" s="83">
        <f>VLOOKUP(S$10,data_drop!$A:$AT,33,FALSE)</f>
        <v>0</v>
      </c>
      <c r="T20" s="83">
        <f>VLOOKUP(T$10,data_drop!$A:$AT,33,FALSE)</f>
        <v>0</v>
      </c>
      <c r="U20" s="83">
        <f>VLOOKUP(U$10,data_drop!$A:$AT,33,FALSE)</f>
        <v>1.34</v>
      </c>
    </row>
    <row r="21" spans="2:21" s="2" customFormat="1" ht="17.25" customHeight="1" x14ac:dyDescent="0.15">
      <c r="H21" s="66"/>
      <c r="I21" s="69"/>
      <c r="J21" s="152" t="s">
        <v>665</v>
      </c>
      <c r="K21" s="153"/>
      <c r="L21" s="97">
        <f>State_Stats!D12</f>
        <v>4.05</v>
      </c>
      <c r="M21" s="97">
        <f>State_Stats!E12</f>
        <v>0.87592999999999999</v>
      </c>
      <c r="N21" s="98">
        <f>State_Stats!F12</f>
        <v>0</v>
      </c>
      <c r="O21" s="93">
        <f>VLOOKUP(O$10,data_drop!$A:$AT,39,FALSE)</f>
        <v>0</v>
      </c>
      <c r="P21" s="93">
        <f>VLOOKUP(P$10,data_drop!$A:$AT,39,FALSE)</f>
        <v>0</v>
      </c>
      <c r="Q21" s="93">
        <f>VLOOKUP(Q$10,data_drop!$A:$AT,39,FALSE)</f>
        <v>0</v>
      </c>
      <c r="R21" s="93">
        <f>VLOOKUP(R$10,data_drop!$A:$AT,39,FALSE)</f>
        <v>0</v>
      </c>
      <c r="S21" s="93">
        <f>VLOOKUP(S$10,data_drop!$A:$AT,39,FALSE)</f>
        <v>0</v>
      </c>
      <c r="T21" s="93">
        <f>VLOOKUP(T$10,data_drop!$A:$AT,39,FALSE)</f>
        <v>0</v>
      </c>
      <c r="U21" s="93">
        <f>VLOOKUP(U$10,data_drop!$A:$AT,39,FALSE)</f>
        <v>0</v>
      </c>
    </row>
    <row r="22" spans="2:21" s="2" customFormat="1" ht="17.25" customHeight="1" thickBot="1" x14ac:dyDescent="0.2">
      <c r="J22" s="160" t="s">
        <v>949</v>
      </c>
      <c r="K22" s="161"/>
      <c r="L22" s="99">
        <f>State_Stats!D14</f>
        <v>9.0526199999999992</v>
      </c>
      <c r="M22" s="99">
        <f>State_Stats!E14</f>
        <v>3.43486</v>
      </c>
      <c r="N22" s="100">
        <f>State_Stats!F14</f>
        <v>0.33</v>
      </c>
      <c r="O22" s="96">
        <f>SUM(O17:O21)</f>
        <v>2.0609699999999997</v>
      </c>
      <c r="P22" s="96">
        <f t="shared" ref="P22:U22" si="2">SUM(P17:P21)</f>
        <v>1.61063</v>
      </c>
      <c r="Q22" s="96">
        <f t="shared" si="2"/>
        <v>1.26305</v>
      </c>
      <c r="R22" s="96">
        <f t="shared" si="2"/>
        <v>1.7845600000000001</v>
      </c>
      <c r="S22" s="96">
        <f t="shared" si="2"/>
        <v>1.7704200000000001</v>
      </c>
      <c r="T22" s="96">
        <f t="shared" si="2"/>
        <v>2.1300499999999998</v>
      </c>
      <c r="U22" s="96">
        <f t="shared" si="2"/>
        <v>3.2957999999999998</v>
      </c>
    </row>
    <row r="23" spans="2:21" s="2" customFormat="1" ht="25.5" customHeight="1" thickTop="1" x14ac:dyDescent="0.15"/>
    <row r="24" spans="2:21" s="2" customFormat="1" ht="17.25" customHeight="1" x14ac:dyDescent="0.15">
      <c r="B24" s="126" t="s">
        <v>892</v>
      </c>
      <c r="C24" s="126"/>
      <c r="D24" s="126"/>
      <c r="E24" s="126"/>
      <c r="F24" s="126"/>
      <c r="G24" s="126"/>
      <c r="H24" s="126"/>
      <c r="I24" s="126"/>
      <c r="J24" s="126"/>
      <c r="K24" s="126"/>
      <c r="L24" s="126"/>
      <c r="M24" s="126"/>
      <c r="N24" s="126"/>
      <c r="O24" s="126"/>
      <c r="P24" s="126"/>
      <c r="Q24" s="126"/>
      <c r="R24" s="126"/>
      <c r="S24" s="126"/>
      <c r="T24" s="126"/>
      <c r="U24" s="127"/>
    </row>
    <row r="25" spans="2:21" s="2" customFormat="1" ht="17.25" customHeight="1" thickBot="1" x14ac:dyDescent="0.2">
      <c r="B25" s="177" t="str">
        <f>B8</f>
        <v>Fiscal Year 2025-26 Data</v>
      </c>
      <c r="C25" s="177"/>
      <c r="D25" s="177"/>
      <c r="E25" s="177"/>
      <c r="F25" s="177"/>
      <c r="G25" s="177"/>
      <c r="H25" s="177"/>
      <c r="I25" s="177"/>
      <c r="J25" s="177"/>
      <c r="K25" s="177"/>
      <c r="L25" s="177"/>
      <c r="M25" s="177"/>
      <c r="N25" s="178"/>
      <c r="O25" s="170" t="str">
        <f>C3</f>
        <v>Albia</v>
      </c>
      <c r="P25" s="171"/>
      <c r="Q25" s="171"/>
      <c r="R25" s="171"/>
      <c r="S25" s="171"/>
      <c r="T25" s="171"/>
      <c r="U25" s="172"/>
    </row>
    <row r="26" spans="2:21" s="2" customFormat="1" ht="30" x14ac:dyDescent="0.15">
      <c r="B26" s="60" t="s">
        <v>831</v>
      </c>
      <c r="C26" s="48" t="s">
        <v>828</v>
      </c>
      <c r="D26" s="48" t="s">
        <v>833</v>
      </c>
      <c r="E26" s="48" t="s">
        <v>832</v>
      </c>
      <c r="F26" s="48" t="s">
        <v>834</v>
      </c>
      <c r="G26" s="48" t="s">
        <v>835</v>
      </c>
      <c r="H26" s="48" t="s">
        <v>836</v>
      </c>
      <c r="I26" s="48" t="s">
        <v>837</v>
      </c>
      <c r="J26" s="48" t="s">
        <v>838</v>
      </c>
      <c r="K26" s="48" t="s">
        <v>839</v>
      </c>
      <c r="L26" s="51" t="str">
        <f t="shared" ref="L26:U26" si="3">L9</f>
        <v>FY25 Max</v>
      </c>
      <c r="M26" s="51" t="str">
        <f t="shared" si="3"/>
        <v>FY25 Median</v>
      </c>
      <c r="N26" s="68" t="str">
        <f t="shared" si="3"/>
        <v>FY25 Min</v>
      </c>
      <c r="O26" s="78">
        <f t="shared" si="3"/>
        <v>2020</v>
      </c>
      <c r="P26" s="79">
        <f t="shared" si="3"/>
        <v>2021</v>
      </c>
      <c r="Q26" s="79">
        <f t="shared" si="3"/>
        <v>2022</v>
      </c>
      <c r="R26" s="79">
        <f t="shared" si="3"/>
        <v>2023</v>
      </c>
      <c r="S26" s="79">
        <f t="shared" si="3"/>
        <v>2024</v>
      </c>
      <c r="T26" s="79">
        <f t="shared" si="3"/>
        <v>2025</v>
      </c>
      <c r="U26" s="79">
        <f t="shared" si="3"/>
        <v>2026</v>
      </c>
    </row>
    <row r="27" spans="2:21" s="2" customFormat="1" ht="14.25" customHeight="1" x14ac:dyDescent="0.15">
      <c r="B27" s="44" t="s">
        <v>624</v>
      </c>
      <c r="C27" s="45">
        <f>State_Stats!E24</f>
        <v>31</v>
      </c>
      <c r="D27" s="45">
        <f>State_Stats!F24</f>
        <v>56</v>
      </c>
      <c r="E27" s="45">
        <f>State_Stats!G24</f>
        <v>79</v>
      </c>
      <c r="F27" s="45">
        <f>State_Stats!H24</f>
        <v>82</v>
      </c>
      <c r="G27" s="45">
        <f>State_Stats!I24</f>
        <v>48</v>
      </c>
      <c r="H27" s="45">
        <f>State_Stats!J24</f>
        <v>23</v>
      </c>
      <c r="I27" s="45">
        <f>State_Stats!K24</f>
        <v>3</v>
      </c>
      <c r="J27" s="45">
        <f>State_Stats!L24</f>
        <v>2</v>
      </c>
      <c r="K27" s="45">
        <f>State_Stats!M24</f>
        <v>1</v>
      </c>
      <c r="L27" s="143">
        <f>L12</f>
        <v>11.061241000000001</v>
      </c>
      <c r="M27" s="143">
        <f>M12</f>
        <v>7.9839076999999996</v>
      </c>
      <c r="N27" s="151">
        <f>N12</f>
        <v>5.5448263000000004</v>
      </c>
      <c r="O27" s="145">
        <f>VLOOKUP(O$10,data_drop!$A:$AO,13,FALSE)</f>
        <v>10.267799999999999</v>
      </c>
      <c r="P27" s="136">
        <f>VLOOKUP(P$10,data_drop!$A:$AO,13,FALSE)</f>
        <v>9.9242000000000008</v>
      </c>
      <c r="Q27" s="136">
        <f>VLOOKUP(Q$10,data_drop!$A:$AO,13,FALSE)</f>
        <v>9.7607999999999997</v>
      </c>
      <c r="R27" s="136">
        <f>VLOOKUP(R$10,data_drop!$A:$AO,13,FALSE)</f>
        <v>9.2428000000000008</v>
      </c>
      <c r="S27" s="136">
        <f>VLOOKUP(S$10,data_drop!$A:$AO,13,FALSE)</f>
        <v>9.5342000000000002</v>
      </c>
      <c r="T27" s="136">
        <f>VLOOKUP(T$10,data_drop!$A:$AO,13,FALSE)</f>
        <v>8.8556000000000008</v>
      </c>
      <c r="U27" s="136">
        <f>VLOOKUP(U$10,data_drop!$A:$AO,13,FALSE)</f>
        <v>8.7487999999999992</v>
      </c>
    </row>
    <row r="28" spans="2:21" s="2" customFormat="1" ht="14.25" customHeight="1" x14ac:dyDescent="0.15">
      <c r="B28" s="44" t="s">
        <v>625</v>
      </c>
      <c r="C28" s="46">
        <f>State_Stats!E25</f>
        <v>9.5384615384615387E-2</v>
      </c>
      <c r="D28" s="46">
        <f>State_Stats!F25</f>
        <v>0.1723076923076923</v>
      </c>
      <c r="E28" s="46">
        <f>State_Stats!G25</f>
        <v>0.24307692307692308</v>
      </c>
      <c r="F28" s="46">
        <f>State_Stats!H25</f>
        <v>0.25230769230769229</v>
      </c>
      <c r="G28" s="46">
        <f>State_Stats!I25</f>
        <v>0.14769230769230771</v>
      </c>
      <c r="H28" s="46">
        <f>State_Stats!J25</f>
        <v>7.0769230769230765E-2</v>
      </c>
      <c r="I28" s="46">
        <f>State_Stats!K25</f>
        <v>9.2307692307692316E-3</v>
      </c>
      <c r="J28" s="46">
        <f>State_Stats!L25</f>
        <v>6.1538461538461538E-3</v>
      </c>
      <c r="K28" s="46">
        <f>State_Stats!M25</f>
        <v>3.0769230769230769E-3</v>
      </c>
      <c r="L28" s="143"/>
      <c r="M28" s="143"/>
      <c r="N28" s="151"/>
      <c r="O28" s="145">
        <f>VLOOKUP(O$10,data_drop!$A:$AO,13,FALSE)</f>
        <v>10.267799999999999</v>
      </c>
      <c r="P28" s="136">
        <f>VLOOKUP(P$10,data_drop!$A:$AO,13,FALSE)</f>
        <v>9.9242000000000008</v>
      </c>
      <c r="Q28" s="136">
        <f>VLOOKUP(Q$10,data_drop!$A:$AO,13,FALSE)</f>
        <v>9.7607999999999997</v>
      </c>
      <c r="R28" s="136">
        <f>VLOOKUP(R$10,data_drop!$A:$AO,13,FALSE)</f>
        <v>9.2428000000000008</v>
      </c>
      <c r="S28" s="136">
        <f>VLOOKUP(S$10,data_drop!$A:$AO,13,FALSE)</f>
        <v>9.5342000000000002</v>
      </c>
      <c r="T28" s="136">
        <f>VLOOKUP(T$10,data_drop!$A:$AO,13,FALSE)</f>
        <v>8.8556000000000008</v>
      </c>
      <c r="U28" s="136">
        <f>VLOOKUP(U$10,data_drop!$A:$AO,13,FALSE)</f>
        <v>8.7487999999999992</v>
      </c>
    </row>
    <row r="29" spans="2:21" s="2" customFormat="1" ht="17.25" customHeight="1" x14ac:dyDescent="0.15"/>
    <row r="30" spans="2:21" s="2" customFormat="1" ht="17.25" customHeight="1" x14ac:dyDescent="0.15"/>
    <row r="31" spans="2:21" s="2" customFormat="1" ht="17.25" customHeight="1" x14ac:dyDescent="0.15"/>
    <row r="32" spans="2:21" s="2" customFormat="1" ht="17.25" customHeight="1" x14ac:dyDescent="0.15"/>
    <row r="33" spans="2:21" s="2" customFormat="1" ht="17.25" customHeight="1" x14ac:dyDescent="0.15"/>
    <row r="34" spans="2:21" s="2" customFormat="1" ht="17.25" customHeight="1" x14ac:dyDescent="0.15"/>
    <row r="35" spans="2:21" s="2" customFormat="1" ht="17.25" customHeight="1" x14ac:dyDescent="0.15"/>
    <row r="36" spans="2:21" s="2" customFormat="1" ht="17.25" customHeight="1" x14ac:dyDescent="0.15"/>
    <row r="37" spans="2:21" s="2" customFormat="1" ht="17.25" customHeight="1" x14ac:dyDescent="0.15"/>
    <row r="38" spans="2:21" s="2" customFormat="1" ht="10.25" customHeight="1" x14ac:dyDescent="0.15"/>
    <row r="39" spans="2:21" s="2" customFormat="1" ht="17.25" customHeight="1" x14ac:dyDescent="0.15">
      <c r="B39" s="126" t="s">
        <v>807</v>
      </c>
      <c r="C39" s="126"/>
      <c r="D39" s="126"/>
      <c r="E39" s="126"/>
      <c r="F39" s="126"/>
      <c r="G39" s="126"/>
      <c r="H39" s="126"/>
      <c r="I39" s="126"/>
      <c r="J39" s="126"/>
      <c r="K39" s="126"/>
      <c r="L39" s="126"/>
      <c r="M39" s="126"/>
      <c r="N39" s="126"/>
      <c r="O39" s="126"/>
      <c r="P39" s="126"/>
      <c r="Q39" s="126"/>
      <c r="R39" s="126"/>
      <c r="S39" s="126"/>
      <c r="T39" s="126"/>
      <c r="U39" s="127"/>
    </row>
    <row r="40" spans="2:21" s="2" customFormat="1" ht="17.25" customHeight="1" thickBot="1" x14ac:dyDescent="0.2">
      <c r="B40" s="141" t="str">
        <f>B25</f>
        <v>Fiscal Year 2025-26 Data</v>
      </c>
      <c r="C40" s="141"/>
      <c r="D40" s="141"/>
      <c r="E40" s="141"/>
      <c r="F40" s="141"/>
      <c r="G40" s="141"/>
      <c r="H40" s="141"/>
      <c r="I40" s="141"/>
      <c r="J40" s="141"/>
      <c r="K40" s="141"/>
      <c r="L40" s="141"/>
      <c r="M40" s="141"/>
      <c r="N40" s="142"/>
      <c r="O40" s="164" t="str">
        <f>C3</f>
        <v>Albia</v>
      </c>
      <c r="P40" s="165"/>
      <c r="Q40" s="165"/>
      <c r="R40" s="165"/>
      <c r="S40" s="165"/>
      <c r="T40" s="165"/>
      <c r="U40" s="166"/>
    </row>
    <row r="41" spans="2:21" s="2" customFormat="1" ht="30" x14ac:dyDescent="0.15">
      <c r="B41" s="60" t="s">
        <v>940</v>
      </c>
      <c r="C41" s="61" t="s">
        <v>629</v>
      </c>
      <c r="D41" s="61" t="s">
        <v>893</v>
      </c>
      <c r="E41" s="61" t="s">
        <v>840</v>
      </c>
      <c r="F41" s="61" t="s">
        <v>894</v>
      </c>
      <c r="G41" s="61" t="s">
        <v>895</v>
      </c>
      <c r="H41" s="61" t="s">
        <v>896</v>
      </c>
      <c r="I41" s="61" t="s">
        <v>897</v>
      </c>
      <c r="J41" s="180" t="s">
        <v>841</v>
      </c>
      <c r="K41" s="180"/>
      <c r="L41" s="62" t="str">
        <f t="shared" ref="L41:U41" si="4">L26</f>
        <v>FY25 Max</v>
      </c>
      <c r="M41" s="62" t="str">
        <f t="shared" si="4"/>
        <v>FY25 Median</v>
      </c>
      <c r="N41" s="101" t="str">
        <f t="shared" si="4"/>
        <v>FY25 Min</v>
      </c>
      <c r="O41" s="102">
        <f t="shared" si="4"/>
        <v>2020</v>
      </c>
      <c r="P41" s="103">
        <f t="shared" si="4"/>
        <v>2021</v>
      </c>
      <c r="Q41" s="103">
        <f t="shared" si="4"/>
        <v>2022</v>
      </c>
      <c r="R41" s="103">
        <f t="shared" si="4"/>
        <v>2023</v>
      </c>
      <c r="S41" s="103">
        <f t="shared" si="4"/>
        <v>2024</v>
      </c>
      <c r="T41" s="103">
        <f t="shared" si="4"/>
        <v>2025</v>
      </c>
      <c r="U41" s="103">
        <f t="shared" si="4"/>
        <v>2026</v>
      </c>
    </row>
    <row r="42" spans="2:21" s="2" customFormat="1" ht="14.25" customHeight="1" x14ac:dyDescent="0.15">
      <c r="B42" s="44" t="s">
        <v>624</v>
      </c>
      <c r="C42" s="58">
        <f>State_Stats!E29</f>
        <v>1</v>
      </c>
      <c r="D42" s="58">
        <f>State_Stats!F29</f>
        <v>100</v>
      </c>
      <c r="E42" s="58">
        <f>State_Stats!G29</f>
        <v>89</v>
      </c>
      <c r="F42" s="58">
        <f>State_Stats!H29</f>
        <v>75</v>
      </c>
      <c r="G42" s="58">
        <f>State_Stats!I29</f>
        <v>50</v>
      </c>
      <c r="H42" s="58">
        <f>State_Stats!J29</f>
        <v>9</v>
      </c>
      <c r="I42" s="58">
        <f>State_Stats!K29</f>
        <v>1</v>
      </c>
      <c r="J42" s="132">
        <f>State_Stats!L29</f>
        <v>0</v>
      </c>
      <c r="K42" s="132"/>
      <c r="L42" s="143">
        <f>State_Stats!D4</f>
        <v>1.75817</v>
      </c>
      <c r="M42" s="143">
        <f>State_Stats!E4</f>
        <v>0.56825000000000003</v>
      </c>
      <c r="N42" s="144">
        <f>State_Stats!F4</f>
        <v>0</v>
      </c>
      <c r="O42" s="145">
        <f t="shared" ref="O42:U42" si="5">O13</f>
        <v>1.5736300000000001</v>
      </c>
      <c r="P42" s="136">
        <f t="shared" si="5"/>
        <v>1.4941199999999999</v>
      </c>
      <c r="Q42" s="136">
        <f t="shared" si="5"/>
        <v>1.4827399999999999</v>
      </c>
      <c r="R42" s="136">
        <f t="shared" si="5"/>
        <v>1.4348700000000001</v>
      </c>
      <c r="S42" s="136">
        <f t="shared" si="5"/>
        <v>1.25346</v>
      </c>
      <c r="T42" s="136">
        <f t="shared" si="5"/>
        <v>1.3739300000000001</v>
      </c>
      <c r="U42" s="136">
        <f t="shared" si="5"/>
        <v>1.3640099999999999</v>
      </c>
    </row>
    <row r="43" spans="2:21" s="2" customFormat="1" ht="14.25" customHeight="1" x14ac:dyDescent="0.15">
      <c r="B43" s="44" t="s">
        <v>625</v>
      </c>
      <c r="C43" s="59">
        <f>State_Stats!E30</f>
        <v>3.0769230769230769E-3</v>
      </c>
      <c r="D43" s="59">
        <f>State_Stats!F30</f>
        <v>0.30769230769230771</v>
      </c>
      <c r="E43" s="59">
        <f>State_Stats!G30</f>
        <v>0.27384615384615385</v>
      </c>
      <c r="F43" s="59">
        <f>State_Stats!H30</f>
        <v>0.23076923076923078</v>
      </c>
      <c r="G43" s="59">
        <f>State_Stats!I30</f>
        <v>0.15384615384615385</v>
      </c>
      <c r="H43" s="59">
        <f>State_Stats!J30</f>
        <v>2.7692307692307693E-2</v>
      </c>
      <c r="I43" s="59">
        <f>State_Stats!K30</f>
        <v>3.0769230769230769E-3</v>
      </c>
      <c r="J43" s="134">
        <f>State_Stats!L30</f>
        <v>0</v>
      </c>
      <c r="K43" s="134"/>
      <c r="L43" s="143"/>
      <c r="M43" s="143"/>
      <c r="N43" s="144"/>
      <c r="O43" s="145"/>
      <c r="P43" s="136"/>
      <c r="Q43" s="136"/>
      <c r="R43" s="136"/>
      <c r="S43" s="136"/>
      <c r="T43" s="136"/>
      <c r="U43" s="136"/>
    </row>
    <row r="44" spans="2:21" s="2" customFormat="1" ht="10.25" customHeight="1" x14ac:dyDescent="0.15"/>
    <row r="45" spans="2:21" s="2" customFormat="1" ht="17.25" customHeight="1" x14ac:dyDescent="0.15">
      <c r="B45" s="126" t="s">
        <v>845</v>
      </c>
      <c r="C45" s="126"/>
      <c r="D45" s="126"/>
      <c r="E45" s="126"/>
      <c r="F45" s="126"/>
      <c r="G45" s="126"/>
      <c r="H45" s="126"/>
      <c r="I45" s="126"/>
      <c r="J45" s="126"/>
      <c r="K45" s="126"/>
      <c r="L45" s="126"/>
      <c r="M45" s="126"/>
      <c r="N45" s="126"/>
      <c r="O45" s="126" t="s">
        <v>673</v>
      </c>
      <c r="P45" s="126"/>
      <c r="Q45" s="126"/>
      <c r="R45" s="126"/>
      <c r="S45" s="126"/>
      <c r="T45" s="126">
        <f>VLOOKUP(C5,Name!L:Q,6,FALSE)</f>
        <v>2035</v>
      </c>
      <c r="U45" s="127"/>
    </row>
    <row r="46" spans="2:21" s="2" customFormat="1" ht="17.25" customHeight="1" thickBot="1" x14ac:dyDescent="0.2">
      <c r="B46" s="141" t="str">
        <f>B40</f>
        <v>Fiscal Year 2025-26 Data</v>
      </c>
      <c r="C46" s="141"/>
      <c r="D46" s="141"/>
      <c r="E46" s="141"/>
      <c r="F46" s="141"/>
      <c r="G46" s="141"/>
      <c r="H46" s="141"/>
      <c r="I46" s="141"/>
      <c r="J46" s="141"/>
      <c r="K46" s="141"/>
      <c r="L46" s="141"/>
      <c r="M46" s="141"/>
      <c r="N46" s="142"/>
      <c r="O46" s="164" t="str">
        <f>O40</f>
        <v>Albia</v>
      </c>
      <c r="P46" s="165"/>
      <c r="Q46" s="165"/>
      <c r="R46" s="165"/>
      <c r="S46" s="165"/>
      <c r="T46" s="165"/>
      <c r="U46" s="166"/>
    </row>
    <row r="47" spans="2:21" s="2" customFormat="1" ht="30" x14ac:dyDescent="0.15">
      <c r="B47" s="62" t="s">
        <v>941</v>
      </c>
      <c r="C47" s="61" t="s">
        <v>629</v>
      </c>
      <c r="D47" s="61" t="s">
        <v>869</v>
      </c>
      <c r="E47" s="61" t="s">
        <v>847</v>
      </c>
      <c r="F47" s="61" t="s">
        <v>871</v>
      </c>
      <c r="G47" s="61" t="s">
        <v>848</v>
      </c>
      <c r="H47" s="61" t="s">
        <v>849</v>
      </c>
      <c r="I47" s="61" t="s">
        <v>850</v>
      </c>
      <c r="J47" s="61" t="s">
        <v>851</v>
      </c>
      <c r="K47" s="61" t="s">
        <v>852</v>
      </c>
      <c r="L47" s="62" t="str">
        <f t="shared" ref="L47:U47" si="6">L41</f>
        <v>FY25 Max</v>
      </c>
      <c r="M47" s="62" t="str">
        <f t="shared" si="6"/>
        <v>FY25 Median</v>
      </c>
      <c r="N47" s="101" t="str">
        <f t="shared" si="6"/>
        <v>FY25 Min</v>
      </c>
      <c r="O47" s="102">
        <f t="shared" si="6"/>
        <v>2020</v>
      </c>
      <c r="P47" s="103">
        <f t="shared" si="6"/>
        <v>2021</v>
      </c>
      <c r="Q47" s="103">
        <f t="shared" si="6"/>
        <v>2022</v>
      </c>
      <c r="R47" s="103">
        <f t="shared" si="6"/>
        <v>2023</v>
      </c>
      <c r="S47" s="103">
        <f t="shared" si="6"/>
        <v>2024</v>
      </c>
      <c r="T47" s="103">
        <f t="shared" si="6"/>
        <v>2025</v>
      </c>
      <c r="U47" s="103">
        <f t="shared" si="6"/>
        <v>2026</v>
      </c>
    </row>
    <row r="48" spans="2:21" s="2" customFormat="1" ht="14.25" customHeight="1" x14ac:dyDescent="0.15">
      <c r="B48" s="44" t="s">
        <v>624</v>
      </c>
      <c r="C48" s="58">
        <f>State_Stats!E34</f>
        <v>165</v>
      </c>
      <c r="D48" s="58">
        <f>State_Stats!F34</f>
        <v>24</v>
      </c>
      <c r="E48" s="58">
        <f>State_Stats!G34</f>
        <v>27</v>
      </c>
      <c r="F48" s="58">
        <f>State_Stats!H34</f>
        <v>34</v>
      </c>
      <c r="G48" s="58">
        <f>State_Stats!I34</f>
        <v>30</v>
      </c>
      <c r="H48" s="58">
        <f>State_Stats!J34</f>
        <v>19</v>
      </c>
      <c r="I48" s="58">
        <f>State_Stats!K34</f>
        <v>12</v>
      </c>
      <c r="J48" s="58">
        <f>State_Stats!L34</f>
        <v>12</v>
      </c>
      <c r="K48" s="58">
        <f>State_Stats!M34</f>
        <v>2</v>
      </c>
      <c r="L48" s="143">
        <f>State_Stats!D6</f>
        <v>4.3993203999999997</v>
      </c>
      <c r="M48" s="143">
        <f>State_Stats!E6</f>
        <v>0</v>
      </c>
      <c r="N48" s="144">
        <f>State_Stats!F6</f>
        <v>0</v>
      </c>
      <c r="O48" s="145">
        <f>O15</f>
        <v>0</v>
      </c>
      <c r="P48" s="136">
        <f t="shared" ref="P48:U48" si="7">P15</f>
        <v>0</v>
      </c>
      <c r="Q48" s="136">
        <f t="shared" si="7"/>
        <v>0</v>
      </c>
      <c r="R48" s="136">
        <f t="shared" si="7"/>
        <v>0</v>
      </c>
      <c r="S48" s="136">
        <f t="shared" si="7"/>
        <v>0</v>
      </c>
      <c r="T48" s="136">
        <f t="shared" si="7"/>
        <v>0</v>
      </c>
      <c r="U48" s="136">
        <f t="shared" si="7"/>
        <v>0</v>
      </c>
    </row>
    <row r="49" spans="2:21" s="2" customFormat="1" ht="14.25" customHeight="1" x14ac:dyDescent="0.15">
      <c r="B49" s="44" t="s">
        <v>625</v>
      </c>
      <c r="C49" s="59">
        <f>State_Stats!E35</f>
        <v>0.50769230769230766</v>
      </c>
      <c r="D49" s="59">
        <f>State_Stats!F35</f>
        <v>7.3846153846153853E-2</v>
      </c>
      <c r="E49" s="59">
        <f>State_Stats!G35</f>
        <v>8.3076923076923076E-2</v>
      </c>
      <c r="F49" s="59">
        <f>State_Stats!H35</f>
        <v>0.10461538461538461</v>
      </c>
      <c r="G49" s="59">
        <f>State_Stats!I35</f>
        <v>9.2307692307692313E-2</v>
      </c>
      <c r="H49" s="59">
        <f>State_Stats!J35</f>
        <v>5.8461538461538461E-2</v>
      </c>
      <c r="I49" s="59">
        <f>State_Stats!K35</f>
        <v>3.6923076923076927E-2</v>
      </c>
      <c r="J49" s="59">
        <f>State_Stats!L35</f>
        <v>3.6923076923076927E-2</v>
      </c>
      <c r="K49" s="59">
        <f>State_Stats!M35</f>
        <v>6.1538461538461538E-3</v>
      </c>
      <c r="L49" s="143"/>
      <c r="M49" s="143"/>
      <c r="N49" s="144"/>
      <c r="O49" s="145"/>
      <c r="P49" s="136"/>
      <c r="Q49" s="136"/>
      <c r="R49" s="136"/>
      <c r="S49" s="136"/>
      <c r="T49" s="136"/>
      <c r="U49" s="136"/>
    </row>
    <row r="50" spans="2:21" s="2" customFormat="1" ht="14.25" customHeight="1" x14ac:dyDescent="0.15">
      <c r="B50" s="3"/>
      <c r="C50" s="7"/>
      <c r="D50" s="7"/>
      <c r="E50" s="7"/>
      <c r="F50" s="7"/>
      <c r="G50" s="7"/>
      <c r="H50" s="7"/>
      <c r="I50" s="7"/>
      <c r="J50" s="7"/>
      <c r="K50" s="7"/>
      <c r="L50" s="8"/>
      <c r="M50" s="8"/>
      <c r="N50" s="8"/>
      <c r="O50" s="9"/>
      <c r="P50" s="9"/>
      <c r="Q50" s="9"/>
      <c r="R50" s="9"/>
      <c r="S50" s="9"/>
      <c r="T50" s="9"/>
      <c r="U50" s="9"/>
    </row>
    <row r="51" spans="2:21" s="2" customFormat="1" ht="14.25" customHeight="1" x14ac:dyDescent="0.15">
      <c r="B51" s="3"/>
      <c r="C51" s="7"/>
      <c r="D51" s="7"/>
      <c r="E51" s="7"/>
      <c r="F51" s="7"/>
      <c r="G51" s="7"/>
      <c r="H51" s="7"/>
      <c r="I51" s="7"/>
      <c r="J51" s="7"/>
      <c r="K51" s="7"/>
      <c r="L51" s="8"/>
      <c r="M51" s="8"/>
      <c r="N51" s="8"/>
      <c r="O51" s="9"/>
      <c r="P51" s="9"/>
      <c r="Q51" s="9"/>
      <c r="R51" s="9"/>
      <c r="S51" s="9"/>
      <c r="T51" s="9"/>
      <c r="U51" s="9"/>
    </row>
    <row r="52" spans="2:21" s="2" customFormat="1" ht="14.25" customHeight="1" x14ac:dyDescent="0.15">
      <c r="B52" s="3"/>
      <c r="C52" s="7"/>
      <c r="D52" s="7"/>
      <c r="E52" s="7"/>
      <c r="F52" s="7"/>
      <c r="G52" s="7"/>
      <c r="H52" s="7"/>
      <c r="I52" s="7"/>
      <c r="J52" s="7"/>
      <c r="K52" s="7"/>
      <c r="L52" s="8"/>
      <c r="M52" s="8"/>
      <c r="N52" s="8"/>
      <c r="O52" s="9"/>
      <c r="P52" s="9"/>
      <c r="Q52" s="9"/>
      <c r="R52" s="9"/>
      <c r="S52" s="9"/>
      <c r="T52" s="9"/>
      <c r="U52" s="9"/>
    </row>
    <row r="53" spans="2:21" s="2" customFormat="1" ht="14.25" customHeight="1" x14ac:dyDescent="0.15">
      <c r="B53" s="3"/>
      <c r="C53" s="7"/>
      <c r="D53" s="7"/>
      <c r="E53" s="7"/>
      <c r="F53" s="7"/>
      <c r="G53" s="7"/>
      <c r="H53" s="7"/>
      <c r="I53" s="7"/>
      <c r="J53" s="7"/>
      <c r="K53" s="7"/>
      <c r="L53" s="8"/>
      <c r="M53" s="8"/>
      <c r="N53" s="8"/>
      <c r="O53" s="9"/>
      <c r="P53" s="9"/>
      <c r="Q53" s="9"/>
      <c r="R53" s="9"/>
      <c r="S53" s="9"/>
      <c r="T53" s="9"/>
      <c r="U53" s="9"/>
    </row>
    <row r="54" spans="2:21" s="2" customFormat="1" ht="14.25" customHeight="1" x14ac:dyDescent="0.15">
      <c r="B54" s="3"/>
      <c r="C54" s="7"/>
      <c r="D54" s="7"/>
      <c r="E54" s="7"/>
      <c r="F54" s="7"/>
      <c r="G54" s="7"/>
      <c r="H54" s="7"/>
      <c r="I54" s="7"/>
      <c r="J54" s="7"/>
      <c r="K54" s="7"/>
      <c r="L54" s="8"/>
      <c r="M54" s="8"/>
      <c r="N54" s="8"/>
      <c r="O54" s="9"/>
      <c r="P54" s="9"/>
      <c r="Q54" s="9"/>
      <c r="R54" s="9"/>
      <c r="S54" s="9"/>
      <c r="T54" s="9"/>
      <c r="U54" s="9"/>
    </row>
    <row r="55" spans="2:21" s="2" customFormat="1" ht="14.25" customHeight="1" x14ac:dyDescent="0.15">
      <c r="B55" s="3"/>
      <c r="C55" s="7"/>
      <c r="D55" s="7"/>
      <c r="E55" s="7"/>
      <c r="F55" s="7"/>
      <c r="G55" s="7"/>
      <c r="H55" s="7"/>
      <c r="I55" s="7"/>
      <c r="J55" s="7"/>
      <c r="K55" s="7"/>
      <c r="L55" s="8"/>
      <c r="M55" s="8"/>
      <c r="N55" s="8"/>
      <c r="O55" s="9"/>
      <c r="P55" s="9"/>
      <c r="Q55" s="9"/>
      <c r="R55" s="9"/>
      <c r="S55" s="9"/>
      <c r="T55" s="9"/>
      <c r="U55" s="9"/>
    </row>
    <row r="56" spans="2:21" s="2" customFormat="1" ht="14.25" customHeight="1" x14ac:dyDescent="0.15">
      <c r="B56" s="3"/>
      <c r="C56" s="7"/>
      <c r="D56" s="7"/>
      <c r="E56" s="7"/>
      <c r="F56" s="7"/>
      <c r="G56" s="7"/>
      <c r="H56" s="7"/>
      <c r="I56" s="7"/>
      <c r="J56" s="7"/>
      <c r="K56" s="7"/>
      <c r="L56" s="8"/>
      <c r="M56" s="8"/>
      <c r="N56" s="8"/>
      <c r="O56" s="9"/>
      <c r="P56" s="9"/>
      <c r="Q56" s="9"/>
      <c r="R56" s="9"/>
      <c r="S56" s="9"/>
      <c r="T56" s="9"/>
      <c r="U56" s="9"/>
    </row>
    <row r="57" spans="2:21" s="2" customFormat="1" ht="14.25" customHeight="1" x14ac:dyDescent="0.15">
      <c r="B57" s="3"/>
      <c r="C57" s="7"/>
      <c r="D57" s="7"/>
      <c r="E57" s="7"/>
      <c r="F57" s="7"/>
      <c r="G57" s="7"/>
      <c r="H57" s="7"/>
      <c r="I57" s="7"/>
      <c r="J57" s="7"/>
      <c r="K57" s="7"/>
      <c r="L57" s="8"/>
      <c r="M57" s="8"/>
      <c r="N57" s="8"/>
      <c r="O57" s="9"/>
      <c r="P57" s="9"/>
      <c r="Q57" s="9"/>
      <c r="R57" s="9"/>
      <c r="S57" s="9"/>
      <c r="T57" s="9"/>
      <c r="U57" s="9"/>
    </row>
    <row r="58" spans="2:21" s="2" customFormat="1" ht="14.25" customHeight="1" x14ac:dyDescent="0.15">
      <c r="B58" s="3"/>
      <c r="C58" s="7"/>
      <c r="D58" s="7"/>
      <c r="E58" s="7"/>
      <c r="F58" s="7"/>
      <c r="G58" s="7"/>
      <c r="H58" s="7"/>
      <c r="I58" s="7"/>
      <c r="J58" s="7"/>
      <c r="K58" s="7"/>
      <c r="L58" s="8"/>
      <c r="M58" s="8"/>
      <c r="N58" s="8"/>
      <c r="O58" s="9"/>
      <c r="P58" s="9"/>
      <c r="Q58" s="9"/>
      <c r="R58" s="9"/>
      <c r="S58" s="9"/>
      <c r="T58" s="9"/>
      <c r="U58" s="9"/>
    </row>
    <row r="59" spans="2:21" s="2" customFormat="1" ht="14.25" customHeight="1" x14ac:dyDescent="0.15">
      <c r="B59" s="3"/>
      <c r="C59" s="7"/>
      <c r="D59" s="7"/>
      <c r="E59" s="7"/>
      <c r="F59" s="7"/>
      <c r="G59" s="7"/>
      <c r="H59" s="7"/>
      <c r="I59" s="7"/>
      <c r="J59" s="7"/>
      <c r="K59" s="7"/>
      <c r="L59" s="8"/>
      <c r="M59" s="8"/>
      <c r="N59" s="8"/>
      <c r="O59" s="9"/>
      <c r="P59" s="9"/>
      <c r="Q59" s="9"/>
      <c r="R59" s="9"/>
      <c r="S59" s="9"/>
      <c r="T59" s="9"/>
      <c r="U59" s="9"/>
    </row>
    <row r="60" spans="2:21" s="2" customFormat="1" ht="14.25" customHeight="1" x14ac:dyDescent="0.15">
      <c r="B60" s="3"/>
      <c r="C60" s="7"/>
      <c r="D60" s="7"/>
      <c r="E60" s="7"/>
      <c r="F60" s="7"/>
      <c r="G60" s="7"/>
      <c r="H60" s="7"/>
      <c r="I60" s="7"/>
      <c r="J60" s="7"/>
      <c r="K60" s="7"/>
      <c r="L60" s="8"/>
      <c r="M60" s="8"/>
      <c r="N60" s="8"/>
      <c r="O60" s="9"/>
      <c r="P60" s="9"/>
      <c r="Q60" s="9"/>
      <c r="R60" s="9"/>
      <c r="S60" s="9"/>
      <c r="T60" s="9"/>
      <c r="U60" s="9"/>
    </row>
    <row r="61" spans="2:21" s="2" customFormat="1" ht="17.25" customHeight="1" x14ac:dyDescent="0.15">
      <c r="B61" s="126" t="s">
        <v>846</v>
      </c>
      <c r="C61" s="126"/>
      <c r="D61" s="126"/>
      <c r="E61" s="126"/>
      <c r="F61" s="126"/>
      <c r="G61" s="126"/>
      <c r="H61" s="126"/>
      <c r="I61" s="126"/>
      <c r="J61" s="126"/>
      <c r="K61" s="126"/>
      <c r="L61" s="126"/>
      <c r="M61" s="126"/>
      <c r="N61" s="126"/>
      <c r="O61" s="126" t="s">
        <v>673</v>
      </c>
      <c r="P61" s="126"/>
      <c r="Q61" s="126"/>
      <c r="R61" s="126"/>
      <c r="S61" s="126"/>
      <c r="T61" s="126" t="e">
        <f>VLOOKUP(C10,Name!L:Q,6,FALSE)</f>
        <v>#N/A</v>
      </c>
      <c r="U61" s="127"/>
    </row>
    <row r="62" spans="2:21" s="2" customFormat="1" ht="17.25" customHeight="1" thickBot="1" x14ac:dyDescent="0.2">
      <c r="B62" s="141" t="str">
        <f>B46</f>
        <v>Fiscal Year 2025-26 Data</v>
      </c>
      <c r="C62" s="141"/>
      <c r="D62" s="141"/>
      <c r="E62" s="141"/>
      <c r="F62" s="141"/>
      <c r="G62" s="141"/>
      <c r="H62" s="141"/>
      <c r="I62" s="141"/>
      <c r="J62" s="141"/>
      <c r="K62" s="141"/>
      <c r="L62" s="141"/>
      <c r="M62" s="141"/>
      <c r="N62" s="142"/>
      <c r="O62" s="164" t="str">
        <f>O46</f>
        <v>Albia</v>
      </c>
      <c r="P62" s="165"/>
      <c r="Q62" s="165"/>
      <c r="R62" s="165"/>
      <c r="S62" s="165"/>
      <c r="T62" s="165"/>
      <c r="U62" s="166"/>
    </row>
    <row r="63" spans="2:21" s="2" customFormat="1" ht="30" x14ac:dyDescent="0.15">
      <c r="B63" s="62" t="s">
        <v>942</v>
      </c>
      <c r="C63" s="61" t="s">
        <v>854</v>
      </c>
      <c r="D63" s="61" t="s">
        <v>855</v>
      </c>
      <c r="E63" s="61" t="s">
        <v>856</v>
      </c>
      <c r="F63" s="61" t="s">
        <v>857</v>
      </c>
      <c r="G63" s="61" t="s">
        <v>858</v>
      </c>
      <c r="H63" s="61" t="s">
        <v>859</v>
      </c>
      <c r="I63" s="61" t="s">
        <v>860</v>
      </c>
      <c r="J63" s="61" t="s">
        <v>861</v>
      </c>
      <c r="K63" s="61" t="s">
        <v>862</v>
      </c>
      <c r="L63" s="62" t="str">
        <f>L47</f>
        <v>FY25 Max</v>
      </c>
      <c r="M63" s="62" t="str">
        <f t="shared" ref="M63:N63" si="8">M47</f>
        <v>FY25 Median</v>
      </c>
      <c r="N63" s="101" t="str">
        <f t="shared" si="8"/>
        <v>FY25 Min</v>
      </c>
      <c r="O63" s="102">
        <f>O47</f>
        <v>2020</v>
      </c>
      <c r="P63" s="103">
        <f t="shared" ref="P63:U63" si="9">P47</f>
        <v>2021</v>
      </c>
      <c r="Q63" s="103">
        <f t="shared" si="9"/>
        <v>2022</v>
      </c>
      <c r="R63" s="103">
        <f t="shared" si="9"/>
        <v>2023</v>
      </c>
      <c r="S63" s="103">
        <f t="shared" si="9"/>
        <v>2024</v>
      </c>
      <c r="T63" s="103">
        <f t="shared" si="9"/>
        <v>2025</v>
      </c>
      <c r="U63" s="103">
        <f t="shared" si="9"/>
        <v>2026</v>
      </c>
    </row>
    <row r="64" spans="2:21" s="2" customFormat="1" ht="14.25" customHeight="1" x14ac:dyDescent="0.15">
      <c r="B64" s="44" t="s">
        <v>624</v>
      </c>
      <c r="C64" s="58">
        <f>State_Stats!E39</f>
        <v>57</v>
      </c>
      <c r="D64" s="58">
        <f>State_Stats!F39</f>
        <v>91</v>
      </c>
      <c r="E64" s="58">
        <f>State_Stats!G39</f>
        <v>75</v>
      </c>
      <c r="F64" s="58">
        <f>State_Stats!H39</f>
        <v>61</v>
      </c>
      <c r="G64" s="58">
        <f>State_Stats!I39</f>
        <v>27</v>
      </c>
      <c r="H64" s="58">
        <f>State_Stats!J39</f>
        <v>8</v>
      </c>
      <c r="I64" s="58">
        <f>State_Stats!K39</f>
        <v>4</v>
      </c>
      <c r="J64" s="58">
        <f>State_Stats!L39</f>
        <v>1</v>
      </c>
      <c r="K64" s="58">
        <f>State_Stats!M39</f>
        <v>1</v>
      </c>
      <c r="L64" s="143">
        <f>State_Stats!D7</f>
        <v>15.681039999999999</v>
      </c>
      <c r="M64" s="143">
        <f>State_Stats!E7</f>
        <v>9.2071400000000008</v>
      </c>
      <c r="N64" s="144">
        <f>State_Stats!F7</f>
        <v>5.8615000000000004</v>
      </c>
      <c r="O64" s="145">
        <f>O16</f>
        <v>11.8414</v>
      </c>
      <c r="P64" s="136">
        <f t="shared" ref="P64:U64" si="10">P16</f>
        <v>11.4184</v>
      </c>
      <c r="Q64" s="136">
        <f t="shared" si="10"/>
        <v>11.243600000000001</v>
      </c>
      <c r="R64" s="136">
        <f t="shared" si="10"/>
        <v>10.6777</v>
      </c>
      <c r="S64" s="136">
        <f t="shared" si="10"/>
        <v>10.787699999999999</v>
      </c>
      <c r="T64" s="136">
        <f t="shared" si="10"/>
        <v>10.2296</v>
      </c>
      <c r="U64" s="136">
        <f t="shared" si="10"/>
        <v>10.1129</v>
      </c>
    </row>
    <row r="65" spans="2:21" s="2" customFormat="1" ht="14.25" customHeight="1" x14ac:dyDescent="0.15">
      <c r="B65" s="44" t="s">
        <v>625</v>
      </c>
      <c r="C65" s="59">
        <f>State_Stats!E40</f>
        <v>0.17538461538461539</v>
      </c>
      <c r="D65" s="59">
        <f>State_Stats!F40</f>
        <v>0.28000000000000003</v>
      </c>
      <c r="E65" s="59">
        <f>State_Stats!G40</f>
        <v>0.23076923076923078</v>
      </c>
      <c r="F65" s="59">
        <f>State_Stats!H40</f>
        <v>0.18769230769230769</v>
      </c>
      <c r="G65" s="59">
        <f>State_Stats!I40</f>
        <v>8.3076923076923076E-2</v>
      </c>
      <c r="H65" s="59">
        <f>State_Stats!J40</f>
        <v>2.4615384615384615E-2</v>
      </c>
      <c r="I65" s="59">
        <f>State_Stats!K40</f>
        <v>1.2307692307692308E-2</v>
      </c>
      <c r="J65" s="59">
        <f>State_Stats!L40</f>
        <v>3.0769230769230769E-3</v>
      </c>
      <c r="K65" s="59">
        <f>State_Stats!M40</f>
        <v>3.0769230769230769E-3</v>
      </c>
      <c r="L65" s="143"/>
      <c r="M65" s="143"/>
      <c r="N65" s="144"/>
      <c r="O65" s="145"/>
      <c r="P65" s="136"/>
      <c r="Q65" s="136"/>
      <c r="R65" s="136"/>
      <c r="S65" s="136"/>
      <c r="T65" s="136"/>
      <c r="U65" s="136"/>
    </row>
    <row r="66" spans="2:21" s="2" customFormat="1" ht="17.5" customHeight="1" x14ac:dyDescent="0.15">
      <c r="B66" s="3"/>
      <c r="C66" s="7"/>
      <c r="D66" s="7"/>
      <c r="E66" s="7"/>
      <c r="F66" s="7"/>
      <c r="G66" s="7"/>
      <c r="H66" s="7"/>
      <c r="I66" s="7"/>
      <c r="J66" s="7"/>
      <c r="K66" s="7"/>
      <c r="L66" s="10"/>
      <c r="M66" s="10"/>
      <c r="N66" s="10"/>
      <c r="O66" s="10"/>
      <c r="P66" s="10"/>
      <c r="Q66" s="10"/>
      <c r="R66" s="10"/>
      <c r="S66" s="10"/>
      <c r="T66" s="10"/>
      <c r="U66" s="10"/>
    </row>
    <row r="67" spans="2:21" s="2" customFormat="1" ht="17.25" customHeight="1" x14ac:dyDescent="0.15">
      <c r="B67" s="139" t="s">
        <v>868</v>
      </c>
      <c r="C67" s="139"/>
      <c r="D67" s="139"/>
      <c r="E67" s="139"/>
      <c r="F67" s="139"/>
      <c r="G67" s="139"/>
      <c r="H67" s="139"/>
      <c r="I67" s="139"/>
      <c r="J67" s="139"/>
      <c r="K67" s="139"/>
      <c r="L67" s="139"/>
      <c r="M67" s="139"/>
      <c r="N67" s="139"/>
      <c r="O67" s="139" t="s">
        <v>673</v>
      </c>
      <c r="P67" s="139"/>
      <c r="Q67" s="139"/>
      <c r="R67" s="139"/>
      <c r="S67" s="139"/>
      <c r="T67" s="139" t="e">
        <f>VLOOKUP(#REF!,Name!L:Q,6,FALSE)</f>
        <v>#REF!</v>
      </c>
      <c r="U67" s="140"/>
    </row>
    <row r="68" spans="2:21" s="2" customFormat="1" ht="17.25" customHeight="1" thickBot="1" x14ac:dyDescent="0.2">
      <c r="B68" s="146" t="str">
        <f>B62</f>
        <v>Fiscal Year 2025-26 Data</v>
      </c>
      <c r="C68" s="146"/>
      <c r="D68" s="146"/>
      <c r="E68" s="146"/>
      <c r="F68" s="146"/>
      <c r="G68" s="146"/>
      <c r="H68" s="146"/>
      <c r="I68" s="146"/>
      <c r="J68" s="146"/>
      <c r="K68" s="146"/>
      <c r="L68" s="146"/>
      <c r="M68" s="146"/>
      <c r="N68" s="147"/>
      <c r="O68" s="148" t="str">
        <f>O62</f>
        <v>Albia</v>
      </c>
      <c r="P68" s="149"/>
      <c r="Q68" s="149"/>
      <c r="R68" s="149"/>
      <c r="S68" s="149"/>
      <c r="T68" s="149"/>
      <c r="U68" s="150"/>
    </row>
    <row r="69" spans="2:21" s="2" customFormat="1" ht="30" x14ac:dyDescent="0.15">
      <c r="B69" s="62" t="s">
        <v>943</v>
      </c>
      <c r="C69" s="61" t="s">
        <v>629</v>
      </c>
      <c r="D69" s="61" t="s">
        <v>869</v>
      </c>
      <c r="E69" s="61" t="s">
        <v>870</v>
      </c>
      <c r="F69" s="61" t="s">
        <v>871</v>
      </c>
      <c r="G69" s="61" t="s">
        <v>848</v>
      </c>
      <c r="H69" s="61" t="s">
        <v>849</v>
      </c>
      <c r="I69" s="61" t="s">
        <v>850</v>
      </c>
      <c r="J69" s="61" t="s">
        <v>872</v>
      </c>
      <c r="K69" s="61" t="s">
        <v>873</v>
      </c>
      <c r="L69" s="62" t="str">
        <f>L63</f>
        <v>FY25 Max</v>
      </c>
      <c r="M69" s="62" t="str">
        <f t="shared" ref="M69:N69" si="11">M63</f>
        <v>FY25 Median</v>
      </c>
      <c r="N69" s="101" t="str">
        <f t="shared" si="11"/>
        <v>FY25 Min</v>
      </c>
      <c r="O69" s="102">
        <f>O63</f>
        <v>2020</v>
      </c>
      <c r="P69" s="103">
        <f t="shared" ref="P69:U69" si="12">P63</f>
        <v>2021</v>
      </c>
      <c r="Q69" s="103">
        <f t="shared" si="12"/>
        <v>2022</v>
      </c>
      <c r="R69" s="103">
        <f t="shared" si="12"/>
        <v>2023</v>
      </c>
      <c r="S69" s="103">
        <f t="shared" si="12"/>
        <v>2024</v>
      </c>
      <c r="T69" s="103">
        <f t="shared" si="12"/>
        <v>2025</v>
      </c>
      <c r="U69" s="103">
        <f t="shared" si="12"/>
        <v>2026</v>
      </c>
    </row>
    <row r="70" spans="2:21" s="2" customFormat="1" ht="14.25" customHeight="1" x14ac:dyDescent="0.15">
      <c r="B70" s="44" t="s">
        <v>624</v>
      </c>
      <c r="C70" s="58">
        <f>State_Stats!E45</f>
        <v>7</v>
      </c>
      <c r="D70" s="58">
        <f>State_Stats!F45</f>
        <v>18</v>
      </c>
      <c r="E70" s="58">
        <f>State_Stats!G45</f>
        <v>87</v>
      </c>
      <c r="F70" s="58">
        <f>State_Stats!H45</f>
        <v>105</v>
      </c>
      <c r="G70" s="58">
        <f>State_Stats!I45</f>
        <v>68</v>
      </c>
      <c r="H70" s="58">
        <f>State_Stats!J45</f>
        <v>25</v>
      </c>
      <c r="I70" s="58">
        <f>State_Stats!K45</f>
        <v>7</v>
      </c>
      <c r="J70" s="58">
        <f>State_Stats!L45</f>
        <v>4</v>
      </c>
      <c r="K70" s="58">
        <f>State_Stats!M45</f>
        <v>4</v>
      </c>
      <c r="L70" s="143">
        <f>State_Stats!D8</f>
        <v>4.0310499999999996</v>
      </c>
      <c r="M70" s="143">
        <f>State_Stats!E8</f>
        <v>1.1951400000000001</v>
      </c>
      <c r="N70" s="144">
        <f>State_Stats!F8</f>
        <v>0</v>
      </c>
      <c r="O70" s="145">
        <f>O17</f>
        <v>1.7309699999999999</v>
      </c>
      <c r="P70" s="136">
        <f t="shared" ref="P70:U70" si="13">P17</f>
        <v>1.2806299999999999</v>
      </c>
      <c r="Q70" s="136">
        <f t="shared" si="13"/>
        <v>0.93305000000000005</v>
      </c>
      <c r="R70" s="136">
        <f t="shared" si="13"/>
        <v>1.4545600000000001</v>
      </c>
      <c r="S70" s="136">
        <f t="shared" si="13"/>
        <v>1.44042</v>
      </c>
      <c r="T70" s="136">
        <f t="shared" si="13"/>
        <v>1.8000499999999999</v>
      </c>
      <c r="U70" s="136">
        <f t="shared" si="13"/>
        <v>1.6257999999999999</v>
      </c>
    </row>
    <row r="71" spans="2:21" s="2" customFormat="1" ht="14.25" customHeight="1" x14ac:dyDescent="0.15">
      <c r="B71" s="44" t="s">
        <v>625</v>
      </c>
      <c r="C71" s="59">
        <f>State_Stats!E46</f>
        <v>2.1538461538461538E-2</v>
      </c>
      <c r="D71" s="59">
        <f>State_Stats!F46</f>
        <v>5.5384615384615386E-2</v>
      </c>
      <c r="E71" s="59">
        <f>State_Stats!G46</f>
        <v>0.26769230769230767</v>
      </c>
      <c r="F71" s="59">
        <f>State_Stats!H46</f>
        <v>0.32307692307692309</v>
      </c>
      <c r="G71" s="59">
        <f>State_Stats!I46</f>
        <v>0.20923076923076922</v>
      </c>
      <c r="H71" s="59">
        <f>State_Stats!J46</f>
        <v>7.6923076923076927E-2</v>
      </c>
      <c r="I71" s="59">
        <f>State_Stats!K46</f>
        <v>2.1538461538461538E-2</v>
      </c>
      <c r="J71" s="59">
        <f>State_Stats!L46</f>
        <v>1.2307692307692308E-2</v>
      </c>
      <c r="K71" s="59">
        <f>State_Stats!M46</f>
        <v>1.2307692307692308E-2</v>
      </c>
      <c r="L71" s="143"/>
      <c r="M71" s="143"/>
      <c r="N71" s="144"/>
      <c r="O71" s="145"/>
      <c r="P71" s="136"/>
      <c r="Q71" s="136"/>
      <c r="R71" s="136"/>
      <c r="S71" s="136"/>
      <c r="T71" s="136"/>
      <c r="U71" s="136"/>
    </row>
    <row r="72" spans="2:21" s="2" customFormat="1" ht="14.25" customHeight="1" x14ac:dyDescent="0.15">
      <c r="B72" s="3"/>
      <c r="C72" s="7"/>
      <c r="D72" s="7"/>
      <c r="E72" s="7"/>
      <c r="F72" s="7"/>
      <c r="G72" s="7"/>
      <c r="H72" s="7"/>
      <c r="I72" s="7"/>
      <c r="J72" s="7"/>
      <c r="K72" s="7"/>
      <c r="L72" s="10"/>
      <c r="M72" s="10"/>
      <c r="N72" s="10"/>
      <c r="O72" s="10"/>
      <c r="P72" s="10"/>
      <c r="Q72" s="10"/>
      <c r="R72" s="10"/>
      <c r="S72" s="10"/>
      <c r="T72" s="10"/>
      <c r="U72" s="10"/>
    </row>
    <row r="73" spans="2:21" s="2" customFormat="1" ht="14.25" customHeight="1" x14ac:dyDescent="0.15">
      <c r="B73" s="3"/>
      <c r="C73" s="7"/>
      <c r="D73" s="7"/>
      <c r="E73" s="7"/>
      <c r="F73" s="7"/>
      <c r="G73" s="7"/>
      <c r="H73" s="7"/>
      <c r="I73" s="7"/>
      <c r="J73" s="7"/>
      <c r="K73" s="7"/>
      <c r="L73" s="10"/>
      <c r="M73" s="10"/>
      <c r="N73" s="10"/>
      <c r="O73" s="10"/>
      <c r="P73" s="10"/>
      <c r="Q73" s="10"/>
      <c r="R73" s="10"/>
      <c r="S73" s="10"/>
      <c r="T73" s="10"/>
      <c r="U73" s="10"/>
    </row>
    <row r="74" spans="2:21" s="2" customFormat="1" ht="14.25" customHeight="1" x14ac:dyDescent="0.15">
      <c r="B74" s="3"/>
      <c r="C74" s="7"/>
      <c r="D74" s="7"/>
      <c r="E74" s="7"/>
      <c r="F74" s="7"/>
      <c r="G74" s="7"/>
      <c r="H74" s="7"/>
      <c r="I74" s="7"/>
      <c r="J74" s="7"/>
      <c r="K74" s="7"/>
      <c r="L74" s="10"/>
      <c r="M74" s="10"/>
      <c r="N74" s="10"/>
      <c r="O74" s="10"/>
      <c r="P74" s="10"/>
      <c r="Q74" s="10"/>
      <c r="R74" s="10"/>
      <c r="S74" s="10"/>
      <c r="T74" s="10"/>
      <c r="U74" s="10"/>
    </row>
    <row r="75" spans="2:21" s="2" customFormat="1" ht="14.25" customHeight="1" x14ac:dyDescent="0.15">
      <c r="B75" s="3"/>
      <c r="C75" s="7"/>
      <c r="D75" s="7"/>
      <c r="E75" s="7"/>
      <c r="F75" s="7"/>
      <c r="G75" s="7"/>
      <c r="H75" s="7"/>
      <c r="I75" s="7"/>
      <c r="J75" s="7"/>
      <c r="K75" s="7"/>
      <c r="L75" s="10"/>
      <c r="M75" s="10"/>
      <c r="N75" s="10"/>
      <c r="O75" s="10"/>
      <c r="P75" s="10"/>
      <c r="Q75" s="10"/>
      <c r="R75" s="10"/>
      <c r="S75" s="10"/>
      <c r="T75" s="10"/>
      <c r="U75" s="10"/>
    </row>
    <row r="76" spans="2:21" s="2" customFormat="1" ht="14.25" customHeight="1" x14ac:dyDescent="0.15">
      <c r="B76" s="3"/>
      <c r="C76" s="7"/>
      <c r="D76" s="7"/>
      <c r="E76" s="7"/>
      <c r="F76" s="7"/>
      <c r="G76" s="7"/>
      <c r="H76" s="7"/>
      <c r="I76" s="7"/>
      <c r="J76" s="7"/>
      <c r="K76" s="7"/>
      <c r="L76" s="10"/>
      <c r="M76" s="10"/>
      <c r="N76" s="10"/>
      <c r="O76" s="10"/>
      <c r="P76" s="10"/>
      <c r="Q76" s="10"/>
      <c r="R76" s="10"/>
      <c r="S76" s="10"/>
      <c r="T76" s="10"/>
      <c r="U76" s="10"/>
    </row>
    <row r="77" spans="2:21" s="2" customFormat="1" ht="14.25" customHeight="1" x14ac:dyDescent="0.15">
      <c r="B77" s="3"/>
      <c r="C77" s="7"/>
      <c r="D77" s="7"/>
      <c r="E77" s="7"/>
      <c r="F77" s="7"/>
      <c r="G77" s="7"/>
      <c r="H77" s="7"/>
      <c r="I77" s="7"/>
      <c r="J77" s="7"/>
      <c r="K77" s="7"/>
      <c r="L77" s="10"/>
      <c r="M77" s="10"/>
      <c r="N77" s="10"/>
      <c r="O77" s="10"/>
      <c r="P77" s="10"/>
      <c r="Q77" s="10"/>
      <c r="R77" s="10"/>
      <c r="S77" s="10"/>
      <c r="T77" s="10"/>
      <c r="U77" s="10"/>
    </row>
    <row r="78" spans="2:21" s="2" customFormat="1" ht="14.25" customHeight="1" x14ac:dyDescent="0.15">
      <c r="B78" s="3"/>
      <c r="C78" s="7"/>
      <c r="D78" s="7"/>
      <c r="E78" s="7"/>
      <c r="F78" s="7"/>
      <c r="G78" s="7"/>
      <c r="H78" s="7"/>
      <c r="I78" s="7"/>
      <c r="J78" s="7"/>
      <c r="K78" s="7"/>
      <c r="L78" s="10"/>
      <c r="M78" s="10"/>
      <c r="N78" s="10"/>
      <c r="O78" s="10"/>
      <c r="P78" s="10"/>
      <c r="Q78" s="10"/>
      <c r="R78" s="10"/>
      <c r="S78" s="10"/>
      <c r="T78" s="10"/>
      <c r="U78" s="10"/>
    </row>
    <row r="79" spans="2:21" s="2" customFormat="1" ht="14.25" customHeight="1" x14ac:dyDescent="0.15">
      <c r="B79" s="3"/>
      <c r="C79" s="7"/>
      <c r="D79" s="7"/>
      <c r="E79" s="7"/>
      <c r="F79" s="7"/>
      <c r="G79" s="7"/>
      <c r="H79" s="7"/>
      <c r="I79" s="7"/>
      <c r="J79" s="7"/>
      <c r="K79" s="7"/>
      <c r="L79" s="10"/>
      <c r="M79" s="10"/>
      <c r="N79" s="10"/>
      <c r="O79" s="10"/>
      <c r="P79" s="10"/>
      <c r="Q79" s="10"/>
      <c r="R79" s="10"/>
      <c r="S79" s="10"/>
      <c r="T79" s="10"/>
      <c r="U79" s="10"/>
    </row>
    <row r="80" spans="2:21" s="2" customFormat="1" ht="14.25" customHeight="1" x14ac:dyDescent="0.15">
      <c r="B80" s="3"/>
      <c r="C80" s="7"/>
      <c r="D80" s="7"/>
      <c r="E80" s="7"/>
      <c r="F80" s="7"/>
      <c r="G80" s="7"/>
      <c r="H80" s="7"/>
      <c r="I80" s="7"/>
      <c r="J80" s="7"/>
      <c r="K80" s="7"/>
      <c r="L80" s="10"/>
      <c r="M80" s="10"/>
      <c r="N80" s="10"/>
      <c r="O80" s="10"/>
      <c r="P80" s="10"/>
      <c r="Q80" s="10"/>
      <c r="R80" s="10"/>
      <c r="S80" s="10"/>
      <c r="T80" s="10"/>
      <c r="U80" s="10"/>
    </row>
    <row r="81" spans="2:21" s="2" customFormat="1" ht="14.25" customHeight="1" x14ac:dyDescent="0.15">
      <c r="B81" s="3"/>
      <c r="C81" s="7"/>
      <c r="D81" s="7"/>
      <c r="E81" s="7"/>
      <c r="F81" s="7"/>
      <c r="G81" s="7"/>
      <c r="H81" s="7"/>
      <c r="I81" s="7"/>
      <c r="J81" s="7"/>
      <c r="K81" s="7"/>
      <c r="L81" s="10"/>
      <c r="M81" s="10"/>
      <c r="N81" s="10"/>
      <c r="O81" s="10"/>
      <c r="P81" s="10"/>
      <c r="Q81" s="10"/>
      <c r="R81" s="10"/>
      <c r="S81" s="10"/>
      <c r="T81" s="10"/>
      <c r="U81" s="10"/>
    </row>
    <row r="82" spans="2:21" s="2" customFormat="1" ht="14.25" customHeight="1" x14ac:dyDescent="0.15">
      <c r="B82" s="3"/>
      <c r="C82" s="7"/>
      <c r="D82" s="7"/>
      <c r="E82" s="7"/>
      <c r="F82" s="7"/>
      <c r="G82" s="7"/>
      <c r="H82" s="7"/>
      <c r="I82" s="7"/>
      <c r="J82" s="7"/>
      <c r="K82" s="7"/>
      <c r="L82" s="10"/>
      <c r="M82" s="10"/>
      <c r="N82" s="10"/>
      <c r="O82" s="10"/>
      <c r="P82" s="10"/>
      <c r="Q82" s="10"/>
      <c r="R82" s="10"/>
      <c r="S82" s="10"/>
      <c r="T82" s="10"/>
      <c r="U82" s="10"/>
    </row>
    <row r="83" spans="2:21" s="2" customFormat="1" ht="17.25" customHeight="1" x14ac:dyDescent="0.15">
      <c r="B83" s="126" t="s">
        <v>672</v>
      </c>
      <c r="C83" s="126"/>
      <c r="D83" s="126"/>
      <c r="E83" s="126"/>
      <c r="F83" s="126"/>
      <c r="G83" s="126"/>
      <c r="H83" s="126"/>
      <c r="I83" s="126"/>
      <c r="J83" s="126"/>
      <c r="K83" s="126"/>
      <c r="L83" s="126"/>
      <c r="M83" s="126"/>
      <c r="N83" s="126"/>
      <c r="O83" s="126"/>
      <c r="P83" s="126"/>
      <c r="Q83" s="126"/>
      <c r="R83" s="126"/>
      <c r="S83" s="126"/>
      <c r="T83" s="126"/>
      <c r="U83" s="127"/>
    </row>
    <row r="84" spans="2:21" s="2" customFormat="1" ht="17.25" customHeight="1" thickBot="1" x14ac:dyDescent="0.2">
      <c r="B84" s="177" t="str">
        <f>B46</f>
        <v>Fiscal Year 2025-26 Data</v>
      </c>
      <c r="C84" s="177"/>
      <c r="D84" s="177"/>
      <c r="E84" s="177"/>
      <c r="F84" s="177"/>
      <c r="G84" s="177"/>
      <c r="H84" s="177"/>
      <c r="I84" s="177"/>
      <c r="J84" s="177"/>
      <c r="K84" s="177"/>
      <c r="L84" s="177"/>
      <c r="M84" s="177"/>
      <c r="N84" s="203"/>
      <c r="O84" s="200" t="str">
        <f>O68</f>
        <v>Albia</v>
      </c>
      <c r="P84" s="201"/>
      <c r="Q84" s="201"/>
      <c r="R84" s="201"/>
      <c r="S84" s="201"/>
      <c r="T84" s="201"/>
      <c r="U84" s="202"/>
    </row>
    <row r="85" spans="2:21" s="2" customFormat="1" ht="30" x14ac:dyDescent="0.15">
      <c r="B85" s="60" t="s">
        <v>944</v>
      </c>
      <c r="C85" s="130" t="s">
        <v>629</v>
      </c>
      <c r="D85" s="130"/>
      <c r="E85" s="130"/>
      <c r="F85" s="130"/>
      <c r="G85" s="137" t="s">
        <v>898</v>
      </c>
      <c r="H85" s="138"/>
      <c r="I85" s="138"/>
      <c r="J85" s="138"/>
      <c r="K85" s="138"/>
      <c r="L85" s="62" t="str">
        <f t="shared" ref="L85:U85" si="14">L47</f>
        <v>FY25 Max</v>
      </c>
      <c r="M85" s="62" t="str">
        <f t="shared" si="14"/>
        <v>FY25 Median</v>
      </c>
      <c r="N85" s="101" t="str">
        <f t="shared" si="14"/>
        <v>FY25 Min</v>
      </c>
      <c r="O85" s="102">
        <f t="shared" si="14"/>
        <v>2020</v>
      </c>
      <c r="P85" s="103">
        <f t="shared" si="14"/>
        <v>2021</v>
      </c>
      <c r="Q85" s="103">
        <f t="shared" si="14"/>
        <v>2022</v>
      </c>
      <c r="R85" s="103">
        <f t="shared" si="14"/>
        <v>2023</v>
      </c>
      <c r="S85" s="103">
        <f t="shared" si="14"/>
        <v>2024</v>
      </c>
      <c r="T85" s="103">
        <f t="shared" si="14"/>
        <v>2025</v>
      </c>
      <c r="U85" s="103">
        <f t="shared" si="14"/>
        <v>2026</v>
      </c>
    </row>
    <row r="86" spans="2:21" s="2" customFormat="1" ht="17.25" customHeight="1" x14ac:dyDescent="0.15">
      <c r="B86" s="44" t="s">
        <v>624</v>
      </c>
      <c r="C86" s="132">
        <f>State_Stats!E50</f>
        <v>295</v>
      </c>
      <c r="D86" s="132"/>
      <c r="E86" s="132"/>
      <c r="F86" s="132"/>
      <c r="G86" s="132">
        <f>State_Stats!F50</f>
        <v>30</v>
      </c>
      <c r="H86" s="132"/>
      <c r="I86" s="132"/>
      <c r="J86" s="132"/>
      <c r="K86" s="132"/>
      <c r="L86" s="204">
        <f>L18</f>
        <v>0.13500000000000001</v>
      </c>
      <c r="M86" s="204">
        <f t="shared" ref="M86:N86" si="15">M18</f>
        <v>0</v>
      </c>
      <c r="N86" s="205">
        <f t="shared" si="15"/>
        <v>0</v>
      </c>
      <c r="O86" s="198">
        <f>O18</f>
        <v>0</v>
      </c>
      <c r="P86" s="199">
        <f t="shared" ref="P86:U86" si="16">P18</f>
        <v>0</v>
      </c>
      <c r="Q86" s="199">
        <f t="shared" si="16"/>
        <v>0</v>
      </c>
      <c r="R86" s="199">
        <f t="shared" si="16"/>
        <v>0</v>
      </c>
      <c r="S86" s="199">
        <f t="shared" si="16"/>
        <v>0</v>
      </c>
      <c r="T86" s="199">
        <f t="shared" si="16"/>
        <v>0</v>
      </c>
      <c r="U86" s="199">
        <f t="shared" si="16"/>
        <v>0</v>
      </c>
    </row>
    <row r="87" spans="2:21" s="2" customFormat="1" ht="17.25" customHeight="1" x14ac:dyDescent="0.15">
      <c r="B87" s="44" t="s">
        <v>625</v>
      </c>
      <c r="C87" s="134">
        <f>State_Stats!E51</f>
        <v>0.90769230769230769</v>
      </c>
      <c r="D87" s="134"/>
      <c r="E87" s="134"/>
      <c r="F87" s="134"/>
      <c r="G87" s="134">
        <f>State_Stats!F51</f>
        <v>9.2307692307692313E-2</v>
      </c>
      <c r="H87" s="134"/>
      <c r="I87" s="134"/>
      <c r="J87" s="134"/>
      <c r="K87" s="134"/>
      <c r="L87" s="204"/>
      <c r="M87" s="204"/>
      <c r="N87" s="205"/>
      <c r="O87" s="198"/>
      <c r="P87" s="199"/>
      <c r="Q87" s="199"/>
      <c r="R87" s="199"/>
      <c r="S87" s="199"/>
      <c r="T87" s="199"/>
      <c r="U87" s="199"/>
    </row>
    <row r="88" spans="2:21" s="2" customFormat="1" ht="18" customHeight="1" x14ac:dyDescent="0.15">
      <c r="B88" s="3"/>
      <c r="C88" s="7"/>
      <c r="D88" s="7"/>
      <c r="E88" s="7"/>
      <c r="F88" s="7"/>
      <c r="G88" s="7"/>
      <c r="H88" s="7"/>
      <c r="I88" s="7"/>
      <c r="J88" s="7"/>
      <c r="K88" s="7"/>
      <c r="L88" s="10"/>
      <c r="M88" s="10"/>
      <c r="N88" s="10"/>
      <c r="O88" s="10"/>
      <c r="P88" s="10"/>
      <c r="Q88" s="10"/>
      <c r="R88" s="10"/>
      <c r="S88" s="10"/>
      <c r="T88" s="10"/>
      <c r="U88" s="10"/>
    </row>
    <row r="89" spans="2:21" s="2" customFormat="1" ht="18" customHeight="1" x14ac:dyDescent="0.15">
      <c r="B89" s="126" t="s">
        <v>671</v>
      </c>
      <c r="C89" s="127"/>
      <c r="D89" s="127"/>
      <c r="E89" s="127"/>
      <c r="F89" s="127"/>
      <c r="G89" s="127"/>
      <c r="H89" s="127"/>
      <c r="I89" s="127"/>
      <c r="J89" s="127"/>
      <c r="K89" s="127"/>
      <c r="L89" s="127"/>
      <c r="M89" s="127"/>
      <c r="N89" s="127"/>
      <c r="O89" s="128" t="s">
        <v>673</v>
      </c>
      <c r="P89" s="129"/>
      <c r="Q89" s="129"/>
      <c r="R89" s="129"/>
      <c r="S89" s="129"/>
      <c r="T89" s="175">
        <f>VLOOKUP(C5,Name!L:Q,6,FALSE)</f>
        <v>2035</v>
      </c>
      <c r="U89" s="176"/>
    </row>
    <row r="90" spans="2:21" s="2" customFormat="1" ht="18" customHeight="1" thickBot="1" x14ac:dyDescent="0.2">
      <c r="B90" s="177" t="str">
        <f>B62</f>
        <v>Fiscal Year 2025-26 Data</v>
      </c>
      <c r="C90" s="177"/>
      <c r="D90" s="177"/>
      <c r="E90" s="177"/>
      <c r="F90" s="177"/>
      <c r="G90" s="177"/>
      <c r="H90" s="177"/>
      <c r="I90" s="177"/>
      <c r="J90" s="177"/>
      <c r="K90" s="177"/>
      <c r="L90" s="177"/>
      <c r="M90" s="177"/>
      <c r="N90" s="178"/>
      <c r="O90" s="148" t="str">
        <f>O84</f>
        <v>Albia</v>
      </c>
      <c r="P90" s="149"/>
      <c r="Q90" s="149"/>
      <c r="R90" s="149"/>
      <c r="S90" s="149"/>
      <c r="T90" s="149"/>
      <c r="U90" s="179"/>
    </row>
    <row r="91" spans="2:21" s="2" customFormat="1" ht="30" x14ac:dyDescent="0.15">
      <c r="B91" s="60" t="s">
        <v>945</v>
      </c>
      <c r="C91" s="61" t="s">
        <v>629</v>
      </c>
      <c r="D91" s="61" t="s">
        <v>899</v>
      </c>
      <c r="E91" s="61" t="s">
        <v>900</v>
      </c>
      <c r="F91" s="61" t="s">
        <v>901</v>
      </c>
      <c r="G91" s="61" t="s">
        <v>902</v>
      </c>
      <c r="H91" s="61" t="s">
        <v>903</v>
      </c>
      <c r="I91" s="61" t="s">
        <v>904</v>
      </c>
      <c r="J91" s="63">
        <v>1.34</v>
      </c>
      <c r="K91" s="61" t="s">
        <v>864</v>
      </c>
      <c r="L91" s="62" t="str">
        <f t="shared" ref="L91:U91" si="17">L63</f>
        <v>FY25 Max</v>
      </c>
      <c r="M91" s="62" t="str">
        <f t="shared" si="17"/>
        <v>FY25 Median</v>
      </c>
      <c r="N91" s="121" t="str">
        <f t="shared" si="17"/>
        <v>FY25 Min</v>
      </c>
      <c r="O91" s="102">
        <f t="shared" si="17"/>
        <v>2020</v>
      </c>
      <c r="P91" s="103">
        <f t="shared" si="17"/>
        <v>2021</v>
      </c>
      <c r="Q91" s="103">
        <f t="shared" si="17"/>
        <v>2022</v>
      </c>
      <c r="R91" s="103">
        <f t="shared" si="17"/>
        <v>2023</v>
      </c>
      <c r="S91" s="103">
        <f t="shared" si="17"/>
        <v>2024</v>
      </c>
      <c r="T91" s="103">
        <f t="shared" si="17"/>
        <v>2025</v>
      </c>
      <c r="U91" s="103">
        <f t="shared" si="17"/>
        <v>2026</v>
      </c>
    </row>
    <row r="92" spans="2:21" s="2" customFormat="1" ht="14.25" customHeight="1" x14ac:dyDescent="0.15">
      <c r="B92" s="44" t="s">
        <v>624</v>
      </c>
      <c r="C92" s="58">
        <f>State_Stats!E56</f>
        <v>44</v>
      </c>
      <c r="D92" s="58">
        <f>State_Stats!F56</f>
        <v>14</v>
      </c>
      <c r="E92" s="58">
        <f>State_Stats!G56</f>
        <v>13</v>
      </c>
      <c r="F92" s="58">
        <f>State_Stats!H56</f>
        <v>59</v>
      </c>
      <c r="G92" s="58">
        <f>State_Stats!I56</f>
        <v>27</v>
      </c>
      <c r="H92" s="58">
        <f>State_Stats!J56</f>
        <v>50</v>
      </c>
      <c r="I92" s="58">
        <f>State_Stats!K56</f>
        <v>8</v>
      </c>
      <c r="J92" s="58">
        <f>State_Stats!L56</f>
        <v>110</v>
      </c>
      <c r="K92" s="58">
        <f>State_Stats!M56</f>
        <v>0</v>
      </c>
      <c r="L92" s="143">
        <f>State_Stats!D9</f>
        <v>1.34</v>
      </c>
      <c r="M92" s="143">
        <f>State_Stats!E9</f>
        <v>1</v>
      </c>
      <c r="N92" s="151">
        <f>State_Stats!F9</f>
        <v>0</v>
      </c>
      <c r="O92" s="145">
        <f t="shared" ref="O92:U92" si="18">O20</f>
        <v>0</v>
      </c>
      <c r="P92" s="136">
        <f t="shared" si="18"/>
        <v>0</v>
      </c>
      <c r="Q92" s="136">
        <f t="shared" si="18"/>
        <v>0</v>
      </c>
      <c r="R92" s="136">
        <f t="shared" si="18"/>
        <v>0</v>
      </c>
      <c r="S92" s="136">
        <f t="shared" si="18"/>
        <v>0</v>
      </c>
      <c r="T92" s="136">
        <f t="shared" si="18"/>
        <v>0</v>
      </c>
      <c r="U92" s="136">
        <f t="shared" si="18"/>
        <v>1.34</v>
      </c>
    </row>
    <row r="93" spans="2:21" s="2" customFormat="1" ht="14.25" customHeight="1" x14ac:dyDescent="0.15">
      <c r="B93" s="44" t="s">
        <v>625</v>
      </c>
      <c r="C93" s="59">
        <f>State_Stats!E57</f>
        <v>0.13538461538461538</v>
      </c>
      <c r="D93" s="59">
        <f>State_Stats!F57</f>
        <v>4.3076923076923075E-2</v>
      </c>
      <c r="E93" s="59">
        <f>State_Stats!G57</f>
        <v>0.04</v>
      </c>
      <c r="F93" s="59">
        <f>State_Stats!H57</f>
        <v>0.18153846153846154</v>
      </c>
      <c r="G93" s="59">
        <f>State_Stats!I57</f>
        <v>8.3076923076923076E-2</v>
      </c>
      <c r="H93" s="59">
        <f>State_Stats!J57</f>
        <v>0.15384615384615385</v>
      </c>
      <c r="I93" s="59">
        <f>State_Stats!K57</f>
        <v>2.4615384615384615E-2</v>
      </c>
      <c r="J93" s="59">
        <f>State_Stats!L57</f>
        <v>0.33846153846153848</v>
      </c>
      <c r="K93" s="59">
        <f>State_Stats!M57</f>
        <v>0</v>
      </c>
      <c r="L93" s="143"/>
      <c r="M93" s="143"/>
      <c r="N93" s="151"/>
      <c r="O93" s="145"/>
      <c r="P93" s="136"/>
      <c r="Q93" s="136"/>
      <c r="R93" s="136"/>
      <c r="S93" s="136"/>
      <c r="T93" s="136"/>
      <c r="U93" s="136"/>
    </row>
    <row r="94" spans="2:21" s="2" customFormat="1" ht="17.25" customHeight="1" x14ac:dyDescent="0.15"/>
    <row r="95" spans="2:21" s="2" customFormat="1" ht="17.25" customHeight="1" x14ac:dyDescent="0.15"/>
    <row r="96" spans="2:21" s="2" customFormat="1" ht="17.25" customHeight="1" x14ac:dyDescent="0.15"/>
    <row r="97" spans="2:21" s="2" customFormat="1" ht="17.25" customHeight="1" x14ac:dyDescent="0.15"/>
    <row r="98" spans="2:21" s="2" customFormat="1" ht="20.25" customHeight="1" x14ac:dyDescent="0.15"/>
    <row r="99" spans="2:21" s="2" customFormat="1" ht="20.25" customHeight="1" x14ac:dyDescent="0.15"/>
    <row r="100" spans="2:21" s="2" customFormat="1" ht="20.25" customHeight="1" x14ac:dyDescent="0.15"/>
    <row r="101" spans="2:21" s="2" customFormat="1" ht="20.25" customHeight="1" x14ac:dyDescent="0.15"/>
    <row r="102" spans="2:21" s="2" customFormat="1" ht="17.25" customHeight="1" x14ac:dyDescent="0.15"/>
    <row r="103" spans="2:21" s="2" customFormat="1" ht="17.25" customHeight="1" x14ac:dyDescent="0.15">
      <c r="B103" s="126" t="s">
        <v>891</v>
      </c>
      <c r="C103" s="126"/>
      <c r="D103" s="126"/>
      <c r="E103" s="126"/>
      <c r="F103" s="126"/>
      <c r="G103" s="126"/>
      <c r="H103" s="126"/>
      <c r="I103" s="126"/>
      <c r="J103" s="126"/>
      <c r="K103" s="126"/>
      <c r="L103" s="126"/>
      <c r="M103" s="126"/>
      <c r="N103" s="126"/>
      <c r="O103" s="126" t="s">
        <v>673</v>
      </c>
      <c r="P103" s="126"/>
      <c r="Q103" s="126"/>
      <c r="R103" s="126"/>
      <c r="S103" s="126"/>
      <c r="T103" s="126" t="e">
        <f>VLOOKUP(C19,Name!L:Q,6,FALSE)</f>
        <v>#N/A</v>
      </c>
      <c r="U103" s="127"/>
    </row>
    <row r="104" spans="2:21" s="2" customFormat="1" ht="17.25" customHeight="1" thickBot="1" x14ac:dyDescent="0.2">
      <c r="B104" s="141" t="str">
        <f>B62</f>
        <v>Fiscal Year 2025-26 Data</v>
      </c>
      <c r="C104" s="141"/>
      <c r="D104" s="141"/>
      <c r="E104" s="141"/>
      <c r="F104" s="141"/>
      <c r="G104" s="141"/>
      <c r="H104" s="141"/>
      <c r="I104" s="141"/>
      <c r="J104" s="141"/>
      <c r="K104" s="141"/>
      <c r="L104" s="141"/>
      <c r="M104" s="141"/>
      <c r="N104" s="142"/>
      <c r="O104" s="164" t="str">
        <f>O90</f>
        <v>Albia</v>
      </c>
      <c r="P104" s="165"/>
      <c r="Q104" s="165"/>
      <c r="R104" s="165"/>
      <c r="S104" s="165"/>
      <c r="T104" s="165"/>
      <c r="U104" s="166"/>
    </row>
    <row r="105" spans="2:21" s="2" customFormat="1" ht="30" x14ac:dyDescent="0.15">
      <c r="B105" s="60" t="s">
        <v>946</v>
      </c>
      <c r="C105" s="130" t="s">
        <v>629</v>
      </c>
      <c r="D105" s="131"/>
      <c r="E105" s="130" t="s">
        <v>905</v>
      </c>
      <c r="F105" s="131" t="s">
        <v>630</v>
      </c>
      <c r="G105" s="130" t="s">
        <v>906</v>
      </c>
      <c r="H105" s="131" t="s">
        <v>631</v>
      </c>
      <c r="I105" s="130" t="s">
        <v>907</v>
      </c>
      <c r="J105" s="131" t="s">
        <v>865</v>
      </c>
      <c r="K105" s="63">
        <v>0.33</v>
      </c>
      <c r="L105" s="62" t="str">
        <f>L91</f>
        <v>FY25 Max</v>
      </c>
      <c r="M105" s="62" t="str">
        <f t="shared" ref="M105:N105" si="19">M91</f>
        <v>FY25 Median</v>
      </c>
      <c r="N105" s="101" t="str">
        <f t="shared" si="19"/>
        <v>FY25 Min</v>
      </c>
      <c r="O105" s="102">
        <f>O91</f>
        <v>2020</v>
      </c>
      <c r="P105" s="103">
        <f t="shared" ref="P105:U105" si="20">P91</f>
        <v>2021</v>
      </c>
      <c r="Q105" s="103">
        <f t="shared" si="20"/>
        <v>2022</v>
      </c>
      <c r="R105" s="103">
        <f t="shared" si="20"/>
        <v>2023</v>
      </c>
      <c r="S105" s="103">
        <f t="shared" si="20"/>
        <v>2024</v>
      </c>
      <c r="T105" s="103">
        <f t="shared" si="20"/>
        <v>2025</v>
      </c>
      <c r="U105" s="103">
        <f t="shared" si="20"/>
        <v>2026</v>
      </c>
    </row>
    <row r="106" spans="2:21" s="2" customFormat="1" ht="14.25" customHeight="1" x14ac:dyDescent="0.15">
      <c r="B106" s="44" t="s">
        <v>624</v>
      </c>
      <c r="C106" s="132">
        <f>State_Stats!E62</f>
        <v>2</v>
      </c>
      <c r="D106" s="133"/>
      <c r="E106" s="132">
        <f>State_Stats!F62</f>
        <v>0</v>
      </c>
      <c r="F106" s="133"/>
      <c r="G106" s="132">
        <f>State_Stats!G62</f>
        <v>1</v>
      </c>
      <c r="H106" s="133"/>
      <c r="I106" s="132">
        <f>State_Stats!H62</f>
        <v>0</v>
      </c>
      <c r="J106" s="133"/>
      <c r="K106" s="58">
        <f>State_Stats!I62</f>
        <v>322</v>
      </c>
      <c r="L106" s="143">
        <f>State_Stats!D10</f>
        <v>0.33</v>
      </c>
      <c r="M106" s="143">
        <f>State_Stats!E10</f>
        <v>0.33</v>
      </c>
      <c r="N106" s="144">
        <f>State_Stats!F10</f>
        <v>0</v>
      </c>
      <c r="O106" s="145">
        <f t="shared" ref="O106:U106" si="21">O19</f>
        <v>0.33</v>
      </c>
      <c r="P106" s="136">
        <f t="shared" si="21"/>
        <v>0.33</v>
      </c>
      <c r="Q106" s="136">
        <f t="shared" si="21"/>
        <v>0.33</v>
      </c>
      <c r="R106" s="136">
        <f t="shared" si="21"/>
        <v>0.33</v>
      </c>
      <c r="S106" s="136">
        <f t="shared" si="21"/>
        <v>0.33</v>
      </c>
      <c r="T106" s="136">
        <f t="shared" si="21"/>
        <v>0.33</v>
      </c>
      <c r="U106" s="136">
        <f t="shared" si="21"/>
        <v>0.33</v>
      </c>
    </row>
    <row r="107" spans="2:21" s="2" customFormat="1" ht="14.25" customHeight="1" x14ac:dyDescent="0.15">
      <c r="B107" s="44" t="s">
        <v>625</v>
      </c>
      <c r="C107" s="134">
        <f>State_Stats!E63</f>
        <v>6.1538461538461538E-3</v>
      </c>
      <c r="D107" s="135">
        <f>State_Stats!F71</f>
        <v>0</v>
      </c>
      <c r="E107" s="134">
        <f>State_Stats!F63</f>
        <v>0</v>
      </c>
      <c r="F107" s="135">
        <f>State_Stats!H71</f>
        <v>0</v>
      </c>
      <c r="G107" s="134">
        <f>State_Stats!G63</f>
        <v>3.0769230769230769E-3</v>
      </c>
      <c r="H107" s="135">
        <f>State_Stats!J71</f>
        <v>0</v>
      </c>
      <c r="I107" s="134">
        <f>State_Stats!H63</f>
        <v>0</v>
      </c>
      <c r="J107" s="135">
        <f>State_Stats!L71</f>
        <v>0</v>
      </c>
      <c r="K107" s="59">
        <f>State_Stats!I63</f>
        <v>0.99076923076923074</v>
      </c>
      <c r="L107" s="143"/>
      <c r="M107" s="143"/>
      <c r="N107" s="144"/>
      <c r="O107" s="145"/>
      <c r="P107" s="136"/>
      <c r="Q107" s="136"/>
      <c r="R107" s="136"/>
      <c r="S107" s="136"/>
      <c r="T107" s="136"/>
      <c r="U107" s="136"/>
    </row>
    <row r="108" spans="2:21" s="2" customFormat="1" ht="15.5" customHeight="1" x14ac:dyDescent="0.15"/>
    <row r="109" spans="2:21" s="2" customFormat="1" ht="17.25" customHeight="1" x14ac:dyDescent="0.15">
      <c r="B109" s="126" t="s">
        <v>876</v>
      </c>
      <c r="C109" s="126"/>
      <c r="D109" s="126"/>
      <c r="E109" s="126"/>
      <c r="F109" s="126"/>
      <c r="G109" s="126"/>
      <c r="H109" s="126"/>
      <c r="I109" s="126"/>
      <c r="J109" s="126"/>
      <c r="K109" s="126"/>
      <c r="L109" s="126"/>
      <c r="M109" s="126"/>
      <c r="N109" s="126"/>
      <c r="O109" s="126"/>
      <c r="P109" s="126"/>
      <c r="Q109" s="126"/>
      <c r="R109" s="126"/>
      <c r="S109" s="126"/>
      <c r="T109" s="126"/>
      <c r="U109" s="127"/>
    </row>
    <row r="110" spans="2:21" s="2" customFormat="1" ht="17.25" customHeight="1" thickBot="1" x14ac:dyDescent="0.2">
      <c r="B110" s="173" t="str">
        <f>B84</f>
        <v>Fiscal Year 2025-26 Data</v>
      </c>
      <c r="C110" s="173"/>
      <c r="D110" s="173"/>
      <c r="E110" s="173"/>
      <c r="F110" s="173"/>
      <c r="G110" s="173"/>
      <c r="H110" s="173"/>
      <c r="I110" s="173"/>
      <c r="J110" s="173"/>
      <c r="K110" s="173"/>
      <c r="L110" s="173"/>
      <c r="M110" s="173"/>
      <c r="N110" s="174"/>
      <c r="O110" s="164" t="str">
        <f>O104</f>
        <v>Albia</v>
      </c>
      <c r="P110" s="165"/>
      <c r="Q110" s="165"/>
      <c r="R110" s="165"/>
      <c r="S110" s="165"/>
      <c r="T110" s="165"/>
      <c r="U110" s="166"/>
    </row>
    <row r="111" spans="2:21" s="2" customFormat="1" ht="30" x14ac:dyDescent="0.15">
      <c r="B111" s="60" t="s">
        <v>947</v>
      </c>
      <c r="C111" s="64" t="s">
        <v>629</v>
      </c>
      <c r="D111" s="64" t="s">
        <v>883</v>
      </c>
      <c r="E111" s="64" t="s">
        <v>884</v>
      </c>
      <c r="F111" s="64" t="s">
        <v>632</v>
      </c>
      <c r="G111" s="64" t="s">
        <v>663</v>
      </c>
      <c r="H111" s="64" t="s">
        <v>666</v>
      </c>
      <c r="I111" s="64" t="s">
        <v>664</v>
      </c>
      <c r="J111" s="65" t="s">
        <v>885</v>
      </c>
      <c r="K111" s="64" t="s">
        <v>627</v>
      </c>
      <c r="L111" s="62" t="str">
        <f t="shared" ref="L111:U111" si="22">L85</f>
        <v>FY25 Max</v>
      </c>
      <c r="M111" s="62" t="str">
        <f t="shared" si="22"/>
        <v>FY25 Median</v>
      </c>
      <c r="N111" s="101" t="str">
        <f t="shared" si="22"/>
        <v>FY25 Min</v>
      </c>
      <c r="O111" s="102">
        <f t="shared" si="22"/>
        <v>2020</v>
      </c>
      <c r="P111" s="103">
        <f t="shared" si="22"/>
        <v>2021</v>
      </c>
      <c r="Q111" s="103">
        <f t="shared" si="22"/>
        <v>2022</v>
      </c>
      <c r="R111" s="103">
        <f t="shared" si="22"/>
        <v>2023</v>
      </c>
      <c r="S111" s="103">
        <f t="shared" si="22"/>
        <v>2024</v>
      </c>
      <c r="T111" s="103">
        <f t="shared" si="22"/>
        <v>2025</v>
      </c>
      <c r="U111" s="103">
        <f t="shared" si="22"/>
        <v>2026</v>
      </c>
    </row>
    <row r="112" spans="2:21" s="2" customFormat="1" ht="14.25" customHeight="1" x14ac:dyDescent="0.15">
      <c r="B112" s="44" t="s">
        <v>624</v>
      </c>
      <c r="C112" s="58">
        <f>State_Stats!E69</f>
        <v>150</v>
      </c>
      <c r="D112" s="58">
        <f>State_Stats!F69</f>
        <v>8</v>
      </c>
      <c r="E112" s="58">
        <f>State_Stats!G69</f>
        <v>21</v>
      </c>
      <c r="F112" s="58">
        <f>State_Stats!H69</f>
        <v>36</v>
      </c>
      <c r="G112" s="58">
        <f>State_Stats!I69</f>
        <v>55</v>
      </c>
      <c r="H112" s="58">
        <f>State_Stats!J69</f>
        <v>16</v>
      </c>
      <c r="I112" s="58">
        <f>State_Stats!K69</f>
        <v>26</v>
      </c>
      <c r="J112" s="58">
        <f>State_Stats!L69</f>
        <v>13</v>
      </c>
      <c r="K112" s="58">
        <f>SUM(C112:J112)</f>
        <v>325</v>
      </c>
      <c r="L112" s="143">
        <f>L21</f>
        <v>4.05</v>
      </c>
      <c r="M112" s="143">
        <f t="shared" ref="M112:N112" si="23">M21</f>
        <v>0.87592999999999999</v>
      </c>
      <c r="N112" s="144">
        <f t="shared" si="23"/>
        <v>0</v>
      </c>
      <c r="O112" s="145">
        <f>O21</f>
        <v>0</v>
      </c>
      <c r="P112" s="136">
        <f t="shared" ref="P112:U112" si="24">P21</f>
        <v>0</v>
      </c>
      <c r="Q112" s="136">
        <f t="shared" si="24"/>
        <v>0</v>
      </c>
      <c r="R112" s="136">
        <f t="shared" si="24"/>
        <v>0</v>
      </c>
      <c r="S112" s="136">
        <f t="shared" si="24"/>
        <v>0</v>
      </c>
      <c r="T112" s="136">
        <f t="shared" si="24"/>
        <v>0</v>
      </c>
      <c r="U112" s="136">
        <f t="shared" si="24"/>
        <v>0</v>
      </c>
    </row>
    <row r="113" spans="2:21" s="2" customFormat="1" ht="14.25" customHeight="1" x14ac:dyDescent="0.15">
      <c r="B113" s="44" t="s">
        <v>625</v>
      </c>
      <c r="C113" s="59">
        <f>State_Stats!E70</f>
        <v>0.46153846153846156</v>
      </c>
      <c r="D113" s="59">
        <f>State_Stats!F70</f>
        <v>2.4615384615384615E-2</v>
      </c>
      <c r="E113" s="59">
        <f>State_Stats!G70</f>
        <v>6.4615384615384616E-2</v>
      </c>
      <c r="F113" s="59">
        <f>State_Stats!H70</f>
        <v>0.11076923076923077</v>
      </c>
      <c r="G113" s="59">
        <f>State_Stats!I70</f>
        <v>0.16923076923076924</v>
      </c>
      <c r="H113" s="59">
        <f>State_Stats!J70</f>
        <v>4.9230769230769231E-2</v>
      </c>
      <c r="I113" s="59">
        <f>State_Stats!K70</f>
        <v>0.08</v>
      </c>
      <c r="J113" s="59">
        <f>State_Stats!L70</f>
        <v>0.04</v>
      </c>
      <c r="K113" s="59">
        <f>SUM(C113:J113)</f>
        <v>0.99999999999999989</v>
      </c>
      <c r="L113" s="143"/>
      <c r="M113" s="143"/>
      <c r="N113" s="144"/>
      <c r="O113" s="145"/>
      <c r="P113" s="136"/>
      <c r="Q113" s="136"/>
      <c r="R113" s="136"/>
      <c r="S113" s="136"/>
      <c r="T113" s="136"/>
      <c r="U113" s="136"/>
    </row>
    <row r="114" spans="2:21" s="2" customFormat="1" ht="17.25" customHeight="1" x14ac:dyDescent="0.15"/>
    <row r="115" spans="2:21" s="2" customFormat="1" ht="17.25" customHeight="1" x14ac:dyDescent="0.15"/>
    <row r="116" spans="2:21" s="2" customFormat="1" ht="17.25" customHeight="1" x14ac:dyDescent="0.15"/>
    <row r="117" spans="2:21" s="2" customFormat="1" ht="17.25" customHeight="1" x14ac:dyDescent="0.15"/>
    <row r="118" spans="2:21" s="2" customFormat="1" ht="17.25" customHeight="1" x14ac:dyDescent="0.15"/>
    <row r="119" spans="2:21" s="2" customFormat="1" ht="17.25" customHeight="1" x14ac:dyDescent="0.15"/>
    <row r="120" spans="2:21" s="2" customFormat="1" ht="17.25" customHeight="1" x14ac:dyDescent="0.15"/>
    <row r="121" spans="2:21" s="2" customFormat="1" ht="17.25" customHeight="1" x14ac:dyDescent="0.15"/>
    <row r="122" spans="2:21" s="2" customFormat="1" ht="17.25" customHeight="1" x14ac:dyDescent="0.15"/>
    <row r="123" spans="2:21" s="2" customFormat="1" ht="17.25" customHeight="1" x14ac:dyDescent="0.15"/>
    <row r="124" spans="2:21" s="2" customFormat="1" ht="17.25" customHeight="1" x14ac:dyDescent="0.15">
      <c r="B124" s="126" t="s">
        <v>882</v>
      </c>
      <c r="C124" s="126"/>
      <c r="D124" s="126"/>
      <c r="E124" s="126"/>
      <c r="F124" s="126"/>
      <c r="G124" s="126"/>
      <c r="H124" s="126"/>
      <c r="I124" s="126"/>
      <c r="J124" s="126"/>
      <c r="K124" s="126"/>
      <c r="L124" s="126"/>
      <c r="M124" s="126"/>
      <c r="N124" s="126"/>
      <c r="O124" s="126"/>
      <c r="P124" s="126"/>
      <c r="Q124" s="126"/>
      <c r="R124" s="126"/>
      <c r="S124" s="126"/>
      <c r="T124" s="126"/>
      <c r="U124" s="127"/>
    </row>
    <row r="125" spans="2:21" s="2" customFormat="1" ht="17.25" customHeight="1" thickBot="1" x14ac:dyDescent="0.2">
      <c r="B125" s="141" t="str">
        <f>B110</f>
        <v>Fiscal Year 2025-26 Data</v>
      </c>
      <c r="C125" s="141"/>
      <c r="D125" s="141"/>
      <c r="E125" s="141"/>
      <c r="F125" s="141"/>
      <c r="G125" s="141"/>
      <c r="H125" s="141"/>
      <c r="I125" s="141"/>
      <c r="J125" s="141"/>
      <c r="K125" s="141"/>
      <c r="L125" s="141"/>
      <c r="M125" s="141"/>
      <c r="N125" s="142"/>
      <c r="O125" s="164" t="str">
        <f>O110</f>
        <v>Albia</v>
      </c>
      <c r="P125" s="165"/>
      <c r="Q125" s="165"/>
      <c r="R125" s="165"/>
      <c r="S125" s="165"/>
      <c r="T125" s="165"/>
      <c r="U125" s="166"/>
    </row>
    <row r="126" spans="2:21" s="2" customFormat="1" ht="30" x14ac:dyDescent="0.15">
      <c r="B126" s="60" t="s">
        <v>948</v>
      </c>
      <c r="C126" s="61" t="s">
        <v>886</v>
      </c>
      <c r="D126" s="61" t="s">
        <v>908</v>
      </c>
      <c r="E126" s="61" t="s">
        <v>909</v>
      </c>
      <c r="F126" s="61" t="s">
        <v>851</v>
      </c>
      <c r="G126" s="61" t="s">
        <v>910</v>
      </c>
      <c r="H126" s="61" t="s">
        <v>911</v>
      </c>
      <c r="I126" s="61" t="s">
        <v>912</v>
      </c>
      <c r="J126" s="61" t="s">
        <v>913</v>
      </c>
      <c r="K126" s="61" t="s">
        <v>887</v>
      </c>
      <c r="L126" s="62" t="s">
        <v>677</v>
      </c>
      <c r="M126" s="62" t="s">
        <v>678</v>
      </c>
      <c r="N126" s="101" t="s">
        <v>679</v>
      </c>
      <c r="O126" s="102">
        <f>O111</f>
        <v>2020</v>
      </c>
      <c r="P126" s="103">
        <f t="shared" ref="P126:T126" si="25">P111</f>
        <v>2021</v>
      </c>
      <c r="Q126" s="103">
        <f t="shared" si="25"/>
        <v>2022</v>
      </c>
      <c r="R126" s="103">
        <f t="shared" si="25"/>
        <v>2023</v>
      </c>
      <c r="S126" s="103">
        <f t="shared" si="25"/>
        <v>2024</v>
      </c>
      <c r="T126" s="103">
        <f t="shared" si="25"/>
        <v>2025</v>
      </c>
      <c r="U126" s="103">
        <f>U111</f>
        <v>2026</v>
      </c>
    </row>
    <row r="127" spans="2:21" s="2" customFormat="1" ht="14.25" customHeight="1" x14ac:dyDescent="0.15">
      <c r="B127" s="44" t="s">
        <v>624</v>
      </c>
      <c r="C127" s="58">
        <f>State_Stats!E76</f>
        <v>2</v>
      </c>
      <c r="D127" s="58">
        <f>State_Stats!F76</f>
        <v>37</v>
      </c>
      <c r="E127" s="58">
        <f>State_Stats!G76</f>
        <v>82</v>
      </c>
      <c r="F127" s="58">
        <f>State_Stats!H76</f>
        <v>67</v>
      </c>
      <c r="G127" s="58">
        <f>State_Stats!I76</f>
        <v>47</v>
      </c>
      <c r="H127" s="58">
        <f>State_Stats!J76</f>
        <v>49</v>
      </c>
      <c r="I127" s="58">
        <f>State_Stats!K76</f>
        <v>25</v>
      </c>
      <c r="J127" s="58">
        <f>State_Stats!L76</f>
        <v>13</v>
      </c>
      <c r="K127" s="58">
        <f>State_Stats!M76</f>
        <v>3</v>
      </c>
      <c r="L127" s="143">
        <f>L22</f>
        <v>9.0526199999999992</v>
      </c>
      <c r="M127" s="143">
        <f t="shared" ref="M127:N127" si="26">M22</f>
        <v>3.43486</v>
      </c>
      <c r="N127" s="144">
        <f t="shared" si="26"/>
        <v>0.33</v>
      </c>
      <c r="O127" s="145">
        <f>O22</f>
        <v>2.0609699999999997</v>
      </c>
      <c r="P127" s="136">
        <f t="shared" ref="P127:U127" si="27">P22</f>
        <v>1.61063</v>
      </c>
      <c r="Q127" s="136">
        <f t="shared" si="27"/>
        <v>1.26305</v>
      </c>
      <c r="R127" s="136">
        <f t="shared" si="27"/>
        <v>1.7845600000000001</v>
      </c>
      <c r="S127" s="136">
        <f t="shared" si="27"/>
        <v>1.7704200000000001</v>
      </c>
      <c r="T127" s="136">
        <f t="shared" si="27"/>
        <v>2.1300499999999998</v>
      </c>
      <c r="U127" s="136">
        <f t="shared" si="27"/>
        <v>3.2957999999999998</v>
      </c>
    </row>
    <row r="128" spans="2:21" s="2" customFormat="1" ht="14.25" customHeight="1" x14ac:dyDescent="0.15">
      <c r="B128" s="44" t="s">
        <v>625</v>
      </c>
      <c r="C128" s="59">
        <f>State_Stats!E77</f>
        <v>6.1538461538461538E-3</v>
      </c>
      <c r="D128" s="59">
        <f>State_Stats!F77</f>
        <v>0.11384615384615385</v>
      </c>
      <c r="E128" s="59">
        <f>State_Stats!G77</f>
        <v>0.25230769230769229</v>
      </c>
      <c r="F128" s="59">
        <f>State_Stats!H77</f>
        <v>0.20615384615384616</v>
      </c>
      <c r="G128" s="59">
        <f>State_Stats!I77</f>
        <v>0.14461538461538462</v>
      </c>
      <c r="H128" s="59">
        <f>State_Stats!J77</f>
        <v>0.15076923076923077</v>
      </c>
      <c r="I128" s="59">
        <f>State_Stats!K77</f>
        <v>7.6923076923076927E-2</v>
      </c>
      <c r="J128" s="59">
        <f>State_Stats!L77</f>
        <v>0.04</v>
      </c>
      <c r="K128" s="59">
        <f>State_Stats!M77</f>
        <v>9.2307692307692316E-3</v>
      </c>
      <c r="L128" s="143"/>
      <c r="M128" s="143"/>
      <c r="N128" s="144"/>
      <c r="O128" s="145"/>
      <c r="P128" s="136"/>
      <c r="Q128" s="136"/>
      <c r="R128" s="136"/>
      <c r="S128" s="136"/>
      <c r="T128" s="136"/>
      <c r="U128" s="136"/>
    </row>
    <row r="129" spans="1:21" s="2" customFormat="1" ht="15" thickBot="1" x14ac:dyDescent="0.2"/>
    <row r="130" spans="1:21" s="2" customFormat="1" ht="18" x14ac:dyDescent="0.2">
      <c r="A130" s="109"/>
      <c r="B130" s="110" t="s">
        <v>670</v>
      </c>
      <c r="C130" s="111"/>
      <c r="D130" s="111"/>
      <c r="E130" s="111"/>
      <c r="F130" s="111"/>
      <c r="G130" s="111"/>
      <c r="H130" s="111"/>
      <c r="I130" s="111"/>
      <c r="J130" s="111"/>
      <c r="K130" s="111"/>
      <c r="L130" s="111"/>
      <c r="M130" s="111"/>
      <c r="N130" s="111"/>
      <c r="O130" s="111"/>
      <c r="P130" s="111"/>
      <c r="Q130" s="111"/>
      <c r="R130" s="111"/>
      <c r="S130" s="111"/>
      <c r="T130" s="111"/>
      <c r="U130" s="112"/>
    </row>
    <row r="131" spans="1:21" s="2" customFormat="1" ht="9.5" customHeight="1" x14ac:dyDescent="0.2">
      <c r="A131" s="113"/>
      <c r="B131" s="104"/>
      <c r="U131" s="114"/>
    </row>
    <row r="132" spans="1:21" s="2" customFormat="1" ht="15" x14ac:dyDescent="0.2">
      <c r="A132" s="113"/>
      <c r="B132" s="167" t="s">
        <v>993</v>
      </c>
      <c r="C132" s="168"/>
      <c r="D132" s="168"/>
      <c r="E132" s="168"/>
      <c r="F132" s="168"/>
      <c r="G132" s="168"/>
      <c r="H132" s="168"/>
      <c r="I132" s="168"/>
      <c r="J132" s="168"/>
      <c r="K132" s="168"/>
      <c r="L132" s="168"/>
      <c r="M132" s="168"/>
      <c r="N132" s="168"/>
      <c r="O132" s="168"/>
      <c r="P132" s="168"/>
      <c r="Q132" s="168"/>
      <c r="R132" s="168"/>
      <c r="S132" s="168"/>
      <c r="T132" s="168"/>
      <c r="U132" s="169"/>
    </row>
    <row r="133" spans="1:21" s="2" customFormat="1" ht="7.25" customHeight="1" x14ac:dyDescent="0.15">
      <c r="A133" s="113"/>
      <c r="B133" s="107"/>
      <c r="C133" s="108"/>
      <c r="D133" s="108"/>
      <c r="E133" s="108"/>
      <c r="F133" s="108"/>
      <c r="G133" s="108"/>
      <c r="H133" s="108"/>
      <c r="I133" s="108"/>
      <c r="J133" s="108"/>
      <c r="K133" s="108"/>
      <c r="L133" s="108"/>
      <c r="M133" s="108"/>
      <c r="N133" s="108"/>
      <c r="O133" s="108"/>
      <c r="P133" s="108"/>
      <c r="Q133" s="108"/>
      <c r="R133" s="108"/>
      <c r="S133" s="108"/>
      <c r="T133" s="108"/>
      <c r="U133" s="116"/>
    </row>
    <row r="134" spans="1:21" s="2" customFormat="1" ht="28.25" customHeight="1" x14ac:dyDescent="0.2">
      <c r="A134" s="113"/>
      <c r="B134" s="167" t="s">
        <v>994</v>
      </c>
      <c r="C134" s="168"/>
      <c r="D134" s="168"/>
      <c r="E134" s="168"/>
      <c r="F134" s="168"/>
      <c r="G134" s="168"/>
      <c r="H134" s="168"/>
      <c r="I134" s="168"/>
      <c r="J134" s="168"/>
      <c r="K134" s="168"/>
      <c r="L134" s="168"/>
      <c r="M134" s="168"/>
      <c r="N134" s="168"/>
      <c r="O134" s="168"/>
      <c r="P134" s="168"/>
      <c r="Q134" s="168"/>
      <c r="R134" s="168"/>
      <c r="S134" s="168"/>
      <c r="T134" s="168"/>
      <c r="U134" s="169"/>
    </row>
    <row r="135" spans="1:21" s="2" customFormat="1" ht="8.5" customHeight="1" x14ac:dyDescent="0.2">
      <c r="A135" s="113"/>
      <c r="B135" s="105"/>
      <c r="C135" s="106"/>
      <c r="D135" s="106"/>
      <c r="E135" s="106"/>
      <c r="F135" s="106"/>
      <c r="G135" s="106"/>
      <c r="H135" s="106"/>
      <c r="I135" s="106"/>
      <c r="J135" s="106"/>
      <c r="K135" s="106"/>
      <c r="L135" s="106"/>
      <c r="M135" s="106"/>
      <c r="N135" s="106"/>
      <c r="O135" s="106"/>
      <c r="P135" s="106"/>
      <c r="Q135" s="106"/>
      <c r="R135" s="106"/>
      <c r="S135" s="106"/>
      <c r="T135" s="106"/>
      <c r="U135" s="115"/>
    </row>
    <row r="136" spans="1:21" s="2" customFormat="1" ht="41.5" customHeight="1" x14ac:dyDescent="0.2">
      <c r="A136" s="113"/>
      <c r="B136" s="167" t="s">
        <v>995</v>
      </c>
      <c r="C136" s="168"/>
      <c r="D136" s="168"/>
      <c r="E136" s="168"/>
      <c r="F136" s="168"/>
      <c r="G136" s="168"/>
      <c r="H136" s="168"/>
      <c r="I136" s="168"/>
      <c r="J136" s="168"/>
      <c r="K136" s="168"/>
      <c r="L136" s="168"/>
      <c r="M136" s="168"/>
      <c r="N136" s="168"/>
      <c r="O136" s="168"/>
      <c r="P136" s="168"/>
      <c r="Q136" s="168"/>
      <c r="R136" s="168"/>
      <c r="S136" s="168"/>
      <c r="T136" s="168"/>
      <c r="U136" s="169"/>
    </row>
    <row r="137" spans="1:21" s="2" customFormat="1" ht="7.25" customHeight="1" x14ac:dyDescent="0.2">
      <c r="A137" s="113"/>
      <c r="B137" s="105"/>
      <c r="C137" s="106"/>
      <c r="D137" s="106"/>
      <c r="E137" s="106"/>
      <c r="F137" s="106"/>
      <c r="G137" s="106"/>
      <c r="H137" s="106"/>
      <c r="I137" s="106"/>
      <c r="J137" s="106"/>
      <c r="K137" s="106"/>
      <c r="L137" s="106"/>
      <c r="M137" s="106"/>
      <c r="N137" s="106"/>
      <c r="O137" s="106"/>
      <c r="P137" s="106"/>
      <c r="Q137" s="106"/>
      <c r="R137" s="106"/>
      <c r="S137" s="106"/>
      <c r="T137" s="106"/>
      <c r="U137" s="115"/>
    </row>
    <row r="138" spans="1:21" s="2" customFormat="1" ht="15" x14ac:dyDescent="0.2">
      <c r="A138" s="113"/>
      <c r="B138" s="167" t="s">
        <v>996</v>
      </c>
      <c r="C138" s="168"/>
      <c r="D138" s="168"/>
      <c r="E138" s="168"/>
      <c r="F138" s="168"/>
      <c r="G138" s="168"/>
      <c r="H138" s="168"/>
      <c r="I138" s="168"/>
      <c r="J138" s="168"/>
      <c r="K138" s="168"/>
      <c r="L138" s="168"/>
      <c r="M138" s="168"/>
      <c r="N138" s="168"/>
      <c r="O138" s="168"/>
      <c r="P138" s="168"/>
      <c r="Q138" s="168"/>
      <c r="R138" s="168"/>
      <c r="S138" s="168"/>
      <c r="T138" s="168"/>
      <c r="U138" s="169"/>
    </row>
    <row r="139" spans="1:21" s="2" customFormat="1" ht="6.5" customHeight="1" x14ac:dyDescent="0.2">
      <c r="A139" s="113"/>
      <c r="B139" s="105"/>
      <c r="C139" s="106"/>
      <c r="D139" s="106"/>
      <c r="E139" s="106"/>
      <c r="F139" s="106"/>
      <c r="G139" s="106"/>
      <c r="H139" s="106"/>
      <c r="I139" s="106"/>
      <c r="J139" s="106"/>
      <c r="K139" s="106"/>
      <c r="L139" s="106"/>
      <c r="M139" s="106"/>
      <c r="N139" s="106"/>
      <c r="O139" s="106"/>
      <c r="P139" s="106"/>
      <c r="Q139" s="106"/>
      <c r="R139" s="106"/>
      <c r="S139" s="106"/>
      <c r="T139" s="106"/>
      <c r="U139" s="115"/>
    </row>
    <row r="140" spans="1:21" s="2" customFormat="1" ht="54.5" customHeight="1" x14ac:dyDescent="0.2">
      <c r="A140" s="113"/>
      <c r="B140" s="167" t="s">
        <v>997</v>
      </c>
      <c r="C140" s="168"/>
      <c r="D140" s="168"/>
      <c r="E140" s="168"/>
      <c r="F140" s="168"/>
      <c r="G140" s="168"/>
      <c r="H140" s="168"/>
      <c r="I140" s="168"/>
      <c r="J140" s="168"/>
      <c r="K140" s="168"/>
      <c r="L140" s="168"/>
      <c r="M140" s="168"/>
      <c r="N140" s="168"/>
      <c r="O140" s="168"/>
      <c r="P140" s="168"/>
      <c r="Q140" s="168"/>
      <c r="R140" s="168"/>
      <c r="S140" s="168"/>
      <c r="T140" s="168"/>
      <c r="U140" s="117"/>
    </row>
    <row r="141" spans="1:21" s="2" customFormat="1" ht="3.5" customHeight="1" x14ac:dyDescent="0.15">
      <c r="A141" s="113"/>
      <c r="B141" s="107"/>
      <c r="C141" s="108"/>
      <c r="D141" s="108"/>
      <c r="E141" s="108"/>
      <c r="F141" s="108"/>
      <c r="G141" s="108"/>
      <c r="H141" s="108"/>
      <c r="I141" s="108"/>
      <c r="J141" s="108"/>
      <c r="K141" s="108"/>
      <c r="L141" s="108"/>
      <c r="M141" s="108"/>
      <c r="N141" s="108"/>
      <c r="O141" s="108"/>
      <c r="P141" s="108"/>
      <c r="Q141" s="108"/>
      <c r="R141" s="108"/>
      <c r="S141" s="108"/>
      <c r="T141" s="108"/>
      <c r="U141" s="116"/>
    </row>
    <row r="142" spans="1:21" s="2" customFormat="1" ht="15" x14ac:dyDescent="0.2">
      <c r="A142" s="113"/>
      <c r="B142" s="167" t="s">
        <v>998</v>
      </c>
      <c r="C142" s="168"/>
      <c r="D142" s="168"/>
      <c r="E142" s="168"/>
      <c r="F142" s="168"/>
      <c r="G142" s="168"/>
      <c r="H142" s="168"/>
      <c r="I142" s="168"/>
      <c r="J142" s="168"/>
      <c r="K142" s="168"/>
      <c r="L142" s="168"/>
      <c r="M142" s="168"/>
      <c r="N142" s="168"/>
      <c r="O142" s="168"/>
      <c r="P142" s="168"/>
      <c r="Q142" s="168"/>
      <c r="R142" s="168"/>
      <c r="S142" s="168"/>
      <c r="T142" s="168"/>
      <c r="U142" s="169"/>
    </row>
    <row r="143" spans="1:21" s="2" customFormat="1" ht="5.5" customHeight="1" x14ac:dyDescent="0.15">
      <c r="A143" s="113"/>
      <c r="B143" s="108"/>
      <c r="C143" s="108"/>
      <c r="D143" s="108"/>
      <c r="E143" s="108"/>
      <c r="F143" s="108"/>
      <c r="G143" s="108"/>
      <c r="H143" s="108"/>
      <c r="I143" s="108"/>
      <c r="J143" s="108"/>
      <c r="K143" s="108"/>
      <c r="L143" s="108"/>
      <c r="M143" s="108"/>
      <c r="N143" s="108"/>
      <c r="O143" s="108"/>
      <c r="P143" s="108"/>
      <c r="Q143" s="108"/>
      <c r="R143" s="108"/>
      <c r="S143" s="108"/>
      <c r="T143" s="108"/>
      <c r="U143" s="116"/>
    </row>
    <row r="144" spans="1:21" s="2" customFormat="1" ht="30.5" customHeight="1" x14ac:dyDescent="0.2">
      <c r="A144" s="113"/>
      <c r="B144" s="167" t="s">
        <v>999</v>
      </c>
      <c r="C144" s="168"/>
      <c r="D144" s="168"/>
      <c r="E144" s="168"/>
      <c r="F144" s="168"/>
      <c r="G144" s="168"/>
      <c r="H144" s="168"/>
      <c r="I144" s="168"/>
      <c r="J144" s="168"/>
      <c r="K144" s="168"/>
      <c r="L144" s="168"/>
      <c r="M144" s="168"/>
      <c r="N144" s="168"/>
      <c r="O144" s="168"/>
      <c r="P144" s="168"/>
      <c r="Q144" s="168"/>
      <c r="R144" s="168"/>
      <c r="S144" s="168"/>
      <c r="T144" s="168"/>
      <c r="U144" s="169"/>
    </row>
    <row r="145" spans="1:21" s="2" customFormat="1" ht="8" customHeight="1" x14ac:dyDescent="0.15">
      <c r="A145" s="113"/>
      <c r="B145" s="108"/>
      <c r="C145" s="108"/>
      <c r="D145" s="108"/>
      <c r="E145" s="108"/>
      <c r="F145" s="108"/>
      <c r="G145" s="108"/>
      <c r="H145" s="108"/>
      <c r="I145" s="108"/>
      <c r="J145" s="108"/>
      <c r="K145" s="108"/>
      <c r="L145" s="108"/>
      <c r="M145" s="108"/>
      <c r="N145" s="108"/>
      <c r="O145" s="108"/>
      <c r="P145" s="108"/>
      <c r="Q145" s="108"/>
      <c r="R145" s="108"/>
      <c r="S145" s="108"/>
      <c r="T145" s="108"/>
      <c r="U145" s="116"/>
    </row>
    <row r="146" spans="1:21" s="2" customFormat="1" ht="28.25" customHeight="1" x14ac:dyDescent="0.2">
      <c r="A146" s="113"/>
      <c r="B146" s="167" t="s">
        <v>1006</v>
      </c>
      <c r="C146" s="168"/>
      <c r="D146" s="168"/>
      <c r="E146" s="168"/>
      <c r="F146" s="168"/>
      <c r="G146" s="168"/>
      <c r="H146" s="168"/>
      <c r="I146" s="168"/>
      <c r="J146" s="168"/>
      <c r="K146" s="168"/>
      <c r="L146" s="168"/>
      <c r="M146" s="168"/>
      <c r="N146" s="168"/>
      <c r="O146" s="168"/>
      <c r="P146" s="168"/>
      <c r="Q146" s="168"/>
      <c r="R146" s="168"/>
      <c r="S146" s="168"/>
      <c r="T146" s="168"/>
      <c r="U146" s="169"/>
    </row>
    <row r="147" spans="1:21" s="2" customFormat="1" ht="8.5" customHeight="1" x14ac:dyDescent="0.15">
      <c r="A147" s="113"/>
      <c r="B147" s="108"/>
      <c r="C147" s="108"/>
      <c r="D147" s="108"/>
      <c r="E147" s="108"/>
      <c r="F147" s="108"/>
      <c r="G147" s="108"/>
      <c r="H147" s="108"/>
      <c r="I147" s="108"/>
      <c r="J147" s="108"/>
      <c r="K147" s="108"/>
      <c r="L147" s="108"/>
      <c r="M147" s="108"/>
      <c r="N147" s="108"/>
      <c r="O147" s="108"/>
      <c r="P147" s="108"/>
      <c r="Q147" s="108"/>
      <c r="R147" s="108"/>
      <c r="S147" s="108"/>
      <c r="T147" s="108"/>
      <c r="U147" s="116"/>
    </row>
    <row r="148" spans="1:21" s="2" customFormat="1" ht="29.5" customHeight="1" x14ac:dyDescent="0.2">
      <c r="A148" s="113"/>
      <c r="B148" s="167" t="s">
        <v>1000</v>
      </c>
      <c r="C148" s="168"/>
      <c r="D148" s="168"/>
      <c r="E148" s="168"/>
      <c r="F148" s="168"/>
      <c r="G148" s="168"/>
      <c r="H148" s="168"/>
      <c r="I148" s="168"/>
      <c r="J148" s="168"/>
      <c r="K148" s="168"/>
      <c r="L148" s="168"/>
      <c r="M148" s="168"/>
      <c r="N148" s="168"/>
      <c r="O148" s="168"/>
      <c r="P148" s="168"/>
      <c r="Q148" s="168"/>
      <c r="R148" s="168"/>
      <c r="S148" s="168"/>
      <c r="T148" s="168"/>
      <c r="U148" s="169"/>
    </row>
    <row r="149" spans="1:21" s="2" customFormat="1" ht="8" customHeight="1" x14ac:dyDescent="0.15">
      <c r="A149" s="113"/>
      <c r="B149" s="108"/>
      <c r="C149" s="108"/>
      <c r="D149" s="108"/>
      <c r="E149" s="108"/>
      <c r="F149" s="108"/>
      <c r="G149" s="108"/>
      <c r="H149" s="108"/>
      <c r="I149" s="108"/>
      <c r="J149" s="108"/>
      <c r="K149" s="108"/>
      <c r="L149" s="108"/>
      <c r="M149" s="108"/>
      <c r="N149" s="108"/>
      <c r="O149" s="108"/>
      <c r="P149" s="108"/>
      <c r="Q149" s="108"/>
      <c r="R149" s="108"/>
      <c r="S149" s="108"/>
      <c r="T149" s="108"/>
      <c r="U149" s="116"/>
    </row>
    <row r="150" spans="1:21" s="2" customFormat="1" ht="15" customHeight="1" x14ac:dyDescent="0.15">
      <c r="A150" s="113"/>
      <c r="B150" s="108" t="s">
        <v>1001</v>
      </c>
      <c r="C150" s="108"/>
      <c r="D150" s="108"/>
      <c r="E150" s="108"/>
      <c r="F150" s="108"/>
      <c r="G150" s="108"/>
      <c r="H150" s="108"/>
      <c r="I150" s="108"/>
      <c r="J150" s="108"/>
      <c r="K150" s="108"/>
      <c r="L150" s="108"/>
      <c r="M150" s="108"/>
      <c r="N150" s="108"/>
      <c r="O150" s="108"/>
      <c r="P150" s="108"/>
      <c r="Q150" s="108"/>
      <c r="R150" s="108"/>
      <c r="S150" s="108"/>
      <c r="T150" s="108"/>
      <c r="U150" s="116"/>
    </row>
    <row r="151" spans="1:21" s="2" customFormat="1" ht="6" customHeight="1" x14ac:dyDescent="0.15">
      <c r="A151" s="113"/>
      <c r="B151" s="108"/>
      <c r="C151" s="108"/>
      <c r="D151" s="108"/>
      <c r="E151" s="108"/>
      <c r="F151" s="108"/>
      <c r="G151" s="108"/>
      <c r="H151" s="108"/>
      <c r="I151" s="108"/>
      <c r="J151" s="108"/>
      <c r="K151" s="108"/>
      <c r="L151" s="108"/>
      <c r="M151" s="108"/>
      <c r="N151" s="108"/>
      <c r="O151" s="108"/>
      <c r="P151" s="108"/>
      <c r="Q151" s="108"/>
      <c r="R151" s="108"/>
      <c r="S151" s="108"/>
      <c r="T151" s="108"/>
      <c r="U151" s="116"/>
    </row>
    <row r="152" spans="1:21" s="2" customFormat="1" ht="30" customHeight="1" x14ac:dyDescent="0.2">
      <c r="A152" s="113"/>
      <c r="B152" s="167" t="s">
        <v>1002</v>
      </c>
      <c r="C152" s="168"/>
      <c r="D152" s="168"/>
      <c r="E152" s="168"/>
      <c r="F152" s="168"/>
      <c r="G152" s="168"/>
      <c r="H152" s="168"/>
      <c r="I152" s="168"/>
      <c r="J152" s="168"/>
      <c r="K152" s="168"/>
      <c r="L152" s="168"/>
      <c r="M152" s="168"/>
      <c r="N152" s="168"/>
      <c r="O152" s="168"/>
      <c r="P152" s="168"/>
      <c r="Q152" s="168"/>
      <c r="R152" s="168"/>
      <c r="S152" s="168"/>
      <c r="T152" s="168"/>
      <c r="U152" s="169"/>
    </row>
    <row r="153" spans="1:21" s="2" customFormat="1" ht="6.5" customHeight="1" x14ac:dyDescent="0.15">
      <c r="A153" s="113"/>
      <c r="B153" s="108"/>
      <c r="C153" s="108"/>
      <c r="D153" s="108"/>
      <c r="E153" s="108"/>
      <c r="F153" s="108"/>
      <c r="G153" s="108"/>
      <c r="H153" s="108"/>
      <c r="I153" s="108"/>
      <c r="J153" s="108"/>
      <c r="K153" s="108"/>
      <c r="L153" s="108"/>
      <c r="M153" s="108"/>
      <c r="N153" s="108"/>
      <c r="O153" s="108"/>
      <c r="P153" s="108"/>
      <c r="Q153" s="108"/>
      <c r="R153" s="108"/>
      <c r="S153" s="108"/>
      <c r="T153" s="108"/>
      <c r="U153" s="116"/>
    </row>
    <row r="154" spans="1:21" s="2" customFormat="1" ht="15" x14ac:dyDescent="0.2">
      <c r="A154" s="113"/>
      <c r="B154" s="167" t="s">
        <v>1003</v>
      </c>
      <c r="C154" s="168"/>
      <c r="D154" s="168"/>
      <c r="E154" s="168"/>
      <c r="F154" s="168"/>
      <c r="G154" s="168"/>
      <c r="H154" s="168"/>
      <c r="I154" s="168"/>
      <c r="J154" s="168"/>
      <c r="K154" s="168"/>
      <c r="L154" s="168"/>
      <c r="M154" s="168"/>
      <c r="N154" s="168"/>
      <c r="O154" s="168"/>
      <c r="P154" s="168"/>
      <c r="Q154" s="168"/>
      <c r="R154" s="168"/>
      <c r="S154" s="168"/>
      <c r="T154" s="168"/>
      <c r="U154" s="169"/>
    </row>
    <row r="155" spans="1:21" s="2" customFormat="1" ht="15" thickBot="1" x14ac:dyDescent="0.2">
      <c r="A155" s="118"/>
      <c r="B155" s="119"/>
      <c r="C155" s="119"/>
      <c r="D155" s="119"/>
      <c r="E155" s="119"/>
      <c r="F155" s="119"/>
      <c r="G155" s="119"/>
      <c r="H155" s="119"/>
      <c r="I155" s="119"/>
      <c r="J155" s="119"/>
      <c r="K155" s="119"/>
      <c r="L155" s="119"/>
      <c r="M155" s="119"/>
      <c r="N155" s="119"/>
      <c r="O155" s="119"/>
      <c r="P155" s="119"/>
      <c r="Q155" s="119"/>
      <c r="R155" s="119"/>
      <c r="S155" s="119"/>
      <c r="T155" s="119"/>
      <c r="U155" s="120"/>
    </row>
    <row r="156" spans="1:21" s="2" customFormat="1" x14ac:dyDescent="0.15"/>
    <row r="157" spans="1:21" s="2" customFormat="1" x14ac:dyDescent="0.15"/>
    <row r="158" spans="1:21" s="2" customFormat="1" x14ac:dyDescent="0.15"/>
    <row r="159" spans="1:21" s="2" customFormat="1" x14ac:dyDescent="0.15"/>
    <row r="160" spans="1:21" s="2" customFormat="1" x14ac:dyDescent="0.15"/>
    <row r="161" s="2" customFormat="1" x14ac:dyDescent="0.15"/>
    <row r="162" s="2" customFormat="1" x14ac:dyDescent="0.15"/>
    <row r="163" s="2" customFormat="1" x14ac:dyDescent="0.15"/>
    <row r="164" s="2" customFormat="1" x14ac:dyDescent="0.15"/>
    <row r="165" s="2" customFormat="1" x14ac:dyDescent="0.15"/>
    <row r="166" s="2" customFormat="1" x14ac:dyDescent="0.15"/>
    <row r="167" s="2" customFormat="1" x14ac:dyDescent="0.15"/>
    <row r="168" s="2" customFormat="1" x14ac:dyDescent="0.15"/>
    <row r="169" s="2" customFormat="1" x14ac:dyDescent="0.15"/>
    <row r="170" s="2" customFormat="1" x14ac:dyDescent="0.15"/>
    <row r="171" s="2" customFormat="1" x14ac:dyDescent="0.15"/>
    <row r="172" s="2" customFormat="1" x14ac:dyDescent="0.15"/>
    <row r="173" s="2" customFormat="1" x14ac:dyDescent="0.15"/>
    <row r="174" s="2" customFormat="1" x14ac:dyDescent="0.15"/>
    <row r="175" s="2" customFormat="1" x14ac:dyDescent="0.15"/>
    <row r="176" s="2" customFormat="1" x14ac:dyDescent="0.15"/>
    <row r="177" s="2" customFormat="1" x14ac:dyDescent="0.15"/>
    <row r="178" s="2" customFormat="1" x14ac:dyDescent="0.15"/>
    <row r="179" s="2" customFormat="1" x14ac:dyDescent="0.15"/>
    <row r="180" s="2" customFormat="1" x14ac:dyDescent="0.15"/>
    <row r="181" s="2" customFormat="1" x14ac:dyDescent="0.15"/>
    <row r="182" s="2" customFormat="1" x14ac:dyDescent="0.15"/>
    <row r="183" s="2" customFormat="1" x14ac:dyDescent="0.15"/>
    <row r="184" s="2" customFormat="1" x14ac:dyDescent="0.15"/>
    <row r="185" s="2" customFormat="1" x14ac:dyDescent="0.15"/>
    <row r="186" s="2" customFormat="1" x14ac:dyDescent="0.15"/>
    <row r="187" s="2" customFormat="1" x14ac:dyDescent="0.15"/>
    <row r="188" s="2" customFormat="1" x14ac:dyDescent="0.15"/>
    <row r="189" s="2" customFormat="1" x14ac:dyDescent="0.15"/>
    <row r="190" s="2" customFormat="1" x14ac:dyDescent="0.15"/>
    <row r="191" s="2" customFormat="1" x14ac:dyDescent="0.15"/>
    <row r="192" s="2" customFormat="1" x14ac:dyDescent="0.15"/>
    <row r="193" s="2" customFormat="1" x14ac:dyDescent="0.15"/>
    <row r="194" s="2" customFormat="1" x14ac:dyDescent="0.15"/>
    <row r="195" s="2" customFormat="1" x14ac:dyDescent="0.15"/>
    <row r="196" s="2" customFormat="1" x14ac:dyDescent="0.15"/>
    <row r="197" s="2" customFormat="1" x14ac:dyDescent="0.15"/>
    <row r="198" s="2" customFormat="1" x14ac:dyDescent="0.15"/>
    <row r="199" s="2" customFormat="1" x14ac:dyDescent="0.15"/>
    <row r="200" s="2" customFormat="1" x14ac:dyDescent="0.15"/>
    <row r="201" s="2" customFormat="1" x14ac:dyDescent="0.15"/>
    <row r="202" s="2" customFormat="1" x14ac:dyDescent="0.15"/>
    <row r="203" s="2" customFormat="1" x14ac:dyDescent="0.15"/>
    <row r="204" s="2" customFormat="1" x14ac:dyDescent="0.15"/>
    <row r="205" s="2" customFormat="1" x14ac:dyDescent="0.15"/>
    <row r="206" s="2" customFormat="1" x14ac:dyDescent="0.15"/>
    <row r="207" s="2" customFormat="1" x14ac:dyDescent="0.15"/>
    <row r="208" s="2" customFormat="1" x14ac:dyDescent="0.15"/>
    <row r="209" s="2" customFormat="1" x14ac:dyDescent="0.15"/>
    <row r="210" s="2" customFormat="1" x14ac:dyDescent="0.15"/>
    <row r="211" s="2" customFormat="1" x14ac:dyDescent="0.15"/>
    <row r="212" s="2" customFormat="1" x14ac:dyDescent="0.15"/>
    <row r="213" s="2" customFormat="1" x14ac:dyDescent="0.15"/>
    <row r="214" s="2" customFormat="1" x14ac:dyDescent="0.15"/>
    <row r="215" s="2" customFormat="1" x14ac:dyDescent="0.15"/>
    <row r="216" s="2" customFormat="1" x14ac:dyDescent="0.15"/>
    <row r="217" s="2" customFormat="1" x14ac:dyDescent="0.15"/>
    <row r="218" s="2" customFormat="1" x14ac:dyDescent="0.15"/>
    <row r="219" s="2" customFormat="1" x14ac:dyDescent="0.15"/>
    <row r="220" s="2" customFormat="1" x14ac:dyDescent="0.15"/>
    <row r="221" s="2" customFormat="1" x14ac:dyDescent="0.15"/>
    <row r="222" s="2" customFormat="1" x14ac:dyDescent="0.15"/>
    <row r="223" s="2" customFormat="1" x14ac:dyDescent="0.15"/>
    <row r="224" s="2" customFormat="1" x14ac:dyDescent="0.15"/>
    <row r="225" s="2" customFormat="1" x14ac:dyDescent="0.15"/>
    <row r="226" s="2" customFormat="1" x14ac:dyDescent="0.15"/>
  </sheetData>
  <mergeCells count="185">
    <mergeCell ref="B140:T140"/>
    <mergeCell ref="B132:U132"/>
    <mergeCell ref="B134:U134"/>
    <mergeCell ref="B136:U136"/>
    <mergeCell ref="B138:U138"/>
    <mergeCell ref="B154:U154"/>
    <mergeCell ref="B24:U24"/>
    <mergeCell ref="T48:T49"/>
    <mergeCell ref="O86:O87"/>
    <mergeCell ref="P86:P87"/>
    <mergeCell ref="Q86:Q87"/>
    <mergeCell ref="R86:R87"/>
    <mergeCell ref="S86:S87"/>
    <mergeCell ref="T86:T87"/>
    <mergeCell ref="O84:U84"/>
    <mergeCell ref="U86:U87"/>
    <mergeCell ref="B83:U83"/>
    <mergeCell ref="B84:N84"/>
    <mergeCell ref="L86:L87"/>
    <mergeCell ref="M86:M87"/>
    <mergeCell ref="N86:N87"/>
    <mergeCell ref="C85:F85"/>
    <mergeCell ref="B39:U39"/>
    <mergeCell ref="O40:U40"/>
    <mergeCell ref="U42:U43"/>
    <mergeCell ref="O46:U46"/>
    <mergeCell ref="U48:U49"/>
    <mergeCell ref="T27:T28"/>
    <mergeCell ref="S42:S43"/>
    <mergeCell ref="C87:F87"/>
    <mergeCell ref="J41:K41"/>
    <mergeCell ref="C2:F2"/>
    <mergeCell ref="D5:F5"/>
    <mergeCell ref="B8:N8"/>
    <mergeCell ref="H2:S5"/>
    <mergeCell ref="B7:U7"/>
    <mergeCell ref="O8:U8"/>
    <mergeCell ref="C3:F3"/>
    <mergeCell ref="J9:K9"/>
    <mergeCell ref="J12:K12"/>
    <mergeCell ref="J11:K11"/>
    <mergeCell ref="B2:B5"/>
    <mergeCell ref="T42:T43"/>
    <mergeCell ref="Q48:Q49"/>
    <mergeCell ref="T64:T65"/>
    <mergeCell ref="B45:U45"/>
    <mergeCell ref="B61:U61"/>
    <mergeCell ref="B25:N25"/>
    <mergeCell ref="Q112:Q113"/>
    <mergeCell ref="R112:R113"/>
    <mergeCell ref="S112:S113"/>
    <mergeCell ref="L112:L113"/>
    <mergeCell ref="M112:M113"/>
    <mergeCell ref="N112:N113"/>
    <mergeCell ref="B110:N110"/>
    <mergeCell ref="Q64:Q65"/>
    <mergeCell ref="R64:R65"/>
    <mergeCell ref="S64:S65"/>
    <mergeCell ref="G107:H107"/>
    <mergeCell ref="I107:J107"/>
    <mergeCell ref="B104:N104"/>
    <mergeCell ref="O104:U104"/>
    <mergeCell ref="L106:L107"/>
    <mergeCell ref="M106:M107"/>
    <mergeCell ref="N106:N107"/>
    <mergeCell ref="O106:O107"/>
    <mergeCell ref="P106:P107"/>
    <mergeCell ref="T89:U89"/>
    <mergeCell ref="B90:N90"/>
    <mergeCell ref="O90:U90"/>
    <mergeCell ref="L92:L93"/>
    <mergeCell ref="M92:M93"/>
    <mergeCell ref="L27:L28"/>
    <mergeCell ref="M27:M28"/>
    <mergeCell ref="N27:N28"/>
    <mergeCell ref="O27:O28"/>
    <mergeCell ref="P27:P28"/>
    <mergeCell ref="Q27:Q28"/>
    <mergeCell ref="R27:R28"/>
    <mergeCell ref="S27:S28"/>
    <mergeCell ref="O25:U25"/>
    <mergeCell ref="U27:U28"/>
    <mergeCell ref="B40:N40"/>
    <mergeCell ref="L42:L43"/>
    <mergeCell ref="M42:M43"/>
    <mergeCell ref="N42:N43"/>
    <mergeCell ref="O42:O43"/>
    <mergeCell ref="P42:P43"/>
    <mergeCell ref="Q42:Q43"/>
    <mergeCell ref="B146:U146"/>
    <mergeCell ref="B152:U152"/>
    <mergeCell ref="B109:U109"/>
    <mergeCell ref="O110:U110"/>
    <mergeCell ref="U112:U113"/>
    <mergeCell ref="B124:U124"/>
    <mergeCell ref="O125:U125"/>
    <mergeCell ref="U127:U128"/>
    <mergeCell ref="B142:U142"/>
    <mergeCell ref="B144:U144"/>
    <mergeCell ref="B148:U148"/>
    <mergeCell ref="Q127:Q128"/>
    <mergeCell ref="R127:R128"/>
    <mergeCell ref="S127:S128"/>
    <mergeCell ref="T127:T128"/>
    <mergeCell ref="L127:L128"/>
    <mergeCell ref="M127:M128"/>
    <mergeCell ref="N127:N128"/>
    <mergeCell ref="O127:O128"/>
    <mergeCell ref="P127:P128"/>
    <mergeCell ref="T112:T113"/>
    <mergeCell ref="B125:N125"/>
    <mergeCell ref="O112:O113"/>
    <mergeCell ref="P112:P113"/>
    <mergeCell ref="J15:K15"/>
    <mergeCell ref="J13:K13"/>
    <mergeCell ref="J16:K16"/>
    <mergeCell ref="J17:K17"/>
    <mergeCell ref="J19:K19"/>
    <mergeCell ref="J18:K18"/>
    <mergeCell ref="J21:K21"/>
    <mergeCell ref="J22:K22"/>
    <mergeCell ref="J14:K14"/>
    <mergeCell ref="J20:K20"/>
    <mergeCell ref="B62:N62"/>
    <mergeCell ref="O62:U62"/>
    <mergeCell ref="L64:L65"/>
    <mergeCell ref="M64:M65"/>
    <mergeCell ref="N64:N65"/>
    <mergeCell ref="O64:O65"/>
    <mergeCell ref="P64:P65"/>
    <mergeCell ref="N92:N93"/>
    <mergeCell ref="O92:O93"/>
    <mergeCell ref="P92:P93"/>
    <mergeCell ref="Q92:Q93"/>
    <mergeCell ref="R92:R93"/>
    <mergeCell ref="S92:S93"/>
    <mergeCell ref="T92:T93"/>
    <mergeCell ref="U92:U93"/>
    <mergeCell ref="R106:R107"/>
    <mergeCell ref="S106:S107"/>
    <mergeCell ref="T106:T107"/>
    <mergeCell ref="U106:U107"/>
    <mergeCell ref="B103:U103"/>
    <mergeCell ref="C105:D105"/>
    <mergeCell ref="C106:D106"/>
    <mergeCell ref="Q106:Q107"/>
    <mergeCell ref="C107:D107"/>
    <mergeCell ref="E105:F105"/>
    <mergeCell ref="G105:H105"/>
    <mergeCell ref="B68:N68"/>
    <mergeCell ref="O68:U68"/>
    <mergeCell ref="L70:L71"/>
    <mergeCell ref="M70:M71"/>
    <mergeCell ref="N70:N71"/>
    <mergeCell ref="O70:O71"/>
    <mergeCell ref="P70:P71"/>
    <mergeCell ref="Q70:Q71"/>
    <mergeCell ref="R70:R71"/>
    <mergeCell ref="S70:S71"/>
    <mergeCell ref="T70:T71"/>
    <mergeCell ref="U70:U71"/>
    <mergeCell ref="B89:N89"/>
    <mergeCell ref="O89:S89"/>
    <mergeCell ref="I105:J105"/>
    <mergeCell ref="E106:F106"/>
    <mergeCell ref="G106:H106"/>
    <mergeCell ref="I106:J106"/>
    <mergeCell ref="E107:F107"/>
    <mergeCell ref="C86:F86"/>
    <mergeCell ref="R42:R43"/>
    <mergeCell ref="G85:K85"/>
    <mergeCell ref="G86:K86"/>
    <mergeCell ref="G87:K87"/>
    <mergeCell ref="B67:U67"/>
    <mergeCell ref="R48:R49"/>
    <mergeCell ref="S48:S49"/>
    <mergeCell ref="U64:U65"/>
    <mergeCell ref="J42:K42"/>
    <mergeCell ref="J43:K43"/>
    <mergeCell ref="B46:N46"/>
    <mergeCell ref="L48:L49"/>
    <mergeCell ref="M48:M49"/>
    <mergeCell ref="N48:N49"/>
    <mergeCell ref="O48:O49"/>
    <mergeCell ref="P48:P49"/>
  </mergeCells>
  <dataValidations count="1">
    <dataValidation type="list" allowBlank="1" showInputMessage="1" showErrorMessage="1" sqref="C3:F3" xr:uid="{7B779DEA-FBC9-4845-820F-06C9F7074C28}">
      <formula1>dist_list</formula1>
    </dataValidation>
  </dataValidations>
  <pageMargins left="0.14000000000000001" right="0.08" top="0.39" bottom="0.4" header="0.3" footer="0.1"/>
  <pageSetup scale="72" firstPageNumber="22" fitToHeight="0" orientation="landscape" useFirstPageNumber="1" horizontalDpi="1200" verticalDpi="1200" r:id="rId1"/>
  <headerFooter>
    <oddFooter>&amp;L©Iowa Association of School Boards</oddFooter>
    <evenFooter>&amp;RPage 24</evenFooter>
    <firstFooter>&amp;RPage 23</firstFooter>
  </headerFooter>
  <rowBreaks count="3" manualBreakCount="3">
    <brk id="44" max="16383" man="1"/>
    <brk id="87" max="16383" man="1"/>
    <brk id="12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13BD9-DAE1-489C-A3D7-8DAB3EEC74AD}">
  <sheetPr>
    <tabColor rgb="FFFFC000"/>
  </sheetPr>
  <dimension ref="A1:AQ6446"/>
  <sheetViews>
    <sheetView zoomScale="115" zoomScaleNormal="115" workbookViewId="0">
      <pane ySplit="2" topLeftCell="A6423" activePane="bottomLeft" state="frozen"/>
      <selection activeCell="B2" sqref="B2:B5"/>
      <selection pane="bottomLeft" activeCell="B2" sqref="B2:B5"/>
    </sheetView>
  </sheetViews>
  <sheetFormatPr baseColWidth="10" defaultColWidth="8.83203125" defaultRowHeight="15" x14ac:dyDescent="0.2"/>
  <cols>
    <col min="1" max="1" width="10" bestFit="1" customWidth="1"/>
    <col min="3" max="5" width="9.5" bestFit="1" customWidth="1"/>
    <col min="6" max="6" width="18.5" customWidth="1"/>
    <col min="7" max="8" width="9.5" bestFit="1" customWidth="1"/>
    <col min="9" max="10" width="12.1640625" bestFit="1" customWidth="1"/>
    <col min="11" max="11" width="9.5" bestFit="1" customWidth="1"/>
    <col min="12" max="12" width="9.83203125" bestFit="1" customWidth="1"/>
    <col min="13" max="13" width="9.5" bestFit="1" customWidth="1"/>
    <col min="14" max="14" width="9.83203125" bestFit="1" customWidth="1"/>
    <col min="15" max="17" width="9.5" bestFit="1" customWidth="1"/>
    <col min="18" max="18" width="9.83203125" bestFit="1" customWidth="1"/>
    <col min="19" max="21" width="9.5" bestFit="1" customWidth="1"/>
    <col min="22" max="22" width="9.83203125" bestFit="1" customWidth="1"/>
    <col min="23" max="25" width="9.5" bestFit="1" customWidth="1"/>
    <col min="26" max="26" width="10.5" bestFit="1" customWidth="1"/>
    <col min="27" max="27" width="9.5" bestFit="1" customWidth="1"/>
    <col min="28" max="28" width="9.83203125" bestFit="1" customWidth="1"/>
    <col min="29" max="31" width="9.5" bestFit="1" customWidth="1"/>
    <col min="32" max="32" width="9.83203125" bestFit="1" customWidth="1"/>
    <col min="33" max="37" width="9.5" bestFit="1" customWidth="1"/>
    <col min="38" max="38" width="10.5" bestFit="1" customWidth="1"/>
    <col min="39" max="39" width="9.5" bestFit="1" customWidth="1"/>
    <col min="40" max="40" width="11" bestFit="1" customWidth="1"/>
    <col min="41" max="41" width="9.5" bestFit="1" customWidth="1"/>
    <col min="43" max="43" width="16.5" bestFit="1" customWidth="1"/>
  </cols>
  <sheetData>
    <row r="1" spans="1:43" x14ac:dyDescent="0.2">
      <c r="A1">
        <v>1</v>
      </c>
      <c r="B1">
        <v>2</v>
      </c>
      <c r="C1">
        <v>3</v>
      </c>
      <c r="D1">
        <v>4</v>
      </c>
      <c r="E1">
        <v>5</v>
      </c>
      <c r="F1">
        <v>6</v>
      </c>
      <c r="G1">
        <v>7</v>
      </c>
      <c r="H1">
        <v>8</v>
      </c>
      <c r="I1">
        <v>9</v>
      </c>
      <c r="J1">
        <v>10</v>
      </c>
      <c r="K1">
        <v>11</v>
      </c>
      <c r="L1">
        <v>12</v>
      </c>
      <c r="M1">
        <v>13</v>
      </c>
      <c r="N1">
        <v>14</v>
      </c>
      <c r="O1">
        <v>15</v>
      </c>
      <c r="P1">
        <v>16</v>
      </c>
      <c r="Q1">
        <v>17</v>
      </c>
      <c r="R1">
        <v>18</v>
      </c>
      <c r="S1">
        <v>19</v>
      </c>
      <c r="T1">
        <v>20</v>
      </c>
      <c r="U1">
        <v>21</v>
      </c>
      <c r="V1">
        <v>22</v>
      </c>
      <c r="W1">
        <v>23</v>
      </c>
      <c r="X1">
        <v>24</v>
      </c>
      <c r="Y1">
        <v>25</v>
      </c>
      <c r="Z1">
        <v>26</v>
      </c>
      <c r="AA1">
        <v>27</v>
      </c>
      <c r="AB1">
        <v>28</v>
      </c>
      <c r="AC1">
        <v>29</v>
      </c>
      <c r="AD1">
        <v>30</v>
      </c>
      <c r="AE1">
        <v>31</v>
      </c>
      <c r="AF1">
        <v>32</v>
      </c>
      <c r="AG1">
        <v>33</v>
      </c>
      <c r="AH1">
        <v>34</v>
      </c>
      <c r="AI1">
        <v>35</v>
      </c>
      <c r="AJ1">
        <v>36</v>
      </c>
      <c r="AK1">
        <v>37</v>
      </c>
      <c r="AL1">
        <v>38</v>
      </c>
      <c r="AM1">
        <v>39</v>
      </c>
      <c r="AN1">
        <v>40</v>
      </c>
      <c r="AO1">
        <v>41</v>
      </c>
    </row>
    <row r="2" spans="1:43" x14ac:dyDescent="0.2">
      <c r="C2" s="25" t="s">
        <v>638</v>
      </c>
      <c r="D2" s="25" t="s">
        <v>954</v>
      </c>
      <c r="E2" s="25" t="s">
        <v>955</v>
      </c>
      <c r="F2" s="25" t="s">
        <v>914</v>
      </c>
      <c r="G2" s="25" t="s">
        <v>686</v>
      </c>
      <c r="H2" s="25" t="s">
        <v>687</v>
      </c>
      <c r="I2" s="25" t="s">
        <v>688</v>
      </c>
      <c r="J2" s="25" t="s">
        <v>689</v>
      </c>
      <c r="K2" s="25" t="s">
        <v>938</v>
      </c>
      <c r="L2" s="25" t="s">
        <v>690</v>
      </c>
      <c r="M2" s="25" t="s">
        <v>691</v>
      </c>
      <c r="N2" s="25" t="s">
        <v>692</v>
      </c>
      <c r="O2" s="25" t="s">
        <v>693</v>
      </c>
      <c r="P2" s="25" t="s">
        <v>694</v>
      </c>
      <c r="Q2" s="25" t="s">
        <v>695</v>
      </c>
      <c r="R2" s="25" t="s">
        <v>696</v>
      </c>
      <c r="S2" s="25" t="s">
        <v>697</v>
      </c>
      <c r="T2" s="25" t="s">
        <v>698</v>
      </c>
      <c r="U2" s="25" t="s">
        <v>699</v>
      </c>
      <c r="V2" s="25" t="s">
        <v>700</v>
      </c>
      <c r="W2" s="25" t="s">
        <v>701</v>
      </c>
      <c r="X2" s="25" t="s">
        <v>702</v>
      </c>
      <c r="Y2" s="25" t="s">
        <v>703</v>
      </c>
      <c r="Z2" s="25" t="s">
        <v>704</v>
      </c>
      <c r="AA2" s="25" t="s">
        <v>641</v>
      </c>
      <c r="AB2" s="25" t="s">
        <v>705</v>
      </c>
      <c r="AC2" s="25" t="s">
        <v>642</v>
      </c>
      <c r="AD2" s="25" t="s">
        <v>706</v>
      </c>
      <c r="AE2" s="25" t="s">
        <v>643</v>
      </c>
      <c r="AF2" s="25" t="s">
        <v>707</v>
      </c>
      <c r="AG2" s="25" t="s">
        <v>708</v>
      </c>
      <c r="AH2" s="25" t="s">
        <v>709</v>
      </c>
      <c r="AI2" s="25" t="s">
        <v>644</v>
      </c>
      <c r="AJ2" s="25" t="s">
        <v>710</v>
      </c>
      <c r="AK2" s="25" t="s">
        <v>645</v>
      </c>
      <c r="AL2" s="25" t="s">
        <v>711</v>
      </c>
      <c r="AM2" s="25" t="s">
        <v>646</v>
      </c>
      <c r="AN2" s="25" t="s">
        <v>712</v>
      </c>
      <c r="AO2" s="25" t="s">
        <v>713</v>
      </c>
      <c r="AQ2" t="s">
        <v>805</v>
      </c>
    </row>
    <row r="3" spans="1:43" x14ac:dyDescent="0.2">
      <c r="A3" t="str">
        <f>CONCATENATE(H3,"_",D3)</f>
        <v>2008_9</v>
      </c>
      <c r="C3" s="25">
        <v>1</v>
      </c>
      <c r="D3" s="25">
        <v>9</v>
      </c>
      <c r="E3" s="25">
        <v>9</v>
      </c>
      <c r="F3" s="25" t="s">
        <v>0</v>
      </c>
      <c r="G3" s="25">
        <v>2.96</v>
      </c>
      <c r="H3" s="25">
        <v>2008</v>
      </c>
      <c r="I3" s="25">
        <v>263626382</v>
      </c>
      <c r="J3" s="25">
        <v>269929311</v>
      </c>
      <c r="K3" s="25">
        <v>719.2</v>
      </c>
      <c r="L3" s="25">
        <v>2617376</v>
      </c>
      <c r="M3" s="25">
        <v>9.9283999999999999</v>
      </c>
      <c r="N3" s="25">
        <v>133233</v>
      </c>
      <c r="O3" s="25">
        <v>0</v>
      </c>
      <c r="P3" s="25">
        <v>0</v>
      </c>
      <c r="Q3" s="25">
        <v>0</v>
      </c>
      <c r="R3" s="25">
        <v>173000</v>
      </c>
      <c r="S3" s="25">
        <v>0.65622999999999998</v>
      </c>
      <c r="T3" s="25">
        <v>345000</v>
      </c>
      <c r="U3" s="25">
        <v>1.3087</v>
      </c>
      <c r="V3" s="25">
        <v>518000</v>
      </c>
      <c r="W3" s="25">
        <v>1.9649000000000001</v>
      </c>
      <c r="X3" s="25">
        <v>0</v>
      </c>
      <c r="Y3" s="25">
        <v>0</v>
      </c>
      <c r="Z3" s="25">
        <v>3268609</v>
      </c>
      <c r="AA3" s="25">
        <v>12.3986</v>
      </c>
      <c r="AB3" s="25">
        <v>500000</v>
      </c>
      <c r="AC3" s="25">
        <v>1.89662</v>
      </c>
      <c r="AD3" s="25">
        <v>0</v>
      </c>
      <c r="AE3" s="25">
        <v>0</v>
      </c>
      <c r="AF3" s="25">
        <v>131123</v>
      </c>
      <c r="AG3" s="25">
        <v>0.48576999999999998</v>
      </c>
      <c r="AH3" s="25">
        <v>0</v>
      </c>
      <c r="AI3" s="25">
        <v>0</v>
      </c>
      <c r="AJ3" s="25">
        <v>0</v>
      </c>
      <c r="AK3" s="25">
        <v>0</v>
      </c>
      <c r="AL3" s="25">
        <v>0</v>
      </c>
      <c r="AM3" s="25">
        <v>0</v>
      </c>
      <c r="AN3" s="25">
        <v>3899732</v>
      </c>
      <c r="AO3" s="25">
        <v>14.781000000000001</v>
      </c>
      <c r="AQ3">
        <f>W3-Y3</f>
        <v>1.9649000000000001</v>
      </c>
    </row>
    <row r="4" spans="1:43" x14ac:dyDescent="0.2">
      <c r="A4" t="str">
        <f t="shared" ref="A4:A67" si="0">CONCATENATE(H4,"_",D4)</f>
        <v>2008_18</v>
      </c>
      <c r="C4" s="25">
        <v>2</v>
      </c>
      <c r="D4" s="25">
        <v>18</v>
      </c>
      <c r="E4" s="25">
        <v>18</v>
      </c>
      <c r="F4" s="25" t="s">
        <v>8</v>
      </c>
      <c r="G4" s="25">
        <v>1.6120000000000001</v>
      </c>
      <c r="H4" s="25">
        <v>2008</v>
      </c>
      <c r="I4" s="25">
        <v>100032432</v>
      </c>
      <c r="J4" s="25">
        <v>101079499</v>
      </c>
      <c r="K4" s="25">
        <v>365.6</v>
      </c>
      <c r="L4" s="25">
        <v>937073</v>
      </c>
      <c r="M4" s="25">
        <v>9.3676999999999992</v>
      </c>
      <c r="N4" s="25">
        <v>104662</v>
      </c>
      <c r="O4" s="25">
        <v>0</v>
      </c>
      <c r="P4" s="25">
        <v>0</v>
      </c>
      <c r="Q4" s="25">
        <v>0</v>
      </c>
      <c r="R4" s="25">
        <v>112303</v>
      </c>
      <c r="S4" s="25">
        <v>1.1226700000000001</v>
      </c>
      <c r="T4" s="25">
        <v>30000</v>
      </c>
      <c r="U4" s="25">
        <v>0.2999</v>
      </c>
      <c r="V4" s="25">
        <v>142303</v>
      </c>
      <c r="W4" s="25">
        <v>1.4226000000000001</v>
      </c>
      <c r="X4" s="25">
        <v>0</v>
      </c>
      <c r="Y4" s="25">
        <v>0</v>
      </c>
      <c r="Z4" s="25">
        <v>1184038</v>
      </c>
      <c r="AA4" s="25">
        <v>11.836499999999999</v>
      </c>
      <c r="AB4" s="25">
        <v>30000</v>
      </c>
      <c r="AC4" s="25">
        <v>0.2999</v>
      </c>
      <c r="AD4" s="25">
        <v>0</v>
      </c>
      <c r="AE4" s="25">
        <v>0</v>
      </c>
      <c r="AF4" s="25">
        <v>50716</v>
      </c>
      <c r="AG4" s="25">
        <v>0.50173999999999996</v>
      </c>
      <c r="AH4" s="25">
        <v>33356</v>
      </c>
      <c r="AI4" s="25">
        <v>0.33</v>
      </c>
      <c r="AJ4" s="25">
        <v>0</v>
      </c>
      <c r="AK4" s="25">
        <v>0</v>
      </c>
      <c r="AL4" s="25">
        <v>0</v>
      </c>
      <c r="AM4" s="25">
        <v>0</v>
      </c>
      <c r="AN4" s="25">
        <v>1298110</v>
      </c>
      <c r="AO4" s="25">
        <v>12.9682</v>
      </c>
      <c r="AQ4">
        <f t="shared" ref="AQ4:AQ67" si="1">W4-Y4</f>
        <v>1.4226000000000001</v>
      </c>
    </row>
    <row r="5" spans="1:43" x14ac:dyDescent="0.2">
      <c r="A5" t="str">
        <f t="shared" si="0"/>
        <v>2008_27</v>
      </c>
      <c r="C5" s="25">
        <v>3</v>
      </c>
      <c r="D5" s="25">
        <v>27</v>
      </c>
      <c r="E5" s="25">
        <v>27</v>
      </c>
      <c r="F5" s="25" t="s">
        <v>714</v>
      </c>
      <c r="G5" s="25">
        <v>4.9260000000000002</v>
      </c>
      <c r="H5" s="25">
        <v>2008</v>
      </c>
      <c r="I5" s="25">
        <v>258667208</v>
      </c>
      <c r="J5" s="25">
        <v>282113234</v>
      </c>
      <c r="K5" s="25">
        <v>1425.9</v>
      </c>
      <c r="L5" s="25">
        <v>3078178</v>
      </c>
      <c r="M5" s="25">
        <v>11.9001</v>
      </c>
      <c r="N5" s="25">
        <v>527429</v>
      </c>
      <c r="O5" s="25">
        <v>0</v>
      </c>
      <c r="P5" s="25">
        <v>0</v>
      </c>
      <c r="Q5" s="25">
        <v>0</v>
      </c>
      <c r="R5" s="25">
        <v>216287</v>
      </c>
      <c r="S5" s="25">
        <v>0.83616000000000001</v>
      </c>
      <c r="T5" s="25">
        <v>0</v>
      </c>
      <c r="U5" s="25">
        <v>0</v>
      </c>
      <c r="V5" s="25">
        <v>216287</v>
      </c>
      <c r="W5" s="25">
        <v>0.83620000000000005</v>
      </c>
      <c r="X5" s="25">
        <v>0</v>
      </c>
      <c r="Y5" s="25">
        <v>0</v>
      </c>
      <c r="Z5" s="25">
        <v>3821894</v>
      </c>
      <c r="AA5" s="25">
        <v>14.7753</v>
      </c>
      <c r="AB5" s="25">
        <v>361531</v>
      </c>
      <c r="AC5" s="25">
        <v>1.39767</v>
      </c>
      <c r="AD5" s="25">
        <v>0</v>
      </c>
      <c r="AE5" s="25">
        <v>0</v>
      </c>
      <c r="AF5" s="25">
        <v>0</v>
      </c>
      <c r="AG5" s="25">
        <v>0</v>
      </c>
      <c r="AH5" s="25">
        <v>93097</v>
      </c>
      <c r="AI5" s="25">
        <v>0.33</v>
      </c>
      <c r="AJ5" s="25">
        <v>0</v>
      </c>
      <c r="AK5" s="25">
        <v>0</v>
      </c>
      <c r="AL5" s="25">
        <v>461387</v>
      </c>
      <c r="AM5" s="25">
        <v>1.9537199999999999</v>
      </c>
      <c r="AN5" s="25">
        <v>4737909</v>
      </c>
      <c r="AO5" s="25">
        <v>18.456700000000001</v>
      </c>
      <c r="AQ5">
        <f t="shared" si="1"/>
        <v>0.83620000000000005</v>
      </c>
    </row>
    <row r="6" spans="1:43" x14ac:dyDescent="0.2">
      <c r="A6" t="str">
        <f t="shared" si="0"/>
        <v>2008_63</v>
      </c>
      <c r="C6" s="25">
        <v>4</v>
      </c>
      <c r="D6" s="25">
        <v>63</v>
      </c>
      <c r="E6" s="25">
        <v>63</v>
      </c>
      <c r="F6" s="25" t="s">
        <v>10</v>
      </c>
      <c r="G6" s="25">
        <v>1.9830000000000001</v>
      </c>
      <c r="H6" s="25">
        <v>2008</v>
      </c>
      <c r="I6" s="25">
        <v>109543734</v>
      </c>
      <c r="J6" s="25">
        <v>115807386</v>
      </c>
      <c r="K6" s="25">
        <v>520</v>
      </c>
      <c r="L6" s="25">
        <v>1163087</v>
      </c>
      <c r="M6" s="25">
        <v>10.617599999999999</v>
      </c>
      <c r="N6" s="25">
        <v>14228</v>
      </c>
      <c r="O6" s="25">
        <v>0</v>
      </c>
      <c r="P6" s="25">
        <v>0</v>
      </c>
      <c r="Q6" s="25">
        <v>0</v>
      </c>
      <c r="R6" s="25">
        <v>0</v>
      </c>
      <c r="S6" s="25">
        <v>0</v>
      </c>
      <c r="T6" s="25">
        <v>325000</v>
      </c>
      <c r="U6" s="25">
        <v>2.9668999999999999</v>
      </c>
      <c r="V6" s="25">
        <v>325000</v>
      </c>
      <c r="W6" s="25">
        <v>2.9668999999999999</v>
      </c>
      <c r="X6" s="25">
        <v>0</v>
      </c>
      <c r="Y6" s="25">
        <v>0</v>
      </c>
      <c r="Z6" s="25">
        <v>1502315</v>
      </c>
      <c r="AA6" s="25">
        <v>13.7143</v>
      </c>
      <c r="AB6" s="25">
        <v>235000</v>
      </c>
      <c r="AC6" s="25">
        <v>2.1452599999999999</v>
      </c>
      <c r="AD6" s="25">
        <v>0</v>
      </c>
      <c r="AE6" s="25">
        <v>0</v>
      </c>
      <c r="AF6" s="25">
        <v>28583</v>
      </c>
      <c r="AG6" s="25">
        <v>0.24682000000000001</v>
      </c>
      <c r="AH6" s="25">
        <v>38216</v>
      </c>
      <c r="AI6" s="25">
        <v>0.33</v>
      </c>
      <c r="AJ6" s="25">
        <v>0</v>
      </c>
      <c r="AK6" s="25">
        <v>0</v>
      </c>
      <c r="AL6" s="25">
        <v>205563</v>
      </c>
      <c r="AM6" s="25">
        <v>1.77504</v>
      </c>
      <c r="AN6" s="25">
        <v>2009677</v>
      </c>
      <c r="AO6" s="25">
        <v>18.211400000000001</v>
      </c>
      <c r="AQ6">
        <f t="shared" si="1"/>
        <v>2.9668999999999999</v>
      </c>
    </row>
    <row r="7" spans="1:43" x14ac:dyDescent="0.2">
      <c r="A7" t="str">
        <f t="shared" si="0"/>
        <v>2008_72</v>
      </c>
      <c r="C7" s="25">
        <v>5</v>
      </c>
      <c r="D7" s="25">
        <v>72</v>
      </c>
      <c r="E7" s="25">
        <v>72</v>
      </c>
      <c r="F7" s="25" t="s">
        <v>11</v>
      </c>
      <c r="G7" s="25">
        <v>0.85699999999999998</v>
      </c>
      <c r="H7" s="25">
        <v>2008</v>
      </c>
      <c r="I7" s="25">
        <v>87718093</v>
      </c>
      <c r="J7" s="25">
        <v>87718093</v>
      </c>
      <c r="K7" s="25">
        <v>251.3</v>
      </c>
      <c r="L7" s="25">
        <v>770022</v>
      </c>
      <c r="M7" s="25">
        <v>8.7783999999999995</v>
      </c>
      <c r="N7" s="25">
        <v>119145</v>
      </c>
      <c r="O7" s="25">
        <v>0</v>
      </c>
      <c r="P7" s="25">
        <v>0</v>
      </c>
      <c r="Q7" s="25">
        <v>0</v>
      </c>
      <c r="R7" s="25">
        <v>0</v>
      </c>
      <c r="S7" s="25">
        <v>0</v>
      </c>
      <c r="T7" s="25">
        <v>0</v>
      </c>
      <c r="U7" s="25">
        <v>0</v>
      </c>
      <c r="V7" s="25">
        <v>0</v>
      </c>
      <c r="W7" s="25">
        <v>0</v>
      </c>
      <c r="X7" s="25">
        <v>0</v>
      </c>
      <c r="Y7" s="25">
        <v>0</v>
      </c>
      <c r="Z7" s="25">
        <v>889167</v>
      </c>
      <c r="AA7" s="25">
        <v>10.1366</v>
      </c>
      <c r="AB7" s="25">
        <v>50000</v>
      </c>
      <c r="AC7" s="25">
        <v>0.57001000000000002</v>
      </c>
      <c r="AD7" s="25">
        <v>0</v>
      </c>
      <c r="AE7" s="25">
        <v>0</v>
      </c>
      <c r="AF7" s="25">
        <v>117542</v>
      </c>
      <c r="AG7" s="25">
        <v>1.34</v>
      </c>
      <c r="AH7" s="25">
        <v>28947</v>
      </c>
      <c r="AI7" s="25">
        <v>0.33</v>
      </c>
      <c r="AJ7" s="25">
        <v>0</v>
      </c>
      <c r="AK7" s="25">
        <v>0</v>
      </c>
      <c r="AL7" s="25">
        <v>0</v>
      </c>
      <c r="AM7" s="25">
        <v>0</v>
      </c>
      <c r="AN7" s="25">
        <v>1085656</v>
      </c>
      <c r="AO7" s="25">
        <v>12.3767</v>
      </c>
      <c r="AQ7">
        <f t="shared" si="1"/>
        <v>0</v>
      </c>
    </row>
    <row r="8" spans="1:43" x14ac:dyDescent="0.2">
      <c r="A8" t="str">
        <f t="shared" si="0"/>
        <v>2008_81</v>
      </c>
      <c r="C8" s="25">
        <v>6</v>
      </c>
      <c r="D8" s="25">
        <v>81</v>
      </c>
      <c r="E8" s="25">
        <v>81</v>
      </c>
      <c r="F8" s="25" t="s">
        <v>12</v>
      </c>
      <c r="G8" s="25">
        <v>5.6820000000000004</v>
      </c>
      <c r="H8" s="25">
        <v>2008</v>
      </c>
      <c r="I8" s="25">
        <v>192265173</v>
      </c>
      <c r="J8" s="25">
        <v>192265173</v>
      </c>
      <c r="K8" s="25">
        <v>1245.5</v>
      </c>
      <c r="L8" s="25">
        <v>2367423</v>
      </c>
      <c r="M8" s="25">
        <v>12.3133</v>
      </c>
      <c r="N8" s="25">
        <v>79292</v>
      </c>
      <c r="O8" s="25">
        <v>0</v>
      </c>
      <c r="P8" s="25">
        <v>0</v>
      </c>
      <c r="Q8" s="25">
        <v>0</v>
      </c>
      <c r="R8" s="25">
        <v>128206</v>
      </c>
      <c r="S8" s="25">
        <v>0.66681999999999997</v>
      </c>
      <c r="T8" s="25">
        <v>140000</v>
      </c>
      <c r="U8" s="25">
        <v>0.72819999999999996</v>
      </c>
      <c r="V8" s="25">
        <v>268206</v>
      </c>
      <c r="W8" s="25">
        <v>1.395</v>
      </c>
      <c r="X8" s="25">
        <v>0</v>
      </c>
      <c r="Y8" s="25">
        <v>0</v>
      </c>
      <c r="Z8" s="25">
        <v>2714921</v>
      </c>
      <c r="AA8" s="25">
        <v>14.120699999999999</v>
      </c>
      <c r="AB8" s="25">
        <v>175000</v>
      </c>
      <c r="AC8" s="25">
        <v>0.91020000000000001</v>
      </c>
      <c r="AD8" s="25">
        <v>0</v>
      </c>
      <c r="AE8" s="25">
        <v>0</v>
      </c>
      <c r="AF8" s="25">
        <v>0</v>
      </c>
      <c r="AG8" s="25">
        <v>0</v>
      </c>
      <c r="AH8" s="25">
        <v>0</v>
      </c>
      <c r="AI8" s="25">
        <v>0</v>
      </c>
      <c r="AJ8" s="25">
        <v>0</v>
      </c>
      <c r="AK8" s="25">
        <v>0</v>
      </c>
      <c r="AL8" s="25">
        <v>0</v>
      </c>
      <c r="AM8" s="25">
        <v>0</v>
      </c>
      <c r="AN8" s="25">
        <v>2889921</v>
      </c>
      <c r="AO8" s="25">
        <v>15.030900000000001</v>
      </c>
      <c r="AQ8">
        <f t="shared" si="1"/>
        <v>1.395</v>
      </c>
    </row>
    <row r="9" spans="1:43" x14ac:dyDescent="0.2">
      <c r="A9" t="str">
        <f t="shared" si="0"/>
        <v>2008_99</v>
      </c>
      <c r="C9" s="25">
        <v>7</v>
      </c>
      <c r="D9" s="25">
        <v>99</v>
      </c>
      <c r="E9" s="25">
        <v>99</v>
      </c>
      <c r="F9" s="25" t="s">
        <v>13</v>
      </c>
      <c r="G9" s="25">
        <v>1.825</v>
      </c>
      <c r="H9" s="25">
        <v>2008</v>
      </c>
      <c r="I9" s="25">
        <v>121174008</v>
      </c>
      <c r="J9" s="25">
        <v>122662471</v>
      </c>
      <c r="K9" s="25">
        <v>596.9</v>
      </c>
      <c r="L9" s="25">
        <v>1247493</v>
      </c>
      <c r="M9" s="25">
        <v>10.2951</v>
      </c>
      <c r="N9" s="25">
        <v>230437</v>
      </c>
      <c r="O9" s="25">
        <v>0</v>
      </c>
      <c r="P9" s="25">
        <v>0</v>
      </c>
      <c r="Q9" s="25">
        <v>0</v>
      </c>
      <c r="R9" s="25">
        <v>0</v>
      </c>
      <c r="S9" s="25">
        <v>0</v>
      </c>
      <c r="T9" s="25">
        <v>67449</v>
      </c>
      <c r="U9" s="25">
        <v>0.55659999999999998</v>
      </c>
      <c r="V9" s="25">
        <v>67449</v>
      </c>
      <c r="W9" s="25">
        <v>0.55659999999999998</v>
      </c>
      <c r="X9" s="25">
        <v>0</v>
      </c>
      <c r="Y9" s="25">
        <v>0</v>
      </c>
      <c r="Z9" s="25">
        <v>1545379</v>
      </c>
      <c r="AA9" s="25">
        <v>12.753399999999999</v>
      </c>
      <c r="AB9" s="25">
        <v>100000</v>
      </c>
      <c r="AC9" s="25">
        <v>0.82525999999999999</v>
      </c>
      <c r="AD9" s="25">
        <v>0</v>
      </c>
      <c r="AE9" s="25">
        <v>0</v>
      </c>
      <c r="AF9" s="25">
        <v>82184</v>
      </c>
      <c r="AG9" s="25">
        <v>0.67</v>
      </c>
      <c r="AH9" s="25">
        <v>40479</v>
      </c>
      <c r="AI9" s="25">
        <v>0.33</v>
      </c>
      <c r="AJ9" s="25">
        <v>0</v>
      </c>
      <c r="AK9" s="25">
        <v>0</v>
      </c>
      <c r="AL9" s="25">
        <v>206308</v>
      </c>
      <c r="AM9" s="25">
        <v>1.6819200000000001</v>
      </c>
      <c r="AN9" s="25">
        <v>1974350</v>
      </c>
      <c r="AO9" s="25">
        <v>16.2606</v>
      </c>
      <c r="AQ9">
        <f t="shared" si="1"/>
        <v>0.55659999999999998</v>
      </c>
    </row>
    <row r="10" spans="1:43" x14ac:dyDescent="0.2">
      <c r="A10" t="str">
        <f t="shared" si="0"/>
        <v>2008_108</v>
      </c>
      <c r="C10" s="25">
        <v>8</v>
      </c>
      <c r="D10" s="25">
        <v>108</v>
      </c>
      <c r="E10" s="25">
        <v>108</v>
      </c>
      <c r="F10" s="25" t="s">
        <v>14</v>
      </c>
      <c r="G10" s="25">
        <v>1.173</v>
      </c>
      <c r="H10" s="25">
        <v>2008</v>
      </c>
      <c r="I10" s="25">
        <v>94367800</v>
      </c>
      <c r="J10" s="25">
        <v>94367800</v>
      </c>
      <c r="K10" s="25">
        <v>276.7</v>
      </c>
      <c r="L10" s="25">
        <v>922891</v>
      </c>
      <c r="M10" s="25">
        <v>9.7797000000000001</v>
      </c>
      <c r="N10" s="25">
        <v>41957</v>
      </c>
      <c r="O10" s="25">
        <v>0</v>
      </c>
      <c r="P10" s="25">
        <v>0</v>
      </c>
      <c r="Q10" s="25">
        <v>0</v>
      </c>
      <c r="R10" s="25">
        <v>0</v>
      </c>
      <c r="S10" s="25">
        <v>0</v>
      </c>
      <c r="T10" s="25">
        <v>0</v>
      </c>
      <c r="U10" s="25">
        <v>0</v>
      </c>
      <c r="V10" s="25">
        <v>0</v>
      </c>
      <c r="W10" s="25">
        <v>0</v>
      </c>
      <c r="X10" s="25">
        <v>0</v>
      </c>
      <c r="Y10" s="25">
        <v>0</v>
      </c>
      <c r="Z10" s="25">
        <v>964848</v>
      </c>
      <c r="AA10" s="25">
        <v>10.224299999999999</v>
      </c>
      <c r="AB10" s="25">
        <v>40000</v>
      </c>
      <c r="AC10" s="25">
        <v>0.42387000000000002</v>
      </c>
      <c r="AD10" s="25">
        <v>0</v>
      </c>
      <c r="AE10" s="25">
        <v>0</v>
      </c>
      <c r="AF10" s="25">
        <v>63226</v>
      </c>
      <c r="AG10" s="25">
        <v>0.67</v>
      </c>
      <c r="AH10" s="25">
        <v>31141</v>
      </c>
      <c r="AI10" s="25">
        <v>0.33</v>
      </c>
      <c r="AJ10" s="25">
        <v>0</v>
      </c>
      <c r="AK10" s="25">
        <v>0</v>
      </c>
      <c r="AL10" s="25">
        <v>0</v>
      </c>
      <c r="AM10" s="25">
        <v>0</v>
      </c>
      <c r="AN10" s="25">
        <v>1099215</v>
      </c>
      <c r="AO10" s="25">
        <v>11.648199999999999</v>
      </c>
      <c r="AQ10">
        <f t="shared" si="1"/>
        <v>0</v>
      </c>
    </row>
    <row r="11" spans="1:43" x14ac:dyDescent="0.2">
      <c r="A11" t="str">
        <f t="shared" si="0"/>
        <v>2008_126</v>
      </c>
      <c r="C11" s="25">
        <v>9</v>
      </c>
      <c r="D11" s="25">
        <v>126</v>
      </c>
      <c r="E11" s="25">
        <v>126</v>
      </c>
      <c r="F11" s="25" t="s">
        <v>15</v>
      </c>
      <c r="G11" s="25">
        <v>5.0640000000000001</v>
      </c>
      <c r="H11" s="25">
        <v>2008</v>
      </c>
      <c r="I11" s="25">
        <v>391253440</v>
      </c>
      <c r="J11" s="25">
        <v>393688669</v>
      </c>
      <c r="K11" s="25">
        <v>1196.0999999999999</v>
      </c>
      <c r="L11" s="25">
        <v>3711339</v>
      </c>
      <c r="M11" s="25">
        <v>9.4857999999999993</v>
      </c>
      <c r="N11" s="25">
        <v>77900</v>
      </c>
      <c r="O11" s="25">
        <v>0</v>
      </c>
      <c r="P11" s="25">
        <v>0</v>
      </c>
      <c r="Q11" s="25">
        <v>0</v>
      </c>
      <c r="R11" s="25">
        <v>0</v>
      </c>
      <c r="S11" s="25">
        <v>0</v>
      </c>
      <c r="T11" s="25">
        <v>335152</v>
      </c>
      <c r="U11" s="25">
        <v>0.85660000000000003</v>
      </c>
      <c r="V11" s="25">
        <v>335152</v>
      </c>
      <c r="W11" s="25">
        <v>0.85660000000000003</v>
      </c>
      <c r="X11" s="25">
        <v>0</v>
      </c>
      <c r="Y11" s="25">
        <v>0</v>
      </c>
      <c r="Z11" s="25">
        <v>4124391</v>
      </c>
      <c r="AA11" s="25">
        <v>10.541499999999999</v>
      </c>
      <c r="AB11" s="25">
        <v>194000</v>
      </c>
      <c r="AC11" s="25">
        <v>0.49584</v>
      </c>
      <c r="AD11" s="25">
        <v>0</v>
      </c>
      <c r="AE11" s="25">
        <v>0</v>
      </c>
      <c r="AF11" s="25">
        <v>0</v>
      </c>
      <c r="AG11" s="25">
        <v>0</v>
      </c>
      <c r="AH11" s="25">
        <v>0</v>
      </c>
      <c r="AI11" s="25">
        <v>0</v>
      </c>
      <c r="AJ11" s="25">
        <v>0</v>
      </c>
      <c r="AK11" s="25">
        <v>0</v>
      </c>
      <c r="AL11" s="25">
        <v>0</v>
      </c>
      <c r="AM11" s="25">
        <v>0</v>
      </c>
      <c r="AN11" s="25">
        <v>4318391</v>
      </c>
      <c r="AO11" s="25">
        <v>11.0373</v>
      </c>
      <c r="AQ11">
        <f t="shared" si="1"/>
        <v>0.85660000000000003</v>
      </c>
    </row>
    <row r="12" spans="1:43" x14ac:dyDescent="0.2">
      <c r="A12" t="str">
        <f t="shared" si="0"/>
        <v>2008_135</v>
      </c>
      <c r="B12" t="s">
        <v>1017</v>
      </c>
      <c r="C12" s="25">
        <v>10</v>
      </c>
      <c r="D12" s="25">
        <v>135</v>
      </c>
      <c r="E12" s="25">
        <v>135</v>
      </c>
      <c r="F12" s="25" t="s">
        <v>16</v>
      </c>
      <c r="G12" s="25">
        <v>6.6180000000000003</v>
      </c>
      <c r="H12" s="25">
        <v>2008</v>
      </c>
      <c r="I12" s="25">
        <v>329413609</v>
      </c>
      <c r="J12" s="25">
        <v>346046855</v>
      </c>
      <c r="K12" s="25">
        <v>1395.1</v>
      </c>
      <c r="L12" s="25">
        <v>3330133</v>
      </c>
      <c r="M12" s="25">
        <v>10.109299999999999</v>
      </c>
      <c r="N12" s="25">
        <v>0</v>
      </c>
      <c r="O12" s="25">
        <v>0</v>
      </c>
      <c r="P12" s="25">
        <v>0</v>
      </c>
      <c r="Q12" s="25">
        <v>0</v>
      </c>
      <c r="R12" s="25">
        <v>54241</v>
      </c>
      <c r="S12" s="25">
        <v>0.16466</v>
      </c>
      <c r="T12" s="25">
        <v>220000</v>
      </c>
      <c r="U12" s="25">
        <v>0.66790000000000005</v>
      </c>
      <c r="V12" s="25">
        <v>274241</v>
      </c>
      <c r="W12" s="25">
        <v>0.83250000000000002</v>
      </c>
      <c r="X12" s="25">
        <v>0</v>
      </c>
      <c r="Y12" s="25">
        <v>0</v>
      </c>
      <c r="Z12" s="25">
        <v>3604374</v>
      </c>
      <c r="AA12" s="25">
        <v>10.941800000000001</v>
      </c>
      <c r="AB12" s="25">
        <v>230000</v>
      </c>
      <c r="AC12" s="25">
        <v>0.69821</v>
      </c>
      <c r="AD12" s="25">
        <v>0</v>
      </c>
      <c r="AE12" s="25">
        <v>0</v>
      </c>
      <c r="AF12" s="25">
        <v>29022</v>
      </c>
      <c r="AG12" s="25">
        <v>8.387E-2</v>
      </c>
      <c r="AH12" s="25">
        <v>114195</v>
      </c>
      <c r="AI12" s="25">
        <v>0.33</v>
      </c>
      <c r="AJ12" s="25">
        <v>0</v>
      </c>
      <c r="AK12" s="25">
        <v>0</v>
      </c>
      <c r="AL12" s="25">
        <v>213327</v>
      </c>
      <c r="AM12" s="25">
        <v>0.61646999999999996</v>
      </c>
      <c r="AN12" s="25">
        <v>4190918</v>
      </c>
      <c r="AO12" s="25">
        <v>12.670299999999999</v>
      </c>
      <c r="AQ12">
        <f t="shared" si="1"/>
        <v>0.83250000000000002</v>
      </c>
    </row>
    <row r="13" spans="1:43" x14ac:dyDescent="0.2">
      <c r="A13" t="str">
        <f t="shared" si="0"/>
        <v>2008_153</v>
      </c>
      <c r="B13" t="s">
        <v>1014</v>
      </c>
      <c r="C13" s="25">
        <v>11</v>
      </c>
      <c r="D13" s="25">
        <v>153</v>
      </c>
      <c r="E13" s="25">
        <v>153</v>
      </c>
      <c r="F13" s="25" t="s">
        <v>715</v>
      </c>
      <c r="G13" s="25">
        <v>1.196</v>
      </c>
      <c r="H13" s="25">
        <v>2008</v>
      </c>
      <c r="I13" s="25">
        <v>77751745</v>
      </c>
      <c r="J13" s="25">
        <v>81339032</v>
      </c>
      <c r="K13" s="25">
        <v>302</v>
      </c>
      <c r="L13" s="25">
        <v>802411</v>
      </c>
      <c r="M13" s="25">
        <v>10.3202</v>
      </c>
      <c r="N13" s="25">
        <v>54293</v>
      </c>
      <c r="O13" s="25">
        <v>0</v>
      </c>
      <c r="P13" s="25">
        <v>0</v>
      </c>
      <c r="Q13" s="25">
        <v>0</v>
      </c>
      <c r="R13" s="25">
        <v>2555</v>
      </c>
      <c r="S13" s="25">
        <v>3.286E-2</v>
      </c>
      <c r="T13" s="25">
        <v>200000</v>
      </c>
      <c r="U13" s="25">
        <v>2.5722999999999998</v>
      </c>
      <c r="V13" s="25">
        <v>202555</v>
      </c>
      <c r="W13" s="25">
        <v>2.6052</v>
      </c>
      <c r="X13" s="25">
        <v>0</v>
      </c>
      <c r="Y13" s="25">
        <v>0</v>
      </c>
      <c r="Z13" s="25">
        <v>1059259</v>
      </c>
      <c r="AA13" s="25">
        <v>13.6236</v>
      </c>
      <c r="AB13" s="25">
        <v>100000</v>
      </c>
      <c r="AC13" s="25">
        <v>1.2861400000000001</v>
      </c>
      <c r="AD13" s="25">
        <v>0</v>
      </c>
      <c r="AE13" s="25">
        <v>0</v>
      </c>
      <c r="AF13" s="25">
        <v>54497</v>
      </c>
      <c r="AG13" s="25">
        <v>0.67</v>
      </c>
      <c r="AH13" s="25">
        <v>26842</v>
      </c>
      <c r="AI13" s="25">
        <v>0.33</v>
      </c>
      <c r="AJ13" s="25">
        <v>0</v>
      </c>
      <c r="AK13" s="25">
        <v>0</v>
      </c>
      <c r="AL13" s="25">
        <v>0</v>
      </c>
      <c r="AM13" s="25">
        <v>0</v>
      </c>
      <c r="AN13" s="25">
        <v>1240598</v>
      </c>
      <c r="AO13" s="25">
        <v>15.909700000000001</v>
      </c>
      <c r="AQ13">
        <f t="shared" si="1"/>
        <v>2.6052</v>
      </c>
    </row>
    <row r="14" spans="1:43" x14ac:dyDescent="0.2">
      <c r="A14" t="str">
        <f t="shared" si="0"/>
        <v>2008_171</v>
      </c>
      <c r="C14" s="25">
        <v>12</v>
      </c>
      <c r="D14" s="25">
        <v>171</v>
      </c>
      <c r="E14" s="25">
        <v>171</v>
      </c>
      <c r="F14" s="25" t="s">
        <v>18</v>
      </c>
      <c r="G14" s="25">
        <v>3.0459999999999998</v>
      </c>
      <c r="H14" s="25">
        <v>2008</v>
      </c>
      <c r="I14" s="25">
        <v>148479026</v>
      </c>
      <c r="J14" s="25">
        <v>151075998</v>
      </c>
      <c r="K14" s="25">
        <v>575.4</v>
      </c>
      <c r="L14" s="25">
        <v>1346124</v>
      </c>
      <c r="M14" s="25">
        <v>9.0661000000000005</v>
      </c>
      <c r="N14" s="25">
        <v>82531</v>
      </c>
      <c r="O14" s="25">
        <v>0</v>
      </c>
      <c r="P14" s="25">
        <v>0</v>
      </c>
      <c r="Q14" s="25">
        <v>0</v>
      </c>
      <c r="R14" s="25">
        <v>0</v>
      </c>
      <c r="S14" s="25">
        <v>0</v>
      </c>
      <c r="T14" s="25">
        <v>144000</v>
      </c>
      <c r="U14" s="25">
        <v>0.9698</v>
      </c>
      <c r="V14" s="25">
        <v>144000</v>
      </c>
      <c r="W14" s="25">
        <v>0.9698</v>
      </c>
      <c r="X14" s="25">
        <v>0</v>
      </c>
      <c r="Y14" s="25">
        <v>0</v>
      </c>
      <c r="Z14" s="25">
        <v>1572655</v>
      </c>
      <c r="AA14" s="25">
        <v>10.591799999999999</v>
      </c>
      <c r="AB14" s="25">
        <v>150000</v>
      </c>
      <c r="AC14" s="25">
        <v>1.01024</v>
      </c>
      <c r="AD14" s="25">
        <v>0</v>
      </c>
      <c r="AE14" s="25">
        <v>0</v>
      </c>
      <c r="AF14" s="25">
        <v>0</v>
      </c>
      <c r="AG14" s="25">
        <v>0</v>
      </c>
      <c r="AH14" s="25">
        <v>49855</v>
      </c>
      <c r="AI14" s="25">
        <v>0.33</v>
      </c>
      <c r="AJ14" s="25">
        <v>0</v>
      </c>
      <c r="AK14" s="25">
        <v>0</v>
      </c>
      <c r="AL14" s="25">
        <v>139730</v>
      </c>
      <c r="AM14" s="25">
        <v>0.92490000000000006</v>
      </c>
      <c r="AN14" s="25">
        <v>1912240</v>
      </c>
      <c r="AO14" s="25">
        <v>12.8569</v>
      </c>
      <c r="AQ14">
        <f t="shared" si="1"/>
        <v>0.9698</v>
      </c>
    </row>
    <row r="15" spans="1:43" x14ac:dyDescent="0.2">
      <c r="A15" t="str">
        <f t="shared" si="0"/>
        <v>2008_225</v>
      </c>
      <c r="C15" s="25">
        <v>13</v>
      </c>
      <c r="D15" s="25">
        <v>225</v>
      </c>
      <c r="E15" s="25">
        <v>225</v>
      </c>
      <c r="F15" s="25" t="s">
        <v>19</v>
      </c>
      <c r="G15" s="25">
        <v>15.952</v>
      </c>
      <c r="H15" s="25">
        <v>2008</v>
      </c>
      <c r="I15" s="25">
        <v>1858682269</v>
      </c>
      <c r="J15" s="25">
        <v>1858682269</v>
      </c>
      <c r="K15" s="25">
        <v>4320</v>
      </c>
      <c r="L15" s="25">
        <v>15450886</v>
      </c>
      <c r="M15" s="25">
        <v>8.3127999999999993</v>
      </c>
      <c r="N15" s="25">
        <v>251873</v>
      </c>
      <c r="O15" s="25">
        <v>0</v>
      </c>
      <c r="P15" s="25">
        <v>0</v>
      </c>
      <c r="Q15" s="25">
        <v>0</v>
      </c>
      <c r="R15" s="25">
        <v>1122559</v>
      </c>
      <c r="S15" s="25">
        <v>0.60394999999999999</v>
      </c>
      <c r="T15" s="25">
        <v>0</v>
      </c>
      <c r="U15" s="25">
        <v>0</v>
      </c>
      <c r="V15" s="25">
        <v>1122559</v>
      </c>
      <c r="W15" s="25">
        <v>0.60399999999999998</v>
      </c>
      <c r="X15" s="25">
        <v>0</v>
      </c>
      <c r="Y15" s="25">
        <v>0</v>
      </c>
      <c r="Z15" s="25">
        <v>16825318</v>
      </c>
      <c r="AA15" s="25">
        <v>9.0523000000000007</v>
      </c>
      <c r="AB15" s="25">
        <v>2000000</v>
      </c>
      <c r="AC15" s="25">
        <v>1.07603</v>
      </c>
      <c r="AD15" s="25">
        <v>0</v>
      </c>
      <c r="AE15" s="25">
        <v>0</v>
      </c>
      <c r="AF15" s="25">
        <v>2490634</v>
      </c>
      <c r="AG15" s="25">
        <v>1.34</v>
      </c>
      <c r="AH15" s="25">
        <v>613365</v>
      </c>
      <c r="AI15" s="25">
        <v>0.33</v>
      </c>
      <c r="AJ15" s="25">
        <v>0</v>
      </c>
      <c r="AK15" s="25">
        <v>0</v>
      </c>
      <c r="AL15" s="25">
        <v>2740923</v>
      </c>
      <c r="AM15" s="25">
        <v>1.4746600000000001</v>
      </c>
      <c r="AN15" s="25">
        <v>24670240</v>
      </c>
      <c r="AO15" s="25">
        <v>13.273</v>
      </c>
      <c r="AQ15">
        <f t="shared" si="1"/>
        <v>0.60399999999999998</v>
      </c>
    </row>
    <row r="16" spans="1:43" x14ac:dyDescent="0.2">
      <c r="A16" t="str">
        <f t="shared" si="0"/>
        <v>2008_234</v>
      </c>
      <c r="C16" s="25">
        <v>14</v>
      </c>
      <c r="D16" s="25">
        <v>234</v>
      </c>
      <c r="E16" s="25">
        <v>234</v>
      </c>
      <c r="F16" s="25" t="s">
        <v>20</v>
      </c>
      <c r="G16" s="25">
        <v>6.1879999999999997</v>
      </c>
      <c r="H16" s="25">
        <v>2008</v>
      </c>
      <c r="I16" s="25">
        <v>239823751</v>
      </c>
      <c r="J16" s="25">
        <v>248407701</v>
      </c>
      <c r="K16" s="25">
        <v>1439.4</v>
      </c>
      <c r="L16" s="25">
        <v>2837300</v>
      </c>
      <c r="M16" s="25">
        <v>11.8308</v>
      </c>
      <c r="N16" s="25">
        <v>33161</v>
      </c>
      <c r="O16" s="25">
        <v>0</v>
      </c>
      <c r="P16" s="25">
        <v>0</v>
      </c>
      <c r="Q16" s="25">
        <v>0</v>
      </c>
      <c r="R16" s="25">
        <v>0</v>
      </c>
      <c r="S16" s="25">
        <v>0</v>
      </c>
      <c r="T16" s="25">
        <v>0</v>
      </c>
      <c r="U16" s="25">
        <v>0</v>
      </c>
      <c r="V16" s="25">
        <v>0</v>
      </c>
      <c r="W16" s="25">
        <v>0</v>
      </c>
      <c r="X16" s="25">
        <v>186011</v>
      </c>
      <c r="Y16" s="25">
        <v>0.77561999999999998</v>
      </c>
      <c r="Z16" s="25">
        <v>2684450</v>
      </c>
      <c r="AA16" s="25">
        <v>11.1934</v>
      </c>
      <c r="AB16" s="25">
        <v>190700</v>
      </c>
      <c r="AC16" s="25">
        <v>0.79517000000000004</v>
      </c>
      <c r="AD16" s="25">
        <v>0</v>
      </c>
      <c r="AE16" s="25">
        <v>0</v>
      </c>
      <c r="AF16" s="25">
        <v>166433</v>
      </c>
      <c r="AG16" s="25">
        <v>0.67</v>
      </c>
      <c r="AH16" s="25">
        <v>81974</v>
      </c>
      <c r="AI16" s="25">
        <v>0.33</v>
      </c>
      <c r="AJ16" s="25">
        <v>0</v>
      </c>
      <c r="AK16" s="25">
        <v>0</v>
      </c>
      <c r="AL16" s="25">
        <v>433222</v>
      </c>
      <c r="AM16" s="25">
        <v>1.744</v>
      </c>
      <c r="AN16" s="25">
        <v>3556779</v>
      </c>
      <c r="AO16" s="25">
        <v>14.7326</v>
      </c>
      <c r="AQ16">
        <f t="shared" si="1"/>
        <v>-0.77561999999999998</v>
      </c>
    </row>
    <row r="17" spans="1:43" x14ac:dyDescent="0.2">
      <c r="A17" t="str">
        <f t="shared" si="0"/>
        <v>2008_243</v>
      </c>
      <c r="C17" s="25">
        <v>15</v>
      </c>
      <c r="D17" s="25">
        <v>243</v>
      </c>
      <c r="E17" s="25">
        <v>243</v>
      </c>
      <c r="F17" s="25" t="s">
        <v>21</v>
      </c>
      <c r="G17" s="25">
        <v>1.748</v>
      </c>
      <c r="H17" s="25">
        <v>2008</v>
      </c>
      <c r="I17" s="25">
        <v>69329063</v>
      </c>
      <c r="J17" s="25">
        <v>69329063</v>
      </c>
      <c r="K17" s="25">
        <v>338</v>
      </c>
      <c r="L17" s="25">
        <v>743616</v>
      </c>
      <c r="M17" s="25">
        <v>10.725899999999999</v>
      </c>
      <c r="N17" s="25">
        <v>15289</v>
      </c>
      <c r="O17" s="25">
        <v>0</v>
      </c>
      <c r="P17" s="25">
        <v>0</v>
      </c>
      <c r="Q17" s="25">
        <v>0</v>
      </c>
      <c r="R17" s="25">
        <v>72590</v>
      </c>
      <c r="S17" s="25">
        <v>1.04704</v>
      </c>
      <c r="T17" s="25">
        <v>15000</v>
      </c>
      <c r="U17" s="25">
        <v>0.21640000000000001</v>
      </c>
      <c r="V17" s="25">
        <v>87590</v>
      </c>
      <c r="W17" s="25">
        <v>1.2634000000000001</v>
      </c>
      <c r="X17" s="25">
        <v>0</v>
      </c>
      <c r="Y17" s="25">
        <v>0</v>
      </c>
      <c r="Z17" s="25">
        <v>846495</v>
      </c>
      <c r="AA17" s="25">
        <v>12.2098</v>
      </c>
      <c r="AB17" s="25">
        <v>30000</v>
      </c>
      <c r="AC17" s="25">
        <v>0.43271999999999999</v>
      </c>
      <c r="AD17" s="25">
        <v>0</v>
      </c>
      <c r="AE17" s="25">
        <v>0</v>
      </c>
      <c r="AF17" s="25">
        <v>40904</v>
      </c>
      <c r="AG17" s="25">
        <v>0.59</v>
      </c>
      <c r="AH17" s="25">
        <v>22878</v>
      </c>
      <c r="AI17" s="25">
        <v>0.32999000000000001</v>
      </c>
      <c r="AJ17" s="25">
        <v>0</v>
      </c>
      <c r="AK17" s="25">
        <v>0</v>
      </c>
      <c r="AL17" s="25">
        <v>0</v>
      </c>
      <c r="AM17" s="25">
        <v>0</v>
      </c>
      <c r="AN17" s="25">
        <v>940277</v>
      </c>
      <c r="AO17" s="25">
        <v>13.5625</v>
      </c>
      <c r="AQ17">
        <f t="shared" si="1"/>
        <v>1.2634000000000001</v>
      </c>
    </row>
    <row r="18" spans="1:43" x14ac:dyDescent="0.2">
      <c r="A18" t="str">
        <f t="shared" si="0"/>
        <v>2008_252</v>
      </c>
      <c r="C18" s="25">
        <v>16</v>
      </c>
      <c r="D18" s="25">
        <v>252</v>
      </c>
      <c r="E18" s="25">
        <v>252</v>
      </c>
      <c r="F18" s="25" t="s">
        <v>716</v>
      </c>
      <c r="G18" s="25">
        <v>1.2170000000000001</v>
      </c>
      <c r="H18" s="25">
        <v>2008</v>
      </c>
      <c r="I18" s="25">
        <v>74710011</v>
      </c>
      <c r="J18" s="25">
        <v>74710011</v>
      </c>
      <c r="K18" s="25">
        <v>271.7</v>
      </c>
      <c r="L18" s="25">
        <v>771269</v>
      </c>
      <c r="M18" s="25">
        <v>10.323499999999999</v>
      </c>
      <c r="N18" s="25">
        <v>38127</v>
      </c>
      <c r="O18" s="25">
        <v>0</v>
      </c>
      <c r="P18" s="25">
        <v>0</v>
      </c>
      <c r="Q18" s="25">
        <v>0</v>
      </c>
      <c r="R18" s="25">
        <v>0</v>
      </c>
      <c r="S18" s="25">
        <v>0</v>
      </c>
      <c r="T18" s="25">
        <v>50758</v>
      </c>
      <c r="U18" s="25">
        <v>0.6794</v>
      </c>
      <c r="V18" s="25">
        <v>50758</v>
      </c>
      <c r="W18" s="25">
        <v>0.6794</v>
      </c>
      <c r="X18" s="25">
        <v>0</v>
      </c>
      <c r="Y18" s="25">
        <v>0</v>
      </c>
      <c r="Z18" s="25">
        <v>860154</v>
      </c>
      <c r="AA18" s="25">
        <v>11.513199999999999</v>
      </c>
      <c r="AB18" s="25">
        <v>50000</v>
      </c>
      <c r="AC18" s="25">
        <v>0.66925000000000001</v>
      </c>
      <c r="AD18" s="25">
        <v>0</v>
      </c>
      <c r="AE18" s="25">
        <v>0</v>
      </c>
      <c r="AF18" s="25">
        <v>50056</v>
      </c>
      <c r="AG18" s="25">
        <v>0.67</v>
      </c>
      <c r="AH18" s="25">
        <v>24654</v>
      </c>
      <c r="AI18" s="25">
        <v>0.33</v>
      </c>
      <c r="AJ18" s="25">
        <v>10086</v>
      </c>
      <c r="AK18" s="25">
        <v>0.13500000000000001</v>
      </c>
      <c r="AL18" s="25">
        <v>0</v>
      </c>
      <c r="AM18" s="25">
        <v>0</v>
      </c>
      <c r="AN18" s="25">
        <v>994950</v>
      </c>
      <c r="AO18" s="25">
        <v>13.317500000000001</v>
      </c>
      <c r="AQ18">
        <f t="shared" si="1"/>
        <v>0.6794</v>
      </c>
    </row>
    <row r="19" spans="1:43" x14ac:dyDescent="0.2">
      <c r="A19" t="str">
        <f t="shared" si="0"/>
        <v>2008_261</v>
      </c>
      <c r="C19" s="25">
        <v>17</v>
      </c>
      <c r="D19" s="25">
        <v>261</v>
      </c>
      <c r="E19" s="25">
        <v>261</v>
      </c>
      <c r="F19" s="25" t="s">
        <v>22</v>
      </c>
      <c r="G19" s="25">
        <v>19.361999999999998</v>
      </c>
      <c r="H19" s="25">
        <v>2008</v>
      </c>
      <c r="I19" s="25">
        <v>1733617954</v>
      </c>
      <c r="J19" s="25">
        <v>1873292954</v>
      </c>
      <c r="K19" s="25">
        <v>7355.1</v>
      </c>
      <c r="L19" s="25">
        <v>17075006</v>
      </c>
      <c r="M19" s="25">
        <v>9.8492999999999995</v>
      </c>
      <c r="N19" s="25">
        <v>2989710</v>
      </c>
      <c r="O19" s="25">
        <v>0</v>
      </c>
      <c r="P19" s="25">
        <v>0</v>
      </c>
      <c r="Q19" s="25">
        <v>0</v>
      </c>
      <c r="R19" s="25">
        <v>672055</v>
      </c>
      <c r="S19" s="25">
        <v>0.38766</v>
      </c>
      <c r="T19" s="25">
        <v>0</v>
      </c>
      <c r="U19" s="25">
        <v>0</v>
      </c>
      <c r="V19" s="25">
        <v>672055</v>
      </c>
      <c r="W19" s="25">
        <v>0.38769999999999999</v>
      </c>
      <c r="X19" s="25">
        <v>0</v>
      </c>
      <c r="Y19" s="25">
        <v>0</v>
      </c>
      <c r="Z19" s="25">
        <v>20736771</v>
      </c>
      <c r="AA19" s="25">
        <v>11.961600000000001</v>
      </c>
      <c r="AB19" s="25">
        <v>1754729</v>
      </c>
      <c r="AC19" s="25">
        <v>1.0121800000000001</v>
      </c>
      <c r="AD19" s="25">
        <v>0</v>
      </c>
      <c r="AE19" s="25">
        <v>0</v>
      </c>
      <c r="AF19" s="25">
        <v>2510213</v>
      </c>
      <c r="AG19" s="25">
        <v>1.34</v>
      </c>
      <c r="AH19" s="25">
        <v>618187</v>
      </c>
      <c r="AI19" s="25">
        <v>0.33</v>
      </c>
      <c r="AJ19" s="25">
        <v>0</v>
      </c>
      <c r="AK19" s="25">
        <v>0</v>
      </c>
      <c r="AL19" s="25">
        <v>6111854</v>
      </c>
      <c r="AM19" s="25">
        <v>3.2626300000000001</v>
      </c>
      <c r="AN19" s="25">
        <v>31731754</v>
      </c>
      <c r="AO19" s="25">
        <v>17.906400000000001</v>
      </c>
      <c r="AQ19">
        <f t="shared" si="1"/>
        <v>0.38769999999999999</v>
      </c>
    </row>
    <row r="20" spans="1:43" x14ac:dyDescent="0.2">
      <c r="A20" t="str">
        <f t="shared" si="0"/>
        <v>2008_270</v>
      </c>
      <c r="C20" s="25">
        <v>18</v>
      </c>
      <c r="D20" s="25">
        <v>270</v>
      </c>
      <c r="E20" s="25">
        <v>270</v>
      </c>
      <c r="F20" s="25" t="s">
        <v>717</v>
      </c>
      <c r="G20" s="25">
        <v>1.4039999999999999</v>
      </c>
      <c r="H20" s="25">
        <v>2008</v>
      </c>
      <c r="I20" s="25">
        <v>76577322</v>
      </c>
      <c r="J20" s="25">
        <v>76577322</v>
      </c>
      <c r="K20" s="25">
        <v>284</v>
      </c>
      <c r="L20" s="25">
        <v>679428</v>
      </c>
      <c r="M20" s="25">
        <v>8.8724000000000007</v>
      </c>
      <c r="N20" s="25">
        <v>66690</v>
      </c>
      <c r="O20" s="25">
        <v>0</v>
      </c>
      <c r="P20" s="25">
        <v>0</v>
      </c>
      <c r="Q20" s="25">
        <v>0</v>
      </c>
      <c r="R20" s="25">
        <v>24655</v>
      </c>
      <c r="S20" s="25">
        <v>0.32196000000000002</v>
      </c>
      <c r="T20" s="25">
        <v>150000</v>
      </c>
      <c r="U20" s="25">
        <v>1.9588000000000001</v>
      </c>
      <c r="V20" s="25">
        <v>174655</v>
      </c>
      <c r="W20" s="25">
        <v>2.2808000000000002</v>
      </c>
      <c r="X20" s="25">
        <v>0</v>
      </c>
      <c r="Y20" s="25">
        <v>0</v>
      </c>
      <c r="Z20" s="25">
        <v>920773</v>
      </c>
      <c r="AA20" s="25">
        <v>12.024100000000001</v>
      </c>
      <c r="AB20" s="25">
        <v>100000</v>
      </c>
      <c r="AC20" s="25">
        <v>1.3058700000000001</v>
      </c>
      <c r="AD20" s="25">
        <v>0</v>
      </c>
      <c r="AE20" s="25">
        <v>0</v>
      </c>
      <c r="AF20" s="25">
        <v>0</v>
      </c>
      <c r="AG20" s="25">
        <v>0</v>
      </c>
      <c r="AH20" s="25">
        <v>25271</v>
      </c>
      <c r="AI20" s="25">
        <v>0.33</v>
      </c>
      <c r="AJ20" s="25">
        <v>0</v>
      </c>
      <c r="AK20" s="25">
        <v>0</v>
      </c>
      <c r="AL20" s="25">
        <v>0</v>
      </c>
      <c r="AM20" s="25">
        <v>0</v>
      </c>
      <c r="AN20" s="25">
        <v>1046044</v>
      </c>
      <c r="AO20" s="25">
        <v>13.66</v>
      </c>
      <c r="AQ20">
        <f t="shared" si="1"/>
        <v>2.2808000000000002</v>
      </c>
    </row>
    <row r="21" spans="1:43" x14ac:dyDescent="0.2">
      <c r="A21" t="str">
        <f t="shared" si="0"/>
        <v>2008_279</v>
      </c>
      <c r="C21" s="25">
        <v>19</v>
      </c>
      <c r="D21" s="25">
        <v>279</v>
      </c>
      <c r="E21" s="25">
        <v>279</v>
      </c>
      <c r="F21" s="25" t="s">
        <v>23</v>
      </c>
      <c r="G21" s="25">
        <v>3.028</v>
      </c>
      <c r="H21" s="25">
        <v>2008</v>
      </c>
      <c r="I21" s="25">
        <v>164035979</v>
      </c>
      <c r="J21" s="25">
        <v>182369464</v>
      </c>
      <c r="K21" s="25">
        <v>779</v>
      </c>
      <c r="L21" s="25">
        <v>1788825</v>
      </c>
      <c r="M21" s="25">
        <v>10.905099999999999</v>
      </c>
      <c r="N21" s="25">
        <v>40714</v>
      </c>
      <c r="O21" s="25">
        <v>0</v>
      </c>
      <c r="P21" s="25">
        <v>0</v>
      </c>
      <c r="Q21" s="25">
        <v>0</v>
      </c>
      <c r="R21" s="25">
        <v>9862</v>
      </c>
      <c r="S21" s="25">
        <v>6.012E-2</v>
      </c>
      <c r="T21" s="25">
        <v>250000</v>
      </c>
      <c r="U21" s="25">
        <v>1.5241</v>
      </c>
      <c r="V21" s="25">
        <v>259862</v>
      </c>
      <c r="W21" s="25">
        <v>1.5842000000000001</v>
      </c>
      <c r="X21" s="25">
        <v>0</v>
      </c>
      <c r="Y21" s="25">
        <v>0</v>
      </c>
      <c r="Z21" s="25">
        <v>2089401</v>
      </c>
      <c r="AA21" s="25">
        <v>12.737500000000001</v>
      </c>
      <c r="AB21" s="25">
        <v>150000</v>
      </c>
      <c r="AC21" s="25">
        <v>0.91442999999999997</v>
      </c>
      <c r="AD21" s="25">
        <v>0</v>
      </c>
      <c r="AE21" s="25">
        <v>0</v>
      </c>
      <c r="AF21" s="25">
        <v>0</v>
      </c>
      <c r="AG21" s="25">
        <v>0</v>
      </c>
      <c r="AH21" s="25">
        <v>60182</v>
      </c>
      <c r="AI21" s="25">
        <v>0.33</v>
      </c>
      <c r="AJ21" s="25">
        <v>0</v>
      </c>
      <c r="AK21" s="25">
        <v>0</v>
      </c>
      <c r="AL21" s="25">
        <v>249713</v>
      </c>
      <c r="AM21" s="25">
        <v>1.36927</v>
      </c>
      <c r="AN21" s="25">
        <v>2549296</v>
      </c>
      <c r="AO21" s="25">
        <v>15.3512</v>
      </c>
      <c r="AQ21">
        <f t="shared" si="1"/>
        <v>1.5842000000000001</v>
      </c>
    </row>
    <row r="22" spans="1:43" x14ac:dyDescent="0.2">
      <c r="A22" t="str">
        <f t="shared" si="0"/>
        <v>2008_333</v>
      </c>
      <c r="C22" s="25">
        <v>20</v>
      </c>
      <c r="D22" s="25">
        <v>333</v>
      </c>
      <c r="E22" s="25">
        <v>333</v>
      </c>
      <c r="F22" s="25" t="s">
        <v>718</v>
      </c>
      <c r="G22" s="25">
        <v>1.59</v>
      </c>
      <c r="H22" s="25">
        <v>2008</v>
      </c>
      <c r="I22" s="25">
        <v>125397859</v>
      </c>
      <c r="J22" s="25">
        <v>129674417</v>
      </c>
      <c r="K22" s="25">
        <v>355</v>
      </c>
      <c r="L22" s="25">
        <v>1147544</v>
      </c>
      <c r="M22" s="25">
        <v>9.1511999999999993</v>
      </c>
      <c r="N22" s="25">
        <v>49906</v>
      </c>
      <c r="O22" s="25">
        <v>0</v>
      </c>
      <c r="P22" s="25">
        <v>0</v>
      </c>
      <c r="Q22" s="25">
        <v>0</v>
      </c>
      <c r="R22" s="25">
        <v>55677</v>
      </c>
      <c r="S22" s="25">
        <v>0.44400000000000001</v>
      </c>
      <c r="T22" s="25">
        <v>125000</v>
      </c>
      <c r="U22" s="25">
        <v>0.99680000000000002</v>
      </c>
      <c r="V22" s="25">
        <v>180677</v>
      </c>
      <c r="W22" s="25">
        <v>1.4408000000000001</v>
      </c>
      <c r="X22" s="25">
        <v>0</v>
      </c>
      <c r="Y22" s="25">
        <v>0</v>
      </c>
      <c r="Z22" s="25">
        <v>1378127</v>
      </c>
      <c r="AA22" s="25">
        <v>10.99</v>
      </c>
      <c r="AB22" s="25">
        <v>70000</v>
      </c>
      <c r="AC22" s="25">
        <v>0.55822000000000005</v>
      </c>
      <c r="AD22" s="25">
        <v>0</v>
      </c>
      <c r="AE22" s="25">
        <v>0</v>
      </c>
      <c r="AF22" s="25">
        <v>63639</v>
      </c>
      <c r="AG22" s="25">
        <v>0.49075999999999997</v>
      </c>
      <c r="AH22" s="25">
        <v>41598</v>
      </c>
      <c r="AI22" s="25">
        <v>0.32079000000000002</v>
      </c>
      <c r="AJ22" s="25">
        <v>0</v>
      </c>
      <c r="AK22" s="25">
        <v>0</v>
      </c>
      <c r="AL22" s="25">
        <v>126073</v>
      </c>
      <c r="AM22" s="25">
        <v>0.97223000000000004</v>
      </c>
      <c r="AN22" s="25">
        <v>1679437</v>
      </c>
      <c r="AO22" s="25">
        <v>13.332000000000001</v>
      </c>
      <c r="AQ22">
        <f t="shared" si="1"/>
        <v>1.4408000000000001</v>
      </c>
    </row>
    <row r="23" spans="1:43" x14ac:dyDescent="0.2">
      <c r="A23" t="str">
        <f t="shared" si="0"/>
        <v>2008_355</v>
      </c>
      <c r="C23" s="25">
        <v>21</v>
      </c>
      <c r="D23" s="25">
        <v>355</v>
      </c>
      <c r="E23" s="25">
        <v>355</v>
      </c>
      <c r="F23" s="25" t="s">
        <v>24</v>
      </c>
      <c r="G23" s="25">
        <v>1.677</v>
      </c>
      <c r="H23" s="25">
        <v>2008</v>
      </c>
      <c r="I23" s="25">
        <v>101698789</v>
      </c>
      <c r="J23" s="25">
        <v>104670054</v>
      </c>
      <c r="K23" s="25">
        <v>396.6</v>
      </c>
      <c r="L23" s="25">
        <v>1011137</v>
      </c>
      <c r="M23" s="25">
        <v>9.9425000000000008</v>
      </c>
      <c r="N23" s="25">
        <v>79402</v>
      </c>
      <c r="O23" s="25">
        <v>0</v>
      </c>
      <c r="P23" s="25">
        <v>0</v>
      </c>
      <c r="Q23" s="25">
        <v>0</v>
      </c>
      <c r="R23" s="25">
        <v>0</v>
      </c>
      <c r="S23" s="25">
        <v>0</v>
      </c>
      <c r="T23" s="25">
        <v>0</v>
      </c>
      <c r="U23" s="25">
        <v>0</v>
      </c>
      <c r="V23" s="25">
        <v>0</v>
      </c>
      <c r="W23" s="25">
        <v>0</v>
      </c>
      <c r="X23" s="25">
        <v>0</v>
      </c>
      <c r="Y23" s="25">
        <v>0</v>
      </c>
      <c r="Z23" s="25">
        <v>1090539</v>
      </c>
      <c r="AA23" s="25">
        <v>10.7232</v>
      </c>
      <c r="AB23" s="25">
        <v>130000</v>
      </c>
      <c r="AC23" s="25">
        <v>1.2782800000000001</v>
      </c>
      <c r="AD23" s="25">
        <v>0</v>
      </c>
      <c r="AE23" s="25">
        <v>0</v>
      </c>
      <c r="AF23" s="25">
        <v>0</v>
      </c>
      <c r="AG23" s="25">
        <v>0</v>
      </c>
      <c r="AH23" s="25">
        <v>34541</v>
      </c>
      <c r="AI23" s="25">
        <v>0.33</v>
      </c>
      <c r="AJ23" s="25">
        <v>0</v>
      </c>
      <c r="AK23" s="25">
        <v>0</v>
      </c>
      <c r="AL23" s="25">
        <v>0</v>
      </c>
      <c r="AM23" s="25">
        <v>0</v>
      </c>
      <c r="AN23" s="25">
        <v>1255080</v>
      </c>
      <c r="AO23" s="25">
        <v>12.3315</v>
      </c>
      <c r="AQ23">
        <f t="shared" si="1"/>
        <v>0</v>
      </c>
    </row>
    <row r="24" spans="1:43" x14ac:dyDescent="0.2">
      <c r="A24" t="str">
        <f t="shared" si="0"/>
        <v>2008_387</v>
      </c>
      <c r="C24" s="25">
        <v>22</v>
      </c>
      <c r="D24" s="25">
        <v>387</v>
      </c>
      <c r="E24" s="25">
        <v>387</v>
      </c>
      <c r="F24" s="25" t="s">
        <v>25</v>
      </c>
      <c r="G24" s="25">
        <v>7.0179999999999998</v>
      </c>
      <c r="H24" s="25">
        <v>2008</v>
      </c>
      <c r="I24" s="25">
        <v>293402960</v>
      </c>
      <c r="J24" s="25">
        <v>300012670</v>
      </c>
      <c r="K24" s="25">
        <v>1458.8</v>
      </c>
      <c r="L24" s="25">
        <v>3234165</v>
      </c>
      <c r="M24" s="25">
        <v>11.0229</v>
      </c>
      <c r="N24" s="25">
        <v>16321</v>
      </c>
      <c r="O24" s="25">
        <v>0</v>
      </c>
      <c r="P24" s="25">
        <v>0</v>
      </c>
      <c r="Q24" s="25">
        <v>0</v>
      </c>
      <c r="R24" s="25">
        <v>0</v>
      </c>
      <c r="S24" s="25">
        <v>0</v>
      </c>
      <c r="T24" s="25">
        <v>0</v>
      </c>
      <c r="U24" s="25">
        <v>0</v>
      </c>
      <c r="V24" s="25">
        <v>0</v>
      </c>
      <c r="W24" s="25">
        <v>0</v>
      </c>
      <c r="X24" s="25">
        <v>0</v>
      </c>
      <c r="Y24" s="25">
        <v>0</v>
      </c>
      <c r="Z24" s="25">
        <v>3250486</v>
      </c>
      <c r="AA24" s="25">
        <v>11.0786</v>
      </c>
      <c r="AB24" s="25">
        <v>250000</v>
      </c>
      <c r="AC24" s="25">
        <v>0.85206999999999999</v>
      </c>
      <c r="AD24" s="25">
        <v>0</v>
      </c>
      <c r="AE24" s="25">
        <v>0</v>
      </c>
      <c r="AF24" s="25">
        <v>56736</v>
      </c>
      <c r="AG24" s="25">
        <v>0.18911</v>
      </c>
      <c r="AH24" s="25">
        <v>99004</v>
      </c>
      <c r="AI24" s="25">
        <v>0.33</v>
      </c>
      <c r="AJ24" s="25">
        <v>0</v>
      </c>
      <c r="AK24" s="25">
        <v>0</v>
      </c>
      <c r="AL24" s="25">
        <v>675416</v>
      </c>
      <c r="AM24" s="25">
        <v>2.25129</v>
      </c>
      <c r="AN24" s="25">
        <v>4331642</v>
      </c>
      <c r="AO24" s="25">
        <v>14.701000000000001</v>
      </c>
      <c r="AQ24">
        <f t="shared" si="1"/>
        <v>0</v>
      </c>
    </row>
    <row r="25" spans="1:43" x14ac:dyDescent="0.2">
      <c r="A25" t="str">
        <f t="shared" si="0"/>
        <v>2008_414</v>
      </c>
      <c r="C25" s="25">
        <v>23</v>
      </c>
      <c r="D25" s="25">
        <v>414</v>
      </c>
      <c r="E25" s="25">
        <v>414</v>
      </c>
      <c r="F25" s="25" t="s">
        <v>26</v>
      </c>
      <c r="G25" s="25">
        <v>2.59</v>
      </c>
      <c r="H25" s="25">
        <v>2008</v>
      </c>
      <c r="I25" s="25">
        <v>149900022</v>
      </c>
      <c r="J25" s="25">
        <v>152127506</v>
      </c>
      <c r="K25" s="25">
        <v>633.29999999999995</v>
      </c>
      <c r="L25" s="25">
        <v>1463402</v>
      </c>
      <c r="M25" s="25">
        <v>9.7624999999999993</v>
      </c>
      <c r="N25" s="25">
        <v>100080</v>
      </c>
      <c r="O25" s="25">
        <v>0</v>
      </c>
      <c r="P25" s="25">
        <v>0</v>
      </c>
      <c r="Q25" s="25">
        <v>0</v>
      </c>
      <c r="R25" s="25">
        <v>14793</v>
      </c>
      <c r="S25" s="25">
        <v>9.869E-2</v>
      </c>
      <c r="T25" s="25">
        <v>107500</v>
      </c>
      <c r="U25" s="25">
        <v>0.71709999999999996</v>
      </c>
      <c r="V25" s="25">
        <v>122293</v>
      </c>
      <c r="W25" s="25">
        <v>0.81579999999999997</v>
      </c>
      <c r="X25" s="25">
        <v>0</v>
      </c>
      <c r="Y25" s="25">
        <v>0</v>
      </c>
      <c r="Z25" s="25">
        <v>1685775</v>
      </c>
      <c r="AA25" s="25">
        <v>11.246</v>
      </c>
      <c r="AB25" s="25">
        <v>75000</v>
      </c>
      <c r="AC25" s="25">
        <v>0.50033000000000005</v>
      </c>
      <c r="AD25" s="25">
        <v>0</v>
      </c>
      <c r="AE25" s="25">
        <v>0</v>
      </c>
      <c r="AF25" s="25">
        <v>101925</v>
      </c>
      <c r="AG25" s="25">
        <v>0.67</v>
      </c>
      <c r="AH25" s="25">
        <v>50202</v>
      </c>
      <c r="AI25" s="25">
        <v>0.33</v>
      </c>
      <c r="AJ25" s="25">
        <v>0</v>
      </c>
      <c r="AK25" s="25">
        <v>0</v>
      </c>
      <c r="AL25" s="25">
        <v>0</v>
      </c>
      <c r="AM25" s="25">
        <v>0</v>
      </c>
      <c r="AN25" s="25">
        <v>1912902</v>
      </c>
      <c r="AO25" s="25">
        <v>12.7463</v>
      </c>
      <c r="AQ25">
        <f t="shared" si="1"/>
        <v>0.81579999999999997</v>
      </c>
    </row>
    <row r="26" spans="1:43" x14ac:dyDescent="0.2">
      <c r="A26" t="str">
        <f t="shared" si="0"/>
        <v>2008_423</v>
      </c>
      <c r="C26" s="25">
        <v>24</v>
      </c>
      <c r="D26" s="25">
        <v>423</v>
      </c>
      <c r="E26" s="25">
        <v>423</v>
      </c>
      <c r="F26" s="25" t="s">
        <v>27</v>
      </c>
      <c r="G26" s="25">
        <v>1.254</v>
      </c>
      <c r="H26" s="25">
        <v>2008</v>
      </c>
      <c r="I26" s="25">
        <v>114225365</v>
      </c>
      <c r="J26" s="25">
        <v>118324564</v>
      </c>
      <c r="K26" s="25">
        <v>300.10000000000002</v>
      </c>
      <c r="L26" s="25">
        <v>980125</v>
      </c>
      <c r="M26" s="25">
        <v>8.5806000000000004</v>
      </c>
      <c r="N26" s="25">
        <v>51597</v>
      </c>
      <c r="O26" s="25">
        <v>0</v>
      </c>
      <c r="P26" s="25">
        <v>0</v>
      </c>
      <c r="Q26" s="25">
        <v>0</v>
      </c>
      <c r="R26" s="25">
        <v>0</v>
      </c>
      <c r="S26" s="25">
        <v>0</v>
      </c>
      <c r="T26" s="25">
        <v>0</v>
      </c>
      <c r="U26" s="25">
        <v>0</v>
      </c>
      <c r="V26" s="25">
        <v>0</v>
      </c>
      <c r="W26" s="25">
        <v>0</v>
      </c>
      <c r="X26" s="25">
        <v>0</v>
      </c>
      <c r="Y26" s="25">
        <v>0</v>
      </c>
      <c r="Z26" s="25">
        <v>1031722</v>
      </c>
      <c r="AA26" s="25">
        <v>9.0322999999999993</v>
      </c>
      <c r="AB26" s="25">
        <v>60000</v>
      </c>
      <c r="AC26" s="25">
        <v>0.52527999999999997</v>
      </c>
      <c r="AD26" s="25">
        <v>0</v>
      </c>
      <c r="AE26" s="25">
        <v>0</v>
      </c>
      <c r="AF26" s="25">
        <v>79277</v>
      </c>
      <c r="AG26" s="25">
        <v>0.67</v>
      </c>
      <c r="AH26" s="25">
        <v>39047</v>
      </c>
      <c r="AI26" s="25">
        <v>0.33</v>
      </c>
      <c r="AJ26" s="25">
        <v>0</v>
      </c>
      <c r="AK26" s="25">
        <v>0</v>
      </c>
      <c r="AL26" s="25">
        <v>0</v>
      </c>
      <c r="AM26" s="25">
        <v>0</v>
      </c>
      <c r="AN26" s="25">
        <v>1210046</v>
      </c>
      <c r="AO26" s="25">
        <v>10.557600000000001</v>
      </c>
      <c r="AQ26">
        <f t="shared" si="1"/>
        <v>0</v>
      </c>
    </row>
    <row r="27" spans="1:43" x14ac:dyDescent="0.2">
      <c r="A27" t="str">
        <f t="shared" si="0"/>
        <v>2008_441</v>
      </c>
      <c r="C27" s="25">
        <v>25</v>
      </c>
      <c r="D27" s="25">
        <v>441</v>
      </c>
      <c r="E27" s="25">
        <v>441</v>
      </c>
      <c r="F27" s="25" t="s">
        <v>1</v>
      </c>
      <c r="G27" s="25">
        <v>2.7930000000000001</v>
      </c>
      <c r="H27" s="25">
        <v>2008</v>
      </c>
      <c r="I27" s="25">
        <v>167040120</v>
      </c>
      <c r="J27" s="25">
        <v>177582986</v>
      </c>
      <c r="K27" s="25">
        <v>682</v>
      </c>
      <c r="L27" s="25">
        <v>1625321</v>
      </c>
      <c r="M27" s="25">
        <v>9.7301000000000002</v>
      </c>
      <c r="N27" s="25">
        <v>104713</v>
      </c>
      <c r="O27" s="25">
        <v>0</v>
      </c>
      <c r="P27" s="25">
        <v>0</v>
      </c>
      <c r="Q27" s="25">
        <v>0</v>
      </c>
      <c r="R27" s="25">
        <v>196976</v>
      </c>
      <c r="S27" s="25">
        <v>1.1792100000000001</v>
      </c>
      <c r="T27" s="25">
        <v>0</v>
      </c>
      <c r="U27" s="25">
        <v>0</v>
      </c>
      <c r="V27" s="25">
        <v>196976</v>
      </c>
      <c r="W27" s="25">
        <v>1.1792</v>
      </c>
      <c r="X27" s="25">
        <v>0</v>
      </c>
      <c r="Y27" s="25">
        <v>0</v>
      </c>
      <c r="Z27" s="25">
        <v>1927010</v>
      </c>
      <c r="AA27" s="25">
        <v>11.536199999999999</v>
      </c>
      <c r="AB27" s="25">
        <v>150000</v>
      </c>
      <c r="AC27" s="25">
        <v>0.89798999999999995</v>
      </c>
      <c r="AD27" s="25">
        <v>0</v>
      </c>
      <c r="AE27" s="25">
        <v>0</v>
      </c>
      <c r="AF27" s="25">
        <v>0</v>
      </c>
      <c r="AG27" s="25">
        <v>0</v>
      </c>
      <c r="AH27" s="25">
        <v>58602</v>
      </c>
      <c r="AI27" s="25">
        <v>0.33</v>
      </c>
      <c r="AJ27" s="25">
        <v>0</v>
      </c>
      <c r="AK27" s="25">
        <v>0</v>
      </c>
      <c r="AL27" s="25">
        <v>0</v>
      </c>
      <c r="AM27" s="25">
        <v>0</v>
      </c>
      <c r="AN27" s="25">
        <v>2135612</v>
      </c>
      <c r="AO27" s="25">
        <v>12.764200000000001</v>
      </c>
      <c r="AQ27">
        <f t="shared" si="1"/>
        <v>1.1792</v>
      </c>
    </row>
    <row r="28" spans="1:43" x14ac:dyDescent="0.2">
      <c r="A28" t="str">
        <f t="shared" si="0"/>
        <v>2008_472</v>
      </c>
      <c r="C28" s="25">
        <v>26</v>
      </c>
      <c r="D28" s="25">
        <v>472</v>
      </c>
      <c r="E28" s="25">
        <v>472</v>
      </c>
      <c r="F28" s="25" t="s">
        <v>28</v>
      </c>
      <c r="G28" s="25">
        <v>4.6239999999999997</v>
      </c>
      <c r="H28" s="25">
        <v>2008</v>
      </c>
      <c r="I28" s="25">
        <v>182002106</v>
      </c>
      <c r="J28" s="25">
        <v>229792353</v>
      </c>
      <c r="K28" s="25">
        <v>1383.7</v>
      </c>
      <c r="L28" s="25">
        <v>2212933</v>
      </c>
      <c r="M28" s="25">
        <v>12.158799999999999</v>
      </c>
      <c r="N28" s="25">
        <v>338738</v>
      </c>
      <c r="O28" s="25">
        <v>0</v>
      </c>
      <c r="P28" s="25">
        <v>0</v>
      </c>
      <c r="Q28" s="25">
        <v>0</v>
      </c>
      <c r="R28" s="25">
        <v>375000</v>
      </c>
      <c r="S28" s="25">
        <v>2.0604200000000001</v>
      </c>
      <c r="T28" s="25">
        <v>200000</v>
      </c>
      <c r="U28" s="25">
        <v>1.0989</v>
      </c>
      <c r="V28" s="25">
        <v>575000</v>
      </c>
      <c r="W28" s="25">
        <v>3.1593</v>
      </c>
      <c r="X28" s="25">
        <v>0</v>
      </c>
      <c r="Y28" s="25">
        <v>0</v>
      </c>
      <c r="Z28" s="25">
        <v>3126671</v>
      </c>
      <c r="AA28" s="25">
        <v>17.179300000000001</v>
      </c>
      <c r="AB28" s="25">
        <v>290000</v>
      </c>
      <c r="AC28" s="25">
        <v>1.5933900000000001</v>
      </c>
      <c r="AD28" s="25">
        <v>0</v>
      </c>
      <c r="AE28" s="25">
        <v>0</v>
      </c>
      <c r="AF28" s="25">
        <v>36374</v>
      </c>
      <c r="AG28" s="25">
        <v>0.15828999999999999</v>
      </c>
      <c r="AH28" s="25">
        <v>75831</v>
      </c>
      <c r="AI28" s="25">
        <v>0.33</v>
      </c>
      <c r="AJ28" s="25">
        <v>0</v>
      </c>
      <c r="AK28" s="25">
        <v>0</v>
      </c>
      <c r="AL28" s="25">
        <v>474965</v>
      </c>
      <c r="AM28" s="25">
        <v>2.0669300000000002</v>
      </c>
      <c r="AN28" s="25">
        <v>4003841</v>
      </c>
      <c r="AO28" s="25">
        <v>21.3279</v>
      </c>
      <c r="AQ28">
        <f t="shared" si="1"/>
        <v>3.1593</v>
      </c>
    </row>
    <row r="29" spans="1:43" x14ac:dyDescent="0.2">
      <c r="A29" t="str">
        <f t="shared" si="0"/>
        <v>2008_504</v>
      </c>
      <c r="C29" s="25">
        <v>27</v>
      </c>
      <c r="D29" s="25">
        <v>504</v>
      </c>
      <c r="E29" s="25">
        <v>504</v>
      </c>
      <c r="F29" s="25" t="s">
        <v>29</v>
      </c>
      <c r="G29" s="25">
        <v>3.048</v>
      </c>
      <c r="H29" s="25">
        <v>2008</v>
      </c>
      <c r="I29" s="25">
        <v>170042775</v>
      </c>
      <c r="J29" s="25">
        <v>171607125</v>
      </c>
      <c r="K29" s="25">
        <v>702.9</v>
      </c>
      <c r="L29" s="25">
        <v>1697027</v>
      </c>
      <c r="M29" s="25">
        <v>9.98</v>
      </c>
      <c r="N29" s="25">
        <v>159595</v>
      </c>
      <c r="O29" s="25">
        <v>0</v>
      </c>
      <c r="P29" s="25">
        <v>0</v>
      </c>
      <c r="Q29" s="25">
        <v>0</v>
      </c>
      <c r="R29" s="25">
        <v>66000</v>
      </c>
      <c r="S29" s="25">
        <v>0.38813999999999999</v>
      </c>
      <c r="T29" s="25">
        <v>20855</v>
      </c>
      <c r="U29" s="25">
        <v>0.1226</v>
      </c>
      <c r="V29" s="25">
        <v>86855</v>
      </c>
      <c r="W29" s="25">
        <v>0.51080000000000003</v>
      </c>
      <c r="X29" s="25">
        <v>0</v>
      </c>
      <c r="Y29" s="25">
        <v>0</v>
      </c>
      <c r="Z29" s="25">
        <v>1943477</v>
      </c>
      <c r="AA29" s="25">
        <v>11.4293</v>
      </c>
      <c r="AB29" s="25">
        <v>85000</v>
      </c>
      <c r="AC29" s="25">
        <v>0.49986999999999998</v>
      </c>
      <c r="AD29" s="25">
        <v>0</v>
      </c>
      <c r="AE29" s="25">
        <v>0</v>
      </c>
      <c r="AF29" s="25">
        <v>75148</v>
      </c>
      <c r="AG29" s="25">
        <v>0.43791000000000002</v>
      </c>
      <c r="AH29" s="25">
        <v>28315</v>
      </c>
      <c r="AI29" s="25">
        <v>0.16500000000000001</v>
      </c>
      <c r="AJ29" s="25">
        <v>0</v>
      </c>
      <c r="AK29" s="25">
        <v>0</v>
      </c>
      <c r="AL29" s="25">
        <v>0</v>
      </c>
      <c r="AM29" s="25">
        <v>0</v>
      </c>
      <c r="AN29" s="25">
        <v>2131940</v>
      </c>
      <c r="AO29" s="25">
        <v>12.5321</v>
      </c>
      <c r="AQ29">
        <f t="shared" si="1"/>
        <v>0.51080000000000003</v>
      </c>
    </row>
    <row r="30" spans="1:43" x14ac:dyDescent="0.2">
      <c r="A30" t="str">
        <f t="shared" si="0"/>
        <v>2008_513</v>
      </c>
      <c r="C30" s="25">
        <v>28</v>
      </c>
      <c r="D30" s="25">
        <v>513</v>
      </c>
      <c r="E30" s="25">
        <v>513</v>
      </c>
      <c r="F30" s="25" t="s">
        <v>30</v>
      </c>
      <c r="G30" s="25">
        <v>1.3779999999999999</v>
      </c>
      <c r="H30" s="25">
        <v>2008</v>
      </c>
      <c r="I30" s="25">
        <v>52868386</v>
      </c>
      <c r="J30" s="25">
        <v>70549292</v>
      </c>
      <c r="K30" s="25">
        <v>382.8</v>
      </c>
      <c r="L30" s="25">
        <v>641451</v>
      </c>
      <c r="M30" s="25">
        <v>12.132999999999999</v>
      </c>
      <c r="N30" s="25">
        <v>272</v>
      </c>
      <c r="O30" s="25">
        <v>0</v>
      </c>
      <c r="P30" s="25">
        <v>0</v>
      </c>
      <c r="Q30" s="25">
        <v>0</v>
      </c>
      <c r="R30" s="25">
        <v>78446</v>
      </c>
      <c r="S30" s="25">
        <v>1.4838</v>
      </c>
      <c r="T30" s="25">
        <v>0</v>
      </c>
      <c r="U30" s="25">
        <v>0</v>
      </c>
      <c r="V30" s="25">
        <v>78446</v>
      </c>
      <c r="W30" s="25">
        <v>1.4838</v>
      </c>
      <c r="X30" s="25">
        <v>0</v>
      </c>
      <c r="Y30" s="25">
        <v>0</v>
      </c>
      <c r="Z30" s="25">
        <v>720169</v>
      </c>
      <c r="AA30" s="25">
        <v>13.6219</v>
      </c>
      <c r="AB30" s="25">
        <v>110000</v>
      </c>
      <c r="AC30" s="25">
        <v>2.0806399999999998</v>
      </c>
      <c r="AD30" s="25">
        <v>0</v>
      </c>
      <c r="AE30" s="25">
        <v>0</v>
      </c>
      <c r="AF30" s="25">
        <v>23066</v>
      </c>
      <c r="AG30" s="25">
        <v>0.32695000000000002</v>
      </c>
      <c r="AH30" s="25">
        <v>0</v>
      </c>
      <c r="AI30" s="25">
        <v>0</v>
      </c>
      <c r="AJ30" s="25">
        <v>0</v>
      </c>
      <c r="AK30" s="25">
        <v>0</v>
      </c>
      <c r="AL30" s="25">
        <v>273040</v>
      </c>
      <c r="AM30" s="25">
        <v>3.8702000000000001</v>
      </c>
      <c r="AN30" s="25">
        <v>1126275</v>
      </c>
      <c r="AO30" s="25">
        <v>19.899699999999999</v>
      </c>
      <c r="AQ30">
        <f t="shared" si="1"/>
        <v>1.4838</v>
      </c>
    </row>
    <row r="31" spans="1:43" x14ac:dyDescent="0.2">
      <c r="A31" t="str">
        <f t="shared" si="0"/>
        <v>2008_540</v>
      </c>
      <c r="C31" s="25">
        <v>29</v>
      </c>
      <c r="D31" s="25">
        <v>540</v>
      </c>
      <c r="E31" s="25">
        <v>540</v>
      </c>
      <c r="F31" s="25" t="s">
        <v>2</v>
      </c>
      <c r="G31" s="25">
        <v>2.4289999999999998</v>
      </c>
      <c r="H31" s="25">
        <v>2008</v>
      </c>
      <c r="I31" s="25">
        <v>180311511</v>
      </c>
      <c r="J31" s="25">
        <v>185792103</v>
      </c>
      <c r="K31" s="25">
        <v>651.1</v>
      </c>
      <c r="L31" s="25">
        <v>1752387</v>
      </c>
      <c r="M31" s="25">
        <v>9.7187000000000001</v>
      </c>
      <c r="N31" s="25">
        <v>10958</v>
      </c>
      <c r="O31" s="25">
        <v>0</v>
      </c>
      <c r="P31" s="25">
        <v>0</v>
      </c>
      <c r="Q31" s="25">
        <v>0</v>
      </c>
      <c r="R31" s="25">
        <v>120000</v>
      </c>
      <c r="S31" s="25">
        <v>0.66551000000000005</v>
      </c>
      <c r="T31" s="25">
        <v>0</v>
      </c>
      <c r="U31" s="25">
        <v>0</v>
      </c>
      <c r="V31" s="25">
        <v>120000</v>
      </c>
      <c r="W31" s="25">
        <v>0.66549999999999998</v>
      </c>
      <c r="X31" s="25">
        <v>0</v>
      </c>
      <c r="Y31" s="25">
        <v>0</v>
      </c>
      <c r="Z31" s="25">
        <v>1883345</v>
      </c>
      <c r="AA31" s="25">
        <v>10.445</v>
      </c>
      <c r="AB31" s="25">
        <v>150000</v>
      </c>
      <c r="AC31" s="25">
        <v>0.83189000000000002</v>
      </c>
      <c r="AD31" s="25">
        <v>0</v>
      </c>
      <c r="AE31" s="25">
        <v>0</v>
      </c>
      <c r="AF31" s="25">
        <v>0</v>
      </c>
      <c r="AG31" s="25">
        <v>0</v>
      </c>
      <c r="AH31" s="25">
        <v>61311</v>
      </c>
      <c r="AI31" s="25">
        <v>0.33</v>
      </c>
      <c r="AJ31" s="25">
        <v>24342</v>
      </c>
      <c r="AK31" s="25">
        <v>0.13500000000000001</v>
      </c>
      <c r="AL31" s="25">
        <v>417888</v>
      </c>
      <c r="AM31" s="25">
        <v>2.2492200000000002</v>
      </c>
      <c r="AN31" s="25">
        <v>2536886</v>
      </c>
      <c r="AO31" s="25">
        <v>13.991099999999999</v>
      </c>
      <c r="AQ31">
        <f t="shared" si="1"/>
        <v>0.66549999999999998</v>
      </c>
    </row>
    <row r="32" spans="1:43" x14ac:dyDescent="0.2">
      <c r="A32" t="str">
        <f t="shared" si="0"/>
        <v>2008_549</v>
      </c>
      <c r="C32" s="25">
        <v>30</v>
      </c>
      <c r="D32" s="25">
        <v>549</v>
      </c>
      <c r="E32" s="25">
        <v>549</v>
      </c>
      <c r="F32" s="25" t="s">
        <v>31</v>
      </c>
      <c r="G32" s="25">
        <v>2.4510000000000001</v>
      </c>
      <c r="H32" s="25">
        <v>2008</v>
      </c>
      <c r="I32" s="25">
        <v>108360050</v>
      </c>
      <c r="J32" s="25">
        <v>108929377</v>
      </c>
      <c r="K32" s="25">
        <v>484.8</v>
      </c>
      <c r="L32" s="25">
        <v>1207049</v>
      </c>
      <c r="M32" s="25">
        <v>11.139200000000001</v>
      </c>
      <c r="N32" s="25">
        <v>80106</v>
      </c>
      <c r="O32" s="25">
        <v>0</v>
      </c>
      <c r="P32" s="25">
        <v>0</v>
      </c>
      <c r="Q32" s="25">
        <v>0</v>
      </c>
      <c r="R32" s="25">
        <v>14807</v>
      </c>
      <c r="S32" s="25">
        <v>0.13664999999999999</v>
      </c>
      <c r="T32" s="25">
        <v>0</v>
      </c>
      <c r="U32" s="25">
        <v>0</v>
      </c>
      <c r="V32" s="25">
        <v>14807</v>
      </c>
      <c r="W32" s="25">
        <v>0.1366</v>
      </c>
      <c r="X32" s="25">
        <v>0</v>
      </c>
      <c r="Y32" s="25">
        <v>0</v>
      </c>
      <c r="Z32" s="25">
        <v>1301962</v>
      </c>
      <c r="AA32" s="25">
        <v>12.0152</v>
      </c>
      <c r="AB32" s="25">
        <v>130000</v>
      </c>
      <c r="AC32" s="25">
        <v>1.1997</v>
      </c>
      <c r="AD32" s="25">
        <v>0</v>
      </c>
      <c r="AE32" s="25">
        <v>0</v>
      </c>
      <c r="AF32" s="25">
        <v>25054</v>
      </c>
      <c r="AG32" s="25">
        <v>0.23</v>
      </c>
      <c r="AH32" s="25">
        <v>35947</v>
      </c>
      <c r="AI32" s="25">
        <v>0.33</v>
      </c>
      <c r="AJ32" s="25">
        <v>0</v>
      </c>
      <c r="AK32" s="25">
        <v>0</v>
      </c>
      <c r="AL32" s="25">
        <v>47437</v>
      </c>
      <c r="AM32" s="25">
        <v>0.43547999999999998</v>
      </c>
      <c r="AN32" s="25">
        <v>1540400</v>
      </c>
      <c r="AO32" s="25">
        <v>14.2103</v>
      </c>
      <c r="AQ32">
        <f t="shared" si="1"/>
        <v>0.1366</v>
      </c>
    </row>
    <row r="33" spans="1:43" x14ac:dyDescent="0.2">
      <c r="A33" t="str">
        <f t="shared" si="0"/>
        <v>2008_576</v>
      </c>
      <c r="C33" s="25">
        <v>31</v>
      </c>
      <c r="D33" s="25">
        <v>576</v>
      </c>
      <c r="E33" s="25">
        <v>576</v>
      </c>
      <c r="F33" s="25" t="s">
        <v>32</v>
      </c>
      <c r="G33" s="25">
        <v>2.4260000000000002</v>
      </c>
      <c r="H33" s="25">
        <v>2008</v>
      </c>
      <c r="I33" s="25">
        <v>109357052</v>
      </c>
      <c r="J33" s="25">
        <v>112834355</v>
      </c>
      <c r="K33" s="25">
        <v>625.4</v>
      </c>
      <c r="L33" s="25">
        <v>1474273</v>
      </c>
      <c r="M33" s="25">
        <v>13.481299999999999</v>
      </c>
      <c r="N33" s="25">
        <v>55599</v>
      </c>
      <c r="O33" s="25">
        <v>0</v>
      </c>
      <c r="P33" s="25">
        <v>0</v>
      </c>
      <c r="Q33" s="25">
        <v>0</v>
      </c>
      <c r="R33" s="25">
        <v>100259</v>
      </c>
      <c r="S33" s="25">
        <v>0.91679999999999995</v>
      </c>
      <c r="T33" s="25">
        <v>200000</v>
      </c>
      <c r="U33" s="25">
        <v>1.8289</v>
      </c>
      <c r="V33" s="25">
        <v>300259</v>
      </c>
      <c r="W33" s="25">
        <v>2.7456999999999998</v>
      </c>
      <c r="X33" s="25">
        <v>0</v>
      </c>
      <c r="Y33" s="25">
        <v>0</v>
      </c>
      <c r="Z33" s="25">
        <v>1830131</v>
      </c>
      <c r="AA33" s="25">
        <v>16.735399999999998</v>
      </c>
      <c r="AB33" s="25">
        <v>80000</v>
      </c>
      <c r="AC33" s="25">
        <v>0.73155000000000003</v>
      </c>
      <c r="AD33" s="25">
        <v>0</v>
      </c>
      <c r="AE33" s="25">
        <v>0</v>
      </c>
      <c r="AF33" s="25">
        <v>82</v>
      </c>
      <c r="AG33" s="25">
        <v>7.2999999999999996E-4</v>
      </c>
      <c r="AH33" s="25">
        <v>0</v>
      </c>
      <c r="AI33" s="25">
        <v>0</v>
      </c>
      <c r="AJ33" s="25">
        <v>0</v>
      </c>
      <c r="AK33" s="25">
        <v>0</v>
      </c>
      <c r="AL33" s="25">
        <v>0</v>
      </c>
      <c r="AM33" s="25">
        <v>0</v>
      </c>
      <c r="AN33" s="25">
        <v>1910213</v>
      </c>
      <c r="AO33" s="25">
        <v>17.467700000000001</v>
      </c>
      <c r="AQ33">
        <f t="shared" si="1"/>
        <v>2.7456999999999998</v>
      </c>
    </row>
    <row r="34" spans="1:43" x14ac:dyDescent="0.2">
      <c r="A34" t="str">
        <f t="shared" si="0"/>
        <v>2008_585</v>
      </c>
      <c r="C34" s="25">
        <v>32</v>
      </c>
      <c r="D34" s="25">
        <v>585</v>
      </c>
      <c r="E34" s="25">
        <v>585</v>
      </c>
      <c r="F34" s="25" t="s">
        <v>33</v>
      </c>
      <c r="G34" s="25">
        <v>2.2730000000000001</v>
      </c>
      <c r="H34" s="25">
        <v>2008</v>
      </c>
      <c r="I34" s="25">
        <v>150517143</v>
      </c>
      <c r="J34" s="25">
        <v>159910116</v>
      </c>
      <c r="K34" s="25">
        <v>650.1</v>
      </c>
      <c r="L34" s="25">
        <v>1419609</v>
      </c>
      <c r="M34" s="25">
        <v>9.4314999999999998</v>
      </c>
      <c r="N34" s="25">
        <v>265571</v>
      </c>
      <c r="O34" s="25">
        <v>0</v>
      </c>
      <c r="P34" s="25">
        <v>0</v>
      </c>
      <c r="Q34" s="25">
        <v>0</v>
      </c>
      <c r="R34" s="25">
        <v>29586</v>
      </c>
      <c r="S34" s="25">
        <v>0.19656000000000001</v>
      </c>
      <c r="T34" s="25">
        <v>89809</v>
      </c>
      <c r="U34" s="25">
        <v>0.59670000000000001</v>
      </c>
      <c r="V34" s="25">
        <v>119395</v>
      </c>
      <c r="W34" s="25">
        <v>0.79320000000000002</v>
      </c>
      <c r="X34" s="25">
        <v>0</v>
      </c>
      <c r="Y34" s="25">
        <v>0</v>
      </c>
      <c r="Z34" s="25">
        <v>1804575</v>
      </c>
      <c r="AA34" s="25">
        <v>11.9892</v>
      </c>
      <c r="AB34" s="25">
        <v>127000</v>
      </c>
      <c r="AC34" s="25">
        <v>0.84375999999999995</v>
      </c>
      <c r="AD34" s="25">
        <v>0</v>
      </c>
      <c r="AE34" s="25">
        <v>0</v>
      </c>
      <c r="AF34" s="25">
        <v>44898</v>
      </c>
      <c r="AG34" s="25">
        <v>0.28077000000000002</v>
      </c>
      <c r="AH34" s="25">
        <v>52770</v>
      </c>
      <c r="AI34" s="25">
        <v>0.33</v>
      </c>
      <c r="AJ34" s="25">
        <v>0</v>
      </c>
      <c r="AK34" s="25">
        <v>0</v>
      </c>
      <c r="AL34" s="25">
        <v>0</v>
      </c>
      <c r="AM34" s="25">
        <v>0</v>
      </c>
      <c r="AN34" s="25">
        <v>2029243</v>
      </c>
      <c r="AO34" s="25">
        <v>13.4437</v>
      </c>
      <c r="AQ34">
        <f t="shared" si="1"/>
        <v>0.79320000000000002</v>
      </c>
    </row>
    <row r="35" spans="1:43" x14ac:dyDescent="0.2">
      <c r="A35" t="str">
        <f t="shared" si="0"/>
        <v>2008_594</v>
      </c>
      <c r="C35" s="25">
        <v>33</v>
      </c>
      <c r="D35" s="25">
        <v>594</v>
      </c>
      <c r="E35" s="25">
        <v>594</v>
      </c>
      <c r="F35" s="25" t="s">
        <v>34</v>
      </c>
      <c r="G35" s="25">
        <v>3.427</v>
      </c>
      <c r="H35" s="25">
        <v>2008</v>
      </c>
      <c r="I35" s="25">
        <v>192635481</v>
      </c>
      <c r="J35" s="25">
        <v>193608343</v>
      </c>
      <c r="K35" s="25">
        <v>739.6</v>
      </c>
      <c r="L35" s="25">
        <v>1982373</v>
      </c>
      <c r="M35" s="25">
        <v>10.290800000000001</v>
      </c>
      <c r="N35" s="25">
        <v>233407</v>
      </c>
      <c r="O35" s="25">
        <v>0</v>
      </c>
      <c r="P35" s="25">
        <v>0</v>
      </c>
      <c r="Q35" s="25">
        <v>0</v>
      </c>
      <c r="R35" s="25">
        <v>0</v>
      </c>
      <c r="S35" s="25">
        <v>0</v>
      </c>
      <c r="T35" s="25">
        <v>170000</v>
      </c>
      <c r="U35" s="25">
        <v>0.88249999999999995</v>
      </c>
      <c r="V35" s="25">
        <v>170000</v>
      </c>
      <c r="W35" s="25">
        <v>0.88249999999999995</v>
      </c>
      <c r="X35" s="25">
        <v>0</v>
      </c>
      <c r="Y35" s="25">
        <v>0</v>
      </c>
      <c r="Z35" s="25">
        <v>2385780</v>
      </c>
      <c r="AA35" s="25">
        <v>12.385</v>
      </c>
      <c r="AB35" s="25">
        <v>80000</v>
      </c>
      <c r="AC35" s="25">
        <v>0.41528999999999999</v>
      </c>
      <c r="AD35" s="25">
        <v>0</v>
      </c>
      <c r="AE35" s="25">
        <v>0</v>
      </c>
      <c r="AF35" s="25">
        <v>129718</v>
      </c>
      <c r="AG35" s="25">
        <v>0.67</v>
      </c>
      <c r="AH35" s="25">
        <v>63891</v>
      </c>
      <c r="AI35" s="25">
        <v>0.33</v>
      </c>
      <c r="AJ35" s="25">
        <v>0</v>
      </c>
      <c r="AK35" s="25">
        <v>0</v>
      </c>
      <c r="AL35" s="25">
        <v>212969</v>
      </c>
      <c r="AM35" s="25">
        <v>1.1000000000000001</v>
      </c>
      <c r="AN35" s="25">
        <v>2872358</v>
      </c>
      <c r="AO35" s="25">
        <v>14.9002</v>
      </c>
      <c r="AQ35">
        <f t="shared" si="1"/>
        <v>0.88249999999999995</v>
      </c>
    </row>
    <row r="36" spans="1:43" x14ac:dyDescent="0.2">
      <c r="A36" t="str">
        <f t="shared" si="0"/>
        <v>2008_603</v>
      </c>
      <c r="C36" s="25">
        <v>34</v>
      </c>
      <c r="D36" s="25">
        <v>603</v>
      </c>
      <c r="E36" s="25">
        <v>603</v>
      </c>
      <c r="F36" s="25" t="s">
        <v>35</v>
      </c>
      <c r="G36" s="25">
        <v>0.90300000000000002</v>
      </c>
      <c r="H36" s="25">
        <v>2008</v>
      </c>
      <c r="I36" s="25">
        <v>77813653</v>
      </c>
      <c r="J36" s="25">
        <v>78466683</v>
      </c>
      <c r="K36" s="25">
        <v>230.6</v>
      </c>
      <c r="L36" s="25">
        <v>678915</v>
      </c>
      <c r="M36" s="25">
        <v>8.7248999999999999</v>
      </c>
      <c r="N36" s="25">
        <v>20477</v>
      </c>
      <c r="O36" s="25">
        <v>0</v>
      </c>
      <c r="P36" s="25">
        <v>0</v>
      </c>
      <c r="Q36" s="25">
        <v>0</v>
      </c>
      <c r="R36" s="25">
        <v>0</v>
      </c>
      <c r="S36" s="25">
        <v>0</v>
      </c>
      <c r="T36" s="25">
        <v>0</v>
      </c>
      <c r="U36" s="25">
        <v>0</v>
      </c>
      <c r="V36" s="25">
        <v>0</v>
      </c>
      <c r="W36" s="25">
        <v>0</v>
      </c>
      <c r="X36" s="25">
        <v>0</v>
      </c>
      <c r="Y36" s="25">
        <v>0</v>
      </c>
      <c r="Z36" s="25">
        <v>699392</v>
      </c>
      <c r="AA36" s="25">
        <v>8.9879999999999995</v>
      </c>
      <c r="AB36" s="25">
        <v>10000</v>
      </c>
      <c r="AC36" s="25">
        <v>0.12851000000000001</v>
      </c>
      <c r="AD36" s="25">
        <v>0</v>
      </c>
      <c r="AE36" s="25">
        <v>0</v>
      </c>
      <c r="AF36" s="25">
        <v>52573</v>
      </c>
      <c r="AG36" s="25">
        <v>0.67</v>
      </c>
      <c r="AH36" s="25">
        <v>25894</v>
      </c>
      <c r="AI36" s="25">
        <v>0.33</v>
      </c>
      <c r="AJ36" s="25">
        <v>0</v>
      </c>
      <c r="AK36" s="25">
        <v>0</v>
      </c>
      <c r="AL36" s="25">
        <v>47952</v>
      </c>
      <c r="AM36" s="25">
        <v>0.61111000000000004</v>
      </c>
      <c r="AN36" s="25">
        <v>835811</v>
      </c>
      <c r="AO36" s="25">
        <v>10.7277</v>
      </c>
      <c r="AQ36">
        <f t="shared" si="1"/>
        <v>0</v>
      </c>
    </row>
    <row r="37" spans="1:43" x14ac:dyDescent="0.2">
      <c r="A37" t="str">
        <f t="shared" si="0"/>
        <v>2008_609</v>
      </c>
      <c r="C37" s="25">
        <v>35</v>
      </c>
      <c r="D37" s="25">
        <v>609</v>
      </c>
      <c r="E37" s="25">
        <v>609</v>
      </c>
      <c r="F37" s="25" t="s">
        <v>36</v>
      </c>
      <c r="G37" s="25">
        <v>5.3920000000000003</v>
      </c>
      <c r="H37" s="25">
        <v>2008</v>
      </c>
      <c r="I37" s="25">
        <v>405512502</v>
      </c>
      <c r="J37" s="25">
        <v>426888313</v>
      </c>
      <c r="K37" s="25">
        <v>1667.6</v>
      </c>
      <c r="L37" s="25">
        <v>3920809</v>
      </c>
      <c r="M37" s="25">
        <v>9.6687999999999992</v>
      </c>
      <c r="N37" s="25">
        <v>204776</v>
      </c>
      <c r="O37" s="25">
        <v>0</v>
      </c>
      <c r="P37" s="25">
        <v>0</v>
      </c>
      <c r="Q37" s="25">
        <v>0</v>
      </c>
      <c r="R37" s="25">
        <v>93689</v>
      </c>
      <c r="S37" s="25">
        <v>0.23104</v>
      </c>
      <c r="T37" s="25">
        <v>140000</v>
      </c>
      <c r="U37" s="25">
        <v>0.34520000000000001</v>
      </c>
      <c r="V37" s="25">
        <v>233689</v>
      </c>
      <c r="W37" s="25">
        <v>0.57630000000000003</v>
      </c>
      <c r="X37" s="25">
        <v>0</v>
      </c>
      <c r="Y37" s="25">
        <v>0</v>
      </c>
      <c r="Z37" s="25">
        <v>4359274</v>
      </c>
      <c r="AA37" s="25">
        <v>10.75</v>
      </c>
      <c r="AB37" s="25">
        <v>225000</v>
      </c>
      <c r="AC37" s="25">
        <v>0.55484999999999995</v>
      </c>
      <c r="AD37" s="25">
        <v>0</v>
      </c>
      <c r="AE37" s="25">
        <v>0</v>
      </c>
      <c r="AF37" s="25">
        <v>201638</v>
      </c>
      <c r="AG37" s="25">
        <v>0.47233999999999998</v>
      </c>
      <c r="AH37" s="25">
        <v>140873</v>
      </c>
      <c r="AI37" s="25">
        <v>0.33</v>
      </c>
      <c r="AJ37" s="25">
        <v>0</v>
      </c>
      <c r="AK37" s="25">
        <v>0</v>
      </c>
      <c r="AL37" s="25">
        <v>0</v>
      </c>
      <c r="AM37" s="25">
        <v>0</v>
      </c>
      <c r="AN37" s="25">
        <v>4926785</v>
      </c>
      <c r="AO37" s="25">
        <v>12.107200000000001</v>
      </c>
      <c r="AQ37">
        <f t="shared" si="1"/>
        <v>0.57630000000000003</v>
      </c>
    </row>
    <row r="38" spans="1:43" x14ac:dyDescent="0.2">
      <c r="A38" t="str">
        <f t="shared" si="0"/>
        <v>2008_621</v>
      </c>
      <c r="C38" s="25">
        <v>36</v>
      </c>
      <c r="D38" s="25">
        <v>621</v>
      </c>
      <c r="E38" s="25">
        <v>621</v>
      </c>
      <c r="F38" s="25" t="s">
        <v>37</v>
      </c>
      <c r="G38" s="25">
        <v>14.819000000000001</v>
      </c>
      <c r="H38" s="25">
        <v>2008</v>
      </c>
      <c r="I38" s="25">
        <v>1022489592</v>
      </c>
      <c r="J38" s="25">
        <v>1131074505</v>
      </c>
      <c r="K38" s="25">
        <v>4094.8</v>
      </c>
      <c r="L38" s="25">
        <v>10656166</v>
      </c>
      <c r="M38" s="25">
        <v>10.421799999999999</v>
      </c>
      <c r="N38" s="25">
        <v>1717002</v>
      </c>
      <c r="O38" s="25">
        <v>0</v>
      </c>
      <c r="P38" s="25">
        <v>0</v>
      </c>
      <c r="Q38" s="25">
        <v>0</v>
      </c>
      <c r="R38" s="25">
        <v>244607</v>
      </c>
      <c r="S38" s="25">
        <v>0.23923</v>
      </c>
      <c r="T38" s="25">
        <v>378321</v>
      </c>
      <c r="U38" s="25">
        <v>0.37</v>
      </c>
      <c r="V38" s="25">
        <v>622928</v>
      </c>
      <c r="W38" s="25">
        <v>0.60919999999999996</v>
      </c>
      <c r="X38" s="25">
        <v>0</v>
      </c>
      <c r="Y38" s="25">
        <v>0</v>
      </c>
      <c r="Z38" s="25">
        <v>12996096</v>
      </c>
      <c r="AA38" s="25">
        <v>12.7103</v>
      </c>
      <c r="AB38" s="25">
        <v>633944</v>
      </c>
      <c r="AC38" s="25">
        <v>0.62</v>
      </c>
      <c r="AD38" s="25">
        <v>0</v>
      </c>
      <c r="AE38" s="25">
        <v>0</v>
      </c>
      <c r="AF38" s="25">
        <v>1515640</v>
      </c>
      <c r="AG38" s="25">
        <v>1.34</v>
      </c>
      <c r="AH38" s="25">
        <v>373255</v>
      </c>
      <c r="AI38" s="25">
        <v>0.33</v>
      </c>
      <c r="AJ38" s="25">
        <v>0</v>
      </c>
      <c r="AK38" s="25">
        <v>0</v>
      </c>
      <c r="AL38" s="25">
        <v>0</v>
      </c>
      <c r="AM38" s="25">
        <v>0</v>
      </c>
      <c r="AN38" s="25">
        <v>15518935</v>
      </c>
      <c r="AO38" s="25">
        <v>15.000299999999999</v>
      </c>
      <c r="AQ38">
        <f t="shared" si="1"/>
        <v>0.60919999999999996</v>
      </c>
    </row>
    <row r="39" spans="1:43" x14ac:dyDescent="0.2">
      <c r="A39" t="str">
        <f t="shared" si="0"/>
        <v>2008_657</v>
      </c>
      <c r="C39" s="25">
        <v>37</v>
      </c>
      <c r="D39" s="25">
        <v>657</v>
      </c>
      <c r="E39" s="25">
        <v>657</v>
      </c>
      <c r="F39" s="25" t="s">
        <v>719</v>
      </c>
      <c r="G39" s="25">
        <v>3.56</v>
      </c>
      <c r="H39" s="25">
        <v>2008</v>
      </c>
      <c r="I39" s="25">
        <v>292853074</v>
      </c>
      <c r="J39" s="25">
        <v>292853074</v>
      </c>
      <c r="K39" s="25">
        <v>734.8</v>
      </c>
      <c r="L39" s="25">
        <v>2685066</v>
      </c>
      <c r="M39" s="25">
        <v>9.1685999999999996</v>
      </c>
      <c r="N39" s="25">
        <v>238670</v>
      </c>
      <c r="O39" s="25">
        <v>0</v>
      </c>
      <c r="P39" s="25">
        <v>0</v>
      </c>
      <c r="Q39" s="25">
        <v>0</v>
      </c>
      <c r="R39" s="25">
        <v>0</v>
      </c>
      <c r="S39" s="25">
        <v>0</v>
      </c>
      <c r="T39" s="25">
        <v>195000</v>
      </c>
      <c r="U39" s="25">
        <v>0.66590000000000005</v>
      </c>
      <c r="V39" s="25">
        <v>195000</v>
      </c>
      <c r="W39" s="25">
        <v>0.66590000000000005</v>
      </c>
      <c r="X39" s="25">
        <v>0</v>
      </c>
      <c r="Y39" s="25">
        <v>0</v>
      </c>
      <c r="Z39" s="25">
        <v>3118736</v>
      </c>
      <c r="AA39" s="25">
        <v>10.6495</v>
      </c>
      <c r="AB39" s="25">
        <v>250000</v>
      </c>
      <c r="AC39" s="25">
        <v>0.85367000000000004</v>
      </c>
      <c r="AD39" s="25">
        <v>0</v>
      </c>
      <c r="AE39" s="25">
        <v>0</v>
      </c>
      <c r="AF39" s="25">
        <v>180948</v>
      </c>
      <c r="AG39" s="25">
        <v>0.61787999999999998</v>
      </c>
      <c r="AH39" s="25">
        <v>96642</v>
      </c>
      <c r="AI39" s="25">
        <v>0.33</v>
      </c>
      <c r="AJ39" s="25">
        <v>0</v>
      </c>
      <c r="AK39" s="25">
        <v>0</v>
      </c>
      <c r="AL39" s="25">
        <v>0</v>
      </c>
      <c r="AM39" s="25">
        <v>0</v>
      </c>
      <c r="AN39" s="25">
        <v>3646326</v>
      </c>
      <c r="AO39" s="25">
        <v>12.451000000000001</v>
      </c>
      <c r="AQ39">
        <f t="shared" si="1"/>
        <v>0.66590000000000005</v>
      </c>
    </row>
    <row r="40" spans="1:43" x14ac:dyDescent="0.2">
      <c r="A40" t="str">
        <f t="shared" si="0"/>
        <v>2008_720</v>
      </c>
      <c r="C40" s="25">
        <v>38</v>
      </c>
      <c r="D40" s="25">
        <v>720</v>
      </c>
      <c r="E40" s="25">
        <v>720</v>
      </c>
      <c r="F40" s="25" t="s">
        <v>38</v>
      </c>
      <c r="G40" s="25">
        <v>3.4119999999999999</v>
      </c>
      <c r="H40" s="25">
        <v>2008</v>
      </c>
      <c r="I40" s="25">
        <v>164867612</v>
      </c>
      <c r="J40" s="25">
        <v>181943242</v>
      </c>
      <c r="K40" s="25">
        <v>1114.5999999999999</v>
      </c>
      <c r="L40" s="25">
        <v>1891152</v>
      </c>
      <c r="M40" s="25">
        <v>11.470700000000001</v>
      </c>
      <c r="N40" s="25">
        <v>48417</v>
      </c>
      <c r="O40" s="25">
        <v>0</v>
      </c>
      <c r="P40" s="25">
        <v>0</v>
      </c>
      <c r="Q40" s="25">
        <v>0</v>
      </c>
      <c r="R40" s="25">
        <v>500000</v>
      </c>
      <c r="S40" s="25">
        <v>3.03274</v>
      </c>
      <c r="T40" s="25">
        <v>0</v>
      </c>
      <c r="U40" s="25">
        <v>0</v>
      </c>
      <c r="V40" s="25">
        <v>500000</v>
      </c>
      <c r="W40" s="25">
        <v>3.0327000000000002</v>
      </c>
      <c r="X40" s="25">
        <v>0</v>
      </c>
      <c r="Y40" s="25">
        <v>0</v>
      </c>
      <c r="Z40" s="25">
        <v>2439569</v>
      </c>
      <c r="AA40" s="25">
        <v>14.7971</v>
      </c>
      <c r="AB40" s="25">
        <v>170000</v>
      </c>
      <c r="AC40" s="25">
        <v>1.0311300000000001</v>
      </c>
      <c r="AD40" s="25">
        <v>0</v>
      </c>
      <c r="AE40" s="25">
        <v>0</v>
      </c>
      <c r="AF40" s="25">
        <v>0</v>
      </c>
      <c r="AG40" s="25">
        <v>0</v>
      </c>
      <c r="AH40" s="25">
        <v>60041</v>
      </c>
      <c r="AI40" s="25">
        <v>0.33</v>
      </c>
      <c r="AJ40" s="25">
        <v>0</v>
      </c>
      <c r="AK40" s="25">
        <v>0</v>
      </c>
      <c r="AL40" s="25">
        <v>210535</v>
      </c>
      <c r="AM40" s="25">
        <v>1.1571499999999999</v>
      </c>
      <c r="AN40" s="25">
        <v>2880145</v>
      </c>
      <c r="AO40" s="25">
        <v>17.3154</v>
      </c>
      <c r="AQ40">
        <f t="shared" si="1"/>
        <v>3.0327000000000002</v>
      </c>
    </row>
    <row r="41" spans="1:43" x14ac:dyDescent="0.2">
      <c r="A41" t="str">
        <f t="shared" si="0"/>
        <v>2008_729</v>
      </c>
      <c r="C41" s="25">
        <v>39</v>
      </c>
      <c r="D41" s="25">
        <v>729</v>
      </c>
      <c r="E41" s="25">
        <v>729</v>
      </c>
      <c r="F41" s="25" t="s">
        <v>39</v>
      </c>
      <c r="G41" s="25">
        <v>10.393000000000001</v>
      </c>
      <c r="H41" s="25">
        <v>2008</v>
      </c>
      <c r="I41" s="25">
        <v>382551700</v>
      </c>
      <c r="J41" s="25">
        <v>405625030</v>
      </c>
      <c r="K41" s="25">
        <v>2337.3000000000002</v>
      </c>
      <c r="L41" s="25">
        <v>4092076</v>
      </c>
      <c r="M41" s="25">
        <v>10.6968</v>
      </c>
      <c r="N41" s="25">
        <v>84989</v>
      </c>
      <c r="O41" s="25">
        <v>0</v>
      </c>
      <c r="P41" s="25">
        <v>0</v>
      </c>
      <c r="Q41" s="25">
        <v>0</v>
      </c>
      <c r="R41" s="25">
        <v>1029864</v>
      </c>
      <c r="S41" s="25">
        <v>2.6920899999999999</v>
      </c>
      <c r="T41" s="25">
        <v>711453</v>
      </c>
      <c r="U41" s="25">
        <v>1.8597999999999999</v>
      </c>
      <c r="V41" s="25">
        <v>1741317</v>
      </c>
      <c r="W41" s="25">
        <v>4.5518000000000001</v>
      </c>
      <c r="X41" s="25">
        <v>0</v>
      </c>
      <c r="Y41" s="25">
        <v>0</v>
      </c>
      <c r="Z41" s="25">
        <v>5918382</v>
      </c>
      <c r="AA41" s="25">
        <v>15.470800000000001</v>
      </c>
      <c r="AB41" s="25">
        <v>250000</v>
      </c>
      <c r="AC41" s="25">
        <v>0.65351000000000004</v>
      </c>
      <c r="AD41" s="25">
        <v>0</v>
      </c>
      <c r="AE41" s="25">
        <v>0</v>
      </c>
      <c r="AF41" s="25">
        <v>543538</v>
      </c>
      <c r="AG41" s="25">
        <v>1.34</v>
      </c>
      <c r="AH41" s="25">
        <v>133856</v>
      </c>
      <c r="AI41" s="25">
        <v>0.33</v>
      </c>
      <c r="AJ41" s="25">
        <v>0</v>
      </c>
      <c r="AK41" s="25">
        <v>0</v>
      </c>
      <c r="AL41" s="25">
        <v>53000</v>
      </c>
      <c r="AM41" s="25">
        <v>0.13066</v>
      </c>
      <c r="AN41" s="25">
        <v>6898776</v>
      </c>
      <c r="AO41" s="25">
        <v>17.925000000000001</v>
      </c>
      <c r="AQ41">
        <f t="shared" si="1"/>
        <v>4.5518000000000001</v>
      </c>
    </row>
    <row r="42" spans="1:43" x14ac:dyDescent="0.2">
      <c r="A42" t="str">
        <f t="shared" si="0"/>
        <v>2008_747</v>
      </c>
      <c r="C42" s="25">
        <v>40</v>
      </c>
      <c r="D42" s="25">
        <v>747</v>
      </c>
      <c r="E42" s="25">
        <v>747</v>
      </c>
      <c r="F42" s="25" t="s">
        <v>40</v>
      </c>
      <c r="G42" s="25">
        <v>2.347</v>
      </c>
      <c r="H42" s="25">
        <v>2008</v>
      </c>
      <c r="I42" s="25">
        <v>132745393</v>
      </c>
      <c r="J42" s="25">
        <v>154135667</v>
      </c>
      <c r="K42" s="25">
        <v>608</v>
      </c>
      <c r="L42" s="25">
        <v>1282833</v>
      </c>
      <c r="M42" s="25">
        <v>9.6638999999999999</v>
      </c>
      <c r="N42" s="25">
        <v>89044</v>
      </c>
      <c r="O42" s="25">
        <v>0</v>
      </c>
      <c r="P42" s="25">
        <v>0</v>
      </c>
      <c r="Q42" s="25">
        <v>0</v>
      </c>
      <c r="R42" s="25">
        <v>0</v>
      </c>
      <c r="S42" s="25">
        <v>0</v>
      </c>
      <c r="T42" s="25">
        <v>104184</v>
      </c>
      <c r="U42" s="25">
        <v>0.78480000000000005</v>
      </c>
      <c r="V42" s="25">
        <v>104184</v>
      </c>
      <c r="W42" s="25">
        <v>0.78480000000000005</v>
      </c>
      <c r="X42" s="25">
        <v>0</v>
      </c>
      <c r="Y42" s="25">
        <v>0</v>
      </c>
      <c r="Z42" s="25">
        <v>1476061</v>
      </c>
      <c r="AA42" s="25">
        <v>11.1195</v>
      </c>
      <c r="AB42" s="25">
        <v>120000</v>
      </c>
      <c r="AC42" s="25">
        <v>0.90398999999999996</v>
      </c>
      <c r="AD42" s="25">
        <v>0</v>
      </c>
      <c r="AE42" s="25">
        <v>0</v>
      </c>
      <c r="AF42" s="25">
        <v>50176</v>
      </c>
      <c r="AG42" s="25">
        <v>0.32552999999999999</v>
      </c>
      <c r="AH42" s="25">
        <v>50865</v>
      </c>
      <c r="AI42" s="25">
        <v>0.33</v>
      </c>
      <c r="AJ42" s="25">
        <v>0</v>
      </c>
      <c r="AK42" s="25">
        <v>0</v>
      </c>
      <c r="AL42" s="25">
        <v>251458</v>
      </c>
      <c r="AM42" s="25">
        <v>1.63141</v>
      </c>
      <c r="AN42" s="25">
        <v>1948560</v>
      </c>
      <c r="AO42" s="25">
        <v>14.3104</v>
      </c>
      <c r="AQ42">
        <f t="shared" si="1"/>
        <v>0.78480000000000005</v>
      </c>
    </row>
    <row r="43" spans="1:43" x14ac:dyDescent="0.2">
      <c r="A43" t="str">
        <f t="shared" si="0"/>
        <v>2008_819</v>
      </c>
      <c r="C43" s="25">
        <v>41</v>
      </c>
      <c r="D43" s="25">
        <v>819</v>
      </c>
      <c r="E43" s="25">
        <v>819</v>
      </c>
      <c r="F43" s="25" t="s">
        <v>41</v>
      </c>
      <c r="G43" s="25">
        <v>2.6749999999999998</v>
      </c>
      <c r="H43" s="25">
        <v>2008</v>
      </c>
      <c r="I43" s="25">
        <v>195427470</v>
      </c>
      <c r="J43" s="25">
        <v>195427470</v>
      </c>
      <c r="K43" s="25">
        <v>621</v>
      </c>
      <c r="L43" s="25">
        <v>1794860</v>
      </c>
      <c r="M43" s="25">
        <v>9.1843000000000004</v>
      </c>
      <c r="N43" s="25">
        <v>31208</v>
      </c>
      <c r="O43" s="25">
        <v>0</v>
      </c>
      <c r="P43" s="25">
        <v>0</v>
      </c>
      <c r="Q43" s="25">
        <v>0</v>
      </c>
      <c r="R43" s="25">
        <v>36961</v>
      </c>
      <c r="S43" s="25">
        <v>0.18912999999999999</v>
      </c>
      <c r="T43" s="25">
        <v>100000</v>
      </c>
      <c r="U43" s="25">
        <v>0.51170000000000004</v>
      </c>
      <c r="V43" s="25">
        <v>136961</v>
      </c>
      <c r="W43" s="25">
        <v>0.70079999999999998</v>
      </c>
      <c r="X43" s="25">
        <v>0</v>
      </c>
      <c r="Y43" s="25">
        <v>0</v>
      </c>
      <c r="Z43" s="25">
        <v>1963029</v>
      </c>
      <c r="AA43" s="25">
        <v>10.0448</v>
      </c>
      <c r="AB43" s="25">
        <v>200000</v>
      </c>
      <c r="AC43" s="25">
        <v>1.0234000000000001</v>
      </c>
      <c r="AD43" s="25">
        <v>0</v>
      </c>
      <c r="AE43" s="25">
        <v>0</v>
      </c>
      <c r="AF43" s="25">
        <v>0</v>
      </c>
      <c r="AG43" s="25">
        <v>0</v>
      </c>
      <c r="AH43" s="25">
        <v>64491</v>
      </c>
      <c r="AI43" s="25">
        <v>0.33</v>
      </c>
      <c r="AJ43" s="25">
        <v>26383</v>
      </c>
      <c r="AK43" s="25">
        <v>0.13500000000000001</v>
      </c>
      <c r="AL43" s="25">
        <v>386126</v>
      </c>
      <c r="AM43" s="25">
        <v>1.9758</v>
      </c>
      <c r="AN43" s="25">
        <v>2640029</v>
      </c>
      <c r="AO43" s="25">
        <v>13.509</v>
      </c>
      <c r="AQ43">
        <f t="shared" si="1"/>
        <v>0.70079999999999998</v>
      </c>
    </row>
    <row r="44" spans="1:43" x14ac:dyDescent="0.2">
      <c r="A44" t="str">
        <f t="shared" si="0"/>
        <v>2008_846</v>
      </c>
      <c r="C44" s="25">
        <v>42</v>
      </c>
      <c r="D44" s="25">
        <v>846</v>
      </c>
      <c r="E44" s="25">
        <v>846</v>
      </c>
      <c r="F44" s="25" t="s">
        <v>956</v>
      </c>
      <c r="G44" s="25">
        <v>2.496</v>
      </c>
      <c r="H44" s="25">
        <v>2008</v>
      </c>
      <c r="I44" s="25">
        <v>150521512</v>
      </c>
      <c r="J44" s="25">
        <v>159627135</v>
      </c>
      <c r="K44" s="25">
        <v>616.1</v>
      </c>
      <c r="L44" s="25">
        <v>1422508</v>
      </c>
      <c r="M44" s="25">
        <v>9.4504999999999999</v>
      </c>
      <c r="N44" s="25">
        <v>146526</v>
      </c>
      <c r="O44" s="25">
        <v>0</v>
      </c>
      <c r="P44" s="25">
        <v>0</v>
      </c>
      <c r="Q44" s="25">
        <v>0</v>
      </c>
      <c r="R44" s="25">
        <v>0</v>
      </c>
      <c r="S44" s="25">
        <v>0</v>
      </c>
      <c r="T44" s="25">
        <v>0</v>
      </c>
      <c r="U44" s="25">
        <v>0</v>
      </c>
      <c r="V44" s="25">
        <v>0</v>
      </c>
      <c r="W44" s="25">
        <v>0</v>
      </c>
      <c r="X44" s="25">
        <v>0</v>
      </c>
      <c r="Y44" s="25">
        <v>0</v>
      </c>
      <c r="Z44" s="25">
        <v>1569034</v>
      </c>
      <c r="AA44" s="25">
        <v>10.423999999999999</v>
      </c>
      <c r="AB44" s="25">
        <v>170000</v>
      </c>
      <c r="AC44" s="25">
        <v>1.12941</v>
      </c>
      <c r="AD44" s="25">
        <v>0</v>
      </c>
      <c r="AE44" s="25">
        <v>0</v>
      </c>
      <c r="AF44" s="25">
        <v>20618</v>
      </c>
      <c r="AG44" s="25">
        <v>0.12916</v>
      </c>
      <c r="AH44" s="25">
        <v>51862</v>
      </c>
      <c r="AI44" s="25">
        <v>0.32489000000000001</v>
      </c>
      <c r="AJ44" s="25">
        <v>0</v>
      </c>
      <c r="AK44" s="25">
        <v>0</v>
      </c>
      <c r="AL44" s="25">
        <v>477978</v>
      </c>
      <c r="AM44" s="25">
        <v>2.9943399999999998</v>
      </c>
      <c r="AN44" s="25">
        <v>2289492</v>
      </c>
      <c r="AO44" s="25">
        <v>15.001799999999999</v>
      </c>
      <c r="AQ44">
        <f t="shared" si="1"/>
        <v>0</v>
      </c>
    </row>
    <row r="45" spans="1:43" x14ac:dyDescent="0.2">
      <c r="A45" t="str">
        <f t="shared" si="0"/>
        <v>2008_873</v>
      </c>
      <c r="C45" s="25">
        <v>43</v>
      </c>
      <c r="D45" s="25">
        <v>873</v>
      </c>
      <c r="E45" s="25">
        <v>873</v>
      </c>
      <c r="F45" s="25" t="s">
        <v>42</v>
      </c>
      <c r="G45" s="25">
        <v>2.4020000000000001</v>
      </c>
      <c r="H45" s="25">
        <v>2008</v>
      </c>
      <c r="I45" s="25">
        <v>203900750</v>
      </c>
      <c r="J45" s="25">
        <v>214210070</v>
      </c>
      <c r="K45" s="25">
        <v>569.70000000000005</v>
      </c>
      <c r="L45" s="25">
        <v>1737880</v>
      </c>
      <c r="M45" s="25">
        <v>8.5231999999999992</v>
      </c>
      <c r="N45" s="25">
        <v>2385</v>
      </c>
      <c r="O45" s="25">
        <v>0</v>
      </c>
      <c r="P45" s="25">
        <v>0</v>
      </c>
      <c r="Q45" s="25">
        <v>0</v>
      </c>
      <c r="R45" s="25">
        <v>67718</v>
      </c>
      <c r="S45" s="25">
        <v>0.33211000000000002</v>
      </c>
      <c r="T45" s="25">
        <v>0</v>
      </c>
      <c r="U45" s="25">
        <v>0</v>
      </c>
      <c r="V45" s="25">
        <v>67718</v>
      </c>
      <c r="W45" s="25">
        <v>0.33210000000000001</v>
      </c>
      <c r="X45" s="25">
        <v>0</v>
      </c>
      <c r="Y45" s="25">
        <v>0</v>
      </c>
      <c r="Z45" s="25">
        <v>1807983</v>
      </c>
      <c r="AA45" s="25">
        <v>8.8670000000000009</v>
      </c>
      <c r="AB45" s="25">
        <v>126500</v>
      </c>
      <c r="AC45" s="25">
        <v>0.62039999999999995</v>
      </c>
      <c r="AD45" s="25">
        <v>0</v>
      </c>
      <c r="AE45" s="25">
        <v>0</v>
      </c>
      <c r="AF45" s="25">
        <v>0</v>
      </c>
      <c r="AG45" s="25">
        <v>0</v>
      </c>
      <c r="AH45" s="25">
        <v>70689</v>
      </c>
      <c r="AI45" s="25">
        <v>0.33</v>
      </c>
      <c r="AJ45" s="25">
        <v>27527</v>
      </c>
      <c r="AK45" s="25">
        <v>0.13500000000000001</v>
      </c>
      <c r="AL45" s="25">
        <v>230188</v>
      </c>
      <c r="AM45" s="25">
        <v>1.0745899999999999</v>
      </c>
      <c r="AN45" s="25">
        <v>2262887</v>
      </c>
      <c r="AO45" s="25">
        <v>11.026999999999999</v>
      </c>
      <c r="AQ45">
        <f t="shared" si="1"/>
        <v>0.33210000000000001</v>
      </c>
    </row>
    <row r="46" spans="1:43" x14ac:dyDescent="0.2">
      <c r="A46" t="str">
        <f t="shared" si="0"/>
        <v>2008_882</v>
      </c>
      <c r="C46" s="25">
        <v>44</v>
      </c>
      <c r="D46" s="25">
        <v>882</v>
      </c>
      <c r="E46" s="25">
        <v>882</v>
      </c>
      <c r="F46" s="25" t="s">
        <v>43</v>
      </c>
      <c r="G46" s="25">
        <v>24.184999999999999</v>
      </c>
      <c r="H46" s="25">
        <v>2008</v>
      </c>
      <c r="I46" s="25">
        <v>726308221</v>
      </c>
      <c r="J46" s="25">
        <v>768868958</v>
      </c>
      <c r="K46" s="25">
        <v>4626.5</v>
      </c>
      <c r="L46" s="25">
        <v>8457784</v>
      </c>
      <c r="M46" s="25">
        <v>11.6449</v>
      </c>
      <c r="N46" s="25">
        <v>1586236</v>
      </c>
      <c r="O46" s="25">
        <v>0</v>
      </c>
      <c r="P46" s="25">
        <v>0</v>
      </c>
      <c r="Q46" s="25">
        <v>0</v>
      </c>
      <c r="R46" s="25">
        <v>0</v>
      </c>
      <c r="S46" s="25">
        <v>0</v>
      </c>
      <c r="T46" s="25">
        <v>350000</v>
      </c>
      <c r="U46" s="25">
        <v>0.4819</v>
      </c>
      <c r="V46" s="25">
        <v>350000</v>
      </c>
      <c r="W46" s="25">
        <v>0.4819</v>
      </c>
      <c r="X46" s="25">
        <v>0</v>
      </c>
      <c r="Y46" s="25">
        <v>0</v>
      </c>
      <c r="Z46" s="25">
        <v>10394020</v>
      </c>
      <c r="AA46" s="25">
        <v>14.3108</v>
      </c>
      <c r="AB46" s="25">
        <v>850000</v>
      </c>
      <c r="AC46" s="25">
        <v>1.1702999999999999</v>
      </c>
      <c r="AD46" s="25">
        <v>0</v>
      </c>
      <c r="AE46" s="25">
        <v>0</v>
      </c>
      <c r="AF46" s="25">
        <v>515142</v>
      </c>
      <c r="AG46" s="25">
        <v>0.67</v>
      </c>
      <c r="AH46" s="25">
        <v>253727</v>
      </c>
      <c r="AI46" s="25">
        <v>0.33</v>
      </c>
      <c r="AJ46" s="25">
        <v>0</v>
      </c>
      <c r="AK46" s="25">
        <v>0</v>
      </c>
      <c r="AL46" s="25">
        <v>0</v>
      </c>
      <c r="AM46" s="25">
        <v>0</v>
      </c>
      <c r="AN46" s="25">
        <v>12012889</v>
      </c>
      <c r="AO46" s="25">
        <v>16.481100000000001</v>
      </c>
      <c r="AQ46">
        <f t="shared" si="1"/>
        <v>0.4819</v>
      </c>
    </row>
    <row r="47" spans="1:43" x14ac:dyDescent="0.2">
      <c r="A47" t="str">
        <f t="shared" si="0"/>
        <v>2008_914</v>
      </c>
      <c r="C47" s="25">
        <v>45</v>
      </c>
      <c r="D47" s="25">
        <v>914</v>
      </c>
      <c r="E47" s="25">
        <v>914</v>
      </c>
      <c r="F47" s="25" t="s">
        <v>720</v>
      </c>
      <c r="G47" s="25">
        <v>1.1080000000000001</v>
      </c>
      <c r="H47" s="25">
        <v>2008</v>
      </c>
      <c r="I47" s="25">
        <v>62099289</v>
      </c>
      <c r="J47" s="25">
        <v>62099289</v>
      </c>
      <c r="K47" s="25">
        <v>214</v>
      </c>
      <c r="L47" s="25">
        <v>597894</v>
      </c>
      <c r="M47" s="25">
        <v>9.6280000000000001</v>
      </c>
      <c r="N47" s="25">
        <v>37260</v>
      </c>
      <c r="O47" s="25">
        <v>0</v>
      </c>
      <c r="P47" s="25">
        <v>0</v>
      </c>
      <c r="Q47" s="25">
        <v>0</v>
      </c>
      <c r="R47" s="25">
        <v>34517</v>
      </c>
      <c r="S47" s="25">
        <v>0.55584</v>
      </c>
      <c r="T47" s="25">
        <v>150000</v>
      </c>
      <c r="U47" s="25">
        <v>2.4155000000000002</v>
      </c>
      <c r="V47" s="25">
        <v>184517</v>
      </c>
      <c r="W47" s="25">
        <v>2.9712999999999998</v>
      </c>
      <c r="X47" s="25">
        <v>0</v>
      </c>
      <c r="Y47" s="25">
        <v>0</v>
      </c>
      <c r="Z47" s="25">
        <v>819671</v>
      </c>
      <c r="AA47" s="25">
        <v>13.199400000000001</v>
      </c>
      <c r="AB47" s="25">
        <v>48000</v>
      </c>
      <c r="AC47" s="25">
        <v>0.77295999999999998</v>
      </c>
      <c r="AD47" s="25">
        <v>0</v>
      </c>
      <c r="AE47" s="25">
        <v>0</v>
      </c>
      <c r="AF47" s="25">
        <v>83213</v>
      </c>
      <c r="AG47" s="25">
        <v>1.34</v>
      </c>
      <c r="AH47" s="25">
        <v>20493</v>
      </c>
      <c r="AI47" s="25">
        <v>0.33</v>
      </c>
      <c r="AJ47" s="25">
        <v>0</v>
      </c>
      <c r="AK47" s="25">
        <v>0</v>
      </c>
      <c r="AL47" s="25">
        <v>0</v>
      </c>
      <c r="AM47" s="25">
        <v>0</v>
      </c>
      <c r="AN47" s="25">
        <v>971377</v>
      </c>
      <c r="AO47" s="25">
        <v>15.642300000000001</v>
      </c>
      <c r="AQ47">
        <f t="shared" si="1"/>
        <v>2.9712999999999998</v>
      </c>
    </row>
    <row r="48" spans="1:43" x14ac:dyDescent="0.2">
      <c r="A48" t="str">
        <f t="shared" si="0"/>
        <v>2008_916</v>
      </c>
      <c r="C48" s="25">
        <v>46</v>
      </c>
      <c r="D48" s="25">
        <v>916</v>
      </c>
      <c r="E48" s="25">
        <v>916</v>
      </c>
      <c r="F48" s="25" t="s">
        <v>3</v>
      </c>
      <c r="G48" s="25">
        <v>1.615</v>
      </c>
      <c r="H48" s="25">
        <v>2008</v>
      </c>
      <c r="I48" s="25">
        <v>100024060</v>
      </c>
      <c r="J48" s="25">
        <v>100240728</v>
      </c>
      <c r="K48" s="25">
        <v>293.60000000000002</v>
      </c>
      <c r="L48" s="25">
        <v>938878</v>
      </c>
      <c r="M48" s="25">
        <v>9.3864999999999998</v>
      </c>
      <c r="N48" s="25">
        <v>66241</v>
      </c>
      <c r="O48" s="25">
        <v>0</v>
      </c>
      <c r="P48" s="25">
        <v>0</v>
      </c>
      <c r="Q48" s="25">
        <v>0</v>
      </c>
      <c r="R48" s="25">
        <v>0</v>
      </c>
      <c r="S48" s="25">
        <v>0</v>
      </c>
      <c r="T48" s="25">
        <v>0</v>
      </c>
      <c r="U48" s="25">
        <v>0</v>
      </c>
      <c r="V48" s="25">
        <v>0</v>
      </c>
      <c r="W48" s="25">
        <v>0</v>
      </c>
      <c r="X48" s="25">
        <v>0</v>
      </c>
      <c r="Y48" s="25">
        <v>0</v>
      </c>
      <c r="Z48" s="25">
        <v>1005119</v>
      </c>
      <c r="AA48" s="25">
        <v>10.0488</v>
      </c>
      <c r="AB48" s="25">
        <v>90000</v>
      </c>
      <c r="AC48" s="25">
        <v>0.89978000000000002</v>
      </c>
      <c r="AD48" s="25">
        <v>0</v>
      </c>
      <c r="AE48" s="25">
        <v>0</v>
      </c>
      <c r="AF48" s="25">
        <v>70879</v>
      </c>
      <c r="AG48" s="25">
        <v>0.70709</v>
      </c>
      <c r="AH48" s="25">
        <v>33079</v>
      </c>
      <c r="AI48" s="25">
        <v>0.33</v>
      </c>
      <c r="AJ48" s="25">
        <v>0</v>
      </c>
      <c r="AK48" s="25">
        <v>0</v>
      </c>
      <c r="AL48" s="25">
        <v>0</v>
      </c>
      <c r="AM48" s="25">
        <v>0</v>
      </c>
      <c r="AN48" s="25">
        <v>1199077</v>
      </c>
      <c r="AO48" s="25">
        <v>11.9856</v>
      </c>
      <c r="AQ48">
        <f t="shared" si="1"/>
        <v>0</v>
      </c>
    </row>
    <row r="49" spans="1:43" x14ac:dyDescent="0.2">
      <c r="A49" t="str">
        <f t="shared" si="0"/>
        <v>2008_918</v>
      </c>
      <c r="C49" s="25">
        <v>47</v>
      </c>
      <c r="D49" s="25">
        <v>918</v>
      </c>
      <c r="E49" s="25">
        <v>918</v>
      </c>
      <c r="F49" s="25" t="s">
        <v>45</v>
      </c>
      <c r="G49" s="25">
        <v>2.2799999999999998</v>
      </c>
      <c r="H49" s="25">
        <v>2008</v>
      </c>
      <c r="I49" s="25">
        <v>132170371</v>
      </c>
      <c r="J49" s="25">
        <v>132170371</v>
      </c>
      <c r="K49" s="25">
        <v>549.9</v>
      </c>
      <c r="L49" s="25">
        <v>1203900</v>
      </c>
      <c r="M49" s="25">
        <v>9.1087000000000007</v>
      </c>
      <c r="N49" s="25">
        <v>54028</v>
      </c>
      <c r="O49" s="25">
        <v>0</v>
      </c>
      <c r="P49" s="25">
        <v>0</v>
      </c>
      <c r="Q49" s="25">
        <v>0</v>
      </c>
      <c r="R49" s="25">
        <v>1812</v>
      </c>
      <c r="S49" s="25">
        <v>1.371E-2</v>
      </c>
      <c r="T49" s="25">
        <v>40000</v>
      </c>
      <c r="U49" s="25">
        <v>0.30259999999999998</v>
      </c>
      <c r="V49" s="25">
        <v>41812</v>
      </c>
      <c r="W49" s="25">
        <v>0.31630000000000003</v>
      </c>
      <c r="X49" s="25">
        <v>0</v>
      </c>
      <c r="Y49" s="25">
        <v>0</v>
      </c>
      <c r="Z49" s="25">
        <v>1299740</v>
      </c>
      <c r="AA49" s="25">
        <v>9.8338000000000001</v>
      </c>
      <c r="AB49" s="25">
        <v>86000</v>
      </c>
      <c r="AC49" s="25">
        <v>0.65068000000000004</v>
      </c>
      <c r="AD49" s="25">
        <v>0</v>
      </c>
      <c r="AE49" s="25">
        <v>0</v>
      </c>
      <c r="AF49" s="25">
        <v>88554</v>
      </c>
      <c r="AG49" s="25">
        <v>0.67</v>
      </c>
      <c r="AH49" s="25">
        <v>0</v>
      </c>
      <c r="AI49" s="25">
        <v>0</v>
      </c>
      <c r="AJ49" s="25">
        <v>0</v>
      </c>
      <c r="AK49" s="25">
        <v>0</v>
      </c>
      <c r="AL49" s="25">
        <v>339575</v>
      </c>
      <c r="AM49" s="25">
        <v>2.5692200000000001</v>
      </c>
      <c r="AN49" s="25">
        <v>1813869</v>
      </c>
      <c r="AO49" s="25">
        <v>13.723699999999999</v>
      </c>
      <c r="AQ49">
        <f t="shared" si="1"/>
        <v>0.31630000000000003</v>
      </c>
    </row>
    <row r="50" spans="1:43" x14ac:dyDescent="0.2">
      <c r="A50" t="str">
        <f t="shared" si="0"/>
        <v>2008_936</v>
      </c>
      <c r="C50" s="25">
        <v>48</v>
      </c>
      <c r="D50" s="25">
        <v>936</v>
      </c>
      <c r="E50" s="25">
        <v>936</v>
      </c>
      <c r="F50" s="25" t="s">
        <v>46</v>
      </c>
      <c r="G50" s="25">
        <v>4.0350000000000001</v>
      </c>
      <c r="H50" s="25">
        <v>2008</v>
      </c>
      <c r="I50" s="25">
        <v>237461893</v>
      </c>
      <c r="J50" s="25">
        <v>237461893</v>
      </c>
      <c r="K50" s="25">
        <v>981</v>
      </c>
      <c r="L50" s="25">
        <v>2276648</v>
      </c>
      <c r="M50" s="25">
        <v>9.5874000000000006</v>
      </c>
      <c r="N50" s="25">
        <v>402002</v>
      </c>
      <c r="O50" s="25">
        <v>0</v>
      </c>
      <c r="P50" s="25">
        <v>0</v>
      </c>
      <c r="Q50" s="25">
        <v>0</v>
      </c>
      <c r="R50" s="25">
        <v>127687</v>
      </c>
      <c r="S50" s="25">
        <v>0.53771999999999998</v>
      </c>
      <c r="T50" s="25">
        <v>125000</v>
      </c>
      <c r="U50" s="25">
        <v>0.52639999999999998</v>
      </c>
      <c r="V50" s="25">
        <v>252687</v>
      </c>
      <c r="W50" s="25">
        <v>1.0641</v>
      </c>
      <c r="X50" s="25">
        <v>0</v>
      </c>
      <c r="Y50" s="25">
        <v>0</v>
      </c>
      <c r="Z50" s="25">
        <v>2931337</v>
      </c>
      <c r="AA50" s="25">
        <v>12.3445</v>
      </c>
      <c r="AB50" s="25">
        <v>250000</v>
      </c>
      <c r="AC50" s="25">
        <v>1.0528</v>
      </c>
      <c r="AD50" s="25">
        <v>0</v>
      </c>
      <c r="AE50" s="25">
        <v>0</v>
      </c>
      <c r="AF50" s="25">
        <v>0</v>
      </c>
      <c r="AG50" s="25">
        <v>0</v>
      </c>
      <c r="AH50" s="25">
        <v>78362</v>
      </c>
      <c r="AI50" s="25">
        <v>0.33</v>
      </c>
      <c r="AJ50" s="25">
        <v>0</v>
      </c>
      <c r="AK50" s="25">
        <v>0</v>
      </c>
      <c r="AL50" s="25">
        <v>431443</v>
      </c>
      <c r="AM50" s="25">
        <v>1.8168899999999999</v>
      </c>
      <c r="AN50" s="25">
        <v>3691142</v>
      </c>
      <c r="AO50" s="25">
        <v>15.5441</v>
      </c>
      <c r="AQ50">
        <f t="shared" si="1"/>
        <v>1.0641</v>
      </c>
    </row>
    <row r="51" spans="1:43" x14ac:dyDescent="0.2">
      <c r="A51" t="str">
        <f t="shared" si="0"/>
        <v>2008_977</v>
      </c>
      <c r="C51" s="25">
        <v>49</v>
      </c>
      <c r="D51" s="25">
        <v>977</v>
      </c>
      <c r="E51" s="25">
        <v>977</v>
      </c>
      <c r="F51" s="25" t="s">
        <v>47</v>
      </c>
      <c r="G51" s="25">
        <v>3.665</v>
      </c>
      <c r="H51" s="25">
        <v>2008</v>
      </c>
      <c r="I51" s="25">
        <v>92599929</v>
      </c>
      <c r="J51" s="25">
        <v>92599929</v>
      </c>
      <c r="K51" s="25">
        <v>678.7</v>
      </c>
      <c r="L51" s="25">
        <v>1108022</v>
      </c>
      <c r="M51" s="25">
        <v>11.9657</v>
      </c>
      <c r="N51" s="25">
        <v>73969</v>
      </c>
      <c r="O51" s="25">
        <v>0</v>
      </c>
      <c r="P51" s="25">
        <v>0</v>
      </c>
      <c r="Q51" s="25">
        <v>0</v>
      </c>
      <c r="R51" s="25">
        <v>0</v>
      </c>
      <c r="S51" s="25">
        <v>0</v>
      </c>
      <c r="T51" s="25">
        <v>115000</v>
      </c>
      <c r="U51" s="25">
        <v>1.2419</v>
      </c>
      <c r="V51" s="25">
        <v>115000</v>
      </c>
      <c r="W51" s="25">
        <v>1.2419</v>
      </c>
      <c r="X51" s="25">
        <v>0</v>
      </c>
      <c r="Y51" s="25">
        <v>0</v>
      </c>
      <c r="Z51" s="25">
        <v>1296991</v>
      </c>
      <c r="AA51" s="25">
        <v>14.006399999999999</v>
      </c>
      <c r="AB51" s="25">
        <v>185000</v>
      </c>
      <c r="AC51" s="25">
        <v>1.9978400000000001</v>
      </c>
      <c r="AD51" s="25">
        <v>0</v>
      </c>
      <c r="AE51" s="25">
        <v>0</v>
      </c>
      <c r="AF51" s="25">
        <v>124084</v>
      </c>
      <c r="AG51" s="25">
        <v>1.34</v>
      </c>
      <c r="AH51" s="25">
        <v>0</v>
      </c>
      <c r="AI51" s="25">
        <v>0</v>
      </c>
      <c r="AJ51" s="25">
        <v>0</v>
      </c>
      <c r="AK51" s="25">
        <v>0</v>
      </c>
      <c r="AL51" s="25">
        <v>0</v>
      </c>
      <c r="AM51" s="25">
        <v>0</v>
      </c>
      <c r="AN51" s="25">
        <v>1606075</v>
      </c>
      <c r="AO51" s="25">
        <v>17.344200000000001</v>
      </c>
      <c r="AQ51">
        <f t="shared" si="1"/>
        <v>1.2419</v>
      </c>
    </row>
    <row r="52" spans="1:43" x14ac:dyDescent="0.2">
      <c r="A52" t="str">
        <f t="shared" si="0"/>
        <v>2008_981</v>
      </c>
      <c r="C52" s="25">
        <v>50</v>
      </c>
      <c r="D52" s="25">
        <v>981</v>
      </c>
      <c r="E52" s="25">
        <v>981</v>
      </c>
      <c r="F52" s="25" t="s">
        <v>48</v>
      </c>
      <c r="G52" s="25">
        <v>5.8929999999999998</v>
      </c>
      <c r="H52" s="25">
        <v>2008</v>
      </c>
      <c r="I52" s="25">
        <v>199800301</v>
      </c>
      <c r="J52" s="25">
        <v>200542793</v>
      </c>
      <c r="K52" s="25">
        <v>1731.2</v>
      </c>
      <c r="L52" s="25">
        <v>2554939</v>
      </c>
      <c r="M52" s="25">
        <v>12.7875</v>
      </c>
      <c r="N52" s="25">
        <v>0</v>
      </c>
      <c r="O52" s="25">
        <v>0</v>
      </c>
      <c r="P52" s="25">
        <v>0</v>
      </c>
      <c r="Q52" s="25">
        <v>0</v>
      </c>
      <c r="R52" s="25">
        <v>332646</v>
      </c>
      <c r="S52" s="25">
        <v>1.66489</v>
      </c>
      <c r="T52" s="25">
        <v>18000</v>
      </c>
      <c r="U52" s="25">
        <v>9.01E-2</v>
      </c>
      <c r="V52" s="25">
        <v>350646</v>
      </c>
      <c r="W52" s="25">
        <v>1.7549999999999999</v>
      </c>
      <c r="X52" s="25">
        <v>0</v>
      </c>
      <c r="Y52" s="25">
        <v>0</v>
      </c>
      <c r="Z52" s="25">
        <v>2905585</v>
      </c>
      <c r="AA52" s="25">
        <v>14.5425</v>
      </c>
      <c r="AB52" s="25">
        <v>349650</v>
      </c>
      <c r="AC52" s="25">
        <v>1.75</v>
      </c>
      <c r="AD52" s="25">
        <v>0</v>
      </c>
      <c r="AE52" s="25">
        <v>0</v>
      </c>
      <c r="AF52" s="25">
        <v>0</v>
      </c>
      <c r="AG52" s="25">
        <v>0</v>
      </c>
      <c r="AH52" s="25">
        <v>66179</v>
      </c>
      <c r="AI52" s="25">
        <v>0.33</v>
      </c>
      <c r="AJ52" s="25">
        <v>0</v>
      </c>
      <c r="AK52" s="25">
        <v>0</v>
      </c>
      <c r="AL52" s="25">
        <v>678200</v>
      </c>
      <c r="AM52" s="25">
        <v>3.3818199999999998</v>
      </c>
      <c r="AN52" s="25">
        <v>3999614</v>
      </c>
      <c r="AO52" s="25">
        <v>20.004300000000001</v>
      </c>
      <c r="AQ52">
        <f t="shared" si="1"/>
        <v>1.7549999999999999</v>
      </c>
    </row>
    <row r="53" spans="1:43" x14ac:dyDescent="0.2">
      <c r="A53" t="str">
        <f t="shared" si="0"/>
        <v>2008_999</v>
      </c>
      <c r="C53" s="25">
        <v>51</v>
      </c>
      <c r="D53" s="25">
        <v>999</v>
      </c>
      <c r="E53" s="25">
        <v>999</v>
      </c>
      <c r="F53" s="25" t="s">
        <v>49</v>
      </c>
      <c r="G53" s="25">
        <v>8.0210000000000008</v>
      </c>
      <c r="H53" s="25">
        <v>2008</v>
      </c>
      <c r="I53" s="25">
        <v>539427035</v>
      </c>
      <c r="J53" s="25">
        <v>560916061</v>
      </c>
      <c r="K53" s="25">
        <v>1817.4</v>
      </c>
      <c r="L53" s="25">
        <v>5012652</v>
      </c>
      <c r="M53" s="25">
        <v>9.2925000000000004</v>
      </c>
      <c r="N53" s="25">
        <v>0</v>
      </c>
      <c r="O53" s="25">
        <v>0</v>
      </c>
      <c r="P53" s="25">
        <v>0</v>
      </c>
      <c r="Q53" s="25">
        <v>0</v>
      </c>
      <c r="R53" s="25">
        <v>326823</v>
      </c>
      <c r="S53" s="25">
        <v>0.60587000000000002</v>
      </c>
      <c r="T53" s="25">
        <v>323177</v>
      </c>
      <c r="U53" s="25">
        <v>0.59909999999999997</v>
      </c>
      <c r="V53" s="25">
        <v>650000</v>
      </c>
      <c r="W53" s="25">
        <v>1.2050000000000001</v>
      </c>
      <c r="X53" s="25">
        <v>0</v>
      </c>
      <c r="Y53" s="25">
        <v>0</v>
      </c>
      <c r="Z53" s="25">
        <v>5662652</v>
      </c>
      <c r="AA53" s="25">
        <v>10.4975</v>
      </c>
      <c r="AB53" s="25">
        <v>425000</v>
      </c>
      <c r="AC53" s="25">
        <v>0.78786999999999996</v>
      </c>
      <c r="AD53" s="25">
        <v>0</v>
      </c>
      <c r="AE53" s="25">
        <v>0</v>
      </c>
      <c r="AF53" s="25">
        <v>0</v>
      </c>
      <c r="AG53" s="25">
        <v>0</v>
      </c>
      <c r="AH53" s="25">
        <v>185102</v>
      </c>
      <c r="AI53" s="25">
        <v>0.33</v>
      </c>
      <c r="AJ53" s="25">
        <v>0</v>
      </c>
      <c r="AK53" s="25">
        <v>0</v>
      </c>
      <c r="AL53" s="25">
        <v>256415</v>
      </c>
      <c r="AM53" s="25">
        <v>0.45713999999999999</v>
      </c>
      <c r="AN53" s="25">
        <v>6529169</v>
      </c>
      <c r="AO53" s="25">
        <v>12.0725</v>
      </c>
      <c r="AQ53">
        <f t="shared" si="1"/>
        <v>1.2050000000000001</v>
      </c>
    </row>
    <row r="54" spans="1:43" x14ac:dyDescent="0.2">
      <c r="A54" t="str">
        <f t="shared" si="0"/>
        <v>2008_1044</v>
      </c>
      <c r="C54" s="25">
        <v>52</v>
      </c>
      <c r="D54" s="25">
        <v>1044</v>
      </c>
      <c r="E54" s="25">
        <v>1044</v>
      </c>
      <c r="F54" s="25" t="s">
        <v>50</v>
      </c>
      <c r="G54" s="25">
        <v>14.525</v>
      </c>
      <c r="H54" s="25">
        <v>2008</v>
      </c>
      <c r="I54" s="25">
        <v>1126725623</v>
      </c>
      <c r="J54" s="25">
        <v>1285781537</v>
      </c>
      <c r="K54" s="25">
        <v>4291.2</v>
      </c>
      <c r="L54" s="25">
        <v>10580109</v>
      </c>
      <c r="M54" s="25">
        <v>9.3901000000000003</v>
      </c>
      <c r="N54" s="25">
        <v>1802266</v>
      </c>
      <c r="O54" s="25">
        <v>0</v>
      </c>
      <c r="P54" s="25">
        <v>0</v>
      </c>
      <c r="Q54" s="25">
        <v>0</v>
      </c>
      <c r="R54" s="25">
        <v>343398</v>
      </c>
      <c r="S54" s="25">
        <v>0.30478</v>
      </c>
      <c r="T54" s="25">
        <v>444602</v>
      </c>
      <c r="U54" s="25">
        <v>0.39460000000000001</v>
      </c>
      <c r="V54" s="25">
        <v>788000</v>
      </c>
      <c r="W54" s="25">
        <v>0.69940000000000002</v>
      </c>
      <c r="X54" s="25">
        <v>0</v>
      </c>
      <c r="Y54" s="25">
        <v>0</v>
      </c>
      <c r="Z54" s="25">
        <v>13170375</v>
      </c>
      <c r="AA54" s="25">
        <v>11.6891</v>
      </c>
      <c r="AB54" s="25">
        <v>500000</v>
      </c>
      <c r="AC54" s="25">
        <v>0.44375999999999999</v>
      </c>
      <c r="AD54" s="25">
        <v>0</v>
      </c>
      <c r="AE54" s="25">
        <v>0</v>
      </c>
      <c r="AF54" s="25">
        <v>861474</v>
      </c>
      <c r="AG54" s="25">
        <v>0.67</v>
      </c>
      <c r="AH54" s="25">
        <v>424308</v>
      </c>
      <c r="AI54" s="25">
        <v>0.33</v>
      </c>
      <c r="AJ54" s="25">
        <v>0</v>
      </c>
      <c r="AK54" s="25">
        <v>0</v>
      </c>
      <c r="AL54" s="25">
        <v>0</v>
      </c>
      <c r="AM54" s="25">
        <v>0</v>
      </c>
      <c r="AN54" s="25">
        <v>14956157</v>
      </c>
      <c r="AO54" s="25">
        <v>13.1328</v>
      </c>
      <c r="AQ54">
        <f t="shared" si="1"/>
        <v>0.69940000000000002</v>
      </c>
    </row>
    <row r="55" spans="1:43" x14ac:dyDescent="0.2">
      <c r="A55" t="str">
        <f t="shared" si="0"/>
        <v>2008_1053</v>
      </c>
      <c r="C55" s="25">
        <v>53</v>
      </c>
      <c r="D55" s="25">
        <v>1053</v>
      </c>
      <c r="E55" s="25">
        <v>1053</v>
      </c>
      <c r="F55" s="25" t="s">
        <v>51</v>
      </c>
      <c r="G55" s="25">
        <v>82.376000000000005</v>
      </c>
      <c r="H55" s="25">
        <v>2008</v>
      </c>
      <c r="I55" s="25">
        <v>4128554614</v>
      </c>
      <c r="J55" s="25">
        <v>4348915013</v>
      </c>
      <c r="K55" s="25">
        <v>17676.599999999999</v>
      </c>
      <c r="L55" s="25">
        <v>43574555</v>
      </c>
      <c r="M55" s="25">
        <v>10.554399999999999</v>
      </c>
      <c r="N55" s="25">
        <v>465368</v>
      </c>
      <c r="O55" s="25">
        <v>0</v>
      </c>
      <c r="P55" s="25">
        <v>0</v>
      </c>
      <c r="Q55" s="25">
        <v>0</v>
      </c>
      <c r="R55" s="25">
        <v>1668410</v>
      </c>
      <c r="S55" s="25">
        <v>0.40411000000000002</v>
      </c>
      <c r="T55" s="25">
        <v>2098762</v>
      </c>
      <c r="U55" s="25">
        <v>0.50839999999999996</v>
      </c>
      <c r="V55" s="25">
        <v>3767172</v>
      </c>
      <c r="W55" s="25">
        <v>0.91249999999999998</v>
      </c>
      <c r="X55" s="25">
        <v>0</v>
      </c>
      <c r="Y55" s="25">
        <v>0</v>
      </c>
      <c r="Z55" s="25">
        <v>47807095</v>
      </c>
      <c r="AA55" s="25">
        <v>11.579599999999999</v>
      </c>
      <c r="AB55" s="25">
        <v>5682960</v>
      </c>
      <c r="AC55" s="25">
        <v>1.3765000000000001</v>
      </c>
      <c r="AD55" s="25">
        <v>0</v>
      </c>
      <c r="AE55" s="25">
        <v>0</v>
      </c>
      <c r="AF55" s="25">
        <v>2913773</v>
      </c>
      <c r="AG55" s="25">
        <v>0.67</v>
      </c>
      <c r="AH55" s="25">
        <v>1435142</v>
      </c>
      <c r="AI55" s="25">
        <v>0.33</v>
      </c>
      <c r="AJ55" s="25">
        <v>0</v>
      </c>
      <c r="AK55" s="25">
        <v>0</v>
      </c>
      <c r="AL55" s="25">
        <v>1820862</v>
      </c>
      <c r="AM55" s="25">
        <v>0.41869000000000001</v>
      </c>
      <c r="AN55" s="25">
        <v>59659832</v>
      </c>
      <c r="AO55" s="25">
        <v>14.3748</v>
      </c>
      <c r="AQ55">
        <f t="shared" si="1"/>
        <v>0.91249999999999998</v>
      </c>
    </row>
    <row r="56" spans="1:43" x14ac:dyDescent="0.2">
      <c r="A56" t="str">
        <f t="shared" si="0"/>
        <v>2008_1062</v>
      </c>
      <c r="C56" s="25">
        <v>54</v>
      </c>
      <c r="D56" s="25">
        <v>1062</v>
      </c>
      <c r="E56" s="25">
        <v>1062</v>
      </c>
      <c r="F56" s="25" t="s">
        <v>52</v>
      </c>
      <c r="G56" s="25">
        <v>3.4220000000000002</v>
      </c>
      <c r="H56" s="25">
        <v>2008</v>
      </c>
      <c r="I56" s="25">
        <v>168119255</v>
      </c>
      <c r="J56" s="25">
        <v>184074782</v>
      </c>
      <c r="K56" s="25">
        <v>1221.5</v>
      </c>
      <c r="L56" s="25">
        <v>1817112</v>
      </c>
      <c r="M56" s="25">
        <v>10.8085</v>
      </c>
      <c r="N56" s="25">
        <v>41716</v>
      </c>
      <c r="O56" s="25">
        <v>0</v>
      </c>
      <c r="P56" s="25">
        <v>0</v>
      </c>
      <c r="Q56" s="25">
        <v>0</v>
      </c>
      <c r="R56" s="25">
        <v>45722</v>
      </c>
      <c r="S56" s="25">
        <v>0.27195999999999998</v>
      </c>
      <c r="T56" s="25">
        <v>250000</v>
      </c>
      <c r="U56" s="25">
        <v>1.4870000000000001</v>
      </c>
      <c r="V56" s="25">
        <v>295722</v>
      </c>
      <c r="W56" s="25">
        <v>1.7589999999999999</v>
      </c>
      <c r="X56" s="25">
        <v>0</v>
      </c>
      <c r="Y56" s="25">
        <v>0</v>
      </c>
      <c r="Z56" s="25">
        <v>2154550</v>
      </c>
      <c r="AA56" s="25">
        <v>12.8156</v>
      </c>
      <c r="AB56" s="25">
        <v>120000</v>
      </c>
      <c r="AC56" s="25">
        <v>0.71377999999999997</v>
      </c>
      <c r="AD56" s="25">
        <v>0</v>
      </c>
      <c r="AE56" s="25">
        <v>0</v>
      </c>
      <c r="AF56" s="25">
        <v>123330</v>
      </c>
      <c r="AG56" s="25">
        <v>0.67</v>
      </c>
      <c r="AH56" s="25">
        <v>60745</v>
      </c>
      <c r="AI56" s="25">
        <v>0.33</v>
      </c>
      <c r="AJ56" s="25">
        <v>0</v>
      </c>
      <c r="AK56" s="25">
        <v>0</v>
      </c>
      <c r="AL56" s="25">
        <v>592684</v>
      </c>
      <c r="AM56" s="25">
        <v>3.2198000000000002</v>
      </c>
      <c r="AN56" s="25">
        <v>3051309</v>
      </c>
      <c r="AO56" s="25">
        <v>17.749199999999998</v>
      </c>
      <c r="AQ56">
        <f t="shared" si="1"/>
        <v>1.7589999999999999</v>
      </c>
    </row>
    <row r="57" spans="1:43" x14ac:dyDescent="0.2">
      <c r="A57" t="str">
        <f t="shared" si="0"/>
        <v>2008_1071</v>
      </c>
      <c r="C57" s="25">
        <v>55</v>
      </c>
      <c r="D57" s="25">
        <v>1071</v>
      </c>
      <c r="E57" s="25">
        <v>1071</v>
      </c>
      <c r="F57" s="25" t="s">
        <v>53</v>
      </c>
      <c r="G57" s="25">
        <v>8.1579999999999995</v>
      </c>
      <c r="H57" s="25">
        <v>2008</v>
      </c>
      <c r="I57" s="25">
        <v>216705318</v>
      </c>
      <c r="J57" s="25">
        <v>216705318</v>
      </c>
      <c r="K57" s="25">
        <v>1520</v>
      </c>
      <c r="L57" s="25">
        <v>2854193</v>
      </c>
      <c r="M57" s="25">
        <v>13.1708</v>
      </c>
      <c r="N57" s="25">
        <v>13363</v>
      </c>
      <c r="O57" s="25">
        <v>0</v>
      </c>
      <c r="P57" s="25">
        <v>0</v>
      </c>
      <c r="Q57" s="25">
        <v>0</v>
      </c>
      <c r="R57" s="25">
        <v>0</v>
      </c>
      <c r="S57" s="25">
        <v>0</v>
      </c>
      <c r="T57" s="25">
        <v>105000</v>
      </c>
      <c r="U57" s="25">
        <v>0.48449999999999999</v>
      </c>
      <c r="V57" s="25">
        <v>105000</v>
      </c>
      <c r="W57" s="25">
        <v>0.48449999999999999</v>
      </c>
      <c r="X57" s="25">
        <v>0</v>
      </c>
      <c r="Y57" s="25">
        <v>0</v>
      </c>
      <c r="Z57" s="25">
        <v>2972556</v>
      </c>
      <c r="AA57" s="25">
        <v>13.717000000000001</v>
      </c>
      <c r="AB57" s="25">
        <v>400000</v>
      </c>
      <c r="AC57" s="25">
        <v>1.84582</v>
      </c>
      <c r="AD57" s="25">
        <v>0</v>
      </c>
      <c r="AE57" s="25">
        <v>0</v>
      </c>
      <c r="AF57" s="25">
        <v>129588</v>
      </c>
      <c r="AG57" s="25">
        <v>0.59799000000000002</v>
      </c>
      <c r="AH57" s="25">
        <v>27172</v>
      </c>
      <c r="AI57" s="25">
        <v>0.12539</v>
      </c>
      <c r="AJ57" s="25">
        <v>0</v>
      </c>
      <c r="AK57" s="25">
        <v>0</v>
      </c>
      <c r="AL57" s="25">
        <v>296853</v>
      </c>
      <c r="AM57" s="25">
        <v>1.36985</v>
      </c>
      <c r="AN57" s="25">
        <v>3826169</v>
      </c>
      <c r="AO57" s="25">
        <v>17.656099999999999</v>
      </c>
      <c r="AQ57">
        <f t="shared" si="1"/>
        <v>0.48449999999999999</v>
      </c>
    </row>
    <row r="58" spans="1:43" x14ac:dyDescent="0.2">
      <c r="A58" t="str">
        <f t="shared" si="0"/>
        <v>2008_1079</v>
      </c>
      <c r="C58" s="25">
        <v>56</v>
      </c>
      <c r="D58" s="25">
        <v>1079</v>
      </c>
      <c r="E58" s="25">
        <v>1079</v>
      </c>
      <c r="F58" s="25" t="s">
        <v>54</v>
      </c>
      <c r="G58" s="25">
        <v>3.871</v>
      </c>
      <c r="H58" s="25">
        <v>2008</v>
      </c>
      <c r="I58" s="25">
        <v>165418063</v>
      </c>
      <c r="J58" s="25">
        <v>170729183</v>
      </c>
      <c r="K58" s="25">
        <v>959.2</v>
      </c>
      <c r="L58" s="25">
        <v>1911702</v>
      </c>
      <c r="M58" s="25">
        <v>11.556800000000001</v>
      </c>
      <c r="N58" s="25">
        <v>17085</v>
      </c>
      <c r="O58" s="25">
        <v>0</v>
      </c>
      <c r="P58" s="25">
        <v>0</v>
      </c>
      <c r="Q58" s="25">
        <v>0</v>
      </c>
      <c r="R58" s="25">
        <v>80869</v>
      </c>
      <c r="S58" s="25">
        <v>0.48887999999999998</v>
      </c>
      <c r="T58" s="25">
        <v>127000</v>
      </c>
      <c r="U58" s="25">
        <v>0.76780000000000004</v>
      </c>
      <c r="V58" s="25">
        <v>207869</v>
      </c>
      <c r="W58" s="25">
        <v>1.2565999999999999</v>
      </c>
      <c r="X58" s="25">
        <v>0</v>
      </c>
      <c r="Y58" s="25">
        <v>0</v>
      </c>
      <c r="Z58" s="25">
        <v>2136656</v>
      </c>
      <c r="AA58" s="25">
        <v>12.916700000000001</v>
      </c>
      <c r="AB58" s="25">
        <v>155000</v>
      </c>
      <c r="AC58" s="25">
        <v>0.93701999999999996</v>
      </c>
      <c r="AD58" s="25">
        <v>0</v>
      </c>
      <c r="AE58" s="25">
        <v>0</v>
      </c>
      <c r="AF58" s="25">
        <v>0</v>
      </c>
      <c r="AG58" s="25">
        <v>0</v>
      </c>
      <c r="AH58" s="25">
        <v>56341</v>
      </c>
      <c r="AI58" s="25">
        <v>0.33</v>
      </c>
      <c r="AJ58" s="25">
        <v>0</v>
      </c>
      <c r="AK58" s="25">
        <v>0</v>
      </c>
      <c r="AL58" s="25">
        <v>0</v>
      </c>
      <c r="AM58" s="25">
        <v>0</v>
      </c>
      <c r="AN58" s="25">
        <v>2347997</v>
      </c>
      <c r="AO58" s="25">
        <v>14.1837</v>
      </c>
      <c r="AQ58">
        <f t="shared" si="1"/>
        <v>1.2565999999999999</v>
      </c>
    </row>
    <row r="59" spans="1:43" x14ac:dyDescent="0.2">
      <c r="A59" t="str">
        <f t="shared" si="0"/>
        <v>2008_1080</v>
      </c>
      <c r="C59" s="25">
        <v>57</v>
      </c>
      <c r="D59" s="25">
        <v>1080</v>
      </c>
      <c r="E59" s="25">
        <v>1080</v>
      </c>
      <c r="F59" s="25" t="s">
        <v>6</v>
      </c>
      <c r="G59" s="25">
        <v>2.4710000000000001</v>
      </c>
      <c r="H59" s="25">
        <v>2008</v>
      </c>
      <c r="I59" s="25">
        <v>132519624</v>
      </c>
      <c r="J59" s="25">
        <v>136153656</v>
      </c>
      <c r="K59" s="25">
        <v>576.9</v>
      </c>
      <c r="L59" s="25">
        <v>1321945</v>
      </c>
      <c r="M59" s="25">
        <v>9.9755000000000003</v>
      </c>
      <c r="N59" s="25">
        <v>70715</v>
      </c>
      <c r="O59" s="25">
        <v>0</v>
      </c>
      <c r="P59" s="25">
        <v>0</v>
      </c>
      <c r="Q59" s="25">
        <v>0</v>
      </c>
      <c r="R59" s="25">
        <v>40000</v>
      </c>
      <c r="S59" s="25">
        <v>0.30184</v>
      </c>
      <c r="T59" s="25">
        <v>197536</v>
      </c>
      <c r="U59" s="25">
        <v>1.4905999999999999</v>
      </c>
      <c r="V59" s="25">
        <v>237536</v>
      </c>
      <c r="W59" s="25">
        <v>1.7925</v>
      </c>
      <c r="X59" s="25">
        <v>0</v>
      </c>
      <c r="Y59" s="25">
        <v>0</v>
      </c>
      <c r="Z59" s="25">
        <v>1630196</v>
      </c>
      <c r="AA59" s="25">
        <v>12.301500000000001</v>
      </c>
      <c r="AB59" s="25">
        <v>120000</v>
      </c>
      <c r="AC59" s="25">
        <v>0.90552999999999995</v>
      </c>
      <c r="AD59" s="25">
        <v>0</v>
      </c>
      <c r="AE59" s="25">
        <v>0</v>
      </c>
      <c r="AF59" s="25">
        <v>50754</v>
      </c>
      <c r="AG59" s="25">
        <v>0.37276999999999999</v>
      </c>
      <c r="AH59" s="25">
        <v>44931</v>
      </c>
      <c r="AI59" s="25">
        <v>0.33</v>
      </c>
      <c r="AJ59" s="25">
        <v>0</v>
      </c>
      <c r="AK59" s="25">
        <v>0</v>
      </c>
      <c r="AL59" s="25">
        <v>0</v>
      </c>
      <c r="AM59" s="25">
        <v>0</v>
      </c>
      <c r="AN59" s="25">
        <v>1845881</v>
      </c>
      <c r="AO59" s="25">
        <v>13.909800000000001</v>
      </c>
      <c r="AQ59">
        <f t="shared" si="1"/>
        <v>1.7925</v>
      </c>
    </row>
    <row r="60" spans="1:43" x14ac:dyDescent="0.2">
      <c r="A60" t="str">
        <f t="shared" si="0"/>
        <v>2008_1082</v>
      </c>
      <c r="C60" s="25">
        <v>58</v>
      </c>
      <c r="D60" s="25">
        <v>1082</v>
      </c>
      <c r="E60" s="25">
        <v>1082</v>
      </c>
      <c r="F60" s="25" t="s">
        <v>721</v>
      </c>
      <c r="G60" s="25">
        <v>6.0860000000000003</v>
      </c>
      <c r="H60" s="25">
        <v>2008</v>
      </c>
      <c r="I60" s="25">
        <v>342070928</v>
      </c>
      <c r="J60" s="25">
        <v>384314683</v>
      </c>
      <c r="K60" s="25">
        <v>1553.1</v>
      </c>
      <c r="L60" s="25">
        <v>3486755</v>
      </c>
      <c r="M60" s="25">
        <v>10.193099999999999</v>
      </c>
      <c r="N60" s="25">
        <v>238937</v>
      </c>
      <c r="O60" s="25">
        <v>0</v>
      </c>
      <c r="P60" s="25">
        <v>0</v>
      </c>
      <c r="Q60" s="25">
        <v>0</v>
      </c>
      <c r="R60" s="25">
        <v>0</v>
      </c>
      <c r="S60" s="25">
        <v>0</v>
      </c>
      <c r="T60" s="25">
        <v>150000</v>
      </c>
      <c r="U60" s="25">
        <v>0.4385</v>
      </c>
      <c r="V60" s="25">
        <v>150000</v>
      </c>
      <c r="W60" s="25">
        <v>0.4385</v>
      </c>
      <c r="X60" s="25">
        <v>0</v>
      </c>
      <c r="Y60" s="25">
        <v>0</v>
      </c>
      <c r="Z60" s="25">
        <v>3875692</v>
      </c>
      <c r="AA60" s="25">
        <v>11.3301</v>
      </c>
      <c r="AB60" s="25">
        <v>200000</v>
      </c>
      <c r="AC60" s="25">
        <v>0.58467000000000002</v>
      </c>
      <c r="AD60" s="25">
        <v>0</v>
      </c>
      <c r="AE60" s="25">
        <v>0</v>
      </c>
      <c r="AF60" s="25">
        <v>257491</v>
      </c>
      <c r="AG60" s="25">
        <v>0.67</v>
      </c>
      <c r="AH60" s="25">
        <v>126824</v>
      </c>
      <c r="AI60" s="25">
        <v>0.33</v>
      </c>
      <c r="AJ60" s="25">
        <v>0</v>
      </c>
      <c r="AK60" s="25">
        <v>0</v>
      </c>
      <c r="AL60" s="25">
        <v>409688</v>
      </c>
      <c r="AM60" s="25">
        <v>1.06602</v>
      </c>
      <c r="AN60" s="25">
        <v>4869695</v>
      </c>
      <c r="AO60" s="25">
        <v>13.9808</v>
      </c>
      <c r="AQ60">
        <f t="shared" si="1"/>
        <v>0.4385</v>
      </c>
    </row>
    <row r="61" spans="1:43" x14ac:dyDescent="0.2">
      <c r="A61" t="str">
        <f t="shared" si="0"/>
        <v>2008_1089</v>
      </c>
      <c r="C61" s="25">
        <v>59</v>
      </c>
      <c r="D61" s="25">
        <v>1089</v>
      </c>
      <c r="E61" s="25">
        <v>1089</v>
      </c>
      <c r="F61" s="25" t="s">
        <v>55</v>
      </c>
      <c r="G61" s="25">
        <v>1.8029999999999999</v>
      </c>
      <c r="H61" s="25">
        <v>2008</v>
      </c>
      <c r="I61" s="25">
        <v>79135643</v>
      </c>
      <c r="J61" s="25">
        <v>89839495</v>
      </c>
      <c r="K61" s="25">
        <v>493.4</v>
      </c>
      <c r="L61" s="25">
        <v>885620</v>
      </c>
      <c r="M61" s="25">
        <v>11.1912</v>
      </c>
      <c r="N61" s="25">
        <v>86562</v>
      </c>
      <c r="O61" s="25">
        <v>0</v>
      </c>
      <c r="P61" s="25">
        <v>0</v>
      </c>
      <c r="Q61" s="25">
        <v>0</v>
      </c>
      <c r="R61" s="25">
        <v>0</v>
      </c>
      <c r="S61" s="25">
        <v>0</v>
      </c>
      <c r="T61" s="25">
        <v>10000</v>
      </c>
      <c r="U61" s="25">
        <v>0.12640000000000001</v>
      </c>
      <c r="V61" s="25">
        <v>10000</v>
      </c>
      <c r="W61" s="25">
        <v>0.12640000000000001</v>
      </c>
      <c r="X61" s="25">
        <v>0</v>
      </c>
      <c r="Y61" s="25">
        <v>0</v>
      </c>
      <c r="Z61" s="25">
        <v>982182</v>
      </c>
      <c r="AA61" s="25">
        <v>12.4114</v>
      </c>
      <c r="AB61" s="25">
        <v>75000</v>
      </c>
      <c r="AC61" s="25">
        <v>0.94774000000000003</v>
      </c>
      <c r="AD61" s="25">
        <v>0</v>
      </c>
      <c r="AE61" s="25">
        <v>0</v>
      </c>
      <c r="AF61" s="25">
        <v>60192</v>
      </c>
      <c r="AG61" s="25">
        <v>0.66998999999999997</v>
      </c>
      <c r="AH61" s="25">
        <v>0</v>
      </c>
      <c r="AI61" s="25">
        <v>0</v>
      </c>
      <c r="AJ61" s="25">
        <v>0</v>
      </c>
      <c r="AK61" s="25">
        <v>0</v>
      </c>
      <c r="AL61" s="25">
        <v>233081</v>
      </c>
      <c r="AM61" s="25">
        <v>2.5944199999999999</v>
      </c>
      <c r="AN61" s="25">
        <v>1350455</v>
      </c>
      <c r="AO61" s="25">
        <v>16.6235</v>
      </c>
      <c r="AQ61">
        <f t="shared" si="1"/>
        <v>0.12640000000000001</v>
      </c>
    </row>
    <row r="62" spans="1:43" x14ac:dyDescent="0.2">
      <c r="A62" t="str">
        <f t="shared" si="0"/>
        <v>2008_1093</v>
      </c>
      <c r="C62" s="25">
        <v>60</v>
      </c>
      <c r="D62" s="25">
        <v>1093</v>
      </c>
      <c r="E62" s="25">
        <v>1093</v>
      </c>
      <c r="F62" s="25" t="s">
        <v>56</v>
      </c>
      <c r="G62" s="25">
        <v>3.8370000000000002</v>
      </c>
      <c r="H62" s="25">
        <v>2008</v>
      </c>
      <c r="I62" s="25">
        <v>107613100</v>
      </c>
      <c r="J62" s="25">
        <v>107687348</v>
      </c>
      <c r="K62" s="25">
        <v>705.1</v>
      </c>
      <c r="L62" s="25">
        <v>1350633</v>
      </c>
      <c r="M62" s="25">
        <v>12.550800000000001</v>
      </c>
      <c r="N62" s="25">
        <v>10984</v>
      </c>
      <c r="O62" s="25">
        <v>0</v>
      </c>
      <c r="P62" s="25">
        <v>0</v>
      </c>
      <c r="Q62" s="25">
        <v>0</v>
      </c>
      <c r="R62" s="25">
        <v>169619</v>
      </c>
      <c r="S62" s="25">
        <v>1.57619</v>
      </c>
      <c r="T62" s="25">
        <v>22394</v>
      </c>
      <c r="U62" s="25">
        <v>0.20810000000000001</v>
      </c>
      <c r="V62" s="25">
        <v>192013</v>
      </c>
      <c r="W62" s="25">
        <v>1.7843</v>
      </c>
      <c r="X62" s="25">
        <v>0</v>
      </c>
      <c r="Y62" s="25">
        <v>0</v>
      </c>
      <c r="Z62" s="25">
        <v>1553630</v>
      </c>
      <c r="AA62" s="25">
        <v>14.437200000000001</v>
      </c>
      <c r="AB62" s="25">
        <v>100000</v>
      </c>
      <c r="AC62" s="25">
        <v>0.92925000000000002</v>
      </c>
      <c r="AD62" s="25">
        <v>0</v>
      </c>
      <c r="AE62" s="25">
        <v>0</v>
      </c>
      <c r="AF62" s="25">
        <v>0</v>
      </c>
      <c r="AG62" s="25">
        <v>0</v>
      </c>
      <c r="AH62" s="25">
        <v>35537</v>
      </c>
      <c r="AI62" s="25">
        <v>0.33</v>
      </c>
      <c r="AJ62" s="25">
        <v>0</v>
      </c>
      <c r="AK62" s="25">
        <v>0</v>
      </c>
      <c r="AL62" s="25">
        <v>263625</v>
      </c>
      <c r="AM62" s="25">
        <v>2.4480599999999999</v>
      </c>
      <c r="AN62" s="25">
        <v>1952792</v>
      </c>
      <c r="AO62" s="25">
        <v>18.144500000000001</v>
      </c>
      <c r="AQ62">
        <f t="shared" si="1"/>
        <v>1.7843</v>
      </c>
    </row>
    <row r="63" spans="1:43" x14ac:dyDescent="0.2">
      <c r="A63" t="str">
        <f t="shared" si="0"/>
        <v>2008_1095</v>
      </c>
      <c r="C63" s="25">
        <v>61</v>
      </c>
      <c r="D63" s="25">
        <v>1095</v>
      </c>
      <c r="E63" s="25">
        <v>1095</v>
      </c>
      <c r="F63" s="25" t="s">
        <v>57</v>
      </c>
      <c r="G63" s="25">
        <v>2.8439999999999999</v>
      </c>
      <c r="H63" s="25">
        <v>2008</v>
      </c>
      <c r="I63" s="25">
        <v>167537580</v>
      </c>
      <c r="J63" s="25">
        <v>170947901</v>
      </c>
      <c r="K63" s="25">
        <v>721.2</v>
      </c>
      <c r="L63" s="25">
        <v>1672295</v>
      </c>
      <c r="M63" s="25">
        <v>9.9816000000000003</v>
      </c>
      <c r="N63" s="25">
        <v>15228</v>
      </c>
      <c r="O63" s="25">
        <v>0</v>
      </c>
      <c r="P63" s="25">
        <v>0</v>
      </c>
      <c r="Q63" s="25">
        <v>0</v>
      </c>
      <c r="R63" s="25">
        <v>106346</v>
      </c>
      <c r="S63" s="25">
        <v>0.63475999999999999</v>
      </c>
      <c r="T63" s="25">
        <v>168654</v>
      </c>
      <c r="U63" s="25">
        <v>1.0066999999999999</v>
      </c>
      <c r="V63" s="25">
        <v>275000</v>
      </c>
      <c r="W63" s="25">
        <v>1.6414</v>
      </c>
      <c r="X63" s="25">
        <v>0</v>
      </c>
      <c r="Y63" s="25">
        <v>0</v>
      </c>
      <c r="Z63" s="25">
        <v>1962523</v>
      </c>
      <c r="AA63" s="25">
        <v>11.713900000000001</v>
      </c>
      <c r="AB63" s="25">
        <v>110000</v>
      </c>
      <c r="AC63" s="25">
        <v>0.65656999999999999</v>
      </c>
      <c r="AD63" s="25">
        <v>0</v>
      </c>
      <c r="AE63" s="25">
        <v>0</v>
      </c>
      <c r="AF63" s="25">
        <v>114535</v>
      </c>
      <c r="AG63" s="25">
        <v>0.67</v>
      </c>
      <c r="AH63" s="25">
        <v>56413</v>
      </c>
      <c r="AI63" s="25">
        <v>0.33</v>
      </c>
      <c r="AJ63" s="25">
        <v>22618</v>
      </c>
      <c r="AK63" s="25">
        <v>0.13500000000000001</v>
      </c>
      <c r="AL63" s="25">
        <v>27858</v>
      </c>
      <c r="AM63" s="25">
        <v>0.16295999999999999</v>
      </c>
      <c r="AN63" s="25">
        <v>2293947</v>
      </c>
      <c r="AO63" s="25">
        <v>13.6685</v>
      </c>
      <c r="AQ63">
        <f t="shared" si="1"/>
        <v>1.6414</v>
      </c>
    </row>
    <row r="64" spans="1:43" x14ac:dyDescent="0.2">
      <c r="A64" t="str">
        <f t="shared" si="0"/>
        <v>2008_1107</v>
      </c>
      <c r="C64" s="25">
        <v>62</v>
      </c>
      <c r="D64" s="25">
        <v>1107</v>
      </c>
      <c r="E64" s="25">
        <v>1107</v>
      </c>
      <c r="F64" s="25" t="s">
        <v>58</v>
      </c>
      <c r="G64" s="25">
        <v>6.7359999999999998</v>
      </c>
      <c r="H64" s="25">
        <v>2008</v>
      </c>
      <c r="I64" s="25">
        <v>197262478</v>
      </c>
      <c r="J64" s="25">
        <v>199704750</v>
      </c>
      <c r="K64" s="25">
        <v>1437.1</v>
      </c>
      <c r="L64" s="25">
        <v>2061460</v>
      </c>
      <c r="M64" s="25">
        <v>10.4503</v>
      </c>
      <c r="N64" s="25">
        <v>62433</v>
      </c>
      <c r="O64" s="25">
        <v>0</v>
      </c>
      <c r="P64" s="25">
        <v>0</v>
      </c>
      <c r="Q64" s="25">
        <v>0</v>
      </c>
      <c r="R64" s="25">
        <v>0</v>
      </c>
      <c r="S64" s="25">
        <v>0</v>
      </c>
      <c r="T64" s="25">
        <v>270000</v>
      </c>
      <c r="U64" s="25">
        <v>1.3687</v>
      </c>
      <c r="V64" s="25">
        <v>270000</v>
      </c>
      <c r="W64" s="25">
        <v>1.3687</v>
      </c>
      <c r="X64" s="25">
        <v>0</v>
      </c>
      <c r="Y64" s="25">
        <v>0</v>
      </c>
      <c r="Z64" s="25">
        <v>2393893</v>
      </c>
      <c r="AA64" s="25">
        <v>12.1356</v>
      </c>
      <c r="AB64" s="25">
        <v>180000</v>
      </c>
      <c r="AC64" s="25">
        <v>0.91249000000000002</v>
      </c>
      <c r="AD64" s="25">
        <v>0</v>
      </c>
      <c r="AE64" s="25">
        <v>0</v>
      </c>
      <c r="AF64" s="25">
        <v>69388</v>
      </c>
      <c r="AG64" s="25">
        <v>0.34744999999999998</v>
      </c>
      <c r="AH64" s="25">
        <v>65903</v>
      </c>
      <c r="AI64" s="25">
        <v>0.33</v>
      </c>
      <c r="AJ64" s="25">
        <v>0</v>
      </c>
      <c r="AK64" s="25">
        <v>0</v>
      </c>
      <c r="AL64" s="25">
        <v>0</v>
      </c>
      <c r="AM64" s="25">
        <v>0</v>
      </c>
      <c r="AN64" s="25">
        <v>2709184</v>
      </c>
      <c r="AO64" s="25">
        <v>13.7255</v>
      </c>
      <c r="AQ64">
        <f t="shared" si="1"/>
        <v>1.3687</v>
      </c>
    </row>
    <row r="65" spans="1:43" x14ac:dyDescent="0.2">
      <c r="A65" t="str">
        <f t="shared" si="0"/>
        <v>2008_1116</v>
      </c>
      <c r="C65" s="25">
        <v>63</v>
      </c>
      <c r="D65" s="25">
        <v>1116</v>
      </c>
      <c r="E65" s="25">
        <v>1116</v>
      </c>
      <c r="F65" s="25" t="s">
        <v>59</v>
      </c>
      <c r="G65" s="25">
        <v>8.2110000000000003</v>
      </c>
      <c r="H65" s="25">
        <v>2008</v>
      </c>
      <c r="I65" s="25">
        <v>350960066</v>
      </c>
      <c r="J65" s="25">
        <v>397481402</v>
      </c>
      <c r="K65" s="25">
        <v>1645.4</v>
      </c>
      <c r="L65" s="25">
        <v>3676772</v>
      </c>
      <c r="M65" s="25">
        <v>10.4763</v>
      </c>
      <c r="N65" s="25">
        <v>55277</v>
      </c>
      <c r="O65" s="25">
        <v>0</v>
      </c>
      <c r="P65" s="25">
        <v>0</v>
      </c>
      <c r="Q65" s="25">
        <v>0</v>
      </c>
      <c r="R65" s="25">
        <v>0</v>
      </c>
      <c r="S65" s="25">
        <v>0</v>
      </c>
      <c r="T65" s="25">
        <v>0</v>
      </c>
      <c r="U65" s="25">
        <v>0</v>
      </c>
      <c r="V65" s="25">
        <v>0</v>
      </c>
      <c r="W65" s="25">
        <v>0</v>
      </c>
      <c r="X65" s="25">
        <v>0</v>
      </c>
      <c r="Y65" s="25">
        <v>0</v>
      </c>
      <c r="Z65" s="25">
        <v>3732049</v>
      </c>
      <c r="AA65" s="25">
        <v>10.633800000000001</v>
      </c>
      <c r="AB65" s="25">
        <v>380000</v>
      </c>
      <c r="AC65" s="25">
        <v>1.08274</v>
      </c>
      <c r="AD65" s="25">
        <v>0</v>
      </c>
      <c r="AE65" s="25">
        <v>0</v>
      </c>
      <c r="AF65" s="25">
        <v>398412</v>
      </c>
      <c r="AG65" s="25">
        <v>1.00234</v>
      </c>
      <c r="AH65" s="25">
        <v>0</v>
      </c>
      <c r="AI65" s="25">
        <v>0</v>
      </c>
      <c r="AJ65" s="25">
        <v>0</v>
      </c>
      <c r="AK65" s="25">
        <v>0</v>
      </c>
      <c r="AL65" s="25">
        <v>0</v>
      </c>
      <c r="AM65" s="25">
        <v>0</v>
      </c>
      <c r="AN65" s="25">
        <v>4510461</v>
      </c>
      <c r="AO65" s="25">
        <v>12.7189</v>
      </c>
      <c r="AQ65">
        <f t="shared" si="1"/>
        <v>0</v>
      </c>
    </row>
    <row r="66" spans="1:43" x14ac:dyDescent="0.2">
      <c r="A66" t="str">
        <f t="shared" si="0"/>
        <v>2008_1134</v>
      </c>
      <c r="C66" s="25">
        <v>64</v>
      </c>
      <c r="D66" s="25">
        <v>1134</v>
      </c>
      <c r="E66" s="25">
        <v>1134</v>
      </c>
      <c r="F66" s="25" t="s">
        <v>60</v>
      </c>
      <c r="G66" s="25">
        <v>1.641</v>
      </c>
      <c r="H66" s="25">
        <v>2008</v>
      </c>
      <c r="I66" s="25">
        <v>93315461</v>
      </c>
      <c r="J66" s="25">
        <v>93315461</v>
      </c>
      <c r="K66" s="25">
        <v>343.4</v>
      </c>
      <c r="L66" s="25">
        <v>817569</v>
      </c>
      <c r="M66" s="25">
        <v>8.7613000000000003</v>
      </c>
      <c r="N66" s="25">
        <v>51332</v>
      </c>
      <c r="O66" s="25">
        <v>0</v>
      </c>
      <c r="P66" s="25">
        <v>0</v>
      </c>
      <c r="Q66" s="25">
        <v>0</v>
      </c>
      <c r="R66" s="25">
        <v>35000</v>
      </c>
      <c r="S66" s="25">
        <v>0.37507000000000001</v>
      </c>
      <c r="T66" s="25">
        <v>120000</v>
      </c>
      <c r="U66" s="25">
        <v>1.286</v>
      </c>
      <c r="V66" s="25">
        <v>155000</v>
      </c>
      <c r="W66" s="25">
        <v>1.661</v>
      </c>
      <c r="X66" s="25">
        <v>0</v>
      </c>
      <c r="Y66" s="25">
        <v>0</v>
      </c>
      <c r="Z66" s="25">
        <v>1023901</v>
      </c>
      <c r="AA66" s="25">
        <v>10.9725</v>
      </c>
      <c r="AB66" s="25">
        <v>80000</v>
      </c>
      <c r="AC66" s="25">
        <v>0.85731000000000002</v>
      </c>
      <c r="AD66" s="25">
        <v>0</v>
      </c>
      <c r="AE66" s="25">
        <v>0</v>
      </c>
      <c r="AF66" s="25">
        <v>15278</v>
      </c>
      <c r="AG66" s="25">
        <v>0.16372</v>
      </c>
      <c r="AH66" s="25">
        <v>30794</v>
      </c>
      <c r="AI66" s="25">
        <v>0.33</v>
      </c>
      <c r="AJ66" s="25">
        <v>0</v>
      </c>
      <c r="AK66" s="25">
        <v>0</v>
      </c>
      <c r="AL66" s="25">
        <v>0</v>
      </c>
      <c r="AM66" s="25">
        <v>0</v>
      </c>
      <c r="AN66" s="25">
        <v>1149973</v>
      </c>
      <c r="AO66" s="25">
        <v>12.323499999999999</v>
      </c>
      <c r="AQ66">
        <f t="shared" si="1"/>
        <v>1.661</v>
      </c>
    </row>
    <row r="67" spans="1:43" x14ac:dyDescent="0.2">
      <c r="A67" t="str">
        <f t="shared" si="0"/>
        <v>2008_1152</v>
      </c>
      <c r="C67" s="25">
        <v>65</v>
      </c>
      <c r="D67" s="25">
        <v>1152</v>
      </c>
      <c r="E67" s="25">
        <v>1152</v>
      </c>
      <c r="F67" s="25" t="s">
        <v>61</v>
      </c>
      <c r="G67" s="25">
        <v>4.694</v>
      </c>
      <c r="H67" s="25">
        <v>2008</v>
      </c>
      <c r="I67" s="25">
        <v>192135628</v>
      </c>
      <c r="J67" s="25">
        <v>199033950</v>
      </c>
      <c r="K67" s="25">
        <v>1011.6</v>
      </c>
      <c r="L67" s="25">
        <v>2218966</v>
      </c>
      <c r="M67" s="25">
        <v>11.548999999999999</v>
      </c>
      <c r="N67" s="25">
        <v>10395</v>
      </c>
      <c r="O67" s="25">
        <v>0</v>
      </c>
      <c r="P67" s="25">
        <v>0</v>
      </c>
      <c r="Q67" s="25">
        <v>0</v>
      </c>
      <c r="R67" s="25">
        <v>54705</v>
      </c>
      <c r="S67" s="25">
        <v>0.28471999999999997</v>
      </c>
      <c r="T67" s="25">
        <v>275000</v>
      </c>
      <c r="U67" s="25">
        <v>1.4313</v>
      </c>
      <c r="V67" s="25">
        <v>329705</v>
      </c>
      <c r="W67" s="25">
        <v>1.716</v>
      </c>
      <c r="X67" s="25">
        <v>0</v>
      </c>
      <c r="Y67" s="25">
        <v>0</v>
      </c>
      <c r="Z67" s="25">
        <v>2559066</v>
      </c>
      <c r="AA67" s="25">
        <v>13.319100000000001</v>
      </c>
      <c r="AB67" s="25">
        <v>250000</v>
      </c>
      <c r="AC67" s="25">
        <v>1.3011600000000001</v>
      </c>
      <c r="AD67" s="25">
        <v>0</v>
      </c>
      <c r="AE67" s="25">
        <v>0</v>
      </c>
      <c r="AF67" s="25">
        <v>99517</v>
      </c>
      <c r="AG67" s="25">
        <v>0.5</v>
      </c>
      <c r="AH67" s="25">
        <v>65681</v>
      </c>
      <c r="AI67" s="25">
        <v>0.33</v>
      </c>
      <c r="AJ67" s="25">
        <v>0</v>
      </c>
      <c r="AK67" s="25">
        <v>0</v>
      </c>
      <c r="AL67" s="25">
        <v>0</v>
      </c>
      <c r="AM67" s="25">
        <v>0</v>
      </c>
      <c r="AN67" s="25">
        <v>2974264</v>
      </c>
      <c r="AO67" s="25">
        <v>15.450200000000001</v>
      </c>
      <c r="AQ67">
        <f t="shared" si="1"/>
        <v>1.716</v>
      </c>
    </row>
    <row r="68" spans="1:43" x14ac:dyDescent="0.2">
      <c r="A68" t="str">
        <f t="shared" ref="A68:A131" si="2">CONCATENATE(H68,"_",D68)</f>
        <v>2008_1197</v>
      </c>
      <c r="C68" s="25">
        <v>66</v>
      </c>
      <c r="D68" s="25">
        <v>1197</v>
      </c>
      <c r="E68" s="25">
        <v>1197</v>
      </c>
      <c r="F68" s="25" t="s">
        <v>62</v>
      </c>
      <c r="G68" s="25">
        <v>4.1529999999999996</v>
      </c>
      <c r="H68" s="25">
        <v>2008</v>
      </c>
      <c r="I68" s="25">
        <v>168618910</v>
      </c>
      <c r="J68" s="25">
        <v>172062431</v>
      </c>
      <c r="K68" s="25">
        <v>931.5</v>
      </c>
      <c r="L68" s="25">
        <v>2118222</v>
      </c>
      <c r="M68" s="25">
        <v>12.562200000000001</v>
      </c>
      <c r="N68" s="25">
        <v>34268</v>
      </c>
      <c r="O68" s="25">
        <v>0</v>
      </c>
      <c r="P68" s="25">
        <v>0</v>
      </c>
      <c r="Q68" s="25">
        <v>0</v>
      </c>
      <c r="R68" s="25">
        <v>0</v>
      </c>
      <c r="S68" s="25">
        <v>0</v>
      </c>
      <c r="T68" s="25">
        <v>0</v>
      </c>
      <c r="U68" s="25">
        <v>0</v>
      </c>
      <c r="V68" s="25">
        <v>0</v>
      </c>
      <c r="W68" s="25">
        <v>0</v>
      </c>
      <c r="X68" s="25">
        <v>0</v>
      </c>
      <c r="Y68" s="25">
        <v>0</v>
      </c>
      <c r="Z68" s="25">
        <v>2152490</v>
      </c>
      <c r="AA68" s="25">
        <v>12.7654</v>
      </c>
      <c r="AB68" s="25">
        <v>125000</v>
      </c>
      <c r="AC68" s="25">
        <v>0.74131999999999998</v>
      </c>
      <c r="AD68" s="25">
        <v>0</v>
      </c>
      <c r="AE68" s="25">
        <v>0</v>
      </c>
      <c r="AF68" s="25">
        <v>0</v>
      </c>
      <c r="AG68" s="25">
        <v>0</v>
      </c>
      <c r="AH68" s="25">
        <v>56781</v>
      </c>
      <c r="AI68" s="25">
        <v>0.33</v>
      </c>
      <c r="AJ68" s="25">
        <v>0</v>
      </c>
      <c r="AK68" s="25">
        <v>0</v>
      </c>
      <c r="AL68" s="25">
        <v>482046</v>
      </c>
      <c r="AM68" s="25">
        <v>2.80158</v>
      </c>
      <c r="AN68" s="25">
        <v>2816317</v>
      </c>
      <c r="AO68" s="25">
        <v>16.638300000000001</v>
      </c>
      <c r="AQ68">
        <f t="shared" ref="AQ68:AQ131" si="3">W68-Y68</f>
        <v>0</v>
      </c>
    </row>
    <row r="69" spans="1:43" x14ac:dyDescent="0.2">
      <c r="A69" t="str">
        <f t="shared" si="2"/>
        <v>2008_1206</v>
      </c>
      <c r="C69" s="25">
        <v>67</v>
      </c>
      <c r="D69" s="25">
        <v>1206</v>
      </c>
      <c r="E69" s="25">
        <v>1206</v>
      </c>
      <c r="F69" s="25" t="s">
        <v>722</v>
      </c>
      <c r="G69" s="25">
        <v>4.3490000000000002</v>
      </c>
      <c r="H69" s="25">
        <v>2008</v>
      </c>
      <c r="I69" s="25">
        <v>239301017</v>
      </c>
      <c r="J69" s="25">
        <v>251844679</v>
      </c>
      <c r="K69" s="25">
        <v>910.1</v>
      </c>
      <c r="L69" s="25">
        <v>2327178</v>
      </c>
      <c r="M69" s="25">
        <v>9.7248999999999999</v>
      </c>
      <c r="N69" s="25">
        <v>167715</v>
      </c>
      <c r="O69" s="25">
        <v>0</v>
      </c>
      <c r="P69" s="25">
        <v>0</v>
      </c>
      <c r="Q69" s="25">
        <v>0</v>
      </c>
      <c r="R69" s="25">
        <v>69556</v>
      </c>
      <c r="S69" s="25">
        <v>0.29065999999999997</v>
      </c>
      <c r="T69" s="25">
        <v>70000</v>
      </c>
      <c r="U69" s="25">
        <v>0.29249999999999998</v>
      </c>
      <c r="V69" s="25">
        <v>139556</v>
      </c>
      <c r="W69" s="25">
        <v>0.58320000000000005</v>
      </c>
      <c r="X69" s="25">
        <v>0</v>
      </c>
      <c r="Y69" s="25">
        <v>0</v>
      </c>
      <c r="Z69" s="25">
        <v>2634449</v>
      </c>
      <c r="AA69" s="25">
        <v>11.008900000000001</v>
      </c>
      <c r="AB69" s="25">
        <v>300000</v>
      </c>
      <c r="AC69" s="25">
        <v>1.2536499999999999</v>
      </c>
      <c r="AD69" s="25">
        <v>0</v>
      </c>
      <c r="AE69" s="25">
        <v>0</v>
      </c>
      <c r="AF69" s="25">
        <v>337472</v>
      </c>
      <c r="AG69" s="25">
        <v>1.34</v>
      </c>
      <c r="AH69" s="25">
        <v>83109</v>
      </c>
      <c r="AI69" s="25">
        <v>0.33</v>
      </c>
      <c r="AJ69" s="25">
        <v>0</v>
      </c>
      <c r="AK69" s="25">
        <v>0</v>
      </c>
      <c r="AL69" s="25">
        <v>287335</v>
      </c>
      <c r="AM69" s="25">
        <v>1.1409199999999999</v>
      </c>
      <c r="AN69" s="25">
        <v>3642365</v>
      </c>
      <c r="AO69" s="25">
        <v>15.073499999999999</v>
      </c>
      <c r="AQ69">
        <f t="shared" si="3"/>
        <v>0.58320000000000005</v>
      </c>
    </row>
    <row r="70" spans="1:43" x14ac:dyDescent="0.2">
      <c r="A70" t="str">
        <f t="shared" si="2"/>
        <v>2008_1211</v>
      </c>
      <c r="C70" s="25">
        <v>68</v>
      </c>
      <c r="D70" s="25">
        <v>1211</v>
      </c>
      <c r="E70" s="25">
        <v>1211</v>
      </c>
      <c r="F70" s="25" t="s">
        <v>63</v>
      </c>
      <c r="G70" s="25">
        <v>6.5609999999999999</v>
      </c>
      <c r="H70" s="25">
        <v>2008</v>
      </c>
      <c r="I70" s="25">
        <v>243557269</v>
      </c>
      <c r="J70" s="25">
        <v>264707482</v>
      </c>
      <c r="K70" s="25">
        <v>1343.7</v>
      </c>
      <c r="L70" s="25">
        <v>2601189</v>
      </c>
      <c r="M70" s="25">
        <v>10.68</v>
      </c>
      <c r="N70" s="25">
        <v>0</v>
      </c>
      <c r="O70" s="25">
        <v>0</v>
      </c>
      <c r="P70" s="25">
        <v>0</v>
      </c>
      <c r="Q70" s="25">
        <v>0</v>
      </c>
      <c r="R70" s="25">
        <v>116405</v>
      </c>
      <c r="S70" s="25">
        <v>0.47793999999999998</v>
      </c>
      <c r="T70" s="25">
        <v>150000</v>
      </c>
      <c r="U70" s="25">
        <v>0.6159</v>
      </c>
      <c r="V70" s="25">
        <v>266405</v>
      </c>
      <c r="W70" s="25">
        <v>1.0938000000000001</v>
      </c>
      <c r="X70" s="25">
        <v>0</v>
      </c>
      <c r="Y70" s="25">
        <v>0</v>
      </c>
      <c r="Z70" s="25">
        <v>2867594</v>
      </c>
      <c r="AA70" s="25">
        <v>11.7738</v>
      </c>
      <c r="AB70" s="25">
        <v>275000</v>
      </c>
      <c r="AC70" s="25">
        <v>1.1291</v>
      </c>
      <c r="AD70" s="25">
        <v>0</v>
      </c>
      <c r="AE70" s="25">
        <v>0</v>
      </c>
      <c r="AF70" s="25">
        <v>153268</v>
      </c>
      <c r="AG70" s="25">
        <v>0.57901000000000002</v>
      </c>
      <c r="AH70" s="25">
        <v>87353</v>
      </c>
      <c r="AI70" s="25">
        <v>0.33</v>
      </c>
      <c r="AJ70" s="25">
        <v>0</v>
      </c>
      <c r="AK70" s="25">
        <v>0</v>
      </c>
      <c r="AL70" s="25">
        <v>301060</v>
      </c>
      <c r="AM70" s="25">
        <v>1.13733</v>
      </c>
      <c r="AN70" s="25">
        <v>3684275</v>
      </c>
      <c r="AO70" s="25">
        <v>14.949199999999999</v>
      </c>
      <c r="AQ70">
        <f t="shared" si="3"/>
        <v>1.0938000000000001</v>
      </c>
    </row>
    <row r="71" spans="1:43" x14ac:dyDescent="0.2">
      <c r="A71" t="str">
        <f t="shared" si="2"/>
        <v>2008_1215</v>
      </c>
      <c r="C71" s="25">
        <v>69</v>
      </c>
      <c r="D71" s="25">
        <v>1215</v>
      </c>
      <c r="E71" s="25">
        <v>1215</v>
      </c>
      <c r="F71" s="25" t="s">
        <v>64</v>
      </c>
      <c r="G71" s="25">
        <v>1.5609999999999999</v>
      </c>
      <c r="H71" s="25">
        <v>2008</v>
      </c>
      <c r="I71" s="25">
        <v>65699325</v>
      </c>
      <c r="J71" s="25">
        <v>65699325</v>
      </c>
      <c r="K71" s="25">
        <v>359.8</v>
      </c>
      <c r="L71" s="25">
        <v>785069</v>
      </c>
      <c r="M71" s="25">
        <v>11.949400000000001</v>
      </c>
      <c r="N71" s="25">
        <v>16283</v>
      </c>
      <c r="O71" s="25">
        <v>0</v>
      </c>
      <c r="P71" s="25">
        <v>0</v>
      </c>
      <c r="Q71" s="25">
        <v>0</v>
      </c>
      <c r="R71" s="25">
        <v>73965</v>
      </c>
      <c r="S71" s="25">
        <v>1.12581</v>
      </c>
      <c r="T71" s="25">
        <v>105000</v>
      </c>
      <c r="U71" s="25">
        <v>1.5982000000000001</v>
      </c>
      <c r="V71" s="25">
        <v>178965</v>
      </c>
      <c r="W71" s="25">
        <v>2.7240000000000002</v>
      </c>
      <c r="X71" s="25">
        <v>0</v>
      </c>
      <c r="Y71" s="25">
        <v>0</v>
      </c>
      <c r="Z71" s="25">
        <v>980317</v>
      </c>
      <c r="AA71" s="25">
        <v>14.9213</v>
      </c>
      <c r="AB71" s="25">
        <v>76206</v>
      </c>
      <c r="AC71" s="25">
        <v>1.1599200000000001</v>
      </c>
      <c r="AD71" s="25">
        <v>0</v>
      </c>
      <c r="AE71" s="25">
        <v>0</v>
      </c>
      <c r="AF71" s="25">
        <v>29691</v>
      </c>
      <c r="AG71" s="25">
        <v>0.45191999999999999</v>
      </c>
      <c r="AH71" s="25">
        <v>13140</v>
      </c>
      <c r="AI71" s="25">
        <v>0.2</v>
      </c>
      <c r="AJ71" s="25">
        <v>0</v>
      </c>
      <c r="AK71" s="25">
        <v>0</v>
      </c>
      <c r="AL71" s="25">
        <v>10285</v>
      </c>
      <c r="AM71" s="25">
        <v>0.15654999999999999</v>
      </c>
      <c r="AN71" s="25">
        <v>1109639</v>
      </c>
      <c r="AO71" s="25">
        <v>16.889700000000001</v>
      </c>
      <c r="AQ71">
        <f t="shared" si="3"/>
        <v>2.7240000000000002</v>
      </c>
    </row>
    <row r="72" spans="1:43" x14ac:dyDescent="0.2">
      <c r="A72" t="str">
        <f t="shared" si="2"/>
        <v>2008_1218</v>
      </c>
      <c r="C72" s="25">
        <v>70</v>
      </c>
      <c r="D72" s="25">
        <v>1218</v>
      </c>
      <c r="E72" s="25">
        <v>1218</v>
      </c>
      <c r="F72" s="25" t="s">
        <v>65</v>
      </c>
      <c r="G72" s="25">
        <v>2.1640000000000001</v>
      </c>
      <c r="H72" s="25">
        <v>2008</v>
      </c>
      <c r="I72" s="25">
        <v>179107172</v>
      </c>
      <c r="J72" s="25">
        <v>179107172</v>
      </c>
      <c r="K72" s="25">
        <v>437.1</v>
      </c>
      <c r="L72" s="25">
        <v>1604804</v>
      </c>
      <c r="M72" s="25">
        <v>8.9600000000000009</v>
      </c>
      <c r="N72" s="25">
        <v>146114</v>
      </c>
      <c r="O72" s="25">
        <v>0</v>
      </c>
      <c r="P72" s="25">
        <v>0</v>
      </c>
      <c r="Q72" s="25">
        <v>0</v>
      </c>
      <c r="R72" s="25">
        <v>313495</v>
      </c>
      <c r="S72" s="25">
        <v>1.7503200000000001</v>
      </c>
      <c r="T72" s="25">
        <v>100000</v>
      </c>
      <c r="U72" s="25">
        <v>0.55830000000000002</v>
      </c>
      <c r="V72" s="25">
        <v>413495</v>
      </c>
      <c r="W72" s="25">
        <v>2.3086000000000002</v>
      </c>
      <c r="X72" s="25">
        <v>0</v>
      </c>
      <c r="Y72" s="25">
        <v>0</v>
      </c>
      <c r="Z72" s="25">
        <v>2164413</v>
      </c>
      <c r="AA72" s="25">
        <v>12.0845</v>
      </c>
      <c r="AB72" s="25">
        <v>85000</v>
      </c>
      <c r="AC72" s="25">
        <v>0.47458</v>
      </c>
      <c r="AD72" s="25">
        <v>0</v>
      </c>
      <c r="AE72" s="25">
        <v>0</v>
      </c>
      <c r="AF72" s="25">
        <v>0</v>
      </c>
      <c r="AG72" s="25">
        <v>0</v>
      </c>
      <c r="AH72" s="25">
        <v>0</v>
      </c>
      <c r="AI72" s="25">
        <v>0</v>
      </c>
      <c r="AJ72" s="25">
        <v>0</v>
      </c>
      <c r="AK72" s="25">
        <v>0</v>
      </c>
      <c r="AL72" s="25">
        <v>0</v>
      </c>
      <c r="AM72" s="25">
        <v>0</v>
      </c>
      <c r="AN72" s="25">
        <v>2249413</v>
      </c>
      <c r="AO72" s="25">
        <v>12.558999999999999</v>
      </c>
      <c r="AQ72">
        <f t="shared" si="3"/>
        <v>2.3086000000000002</v>
      </c>
    </row>
    <row r="73" spans="1:43" x14ac:dyDescent="0.2">
      <c r="A73" t="str">
        <f t="shared" si="2"/>
        <v>2008_1221</v>
      </c>
      <c r="C73" s="25">
        <v>71</v>
      </c>
      <c r="D73" s="25">
        <v>1221</v>
      </c>
      <c r="E73" s="25">
        <v>1221</v>
      </c>
      <c r="F73" s="25" t="s">
        <v>66</v>
      </c>
      <c r="G73" s="25">
        <v>4.9470000000000001</v>
      </c>
      <c r="H73" s="25">
        <v>2008</v>
      </c>
      <c r="I73" s="25">
        <v>383488188</v>
      </c>
      <c r="J73" s="25">
        <v>640052161</v>
      </c>
      <c r="K73" s="25">
        <v>1405.8</v>
      </c>
      <c r="L73" s="25">
        <v>3566576</v>
      </c>
      <c r="M73" s="25">
        <v>9.3003999999999998</v>
      </c>
      <c r="N73" s="25">
        <v>180118</v>
      </c>
      <c r="O73" s="25">
        <v>0</v>
      </c>
      <c r="P73" s="25">
        <v>0</v>
      </c>
      <c r="Q73" s="25">
        <v>0</v>
      </c>
      <c r="R73" s="25">
        <v>275000</v>
      </c>
      <c r="S73" s="25">
        <v>0.71709999999999996</v>
      </c>
      <c r="T73" s="25">
        <v>325000</v>
      </c>
      <c r="U73" s="25">
        <v>0.84750000000000003</v>
      </c>
      <c r="V73" s="25">
        <v>600000</v>
      </c>
      <c r="W73" s="25">
        <v>1.5646</v>
      </c>
      <c r="X73" s="25">
        <v>0</v>
      </c>
      <c r="Y73" s="25">
        <v>0</v>
      </c>
      <c r="Z73" s="25">
        <v>4346694</v>
      </c>
      <c r="AA73" s="25">
        <v>11.3346</v>
      </c>
      <c r="AB73" s="25">
        <v>400000</v>
      </c>
      <c r="AC73" s="25">
        <v>1.0430600000000001</v>
      </c>
      <c r="AD73" s="25">
        <v>0</v>
      </c>
      <c r="AE73" s="25">
        <v>0</v>
      </c>
      <c r="AF73" s="25">
        <v>249028</v>
      </c>
      <c r="AG73" s="25">
        <v>0.38907000000000003</v>
      </c>
      <c r="AH73" s="25">
        <v>211217</v>
      </c>
      <c r="AI73" s="25">
        <v>0.33</v>
      </c>
      <c r="AJ73" s="25">
        <v>0</v>
      </c>
      <c r="AK73" s="25">
        <v>0</v>
      </c>
      <c r="AL73" s="25">
        <v>2490984</v>
      </c>
      <c r="AM73" s="25">
        <v>3.8918499999999998</v>
      </c>
      <c r="AN73" s="25">
        <v>7697923</v>
      </c>
      <c r="AO73" s="25">
        <v>16.988600000000002</v>
      </c>
      <c r="AQ73">
        <f t="shared" si="3"/>
        <v>1.5646</v>
      </c>
    </row>
    <row r="74" spans="1:43" x14ac:dyDescent="0.2">
      <c r="A74" t="str">
        <f t="shared" si="2"/>
        <v>2008_1224</v>
      </c>
      <c r="C74" s="25">
        <v>72</v>
      </c>
      <c r="D74" s="25">
        <v>1224</v>
      </c>
      <c r="E74" s="25">
        <v>1224</v>
      </c>
      <c r="F74" s="25" t="s">
        <v>723</v>
      </c>
      <c r="G74" s="25">
        <v>0.69899999999999995</v>
      </c>
      <c r="H74" s="25">
        <v>2008</v>
      </c>
      <c r="I74" s="25">
        <v>33872379</v>
      </c>
      <c r="J74" s="25">
        <v>33872379</v>
      </c>
      <c r="K74" s="25">
        <v>104</v>
      </c>
      <c r="L74" s="25">
        <v>340726</v>
      </c>
      <c r="M74" s="25">
        <v>10.059100000000001</v>
      </c>
      <c r="N74" s="25">
        <v>19374</v>
      </c>
      <c r="O74" s="25">
        <v>0</v>
      </c>
      <c r="P74" s="25">
        <v>0</v>
      </c>
      <c r="Q74" s="25">
        <v>0</v>
      </c>
      <c r="R74" s="25">
        <v>0</v>
      </c>
      <c r="S74" s="25">
        <v>0</v>
      </c>
      <c r="T74" s="25">
        <v>39116</v>
      </c>
      <c r="U74" s="25">
        <v>1.1548</v>
      </c>
      <c r="V74" s="25">
        <v>39116</v>
      </c>
      <c r="W74" s="25">
        <v>1.1548</v>
      </c>
      <c r="X74" s="25">
        <v>0</v>
      </c>
      <c r="Y74" s="25">
        <v>0</v>
      </c>
      <c r="Z74" s="25">
        <v>399216</v>
      </c>
      <c r="AA74" s="25">
        <v>11.7859</v>
      </c>
      <c r="AB74" s="25">
        <v>25000</v>
      </c>
      <c r="AC74" s="25">
        <v>0.73806000000000005</v>
      </c>
      <c r="AD74" s="25">
        <v>0</v>
      </c>
      <c r="AE74" s="25">
        <v>0</v>
      </c>
      <c r="AF74" s="25">
        <v>0</v>
      </c>
      <c r="AG74" s="25">
        <v>0</v>
      </c>
      <c r="AH74" s="25">
        <v>11178</v>
      </c>
      <c r="AI74" s="25">
        <v>0.33</v>
      </c>
      <c r="AJ74" s="25">
        <v>0</v>
      </c>
      <c r="AK74" s="25">
        <v>0</v>
      </c>
      <c r="AL74" s="25">
        <v>0</v>
      </c>
      <c r="AM74" s="25">
        <v>0</v>
      </c>
      <c r="AN74" s="25">
        <v>435394</v>
      </c>
      <c r="AO74" s="25">
        <v>12.853999999999999</v>
      </c>
      <c r="AQ74">
        <f t="shared" si="3"/>
        <v>1.1548</v>
      </c>
    </row>
    <row r="75" spans="1:43" x14ac:dyDescent="0.2">
      <c r="A75" t="str">
        <f t="shared" si="2"/>
        <v>2008_1233</v>
      </c>
      <c r="C75" s="25">
        <v>73</v>
      </c>
      <c r="D75" s="25">
        <v>1233</v>
      </c>
      <c r="E75" s="25">
        <v>1233</v>
      </c>
      <c r="F75" s="25" t="s">
        <v>67</v>
      </c>
      <c r="G75" s="25">
        <v>5.3940000000000001</v>
      </c>
      <c r="H75" s="25">
        <v>2008</v>
      </c>
      <c r="I75" s="25">
        <v>459451155</v>
      </c>
      <c r="J75" s="25">
        <v>492331747</v>
      </c>
      <c r="K75" s="25">
        <v>1395.3</v>
      </c>
      <c r="L75" s="25">
        <v>3853719</v>
      </c>
      <c r="M75" s="25">
        <v>8.3877000000000006</v>
      </c>
      <c r="N75" s="25">
        <v>272607</v>
      </c>
      <c r="O75" s="25">
        <v>0</v>
      </c>
      <c r="P75" s="25">
        <v>0</v>
      </c>
      <c r="Q75" s="25">
        <v>0</v>
      </c>
      <c r="R75" s="25">
        <v>113413</v>
      </c>
      <c r="S75" s="25">
        <v>0.24684</v>
      </c>
      <c r="T75" s="25">
        <v>160000</v>
      </c>
      <c r="U75" s="25">
        <v>0.34820000000000001</v>
      </c>
      <c r="V75" s="25">
        <v>273413</v>
      </c>
      <c r="W75" s="25">
        <v>0.59509999999999996</v>
      </c>
      <c r="X75" s="25">
        <v>0</v>
      </c>
      <c r="Y75" s="25">
        <v>0</v>
      </c>
      <c r="Z75" s="25">
        <v>4399739</v>
      </c>
      <c r="AA75" s="25">
        <v>9.5761000000000003</v>
      </c>
      <c r="AB75" s="25">
        <v>300000</v>
      </c>
      <c r="AC75" s="25">
        <v>0.65295000000000003</v>
      </c>
      <c r="AD75" s="25">
        <v>0</v>
      </c>
      <c r="AE75" s="25">
        <v>0</v>
      </c>
      <c r="AF75" s="25">
        <v>329862</v>
      </c>
      <c r="AG75" s="25">
        <v>0.67</v>
      </c>
      <c r="AH75" s="25">
        <v>162469</v>
      </c>
      <c r="AI75" s="25">
        <v>0.33</v>
      </c>
      <c r="AJ75" s="25">
        <v>0</v>
      </c>
      <c r="AK75" s="25">
        <v>0</v>
      </c>
      <c r="AL75" s="25">
        <v>328800</v>
      </c>
      <c r="AM75" s="25">
        <v>0.66783999999999999</v>
      </c>
      <c r="AN75" s="25">
        <v>5520870</v>
      </c>
      <c r="AO75" s="25">
        <v>11.8969</v>
      </c>
      <c r="AQ75">
        <f t="shared" si="3"/>
        <v>0.59509999999999996</v>
      </c>
    </row>
    <row r="76" spans="1:43" x14ac:dyDescent="0.2">
      <c r="A76" t="str">
        <f t="shared" si="2"/>
        <v>2008_1278</v>
      </c>
      <c r="C76" s="25">
        <v>74</v>
      </c>
      <c r="D76" s="25">
        <v>1278</v>
      </c>
      <c r="E76" s="25">
        <v>1278</v>
      </c>
      <c r="F76" s="25" t="s">
        <v>68</v>
      </c>
      <c r="G76" s="25">
        <v>24.23</v>
      </c>
      <c r="H76" s="25">
        <v>2008</v>
      </c>
      <c r="I76" s="25">
        <v>672726144</v>
      </c>
      <c r="J76" s="25">
        <v>704820638</v>
      </c>
      <c r="K76" s="25">
        <v>4374.8999999999996</v>
      </c>
      <c r="L76" s="25">
        <v>8560238</v>
      </c>
      <c r="M76" s="25">
        <v>12.7247</v>
      </c>
      <c r="N76" s="25">
        <v>129306</v>
      </c>
      <c r="O76" s="25">
        <v>0</v>
      </c>
      <c r="P76" s="25">
        <v>0</v>
      </c>
      <c r="Q76" s="25">
        <v>0</v>
      </c>
      <c r="R76" s="25">
        <v>0</v>
      </c>
      <c r="S76" s="25">
        <v>0</v>
      </c>
      <c r="T76" s="25">
        <v>0</v>
      </c>
      <c r="U76" s="25">
        <v>0</v>
      </c>
      <c r="V76" s="25">
        <v>0</v>
      </c>
      <c r="W76" s="25">
        <v>0</v>
      </c>
      <c r="X76" s="25">
        <v>0</v>
      </c>
      <c r="Y76" s="25">
        <v>0</v>
      </c>
      <c r="Z76" s="25">
        <v>8689544</v>
      </c>
      <c r="AA76" s="25">
        <v>12.9169</v>
      </c>
      <c r="AB76" s="25">
        <v>795000</v>
      </c>
      <c r="AC76" s="25">
        <v>1.1817599999999999</v>
      </c>
      <c r="AD76" s="25">
        <v>0</v>
      </c>
      <c r="AE76" s="25">
        <v>0</v>
      </c>
      <c r="AF76" s="25">
        <v>0</v>
      </c>
      <c r="AG76" s="25">
        <v>0</v>
      </c>
      <c r="AH76" s="25">
        <v>232591</v>
      </c>
      <c r="AI76" s="25">
        <v>0.33</v>
      </c>
      <c r="AJ76" s="25">
        <v>0</v>
      </c>
      <c r="AK76" s="25">
        <v>0</v>
      </c>
      <c r="AL76" s="25">
        <v>702729</v>
      </c>
      <c r="AM76" s="25">
        <v>0.99702999999999997</v>
      </c>
      <c r="AN76" s="25">
        <v>10419864</v>
      </c>
      <c r="AO76" s="25">
        <v>15.425700000000001</v>
      </c>
      <c r="AQ76">
        <f t="shared" si="3"/>
        <v>0</v>
      </c>
    </row>
    <row r="77" spans="1:43" x14ac:dyDescent="0.2">
      <c r="A77" t="str">
        <f t="shared" si="2"/>
        <v>2008_1332</v>
      </c>
      <c r="C77" s="25">
        <v>75</v>
      </c>
      <c r="D77" s="25">
        <v>1332</v>
      </c>
      <c r="E77" s="25">
        <v>1332</v>
      </c>
      <c r="F77" s="25" t="s">
        <v>69</v>
      </c>
      <c r="G77" s="25">
        <v>3.5670000000000002</v>
      </c>
      <c r="H77" s="25">
        <v>2008</v>
      </c>
      <c r="I77" s="25">
        <v>132190971</v>
      </c>
      <c r="J77" s="25">
        <v>141510618</v>
      </c>
      <c r="K77" s="25">
        <v>865.3</v>
      </c>
      <c r="L77" s="25">
        <v>1515363</v>
      </c>
      <c r="M77" s="25">
        <v>11.4634</v>
      </c>
      <c r="N77" s="25">
        <v>18071</v>
      </c>
      <c r="O77" s="25">
        <v>0</v>
      </c>
      <c r="P77" s="25">
        <v>0</v>
      </c>
      <c r="Q77" s="25">
        <v>0</v>
      </c>
      <c r="R77" s="25">
        <v>0</v>
      </c>
      <c r="S77" s="25">
        <v>0</v>
      </c>
      <c r="T77" s="25">
        <v>150000</v>
      </c>
      <c r="U77" s="25">
        <v>1.1347</v>
      </c>
      <c r="V77" s="25">
        <v>150000</v>
      </c>
      <c r="W77" s="25">
        <v>1.1347</v>
      </c>
      <c r="X77" s="25">
        <v>0</v>
      </c>
      <c r="Y77" s="25">
        <v>0</v>
      </c>
      <c r="Z77" s="25">
        <v>1683434</v>
      </c>
      <c r="AA77" s="25">
        <v>12.7349</v>
      </c>
      <c r="AB77" s="25">
        <v>120000</v>
      </c>
      <c r="AC77" s="25">
        <v>0.90778000000000003</v>
      </c>
      <c r="AD77" s="25">
        <v>0</v>
      </c>
      <c r="AE77" s="25">
        <v>0</v>
      </c>
      <c r="AF77" s="25">
        <v>0</v>
      </c>
      <c r="AG77" s="25">
        <v>0</v>
      </c>
      <c r="AH77" s="25">
        <v>46699</v>
      </c>
      <c r="AI77" s="25">
        <v>0.33</v>
      </c>
      <c r="AJ77" s="25">
        <v>0</v>
      </c>
      <c r="AK77" s="25">
        <v>0</v>
      </c>
      <c r="AL77" s="25">
        <v>551568</v>
      </c>
      <c r="AM77" s="25">
        <v>3.89771</v>
      </c>
      <c r="AN77" s="25">
        <v>2401701</v>
      </c>
      <c r="AO77" s="25">
        <v>17.8704</v>
      </c>
      <c r="AQ77">
        <f t="shared" si="3"/>
        <v>1.1347</v>
      </c>
    </row>
    <row r="78" spans="1:43" x14ac:dyDescent="0.2">
      <c r="A78" t="str">
        <f t="shared" si="2"/>
        <v>2008_1337</v>
      </c>
      <c r="C78" s="25">
        <v>76</v>
      </c>
      <c r="D78" s="25">
        <v>1337</v>
      </c>
      <c r="E78" s="25">
        <v>1337</v>
      </c>
      <c r="F78" s="25" t="s">
        <v>70</v>
      </c>
      <c r="G78" s="25">
        <v>14.102</v>
      </c>
      <c r="H78" s="25">
        <v>2008</v>
      </c>
      <c r="I78" s="25">
        <v>1115877756</v>
      </c>
      <c r="J78" s="25">
        <v>1349715337</v>
      </c>
      <c r="K78" s="25">
        <v>3822.5</v>
      </c>
      <c r="L78" s="25">
        <v>10519046</v>
      </c>
      <c r="M78" s="25">
        <v>9.4267000000000003</v>
      </c>
      <c r="N78" s="25">
        <v>1070641</v>
      </c>
      <c r="O78" s="25">
        <v>0</v>
      </c>
      <c r="P78" s="25">
        <v>0</v>
      </c>
      <c r="Q78" s="25">
        <v>0</v>
      </c>
      <c r="R78" s="25">
        <v>849710</v>
      </c>
      <c r="S78" s="25">
        <v>0.76146999999999998</v>
      </c>
      <c r="T78" s="25">
        <v>875000</v>
      </c>
      <c r="U78" s="25">
        <v>0.78410000000000002</v>
      </c>
      <c r="V78" s="25">
        <v>1724710</v>
      </c>
      <c r="W78" s="25">
        <v>1.5456000000000001</v>
      </c>
      <c r="X78" s="25">
        <v>0</v>
      </c>
      <c r="Y78" s="25">
        <v>0</v>
      </c>
      <c r="Z78" s="25">
        <v>13314397</v>
      </c>
      <c r="AA78" s="25">
        <v>11.931800000000001</v>
      </c>
      <c r="AB78" s="25">
        <v>1005000</v>
      </c>
      <c r="AC78" s="25">
        <v>0.90064</v>
      </c>
      <c r="AD78" s="25">
        <v>0</v>
      </c>
      <c r="AE78" s="25">
        <v>0</v>
      </c>
      <c r="AF78" s="25">
        <v>904309</v>
      </c>
      <c r="AG78" s="25">
        <v>0.67</v>
      </c>
      <c r="AH78" s="25">
        <v>445406</v>
      </c>
      <c r="AI78" s="25">
        <v>0.33</v>
      </c>
      <c r="AJ78" s="25">
        <v>0</v>
      </c>
      <c r="AK78" s="25">
        <v>0</v>
      </c>
      <c r="AL78" s="25">
        <v>4731984</v>
      </c>
      <c r="AM78" s="25">
        <v>3.5059100000000001</v>
      </c>
      <c r="AN78" s="25">
        <v>20401096</v>
      </c>
      <c r="AO78" s="25">
        <v>17.3383</v>
      </c>
      <c r="AQ78">
        <f t="shared" si="3"/>
        <v>1.5456000000000001</v>
      </c>
    </row>
    <row r="79" spans="1:43" x14ac:dyDescent="0.2">
      <c r="A79" t="str">
        <f t="shared" si="2"/>
        <v>2008_1350</v>
      </c>
      <c r="C79" s="25">
        <v>77</v>
      </c>
      <c r="D79" s="25">
        <v>1350</v>
      </c>
      <c r="E79" s="25">
        <v>1350</v>
      </c>
      <c r="F79" s="25" t="s">
        <v>71</v>
      </c>
      <c r="G79" s="25">
        <v>1.806</v>
      </c>
      <c r="H79" s="25">
        <v>2008</v>
      </c>
      <c r="I79" s="25">
        <v>102133224</v>
      </c>
      <c r="J79" s="25">
        <v>104487456</v>
      </c>
      <c r="K79" s="25">
        <v>534.4</v>
      </c>
      <c r="L79" s="25">
        <v>1098272</v>
      </c>
      <c r="M79" s="25">
        <v>10.753299999999999</v>
      </c>
      <c r="N79" s="25">
        <v>144645</v>
      </c>
      <c r="O79" s="25">
        <v>0</v>
      </c>
      <c r="P79" s="25">
        <v>0</v>
      </c>
      <c r="Q79" s="25">
        <v>0</v>
      </c>
      <c r="R79" s="25">
        <v>0</v>
      </c>
      <c r="S79" s="25">
        <v>0</v>
      </c>
      <c r="T79" s="25">
        <v>0</v>
      </c>
      <c r="U79" s="25">
        <v>0</v>
      </c>
      <c r="V79" s="25">
        <v>0</v>
      </c>
      <c r="W79" s="25">
        <v>0</v>
      </c>
      <c r="X79" s="25">
        <v>0</v>
      </c>
      <c r="Y79" s="25">
        <v>0</v>
      </c>
      <c r="Z79" s="25">
        <v>1242917</v>
      </c>
      <c r="AA79" s="25">
        <v>12.169600000000001</v>
      </c>
      <c r="AB79" s="25">
        <v>60000</v>
      </c>
      <c r="AC79" s="25">
        <v>0.58747000000000005</v>
      </c>
      <c r="AD79" s="25">
        <v>0</v>
      </c>
      <c r="AE79" s="25">
        <v>0</v>
      </c>
      <c r="AF79" s="25">
        <v>70007</v>
      </c>
      <c r="AG79" s="25">
        <v>0.67</v>
      </c>
      <c r="AH79" s="25">
        <v>34481</v>
      </c>
      <c r="AI79" s="25">
        <v>0.33</v>
      </c>
      <c r="AJ79" s="25">
        <v>0</v>
      </c>
      <c r="AK79" s="25">
        <v>0</v>
      </c>
      <c r="AL79" s="25">
        <v>0</v>
      </c>
      <c r="AM79" s="25">
        <v>0</v>
      </c>
      <c r="AN79" s="25">
        <v>1407405</v>
      </c>
      <c r="AO79" s="25">
        <v>13.757</v>
      </c>
      <c r="AQ79">
        <f t="shared" si="3"/>
        <v>0</v>
      </c>
    </row>
    <row r="80" spans="1:43" x14ac:dyDescent="0.2">
      <c r="A80" t="str">
        <f t="shared" si="2"/>
        <v>2008_1359</v>
      </c>
      <c r="C80" s="25">
        <v>78</v>
      </c>
      <c r="D80" s="25">
        <v>1359</v>
      </c>
      <c r="E80" s="25">
        <v>1359</v>
      </c>
      <c r="F80" s="25" t="s">
        <v>724</v>
      </c>
      <c r="G80" s="25">
        <v>1.9550000000000001</v>
      </c>
      <c r="H80" s="25">
        <v>2008</v>
      </c>
      <c r="I80" s="25">
        <v>135632737</v>
      </c>
      <c r="J80" s="25">
        <v>144280260</v>
      </c>
      <c r="K80" s="25">
        <v>520.70000000000005</v>
      </c>
      <c r="L80" s="25">
        <v>1326679</v>
      </c>
      <c r="M80" s="25">
        <v>9.7813999999999997</v>
      </c>
      <c r="N80" s="25">
        <v>23598</v>
      </c>
      <c r="O80" s="25">
        <v>0</v>
      </c>
      <c r="P80" s="25">
        <v>0</v>
      </c>
      <c r="Q80" s="25">
        <v>0</v>
      </c>
      <c r="R80" s="25">
        <v>0</v>
      </c>
      <c r="S80" s="25">
        <v>0</v>
      </c>
      <c r="T80" s="25">
        <v>0</v>
      </c>
      <c r="U80" s="25">
        <v>0</v>
      </c>
      <c r="V80" s="25">
        <v>0</v>
      </c>
      <c r="W80" s="25">
        <v>0</v>
      </c>
      <c r="X80" s="25">
        <v>0</v>
      </c>
      <c r="Y80" s="25">
        <v>0</v>
      </c>
      <c r="Z80" s="25">
        <v>1350277</v>
      </c>
      <c r="AA80" s="25">
        <v>9.9553999999999991</v>
      </c>
      <c r="AB80" s="25">
        <v>50000</v>
      </c>
      <c r="AC80" s="25">
        <v>0.36864000000000002</v>
      </c>
      <c r="AD80" s="25">
        <v>0</v>
      </c>
      <c r="AE80" s="25">
        <v>0</v>
      </c>
      <c r="AF80" s="25">
        <v>0</v>
      </c>
      <c r="AG80" s="25">
        <v>0</v>
      </c>
      <c r="AH80" s="25">
        <v>47612</v>
      </c>
      <c r="AI80" s="25">
        <v>0.33</v>
      </c>
      <c r="AJ80" s="25">
        <v>0</v>
      </c>
      <c r="AK80" s="25">
        <v>0</v>
      </c>
      <c r="AL80" s="25">
        <v>0</v>
      </c>
      <c r="AM80" s="25">
        <v>0</v>
      </c>
      <c r="AN80" s="25">
        <v>1447889</v>
      </c>
      <c r="AO80" s="25">
        <v>10.654</v>
      </c>
      <c r="AQ80">
        <f t="shared" si="3"/>
        <v>0</v>
      </c>
    </row>
    <row r="81" spans="1:43" x14ac:dyDescent="0.2">
      <c r="A81" t="str">
        <f t="shared" si="2"/>
        <v>2008_1368</v>
      </c>
      <c r="C81" s="25">
        <v>79</v>
      </c>
      <c r="D81" s="25">
        <v>1368</v>
      </c>
      <c r="E81" s="25">
        <v>1368</v>
      </c>
      <c r="F81" s="25" t="s">
        <v>72</v>
      </c>
      <c r="G81" s="25">
        <v>6.4630000000000001</v>
      </c>
      <c r="H81" s="25">
        <v>2008</v>
      </c>
      <c r="I81" s="25">
        <v>199835680</v>
      </c>
      <c r="J81" s="25">
        <v>200543841</v>
      </c>
      <c r="K81" s="25">
        <v>1034.4000000000001</v>
      </c>
      <c r="L81" s="25">
        <v>2229421</v>
      </c>
      <c r="M81" s="25">
        <v>11.1563</v>
      </c>
      <c r="N81" s="25">
        <v>10583</v>
      </c>
      <c r="O81" s="25">
        <v>0</v>
      </c>
      <c r="P81" s="25">
        <v>0</v>
      </c>
      <c r="Q81" s="25">
        <v>0</v>
      </c>
      <c r="R81" s="25">
        <v>308000</v>
      </c>
      <c r="S81" s="25">
        <v>1.5412699999999999</v>
      </c>
      <c r="T81" s="25">
        <v>168000</v>
      </c>
      <c r="U81" s="25">
        <v>0.8407</v>
      </c>
      <c r="V81" s="25">
        <v>476000</v>
      </c>
      <c r="W81" s="25">
        <v>2.3820000000000001</v>
      </c>
      <c r="X81" s="25">
        <v>0</v>
      </c>
      <c r="Y81" s="25">
        <v>0</v>
      </c>
      <c r="Z81" s="25">
        <v>2716004</v>
      </c>
      <c r="AA81" s="25">
        <v>13.591200000000001</v>
      </c>
      <c r="AB81" s="25">
        <v>140000</v>
      </c>
      <c r="AC81" s="25">
        <v>0.70057999999999998</v>
      </c>
      <c r="AD81" s="25">
        <v>0</v>
      </c>
      <c r="AE81" s="25">
        <v>0</v>
      </c>
      <c r="AF81" s="25">
        <v>122332</v>
      </c>
      <c r="AG81" s="25">
        <v>0.61</v>
      </c>
      <c r="AH81" s="25">
        <v>66179</v>
      </c>
      <c r="AI81" s="25">
        <v>0.33</v>
      </c>
      <c r="AJ81" s="25">
        <v>26978</v>
      </c>
      <c r="AK81" s="25">
        <v>0.13500000000000001</v>
      </c>
      <c r="AL81" s="25">
        <v>371468</v>
      </c>
      <c r="AM81" s="25">
        <v>1.8523000000000001</v>
      </c>
      <c r="AN81" s="25">
        <v>3442961</v>
      </c>
      <c r="AO81" s="25">
        <v>17.219100000000001</v>
      </c>
      <c r="AQ81">
        <f t="shared" si="3"/>
        <v>2.3820000000000001</v>
      </c>
    </row>
    <row r="82" spans="1:43" x14ac:dyDescent="0.2">
      <c r="A82" t="str">
        <f t="shared" si="2"/>
        <v>2008_1413</v>
      </c>
      <c r="C82" s="25">
        <v>80</v>
      </c>
      <c r="D82" s="25">
        <v>1413</v>
      </c>
      <c r="E82" s="25">
        <v>1413</v>
      </c>
      <c r="F82" s="25" t="s">
        <v>73</v>
      </c>
      <c r="G82" s="25">
        <v>2.7679999999999998</v>
      </c>
      <c r="H82" s="25">
        <v>2008</v>
      </c>
      <c r="I82" s="25">
        <v>114990449</v>
      </c>
      <c r="J82" s="25">
        <v>137538866</v>
      </c>
      <c r="K82" s="25">
        <v>485.7</v>
      </c>
      <c r="L82" s="25">
        <v>1171888</v>
      </c>
      <c r="M82" s="25">
        <v>10.1912</v>
      </c>
      <c r="N82" s="25">
        <v>113137</v>
      </c>
      <c r="O82" s="25">
        <v>0</v>
      </c>
      <c r="P82" s="25">
        <v>0</v>
      </c>
      <c r="Q82" s="25">
        <v>0</v>
      </c>
      <c r="R82" s="25">
        <v>0</v>
      </c>
      <c r="S82" s="25">
        <v>0</v>
      </c>
      <c r="T82" s="25">
        <v>100000</v>
      </c>
      <c r="U82" s="25">
        <v>0.86960000000000004</v>
      </c>
      <c r="V82" s="25">
        <v>100000</v>
      </c>
      <c r="W82" s="25">
        <v>0.86960000000000004</v>
      </c>
      <c r="X82" s="25">
        <v>0</v>
      </c>
      <c r="Y82" s="25">
        <v>0</v>
      </c>
      <c r="Z82" s="25">
        <v>1385025</v>
      </c>
      <c r="AA82" s="25">
        <v>12.044700000000001</v>
      </c>
      <c r="AB82" s="25">
        <v>75000</v>
      </c>
      <c r="AC82" s="25">
        <v>0.65222999999999998</v>
      </c>
      <c r="AD82" s="25">
        <v>0</v>
      </c>
      <c r="AE82" s="25">
        <v>0</v>
      </c>
      <c r="AF82" s="25">
        <v>184302</v>
      </c>
      <c r="AG82" s="25">
        <v>1.34</v>
      </c>
      <c r="AH82" s="25">
        <v>45388</v>
      </c>
      <c r="AI82" s="25">
        <v>0.33</v>
      </c>
      <c r="AJ82" s="25">
        <v>0</v>
      </c>
      <c r="AK82" s="25">
        <v>0</v>
      </c>
      <c r="AL82" s="25">
        <v>0</v>
      </c>
      <c r="AM82" s="25">
        <v>0</v>
      </c>
      <c r="AN82" s="25">
        <v>1689715</v>
      </c>
      <c r="AO82" s="25">
        <v>14.366899999999999</v>
      </c>
      <c r="AQ82">
        <f t="shared" si="3"/>
        <v>0.86960000000000004</v>
      </c>
    </row>
    <row r="83" spans="1:43" x14ac:dyDescent="0.2">
      <c r="A83" t="str">
        <f t="shared" si="2"/>
        <v>2008_1431</v>
      </c>
      <c r="C83" s="25">
        <v>81</v>
      </c>
      <c r="D83" s="25">
        <v>1431</v>
      </c>
      <c r="E83" s="25">
        <v>1431</v>
      </c>
      <c r="F83" s="25" t="s">
        <v>74</v>
      </c>
      <c r="G83" s="25">
        <v>2.7589999999999999</v>
      </c>
      <c r="H83" s="25">
        <v>2008</v>
      </c>
      <c r="I83" s="25">
        <v>132237120</v>
      </c>
      <c r="J83" s="25">
        <v>132637120</v>
      </c>
      <c r="K83" s="25">
        <v>509.5</v>
      </c>
      <c r="L83" s="25">
        <v>1424781</v>
      </c>
      <c r="M83" s="25">
        <v>10.7744</v>
      </c>
      <c r="N83" s="25">
        <v>59581</v>
      </c>
      <c r="O83" s="25">
        <v>0</v>
      </c>
      <c r="P83" s="25">
        <v>0</v>
      </c>
      <c r="Q83" s="25">
        <v>0</v>
      </c>
      <c r="R83" s="25">
        <v>0</v>
      </c>
      <c r="S83" s="25">
        <v>0</v>
      </c>
      <c r="T83" s="25">
        <v>0</v>
      </c>
      <c r="U83" s="25">
        <v>0</v>
      </c>
      <c r="V83" s="25">
        <v>0</v>
      </c>
      <c r="W83" s="25">
        <v>0</v>
      </c>
      <c r="X83" s="25">
        <v>0</v>
      </c>
      <c r="Y83" s="25">
        <v>0</v>
      </c>
      <c r="Z83" s="25">
        <v>1484362</v>
      </c>
      <c r="AA83" s="25">
        <v>11.225</v>
      </c>
      <c r="AB83" s="25">
        <v>330000</v>
      </c>
      <c r="AC83" s="25">
        <v>2.49552</v>
      </c>
      <c r="AD83" s="25">
        <v>0</v>
      </c>
      <c r="AE83" s="25">
        <v>0</v>
      </c>
      <c r="AF83" s="25">
        <v>88867</v>
      </c>
      <c r="AG83" s="25">
        <v>0.67</v>
      </c>
      <c r="AH83" s="25">
        <v>43770</v>
      </c>
      <c r="AI83" s="25">
        <v>0.33</v>
      </c>
      <c r="AJ83" s="25">
        <v>0</v>
      </c>
      <c r="AK83" s="25">
        <v>0</v>
      </c>
      <c r="AL83" s="25">
        <v>0</v>
      </c>
      <c r="AM83" s="25">
        <v>0</v>
      </c>
      <c r="AN83" s="25">
        <v>1946999</v>
      </c>
      <c r="AO83" s="25">
        <v>14.720499999999999</v>
      </c>
      <c r="AQ83">
        <f t="shared" si="3"/>
        <v>0</v>
      </c>
    </row>
    <row r="84" spans="1:43" x14ac:dyDescent="0.2">
      <c r="A84" t="str">
        <f t="shared" si="2"/>
        <v>2008_1449</v>
      </c>
      <c r="C84" s="25">
        <v>82</v>
      </c>
      <c r="D84" s="25">
        <v>1449</v>
      </c>
      <c r="E84" s="25">
        <v>1449</v>
      </c>
      <c r="F84" s="25" t="s">
        <v>725</v>
      </c>
      <c r="G84" s="25">
        <v>0.93700000000000006</v>
      </c>
      <c r="H84" s="25">
        <v>2008</v>
      </c>
      <c r="I84" s="25">
        <v>79377879</v>
      </c>
      <c r="J84" s="25">
        <v>79377879</v>
      </c>
      <c r="K84" s="25">
        <v>164</v>
      </c>
      <c r="L84" s="25">
        <v>726955</v>
      </c>
      <c r="M84" s="25">
        <v>9.1582000000000008</v>
      </c>
      <c r="N84" s="25">
        <v>41724</v>
      </c>
      <c r="O84" s="25">
        <v>0</v>
      </c>
      <c r="P84" s="25">
        <v>105798</v>
      </c>
      <c r="Q84" s="25">
        <v>1.33284</v>
      </c>
      <c r="R84" s="25">
        <v>13000</v>
      </c>
      <c r="S84" s="25">
        <v>0.16377</v>
      </c>
      <c r="T84" s="25">
        <v>130000</v>
      </c>
      <c r="U84" s="25">
        <v>1.6376999999999999</v>
      </c>
      <c r="V84" s="25">
        <v>143000</v>
      </c>
      <c r="W84" s="25">
        <v>1.8015000000000001</v>
      </c>
      <c r="X84" s="25">
        <v>0</v>
      </c>
      <c r="Y84" s="25">
        <v>0</v>
      </c>
      <c r="Z84" s="25">
        <v>1017477</v>
      </c>
      <c r="AA84" s="25">
        <v>12.818099999999999</v>
      </c>
      <c r="AB84" s="25">
        <v>60000</v>
      </c>
      <c r="AC84" s="25">
        <v>0.75588</v>
      </c>
      <c r="AD84" s="25">
        <v>0</v>
      </c>
      <c r="AE84" s="25">
        <v>0</v>
      </c>
      <c r="AF84" s="25">
        <v>0</v>
      </c>
      <c r="AG84" s="25">
        <v>0</v>
      </c>
      <c r="AH84" s="25">
        <v>26195</v>
      </c>
      <c r="AI84" s="25">
        <v>0.33</v>
      </c>
      <c r="AJ84" s="25">
        <v>0</v>
      </c>
      <c r="AK84" s="25">
        <v>0</v>
      </c>
      <c r="AL84" s="25">
        <v>0</v>
      </c>
      <c r="AM84" s="25">
        <v>0</v>
      </c>
      <c r="AN84" s="25">
        <v>1103672</v>
      </c>
      <c r="AO84" s="25">
        <v>13.904</v>
      </c>
      <c r="AQ84">
        <f t="shared" si="3"/>
        <v>1.8015000000000001</v>
      </c>
    </row>
    <row r="85" spans="1:43" x14ac:dyDescent="0.2">
      <c r="A85" t="str">
        <f t="shared" si="2"/>
        <v>2008_1476</v>
      </c>
      <c r="C85" s="25">
        <v>83</v>
      </c>
      <c r="D85" s="25">
        <v>1476</v>
      </c>
      <c r="E85" s="25">
        <v>1476</v>
      </c>
      <c r="F85" s="25" t="s">
        <v>75</v>
      </c>
      <c r="G85" s="25">
        <v>54.661999999999999</v>
      </c>
      <c r="H85" s="25">
        <v>2008</v>
      </c>
      <c r="I85" s="25">
        <v>1671060504</v>
      </c>
      <c r="J85" s="25">
        <v>1773702268</v>
      </c>
      <c r="K85" s="25">
        <v>9407.2999999999993</v>
      </c>
      <c r="L85" s="25">
        <v>20904099</v>
      </c>
      <c r="M85" s="25">
        <v>12.509499999999999</v>
      </c>
      <c r="N85" s="25">
        <v>754726</v>
      </c>
      <c r="O85" s="25">
        <v>0</v>
      </c>
      <c r="P85" s="25">
        <v>0</v>
      </c>
      <c r="Q85" s="25">
        <v>0</v>
      </c>
      <c r="R85" s="25">
        <v>432150</v>
      </c>
      <c r="S85" s="25">
        <v>0.25861000000000001</v>
      </c>
      <c r="T85" s="25">
        <v>1750000</v>
      </c>
      <c r="U85" s="25">
        <v>1.0471999999999999</v>
      </c>
      <c r="V85" s="25">
        <v>2182150</v>
      </c>
      <c r="W85" s="25">
        <v>1.3058000000000001</v>
      </c>
      <c r="X85" s="25">
        <v>0</v>
      </c>
      <c r="Y85" s="25">
        <v>0</v>
      </c>
      <c r="Z85" s="25">
        <v>23840975</v>
      </c>
      <c r="AA85" s="25">
        <v>14.266999999999999</v>
      </c>
      <c r="AB85" s="25">
        <v>1300000</v>
      </c>
      <c r="AC85" s="25">
        <v>0.77795000000000003</v>
      </c>
      <c r="AD85" s="25">
        <v>0</v>
      </c>
      <c r="AE85" s="25">
        <v>0</v>
      </c>
      <c r="AF85" s="25">
        <v>1188381</v>
      </c>
      <c r="AG85" s="25">
        <v>0.67</v>
      </c>
      <c r="AH85" s="25">
        <v>585322</v>
      </c>
      <c r="AI85" s="25">
        <v>0.33</v>
      </c>
      <c r="AJ85" s="25">
        <v>0</v>
      </c>
      <c r="AK85" s="25">
        <v>0</v>
      </c>
      <c r="AL85" s="25">
        <v>1121048</v>
      </c>
      <c r="AM85" s="25">
        <v>0.63204000000000005</v>
      </c>
      <c r="AN85" s="25">
        <v>28035726</v>
      </c>
      <c r="AO85" s="25">
        <v>16.677</v>
      </c>
      <c r="AQ85">
        <f t="shared" si="3"/>
        <v>1.3058000000000001</v>
      </c>
    </row>
    <row r="86" spans="1:43" x14ac:dyDescent="0.2">
      <c r="A86" t="str">
        <f t="shared" si="2"/>
        <v>2008_1503</v>
      </c>
      <c r="C86" s="25">
        <v>84</v>
      </c>
      <c r="D86" s="25">
        <v>1503</v>
      </c>
      <c r="E86" s="25">
        <v>1503</v>
      </c>
      <c r="F86" s="25" t="s">
        <v>76</v>
      </c>
      <c r="G86" s="25">
        <v>7.4459999999999997</v>
      </c>
      <c r="H86" s="25">
        <v>2008</v>
      </c>
      <c r="I86" s="25">
        <v>257140902</v>
      </c>
      <c r="J86" s="25">
        <v>273619981</v>
      </c>
      <c r="K86" s="25">
        <v>1431</v>
      </c>
      <c r="L86" s="25">
        <v>2872838</v>
      </c>
      <c r="M86" s="25">
        <v>11.1722</v>
      </c>
      <c r="N86" s="25">
        <v>0</v>
      </c>
      <c r="O86" s="25">
        <v>0</v>
      </c>
      <c r="P86" s="25">
        <v>0</v>
      </c>
      <c r="Q86" s="25">
        <v>0</v>
      </c>
      <c r="R86" s="25">
        <v>306050</v>
      </c>
      <c r="S86" s="25">
        <v>1.1901999999999999</v>
      </c>
      <c r="T86" s="25">
        <v>112000</v>
      </c>
      <c r="U86" s="25">
        <v>0.43559999999999999</v>
      </c>
      <c r="V86" s="25">
        <v>418050</v>
      </c>
      <c r="W86" s="25">
        <v>1.6257999999999999</v>
      </c>
      <c r="X86" s="25">
        <v>0</v>
      </c>
      <c r="Y86" s="25">
        <v>0</v>
      </c>
      <c r="Z86" s="25">
        <v>3290888</v>
      </c>
      <c r="AA86" s="25">
        <v>12.798</v>
      </c>
      <c r="AB86" s="25">
        <v>160000</v>
      </c>
      <c r="AC86" s="25">
        <v>0.62222999999999995</v>
      </c>
      <c r="AD86" s="25">
        <v>0</v>
      </c>
      <c r="AE86" s="25">
        <v>0</v>
      </c>
      <c r="AF86" s="25">
        <v>77406</v>
      </c>
      <c r="AG86" s="25">
        <v>0.28289999999999998</v>
      </c>
      <c r="AH86" s="25">
        <v>90295</v>
      </c>
      <c r="AI86" s="25">
        <v>0.33</v>
      </c>
      <c r="AJ86" s="25">
        <v>0</v>
      </c>
      <c r="AK86" s="25">
        <v>0</v>
      </c>
      <c r="AL86" s="25">
        <v>495000</v>
      </c>
      <c r="AM86" s="25">
        <v>1.80908</v>
      </c>
      <c r="AN86" s="25">
        <v>4113589</v>
      </c>
      <c r="AO86" s="25">
        <v>15.8422</v>
      </c>
      <c r="AQ86">
        <f t="shared" si="3"/>
        <v>1.6257999999999999</v>
      </c>
    </row>
    <row r="87" spans="1:43" x14ac:dyDescent="0.2">
      <c r="A87" t="str">
        <f t="shared" si="2"/>
        <v>2008_1576</v>
      </c>
      <c r="C87" s="25">
        <v>85</v>
      </c>
      <c r="D87" s="25">
        <v>1576</v>
      </c>
      <c r="E87" s="25">
        <v>1576</v>
      </c>
      <c r="F87" s="25" t="s">
        <v>77</v>
      </c>
      <c r="G87" s="25">
        <v>4.3090000000000002</v>
      </c>
      <c r="H87" s="25">
        <v>2008</v>
      </c>
      <c r="I87" s="25">
        <v>453208099</v>
      </c>
      <c r="J87" s="25">
        <v>488998099</v>
      </c>
      <c r="K87" s="25">
        <v>1646.6</v>
      </c>
      <c r="L87" s="25">
        <v>4332990</v>
      </c>
      <c r="M87" s="25">
        <v>9.5607000000000006</v>
      </c>
      <c r="N87" s="25">
        <v>699257</v>
      </c>
      <c r="O87" s="25">
        <v>0</v>
      </c>
      <c r="P87" s="25">
        <v>0</v>
      </c>
      <c r="Q87" s="25">
        <v>0</v>
      </c>
      <c r="R87" s="25">
        <v>265000</v>
      </c>
      <c r="S87" s="25">
        <v>0.58472000000000002</v>
      </c>
      <c r="T87" s="25">
        <v>0</v>
      </c>
      <c r="U87" s="25">
        <v>0</v>
      </c>
      <c r="V87" s="25">
        <v>265000</v>
      </c>
      <c r="W87" s="25">
        <v>0.5847</v>
      </c>
      <c r="X87" s="25">
        <v>0</v>
      </c>
      <c r="Y87" s="25">
        <v>0</v>
      </c>
      <c r="Z87" s="25">
        <v>5297247</v>
      </c>
      <c r="AA87" s="25">
        <v>11.6883</v>
      </c>
      <c r="AB87" s="25">
        <v>325000</v>
      </c>
      <c r="AC87" s="25">
        <v>0.71711000000000003</v>
      </c>
      <c r="AD87" s="25">
        <v>0</v>
      </c>
      <c r="AE87" s="25">
        <v>0</v>
      </c>
      <c r="AF87" s="25">
        <v>464548</v>
      </c>
      <c r="AG87" s="25">
        <v>0.95</v>
      </c>
      <c r="AH87" s="25">
        <v>161369</v>
      </c>
      <c r="AI87" s="25">
        <v>0.33</v>
      </c>
      <c r="AJ87" s="25">
        <v>0</v>
      </c>
      <c r="AK87" s="25">
        <v>0</v>
      </c>
      <c r="AL87" s="25">
        <v>1963260</v>
      </c>
      <c r="AM87" s="25">
        <v>3.8186599999999999</v>
      </c>
      <c r="AN87" s="25">
        <v>8211424</v>
      </c>
      <c r="AO87" s="25">
        <v>17.504100000000001</v>
      </c>
      <c r="AQ87">
        <f t="shared" si="3"/>
        <v>0.5847</v>
      </c>
    </row>
    <row r="88" spans="1:43" x14ac:dyDescent="0.2">
      <c r="A88" t="str">
        <f t="shared" si="2"/>
        <v>2008_1602</v>
      </c>
      <c r="C88" s="25">
        <v>86</v>
      </c>
      <c r="D88" s="25">
        <v>1602</v>
      </c>
      <c r="E88" s="25">
        <v>1602</v>
      </c>
      <c r="F88" s="25" t="s">
        <v>78</v>
      </c>
      <c r="G88" s="25">
        <v>1.704</v>
      </c>
      <c r="H88" s="25">
        <v>2008</v>
      </c>
      <c r="I88" s="25">
        <v>83669685</v>
      </c>
      <c r="J88" s="25">
        <v>83669685</v>
      </c>
      <c r="K88" s="25">
        <v>464.1</v>
      </c>
      <c r="L88" s="25">
        <v>969961</v>
      </c>
      <c r="M88" s="25">
        <v>11.592700000000001</v>
      </c>
      <c r="N88" s="25">
        <v>3251</v>
      </c>
      <c r="O88" s="25">
        <v>0</v>
      </c>
      <c r="P88" s="25">
        <v>0</v>
      </c>
      <c r="Q88" s="25">
        <v>0</v>
      </c>
      <c r="R88" s="25">
        <v>0</v>
      </c>
      <c r="S88" s="25">
        <v>0</v>
      </c>
      <c r="T88" s="25">
        <v>208666</v>
      </c>
      <c r="U88" s="25">
        <v>2.4939</v>
      </c>
      <c r="V88" s="25">
        <v>208666</v>
      </c>
      <c r="W88" s="25">
        <v>2.4939</v>
      </c>
      <c r="X88" s="25">
        <v>0</v>
      </c>
      <c r="Y88" s="25">
        <v>0</v>
      </c>
      <c r="Z88" s="25">
        <v>1181878</v>
      </c>
      <c r="AA88" s="25">
        <v>14.125500000000001</v>
      </c>
      <c r="AB88" s="25">
        <v>80000</v>
      </c>
      <c r="AC88" s="25">
        <v>0.95613999999999999</v>
      </c>
      <c r="AD88" s="25">
        <v>0</v>
      </c>
      <c r="AE88" s="25">
        <v>0</v>
      </c>
      <c r="AF88" s="25">
        <v>0</v>
      </c>
      <c r="AG88" s="25">
        <v>0</v>
      </c>
      <c r="AH88" s="25">
        <v>27611</v>
      </c>
      <c r="AI88" s="25">
        <v>0.33</v>
      </c>
      <c r="AJ88" s="25">
        <v>0</v>
      </c>
      <c r="AK88" s="25">
        <v>0</v>
      </c>
      <c r="AL88" s="25">
        <v>128906</v>
      </c>
      <c r="AM88" s="25">
        <v>1.5406500000000001</v>
      </c>
      <c r="AN88" s="25">
        <v>1418395</v>
      </c>
      <c r="AO88" s="25">
        <v>16.952300000000001</v>
      </c>
      <c r="AQ88">
        <f t="shared" si="3"/>
        <v>2.4939</v>
      </c>
    </row>
    <row r="89" spans="1:43" x14ac:dyDescent="0.2">
      <c r="A89" t="str">
        <f t="shared" si="2"/>
        <v>2008_1611</v>
      </c>
      <c r="C89" s="25">
        <v>87</v>
      </c>
      <c r="D89" s="25">
        <v>1611</v>
      </c>
      <c r="E89" s="25">
        <v>1611</v>
      </c>
      <c r="F89" s="25" t="s">
        <v>79</v>
      </c>
      <c r="G89" s="25">
        <v>92.491</v>
      </c>
      <c r="H89" s="25">
        <v>2008</v>
      </c>
      <c r="I89" s="25">
        <v>3425483920</v>
      </c>
      <c r="J89" s="25">
        <v>3519443747</v>
      </c>
      <c r="K89" s="25">
        <v>16492</v>
      </c>
      <c r="L89" s="25">
        <v>38284993</v>
      </c>
      <c r="M89" s="25">
        <v>11.176500000000001</v>
      </c>
      <c r="N89" s="25">
        <v>6421364</v>
      </c>
      <c r="O89" s="25">
        <v>0</v>
      </c>
      <c r="P89" s="25">
        <v>0</v>
      </c>
      <c r="Q89" s="25">
        <v>0</v>
      </c>
      <c r="R89" s="25">
        <v>2562160</v>
      </c>
      <c r="S89" s="25">
        <v>0.74797000000000002</v>
      </c>
      <c r="T89" s="25">
        <v>4275000</v>
      </c>
      <c r="U89" s="25">
        <v>1.248</v>
      </c>
      <c r="V89" s="25">
        <v>6837160</v>
      </c>
      <c r="W89" s="25">
        <v>1.996</v>
      </c>
      <c r="X89" s="25">
        <v>0</v>
      </c>
      <c r="Y89" s="25">
        <v>0</v>
      </c>
      <c r="Z89" s="25">
        <v>51543517</v>
      </c>
      <c r="AA89" s="25">
        <v>15.0471</v>
      </c>
      <c r="AB89" s="25">
        <v>2600000</v>
      </c>
      <c r="AC89" s="25">
        <v>0.75902000000000003</v>
      </c>
      <c r="AD89" s="25">
        <v>0</v>
      </c>
      <c r="AE89" s="25">
        <v>0</v>
      </c>
      <c r="AF89" s="25">
        <v>3413860</v>
      </c>
      <c r="AG89" s="25">
        <v>0.97</v>
      </c>
      <c r="AH89" s="25">
        <v>1161416</v>
      </c>
      <c r="AI89" s="25">
        <v>0.33</v>
      </c>
      <c r="AJ89" s="25">
        <v>0</v>
      </c>
      <c r="AK89" s="25">
        <v>0</v>
      </c>
      <c r="AL89" s="25">
        <v>0</v>
      </c>
      <c r="AM89" s="25">
        <v>0</v>
      </c>
      <c r="AN89" s="25">
        <v>58718793</v>
      </c>
      <c r="AO89" s="25">
        <v>17.106100000000001</v>
      </c>
      <c r="AQ89">
        <f t="shared" si="3"/>
        <v>1.996</v>
      </c>
    </row>
    <row r="90" spans="1:43" x14ac:dyDescent="0.2">
      <c r="A90" t="str">
        <f t="shared" si="2"/>
        <v>2008_1619</v>
      </c>
      <c r="C90" s="25">
        <v>88</v>
      </c>
      <c r="D90" s="25">
        <v>1619</v>
      </c>
      <c r="E90" s="25">
        <v>1619</v>
      </c>
      <c r="F90" s="25" t="s">
        <v>80</v>
      </c>
      <c r="G90" s="25">
        <v>5.2610000000000001</v>
      </c>
      <c r="H90" s="25">
        <v>2008</v>
      </c>
      <c r="I90" s="25">
        <v>218307700</v>
      </c>
      <c r="J90" s="25">
        <v>223711085</v>
      </c>
      <c r="K90" s="25">
        <v>1220.2</v>
      </c>
      <c r="L90" s="25">
        <v>2578067</v>
      </c>
      <c r="M90" s="25">
        <v>11.8093</v>
      </c>
      <c r="N90" s="25">
        <v>0</v>
      </c>
      <c r="O90" s="25">
        <v>0</v>
      </c>
      <c r="P90" s="25">
        <v>0</v>
      </c>
      <c r="Q90" s="25">
        <v>0</v>
      </c>
      <c r="R90" s="25">
        <v>0</v>
      </c>
      <c r="S90" s="25">
        <v>0</v>
      </c>
      <c r="T90" s="25">
        <v>0</v>
      </c>
      <c r="U90" s="25">
        <v>0</v>
      </c>
      <c r="V90" s="25">
        <v>0</v>
      </c>
      <c r="W90" s="25">
        <v>0</v>
      </c>
      <c r="X90" s="25">
        <v>0</v>
      </c>
      <c r="Y90" s="25">
        <v>0</v>
      </c>
      <c r="Z90" s="25">
        <v>2578067</v>
      </c>
      <c r="AA90" s="25">
        <v>11.8093</v>
      </c>
      <c r="AB90" s="25">
        <v>350000</v>
      </c>
      <c r="AC90" s="25">
        <v>1.60324</v>
      </c>
      <c r="AD90" s="25">
        <v>0</v>
      </c>
      <c r="AE90" s="25">
        <v>0</v>
      </c>
      <c r="AF90" s="25">
        <v>0</v>
      </c>
      <c r="AG90" s="25">
        <v>0</v>
      </c>
      <c r="AH90" s="25">
        <v>73825</v>
      </c>
      <c r="AI90" s="25">
        <v>0.33</v>
      </c>
      <c r="AJ90" s="25">
        <v>0</v>
      </c>
      <c r="AK90" s="25">
        <v>0</v>
      </c>
      <c r="AL90" s="25">
        <v>0</v>
      </c>
      <c r="AM90" s="25">
        <v>0</v>
      </c>
      <c r="AN90" s="25">
        <v>3001892</v>
      </c>
      <c r="AO90" s="25">
        <v>13.742599999999999</v>
      </c>
      <c r="AQ90">
        <f t="shared" si="3"/>
        <v>0</v>
      </c>
    </row>
    <row r="91" spans="1:43" x14ac:dyDescent="0.2">
      <c r="A91" t="str">
        <f t="shared" si="2"/>
        <v>2008_1638</v>
      </c>
      <c r="C91" s="25">
        <v>89</v>
      </c>
      <c r="D91" s="25">
        <v>1638</v>
      </c>
      <c r="E91" s="25">
        <v>1638</v>
      </c>
      <c r="F91" s="25" t="s">
        <v>726</v>
      </c>
      <c r="G91" s="25">
        <v>5.0039999999999996</v>
      </c>
      <c r="H91" s="25">
        <v>2008</v>
      </c>
      <c r="I91" s="25">
        <v>386772611</v>
      </c>
      <c r="J91" s="25">
        <v>399827507</v>
      </c>
      <c r="K91" s="25">
        <v>1417.6</v>
      </c>
      <c r="L91" s="25">
        <v>3642139</v>
      </c>
      <c r="M91" s="25">
        <v>9.4167000000000005</v>
      </c>
      <c r="N91" s="25">
        <v>116705</v>
      </c>
      <c r="O91" s="25">
        <v>0</v>
      </c>
      <c r="P91" s="25">
        <v>0</v>
      </c>
      <c r="Q91" s="25">
        <v>0</v>
      </c>
      <c r="R91" s="25">
        <v>208805</v>
      </c>
      <c r="S91" s="25">
        <v>0.53986999999999996</v>
      </c>
      <c r="T91" s="25">
        <v>235000</v>
      </c>
      <c r="U91" s="25">
        <v>0.60760000000000003</v>
      </c>
      <c r="V91" s="25">
        <v>443805</v>
      </c>
      <c r="W91" s="25">
        <v>1.1475</v>
      </c>
      <c r="X91" s="25">
        <v>0</v>
      </c>
      <c r="Y91" s="25">
        <v>0</v>
      </c>
      <c r="Z91" s="25">
        <v>4202649</v>
      </c>
      <c r="AA91" s="25">
        <v>10.8659</v>
      </c>
      <c r="AB91" s="25">
        <v>467654</v>
      </c>
      <c r="AC91" s="25">
        <v>1.20912</v>
      </c>
      <c r="AD91" s="25">
        <v>0</v>
      </c>
      <c r="AE91" s="25">
        <v>0</v>
      </c>
      <c r="AF91" s="25">
        <v>535769</v>
      </c>
      <c r="AG91" s="25">
        <v>1.34</v>
      </c>
      <c r="AH91" s="25">
        <v>131943</v>
      </c>
      <c r="AI91" s="25">
        <v>0.33</v>
      </c>
      <c r="AJ91" s="25">
        <v>0</v>
      </c>
      <c r="AK91" s="25">
        <v>0</v>
      </c>
      <c r="AL91" s="25">
        <v>690243</v>
      </c>
      <c r="AM91" s="25">
        <v>1.7263500000000001</v>
      </c>
      <c r="AN91" s="25">
        <v>6028258</v>
      </c>
      <c r="AO91" s="25">
        <v>15.471399999999999</v>
      </c>
      <c r="AQ91">
        <f t="shared" si="3"/>
        <v>1.1475</v>
      </c>
    </row>
    <row r="92" spans="1:43" x14ac:dyDescent="0.2">
      <c r="A92" t="str">
        <f t="shared" si="2"/>
        <v>2008_1647</v>
      </c>
      <c r="C92" s="25">
        <v>90</v>
      </c>
      <c r="D92" s="25">
        <v>1647</v>
      </c>
      <c r="E92" s="25">
        <v>1647</v>
      </c>
      <c r="F92" s="25" t="s">
        <v>727</v>
      </c>
      <c r="G92" s="25">
        <v>0.85199999999999998</v>
      </c>
      <c r="H92" s="25">
        <v>2008</v>
      </c>
      <c r="I92" s="25">
        <v>52371979</v>
      </c>
      <c r="J92" s="25">
        <v>52371979</v>
      </c>
      <c r="K92" s="25">
        <v>195</v>
      </c>
      <c r="L92" s="25">
        <v>530427</v>
      </c>
      <c r="M92" s="25">
        <v>10.1281</v>
      </c>
      <c r="N92" s="25">
        <v>29280</v>
      </c>
      <c r="O92" s="25">
        <v>0</v>
      </c>
      <c r="P92" s="25">
        <v>0</v>
      </c>
      <c r="Q92" s="25">
        <v>0</v>
      </c>
      <c r="R92" s="25">
        <v>44379</v>
      </c>
      <c r="S92" s="25">
        <v>0.84738000000000002</v>
      </c>
      <c r="T92" s="25">
        <v>46539</v>
      </c>
      <c r="U92" s="25">
        <v>0.88859999999999995</v>
      </c>
      <c r="V92" s="25">
        <v>90918</v>
      </c>
      <c r="W92" s="25">
        <v>1.736</v>
      </c>
      <c r="X92" s="25">
        <v>0</v>
      </c>
      <c r="Y92" s="25">
        <v>0</v>
      </c>
      <c r="Z92" s="25">
        <v>650625</v>
      </c>
      <c r="AA92" s="25">
        <v>12.4232</v>
      </c>
      <c r="AB92" s="25">
        <v>20000</v>
      </c>
      <c r="AC92" s="25">
        <v>0.38188</v>
      </c>
      <c r="AD92" s="25">
        <v>0</v>
      </c>
      <c r="AE92" s="25">
        <v>0</v>
      </c>
      <c r="AF92" s="25">
        <v>19378</v>
      </c>
      <c r="AG92" s="25">
        <v>0.37001000000000001</v>
      </c>
      <c r="AH92" s="25">
        <v>0</v>
      </c>
      <c r="AI92" s="25">
        <v>0</v>
      </c>
      <c r="AJ92" s="25">
        <v>0</v>
      </c>
      <c r="AK92" s="25">
        <v>0</v>
      </c>
      <c r="AL92" s="25">
        <v>0</v>
      </c>
      <c r="AM92" s="25">
        <v>0</v>
      </c>
      <c r="AN92" s="25">
        <v>690003</v>
      </c>
      <c r="AO92" s="25">
        <v>13.175000000000001</v>
      </c>
      <c r="AQ92">
        <f t="shared" si="3"/>
        <v>1.736</v>
      </c>
    </row>
    <row r="93" spans="1:43" x14ac:dyDescent="0.2">
      <c r="A93" t="str">
        <f t="shared" si="2"/>
        <v>2008_1675</v>
      </c>
      <c r="C93" s="25">
        <v>91</v>
      </c>
      <c r="D93" s="25">
        <v>1675</v>
      </c>
      <c r="E93" s="25">
        <v>1675</v>
      </c>
      <c r="F93" s="25" t="s">
        <v>81</v>
      </c>
      <c r="G93" s="25">
        <v>1.071</v>
      </c>
      <c r="H93" s="25">
        <v>2008</v>
      </c>
      <c r="I93" s="25">
        <v>65077964</v>
      </c>
      <c r="J93" s="25">
        <v>65077964</v>
      </c>
      <c r="K93" s="25">
        <v>260.10000000000002</v>
      </c>
      <c r="L93" s="25">
        <v>561212</v>
      </c>
      <c r="M93" s="25">
        <v>8.6236999999999995</v>
      </c>
      <c r="N93" s="25">
        <v>46035</v>
      </c>
      <c r="O93" s="25">
        <v>0</v>
      </c>
      <c r="P93" s="25">
        <v>0</v>
      </c>
      <c r="Q93" s="25">
        <v>0</v>
      </c>
      <c r="R93" s="25">
        <v>0</v>
      </c>
      <c r="S93" s="25">
        <v>0</v>
      </c>
      <c r="T93" s="25">
        <v>0</v>
      </c>
      <c r="U93" s="25">
        <v>0</v>
      </c>
      <c r="V93" s="25">
        <v>0</v>
      </c>
      <c r="W93" s="25">
        <v>0</v>
      </c>
      <c r="X93" s="25">
        <v>0</v>
      </c>
      <c r="Y93" s="25">
        <v>0</v>
      </c>
      <c r="Z93" s="25">
        <v>607247</v>
      </c>
      <c r="AA93" s="25">
        <v>9.3310999999999993</v>
      </c>
      <c r="AB93" s="25">
        <v>55000</v>
      </c>
      <c r="AC93" s="25">
        <v>0.84514</v>
      </c>
      <c r="AD93" s="25">
        <v>0</v>
      </c>
      <c r="AE93" s="25">
        <v>0</v>
      </c>
      <c r="AF93" s="25">
        <v>43602</v>
      </c>
      <c r="AG93" s="25">
        <v>0.67</v>
      </c>
      <c r="AH93" s="25">
        <v>21476</v>
      </c>
      <c r="AI93" s="25">
        <v>0.33</v>
      </c>
      <c r="AJ93" s="25">
        <v>0</v>
      </c>
      <c r="AK93" s="25">
        <v>0</v>
      </c>
      <c r="AL93" s="25">
        <v>0</v>
      </c>
      <c r="AM93" s="25">
        <v>0</v>
      </c>
      <c r="AN93" s="25">
        <v>727325</v>
      </c>
      <c r="AO93" s="25">
        <v>11.1762</v>
      </c>
      <c r="AQ93">
        <f t="shared" si="3"/>
        <v>0</v>
      </c>
    </row>
    <row r="94" spans="1:43" x14ac:dyDescent="0.2">
      <c r="A94" t="str">
        <f t="shared" si="2"/>
        <v>2008_1701</v>
      </c>
      <c r="C94" s="25">
        <v>92</v>
      </c>
      <c r="D94" s="25">
        <v>1701</v>
      </c>
      <c r="E94" s="25">
        <v>1701</v>
      </c>
      <c r="F94" s="25" t="s">
        <v>82</v>
      </c>
      <c r="G94" s="25">
        <v>11.775</v>
      </c>
      <c r="H94" s="25">
        <v>2008</v>
      </c>
      <c r="I94" s="25">
        <v>230859840</v>
      </c>
      <c r="J94" s="25">
        <v>247254230</v>
      </c>
      <c r="K94" s="25">
        <v>1818.6</v>
      </c>
      <c r="L94" s="25">
        <v>2537350</v>
      </c>
      <c r="M94" s="25">
        <v>10.9909</v>
      </c>
      <c r="N94" s="25">
        <v>35665</v>
      </c>
      <c r="O94" s="25">
        <v>0</v>
      </c>
      <c r="P94" s="25">
        <v>0</v>
      </c>
      <c r="Q94" s="25">
        <v>0</v>
      </c>
      <c r="R94" s="25">
        <v>0</v>
      </c>
      <c r="S94" s="25">
        <v>0</v>
      </c>
      <c r="T94" s="25">
        <v>370000</v>
      </c>
      <c r="U94" s="25">
        <v>1.6027</v>
      </c>
      <c r="V94" s="25">
        <v>370000</v>
      </c>
      <c r="W94" s="25">
        <v>1.6027</v>
      </c>
      <c r="X94" s="25">
        <v>0</v>
      </c>
      <c r="Y94" s="25">
        <v>0</v>
      </c>
      <c r="Z94" s="25">
        <v>2943015</v>
      </c>
      <c r="AA94" s="25">
        <v>12.748100000000001</v>
      </c>
      <c r="AB94" s="25">
        <v>100000</v>
      </c>
      <c r="AC94" s="25">
        <v>0.43315999999999999</v>
      </c>
      <c r="AD94" s="25">
        <v>0</v>
      </c>
      <c r="AE94" s="25">
        <v>0</v>
      </c>
      <c r="AF94" s="25">
        <v>0</v>
      </c>
      <c r="AG94" s="25">
        <v>0</v>
      </c>
      <c r="AH94" s="25">
        <v>81594</v>
      </c>
      <c r="AI94" s="25">
        <v>0.33</v>
      </c>
      <c r="AJ94" s="25">
        <v>0</v>
      </c>
      <c r="AK94" s="25">
        <v>0</v>
      </c>
      <c r="AL94" s="25">
        <v>372334</v>
      </c>
      <c r="AM94" s="25">
        <v>1.5058800000000001</v>
      </c>
      <c r="AN94" s="25">
        <v>3496943</v>
      </c>
      <c r="AO94" s="25">
        <v>15.017099999999999</v>
      </c>
      <c r="AQ94">
        <f t="shared" si="3"/>
        <v>1.6027</v>
      </c>
    </row>
    <row r="95" spans="1:43" x14ac:dyDescent="0.2">
      <c r="A95" t="str">
        <f t="shared" si="2"/>
        <v>2008_1719</v>
      </c>
      <c r="C95" s="25">
        <v>93</v>
      </c>
      <c r="D95" s="25">
        <v>1719</v>
      </c>
      <c r="E95" s="25">
        <v>1719</v>
      </c>
      <c r="F95" s="25" t="s">
        <v>83</v>
      </c>
      <c r="G95" s="25">
        <v>2.0939999999999999</v>
      </c>
      <c r="H95" s="25">
        <v>2008</v>
      </c>
      <c r="I95" s="25">
        <v>140625274</v>
      </c>
      <c r="J95" s="25">
        <v>142824964</v>
      </c>
      <c r="K95" s="25">
        <v>714.2</v>
      </c>
      <c r="L95" s="25">
        <v>1389915</v>
      </c>
      <c r="M95" s="25">
        <v>9.8838000000000008</v>
      </c>
      <c r="N95" s="25">
        <v>124142</v>
      </c>
      <c r="O95" s="25">
        <v>0</v>
      </c>
      <c r="P95" s="25">
        <v>0</v>
      </c>
      <c r="Q95" s="25">
        <v>0</v>
      </c>
      <c r="R95" s="25">
        <v>105637</v>
      </c>
      <c r="S95" s="25">
        <v>0.75119000000000002</v>
      </c>
      <c r="T95" s="25">
        <v>64363</v>
      </c>
      <c r="U95" s="25">
        <v>0.4577</v>
      </c>
      <c r="V95" s="25">
        <v>170000</v>
      </c>
      <c r="W95" s="25">
        <v>1.2089000000000001</v>
      </c>
      <c r="X95" s="25">
        <v>0</v>
      </c>
      <c r="Y95" s="25">
        <v>0</v>
      </c>
      <c r="Z95" s="25">
        <v>1684057</v>
      </c>
      <c r="AA95" s="25">
        <v>11.9755</v>
      </c>
      <c r="AB95" s="25">
        <v>90000</v>
      </c>
      <c r="AC95" s="25">
        <v>0.64</v>
      </c>
      <c r="AD95" s="25">
        <v>0</v>
      </c>
      <c r="AE95" s="25">
        <v>0</v>
      </c>
      <c r="AF95" s="25">
        <v>95693</v>
      </c>
      <c r="AG95" s="25">
        <v>0.67</v>
      </c>
      <c r="AH95" s="25">
        <v>47132</v>
      </c>
      <c r="AI95" s="25">
        <v>0.33</v>
      </c>
      <c r="AJ95" s="25">
        <v>0</v>
      </c>
      <c r="AK95" s="25">
        <v>0</v>
      </c>
      <c r="AL95" s="25">
        <v>169560</v>
      </c>
      <c r="AM95" s="25">
        <v>1.18719</v>
      </c>
      <c r="AN95" s="25">
        <v>2086442</v>
      </c>
      <c r="AO95" s="25">
        <v>14.8027</v>
      </c>
      <c r="AQ95">
        <f t="shared" si="3"/>
        <v>1.2089000000000001</v>
      </c>
    </row>
    <row r="96" spans="1:43" x14ac:dyDescent="0.2">
      <c r="A96" t="str">
        <f t="shared" si="2"/>
        <v>2008_1737</v>
      </c>
      <c r="C96" s="25">
        <v>94</v>
      </c>
      <c r="D96" s="25">
        <v>1737</v>
      </c>
      <c r="E96" s="25">
        <v>1737</v>
      </c>
      <c r="F96" s="25" t="s">
        <v>84</v>
      </c>
      <c r="G96" s="25">
        <v>169.79599999999999</v>
      </c>
      <c r="H96" s="25">
        <v>2008</v>
      </c>
      <c r="I96" s="25">
        <v>5669375608</v>
      </c>
      <c r="J96" s="25">
        <v>6279407048</v>
      </c>
      <c r="K96" s="25">
        <v>31218.400000000001</v>
      </c>
      <c r="L96" s="25">
        <v>69055216</v>
      </c>
      <c r="M96" s="25">
        <v>12.180400000000001</v>
      </c>
      <c r="N96" s="25">
        <v>11656049</v>
      </c>
      <c r="O96" s="25">
        <v>0</v>
      </c>
      <c r="P96" s="25">
        <v>0</v>
      </c>
      <c r="Q96" s="25">
        <v>0</v>
      </c>
      <c r="R96" s="25">
        <v>5957873</v>
      </c>
      <c r="S96" s="25">
        <v>1.0508900000000001</v>
      </c>
      <c r="T96" s="25">
        <v>0</v>
      </c>
      <c r="U96" s="25">
        <v>0</v>
      </c>
      <c r="V96" s="25">
        <v>5957873</v>
      </c>
      <c r="W96" s="25">
        <v>1.0508999999999999</v>
      </c>
      <c r="X96" s="25">
        <v>0</v>
      </c>
      <c r="Y96" s="25">
        <v>0</v>
      </c>
      <c r="Z96" s="25">
        <v>86669138</v>
      </c>
      <c r="AA96" s="25">
        <v>15.2873</v>
      </c>
      <c r="AB96" s="25">
        <v>8814972</v>
      </c>
      <c r="AC96" s="25">
        <v>1.55484</v>
      </c>
      <c r="AD96" s="25">
        <v>0</v>
      </c>
      <c r="AE96" s="25">
        <v>0</v>
      </c>
      <c r="AF96" s="25">
        <v>3956026</v>
      </c>
      <c r="AG96" s="25">
        <v>0.63</v>
      </c>
      <c r="AH96" s="25">
        <v>2072204</v>
      </c>
      <c r="AI96" s="25">
        <v>0.33</v>
      </c>
      <c r="AJ96" s="25">
        <v>765366</v>
      </c>
      <c r="AK96" s="25">
        <v>0.13500000000000001</v>
      </c>
      <c r="AL96" s="25">
        <v>0</v>
      </c>
      <c r="AM96" s="25">
        <v>0</v>
      </c>
      <c r="AN96" s="25">
        <v>102277706</v>
      </c>
      <c r="AO96" s="25">
        <v>17.937100000000001</v>
      </c>
      <c r="AQ96">
        <f t="shared" si="3"/>
        <v>1.0508999999999999</v>
      </c>
    </row>
    <row r="97" spans="1:43" x14ac:dyDescent="0.2">
      <c r="A97" t="str">
        <f t="shared" si="2"/>
        <v>2008_1782</v>
      </c>
      <c r="C97" s="25">
        <v>95</v>
      </c>
      <c r="D97" s="25">
        <v>1782</v>
      </c>
      <c r="E97" s="25">
        <v>1782</v>
      </c>
      <c r="F97" s="25" t="s">
        <v>85</v>
      </c>
      <c r="G97" s="25">
        <v>0.56399999999999995</v>
      </c>
      <c r="H97" s="25">
        <v>2008</v>
      </c>
      <c r="I97" s="25">
        <v>29674865</v>
      </c>
      <c r="J97" s="25">
        <v>29674865</v>
      </c>
      <c r="K97" s="25">
        <v>97</v>
      </c>
      <c r="L97" s="25">
        <v>323772</v>
      </c>
      <c r="M97" s="25">
        <v>10.910600000000001</v>
      </c>
      <c r="N97" s="25">
        <v>5802</v>
      </c>
      <c r="O97" s="25">
        <v>0</v>
      </c>
      <c r="P97" s="25">
        <v>0</v>
      </c>
      <c r="Q97" s="25">
        <v>0</v>
      </c>
      <c r="R97" s="25">
        <v>65000</v>
      </c>
      <c r="S97" s="25">
        <v>2.19041</v>
      </c>
      <c r="T97" s="25">
        <v>2777</v>
      </c>
      <c r="U97" s="25">
        <v>9.3600000000000003E-2</v>
      </c>
      <c r="V97" s="25">
        <v>67777</v>
      </c>
      <c r="W97" s="25">
        <v>2.2839999999999998</v>
      </c>
      <c r="X97" s="25">
        <v>0</v>
      </c>
      <c r="Y97" s="25">
        <v>0</v>
      </c>
      <c r="Z97" s="25">
        <v>397351</v>
      </c>
      <c r="AA97" s="25">
        <v>13.3902</v>
      </c>
      <c r="AB97" s="25">
        <v>45000</v>
      </c>
      <c r="AC97" s="25">
        <v>1.5164299999999999</v>
      </c>
      <c r="AD97" s="25">
        <v>0</v>
      </c>
      <c r="AE97" s="25">
        <v>0</v>
      </c>
      <c r="AF97" s="25">
        <v>39764</v>
      </c>
      <c r="AG97" s="25">
        <v>1.33999</v>
      </c>
      <c r="AH97" s="25">
        <v>9793</v>
      </c>
      <c r="AI97" s="25">
        <v>0.33</v>
      </c>
      <c r="AJ97" s="25">
        <v>0</v>
      </c>
      <c r="AK97" s="25">
        <v>0</v>
      </c>
      <c r="AL97" s="25">
        <v>0</v>
      </c>
      <c r="AM97" s="25">
        <v>0</v>
      </c>
      <c r="AN97" s="25">
        <v>491908</v>
      </c>
      <c r="AO97" s="25">
        <v>16.576599999999999</v>
      </c>
      <c r="AQ97">
        <f t="shared" si="3"/>
        <v>2.2839999999999998</v>
      </c>
    </row>
    <row r="98" spans="1:43" x14ac:dyDescent="0.2">
      <c r="A98" t="str">
        <f t="shared" si="2"/>
        <v>2008_1791</v>
      </c>
      <c r="C98" s="25">
        <v>96</v>
      </c>
      <c r="D98" s="25">
        <v>1791</v>
      </c>
      <c r="E98" s="25">
        <v>1791</v>
      </c>
      <c r="F98" s="25" t="s">
        <v>86</v>
      </c>
      <c r="G98" s="25">
        <v>2.62</v>
      </c>
      <c r="H98" s="25">
        <v>2008</v>
      </c>
      <c r="I98" s="25">
        <v>165818601</v>
      </c>
      <c r="J98" s="25">
        <v>180934969</v>
      </c>
      <c r="K98" s="25">
        <v>803.4</v>
      </c>
      <c r="L98" s="25">
        <v>1598875</v>
      </c>
      <c r="M98" s="25">
        <v>9.6423000000000005</v>
      </c>
      <c r="N98" s="25">
        <v>17569</v>
      </c>
      <c r="O98" s="25">
        <v>0</v>
      </c>
      <c r="P98" s="25">
        <v>0</v>
      </c>
      <c r="Q98" s="25">
        <v>0</v>
      </c>
      <c r="R98" s="25">
        <v>0</v>
      </c>
      <c r="S98" s="25">
        <v>0</v>
      </c>
      <c r="T98" s="25">
        <v>160000</v>
      </c>
      <c r="U98" s="25">
        <v>0.96489999999999998</v>
      </c>
      <c r="V98" s="25">
        <v>160000</v>
      </c>
      <c r="W98" s="25">
        <v>0.96489999999999998</v>
      </c>
      <c r="X98" s="25">
        <v>0</v>
      </c>
      <c r="Y98" s="25">
        <v>0</v>
      </c>
      <c r="Z98" s="25">
        <v>1776444</v>
      </c>
      <c r="AA98" s="25">
        <v>10.713200000000001</v>
      </c>
      <c r="AB98" s="25">
        <v>132000</v>
      </c>
      <c r="AC98" s="25">
        <v>0.79605000000000004</v>
      </c>
      <c r="AD98" s="25">
        <v>0</v>
      </c>
      <c r="AE98" s="25">
        <v>0</v>
      </c>
      <c r="AF98" s="25">
        <v>90467</v>
      </c>
      <c r="AG98" s="25">
        <v>0.5</v>
      </c>
      <c r="AH98" s="25">
        <v>59709</v>
      </c>
      <c r="AI98" s="25">
        <v>0.33</v>
      </c>
      <c r="AJ98" s="25">
        <v>0</v>
      </c>
      <c r="AK98" s="25">
        <v>0</v>
      </c>
      <c r="AL98" s="25">
        <v>106556</v>
      </c>
      <c r="AM98" s="25">
        <v>0.87592999999999999</v>
      </c>
      <c r="AN98" s="25">
        <v>2165176</v>
      </c>
      <c r="AO98" s="25">
        <v>13.215199999999999</v>
      </c>
      <c r="AQ98">
        <f t="shared" si="3"/>
        <v>0.96489999999999998</v>
      </c>
    </row>
    <row r="99" spans="1:43" x14ac:dyDescent="0.2">
      <c r="A99" t="str">
        <f t="shared" si="2"/>
        <v>2008_1854</v>
      </c>
      <c r="C99" s="25">
        <v>97</v>
      </c>
      <c r="D99" s="25">
        <v>1854</v>
      </c>
      <c r="E99" s="25">
        <v>1854</v>
      </c>
      <c r="F99" s="25" t="s">
        <v>728</v>
      </c>
      <c r="G99" s="25">
        <v>0.89900000000000002</v>
      </c>
      <c r="H99" s="25">
        <v>2008</v>
      </c>
      <c r="I99" s="25">
        <v>69878974</v>
      </c>
      <c r="J99" s="25">
        <v>69878974</v>
      </c>
      <c r="K99" s="25">
        <v>144.19999999999999</v>
      </c>
      <c r="L99" s="25">
        <v>698084</v>
      </c>
      <c r="M99" s="25">
        <v>9.9899000000000004</v>
      </c>
      <c r="N99" s="25">
        <v>81364</v>
      </c>
      <c r="O99" s="25">
        <v>0</v>
      </c>
      <c r="P99" s="25">
        <v>0</v>
      </c>
      <c r="Q99" s="25">
        <v>0</v>
      </c>
      <c r="R99" s="25">
        <v>0</v>
      </c>
      <c r="S99" s="25">
        <v>0</v>
      </c>
      <c r="T99" s="25">
        <v>0</v>
      </c>
      <c r="U99" s="25">
        <v>0</v>
      </c>
      <c r="V99" s="25">
        <v>0</v>
      </c>
      <c r="W99" s="25">
        <v>0</v>
      </c>
      <c r="X99" s="25">
        <v>0</v>
      </c>
      <c r="Y99" s="25">
        <v>0</v>
      </c>
      <c r="Z99" s="25">
        <v>779448</v>
      </c>
      <c r="AA99" s="25">
        <v>11.154299999999999</v>
      </c>
      <c r="AB99" s="25">
        <v>60000</v>
      </c>
      <c r="AC99" s="25">
        <v>0.85863</v>
      </c>
      <c r="AD99" s="25">
        <v>0</v>
      </c>
      <c r="AE99" s="25">
        <v>0</v>
      </c>
      <c r="AF99" s="25">
        <v>46819</v>
      </c>
      <c r="AG99" s="25">
        <v>0.67</v>
      </c>
      <c r="AH99" s="25">
        <v>23060</v>
      </c>
      <c r="AI99" s="25">
        <v>0.33</v>
      </c>
      <c r="AJ99" s="25">
        <v>0</v>
      </c>
      <c r="AK99" s="25">
        <v>0</v>
      </c>
      <c r="AL99" s="25">
        <v>0</v>
      </c>
      <c r="AM99" s="25">
        <v>0</v>
      </c>
      <c r="AN99" s="25">
        <v>909327</v>
      </c>
      <c r="AO99" s="25">
        <v>13.0129</v>
      </c>
      <c r="AQ99">
        <f t="shared" si="3"/>
        <v>0</v>
      </c>
    </row>
    <row r="100" spans="1:43" x14ac:dyDescent="0.2">
      <c r="A100" t="str">
        <f t="shared" si="2"/>
        <v>2008_1863</v>
      </c>
      <c r="C100" s="25">
        <v>98</v>
      </c>
      <c r="D100" s="25">
        <v>1863</v>
      </c>
      <c r="E100" s="25">
        <v>1863</v>
      </c>
      <c r="F100" s="25" t="s">
        <v>87</v>
      </c>
      <c r="G100" s="25">
        <v>48.762</v>
      </c>
      <c r="H100" s="25">
        <v>2008</v>
      </c>
      <c r="I100" s="25">
        <v>2369951070</v>
      </c>
      <c r="J100" s="25">
        <v>2527968715</v>
      </c>
      <c r="K100" s="25">
        <v>10733.6</v>
      </c>
      <c r="L100" s="25">
        <v>26105669</v>
      </c>
      <c r="M100" s="25">
        <v>11.0153</v>
      </c>
      <c r="N100" s="25">
        <v>2138226</v>
      </c>
      <c r="O100" s="25">
        <v>0</v>
      </c>
      <c r="P100" s="25">
        <v>0</v>
      </c>
      <c r="Q100" s="25">
        <v>0</v>
      </c>
      <c r="R100" s="25">
        <v>1225273</v>
      </c>
      <c r="S100" s="25">
        <v>0.51700000000000002</v>
      </c>
      <c r="T100" s="25">
        <v>5000000</v>
      </c>
      <c r="U100" s="25">
        <v>2.1097000000000001</v>
      </c>
      <c r="V100" s="25">
        <v>6225273</v>
      </c>
      <c r="W100" s="25">
        <v>2.6267999999999998</v>
      </c>
      <c r="X100" s="25">
        <v>0</v>
      </c>
      <c r="Y100" s="25">
        <v>0</v>
      </c>
      <c r="Z100" s="25">
        <v>34469168</v>
      </c>
      <c r="AA100" s="25">
        <v>14.5443</v>
      </c>
      <c r="AB100" s="25">
        <v>2050000</v>
      </c>
      <c r="AC100" s="25">
        <v>0.86499999999999999</v>
      </c>
      <c r="AD100" s="25">
        <v>0</v>
      </c>
      <c r="AE100" s="25">
        <v>0</v>
      </c>
      <c r="AF100" s="25">
        <v>1693739</v>
      </c>
      <c r="AG100" s="25">
        <v>0.67</v>
      </c>
      <c r="AH100" s="25">
        <v>834230</v>
      </c>
      <c r="AI100" s="25">
        <v>0.33</v>
      </c>
      <c r="AJ100" s="25">
        <v>0</v>
      </c>
      <c r="AK100" s="25">
        <v>0</v>
      </c>
      <c r="AL100" s="25">
        <v>0</v>
      </c>
      <c r="AM100" s="25">
        <v>0</v>
      </c>
      <c r="AN100" s="25">
        <v>39047137</v>
      </c>
      <c r="AO100" s="25">
        <v>16.409300000000002</v>
      </c>
      <c r="AQ100">
        <f t="shared" si="3"/>
        <v>2.6267999999999998</v>
      </c>
    </row>
    <row r="101" spans="1:43" x14ac:dyDescent="0.2">
      <c r="A101" t="str">
        <f t="shared" si="2"/>
        <v>2008_1908</v>
      </c>
      <c r="C101" s="25">
        <v>99</v>
      </c>
      <c r="D101" s="25">
        <v>1908</v>
      </c>
      <c r="E101" s="25">
        <v>1908</v>
      </c>
      <c r="F101" s="25" t="s">
        <v>88</v>
      </c>
      <c r="G101" s="25">
        <v>1.8640000000000001</v>
      </c>
      <c r="H101" s="25">
        <v>2008</v>
      </c>
      <c r="I101" s="25">
        <v>102491467</v>
      </c>
      <c r="J101" s="25">
        <v>102491467</v>
      </c>
      <c r="K101" s="25">
        <v>495.6</v>
      </c>
      <c r="L101" s="25">
        <v>1000091</v>
      </c>
      <c r="M101" s="25">
        <v>9.7577999999999996</v>
      </c>
      <c r="N101" s="25">
        <v>67095</v>
      </c>
      <c r="O101" s="25">
        <v>0</v>
      </c>
      <c r="P101" s="25">
        <v>0</v>
      </c>
      <c r="Q101" s="25">
        <v>0</v>
      </c>
      <c r="R101" s="25">
        <v>0</v>
      </c>
      <c r="S101" s="25">
        <v>0</v>
      </c>
      <c r="T101" s="25">
        <v>50000</v>
      </c>
      <c r="U101" s="25">
        <v>0.48780000000000001</v>
      </c>
      <c r="V101" s="25">
        <v>50000</v>
      </c>
      <c r="W101" s="25">
        <v>0.48780000000000001</v>
      </c>
      <c r="X101" s="25">
        <v>0</v>
      </c>
      <c r="Y101" s="25">
        <v>0</v>
      </c>
      <c r="Z101" s="25">
        <v>1117186</v>
      </c>
      <c r="AA101" s="25">
        <v>10.9003</v>
      </c>
      <c r="AB101" s="25">
        <v>165500</v>
      </c>
      <c r="AC101" s="25">
        <v>1.61477</v>
      </c>
      <c r="AD101" s="25">
        <v>0</v>
      </c>
      <c r="AE101" s="25">
        <v>0</v>
      </c>
      <c r="AF101" s="25">
        <v>68669</v>
      </c>
      <c r="AG101" s="25">
        <v>0.67</v>
      </c>
      <c r="AH101" s="25">
        <v>32000</v>
      </c>
      <c r="AI101" s="25">
        <v>0.31222</v>
      </c>
      <c r="AJ101" s="25">
        <v>0</v>
      </c>
      <c r="AK101" s="25">
        <v>0</v>
      </c>
      <c r="AL101" s="25">
        <v>53242</v>
      </c>
      <c r="AM101" s="25">
        <v>0.51948000000000005</v>
      </c>
      <c r="AN101" s="25">
        <v>1436597</v>
      </c>
      <c r="AO101" s="25">
        <v>14.0168</v>
      </c>
      <c r="AQ101">
        <f t="shared" si="3"/>
        <v>0.48780000000000001</v>
      </c>
    </row>
    <row r="102" spans="1:43" x14ac:dyDescent="0.2">
      <c r="A102" t="str">
        <f t="shared" si="2"/>
        <v>2008_1917</v>
      </c>
      <c r="C102" s="25">
        <v>100</v>
      </c>
      <c r="D102" s="25">
        <v>1917</v>
      </c>
      <c r="E102" s="25">
        <v>1917</v>
      </c>
      <c r="F102" s="25" t="s">
        <v>89</v>
      </c>
      <c r="G102" s="25">
        <v>2.33</v>
      </c>
      <c r="H102" s="25">
        <v>2008</v>
      </c>
      <c r="I102" s="25">
        <v>107702511</v>
      </c>
      <c r="J102" s="25">
        <v>109387782</v>
      </c>
      <c r="K102" s="25">
        <v>500</v>
      </c>
      <c r="L102" s="25">
        <v>1050859</v>
      </c>
      <c r="M102" s="25">
        <v>9.7570999999999994</v>
      </c>
      <c r="N102" s="25">
        <v>8705</v>
      </c>
      <c r="O102" s="25">
        <v>0</v>
      </c>
      <c r="P102" s="25">
        <v>0</v>
      </c>
      <c r="Q102" s="25">
        <v>0</v>
      </c>
      <c r="R102" s="25">
        <v>0</v>
      </c>
      <c r="S102" s="25">
        <v>0</v>
      </c>
      <c r="T102" s="25">
        <v>100000</v>
      </c>
      <c r="U102" s="25">
        <v>0.92849999999999999</v>
      </c>
      <c r="V102" s="25">
        <v>100000</v>
      </c>
      <c r="W102" s="25">
        <v>0.92849999999999999</v>
      </c>
      <c r="X102" s="25">
        <v>0</v>
      </c>
      <c r="Y102" s="25">
        <v>0</v>
      </c>
      <c r="Z102" s="25">
        <v>1159564</v>
      </c>
      <c r="AA102" s="25">
        <v>10.766400000000001</v>
      </c>
      <c r="AB102" s="25">
        <v>120000</v>
      </c>
      <c r="AC102" s="25">
        <v>1.1141799999999999</v>
      </c>
      <c r="AD102" s="25">
        <v>0</v>
      </c>
      <c r="AE102" s="25">
        <v>0</v>
      </c>
      <c r="AF102" s="25">
        <v>68914</v>
      </c>
      <c r="AG102" s="25">
        <v>0.63</v>
      </c>
      <c r="AH102" s="25">
        <v>36098</v>
      </c>
      <c r="AI102" s="25">
        <v>0.33</v>
      </c>
      <c r="AJ102" s="25">
        <v>0</v>
      </c>
      <c r="AK102" s="25">
        <v>0</v>
      </c>
      <c r="AL102" s="25">
        <v>331178</v>
      </c>
      <c r="AM102" s="25">
        <v>3.0275599999999998</v>
      </c>
      <c r="AN102" s="25">
        <v>1715754</v>
      </c>
      <c r="AO102" s="25">
        <v>15.8681</v>
      </c>
      <c r="AQ102">
        <f t="shared" si="3"/>
        <v>0.92849999999999999</v>
      </c>
    </row>
    <row r="103" spans="1:43" x14ac:dyDescent="0.2">
      <c r="A103" t="str">
        <f t="shared" si="2"/>
        <v>2008_1926</v>
      </c>
      <c r="C103" s="25">
        <v>101</v>
      </c>
      <c r="D103" s="25">
        <v>1926</v>
      </c>
      <c r="E103" s="25">
        <v>1926</v>
      </c>
      <c r="F103" s="25" t="s">
        <v>90</v>
      </c>
      <c r="G103" s="25">
        <v>1.9650000000000001</v>
      </c>
      <c r="H103" s="25">
        <v>2008</v>
      </c>
      <c r="I103" s="25">
        <v>157256871</v>
      </c>
      <c r="J103" s="25">
        <v>169917548</v>
      </c>
      <c r="K103" s="25">
        <v>614.79999999999995</v>
      </c>
      <c r="L103" s="25">
        <v>1503336</v>
      </c>
      <c r="M103" s="25">
        <v>9.5596999999999994</v>
      </c>
      <c r="N103" s="25">
        <v>152236</v>
      </c>
      <c r="O103" s="25">
        <v>0</v>
      </c>
      <c r="P103" s="25">
        <v>0</v>
      </c>
      <c r="Q103" s="25">
        <v>0</v>
      </c>
      <c r="R103" s="25">
        <v>0</v>
      </c>
      <c r="S103" s="25">
        <v>0</v>
      </c>
      <c r="T103" s="25">
        <v>0</v>
      </c>
      <c r="U103" s="25">
        <v>0</v>
      </c>
      <c r="V103" s="25">
        <v>0</v>
      </c>
      <c r="W103" s="25">
        <v>0</v>
      </c>
      <c r="X103" s="25">
        <v>0</v>
      </c>
      <c r="Y103" s="25">
        <v>0</v>
      </c>
      <c r="Z103" s="25">
        <v>1655572</v>
      </c>
      <c r="AA103" s="25">
        <v>10.527799999999999</v>
      </c>
      <c r="AB103" s="25">
        <v>104259</v>
      </c>
      <c r="AC103" s="25">
        <v>0.66298999999999997</v>
      </c>
      <c r="AD103" s="25">
        <v>0</v>
      </c>
      <c r="AE103" s="25">
        <v>0</v>
      </c>
      <c r="AF103" s="25">
        <v>7870</v>
      </c>
      <c r="AG103" s="25">
        <v>4.632E-2</v>
      </c>
      <c r="AH103" s="25">
        <v>56073</v>
      </c>
      <c r="AI103" s="25">
        <v>0.33</v>
      </c>
      <c r="AJ103" s="25">
        <v>0</v>
      </c>
      <c r="AK103" s="25">
        <v>0</v>
      </c>
      <c r="AL103" s="25">
        <v>136468</v>
      </c>
      <c r="AM103" s="25">
        <v>0.80313999999999997</v>
      </c>
      <c r="AN103" s="25">
        <v>1960242</v>
      </c>
      <c r="AO103" s="25">
        <v>12.3703</v>
      </c>
      <c r="AQ103">
        <f t="shared" si="3"/>
        <v>0</v>
      </c>
    </row>
    <row r="104" spans="1:43" x14ac:dyDescent="0.2">
      <c r="A104" t="str">
        <f t="shared" si="2"/>
        <v>2008_1935</v>
      </c>
      <c r="C104" s="25">
        <v>102</v>
      </c>
      <c r="D104" s="25">
        <v>1935</v>
      </c>
      <c r="E104" s="25">
        <v>6536</v>
      </c>
      <c r="F104" s="25" t="s">
        <v>272</v>
      </c>
      <c r="G104" s="25">
        <v>4.4269999999999996</v>
      </c>
      <c r="H104" s="25">
        <v>2008</v>
      </c>
      <c r="I104" s="25">
        <v>284569730</v>
      </c>
      <c r="J104" s="25">
        <v>291379789</v>
      </c>
      <c r="K104" s="25">
        <v>1255.9000000000001</v>
      </c>
      <c r="L104" s="25">
        <v>2919079</v>
      </c>
      <c r="M104" s="25">
        <v>10.257899999999999</v>
      </c>
      <c r="N104" s="25">
        <v>98399</v>
      </c>
      <c r="O104" s="25">
        <v>0</v>
      </c>
      <c r="P104" s="25">
        <v>0</v>
      </c>
      <c r="Q104" s="25">
        <v>0</v>
      </c>
      <c r="R104" s="25">
        <v>0</v>
      </c>
      <c r="S104" s="25">
        <v>0</v>
      </c>
      <c r="T104" s="25">
        <v>264647</v>
      </c>
      <c r="U104" s="25">
        <v>0.93</v>
      </c>
      <c r="V104" s="25">
        <v>264647</v>
      </c>
      <c r="W104" s="25">
        <v>0.93</v>
      </c>
      <c r="X104" s="25">
        <v>0</v>
      </c>
      <c r="Y104" s="25">
        <v>0</v>
      </c>
      <c r="Z104" s="25">
        <v>3282125</v>
      </c>
      <c r="AA104" s="25">
        <v>11.5336</v>
      </c>
      <c r="AB104" s="25">
        <v>181000</v>
      </c>
      <c r="AC104" s="25">
        <v>0.63605</v>
      </c>
      <c r="AD104" s="25">
        <v>0</v>
      </c>
      <c r="AE104" s="25">
        <v>0</v>
      </c>
      <c r="AF104" s="25">
        <v>0</v>
      </c>
      <c r="AG104" s="25">
        <v>0</v>
      </c>
      <c r="AH104" s="25">
        <v>96155</v>
      </c>
      <c r="AI104" s="25">
        <v>0.33</v>
      </c>
      <c r="AJ104" s="25">
        <v>0</v>
      </c>
      <c r="AK104" s="25">
        <v>0</v>
      </c>
      <c r="AL104" s="25">
        <v>0</v>
      </c>
      <c r="AM104" s="25">
        <v>0</v>
      </c>
      <c r="AN104" s="25">
        <v>3559280</v>
      </c>
      <c r="AO104" s="25">
        <v>12.499700000000001</v>
      </c>
      <c r="AQ104">
        <f t="shared" si="3"/>
        <v>0.93</v>
      </c>
    </row>
    <row r="105" spans="1:43" x14ac:dyDescent="0.2">
      <c r="A105" t="str">
        <f t="shared" si="2"/>
        <v>2008_1944</v>
      </c>
      <c r="C105" s="25">
        <v>103</v>
      </c>
      <c r="D105" s="25">
        <v>1944</v>
      </c>
      <c r="E105" s="25">
        <v>1944</v>
      </c>
      <c r="F105" s="25" t="s">
        <v>91</v>
      </c>
      <c r="G105" s="25">
        <v>4.3520000000000003</v>
      </c>
      <c r="H105" s="25">
        <v>2008</v>
      </c>
      <c r="I105" s="25">
        <v>182077481</v>
      </c>
      <c r="J105" s="25">
        <v>183315914</v>
      </c>
      <c r="K105" s="25">
        <v>882.6</v>
      </c>
      <c r="L105" s="25">
        <v>2068370</v>
      </c>
      <c r="M105" s="25">
        <v>11.3598</v>
      </c>
      <c r="N105" s="25">
        <v>78075</v>
      </c>
      <c r="O105" s="25">
        <v>0</v>
      </c>
      <c r="P105" s="25">
        <v>0</v>
      </c>
      <c r="Q105" s="25">
        <v>0</v>
      </c>
      <c r="R105" s="25">
        <v>96481</v>
      </c>
      <c r="S105" s="25">
        <v>0.52988999999999997</v>
      </c>
      <c r="T105" s="25">
        <v>26283</v>
      </c>
      <c r="U105" s="25">
        <v>0.1444</v>
      </c>
      <c r="V105" s="25">
        <v>122764</v>
      </c>
      <c r="W105" s="25">
        <v>0.67420000000000002</v>
      </c>
      <c r="X105" s="25">
        <v>0</v>
      </c>
      <c r="Y105" s="25">
        <v>0</v>
      </c>
      <c r="Z105" s="25">
        <v>2269209</v>
      </c>
      <c r="AA105" s="25">
        <v>12.462899999999999</v>
      </c>
      <c r="AB105" s="25">
        <v>100000</v>
      </c>
      <c r="AC105" s="25">
        <v>0.54922000000000004</v>
      </c>
      <c r="AD105" s="25">
        <v>0</v>
      </c>
      <c r="AE105" s="25">
        <v>0</v>
      </c>
      <c r="AF105" s="25">
        <v>122822</v>
      </c>
      <c r="AG105" s="25">
        <v>0.67</v>
      </c>
      <c r="AH105" s="25">
        <v>60494</v>
      </c>
      <c r="AI105" s="25">
        <v>0.33</v>
      </c>
      <c r="AJ105" s="25">
        <v>0</v>
      </c>
      <c r="AK105" s="25">
        <v>0</v>
      </c>
      <c r="AL105" s="25">
        <v>465366</v>
      </c>
      <c r="AM105" s="25">
        <v>2.5386000000000002</v>
      </c>
      <c r="AN105" s="25">
        <v>3017891</v>
      </c>
      <c r="AO105" s="25">
        <v>16.550699999999999</v>
      </c>
      <c r="AQ105">
        <f t="shared" si="3"/>
        <v>0.67420000000000002</v>
      </c>
    </row>
    <row r="106" spans="1:43" x14ac:dyDescent="0.2">
      <c r="A106" t="str">
        <f t="shared" si="2"/>
        <v>2008_1953</v>
      </c>
      <c r="C106" s="25">
        <v>104</v>
      </c>
      <c r="D106" s="25">
        <v>1953</v>
      </c>
      <c r="E106" s="25">
        <v>1953</v>
      </c>
      <c r="F106" s="25" t="s">
        <v>92</v>
      </c>
      <c r="G106" s="25">
        <v>1.9259999999999999</v>
      </c>
      <c r="H106" s="25">
        <v>2008</v>
      </c>
      <c r="I106" s="25">
        <v>119022751</v>
      </c>
      <c r="J106" s="25">
        <v>120017639</v>
      </c>
      <c r="K106" s="25">
        <v>638.4</v>
      </c>
      <c r="L106" s="25">
        <v>1324784</v>
      </c>
      <c r="M106" s="25">
        <v>11.1305</v>
      </c>
      <c r="N106" s="25">
        <v>0</v>
      </c>
      <c r="O106" s="25">
        <v>0</v>
      </c>
      <c r="P106" s="25">
        <v>0</v>
      </c>
      <c r="Q106" s="25">
        <v>0</v>
      </c>
      <c r="R106" s="25">
        <v>42378</v>
      </c>
      <c r="S106" s="25">
        <v>0.35604999999999998</v>
      </c>
      <c r="T106" s="25">
        <v>18190</v>
      </c>
      <c r="U106" s="25">
        <v>0.15279999999999999</v>
      </c>
      <c r="V106" s="25">
        <v>60568</v>
      </c>
      <c r="W106" s="25">
        <v>0.50890000000000002</v>
      </c>
      <c r="X106" s="25">
        <v>0</v>
      </c>
      <c r="Y106" s="25">
        <v>0</v>
      </c>
      <c r="Z106" s="25">
        <v>1385352</v>
      </c>
      <c r="AA106" s="25">
        <v>11.6394</v>
      </c>
      <c r="AB106" s="25">
        <v>100000</v>
      </c>
      <c r="AC106" s="25">
        <v>0.84018000000000004</v>
      </c>
      <c r="AD106" s="25">
        <v>0</v>
      </c>
      <c r="AE106" s="25">
        <v>0</v>
      </c>
      <c r="AF106" s="25">
        <v>120018</v>
      </c>
      <c r="AG106" s="25">
        <v>1</v>
      </c>
      <c r="AH106" s="25">
        <v>39606</v>
      </c>
      <c r="AI106" s="25">
        <v>0.33</v>
      </c>
      <c r="AJ106" s="25">
        <v>0</v>
      </c>
      <c r="AK106" s="25">
        <v>0</v>
      </c>
      <c r="AL106" s="25">
        <v>268354</v>
      </c>
      <c r="AM106" s="25">
        <v>2.2359499999999999</v>
      </c>
      <c r="AN106" s="25">
        <v>1913330</v>
      </c>
      <c r="AO106" s="25">
        <v>16.045500000000001</v>
      </c>
      <c r="AQ106">
        <f t="shared" si="3"/>
        <v>0.50890000000000002</v>
      </c>
    </row>
    <row r="107" spans="1:43" x14ac:dyDescent="0.2">
      <c r="A107" t="str">
        <f t="shared" si="2"/>
        <v>2008_1963</v>
      </c>
      <c r="C107" s="25">
        <v>105</v>
      </c>
      <c r="D107" s="25">
        <v>1963</v>
      </c>
      <c r="E107" s="25">
        <v>1963</v>
      </c>
      <c r="F107" s="25" t="s">
        <v>93</v>
      </c>
      <c r="G107" s="25">
        <v>2.2949999999999999</v>
      </c>
      <c r="H107" s="25">
        <v>2008</v>
      </c>
      <c r="I107" s="25">
        <v>142060749</v>
      </c>
      <c r="J107" s="25">
        <v>146066061</v>
      </c>
      <c r="K107" s="25">
        <v>570.29999999999995</v>
      </c>
      <c r="L107" s="25">
        <v>1321614</v>
      </c>
      <c r="M107" s="25">
        <v>9.3032000000000004</v>
      </c>
      <c r="N107" s="25">
        <v>14480</v>
      </c>
      <c r="O107" s="25">
        <v>0</v>
      </c>
      <c r="P107" s="25">
        <v>0</v>
      </c>
      <c r="Q107" s="25">
        <v>0</v>
      </c>
      <c r="R107" s="25">
        <v>0</v>
      </c>
      <c r="S107" s="25">
        <v>0</v>
      </c>
      <c r="T107" s="25">
        <v>200000</v>
      </c>
      <c r="U107" s="25">
        <v>1.4077999999999999</v>
      </c>
      <c r="V107" s="25">
        <v>200000</v>
      </c>
      <c r="W107" s="25">
        <v>1.4077999999999999</v>
      </c>
      <c r="X107" s="25">
        <v>0</v>
      </c>
      <c r="Y107" s="25">
        <v>0</v>
      </c>
      <c r="Z107" s="25">
        <v>1536094</v>
      </c>
      <c r="AA107" s="25">
        <v>10.812900000000001</v>
      </c>
      <c r="AB107" s="25">
        <v>240000</v>
      </c>
      <c r="AC107" s="25">
        <v>1.6894199999999999</v>
      </c>
      <c r="AD107" s="25">
        <v>0</v>
      </c>
      <c r="AE107" s="25">
        <v>0</v>
      </c>
      <c r="AF107" s="25">
        <v>146066</v>
      </c>
      <c r="AG107" s="25">
        <v>1</v>
      </c>
      <c r="AH107" s="25">
        <v>0</v>
      </c>
      <c r="AI107" s="25">
        <v>0</v>
      </c>
      <c r="AJ107" s="25">
        <v>0</v>
      </c>
      <c r="AK107" s="25">
        <v>0</v>
      </c>
      <c r="AL107" s="25">
        <v>0</v>
      </c>
      <c r="AM107" s="25">
        <v>0</v>
      </c>
      <c r="AN107" s="25">
        <v>1922160</v>
      </c>
      <c r="AO107" s="25">
        <v>13.5024</v>
      </c>
      <c r="AQ107">
        <f t="shared" si="3"/>
        <v>1.4077999999999999</v>
      </c>
    </row>
    <row r="108" spans="1:43" x14ac:dyDescent="0.2">
      <c r="A108" t="str">
        <f t="shared" si="2"/>
        <v>2008_1965</v>
      </c>
      <c r="C108" s="25">
        <v>106</v>
      </c>
      <c r="D108" s="25">
        <v>1965</v>
      </c>
      <c r="E108" s="25">
        <v>1965</v>
      </c>
      <c r="F108" s="25" t="s">
        <v>729</v>
      </c>
      <c r="G108" s="25">
        <v>1.5940000000000001</v>
      </c>
      <c r="H108" s="25">
        <v>2008</v>
      </c>
      <c r="I108" s="25">
        <v>94776858</v>
      </c>
      <c r="J108" s="25">
        <v>94776858</v>
      </c>
      <c r="K108" s="25">
        <v>398.2</v>
      </c>
      <c r="L108" s="25">
        <v>951211</v>
      </c>
      <c r="M108" s="25">
        <v>10.036300000000001</v>
      </c>
      <c r="N108" s="25">
        <v>162349</v>
      </c>
      <c r="O108" s="25">
        <v>0</v>
      </c>
      <c r="P108" s="25">
        <v>0</v>
      </c>
      <c r="Q108" s="25">
        <v>0</v>
      </c>
      <c r="R108" s="25">
        <v>0</v>
      </c>
      <c r="S108" s="25">
        <v>0</v>
      </c>
      <c r="T108" s="25">
        <v>0</v>
      </c>
      <c r="U108" s="25">
        <v>0</v>
      </c>
      <c r="V108" s="25">
        <v>0</v>
      </c>
      <c r="W108" s="25">
        <v>0</v>
      </c>
      <c r="X108" s="25">
        <v>0</v>
      </c>
      <c r="Y108" s="25">
        <v>0</v>
      </c>
      <c r="Z108" s="25">
        <v>1113560</v>
      </c>
      <c r="AA108" s="25">
        <v>11.7493</v>
      </c>
      <c r="AB108" s="25">
        <v>23093</v>
      </c>
      <c r="AC108" s="25">
        <v>0.24365999999999999</v>
      </c>
      <c r="AD108" s="25">
        <v>0</v>
      </c>
      <c r="AE108" s="25">
        <v>0</v>
      </c>
      <c r="AF108" s="25">
        <v>0</v>
      </c>
      <c r="AG108" s="25">
        <v>0</v>
      </c>
      <c r="AH108" s="25">
        <v>31276</v>
      </c>
      <c r="AI108" s="25">
        <v>0.33</v>
      </c>
      <c r="AJ108" s="25">
        <v>0</v>
      </c>
      <c r="AK108" s="25">
        <v>0</v>
      </c>
      <c r="AL108" s="25">
        <v>0</v>
      </c>
      <c r="AM108" s="25">
        <v>0</v>
      </c>
      <c r="AN108" s="25">
        <v>1167929</v>
      </c>
      <c r="AO108" s="25">
        <v>12.322900000000001</v>
      </c>
      <c r="AQ108">
        <f t="shared" si="3"/>
        <v>0</v>
      </c>
    </row>
    <row r="109" spans="1:43" x14ac:dyDescent="0.2">
      <c r="A109" t="str">
        <f t="shared" si="2"/>
        <v>2008_1967</v>
      </c>
      <c r="C109" s="25">
        <v>107</v>
      </c>
      <c r="D109" s="25">
        <v>1967</v>
      </c>
      <c r="E109" s="25">
        <v>1967</v>
      </c>
      <c r="F109" s="25" t="s">
        <v>730</v>
      </c>
      <c r="G109" s="25">
        <v>2.044</v>
      </c>
      <c r="H109" s="25">
        <v>2008</v>
      </c>
      <c r="I109" s="25">
        <v>89628242</v>
      </c>
      <c r="J109" s="25">
        <v>89628242</v>
      </c>
      <c r="K109" s="25">
        <v>394</v>
      </c>
      <c r="L109" s="25">
        <v>951877</v>
      </c>
      <c r="M109" s="25">
        <v>10.6203</v>
      </c>
      <c r="N109" s="25">
        <v>75637</v>
      </c>
      <c r="O109" s="25">
        <v>0</v>
      </c>
      <c r="P109" s="25">
        <v>0</v>
      </c>
      <c r="Q109" s="25">
        <v>0</v>
      </c>
      <c r="R109" s="25">
        <v>0</v>
      </c>
      <c r="S109" s="25">
        <v>0</v>
      </c>
      <c r="T109" s="25">
        <v>100000</v>
      </c>
      <c r="U109" s="25">
        <v>1.1156999999999999</v>
      </c>
      <c r="V109" s="25">
        <v>100000</v>
      </c>
      <c r="W109" s="25">
        <v>1.1156999999999999</v>
      </c>
      <c r="X109" s="25">
        <v>0</v>
      </c>
      <c r="Y109" s="25">
        <v>0</v>
      </c>
      <c r="Z109" s="25">
        <v>1127514</v>
      </c>
      <c r="AA109" s="25">
        <v>12.5799</v>
      </c>
      <c r="AB109" s="25">
        <v>175000</v>
      </c>
      <c r="AC109" s="25">
        <v>1.95251</v>
      </c>
      <c r="AD109" s="25">
        <v>0</v>
      </c>
      <c r="AE109" s="25">
        <v>0</v>
      </c>
      <c r="AF109" s="25">
        <v>0</v>
      </c>
      <c r="AG109" s="25">
        <v>0</v>
      </c>
      <c r="AH109" s="25">
        <v>29577</v>
      </c>
      <c r="AI109" s="25">
        <v>0.33</v>
      </c>
      <c r="AJ109" s="25">
        <v>0</v>
      </c>
      <c r="AK109" s="25">
        <v>0</v>
      </c>
      <c r="AL109" s="25">
        <v>0</v>
      </c>
      <c r="AM109" s="25">
        <v>0</v>
      </c>
      <c r="AN109" s="25">
        <v>1332091</v>
      </c>
      <c r="AO109" s="25">
        <v>14.862399999999999</v>
      </c>
      <c r="AQ109">
        <f t="shared" si="3"/>
        <v>1.1156999999999999</v>
      </c>
    </row>
    <row r="110" spans="1:43" x14ac:dyDescent="0.2">
      <c r="A110" t="str">
        <f t="shared" si="2"/>
        <v>2008_1970</v>
      </c>
      <c r="C110" s="25">
        <v>108</v>
      </c>
      <c r="D110" s="25">
        <v>1970</v>
      </c>
      <c r="E110" s="25">
        <v>1970</v>
      </c>
      <c r="F110" s="25" t="s">
        <v>94</v>
      </c>
      <c r="G110" s="25">
        <v>2.552</v>
      </c>
      <c r="H110" s="25">
        <v>2008</v>
      </c>
      <c r="I110" s="25">
        <v>105580876</v>
      </c>
      <c r="J110" s="25">
        <v>105580876</v>
      </c>
      <c r="K110" s="25">
        <v>521</v>
      </c>
      <c r="L110" s="25">
        <v>1165074</v>
      </c>
      <c r="M110" s="25">
        <v>11.0349</v>
      </c>
      <c r="N110" s="25">
        <v>3124</v>
      </c>
      <c r="O110" s="25">
        <v>0</v>
      </c>
      <c r="P110" s="25">
        <v>0</v>
      </c>
      <c r="Q110" s="25">
        <v>0</v>
      </c>
      <c r="R110" s="25">
        <v>0</v>
      </c>
      <c r="S110" s="25">
        <v>0</v>
      </c>
      <c r="T110" s="25">
        <v>0</v>
      </c>
      <c r="U110" s="25">
        <v>0</v>
      </c>
      <c r="V110" s="25">
        <v>0</v>
      </c>
      <c r="W110" s="25">
        <v>0</v>
      </c>
      <c r="X110" s="25">
        <v>0</v>
      </c>
      <c r="Y110" s="25">
        <v>0</v>
      </c>
      <c r="Z110" s="25">
        <v>1168198</v>
      </c>
      <c r="AA110" s="25">
        <v>11.064500000000001</v>
      </c>
      <c r="AB110" s="25">
        <v>95000</v>
      </c>
      <c r="AC110" s="25">
        <v>0.89978000000000002</v>
      </c>
      <c r="AD110" s="25">
        <v>0</v>
      </c>
      <c r="AE110" s="25">
        <v>0</v>
      </c>
      <c r="AF110" s="25">
        <v>0</v>
      </c>
      <c r="AG110" s="25">
        <v>0</v>
      </c>
      <c r="AH110" s="25">
        <v>34842</v>
      </c>
      <c r="AI110" s="25">
        <v>0.33</v>
      </c>
      <c r="AJ110" s="25">
        <v>0</v>
      </c>
      <c r="AK110" s="25">
        <v>0</v>
      </c>
      <c r="AL110" s="25">
        <v>0</v>
      </c>
      <c r="AM110" s="25">
        <v>0</v>
      </c>
      <c r="AN110" s="25">
        <v>1298040</v>
      </c>
      <c r="AO110" s="25">
        <v>12.2943</v>
      </c>
      <c r="AQ110">
        <f t="shared" si="3"/>
        <v>0</v>
      </c>
    </row>
    <row r="111" spans="1:43" x14ac:dyDescent="0.2">
      <c r="A111" t="str">
        <f t="shared" si="2"/>
        <v>2008_1972</v>
      </c>
      <c r="C111" s="25">
        <v>109</v>
      </c>
      <c r="D111" s="25">
        <v>1972</v>
      </c>
      <c r="E111" s="25">
        <v>1972</v>
      </c>
      <c r="F111" s="25" t="s">
        <v>95</v>
      </c>
      <c r="G111" s="25">
        <v>1.8759999999999999</v>
      </c>
      <c r="H111" s="25">
        <v>2008</v>
      </c>
      <c r="I111" s="25">
        <v>155350988</v>
      </c>
      <c r="J111" s="25">
        <v>155350988</v>
      </c>
      <c r="K111" s="25">
        <v>450.2</v>
      </c>
      <c r="L111" s="25">
        <v>1330915</v>
      </c>
      <c r="M111" s="25">
        <v>8.5670999999999999</v>
      </c>
      <c r="N111" s="25">
        <v>32757</v>
      </c>
      <c r="O111" s="25">
        <v>0</v>
      </c>
      <c r="P111" s="25">
        <v>0</v>
      </c>
      <c r="Q111" s="25">
        <v>0</v>
      </c>
      <c r="R111" s="25">
        <v>19724</v>
      </c>
      <c r="S111" s="25">
        <v>0.12695999999999999</v>
      </c>
      <c r="T111" s="25">
        <v>0</v>
      </c>
      <c r="U111" s="25">
        <v>0</v>
      </c>
      <c r="V111" s="25">
        <v>19724</v>
      </c>
      <c r="W111" s="25">
        <v>0.127</v>
      </c>
      <c r="X111" s="25">
        <v>0</v>
      </c>
      <c r="Y111" s="25">
        <v>0</v>
      </c>
      <c r="Z111" s="25">
        <v>1383396</v>
      </c>
      <c r="AA111" s="25">
        <v>8.9049999999999994</v>
      </c>
      <c r="AB111" s="25">
        <v>70000</v>
      </c>
      <c r="AC111" s="25">
        <v>0.45058999999999999</v>
      </c>
      <c r="AD111" s="25">
        <v>0</v>
      </c>
      <c r="AE111" s="25">
        <v>0</v>
      </c>
      <c r="AF111" s="25">
        <v>0</v>
      </c>
      <c r="AG111" s="25">
        <v>0</v>
      </c>
      <c r="AH111" s="25">
        <v>51266</v>
      </c>
      <c r="AI111" s="25">
        <v>0.33</v>
      </c>
      <c r="AJ111" s="25">
        <v>0</v>
      </c>
      <c r="AK111" s="25">
        <v>0</v>
      </c>
      <c r="AL111" s="25">
        <v>310702</v>
      </c>
      <c r="AM111" s="25">
        <v>2</v>
      </c>
      <c r="AN111" s="25">
        <v>1815364</v>
      </c>
      <c r="AO111" s="25">
        <v>11.685600000000001</v>
      </c>
      <c r="AQ111">
        <f t="shared" si="3"/>
        <v>0.127</v>
      </c>
    </row>
    <row r="112" spans="1:43" x14ac:dyDescent="0.2">
      <c r="A112" t="str">
        <f t="shared" si="2"/>
        <v>2008_1975</v>
      </c>
      <c r="C112" s="25">
        <v>110</v>
      </c>
      <c r="D112" s="25">
        <v>1975</v>
      </c>
      <c r="E112" s="25">
        <v>1975</v>
      </c>
      <c r="F112" s="25" t="s">
        <v>96</v>
      </c>
      <c r="G112" s="25">
        <v>2.238</v>
      </c>
      <c r="H112" s="25">
        <v>2008</v>
      </c>
      <c r="I112" s="25">
        <v>125113789</v>
      </c>
      <c r="J112" s="25">
        <v>125815500</v>
      </c>
      <c r="K112" s="25">
        <v>468.5</v>
      </c>
      <c r="L112" s="25">
        <v>1215112</v>
      </c>
      <c r="M112" s="25">
        <v>9.7120999999999995</v>
      </c>
      <c r="N112" s="25">
        <v>17313</v>
      </c>
      <c r="O112" s="25">
        <v>0</v>
      </c>
      <c r="P112" s="25">
        <v>0</v>
      </c>
      <c r="Q112" s="25">
        <v>0</v>
      </c>
      <c r="R112" s="25">
        <v>0</v>
      </c>
      <c r="S112" s="25">
        <v>0</v>
      </c>
      <c r="T112" s="25">
        <v>0</v>
      </c>
      <c r="U112" s="25">
        <v>0</v>
      </c>
      <c r="V112" s="25">
        <v>0</v>
      </c>
      <c r="W112" s="25">
        <v>0</v>
      </c>
      <c r="X112" s="25">
        <v>0</v>
      </c>
      <c r="Y112" s="25">
        <v>0</v>
      </c>
      <c r="Z112" s="25">
        <v>1232425</v>
      </c>
      <c r="AA112" s="25">
        <v>9.8504000000000005</v>
      </c>
      <c r="AB112" s="25">
        <v>75000</v>
      </c>
      <c r="AC112" s="25">
        <v>0.59945000000000004</v>
      </c>
      <c r="AD112" s="25">
        <v>0</v>
      </c>
      <c r="AE112" s="25">
        <v>0</v>
      </c>
      <c r="AF112" s="25">
        <v>0</v>
      </c>
      <c r="AG112" s="25">
        <v>0</v>
      </c>
      <c r="AH112" s="25">
        <v>41519</v>
      </c>
      <c r="AI112" s="25">
        <v>0.33</v>
      </c>
      <c r="AJ112" s="25">
        <v>0</v>
      </c>
      <c r="AK112" s="25">
        <v>0</v>
      </c>
      <c r="AL112" s="25">
        <v>405185</v>
      </c>
      <c r="AM112" s="25">
        <v>3.2204700000000002</v>
      </c>
      <c r="AN112" s="25">
        <v>1754129</v>
      </c>
      <c r="AO112" s="25">
        <v>14.000400000000001</v>
      </c>
      <c r="AQ112">
        <f t="shared" si="3"/>
        <v>0</v>
      </c>
    </row>
    <row r="113" spans="1:43" x14ac:dyDescent="0.2">
      <c r="A113" t="str">
        <f t="shared" si="2"/>
        <v>2008_1989</v>
      </c>
      <c r="C113" s="25">
        <v>111</v>
      </c>
      <c r="D113" s="25">
        <v>1989</v>
      </c>
      <c r="E113" s="25">
        <v>1989</v>
      </c>
      <c r="F113" s="25" t="s">
        <v>97</v>
      </c>
      <c r="G113" s="25">
        <v>2.3530000000000002</v>
      </c>
      <c r="H113" s="25">
        <v>2008</v>
      </c>
      <c r="I113" s="25">
        <v>108442240</v>
      </c>
      <c r="J113" s="25">
        <v>114293567</v>
      </c>
      <c r="K113" s="25">
        <v>509</v>
      </c>
      <c r="L113" s="25">
        <v>1029085</v>
      </c>
      <c r="M113" s="25">
        <v>9.4896999999999991</v>
      </c>
      <c r="N113" s="25">
        <v>90662</v>
      </c>
      <c r="O113" s="25">
        <v>0</v>
      </c>
      <c r="P113" s="25">
        <v>0</v>
      </c>
      <c r="Q113" s="25">
        <v>0</v>
      </c>
      <c r="R113" s="25">
        <v>0</v>
      </c>
      <c r="S113" s="25">
        <v>0</v>
      </c>
      <c r="T113" s="25">
        <v>27500</v>
      </c>
      <c r="U113" s="25">
        <v>0.25359999999999999</v>
      </c>
      <c r="V113" s="25">
        <v>27500</v>
      </c>
      <c r="W113" s="25">
        <v>0.25359999999999999</v>
      </c>
      <c r="X113" s="25">
        <v>0</v>
      </c>
      <c r="Y113" s="25">
        <v>0</v>
      </c>
      <c r="Z113" s="25">
        <v>1147247</v>
      </c>
      <c r="AA113" s="25">
        <v>10.5793</v>
      </c>
      <c r="AB113" s="25">
        <v>102000</v>
      </c>
      <c r="AC113" s="25">
        <v>0.94059000000000004</v>
      </c>
      <c r="AD113" s="25">
        <v>0</v>
      </c>
      <c r="AE113" s="25">
        <v>0</v>
      </c>
      <c r="AF113" s="25">
        <v>0</v>
      </c>
      <c r="AG113" s="25">
        <v>0</v>
      </c>
      <c r="AH113" s="25">
        <v>37717</v>
      </c>
      <c r="AI113" s="25">
        <v>0.33</v>
      </c>
      <c r="AJ113" s="25">
        <v>0</v>
      </c>
      <c r="AK113" s="25">
        <v>0</v>
      </c>
      <c r="AL113" s="25">
        <v>268865</v>
      </c>
      <c r="AM113" s="25">
        <v>2.3524099999999999</v>
      </c>
      <c r="AN113" s="25">
        <v>1555829</v>
      </c>
      <c r="AO113" s="25">
        <v>14.202299999999999</v>
      </c>
      <c r="AQ113">
        <f t="shared" si="3"/>
        <v>0.25359999999999999</v>
      </c>
    </row>
    <row r="114" spans="1:43" x14ac:dyDescent="0.2">
      <c r="A114" t="str">
        <f t="shared" si="2"/>
        <v>2008_2007</v>
      </c>
      <c r="C114" s="25">
        <v>112</v>
      </c>
      <c r="D114" s="25">
        <v>2007</v>
      </c>
      <c r="E114" s="25">
        <v>2007</v>
      </c>
      <c r="F114" s="25" t="s">
        <v>98</v>
      </c>
      <c r="G114" s="25">
        <v>3.214</v>
      </c>
      <c r="H114" s="25">
        <v>2008</v>
      </c>
      <c r="I114" s="25">
        <v>148843158</v>
      </c>
      <c r="J114" s="25">
        <v>149247668</v>
      </c>
      <c r="K114" s="25">
        <v>697.4</v>
      </c>
      <c r="L114" s="25">
        <v>1621259</v>
      </c>
      <c r="M114" s="25">
        <v>10.8924</v>
      </c>
      <c r="N114" s="25">
        <v>67666</v>
      </c>
      <c r="O114" s="25">
        <v>0</v>
      </c>
      <c r="P114" s="25">
        <v>0</v>
      </c>
      <c r="Q114" s="25">
        <v>0</v>
      </c>
      <c r="R114" s="25">
        <v>229324</v>
      </c>
      <c r="S114" s="25">
        <v>1.54071</v>
      </c>
      <c r="T114" s="25">
        <v>200000</v>
      </c>
      <c r="U114" s="25">
        <v>1.3436999999999999</v>
      </c>
      <c r="V114" s="25">
        <v>429324</v>
      </c>
      <c r="W114" s="25">
        <v>2.8843999999999999</v>
      </c>
      <c r="X114" s="25">
        <v>0</v>
      </c>
      <c r="Y114" s="25">
        <v>0</v>
      </c>
      <c r="Z114" s="25">
        <v>2118249</v>
      </c>
      <c r="AA114" s="25">
        <v>14.231400000000001</v>
      </c>
      <c r="AB114" s="25">
        <v>130000</v>
      </c>
      <c r="AC114" s="25">
        <v>0.87339999999999995</v>
      </c>
      <c r="AD114" s="25">
        <v>0</v>
      </c>
      <c r="AE114" s="25">
        <v>0</v>
      </c>
      <c r="AF114" s="25">
        <v>0</v>
      </c>
      <c r="AG114" s="25">
        <v>0</v>
      </c>
      <c r="AH114" s="25">
        <v>49252</v>
      </c>
      <c r="AI114" s="25">
        <v>0.33</v>
      </c>
      <c r="AJ114" s="25">
        <v>0</v>
      </c>
      <c r="AK114" s="25">
        <v>0</v>
      </c>
      <c r="AL114" s="25">
        <v>202689</v>
      </c>
      <c r="AM114" s="25">
        <v>1.3580700000000001</v>
      </c>
      <c r="AN114" s="25">
        <v>2500190</v>
      </c>
      <c r="AO114" s="25">
        <v>16.792899999999999</v>
      </c>
      <c r="AQ114">
        <f t="shared" si="3"/>
        <v>2.8843999999999999</v>
      </c>
    </row>
    <row r="115" spans="1:43" x14ac:dyDescent="0.2">
      <c r="A115" t="str">
        <f t="shared" si="2"/>
        <v>2008_2016</v>
      </c>
      <c r="C115" s="25">
        <v>113</v>
      </c>
      <c r="D115" s="25">
        <v>2016</v>
      </c>
      <c r="E115" s="25">
        <v>2016</v>
      </c>
      <c r="F115" s="25" t="s">
        <v>731</v>
      </c>
      <c r="G115" s="25">
        <v>1.1579999999999999</v>
      </c>
      <c r="H115" s="25">
        <v>2008</v>
      </c>
      <c r="I115" s="25">
        <v>52488706</v>
      </c>
      <c r="J115" s="25">
        <v>54094580</v>
      </c>
      <c r="K115" s="25">
        <v>291</v>
      </c>
      <c r="L115" s="25">
        <v>565511</v>
      </c>
      <c r="M115" s="25">
        <v>10.773999999999999</v>
      </c>
      <c r="N115" s="25">
        <v>33414</v>
      </c>
      <c r="O115" s="25">
        <v>0</v>
      </c>
      <c r="P115" s="25">
        <v>0</v>
      </c>
      <c r="Q115" s="25">
        <v>0</v>
      </c>
      <c r="R115" s="25">
        <v>35000</v>
      </c>
      <c r="S115" s="25">
        <v>0.66681000000000001</v>
      </c>
      <c r="T115" s="25">
        <v>30000</v>
      </c>
      <c r="U115" s="25">
        <v>0.5716</v>
      </c>
      <c r="V115" s="25">
        <v>65000</v>
      </c>
      <c r="W115" s="25">
        <v>1.2383999999999999</v>
      </c>
      <c r="X115" s="25">
        <v>0</v>
      </c>
      <c r="Y115" s="25">
        <v>0</v>
      </c>
      <c r="Z115" s="25">
        <v>663925</v>
      </c>
      <c r="AA115" s="25">
        <v>12.648899999999999</v>
      </c>
      <c r="AB115" s="25">
        <v>60000</v>
      </c>
      <c r="AC115" s="25">
        <v>1.1431</v>
      </c>
      <c r="AD115" s="25">
        <v>0</v>
      </c>
      <c r="AE115" s="25">
        <v>0</v>
      </c>
      <c r="AF115" s="25">
        <v>5158</v>
      </c>
      <c r="AG115" s="25">
        <v>9.5350000000000004E-2</v>
      </c>
      <c r="AH115" s="25">
        <v>17851</v>
      </c>
      <c r="AI115" s="25">
        <v>0.33</v>
      </c>
      <c r="AJ115" s="25">
        <v>0</v>
      </c>
      <c r="AK115" s="25">
        <v>0</v>
      </c>
      <c r="AL115" s="25">
        <v>133522</v>
      </c>
      <c r="AM115" s="25">
        <v>2.4683099999999998</v>
      </c>
      <c r="AN115" s="25">
        <v>880456</v>
      </c>
      <c r="AO115" s="25">
        <v>16.685700000000001</v>
      </c>
      <c r="AQ115">
        <f t="shared" si="3"/>
        <v>1.2383999999999999</v>
      </c>
    </row>
    <row r="116" spans="1:43" x14ac:dyDescent="0.2">
      <c r="A116" t="str">
        <f t="shared" si="2"/>
        <v>2008_2088</v>
      </c>
      <c r="C116" s="25">
        <v>114</v>
      </c>
      <c r="D116" s="25">
        <v>2088</v>
      </c>
      <c r="E116" s="25">
        <v>2088</v>
      </c>
      <c r="F116" s="25" t="s">
        <v>99</v>
      </c>
      <c r="G116" s="25">
        <v>2.9489999999999998</v>
      </c>
      <c r="H116" s="25">
        <v>2008</v>
      </c>
      <c r="I116" s="25">
        <v>206705297</v>
      </c>
      <c r="J116" s="25">
        <v>221191815</v>
      </c>
      <c r="K116" s="25">
        <v>659.3</v>
      </c>
      <c r="L116" s="25">
        <v>2011804</v>
      </c>
      <c r="M116" s="25">
        <v>9.7326999999999995</v>
      </c>
      <c r="N116" s="25">
        <v>107716</v>
      </c>
      <c r="O116" s="25">
        <v>0</v>
      </c>
      <c r="P116" s="25">
        <v>0</v>
      </c>
      <c r="Q116" s="25">
        <v>0</v>
      </c>
      <c r="R116" s="25">
        <v>0</v>
      </c>
      <c r="S116" s="25">
        <v>0</v>
      </c>
      <c r="T116" s="25">
        <v>148000</v>
      </c>
      <c r="U116" s="25">
        <v>0.71599999999999997</v>
      </c>
      <c r="V116" s="25">
        <v>148000</v>
      </c>
      <c r="W116" s="25">
        <v>0.71599999999999997</v>
      </c>
      <c r="X116" s="25">
        <v>0</v>
      </c>
      <c r="Y116" s="25">
        <v>0</v>
      </c>
      <c r="Z116" s="25">
        <v>2267520</v>
      </c>
      <c r="AA116" s="25">
        <v>10.969799999999999</v>
      </c>
      <c r="AB116" s="25">
        <v>150000</v>
      </c>
      <c r="AC116" s="25">
        <v>0.72567000000000004</v>
      </c>
      <c r="AD116" s="25">
        <v>0</v>
      </c>
      <c r="AE116" s="25">
        <v>0</v>
      </c>
      <c r="AF116" s="25">
        <v>153727</v>
      </c>
      <c r="AG116" s="25">
        <v>0.69499</v>
      </c>
      <c r="AH116" s="25">
        <v>0</v>
      </c>
      <c r="AI116" s="25">
        <v>0</v>
      </c>
      <c r="AJ116" s="25">
        <v>0</v>
      </c>
      <c r="AK116" s="25">
        <v>0</v>
      </c>
      <c r="AL116" s="25">
        <v>50500</v>
      </c>
      <c r="AM116" s="25">
        <v>0.22831000000000001</v>
      </c>
      <c r="AN116" s="25">
        <v>2621747</v>
      </c>
      <c r="AO116" s="25">
        <v>12.6188</v>
      </c>
      <c r="AQ116">
        <f t="shared" si="3"/>
        <v>0.71599999999999997</v>
      </c>
    </row>
    <row r="117" spans="1:43" x14ac:dyDescent="0.2">
      <c r="A117" t="str">
        <f t="shared" si="2"/>
        <v>2008_2097</v>
      </c>
      <c r="C117" s="25">
        <v>115</v>
      </c>
      <c r="D117" s="25">
        <v>2097</v>
      </c>
      <c r="E117" s="25">
        <v>2097</v>
      </c>
      <c r="F117" s="25" t="s">
        <v>100</v>
      </c>
      <c r="G117" s="25">
        <v>1.766</v>
      </c>
      <c r="H117" s="25">
        <v>2008</v>
      </c>
      <c r="I117" s="25">
        <v>106082907</v>
      </c>
      <c r="J117" s="25">
        <v>106082907</v>
      </c>
      <c r="K117" s="25">
        <v>452.1</v>
      </c>
      <c r="L117" s="25">
        <v>1117598</v>
      </c>
      <c r="M117" s="25">
        <v>10.5351</v>
      </c>
      <c r="N117" s="25">
        <v>2821</v>
      </c>
      <c r="O117" s="25">
        <v>0</v>
      </c>
      <c r="P117" s="25">
        <v>0</v>
      </c>
      <c r="Q117" s="25">
        <v>0</v>
      </c>
      <c r="R117" s="25">
        <v>91982</v>
      </c>
      <c r="S117" s="25">
        <v>0.86707999999999996</v>
      </c>
      <c r="T117" s="25">
        <v>80000</v>
      </c>
      <c r="U117" s="25">
        <v>0.75409999999999999</v>
      </c>
      <c r="V117" s="25">
        <v>171982</v>
      </c>
      <c r="W117" s="25">
        <v>1.6212</v>
      </c>
      <c r="X117" s="25">
        <v>150000</v>
      </c>
      <c r="Y117" s="25">
        <v>1.4139900000000001</v>
      </c>
      <c r="Z117" s="25">
        <v>1142401</v>
      </c>
      <c r="AA117" s="25">
        <v>10.769</v>
      </c>
      <c r="AB117" s="25">
        <v>95000</v>
      </c>
      <c r="AC117" s="25">
        <v>0.89553000000000005</v>
      </c>
      <c r="AD117" s="25">
        <v>0</v>
      </c>
      <c r="AE117" s="25">
        <v>0</v>
      </c>
      <c r="AF117" s="25">
        <v>5636</v>
      </c>
      <c r="AG117" s="25">
        <v>5.3129999999999997E-2</v>
      </c>
      <c r="AH117" s="25">
        <v>35007</v>
      </c>
      <c r="AI117" s="25">
        <v>0.33</v>
      </c>
      <c r="AJ117" s="25">
        <v>0</v>
      </c>
      <c r="AK117" s="25">
        <v>0</v>
      </c>
      <c r="AL117" s="25">
        <v>242166</v>
      </c>
      <c r="AM117" s="25">
        <v>2.2827999999999999</v>
      </c>
      <c r="AN117" s="25">
        <v>1520210</v>
      </c>
      <c r="AO117" s="25">
        <v>14.330399999999999</v>
      </c>
      <c r="AQ117">
        <f t="shared" si="3"/>
        <v>0.20720999999999989</v>
      </c>
    </row>
    <row r="118" spans="1:43" x14ac:dyDescent="0.2">
      <c r="A118" t="str">
        <f t="shared" si="2"/>
        <v>2008_2113</v>
      </c>
      <c r="C118" s="25">
        <v>116</v>
      </c>
      <c r="D118" s="25">
        <v>2113</v>
      </c>
      <c r="E118" s="25">
        <v>2113</v>
      </c>
      <c r="F118" s="25" t="s">
        <v>101</v>
      </c>
      <c r="G118" s="25">
        <v>1.24</v>
      </c>
      <c r="H118" s="25">
        <v>2008</v>
      </c>
      <c r="I118" s="25">
        <v>52892802</v>
      </c>
      <c r="J118" s="25">
        <v>52892802</v>
      </c>
      <c r="K118" s="25">
        <v>281.8</v>
      </c>
      <c r="L118" s="25">
        <v>588131</v>
      </c>
      <c r="M118" s="25">
        <v>11.119300000000001</v>
      </c>
      <c r="N118" s="25">
        <v>7886</v>
      </c>
      <c r="O118" s="25">
        <v>0</v>
      </c>
      <c r="P118" s="25">
        <v>0</v>
      </c>
      <c r="Q118" s="25">
        <v>0</v>
      </c>
      <c r="R118" s="25">
        <v>24655</v>
      </c>
      <c r="S118" s="25">
        <v>0.46612999999999999</v>
      </c>
      <c r="T118" s="25">
        <v>30000</v>
      </c>
      <c r="U118" s="25">
        <v>0.56720000000000004</v>
      </c>
      <c r="V118" s="25">
        <v>54655</v>
      </c>
      <c r="W118" s="25">
        <v>1.0333000000000001</v>
      </c>
      <c r="X118" s="25">
        <v>0</v>
      </c>
      <c r="Y118" s="25">
        <v>0</v>
      </c>
      <c r="Z118" s="25">
        <v>650672</v>
      </c>
      <c r="AA118" s="25">
        <v>12.3017</v>
      </c>
      <c r="AB118" s="25">
        <v>50000</v>
      </c>
      <c r="AC118" s="25">
        <v>0.94530999999999998</v>
      </c>
      <c r="AD118" s="25">
        <v>0</v>
      </c>
      <c r="AE118" s="25">
        <v>0</v>
      </c>
      <c r="AF118" s="25">
        <v>0</v>
      </c>
      <c r="AG118" s="25">
        <v>0</v>
      </c>
      <c r="AH118" s="25">
        <v>17455</v>
      </c>
      <c r="AI118" s="25">
        <v>0.33</v>
      </c>
      <c r="AJ118" s="25">
        <v>0</v>
      </c>
      <c r="AK118" s="25">
        <v>0</v>
      </c>
      <c r="AL118" s="25">
        <v>75000</v>
      </c>
      <c r="AM118" s="25">
        <v>1.4179600000000001</v>
      </c>
      <c r="AN118" s="25">
        <v>793127</v>
      </c>
      <c r="AO118" s="25">
        <v>14.994999999999999</v>
      </c>
      <c r="AQ118">
        <f t="shared" si="3"/>
        <v>1.0333000000000001</v>
      </c>
    </row>
    <row r="119" spans="1:43" x14ac:dyDescent="0.2">
      <c r="A119" t="str">
        <f t="shared" si="2"/>
        <v>2008_2124</v>
      </c>
      <c r="C119" s="25">
        <v>117</v>
      </c>
      <c r="D119" s="25">
        <v>2124</v>
      </c>
      <c r="E119" s="25">
        <v>2124</v>
      </c>
      <c r="F119" s="25" t="s">
        <v>960</v>
      </c>
      <c r="G119" s="25">
        <v>7.1909999999999998</v>
      </c>
      <c r="H119" s="25">
        <v>2008</v>
      </c>
      <c r="I119" s="25">
        <v>249624209</v>
      </c>
      <c r="J119" s="25">
        <v>254985309</v>
      </c>
      <c r="K119" s="25">
        <v>1365.3</v>
      </c>
      <c r="L119" s="25">
        <v>2753158</v>
      </c>
      <c r="M119" s="25">
        <v>11.029199999999999</v>
      </c>
      <c r="N119" s="25">
        <v>62262</v>
      </c>
      <c r="O119" s="25">
        <v>0</v>
      </c>
      <c r="P119" s="25">
        <v>0</v>
      </c>
      <c r="Q119" s="25">
        <v>0</v>
      </c>
      <c r="R119" s="25">
        <v>88978</v>
      </c>
      <c r="S119" s="25">
        <v>0.35644999999999999</v>
      </c>
      <c r="T119" s="25">
        <v>545567</v>
      </c>
      <c r="U119" s="25">
        <v>2.1856</v>
      </c>
      <c r="V119" s="25">
        <v>634545</v>
      </c>
      <c r="W119" s="25">
        <v>2.5419999999999998</v>
      </c>
      <c r="X119" s="25">
        <v>0</v>
      </c>
      <c r="Y119" s="25">
        <v>0</v>
      </c>
      <c r="Z119" s="25">
        <v>3449965</v>
      </c>
      <c r="AA119" s="25">
        <v>13.820600000000001</v>
      </c>
      <c r="AB119" s="25">
        <v>400000</v>
      </c>
      <c r="AC119" s="25">
        <v>1.6024099999999999</v>
      </c>
      <c r="AD119" s="25">
        <v>0</v>
      </c>
      <c r="AE119" s="25">
        <v>0</v>
      </c>
      <c r="AF119" s="25">
        <v>254985</v>
      </c>
      <c r="AG119" s="25">
        <v>1</v>
      </c>
      <c r="AH119" s="25">
        <v>84145</v>
      </c>
      <c r="AI119" s="25">
        <v>0.33</v>
      </c>
      <c r="AJ119" s="25">
        <v>0</v>
      </c>
      <c r="AK119" s="25">
        <v>0</v>
      </c>
      <c r="AL119" s="25">
        <v>337491</v>
      </c>
      <c r="AM119" s="25">
        <v>1.3235699999999999</v>
      </c>
      <c r="AN119" s="25">
        <v>4526586</v>
      </c>
      <c r="AO119" s="25">
        <v>18.076599999999999</v>
      </c>
      <c r="AQ119">
        <f t="shared" si="3"/>
        <v>2.5419999999999998</v>
      </c>
    </row>
    <row r="120" spans="1:43" x14ac:dyDescent="0.2">
      <c r="A120" t="str">
        <f t="shared" si="2"/>
        <v>2008_2151</v>
      </c>
      <c r="C120" s="25">
        <v>118</v>
      </c>
      <c r="D120" s="25">
        <v>2151</v>
      </c>
      <c r="E120" s="25">
        <v>2151</v>
      </c>
      <c r="F120" s="25" t="s">
        <v>732</v>
      </c>
      <c r="G120" s="25">
        <v>1.5489999999999999</v>
      </c>
      <c r="H120" s="25">
        <v>2008</v>
      </c>
      <c r="I120" s="25">
        <v>68851498</v>
      </c>
      <c r="J120" s="25">
        <v>68851498</v>
      </c>
      <c r="K120" s="25">
        <v>317.39999999999998</v>
      </c>
      <c r="L120" s="25">
        <v>714499</v>
      </c>
      <c r="M120" s="25">
        <v>10.3774</v>
      </c>
      <c r="N120" s="25">
        <v>44892</v>
      </c>
      <c r="O120" s="25">
        <v>0</v>
      </c>
      <c r="P120" s="25">
        <v>0</v>
      </c>
      <c r="Q120" s="25">
        <v>0</v>
      </c>
      <c r="R120" s="25">
        <v>38460</v>
      </c>
      <c r="S120" s="25">
        <v>0.55859000000000003</v>
      </c>
      <c r="T120" s="25">
        <v>90000</v>
      </c>
      <c r="U120" s="25">
        <v>1.3071999999999999</v>
      </c>
      <c r="V120" s="25">
        <v>128460</v>
      </c>
      <c r="W120" s="25">
        <v>1.8657999999999999</v>
      </c>
      <c r="X120" s="25">
        <v>0</v>
      </c>
      <c r="Y120" s="25">
        <v>0</v>
      </c>
      <c r="Z120" s="25">
        <v>887851</v>
      </c>
      <c r="AA120" s="25">
        <v>12.895200000000001</v>
      </c>
      <c r="AB120" s="25">
        <v>75000</v>
      </c>
      <c r="AC120" s="25">
        <v>1.0892999999999999</v>
      </c>
      <c r="AD120" s="25">
        <v>0</v>
      </c>
      <c r="AE120" s="25">
        <v>0</v>
      </c>
      <c r="AF120" s="25">
        <v>92261</v>
      </c>
      <c r="AG120" s="25">
        <v>1.34</v>
      </c>
      <c r="AH120" s="25">
        <v>19200</v>
      </c>
      <c r="AI120" s="25">
        <v>0.27886</v>
      </c>
      <c r="AJ120" s="25">
        <v>0</v>
      </c>
      <c r="AK120" s="25">
        <v>0</v>
      </c>
      <c r="AL120" s="25">
        <v>0</v>
      </c>
      <c r="AM120" s="25">
        <v>0</v>
      </c>
      <c r="AN120" s="25">
        <v>1074312</v>
      </c>
      <c r="AO120" s="25">
        <v>15.603300000000001</v>
      </c>
      <c r="AQ120">
        <f t="shared" si="3"/>
        <v>1.8657999999999999</v>
      </c>
    </row>
    <row r="121" spans="1:43" x14ac:dyDescent="0.2">
      <c r="A121" t="str">
        <f t="shared" si="2"/>
        <v>2008_2169</v>
      </c>
      <c r="C121" s="25">
        <v>119</v>
      </c>
      <c r="D121" s="25">
        <v>2169</v>
      </c>
      <c r="E121" s="25">
        <v>2169</v>
      </c>
      <c r="F121" s="25" t="s">
        <v>102</v>
      </c>
      <c r="G121" s="25">
        <v>9.3759999999999994</v>
      </c>
      <c r="H121" s="25">
        <v>2008</v>
      </c>
      <c r="I121" s="25">
        <v>458258786</v>
      </c>
      <c r="J121" s="25">
        <v>464517858</v>
      </c>
      <c r="K121" s="25">
        <v>1976.5</v>
      </c>
      <c r="L121" s="25">
        <v>4754666</v>
      </c>
      <c r="M121" s="25">
        <v>10.375500000000001</v>
      </c>
      <c r="N121" s="25">
        <v>370421</v>
      </c>
      <c r="O121" s="25">
        <v>0</v>
      </c>
      <c r="P121" s="25">
        <v>0</v>
      </c>
      <c r="Q121" s="25">
        <v>0</v>
      </c>
      <c r="R121" s="25">
        <v>120937</v>
      </c>
      <c r="S121" s="25">
        <v>0.26390999999999998</v>
      </c>
      <c r="T121" s="25">
        <v>77590</v>
      </c>
      <c r="U121" s="25">
        <v>0.16930000000000001</v>
      </c>
      <c r="V121" s="25">
        <v>198527</v>
      </c>
      <c r="W121" s="25">
        <v>0.43319999999999997</v>
      </c>
      <c r="X121" s="25">
        <v>0</v>
      </c>
      <c r="Y121" s="25">
        <v>0</v>
      </c>
      <c r="Z121" s="25">
        <v>5323614</v>
      </c>
      <c r="AA121" s="25">
        <v>11.617100000000001</v>
      </c>
      <c r="AB121" s="25">
        <v>1104765</v>
      </c>
      <c r="AC121" s="25">
        <v>2.41079</v>
      </c>
      <c r="AD121" s="25">
        <v>0</v>
      </c>
      <c r="AE121" s="25">
        <v>0</v>
      </c>
      <c r="AF121" s="25">
        <v>311227</v>
      </c>
      <c r="AG121" s="25">
        <v>0.67</v>
      </c>
      <c r="AH121" s="25">
        <v>0</v>
      </c>
      <c r="AI121" s="25">
        <v>0</v>
      </c>
      <c r="AJ121" s="25">
        <v>0</v>
      </c>
      <c r="AK121" s="25">
        <v>0</v>
      </c>
      <c r="AL121" s="25">
        <v>0</v>
      </c>
      <c r="AM121" s="25">
        <v>0</v>
      </c>
      <c r="AN121" s="25">
        <v>6739606</v>
      </c>
      <c r="AO121" s="25">
        <v>14.697800000000001</v>
      </c>
      <c r="AQ121">
        <f t="shared" si="3"/>
        <v>0.43319999999999997</v>
      </c>
    </row>
    <row r="122" spans="1:43" x14ac:dyDescent="0.2">
      <c r="A122" t="str">
        <f t="shared" si="2"/>
        <v>2008_2205</v>
      </c>
      <c r="C122" s="25">
        <v>120</v>
      </c>
      <c r="D122" s="25">
        <v>2205</v>
      </c>
      <c r="E122" s="25">
        <v>2205</v>
      </c>
      <c r="F122" s="25" t="s">
        <v>103</v>
      </c>
      <c r="G122" s="25">
        <v>1.3460000000000001</v>
      </c>
      <c r="H122" s="25">
        <v>2008</v>
      </c>
      <c r="I122" s="25">
        <v>73663645</v>
      </c>
      <c r="J122" s="25">
        <v>73663645</v>
      </c>
      <c r="K122" s="25">
        <v>291.2</v>
      </c>
      <c r="L122" s="25">
        <v>785742</v>
      </c>
      <c r="M122" s="25">
        <v>10.666600000000001</v>
      </c>
      <c r="N122" s="25">
        <v>19818</v>
      </c>
      <c r="O122" s="25">
        <v>0</v>
      </c>
      <c r="P122" s="25">
        <v>0</v>
      </c>
      <c r="Q122" s="25">
        <v>0</v>
      </c>
      <c r="R122" s="25">
        <v>28664</v>
      </c>
      <c r="S122" s="25">
        <v>0.38912000000000002</v>
      </c>
      <c r="T122" s="25">
        <v>100000</v>
      </c>
      <c r="U122" s="25">
        <v>1.3574999999999999</v>
      </c>
      <c r="V122" s="25">
        <v>128664</v>
      </c>
      <c r="W122" s="25">
        <v>1.7465999999999999</v>
      </c>
      <c r="X122" s="25">
        <v>0</v>
      </c>
      <c r="Y122" s="25">
        <v>0</v>
      </c>
      <c r="Z122" s="25">
        <v>934224</v>
      </c>
      <c r="AA122" s="25">
        <v>12.6823</v>
      </c>
      <c r="AB122" s="25">
        <v>0</v>
      </c>
      <c r="AC122" s="25">
        <v>0</v>
      </c>
      <c r="AD122" s="25">
        <v>0</v>
      </c>
      <c r="AE122" s="25">
        <v>0</v>
      </c>
      <c r="AF122" s="25">
        <v>0</v>
      </c>
      <c r="AG122" s="25">
        <v>0</v>
      </c>
      <c r="AH122" s="25">
        <v>24309</v>
      </c>
      <c r="AI122" s="25">
        <v>0.33</v>
      </c>
      <c r="AJ122" s="25">
        <v>0</v>
      </c>
      <c r="AK122" s="25">
        <v>0</v>
      </c>
      <c r="AL122" s="25">
        <v>0</v>
      </c>
      <c r="AM122" s="25">
        <v>0</v>
      </c>
      <c r="AN122" s="25">
        <v>958533</v>
      </c>
      <c r="AO122" s="25">
        <v>13.0123</v>
      </c>
      <c r="AQ122">
        <f t="shared" si="3"/>
        <v>1.7465999999999999</v>
      </c>
    </row>
    <row r="123" spans="1:43" x14ac:dyDescent="0.2">
      <c r="A123" t="str">
        <f t="shared" si="2"/>
        <v>2008_2295</v>
      </c>
      <c r="C123" s="25">
        <v>121</v>
      </c>
      <c r="D123" s="25">
        <v>2295</v>
      </c>
      <c r="E123" s="25">
        <v>2295</v>
      </c>
      <c r="F123" s="25" t="s">
        <v>104</v>
      </c>
      <c r="G123" s="25">
        <v>5.6130000000000004</v>
      </c>
      <c r="H123" s="25">
        <v>2008</v>
      </c>
      <c r="I123" s="25">
        <v>210150798</v>
      </c>
      <c r="J123" s="25">
        <v>217193488</v>
      </c>
      <c r="K123" s="25">
        <v>1278.7</v>
      </c>
      <c r="L123" s="25">
        <v>2416873</v>
      </c>
      <c r="M123" s="25">
        <v>11.5007</v>
      </c>
      <c r="N123" s="25">
        <v>40625</v>
      </c>
      <c r="O123" s="25">
        <v>0</v>
      </c>
      <c r="P123" s="25">
        <v>0</v>
      </c>
      <c r="Q123" s="25">
        <v>0</v>
      </c>
      <c r="R123" s="25">
        <v>0</v>
      </c>
      <c r="S123" s="25">
        <v>0</v>
      </c>
      <c r="T123" s="25">
        <v>350000</v>
      </c>
      <c r="U123" s="25">
        <v>1.6655</v>
      </c>
      <c r="V123" s="25">
        <v>350000</v>
      </c>
      <c r="W123" s="25">
        <v>1.6655</v>
      </c>
      <c r="X123" s="25">
        <v>0</v>
      </c>
      <c r="Y123" s="25">
        <v>0</v>
      </c>
      <c r="Z123" s="25">
        <v>2807498</v>
      </c>
      <c r="AA123" s="25">
        <v>13.359400000000001</v>
      </c>
      <c r="AB123" s="25">
        <v>200000</v>
      </c>
      <c r="AC123" s="25">
        <v>0.95169999999999999</v>
      </c>
      <c r="AD123" s="25">
        <v>0</v>
      </c>
      <c r="AE123" s="25">
        <v>0</v>
      </c>
      <c r="AF123" s="25">
        <v>0</v>
      </c>
      <c r="AG123" s="25">
        <v>0</v>
      </c>
      <c r="AH123" s="25">
        <v>71674</v>
      </c>
      <c r="AI123" s="25">
        <v>0.33</v>
      </c>
      <c r="AJ123" s="25">
        <v>0</v>
      </c>
      <c r="AK123" s="25">
        <v>0</v>
      </c>
      <c r="AL123" s="25">
        <v>0</v>
      </c>
      <c r="AM123" s="25">
        <v>0</v>
      </c>
      <c r="AN123" s="25">
        <v>3079172</v>
      </c>
      <c r="AO123" s="25">
        <v>14.6411</v>
      </c>
      <c r="AQ123">
        <f t="shared" si="3"/>
        <v>1.6655</v>
      </c>
    </row>
    <row r="124" spans="1:43" x14ac:dyDescent="0.2">
      <c r="A124" t="str">
        <f t="shared" si="2"/>
        <v>2008_2313</v>
      </c>
      <c r="C124" s="25">
        <v>122</v>
      </c>
      <c r="D124" s="25">
        <v>2313</v>
      </c>
      <c r="E124" s="25">
        <v>2313</v>
      </c>
      <c r="F124" s="25" t="s">
        <v>105</v>
      </c>
      <c r="G124" s="25">
        <v>22.324000000000002</v>
      </c>
      <c r="H124" s="25">
        <v>2008</v>
      </c>
      <c r="I124" s="25">
        <v>775016250</v>
      </c>
      <c r="J124" s="25">
        <v>801458851</v>
      </c>
      <c r="K124" s="25">
        <v>4035.1</v>
      </c>
      <c r="L124" s="25">
        <v>9199334</v>
      </c>
      <c r="M124" s="25">
        <v>11.869899999999999</v>
      </c>
      <c r="N124" s="25">
        <v>650899</v>
      </c>
      <c r="O124" s="25">
        <v>0</v>
      </c>
      <c r="P124" s="25">
        <v>0</v>
      </c>
      <c r="Q124" s="25">
        <v>0</v>
      </c>
      <c r="R124" s="25">
        <v>785000</v>
      </c>
      <c r="S124" s="25">
        <v>1.01288</v>
      </c>
      <c r="T124" s="25">
        <v>500000</v>
      </c>
      <c r="U124" s="25">
        <v>0.64510000000000001</v>
      </c>
      <c r="V124" s="25">
        <v>1285000</v>
      </c>
      <c r="W124" s="25">
        <v>1.6579999999999999</v>
      </c>
      <c r="X124" s="25">
        <v>0</v>
      </c>
      <c r="Y124" s="25">
        <v>0</v>
      </c>
      <c r="Z124" s="25">
        <v>11135233</v>
      </c>
      <c r="AA124" s="25">
        <v>14.367699999999999</v>
      </c>
      <c r="AB124" s="25">
        <v>300000</v>
      </c>
      <c r="AC124" s="25">
        <v>0.38708999999999999</v>
      </c>
      <c r="AD124" s="25">
        <v>0</v>
      </c>
      <c r="AE124" s="25">
        <v>0</v>
      </c>
      <c r="AF124" s="25">
        <v>536977</v>
      </c>
      <c r="AG124" s="25">
        <v>0.67</v>
      </c>
      <c r="AH124" s="25">
        <v>264482</v>
      </c>
      <c r="AI124" s="25">
        <v>0.33</v>
      </c>
      <c r="AJ124" s="25">
        <v>0</v>
      </c>
      <c r="AK124" s="25">
        <v>0</v>
      </c>
      <c r="AL124" s="25">
        <v>0</v>
      </c>
      <c r="AM124" s="25">
        <v>0</v>
      </c>
      <c r="AN124" s="25">
        <v>12236692</v>
      </c>
      <c r="AO124" s="25">
        <v>15.754799999999999</v>
      </c>
      <c r="AQ124">
        <f t="shared" si="3"/>
        <v>1.6579999999999999</v>
      </c>
    </row>
    <row r="125" spans="1:43" x14ac:dyDescent="0.2">
      <c r="A125" t="str">
        <f t="shared" si="2"/>
        <v>2008_2322</v>
      </c>
      <c r="C125" s="25">
        <v>123</v>
      </c>
      <c r="D125" s="25">
        <v>2322</v>
      </c>
      <c r="E125" s="25">
        <v>2322</v>
      </c>
      <c r="F125" s="25" t="s">
        <v>106</v>
      </c>
      <c r="G125" s="25">
        <v>11.816000000000001</v>
      </c>
      <c r="H125" s="25">
        <v>2008</v>
      </c>
      <c r="I125" s="25">
        <v>451524474</v>
      </c>
      <c r="J125" s="25">
        <v>457949550</v>
      </c>
      <c r="K125" s="25">
        <v>2406.1999999999998</v>
      </c>
      <c r="L125" s="25">
        <v>5314979</v>
      </c>
      <c r="M125" s="25">
        <v>11.7712</v>
      </c>
      <c r="N125" s="25">
        <v>0</v>
      </c>
      <c r="O125" s="25">
        <v>0</v>
      </c>
      <c r="P125" s="25">
        <v>0</v>
      </c>
      <c r="Q125" s="25">
        <v>0</v>
      </c>
      <c r="R125" s="25">
        <v>237670</v>
      </c>
      <c r="S125" s="25">
        <v>0.52637</v>
      </c>
      <c r="T125" s="25">
        <v>250000</v>
      </c>
      <c r="U125" s="25">
        <v>0.55369999999999997</v>
      </c>
      <c r="V125" s="25">
        <v>487670</v>
      </c>
      <c r="W125" s="25">
        <v>1.0801000000000001</v>
      </c>
      <c r="X125" s="25">
        <v>0</v>
      </c>
      <c r="Y125" s="25">
        <v>0</v>
      </c>
      <c r="Z125" s="25">
        <v>5802649</v>
      </c>
      <c r="AA125" s="25">
        <v>12.8512</v>
      </c>
      <c r="AB125" s="25">
        <v>608736</v>
      </c>
      <c r="AC125" s="25">
        <v>1.3481799999999999</v>
      </c>
      <c r="AD125" s="25">
        <v>0</v>
      </c>
      <c r="AE125" s="25">
        <v>0</v>
      </c>
      <c r="AF125" s="25">
        <v>0</v>
      </c>
      <c r="AG125" s="25">
        <v>0</v>
      </c>
      <c r="AH125" s="25">
        <v>151123</v>
      </c>
      <c r="AI125" s="25">
        <v>0.33</v>
      </c>
      <c r="AJ125" s="25">
        <v>0</v>
      </c>
      <c r="AK125" s="25">
        <v>0</v>
      </c>
      <c r="AL125" s="25">
        <v>0</v>
      </c>
      <c r="AM125" s="25">
        <v>0</v>
      </c>
      <c r="AN125" s="25">
        <v>6562508</v>
      </c>
      <c r="AO125" s="25">
        <v>14.529400000000001</v>
      </c>
      <c r="AQ125">
        <f t="shared" si="3"/>
        <v>1.0801000000000001</v>
      </c>
    </row>
    <row r="126" spans="1:43" x14ac:dyDescent="0.2">
      <c r="A126" t="str">
        <f t="shared" si="2"/>
        <v>2008_2349</v>
      </c>
      <c r="C126" s="25">
        <v>124</v>
      </c>
      <c r="D126" s="25">
        <v>2349</v>
      </c>
      <c r="E126" s="25">
        <v>2349</v>
      </c>
      <c r="F126" s="25" t="s">
        <v>733</v>
      </c>
      <c r="G126" s="25">
        <v>1.1339999999999999</v>
      </c>
      <c r="H126" s="25">
        <v>2008</v>
      </c>
      <c r="I126" s="25">
        <v>85843703</v>
      </c>
      <c r="J126" s="25">
        <v>85843703</v>
      </c>
      <c r="K126" s="25">
        <v>297.10000000000002</v>
      </c>
      <c r="L126" s="25">
        <v>874921</v>
      </c>
      <c r="M126" s="25">
        <v>10.192</v>
      </c>
      <c r="N126" s="25">
        <v>88618</v>
      </c>
      <c r="O126" s="25">
        <v>0</v>
      </c>
      <c r="P126" s="25">
        <v>0</v>
      </c>
      <c r="Q126" s="25">
        <v>0</v>
      </c>
      <c r="R126" s="25">
        <v>0</v>
      </c>
      <c r="S126" s="25">
        <v>0</v>
      </c>
      <c r="T126" s="25">
        <v>0</v>
      </c>
      <c r="U126" s="25">
        <v>0</v>
      </c>
      <c r="V126" s="25">
        <v>0</v>
      </c>
      <c r="W126" s="25">
        <v>0</v>
      </c>
      <c r="X126" s="25">
        <v>0</v>
      </c>
      <c r="Y126" s="25">
        <v>0</v>
      </c>
      <c r="Z126" s="25">
        <v>963539</v>
      </c>
      <c r="AA126" s="25">
        <v>11.224299999999999</v>
      </c>
      <c r="AB126" s="25">
        <v>100000</v>
      </c>
      <c r="AC126" s="25">
        <v>1.1649099999999999</v>
      </c>
      <c r="AD126" s="25">
        <v>0</v>
      </c>
      <c r="AE126" s="25">
        <v>0</v>
      </c>
      <c r="AF126" s="25">
        <v>41322</v>
      </c>
      <c r="AG126" s="25">
        <v>0.48136000000000001</v>
      </c>
      <c r="AH126" s="25">
        <v>28328</v>
      </c>
      <c r="AI126" s="25">
        <v>0.33</v>
      </c>
      <c r="AJ126" s="25">
        <v>0</v>
      </c>
      <c r="AK126" s="25">
        <v>0</v>
      </c>
      <c r="AL126" s="25">
        <v>112225</v>
      </c>
      <c r="AM126" s="25">
        <v>1.30732</v>
      </c>
      <c r="AN126" s="25">
        <v>1245414</v>
      </c>
      <c r="AO126" s="25">
        <v>14.507899999999999</v>
      </c>
      <c r="AQ126">
        <f t="shared" si="3"/>
        <v>0</v>
      </c>
    </row>
    <row r="127" spans="1:43" x14ac:dyDescent="0.2">
      <c r="A127" t="str">
        <f t="shared" si="2"/>
        <v>2008_2367</v>
      </c>
      <c r="C127" s="25">
        <v>125</v>
      </c>
      <c r="D127" s="25">
        <v>2367</v>
      </c>
      <c r="E127" s="25">
        <v>2367</v>
      </c>
      <c r="F127" s="25" t="s">
        <v>734</v>
      </c>
      <c r="G127" s="25">
        <v>1.0740000000000001</v>
      </c>
      <c r="H127" s="25">
        <v>2008</v>
      </c>
      <c r="I127" s="25">
        <v>46261584</v>
      </c>
      <c r="J127" s="25">
        <v>46261584</v>
      </c>
      <c r="K127" s="25">
        <v>210.8</v>
      </c>
      <c r="L127" s="25">
        <v>486718</v>
      </c>
      <c r="M127" s="25">
        <v>10.521000000000001</v>
      </c>
      <c r="N127" s="25">
        <v>22191</v>
      </c>
      <c r="O127" s="25">
        <v>0</v>
      </c>
      <c r="P127" s="25">
        <v>0</v>
      </c>
      <c r="Q127" s="25">
        <v>0</v>
      </c>
      <c r="R127" s="25">
        <v>39485</v>
      </c>
      <c r="S127" s="25">
        <v>0.85351999999999995</v>
      </c>
      <c r="T127" s="25">
        <v>36500</v>
      </c>
      <c r="U127" s="25">
        <v>0.78900000000000003</v>
      </c>
      <c r="V127" s="25">
        <v>75985</v>
      </c>
      <c r="W127" s="25">
        <v>1.6425000000000001</v>
      </c>
      <c r="X127" s="25">
        <v>0</v>
      </c>
      <c r="Y127" s="25">
        <v>0</v>
      </c>
      <c r="Z127" s="25">
        <v>584894</v>
      </c>
      <c r="AA127" s="25">
        <v>12.6432</v>
      </c>
      <c r="AB127" s="25">
        <v>40000</v>
      </c>
      <c r="AC127" s="25">
        <v>0.86465000000000003</v>
      </c>
      <c r="AD127" s="25">
        <v>0</v>
      </c>
      <c r="AE127" s="25">
        <v>0</v>
      </c>
      <c r="AF127" s="25">
        <v>4992</v>
      </c>
      <c r="AG127" s="25">
        <v>0.10791000000000001</v>
      </c>
      <c r="AH127" s="25">
        <v>15266</v>
      </c>
      <c r="AI127" s="25">
        <v>0.33</v>
      </c>
      <c r="AJ127" s="25">
        <v>0</v>
      </c>
      <c r="AK127" s="25">
        <v>0</v>
      </c>
      <c r="AL127" s="25">
        <v>0</v>
      </c>
      <c r="AM127" s="25">
        <v>0</v>
      </c>
      <c r="AN127" s="25">
        <v>645152</v>
      </c>
      <c r="AO127" s="25">
        <v>13.9458</v>
      </c>
      <c r="AQ127">
        <f t="shared" si="3"/>
        <v>1.6425000000000001</v>
      </c>
    </row>
    <row r="128" spans="1:43" x14ac:dyDescent="0.2">
      <c r="A128" t="str">
        <f t="shared" si="2"/>
        <v>2008_2369</v>
      </c>
      <c r="C128" s="25">
        <v>126</v>
      </c>
      <c r="D128" s="25">
        <v>2369</v>
      </c>
      <c r="E128" s="25">
        <v>2369</v>
      </c>
      <c r="F128" s="25" t="s">
        <v>107</v>
      </c>
      <c r="G128" s="25">
        <v>2.145</v>
      </c>
      <c r="H128" s="25">
        <v>2008</v>
      </c>
      <c r="I128" s="25">
        <v>98296547</v>
      </c>
      <c r="J128" s="25">
        <v>98296547</v>
      </c>
      <c r="K128" s="25">
        <v>471</v>
      </c>
      <c r="L128" s="25">
        <v>998027</v>
      </c>
      <c r="M128" s="25">
        <v>10.1532</v>
      </c>
      <c r="N128" s="25">
        <v>57192</v>
      </c>
      <c r="O128" s="25">
        <v>0</v>
      </c>
      <c r="P128" s="25">
        <v>0</v>
      </c>
      <c r="Q128" s="25">
        <v>0</v>
      </c>
      <c r="R128" s="25">
        <v>218284</v>
      </c>
      <c r="S128" s="25">
        <v>2.2206700000000001</v>
      </c>
      <c r="T128" s="25">
        <v>75000</v>
      </c>
      <c r="U128" s="25">
        <v>0.76300000000000001</v>
      </c>
      <c r="V128" s="25">
        <v>293284</v>
      </c>
      <c r="W128" s="25">
        <v>2.9836999999999998</v>
      </c>
      <c r="X128" s="25">
        <v>0</v>
      </c>
      <c r="Y128" s="25">
        <v>0</v>
      </c>
      <c r="Z128" s="25">
        <v>1348503</v>
      </c>
      <c r="AA128" s="25">
        <v>13.7187</v>
      </c>
      <c r="AB128" s="25">
        <v>100000</v>
      </c>
      <c r="AC128" s="25">
        <v>1.0173300000000001</v>
      </c>
      <c r="AD128" s="25">
        <v>0</v>
      </c>
      <c r="AE128" s="25">
        <v>0</v>
      </c>
      <c r="AF128" s="25">
        <v>81107</v>
      </c>
      <c r="AG128" s="25">
        <v>0.82513000000000003</v>
      </c>
      <c r="AH128" s="25">
        <v>32438</v>
      </c>
      <c r="AI128" s="25">
        <v>0.33</v>
      </c>
      <c r="AJ128" s="25">
        <v>0</v>
      </c>
      <c r="AK128" s="25">
        <v>0</v>
      </c>
      <c r="AL128" s="25">
        <v>0</v>
      </c>
      <c r="AM128" s="25">
        <v>0</v>
      </c>
      <c r="AN128" s="25">
        <v>1562048</v>
      </c>
      <c r="AO128" s="25">
        <v>15.8912</v>
      </c>
      <c r="AQ128">
        <f t="shared" si="3"/>
        <v>2.9836999999999998</v>
      </c>
    </row>
    <row r="129" spans="1:43" x14ac:dyDescent="0.2">
      <c r="A129" t="str">
        <f t="shared" si="2"/>
        <v>2008_2376</v>
      </c>
      <c r="C129" s="25">
        <v>127</v>
      </c>
      <c r="D129" s="25">
        <v>2376</v>
      </c>
      <c r="E129" s="25">
        <v>2376</v>
      </c>
      <c r="F129" s="25" t="s">
        <v>108</v>
      </c>
      <c r="G129" s="25">
        <v>2.2719999999999998</v>
      </c>
      <c r="H129" s="25">
        <v>2008</v>
      </c>
      <c r="I129" s="25">
        <v>139261057</v>
      </c>
      <c r="J129" s="25">
        <v>142034457</v>
      </c>
      <c r="K129" s="25">
        <v>493.8</v>
      </c>
      <c r="L129" s="25">
        <v>1282192</v>
      </c>
      <c r="M129" s="25">
        <v>9.2071000000000005</v>
      </c>
      <c r="N129" s="25">
        <v>0</v>
      </c>
      <c r="O129" s="25">
        <v>0</v>
      </c>
      <c r="P129" s="25">
        <v>0</v>
      </c>
      <c r="Q129" s="25">
        <v>0</v>
      </c>
      <c r="R129" s="25">
        <v>0</v>
      </c>
      <c r="S129" s="25">
        <v>0</v>
      </c>
      <c r="T129" s="25">
        <v>0</v>
      </c>
      <c r="U129" s="25">
        <v>0</v>
      </c>
      <c r="V129" s="25">
        <v>0</v>
      </c>
      <c r="W129" s="25">
        <v>0</v>
      </c>
      <c r="X129" s="25">
        <v>0</v>
      </c>
      <c r="Y129" s="25">
        <v>0</v>
      </c>
      <c r="Z129" s="25">
        <v>1282192</v>
      </c>
      <c r="AA129" s="25">
        <v>9.2071000000000005</v>
      </c>
      <c r="AB129" s="25">
        <v>200000</v>
      </c>
      <c r="AC129" s="25">
        <v>1.43615</v>
      </c>
      <c r="AD129" s="25">
        <v>0</v>
      </c>
      <c r="AE129" s="25">
        <v>0</v>
      </c>
      <c r="AF129" s="25">
        <v>31850</v>
      </c>
      <c r="AG129" s="25">
        <v>0.22423999999999999</v>
      </c>
      <c r="AH129" s="25">
        <v>46871</v>
      </c>
      <c r="AI129" s="25">
        <v>0.33</v>
      </c>
      <c r="AJ129" s="25">
        <v>0</v>
      </c>
      <c r="AK129" s="25">
        <v>0</v>
      </c>
      <c r="AL129" s="25">
        <v>346985</v>
      </c>
      <c r="AM129" s="25">
        <v>2.4429599999999998</v>
      </c>
      <c r="AN129" s="25">
        <v>1907898</v>
      </c>
      <c r="AO129" s="25">
        <v>13.640499999999999</v>
      </c>
      <c r="AQ129">
        <f t="shared" si="3"/>
        <v>0</v>
      </c>
    </row>
    <row r="130" spans="1:43" x14ac:dyDescent="0.2">
      <c r="A130" t="str">
        <f t="shared" si="2"/>
        <v>2008_2403</v>
      </c>
      <c r="C130" s="25">
        <v>128</v>
      </c>
      <c r="D130" s="25">
        <v>2403</v>
      </c>
      <c r="E130" s="25">
        <v>2403</v>
      </c>
      <c r="F130" s="25" t="s">
        <v>735</v>
      </c>
      <c r="G130" s="25">
        <v>2.7069999999999999</v>
      </c>
      <c r="H130" s="25">
        <v>2008</v>
      </c>
      <c r="I130" s="25">
        <v>171342327</v>
      </c>
      <c r="J130" s="25">
        <v>175060041</v>
      </c>
      <c r="K130" s="25">
        <v>802</v>
      </c>
      <c r="L130" s="25">
        <v>1702585</v>
      </c>
      <c r="M130" s="25">
        <v>9.9367000000000001</v>
      </c>
      <c r="N130" s="25">
        <v>25533</v>
      </c>
      <c r="O130" s="25">
        <v>0</v>
      </c>
      <c r="P130" s="25">
        <v>0</v>
      </c>
      <c r="Q130" s="25">
        <v>0</v>
      </c>
      <c r="R130" s="25">
        <v>60157</v>
      </c>
      <c r="S130" s="25">
        <v>0.35109000000000001</v>
      </c>
      <c r="T130" s="25">
        <v>150000</v>
      </c>
      <c r="U130" s="25">
        <v>0.87539999999999996</v>
      </c>
      <c r="V130" s="25">
        <v>210157</v>
      </c>
      <c r="W130" s="25">
        <v>1.2264999999999999</v>
      </c>
      <c r="X130" s="25">
        <v>0</v>
      </c>
      <c r="Y130" s="25">
        <v>0</v>
      </c>
      <c r="Z130" s="25">
        <v>1938275</v>
      </c>
      <c r="AA130" s="25">
        <v>11.3123</v>
      </c>
      <c r="AB130" s="25">
        <v>195000</v>
      </c>
      <c r="AC130" s="25">
        <v>1.1380699999999999</v>
      </c>
      <c r="AD130" s="25">
        <v>0</v>
      </c>
      <c r="AE130" s="25">
        <v>0</v>
      </c>
      <c r="AF130" s="25">
        <v>38137</v>
      </c>
      <c r="AG130" s="25">
        <v>0.21784999999999999</v>
      </c>
      <c r="AH130" s="25">
        <v>57770</v>
      </c>
      <c r="AI130" s="25">
        <v>0.33</v>
      </c>
      <c r="AJ130" s="25">
        <v>0</v>
      </c>
      <c r="AK130" s="25">
        <v>0</v>
      </c>
      <c r="AL130" s="25">
        <v>126028</v>
      </c>
      <c r="AM130" s="25">
        <v>0.71991000000000005</v>
      </c>
      <c r="AN130" s="25">
        <v>2355210</v>
      </c>
      <c r="AO130" s="25">
        <v>13.7181</v>
      </c>
      <c r="AQ130">
        <f t="shared" si="3"/>
        <v>1.2264999999999999</v>
      </c>
    </row>
    <row r="131" spans="1:43" x14ac:dyDescent="0.2">
      <c r="A131" t="str">
        <f t="shared" si="2"/>
        <v>2008_2457</v>
      </c>
      <c r="C131" s="25">
        <v>129</v>
      </c>
      <c r="D131" s="25">
        <v>2457</v>
      </c>
      <c r="E131" s="25">
        <v>2457</v>
      </c>
      <c r="F131" s="25" t="s">
        <v>109</v>
      </c>
      <c r="G131" s="25">
        <v>2.2069999999999999</v>
      </c>
      <c r="H131" s="25">
        <v>2008</v>
      </c>
      <c r="I131" s="25">
        <v>140225918</v>
      </c>
      <c r="J131" s="25">
        <v>140225918</v>
      </c>
      <c r="K131" s="25">
        <v>501.6</v>
      </c>
      <c r="L131" s="25">
        <v>1247016</v>
      </c>
      <c r="M131" s="25">
        <v>8.8928999999999991</v>
      </c>
      <c r="N131" s="25">
        <v>65945</v>
      </c>
      <c r="O131" s="25">
        <v>0</v>
      </c>
      <c r="P131" s="25">
        <v>0</v>
      </c>
      <c r="Q131" s="25">
        <v>0</v>
      </c>
      <c r="R131" s="25">
        <v>0</v>
      </c>
      <c r="S131" s="25">
        <v>0</v>
      </c>
      <c r="T131" s="25">
        <v>180000</v>
      </c>
      <c r="U131" s="25">
        <v>1.2836000000000001</v>
      </c>
      <c r="V131" s="25">
        <v>180000</v>
      </c>
      <c r="W131" s="25">
        <v>1.2836000000000001</v>
      </c>
      <c r="X131" s="25">
        <v>0</v>
      </c>
      <c r="Y131" s="25">
        <v>0</v>
      </c>
      <c r="Z131" s="25">
        <v>1492961</v>
      </c>
      <c r="AA131" s="25">
        <v>10.646800000000001</v>
      </c>
      <c r="AB131" s="25">
        <v>80000</v>
      </c>
      <c r="AC131" s="25">
        <v>0.57050999999999996</v>
      </c>
      <c r="AD131" s="25">
        <v>0</v>
      </c>
      <c r="AE131" s="25">
        <v>0</v>
      </c>
      <c r="AF131" s="25">
        <v>107217</v>
      </c>
      <c r="AG131" s="25">
        <v>0.76459999999999995</v>
      </c>
      <c r="AH131" s="25">
        <v>45703</v>
      </c>
      <c r="AI131" s="25">
        <v>0.32591999999999999</v>
      </c>
      <c r="AJ131" s="25">
        <v>18930</v>
      </c>
      <c r="AK131" s="25">
        <v>0.13500000000000001</v>
      </c>
      <c r="AL131" s="25">
        <v>220600</v>
      </c>
      <c r="AM131" s="25">
        <v>1.57318</v>
      </c>
      <c r="AN131" s="25">
        <v>1965411</v>
      </c>
      <c r="AO131" s="25">
        <v>14.016</v>
      </c>
      <c r="AQ131">
        <f t="shared" si="3"/>
        <v>1.2836000000000001</v>
      </c>
    </row>
    <row r="132" spans="1:43" x14ac:dyDescent="0.2">
      <c r="A132" t="str">
        <f t="shared" ref="A132:A195" si="4">CONCATENATE(H132,"_",D132)</f>
        <v>2008_2466</v>
      </c>
      <c r="C132" s="25">
        <v>130</v>
      </c>
      <c r="D132" s="25">
        <v>2466</v>
      </c>
      <c r="E132" s="25">
        <v>2466</v>
      </c>
      <c r="F132" s="25" t="s">
        <v>110</v>
      </c>
      <c r="G132" s="25">
        <v>2.7909999999999999</v>
      </c>
      <c r="H132" s="25">
        <v>2008</v>
      </c>
      <c r="I132" s="25">
        <v>246843299</v>
      </c>
      <c r="J132" s="25">
        <v>246843299</v>
      </c>
      <c r="K132" s="25">
        <v>1086.8</v>
      </c>
      <c r="L132" s="25">
        <v>2420068</v>
      </c>
      <c r="M132" s="25">
        <v>9.8041</v>
      </c>
      <c r="N132" s="25">
        <v>436547</v>
      </c>
      <c r="O132" s="25">
        <v>0</v>
      </c>
      <c r="P132" s="25">
        <v>0</v>
      </c>
      <c r="Q132" s="25">
        <v>0</v>
      </c>
      <c r="R132" s="25">
        <v>539480</v>
      </c>
      <c r="S132" s="25">
        <v>2.1855199999999999</v>
      </c>
      <c r="T132" s="25">
        <v>64502</v>
      </c>
      <c r="U132" s="25">
        <v>0.26129999999999998</v>
      </c>
      <c r="V132" s="25">
        <v>603982</v>
      </c>
      <c r="W132" s="25">
        <v>2.4468000000000001</v>
      </c>
      <c r="X132" s="25">
        <v>0</v>
      </c>
      <c r="Y132" s="25">
        <v>0</v>
      </c>
      <c r="Z132" s="25">
        <v>3460597</v>
      </c>
      <c r="AA132" s="25">
        <v>14.019399999999999</v>
      </c>
      <c r="AB132" s="25">
        <v>300000</v>
      </c>
      <c r="AC132" s="25">
        <v>1.2153499999999999</v>
      </c>
      <c r="AD132" s="25">
        <v>0</v>
      </c>
      <c r="AE132" s="25">
        <v>0</v>
      </c>
      <c r="AF132" s="25">
        <v>330770</v>
      </c>
      <c r="AG132" s="25">
        <v>1.34</v>
      </c>
      <c r="AH132" s="25">
        <v>81458</v>
      </c>
      <c r="AI132" s="25">
        <v>0.33</v>
      </c>
      <c r="AJ132" s="25">
        <v>0</v>
      </c>
      <c r="AK132" s="25">
        <v>0</v>
      </c>
      <c r="AL132" s="25">
        <v>759278</v>
      </c>
      <c r="AM132" s="25">
        <v>3.0759500000000002</v>
      </c>
      <c r="AN132" s="25">
        <v>4932103</v>
      </c>
      <c r="AO132" s="25">
        <v>19.980699999999999</v>
      </c>
      <c r="AQ132">
        <f t="shared" ref="AQ132:AQ195" si="5">W132-Y132</f>
        <v>2.4468000000000001</v>
      </c>
    </row>
    <row r="133" spans="1:43" x14ac:dyDescent="0.2">
      <c r="A133" t="str">
        <f t="shared" si="4"/>
        <v>2008_2493</v>
      </c>
      <c r="C133" s="25">
        <v>131</v>
      </c>
      <c r="D133" s="25">
        <v>2493</v>
      </c>
      <c r="E133" s="25">
        <v>2493</v>
      </c>
      <c r="F133" s="25" t="s">
        <v>111</v>
      </c>
      <c r="G133" s="25">
        <v>0.77200000000000002</v>
      </c>
      <c r="H133" s="25">
        <v>2008</v>
      </c>
      <c r="I133" s="25">
        <v>63923133</v>
      </c>
      <c r="J133" s="25">
        <v>63923133</v>
      </c>
      <c r="K133" s="25">
        <v>146</v>
      </c>
      <c r="L133" s="25">
        <v>690701</v>
      </c>
      <c r="M133" s="25">
        <v>10.805199999999999</v>
      </c>
      <c r="N133" s="25">
        <v>19314</v>
      </c>
      <c r="O133" s="25">
        <v>0</v>
      </c>
      <c r="P133" s="25">
        <v>0</v>
      </c>
      <c r="Q133" s="25">
        <v>0</v>
      </c>
      <c r="R133" s="25">
        <v>0</v>
      </c>
      <c r="S133" s="25">
        <v>0</v>
      </c>
      <c r="T133" s="25">
        <v>0</v>
      </c>
      <c r="U133" s="25">
        <v>0</v>
      </c>
      <c r="V133" s="25">
        <v>0</v>
      </c>
      <c r="W133" s="25">
        <v>0</v>
      </c>
      <c r="X133" s="25">
        <v>0</v>
      </c>
      <c r="Y133" s="25">
        <v>0</v>
      </c>
      <c r="Z133" s="25">
        <v>710015</v>
      </c>
      <c r="AA133" s="25">
        <v>11.1073</v>
      </c>
      <c r="AB133" s="25">
        <v>50000</v>
      </c>
      <c r="AC133" s="25">
        <v>0.78219000000000005</v>
      </c>
      <c r="AD133" s="25">
        <v>0</v>
      </c>
      <c r="AE133" s="25">
        <v>0</v>
      </c>
      <c r="AF133" s="25">
        <v>43148</v>
      </c>
      <c r="AG133" s="25">
        <v>0.67500000000000004</v>
      </c>
      <c r="AH133" s="25">
        <v>21095</v>
      </c>
      <c r="AI133" s="25">
        <v>0.33</v>
      </c>
      <c r="AJ133" s="25">
        <v>0</v>
      </c>
      <c r="AK133" s="25">
        <v>0</v>
      </c>
      <c r="AL133" s="25">
        <v>0</v>
      </c>
      <c r="AM133" s="25">
        <v>0</v>
      </c>
      <c r="AN133" s="25">
        <v>824258</v>
      </c>
      <c r="AO133" s="25">
        <v>12.894500000000001</v>
      </c>
      <c r="AQ133">
        <f t="shared" si="5"/>
        <v>0</v>
      </c>
    </row>
    <row r="134" spans="1:43" x14ac:dyDescent="0.2">
      <c r="A134" t="str">
        <f t="shared" si="4"/>
        <v>2008_2502</v>
      </c>
      <c r="C134" s="25">
        <v>132</v>
      </c>
      <c r="D134" s="25">
        <v>2502</v>
      </c>
      <c r="E134" s="25">
        <v>2502</v>
      </c>
      <c r="F134" s="25" t="s">
        <v>112</v>
      </c>
      <c r="G134" s="25">
        <v>2.5089999999999999</v>
      </c>
      <c r="H134" s="25">
        <v>2008</v>
      </c>
      <c r="I134" s="25">
        <v>204073272</v>
      </c>
      <c r="J134" s="25">
        <v>217630917</v>
      </c>
      <c r="K134" s="25">
        <v>766.6</v>
      </c>
      <c r="L134" s="25">
        <v>1785887</v>
      </c>
      <c r="M134" s="25">
        <v>8.7512000000000008</v>
      </c>
      <c r="N134" s="25">
        <v>140436</v>
      </c>
      <c r="O134" s="25">
        <v>0</v>
      </c>
      <c r="P134" s="25">
        <v>0</v>
      </c>
      <c r="Q134" s="25">
        <v>0</v>
      </c>
      <c r="R134" s="25">
        <v>37476</v>
      </c>
      <c r="S134" s="25">
        <v>0.18364</v>
      </c>
      <c r="T134" s="25">
        <v>200000</v>
      </c>
      <c r="U134" s="25">
        <v>0.98</v>
      </c>
      <c r="V134" s="25">
        <v>237476</v>
      </c>
      <c r="W134" s="25">
        <v>1.1637</v>
      </c>
      <c r="X134" s="25">
        <v>0</v>
      </c>
      <c r="Y134" s="25">
        <v>0</v>
      </c>
      <c r="Z134" s="25">
        <v>2163799</v>
      </c>
      <c r="AA134" s="25">
        <v>10.6031</v>
      </c>
      <c r="AB134" s="25">
        <v>150000</v>
      </c>
      <c r="AC134" s="25">
        <v>0.73502999999999996</v>
      </c>
      <c r="AD134" s="25">
        <v>0</v>
      </c>
      <c r="AE134" s="25">
        <v>0</v>
      </c>
      <c r="AF134" s="25">
        <v>17658</v>
      </c>
      <c r="AG134" s="25">
        <v>8.1140000000000004E-2</v>
      </c>
      <c r="AH134" s="25">
        <v>71818</v>
      </c>
      <c r="AI134" s="25">
        <v>0.33</v>
      </c>
      <c r="AJ134" s="25">
        <v>0</v>
      </c>
      <c r="AK134" s="25">
        <v>0</v>
      </c>
      <c r="AL134" s="25">
        <v>0</v>
      </c>
      <c r="AM134" s="25">
        <v>0</v>
      </c>
      <c r="AN134" s="25">
        <v>2403275</v>
      </c>
      <c r="AO134" s="25">
        <v>11.7492</v>
      </c>
      <c r="AQ134">
        <f t="shared" si="5"/>
        <v>1.1637</v>
      </c>
    </row>
    <row r="135" spans="1:43" x14ac:dyDescent="0.2">
      <c r="A135" t="str">
        <f t="shared" si="4"/>
        <v>2008_2511</v>
      </c>
      <c r="C135" s="25">
        <v>133</v>
      </c>
      <c r="D135" s="25">
        <v>2511</v>
      </c>
      <c r="E135" s="25">
        <v>2511</v>
      </c>
      <c r="F135" s="25" t="s">
        <v>113</v>
      </c>
      <c r="G135" s="25">
        <v>8.5879999999999992</v>
      </c>
      <c r="H135" s="25">
        <v>2008</v>
      </c>
      <c r="I135" s="25">
        <v>381627257</v>
      </c>
      <c r="J135" s="25">
        <v>391956391</v>
      </c>
      <c r="K135" s="25">
        <v>2099.8000000000002</v>
      </c>
      <c r="L135" s="25">
        <v>4405314</v>
      </c>
      <c r="M135" s="25">
        <v>11.5435</v>
      </c>
      <c r="N135" s="25">
        <v>0</v>
      </c>
      <c r="O135" s="25">
        <v>0</v>
      </c>
      <c r="P135" s="25">
        <v>0</v>
      </c>
      <c r="Q135" s="25">
        <v>0</v>
      </c>
      <c r="R135" s="25">
        <v>201775</v>
      </c>
      <c r="S135" s="25">
        <v>0.52871999999999997</v>
      </c>
      <c r="T135" s="25">
        <v>459166</v>
      </c>
      <c r="U135" s="25">
        <v>1.2032</v>
      </c>
      <c r="V135" s="25">
        <v>660941</v>
      </c>
      <c r="W135" s="25">
        <v>1.7319</v>
      </c>
      <c r="X135" s="25">
        <v>0</v>
      </c>
      <c r="Y135" s="25">
        <v>0</v>
      </c>
      <c r="Z135" s="25">
        <v>5066255</v>
      </c>
      <c r="AA135" s="25">
        <v>13.275399999999999</v>
      </c>
      <c r="AB135" s="25">
        <v>372000</v>
      </c>
      <c r="AC135" s="25">
        <v>0.97477000000000003</v>
      </c>
      <c r="AD135" s="25">
        <v>0</v>
      </c>
      <c r="AE135" s="25">
        <v>0</v>
      </c>
      <c r="AF135" s="25">
        <v>525222</v>
      </c>
      <c r="AG135" s="25">
        <v>1.34</v>
      </c>
      <c r="AH135" s="25">
        <v>0</v>
      </c>
      <c r="AI135" s="25">
        <v>0</v>
      </c>
      <c r="AJ135" s="25">
        <v>0</v>
      </c>
      <c r="AK135" s="25">
        <v>0</v>
      </c>
      <c r="AL135" s="25">
        <v>970722</v>
      </c>
      <c r="AM135" s="25">
        <v>2.47661</v>
      </c>
      <c r="AN135" s="25">
        <v>6934199</v>
      </c>
      <c r="AO135" s="25">
        <v>18.066800000000001</v>
      </c>
      <c r="AQ135">
        <f t="shared" si="5"/>
        <v>1.7319</v>
      </c>
    </row>
    <row r="136" spans="1:43" x14ac:dyDescent="0.2">
      <c r="A136" t="str">
        <f t="shared" si="4"/>
        <v>2008_2520</v>
      </c>
      <c r="C136" s="25">
        <v>134</v>
      </c>
      <c r="D136" s="25">
        <v>2520</v>
      </c>
      <c r="E136" s="25">
        <v>2520</v>
      </c>
      <c r="F136" s="25" t="s">
        <v>114</v>
      </c>
      <c r="G136" s="25">
        <v>1.7270000000000001</v>
      </c>
      <c r="H136" s="25">
        <v>2008</v>
      </c>
      <c r="I136" s="25">
        <v>88489928</v>
      </c>
      <c r="J136" s="25">
        <v>89794973</v>
      </c>
      <c r="K136" s="25">
        <v>391.3</v>
      </c>
      <c r="L136" s="25">
        <v>865829</v>
      </c>
      <c r="M136" s="25">
        <v>9.7844999999999995</v>
      </c>
      <c r="N136" s="25">
        <v>50045</v>
      </c>
      <c r="O136" s="25">
        <v>0</v>
      </c>
      <c r="P136" s="25">
        <v>0</v>
      </c>
      <c r="Q136" s="25">
        <v>0</v>
      </c>
      <c r="R136" s="25">
        <v>0</v>
      </c>
      <c r="S136" s="25">
        <v>0</v>
      </c>
      <c r="T136" s="25">
        <v>0</v>
      </c>
      <c r="U136" s="25">
        <v>0</v>
      </c>
      <c r="V136" s="25">
        <v>0</v>
      </c>
      <c r="W136" s="25">
        <v>0</v>
      </c>
      <c r="X136" s="25">
        <v>0</v>
      </c>
      <c r="Y136" s="25">
        <v>0</v>
      </c>
      <c r="Z136" s="25">
        <v>915874</v>
      </c>
      <c r="AA136" s="25">
        <v>10.35</v>
      </c>
      <c r="AB136" s="25">
        <v>75000</v>
      </c>
      <c r="AC136" s="25">
        <v>0.84755000000000003</v>
      </c>
      <c r="AD136" s="25">
        <v>0</v>
      </c>
      <c r="AE136" s="25">
        <v>0</v>
      </c>
      <c r="AF136" s="25">
        <v>0</v>
      </c>
      <c r="AG136" s="25">
        <v>0</v>
      </c>
      <c r="AH136" s="25">
        <v>29632</v>
      </c>
      <c r="AI136" s="25">
        <v>0.33</v>
      </c>
      <c r="AJ136" s="25">
        <v>0</v>
      </c>
      <c r="AK136" s="25">
        <v>0</v>
      </c>
      <c r="AL136" s="25">
        <v>84490</v>
      </c>
      <c r="AM136" s="25">
        <v>0.94091999999999998</v>
      </c>
      <c r="AN136" s="25">
        <v>1104996</v>
      </c>
      <c r="AO136" s="25">
        <v>12.468500000000001</v>
      </c>
      <c r="AQ136">
        <f t="shared" si="5"/>
        <v>0</v>
      </c>
    </row>
    <row r="137" spans="1:43" x14ac:dyDescent="0.2">
      <c r="A137" t="str">
        <f t="shared" si="4"/>
        <v>2008_2556</v>
      </c>
      <c r="C137" s="25">
        <v>135</v>
      </c>
      <c r="D137" s="25">
        <v>2556</v>
      </c>
      <c r="E137" s="25">
        <v>2556</v>
      </c>
      <c r="F137" s="25" t="s">
        <v>736</v>
      </c>
      <c r="G137" s="25">
        <v>1.1060000000000001</v>
      </c>
      <c r="H137" s="25">
        <v>2008</v>
      </c>
      <c r="I137" s="25">
        <v>73439231</v>
      </c>
      <c r="J137" s="25">
        <v>74252044</v>
      </c>
      <c r="K137" s="25">
        <v>236</v>
      </c>
      <c r="L137" s="25">
        <v>750699</v>
      </c>
      <c r="M137" s="25">
        <v>10.222</v>
      </c>
      <c r="N137" s="25">
        <v>36887</v>
      </c>
      <c r="O137" s="25">
        <v>0</v>
      </c>
      <c r="P137" s="25">
        <v>0</v>
      </c>
      <c r="Q137" s="25">
        <v>0</v>
      </c>
      <c r="R137" s="25">
        <v>9000</v>
      </c>
      <c r="S137" s="25">
        <v>0.12255000000000001</v>
      </c>
      <c r="T137" s="25">
        <v>9000</v>
      </c>
      <c r="U137" s="25">
        <v>0.1226</v>
      </c>
      <c r="V137" s="25">
        <v>18000</v>
      </c>
      <c r="W137" s="25">
        <v>0.24510000000000001</v>
      </c>
      <c r="X137" s="25">
        <v>0</v>
      </c>
      <c r="Y137" s="25">
        <v>0</v>
      </c>
      <c r="Z137" s="25">
        <v>805586</v>
      </c>
      <c r="AA137" s="25">
        <v>10.9694</v>
      </c>
      <c r="AB137" s="25">
        <v>48000</v>
      </c>
      <c r="AC137" s="25">
        <v>0.65359999999999996</v>
      </c>
      <c r="AD137" s="25">
        <v>0</v>
      </c>
      <c r="AE137" s="25">
        <v>0</v>
      </c>
      <c r="AF137" s="25">
        <v>5865</v>
      </c>
      <c r="AG137" s="25">
        <v>7.8990000000000005E-2</v>
      </c>
      <c r="AH137" s="25">
        <v>24503</v>
      </c>
      <c r="AI137" s="25">
        <v>0.33</v>
      </c>
      <c r="AJ137" s="25">
        <v>0</v>
      </c>
      <c r="AK137" s="25">
        <v>0</v>
      </c>
      <c r="AL137" s="25">
        <v>0</v>
      </c>
      <c r="AM137" s="25">
        <v>0</v>
      </c>
      <c r="AN137" s="25">
        <v>883954</v>
      </c>
      <c r="AO137" s="25">
        <v>12.032</v>
      </c>
      <c r="AQ137">
        <f t="shared" si="5"/>
        <v>0.24510000000000001</v>
      </c>
    </row>
    <row r="138" spans="1:43" x14ac:dyDescent="0.2">
      <c r="A138" t="str">
        <f t="shared" si="4"/>
        <v>2008_2664</v>
      </c>
      <c r="C138" s="25">
        <v>136</v>
      </c>
      <c r="D138" s="25">
        <v>2664</v>
      </c>
      <c r="E138" s="25">
        <v>2664</v>
      </c>
      <c r="F138" s="25" t="s">
        <v>737</v>
      </c>
      <c r="G138" s="25">
        <v>1.075</v>
      </c>
      <c r="H138" s="25">
        <v>2008</v>
      </c>
      <c r="I138" s="25">
        <v>94934259</v>
      </c>
      <c r="J138" s="25">
        <v>96090698</v>
      </c>
      <c r="K138" s="25">
        <v>308</v>
      </c>
      <c r="L138" s="25">
        <v>900957</v>
      </c>
      <c r="M138" s="25">
        <v>9.4902999999999995</v>
      </c>
      <c r="N138" s="25">
        <v>144889</v>
      </c>
      <c r="O138" s="25">
        <v>0</v>
      </c>
      <c r="P138" s="25">
        <v>0</v>
      </c>
      <c r="Q138" s="25">
        <v>0</v>
      </c>
      <c r="R138" s="25">
        <v>0</v>
      </c>
      <c r="S138" s="25">
        <v>0</v>
      </c>
      <c r="T138" s="25">
        <v>85000</v>
      </c>
      <c r="U138" s="25">
        <v>0.89539999999999997</v>
      </c>
      <c r="V138" s="25">
        <v>85000</v>
      </c>
      <c r="W138" s="25">
        <v>0.89539999999999997</v>
      </c>
      <c r="X138" s="25">
        <v>0</v>
      </c>
      <c r="Y138" s="25">
        <v>0</v>
      </c>
      <c r="Z138" s="25">
        <v>1130846</v>
      </c>
      <c r="AA138" s="25">
        <v>11.911899999999999</v>
      </c>
      <c r="AB138" s="25">
        <v>65000</v>
      </c>
      <c r="AC138" s="25">
        <v>0.68467999999999996</v>
      </c>
      <c r="AD138" s="25">
        <v>0</v>
      </c>
      <c r="AE138" s="25">
        <v>0</v>
      </c>
      <c r="AF138" s="25">
        <v>64381</v>
      </c>
      <c r="AG138" s="25">
        <v>0.67</v>
      </c>
      <c r="AH138" s="25">
        <v>31710</v>
      </c>
      <c r="AI138" s="25">
        <v>0.33</v>
      </c>
      <c r="AJ138" s="25">
        <v>12816</v>
      </c>
      <c r="AK138" s="25">
        <v>0.13500000000000001</v>
      </c>
      <c r="AL138" s="25">
        <v>216043</v>
      </c>
      <c r="AM138" s="25">
        <v>2.2483200000000001</v>
      </c>
      <c r="AN138" s="25">
        <v>1520796</v>
      </c>
      <c r="AO138" s="25">
        <v>15.979900000000001</v>
      </c>
      <c r="AQ138">
        <f t="shared" si="5"/>
        <v>0.89539999999999997</v>
      </c>
    </row>
    <row r="139" spans="1:43" x14ac:dyDescent="0.2">
      <c r="A139" t="str">
        <f t="shared" si="4"/>
        <v>2008_2673</v>
      </c>
      <c r="C139" s="25">
        <v>137</v>
      </c>
      <c r="D139" s="25">
        <v>2673</v>
      </c>
      <c r="E139" s="25">
        <v>2673</v>
      </c>
      <c r="F139" s="25" t="s">
        <v>116</v>
      </c>
      <c r="G139" s="25">
        <v>3.286</v>
      </c>
      <c r="H139" s="25">
        <v>2008</v>
      </c>
      <c r="I139" s="25">
        <v>169382655</v>
      </c>
      <c r="J139" s="25">
        <v>176006801</v>
      </c>
      <c r="K139" s="25">
        <v>755.2</v>
      </c>
      <c r="L139" s="25">
        <v>1700803</v>
      </c>
      <c r="M139" s="25">
        <v>10.0412</v>
      </c>
      <c r="N139" s="25">
        <v>112169</v>
      </c>
      <c r="O139" s="25">
        <v>0</v>
      </c>
      <c r="P139" s="25">
        <v>0</v>
      </c>
      <c r="Q139" s="25">
        <v>0</v>
      </c>
      <c r="R139" s="25">
        <v>18156</v>
      </c>
      <c r="S139" s="25">
        <v>0.10718999999999999</v>
      </c>
      <c r="T139" s="25">
        <v>25000</v>
      </c>
      <c r="U139" s="25">
        <v>0.14760000000000001</v>
      </c>
      <c r="V139" s="25">
        <v>43156</v>
      </c>
      <c r="W139" s="25">
        <v>0.25480000000000003</v>
      </c>
      <c r="X139" s="25">
        <v>0</v>
      </c>
      <c r="Y139" s="25">
        <v>0</v>
      </c>
      <c r="Z139" s="25">
        <v>1856128</v>
      </c>
      <c r="AA139" s="25">
        <v>10.9582</v>
      </c>
      <c r="AB139" s="25">
        <v>121000</v>
      </c>
      <c r="AC139" s="25">
        <v>0.71435999999999999</v>
      </c>
      <c r="AD139" s="25">
        <v>0</v>
      </c>
      <c r="AE139" s="25">
        <v>0</v>
      </c>
      <c r="AF139" s="25">
        <v>0</v>
      </c>
      <c r="AG139" s="25">
        <v>0</v>
      </c>
      <c r="AH139" s="25">
        <v>58082</v>
      </c>
      <c r="AI139" s="25">
        <v>0.33</v>
      </c>
      <c r="AJ139" s="25">
        <v>0</v>
      </c>
      <c r="AK139" s="25">
        <v>0</v>
      </c>
      <c r="AL139" s="25">
        <v>266748</v>
      </c>
      <c r="AM139" s="25">
        <v>2.3421500000000002</v>
      </c>
      <c r="AN139" s="25">
        <v>2301958</v>
      </c>
      <c r="AO139" s="25">
        <v>14.3447</v>
      </c>
      <c r="AQ139">
        <f t="shared" si="5"/>
        <v>0.25480000000000003</v>
      </c>
    </row>
    <row r="140" spans="1:43" x14ac:dyDescent="0.2">
      <c r="A140" t="str">
        <f t="shared" si="4"/>
        <v>2008_2682</v>
      </c>
      <c r="C140" s="25">
        <v>138</v>
      </c>
      <c r="D140" s="25">
        <v>2682</v>
      </c>
      <c r="E140" s="25">
        <v>2682</v>
      </c>
      <c r="F140" s="25" t="s">
        <v>4</v>
      </c>
      <c r="G140" s="25">
        <v>1.502</v>
      </c>
      <c r="H140" s="25">
        <v>2008</v>
      </c>
      <c r="I140" s="25">
        <v>102018327</v>
      </c>
      <c r="J140" s="25">
        <v>102018327</v>
      </c>
      <c r="K140" s="25">
        <v>356.3</v>
      </c>
      <c r="L140" s="25">
        <v>984694</v>
      </c>
      <c r="M140" s="25">
        <v>9.6521000000000008</v>
      </c>
      <c r="N140" s="25">
        <v>33088</v>
      </c>
      <c r="O140" s="25">
        <v>0</v>
      </c>
      <c r="P140" s="25">
        <v>0</v>
      </c>
      <c r="Q140" s="25">
        <v>0</v>
      </c>
      <c r="R140" s="25">
        <v>30572</v>
      </c>
      <c r="S140" s="25">
        <v>0.29966999999999999</v>
      </c>
      <c r="T140" s="25">
        <v>45000</v>
      </c>
      <c r="U140" s="25">
        <v>0.44109999999999999</v>
      </c>
      <c r="V140" s="25">
        <v>75572</v>
      </c>
      <c r="W140" s="25">
        <v>0.74080000000000001</v>
      </c>
      <c r="X140" s="25">
        <v>0</v>
      </c>
      <c r="Y140" s="25">
        <v>0</v>
      </c>
      <c r="Z140" s="25">
        <v>1093354</v>
      </c>
      <c r="AA140" s="25">
        <v>10.7172</v>
      </c>
      <c r="AB140" s="25">
        <v>65000</v>
      </c>
      <c r="AC140" s="25">
        <v>0.63714000000000004</v>
      </c>
      <c r="AD140" s="25">
        <v>0</v>
      </c>
      <c r="AE140" s="25">
        <v>0</v>
      </c>
      <c r="AF140" s="25">
        <v>68352</v>
      </c>
      <c r="AG140" s="25">
        <v>0.67</v>
      </c>
      <c r="AH140" s="25">
        <v>33666</v>
      </c>
      <c r="AI140" s="25">
        <v>0.33</v>
      </c>
      <c r="AJ140" s="25">
        <v>0</v>
      </c>
      <c r="AK140" s="25">
        <v>0</v>
      </c>
      <c r="AL140" s="25">
        <v>309878</v>
      </c>
      <c r="AM140" s="25">
        <v>3.0374699999999999</v>
      </c>
      <c r="AN140" s="25">
        <v>1570250</v>
      </c>
      <c r="AO140" s="25">
        <v>15.3918</v>
      </c>
      <c r="AQ140">
        <f t="shared" si="5"/>
        <v>0.74080000000000001</v>
      </c>
    </row>
    <row r="141" spans="1:43" x14ac:dyDescent="0.2">
      <c r="A141" t="str">
        <f t="shared" si="4"/>
        <v>2008_2709</v>
      </c>
      <c r="C141" s="25">
        <v>139</v>
      </c>
      <c r="D141" s="25">
        <v>2709</v>
      </c>
      <c r="E141" s="25">
        <v>2709</v>
      </c>
      <c r="F141" s="25" t="s">
        <v>117</v>
      </c>
      <c r="G141" s="25">
        <v>7.0789999999999997</v>
      </c>
      <c r="H141" s="25">
        <v>2008</v>
      </c>
      <c r="I141" s="25">
        <v>400675797</v>
      </c>
      <c r="J141" s="25">
        <v>443035937</v>
      </c>
      <c r="K141" s="25">
        <v>1736.5</v>
      </c>
      <c r="L141" s="25">
        <v>4211511</v>
      </c>
      <c r="M141" s="25">
        <v>10.510999999999999</v>
      </c>
      <c r="N141" s="25">
        <v>125761</v>
      </c>
      <c r="O141" s="25">
        <v>0</v>
      </c>
      <c r="P141" s="25">
        <v>0</v>
      </c>
      <c r="Q141" s="25">
        <v>0</v>
      </c>
      <c r="R141" s="25">
        <v>0</v>
      </c>
      <c r="S141" s="25">
        <v>0</v>
      </c>
      <c r="T141" s="25">
        <v>0</v>
      </c>
      <c r="U141" s="25">
        <v>0</v>
      </c>
      <c r="V141" s="25">
        <v>0</v>
      </c>
      <c r="W141" s="25">
        <v>0</v>
      </c>
      <c r="X141" s="25">
        <v>11871</v>
      </c>
      <c r="Y141" s="25">
        <v>2.963E-2</v>
      </c>
      <c r="Z141" s="25">
        <v>4325401</v>
      </c>
      <c r="AA141" s="25">
        <v>10.795299999999999</v>
      </c>
      <c r="AB141" s="25">
        <v>561000</v>
      </c>
      <c r="AC141" s="25">
        <v>1.4001300000000001</v>
      </c>
      <c r="AD141" s="25">
        <v>0</v>
      </c>
      <c r="AE141" s="25">
        <v>0</v>
      </c>
      <c r="AF141" s="25">
        <v>127508</v>
      </c>
      <c r="AG141" s="25">
        <v>0.28781000000000001</v>
      </c>
      <c r="AH141" s="25">
        <v>146201</v>
      </c>
      <c r="AI141" s="25">
        <v>0.33</v>
      </c>
      <c r="AJ141" s="25">
        <v>0</v>
      </c>
      <c r="AK141" s="25">
        <v>0</v>
      </c>
      <c r="AL141" s="25">
        <v>835130</v>
      </c>
      <c r="AM141" s="25">
        <v>1.8850199999999999</v>
      </c>
      <c r="AN141" s="25">
        <v>5995240</v>
      </c>
      <c r="AO141" s="25">
        <v>14.6982</v>
      </c>
      <c r="AQ141">
        <f t="shared" si="5"/>
        <v>-2.963E-2</v>
      </c>
    </row>
    <row r="142" spans="1:43" x14ac:dyDescent="0.2">
      <c r="A142" t="str">
        <f t="shared" si="4"/>
        <v>2008_2718</v>
      </c>
      <c r="C142" s="25">
        <v>140</v>
      </c>
      <c r="D142" s="25">
        <v>2718</v>
      </c>
      <c r="E142" s="25">
        <v>2718</v>
      </c>
      <c r="F142" s="25" t="s">
        <v>118</v>
      </c>
      <c r="G142" s="25">
        <v>2.581</v>
      </c>
      <c r="H142" s="25">
        <v>2008</v>
      </c>
      <c r="I142" s="25">
        <v>153492527</v>
      </c>
      <c r="J142" s="25">
        <v>154583104</v>
      </c>
      <c r="K142" s="25">
        <v>654</v>
      </c>
      <c r="L142" s="25">
        <v>1555348</v>
      </c>
      <c r="M142" s="25">
        <v>10.133100000000001</v>
      </c>
      <c r="N142" s="25">
        <v>52622</v>
      </c>
      <c r="O142" s="25">
        <v>0</v>
      </c>
      <c r="P142" s="25">
        <v>0</v>
      </c>
      <c r="Q142" s="25">
        <v>0</v>
      </c>
      <c r="R142" s="25">
        <v>0</v>
      </c>
      <c r="S142" s="25">
        <v>0</v>
      </c>
      <c r="T142" s="25">
        <v>25000</v>
      </c>
      <c r="U142" s="25">
        <v>0.16289999999999999</v>
      </c>
      <c r="V142" s="25">
        <v>25000</v>
      </c>
      <c r="W142" s="25">
        <v>0.16289999999999999</v>
      </c>
      <c r="X142" s="25">
        <v>0</v>
      </c>
      <c r="Y142" s="25">
        <v>0</v>
      </c>
      <c r="Z142" s="25">
        <v>1632970</v>
      </c>
      <c r="AA142" s="25">
        <v>10.6388</v>
      </c>
      <c r="AB142" s="25">
        <v>100000</v>
      </c>
      <c r="AC142" s="25">
        <v>0.65149999999999997</v>
      </c>
      <c r="AD142" s="25">
        <v>0</v>
      </c>
      <c r="AE142" s="25">
        <v>0</v>
      </c>
      <c r="AF142" s="25">
        <v>0</v>
      </c>
      <c r="AG142" s="25">
        <v>0</v>
      </c>
      <c r="AH142" s="25">
        <v>51012</v>
      </c>
      <c r="AI142" s="25">
        <v>0.33</v>
      </c>
      <c r="AJ142" s="25">
        <v>0</v>
      </c>
      <c r="AK142" s="25">
        <v>0</v>
      </c>
      <c r="AL142" s="25">
        <v>0</v>
      </c>
      <c r="AM142" s="25">
        <v>0</v>
      </c>
      <c r="AN142" s="25">
        <v>1783982</v>
      </c>
      <c r="AO142" s="25">
        <v>11.6203</v>
      </c>
      <c r="AQ142">
        <f t="shared" si="5"/>
        <v>0.16289999999999999</v>
      </c>
    </row>
    <row r="143" spans="1:43" x14ac:dyDescent="0.2">
      <c r="A143" t="str">
        <f t="shared" si="4"/>
        <v>2008_2727</v>
      </c>
      <c r="C143" s="25">
        <v>141</v>
      </c>
      <c r="D143" s="25">
        <v>2727</v>
      </c>
      <c r="E143" s="25">
        <v>2727</v>
      </c>
      <c r="F143" s="25" t="s">
        <v>119</v>
      </c>
      <c r="G143" s="25">
        <v>2.44</v>
      </c>
      <c r="H143" s="25">
        <v>2008</v>
      </c>
      <c r="I143" s="25">
        <v>150348153</v>
      </c>
      <c r="J143" s="25">
        <v>155011448</v>
      </c>
      <c r="K143" s="25">
        <v>643.5</v>
      </c>
      <c r="L143" s="25">
        <v>1528719</v>
      </c>
      <c r="M143" s="25">
        <v>10.167899999999999</v>
      </c>
      <c r="N143" s="25">
        <v>111339</v>
      </c>
      <c r="O143" s="25">
        <v>0</v>
      </c>
      <c r="P143" s="25">
        <v>0</v>
      </c>
      <c r="Q143" s="25">
        <v>0</v>
      </c>
      <c r="R143" s="25">
        <v>65000</v>
      </c>
      <c r="S143" s="25">
        <v>0.43232999999999999</v>
      </c>
      <c r="T143" s="25">
        <v>0</v>
      </c>
      <c r="U143" s="25">
        <v>0</v>
      </c>
      <c r="V143" s="25">
        <v>65000</v>
      </c>
      <c r="W143" s="25">
        <v>0.43230000000000002</v>
      </c>
      <c r="X143" s="25">
        <v>0</v>
      </c>
      <c r="Y143" s="25">
        <v>0</v>
      </c>
      <c r="Z143" s="25">
        <v>1705058</v>
      </c>
      <c r="AA143" s="25">
        <v>11.3407</v>
      </c>
      <c r="AB143" s="25">
        <v>210000</v>
      </c>
      <c r="AC143" s="25">
        <v>1.39676</v>
      </c>
      <c r="AD143" s="25">
        <v>0</v>
      </c>
      <c r="AE143" s="25">
        <v>0</v>
      </c>
      <c r="AF143" s="25">
        <v>207715</v>
      </c>
      <c r="AG143" s="25">
        <v>1.34</v>
      </c>
      <c r="AH143" s="25">
        <v>51154</v>
      </c>
      <c r="AI143" s="25">
        <v>0.33</v>
      </c>
      <c r="AJ143" s="25">
        <v>0</v>
      </c>
      <c r="AK143" s="25">
        <v>0</v>
      </c>
      <c r="AL143" s="25">
        <v>318462</v>
      </c>
      <c r="AM143" s="25">
        <v>2.05444</v>
      </c>
      <c r="AN143" s="25">
        <v>2492389</v>
      </c>
      <c r="AO143" s="25">
        <v>16.4619</v>
      </c>
      <c r="AQ143">
        <f t="shared" si="5"/>
        <v>0.43230000000000002</v>
      </c>
    </row>
    <row r="144" spans="1:43" x14ac:dyDescent="0.2">
      <c r="A144" t="str">
        <f t="shared" si="4"/>
        <v>2008_2754</v>
      </c>
      <c r="C144" s="25">
        <v>142</v>
      </c>
      <c r="D144" s="25">
        <v>2754</v>
      </c>
      <c r="E144" s="25">
        <v>2754</v>
      </c>
      <c r="F144" s="25" t="s">
        <v>120</v>
      </c>
      <c r="G144" s="25">
        <v>2.3969999999999998</v>
      </c>
      <c r="H144" s="25">
        <v>2008</v>
      </c>
      <c r="I144" s="25">
        <v>114082648</v>
      </c>
      <c r="J144" s="25">
        <v>115574360</v>
      </c>
      <c r="K144" s="25">
        <v>537.20000000000005</v>
      </c>
      <c r="L144" s="25">
        <v>1060751</v>
      </c>
      <c r="M144" s="25">
        <v>9.2980999999999998</v>
      </c>
      <c r="N144" s="25">
        <v>106097</v>
      </c>
      <c r="O144" s="25">
        <v>0</v>
      </c>
      <c r="P144" s="25">
        <v>0</v>
      </c>
      <c r="Q144" s="25">
        <v>0</v>
      </c>
      <c r="R144" s="25">
        <v>45000</v>
      </c>
      <c r="S144" s="25">
        <v>0.39445000000000002</v>
      </c>
      <c r="T144" s="25">
        <v>100000</v>
      </c>
      <c r="U144" s="25">
        <v>0.87660000000000005</v>
      </c>
      <c r="V144" s="25">
        <v>145000</v>
      </c>
      <c r="W144" s="25">
        <v>1.2709999999999999</v>
      </c>
      <c r="X144" s="25">
        <v>0</v>
      </c>
      <c r="Y144" s="25">
        <v>0</v>
      </c>
      <c r="Z144" s="25">
        <v>1311848</v>
      </c>
      <c r="AA144" s="25">
        <v>11.4991</v>
      </c>
      <c r="AB144" s="25">
        <v>30000</v>
      </c>
      <c r="AC144" s="25">
        <v>0.26296999999999998</v>
      </c>
      <c r="AD144" s="25">
        <v>0</v>
      </c>
      <c r="AE144" s="25">
        <v>0</v>
      </c>
      <c r="AF144" s="25">
        <v>154870</v>
      </c>
      <c r="AG144" s="25">
        <v>1.34</v>
      </c>
      <c r="AH144" s="25">
        <v>38140</v>
      </c>
      <c r="AI144" s="25">
        <v>0.33</v>
      </c>
      <c r="AJ144" s="25">
        <v>0</v>
      </c>
      <c r="AK144" s="25">
        <v>0</v>
      </c>
      <c r="AL144" s="25">
        <v>105500</v>
      </c>
      <c r="AM144" s="25">
        <v>0.91283000000000003</v>
      </c>
      <c r="AN144" s="25">
        <v>1640358</v>
      </c>
      <c r="AO144" s="25">
        <v>14.344900000000001</v>
      </c>
      <c r="AQ144">
        <f t="shared" si="5"/>
        <v>1.2709999999999999</v>
      </c>
    </row>
    <row r="145" spans="1:43" x14ac:dyDescent="0.2">
      <c r="A145" t="str">
        <f t="shared" si="4"/>
        <v>2008_2763</v>
      </c>
      <c r="C145" s="25">
        <v>143</v>
      </c>
      <c r="D145" s="25">
        <v>2763</v>
      </c>
      <c r="E145" s="25">
        <v>2763</v>
      </c>
      <c r="F145" s="25" t="s">
        <v>121</v>
      </c>
      <c r="G145" s="25">
        <v>3.1139999999999999</v>
      </c>
      <c r="H145" s="25">
        <v>2008</v>
      </c>
      <c r="I145" s="25">
        <v>226826736</v>
      </c>
      <c r="J145" s="25">
        <v>233277903</v>
      </c>
      <c r="K145" s="25">
        <v>688</v>
      </c>
      <c r="L145" s="25">
        <v>1965869</v>
      </c>
      <c r="M145" s="25">
        <v>8.6668000000000003</v>
      </c>
      <c r="N145" s="25">
        <v>242045</v>
      </c>
      <c r="O145" s="25">
        <v>0</v>
      </c>
      <c r="P145" s="25">
        <v>0</v>
      </c>
      <c r="Q145" s="25">
        <v>0</v>
      </c>
      <c r="R145" s="25">
        <v>0</v>
      </c>
      <c r="S145" s="25">
        <v>0</v>
      </c>
      <c r="T145" s="25">
        <v>0</v>
      </c>
      <c r="U145" s="25">
        <v>0</v>
      </c>
      <c r="V145" s="25">
        <v>0</v>
      </c>
      <c r="W145" s="25">
        <v>0</v>
      </c>
      <c r="X145" s="25">
        <v>0</v>
      </c>
      <c r="Y145" s="25">
        <v>0</v>
      </c>
      <c r="Z145" s="25">
        <v>2207914</v>
      </c>
      <c r="AA145" s="25">
        <v>9.7339000000000002</v>
      </c>
      <c r="AB145" s="25">
        <v>425000</v>
      </c>
      <c r="AC145" s="25">
        <v>1.87368</v>
      </c>
      <c r="AD145" s="25">
        <v>0</v>
      </c>
      <c r="AE145" s="25">
        <v>0</v>
      </c>
      <c r="AF145" s="25">
        <v>118972</v>
      </c>
      <c r="AG145" s="25">
        <v>0.51</v>
      </c>
      <c r="AH145" s="25">
        <v>76982</v>
      </c>
      <c r="AI145" s="25">
        <v>0.33</v>
      </c>
      <c r="AJ145" s="25">
        <v>0</v>
      </c>
      <c r="AK145" s="25">
        <v>0</v>
      </c>
      <c r="AL145" s="25">
        <v>0</v>
      </c>
      <c r="AM145" s="25">
        <v>0</v>
      </c>
      <c r="AN145" s="25">
        <v>2828868</v>
      </c>
      <c r="AO145" s="25">
        <v>12.4476</v>
      </c>
      <c r="AQ145">
        <f t="shared" si="5"/>
        <v>0</v>
      </c>
    </row>
    <row r="146" spans="1:43" x14ac:dyDescent="0.2">
      <c r="A146" t="str">
        <f t="shared" si="4"/>
        <v>2008_2766</v>
      </c>
      <c r="C146" s="25">
        <v>144</v>
      </c>
      <c r="D146" s="25">
        <v>2766</v>
      </c>
      <c r="E146" s="25">
        <v>2766</v>
      </c>
      <c r="F146" s="25" t="s">
        <v>7</v>
      </c>
      <c r="G146" s="25">
        <v>1.177</v>
      </c>
      <c r="H146" s="25">
        <v>2008</v>
      </c>
      <c r="I146" s="25">
        <v>123892999</v>
      </c>
      <c r="J146" s="25">
        <v>125907102</v>
      </c>
      <c r="K146" s="25">
        <v>386</v>
      </c>
      <c r="L146" s="25">
        <v>1173142</v>
      </c>
      <c r="M146" s="25">
        <v>9.4689999999999994</v>
      </c>
      <c r="N146" s="25">
        <v>10169</v>
      </c>
      <c r="O146" s="25">
        <v>0</v>
      </c>
      <c r="P146" s="25">
        <v>0</v>
      </c>
      <c r="Q146" s="25">
        <v>0</v>
      </c>
      <c r="R146" s="25">
        <v>0</v>
      </c>
      <c r="S146" s="25">
        <v>0</v>
      </c>
      <c r="T146" s="25">
        <v>23772</v>
      </c>
      <c r="U146" s="25">
        <v>0.19189999999999999</v>
      </c>
      <c r="V146" s="25">
        <v>23772</v>
      </c>
      <c r="W146" s="25">
        <v>0.19189999999999999</v>
      </c>
      <c r="X146" s="25">
        <v>0</v>
      </c>
      <c r="Y146" s="25">
        <v>0</v>
      </c>
      <c r="Z146" s="25">
        <v>1207083</v>
      </c>
      <c r="AA146" s="25">
        <v>9.7430000000000003</v>
      </c>
      <c r="AB146" s="25">
        <v>132500</v>
      </c>
      <c r="AC146" s="25">
        <v>1.0694699999999999</v>
      </c>
      <c r="AD146" s="25">
        <v>0</v>
      </c>
      <c r="AE146" s="25">
        <v>0</v>
      </c>
      <c r="AF146" s="25">
        <v>168716</v>
      </c>
      <c r="AG146" s="25">
        <v>1.34</v>
      </c>
      <c r="AH146" s="25">
        <v>41549</v>
      </c>
      <c r="AI146" s="25">
        <v>0.33</v>
      </c>
      <c r="AJ146" s="25">
        <v>0</v>
      </c>
      <c r="AK146" s="25">
        <v>0</v>
      </c>
      <c r="AL146" s="25">
        <v>0</v>
      </c>
      <c r="AM146" s="25">
        <v>0</v>
      </c>
      <c r="AN146" s="25">
        <v>1549848</v>
      </c>
      <c r="AO146" s="25">
        <v>12.4824</v>
      </c>
      <c r="AQ146">
        <f t="shared" si="5"/>
        <v>0.19189999999999999</v>
      </c>
    </row>
    <row r="147" spans="1:43" x14ac:dyDescent="0.2">
      <c r="A147" t="str">
        <f t="shared" si="4"/>
        <v>2008_2772</v>
      </c>
      <c r="C147" s="25">
        <v>145</v>
      </c>
      <c r="D147" s="25">
        <v>2772</v>
      </c>
      <c r="E147" s="25">
        <v>2772</v>
      </c>
      <c r="F147" s="25" t="s">
        <v>122</v>
      </c>
      <c r="G147" s="25">
        <v>1.748</v>
      </c>
      <c r="H147" s="25">
        <v>2008</v>
      </c>
      <c r="I147" s="25">
        <v>82340456</v>
      </c>
      <c r="J147" s="25">
        <v>93590776</v>
      </c>
      <c r="K147" s="25">
        <v>311.8</v>
      </c>
      <c r="L147" s="25">
        <v>813622</v>
      </c>
      <c r="M147" s="25">
        <v>9.8811999999999998</v>
      </c>
      <c r="N147" s="25">
        <v>91293</v>
      </c>
      <c r="O147" s="25">
        <v>0</v>
      </c>
      <c r="P147" s="25">
        <v>0</v>
      </c>
      <c r="Q147" s="25">
        <v>0</v>
      </c>
      <c r="R147" s="25">
        <v>0</v>
      </c>
      <c r="S147" s="25">
        <v>0</v>
      </c>
      <c r="T147" s="25">
        <v>50000</v>
      </c>
      <c r="U147" s="25">
        <v>0.60719999999999996</v>
      </c>
      <c r="V147" s="25">
        <v>50000</v>
      </c>
      <c r="W147" s="25">
        <v>0.60719999999999996</v>
      </c>
      <c r="X147" s="25">
        <v>0</v>
      </c>
      <c r="Y147" s="25">
        <v>0</v>
      </c>
      <c r="Z147" s="25">
        <v>954915</v>
      </c>
      <c r="AA147" s="25">
        <v>11.597200000000001</v>
      </c>
      <c r="AB147" s="25">
        <v>100000</v>
      </c>
      <c r="AC147" s="25">
        <v>1.2144699999999999</v>
      </c>
      <c r="AD147" s="25">
        <v>0</v>
      </c>
      <c r="AE147" s="25">
        <v>0</v>
      </c>
      <c r="AF147" s="25">
        <v>125412</v>
      </c>
      <c r="AG147" s="25">
        <v>1.34</v>
      </c>
      <c r="AH147" s="25">
        <v>30885</v>
      </c>
      <c r="AI147" s="25">
        <v>0.33</v>
      </c>
      <c r="AJ147" s="25">
        <v>0</v>
      </c>
      <c r="AK147" s="25">
        <v>0</v>
      </c>
      <c r="AL147" s="25">
        <v>0</v>
      </c>
      <c r="AM147" s="25">
        <v>0</v>
      </c>
      <c r="AN147" s="25">
        <v>1211212</v>
      </c>
      <c r="AO147" s="25">
        <v>14.4816</v>
      </c>
      <c r="AQ147">
        <f t="shared" si="5"/>
        <v>0.60719999999999996</v>
      </c>
    </row>
    <row r="148" spans="1:43" x14ac:dyDescent="0.2">
      <c r="A148" t="str">
        <f t="shared" si="4"/>
        <v>2008_2781</v>
      </c>
      <c r="C148" s="25">
        <v>146</v>
      </c>
      <c r="D148" s="25">
        <v>2781</v>
      </c>
      <c r="E148" s="25">
        <v>2781</v>
      </c>
      <c r="F148" s="25" t="s">
        <v>123</v>
      </c>
      <c r="G148" s="25">
        <v>6.1369999999999996</v>
      </c>
      <c r="H148" s="25">
        <v>2008</v>
      </c>
      <c r="I148" s="25">
        <v>266106746</v>
      </c>
      <c r="J148" s="25">
        <v>267947620</v>
      </c>
      <c r="K148" s="25">
        <v>1209</v>
      </c>
      <c r="L148" s="25">
        <v>2886989</v>
      </c>
      <c r="M148" s="25">
        <v>10.849</v>
      </c>
      <c r="N148" s="25">
        <v>125829</v>
      </c>
      <c r="O148" s="25">
        <v>0</v>
      </c>
      <c r="P148" s="25">
        <v>0</v>
      </c>
      <c r="Q148" s="25">
        <v>0</v>
      </c>
      <c r="R148" s="25">
        <v>67246</v>
      </c>
      <c r="S148" s="25">
        <v>0.25269999999999998</v>
      </c>
      <c r="T148" s="25">
        <v>350000</v>
      </c>
      <c r="U148" s="25">
        <v>1.3152999999999999</v>
      </c>
      <c r="V148" s="25">
        <v>417246</v>
      </c>
      <c r="W148" s="25">
        <v>1.5680000000000001</v>
      </c>
      <c r="X148" s="25">
        <v>0</v>
      </c>
      <c r="Y148" s="25">
        <v>0</v>
      </c>
      <c r="Z148" s="25">
        <v>3430064</v>
      </c>
      <c r="AA148" s="25">
        <v>12.889799999999999</v>
      </c>
      <c r="AB148" s="25">
        <v>300000</v>
      </c>
      <c r="AC148" s="25">
        <v>1.12737</v>
      </c>
      <c r="AD148" s="25">
        <v>0</v>
      </c>
      <c r="AE148" s="25">
        <v>0</v>
      </c>
      <c r="AF148" s="25">
        <v>179525</v>
      </c>
      <c r="AG148" s="25">
        <v>0.67</v>
      </c>
      <c r="AH148" s="25">
        <v>88423</v>
      </c>
      <c r="AI148" s="25">
        <v>0.33</v>
      </c>
      <c r="AJ148" s="25">
        <v>0</v>
      </c>
      <c r="AK148" s="25">
        <v>0</v>
      </c>
      <c r="AL148" s="25">
        <v>606845</v>
      </c>
      <c r="AM148" s="25">
        <v>2.2647900000000001</v>
      </c>
      <c r="AN148" s="25">
        <v>4604857</v>
      </c>
      <c r="AO148" s="25">
        <v>17.282</v>
      </c>
      <c r="AQ148">
        <f t="shared" si="5"/>
        <v>1.5680000000000001</v>
      </c>
    </row>
    <row r="149" spans="1:43" x14ac:dyDescent="0.2">
      <c r="A149" t="str">
        <f t="shared" si="4"/>
        <v>2008_2826</v>
      </c>
      <c r="C149" s="25">
        <v>147</v>
      </c>
      <c r="D149" s="25">
        <v>2826</v>
      </c>
      <c r="E149" s="25">
        <v>2826</v>
      </c>
      <c r="F149" s="25" t="s">
        <v>124</v>
      </c>
      <c r="G149" s="25">
        <v>6.0419999999999998</v>
      </c>
      <c r="H149" s="25">
        <v>2008</v>
      </c>
      <c r="I149" s="25">
        <v>293469939</v>
      </c>
      <c r="J149" s="25">
        <v>319280487</v>
      </c>
      <c r="K149" s="25">
        <v>1583.4</v>
      </c>
      <c r="L149" s="25">
        <v>3406668</v>
      </c>
      <c r="M149" s="25">
        <v>11.6082</v>
      </c>
      <c r="N149" s="25">
        <v>161737</v>
      </c>
      <c r="O149" s="25">
        <v>0</v>
      </c>
      <c r="P149" s="25">
        <v>0</v>
      </c>
      <c r="Q149" s="25">
        <v>0</v>
      </c>
      <c r="R149" s="25">
        <v>115000</v>
      </c>
      <c r="S149" s="25">
        <v>0.39185999999999999</v>
      </c>
      <c r="T149" s="25">
        <v>0</v>
      </c>
      <c r="U149" s="25">
        <v>0</v>
      </c>
      <c r="V149" s="25">
        <v>115000</v>
      </c>
      <c r="W149" s="25">
        <v>0.39190000000000003</v>
      </c>
      <c r="X149" s="25">
        <v>0</v>
      </c>
      <c r="Y149" s="25">
        <v>0</v>
      </c>
      <c r="Z149" s="25">
        <v>3683405</v>
      </c>
      <c r="AA149" s="25">
        <v>12.5512</v>
      </c>
      <c r="AB149" s="25">
        <v>334500</v>
      </c>
      <c r="AC149" s="25">
        <v>1.13981</v>
      </c>
      <c r="AD149" s="25">
        <v>0</v>
      </c>
      <c r="AE149" s="25">
        <v>0</v>
      </c>
      <c r="AF149" s="25">
        <v>213918</v>
      </c>
      <c r="AG149" s="25">
        <v>0.67</v>
      </c>
      <c r="AH149" s="25">
        <v>105363</v>
      </c>
      <c r="AI149" s="25">
        <v>0.33</v>
      </c>
      <c r="AJ149" s="25">
        <v>0</v>
      </c>
      <c r="AK149" s="25">
        <v>0</v>
      </c>
      <c r="AL149" s="25">
        <v>0</v>
      </c>
      <c r="AM149" s="25">
        <v>0</v>
      </c>
      <c r="AN149" s="25">
        <v>4337186</v>
      </c>
      <c r="AO149" s="25">
        <v>14.691000000000001</v>
      </c>
      <c r="AQ149">
        <f t="shared" si="5"/>
        <v>0.39190000000000003</v>
      </c>
    </row>
    <row r="150" spans="1:43" x14ac:dyDescent="0.2">
      <c r="A150" t="str">
        <f t="shared" si="4"/>
        <v>2008_2834</v>
      </c>
      <c r="C150" s="25">
        <v>148</v>
      </c>
      <c r="D150" s="25">
        <v>2834</v>
      </c>
      <c r="E150" s="25">
        <v>2834</v>
      </c>
      <c r="F150" s="25" t="s">
        <v>125</v>
      </c>
      <c r="G150" s="25">
        <v>2.0750000000000002</v>
      </c>
      <c r="H150" s="25">
        <v>2008</v>
      </c>
      <c r="I150" s="25">
        <v>70349322</v>
      </c>
      <c r="J150" s="25">
        <v>70349322</v>
      </c>
      <c r="K150" s="25">
        <v>437.9</v>
      </c>
      <c r="L150" s="25">
        <v>869860</v>
      </c>
      <c r="M150" s="25">
        <v>12.3649</v>
      </c>
      <c r="N150" s="25">
        <v>11728</v>
      </c>
      <c r="O150" s="25">
        <v>0</v>
      </c>
      <c r="P150" s="25">
        <v>0</v>
      </c>
      <c r="Q150" s="25">
        <v>0</v>
      </c>
      <c r="R150" s="25">
        <v>52000</v>
      </c>
      <c r="S150" s="25">
        <v>0.73916999999999999</v>
      </c>
      <c r="T150" s="25">
        <v>217000</v>
      </c>
      <c r="U150" s="25">
        <v>3.0846</v>
      </c>
      <c r="V150" s="25">
        <v>269000</v>
      </c>
      <c r="W150" s="25">
        <v>3.8237999999999999</v>
      </c>
      <c r="X150" s="25">
        <v>0</v>
      </c>
      <c r="Y150" s="25">
        <v>0</v>
      </c>
      <c r="Z150" s="25">
        <v>1150588</v>
      </c>
      <c r="AA150" s="25">
        <v>16.355399999999999</v>
      </c>
      <c r="AB150" s="25">
        <v>91000</v>
      </c>
      <c r="AC150" s="25">
        <v>1.2935399999999999</v>
      </c>
      <c r="AD150" s="25">
        <v>0</v>
      </c>
      <c r="AE150" s="25">
        <v>0</v>
      </c>
      <c r="AF150" s="25">
        <v>47134</v>
      </c>
      <c r="AG150" s="25">
        <v>0.67</v>
      </c>
      <c r="AH150" s="25">
        <v>23215</v>
      </c>
      <c r="AI150" s="25">
        <v>0.33</v>
      </c>
      <c r="AJ150" s="25">
        <v>0</v>
      </c>
      <c r="AK150" s="25">
        <v>0</v>
      </c>
      <c r="AL150" s="25">
        <v>133636</v>
      </c>
      <c r="AM150" s="25">
        <v>1.89961</v>
      </c>
      <c r="AN150" s="25">
        <v>1445573</v>
      </c>
      <c r="AO150" s="25">
        <v>20.548500000000001</v>
      </c>
      <c r="AQ150">
        <f t="shared" si="5"/>
        <v>3.8237999999999999</v>
      </c>
    </row>
    <row r="151" spans="1:43" x14ac:dyDescent="0.2">
      <c r="A151" t="str">
        <f t="shared" si="4"/>
        <v>2008_2846</v>
      </c>
      <c r="C151" s="25">
        <v>149</v>
      </c>
      <c r="D151" s="25">
        <v>2846</v>
      </c>
      <c r="E151" s="25">
        <v>2846</v>
      </c>
      <c r="F151" s="25" t="s">
        <v>126</v>
      </c>
      <c r="G151" s="25">
        <v>1.208</v>
      </c>
      <c r="H151" s="25">
        <v>2008</v>
      </c>
      <c r="I151" s="25">
        <v>115808411</v>
      </c>
      <c r="J151" s="25">
        <v>120752335</v>
      </c>
      <c r="K151" s="25">
        <v>290.2</v>
      </c>
      <c r="L151" s="25">
        <v>1004742</v>
      </c>
      <c r="M151" s="25">
        <v>8.6759000000000004</v>
      </c>
      <c r="N151" s="25">
        <v>135893</v>
      </c>
      <c r="O151" s="25">
        <v>0</v>
      </c>
      <c r="P151" s="25">
        <v>0</v>
      </c>
      <c r="Q151" s="25">
        <v>0</v>
      </c>
      <c r="R151" s="25">
        <v>64593</v>
      </c>
      <c r="S151" s="25">
        <v>0.55776000000000003</v>
      </c>
      <c r="T151" s="25">
        <v>0</v>
      </c>
      <c r="U151" s="25">
        <v>0</v>
      </c>
      <c r="V151" s="25">
        <v>64593</v>
      </c>
      <c r="W151" s="25">
        <v>0.55779999999999996</v>
      </c>
      <c r="X151" s="25">
        <v>0</v>
      </c>
      <c r="Y151" s="25">
        <v>0</v>
      </c>
      <c r="Z151" s="25">
        <v>1205228</v>
      </c>
      <c r="AA151" s="25">
        <v>10.4071</v>
      </c>
      <c r="AB151" s="25">
        <v>30000</v>
      </c>
      <c r="AC151" s="25">
        <v>0.25905</v>
      </c>
      <c r="AD151" s="25">
        <v>0</v>
      </c>
      <c r="AE151" s="25">
        <v>0</v>
      </c>
      <c r="AF151" s="25">
        <v>0</v>
      </c>
      <c r="AG151" s="25">
        <v>0</v>
      </c>
      <c r="AH151" s="25">
        <v>0</v>
      </c>
      <c r="AI151" s="25">
        <v>0</v>
      </c>
      <c r="AJ151" s="25">
        <v>0</v>
      </c>
      <c r="AK151" s="25">
        <v>0</v>
      </c>
      <c r="AL151" s="25">
        <v>276494</v>
      </c>
      <c r="AM151" s="25">
        <v>2.2897599999999998</v>
      </c>
      <c r="AN151" s="25">
        <v>1511722</v>
      </c>
      <c r="AO151" s="25">
        <v>12.9559</v>
      </c>
      <c r="AQ151">
        <f t="shared" si="5"/>
        <v>0.55779999999999996</v>
      </c>
    </row>
    <row r="152" spans="1:43" x14ac:dyDescent="0.2">
      <c r="A152" t="str">
        <f t="shared" si="4"/>
        <v>2008_2862</v>
      </c>
      <c r="C152" s="25">
        <v>150</v>
      </c>
      <c r="D152" s="25">
        <v>2862</v>
      </c>
      <c r="E152" s="25">
        <v>2862</v>
      </c>
      <c r="F152" s="25" t="s">
        <v>127</v>
      </c>
      <c r="G152" s="25">
        <v>3.02</v>
      </c>
      <c r="H152" s="25">
        <v>2008</v>
      </c>
      <c r="I152" s="25">
        <v>191420143</v>
      </c>
      <c r="J152" s="25">
        <v>201534079</v>
      </c>
      <c r="K152" s="25">
        <v>701.2</v>
      </c>
      <c r="L152" s="25">
        <v>1981838</v>
      </c>
      <c r="M152" s="25">
        <v>10.353300000000001</v>
      </c>
      <c r="N152" s="25">
        <v>53898</v>
      </c>
      <c r="O152" s="25">
        <v>0</v>
      </c>
      <c r="P152" s="25">
        <v>0</v>
      </c>
      <c r="Q152" s="25">
        <v>0</v>
      </c>
      <c r="R152" s="25">
        <v>0</v>
      </c>
      <c r="S152" s="25">
        <v>0</v>
      </c>
      <c r="T152" s="25">
        <v>120000</v>
      </c>
      <c r="U152" s="25">
        <v>0.62690000000000001</v>
      </c>
      <c r="V152" s="25">
        <v>120000</v>
      </c>
      <c r="W152" s="25">
        <v>0.62690000000000001</v>
      </c>
      <c r="X152" s="25">
        <v>0</v>
      </c>
      <c r="Y152" s="25">
        <v>0</v>
      </c>
      <c r="Z152" s="25">
        <v>2155736</v>
      </c>
      <c r="AA152" s="25">
        <v>11.261799999999999</v>
      </c>
      <c r="AB152" s="25">
        <v>85000</v>
      </c>
      <c r="AC152" s="25">
        <v>0.44405</v>
      </c>
      <c r="AD152" s="25">
        <v>0</v>
      </c>
      <c r="AE152" s="25">
        <v>0</v>
      </c>
      <c r="AF152" s="25">
        <v>57856</v>
      </c>
      <c r="AG152" s="25">
        <v>0.28708</v>
      </c>
      <c r="AH152" s="25">
        <v>66506</v>
      </c>
      <c r="AI152" s="25">
        <v>0.33</v>
      </c>
      <c r="AJ152" s="25">
        <v>0</v>
      </c>
      <c r="AK152" s="25">
        <v>0</v>
      </c>
      <c r="AL152" s="25">
        <v>0</v>
      </c>
      <c r="AM152" s="25">
        <v>0</v>
      </c>
      <c r="AN152" s="25">
        <v>2365098</v>
      </c>
      <c r="AO152" s="25">
        <v>12.322900000000001</v>
      </c>
      <c r="AQ152">
        <f t="shared" si="5"/>
        <v>0.62690000000000001</v>
      </c>
    </row>
    <row r="153" spans="1:43" x14ac:dyDescent="0.2">
      <c r="A153" t="str">
        <f t="shared" si="4"/>
        <v>2008_2977</v>
      </c>
      <c r="C153" s="25">
        <v>151</v>
      </c>
      <c r="D153" s="25">
        <v>2977</v>
      </c>
      <c r="E153" s="25">
        <v>2977</v>
      </c>
      <c r="F153" s="25" t="s">
        <v>128</v>
      </c>
      <c r="G153" s="25">
        <v>2.3170000000000002</v>
      </c>
      <c r="H153" s="25">
        <v>2008</v>
      </c>
      <c r="I153" s="25">
        <v>138721001</v>
      </c>
      <c r="J153" s="25">
        <v>153592140</v>
      </c>
      <c r="K153" s="25">
        <v>654.6</v>
      </c>
      <c r="L153" s="25">
        <v>1480596</v>
      </c>
      <c r="M153" s="25">
        <v>10.6732</v>
      </c>
      <c r="N153" s="25">
        <v>7986</v>
      </c>
      <c r="O153" s="25">
        <v>0</v>
      </c>
      <c r="P153" s="25">
        <v>0</v>
      </c>
      <c r="Q153" s="25">
        <v>0</v>
      </c>
      <c r="R153" s="25">
        <v>0</v>
      </c>
      <c r="S153" s="25">
        <v>0</v>
      </c>
      <c r="T153" s="25">
        <v>100000</v>
      </c>
      <c r="U153" s="25">
        <v>0.72089999999999999</v>
      </c>
      <c r="V153" s="25">
        <v>100000</v>
      </c>
      <c r="W153" s="25">
        <v>0.72089999999999999</v>
      </c>
      <c r="X153" s="25">
        <v>0</v>
      </c>
      <c r="Y153" s="25">
        <v>0</v>
      </c>
      <c r="Z153" s="25">
        <v>1588582</v>
      </c>
      <c r="AA153" s="25">
        <v>11.451599999999999</v>
      </c>
      <c r="AB153" s="25">
        <v>100000</v>
      </c>
      <c r="AC153" s="25">
        <v>0.72087000000000001</v>
      </c>
      <c r="AD153" s="25">
        <v>0</v>
      </c>
      <c r="AE153" s="25">
        <v>0</v>
      </c>
      <c r="AF153" s="25">
        <v>205813</v>
      </c>
      <c r="AG153" s="25">
        <v>1.34</v>
      </c>
      <c r="AH153" s="25">
        <v>50685</v>
      </c>
      <c r="AI153" s="25">
        <v>0.33</v>
      </c>
      <c r="AJ153" s="25">
        <v>0</v>
      </c>
      <c r="AK153" s="25">
        <v>0</v>
      </c>
      <c r="AL153" s="25">
        <v>232659</v>
      </c>
      <c r="AM153" s="25">
        <v>1.51478</v>
      </c>
      <c r="AN153" s="25">
        <v>2177739</v>
      </c>
      <c r="AO153" s="25">
        <v>15.3573</v>
      </c>
      <c r="AQ153">
        <f t="shared" si="5"/>
        <v>0.72089999999999999</v>
      </c>
    </row>
    <row r="154" spans="1:43" x14ac:dyDescent="0.2">
      <c r="A154" t="str">
        <f t="shared" si="4"/>
        <v>2008_2988</v>
      </c>
      <c r="C154" s="25">
        <v>152</v>
      </c>
      <c r="D154" s="25">
        <v>2988</v>
      </c>
      <c r="E154" s="25">
        <v>2988</v>
      </c>
      <c r="F154" s="25" t="s">
        <v>129</v>
      </c>
      <c r="G154" s="25">
        <v>1.7549999999999999</v>
      </c>
      <c r="H154" s="25">
        <v>2008</v>
      </c>
      <c r="I154" s="25">
        <v>133006408</v>
      </c>
      <c r="J154" s="25">
        <v>142759994</v>
      </c>
      <c r="K154" s="25">
        <v>582.70000000000005</v>
      </c>
      <c r="L154" s="25">
        <v>1288693</v>
      </c>
      <c r="M154" s="25">
        <v>9.6890000000000001</v>
      </c>
      <c r="N154" s="25">
        <v>21263</v>
      </c>
      <c r="O154" s="25">
        <v>0</v>
      </c>
      <c r="P154" s="25">
        <v>0</v>
      </c>
      <c r="Q154" s="25">
        <v>0</v>
      </c>
      <c r="R154" s="25">
        <v>49310</v>
      </c>
      <c r="S154" s="25">
        <v>0.37073</v>
      </c>
      <c r="T154" s="25">
        <v>66000</v>
      </c>
      <c r="U154" s="25">
        <v>0.49619999999999997</v>
      </c>
      <c r="V154" s="25">
        <v>115310</v>
      </c>
      <c r="W154" s="25">
        <v>0.86699999999999999</v>
      </c>
      <c r="X154" s="25">
        <v>0</v>
      </c>
      <c r="Y154" s="25">
        <v>0</v>
      </c>
      <c r="Z154" s="25">
        <v>1425266</v>
      </c>
      <c r="AA154" s="25">
        <v>10.7158</v>
      </c>
      <c r="AB154" s="25">
        <v>175000</v>
      </c>
      <c r="AC154" s="25">
        <v>1.3157300000000001</v>
      </c>
      <c r="AD154" s="25">
        <v>0</v>
      </c>
      <c r="AE154" s="25">
        <v>0</v>
      </c>
      <c r="AF154" s="25">
        <v>95649</v>
      </c>
      <c r="AG154" s="25">
        <v>0.67</v>
      </c>
      <c r="AH154" s="25">
        <v>47111</v>
      </c>
      <c r="AI154" s="25">
        <v>0.33</v>
      </c>
      <c r="AJ154" s="25">
        <v>0</v>
      </c>
      <c r="AK154" s="25">
        <v>0</v>
      </c>
      <c r="AL154" s="25">
        <v>0</v>
      </c>
      <c r="AM154" s="25">
        <v>0</v>
      </c>
      <c r="AN154" s="25">
        <v>1743026</v>
      </c>
      <c r="AO154" s="25">
        <v>13.031499999999999</v>
      </c>
      <c r="AQ154">
        <f t="shared" si="5"/>
        <v>0.86699999999999999</v>
      </c>
    </row>
    <row r="155" spans="1:43" x14ac:dyDescent="0.2">
      <c r="A155" t="str">
        <f t="shared" si="4"/>
        <v>2008_3029</v>
      </c>
      <c r="C155" s="25">
        <v>153</v>
      </c>
      <c r="D155" s="25">
        <v>3029</v>
      </c>
      <c r="E155" s="25">
        <v>3029</v>
      </c>
      <c r="F155" s="25" t="s">
        <v>130</v>
      </c>
      <c r="G155" s="25">
        <v>6.1539999999999999</v>
      </c>
      <c r="H155" s="25">
        <v>2008</v>
      </c>
      <c r="I155" s="25">
        <v>364009437</v>
      </c>
      <c r="J155" s="25">
        <v>371010569</v>
      </c>
      <c r="K155" s="25">
        <v>1423</v>
      </c>
      <c r="L155" s="25">
        <v>3783771</v>
      </c>
      <c r="M155" s="25">
        <v>10.3947</v>
      </c>
      <c r="N155" s="25">
        <v>216728</v>
      </c>
      <c r="O155" s="25">
        <v>0</v>
      </c>
      <c r="P155" s="25">
        <v>0</v>
      </c>
      <c r="Q155" s="25">
        <v>0</v>
      </c>
      <c r="R155" s="25">
        <v>180380</v>
      </c>
      <c r="S155" s="25">
        <v>0.49553999999999998</v>
      </c>
      <c r="T155" s="25">
        <v>200000</v>
      </c>
      <c r="U155" s="25">
        <v>0.5494</v>
      </c>
      <c r="V155" s="25">
        <v>380380</v>
      </c>
      <c r="W155" s="25">
        <v>1.0449999999999999</v>
      </c>
      <c r="X155" s="25">
        <v>0</v>
      </c>
      <c r="Y155" s="25">
        <v>0</v>
      </c>
      <c r="Z155" s="25">
        <v>4380879</v>
      </c>
      <c r="AA155" s="25">
        <v>12.0351</v>
      </c>
      <c r="AB155" s="25">
        <v>350000</v>
      </c>
      <c r="AC155" s="25">
        <v>0.96150999999999998</v>
      </c>
      <c r="AD155" s="25">
        <v>0</v>
      </c>
      <c r="AE155" s="25">
        <v>0</v>
      </c>
      <c r="AF155" s="25">
        <v>5106</v>
      </c>
      <c r="AG155" s="25">
        <v>1.376E-2</v>
      </c>
      <c r="AH155" s="25">
        <v>122433</v>
      </c>
      <c r="AI155" s="25">
        <v>0.33</v>
      </c>
      <c r="AJ155" s="25">
        <v>0</v>
      </c>
      <c r="AK155" s="25">
        <v>0</v>
      </c>
      <c r="AL155" s="25">
        <v>282488</v>
      </c>
      <c r="AM155" s="25">
        <v>0.76139999999999997</v>
      </c>
      <c r="AN155" s="25">
        <v>5140906</v>
      </c>
      <c r="AO155" s="25">
        <v>14.101699999999999</v>
      </c>
      <c r="AQ155">
        <f t="shared" si="5"/>
        <v>1.0449999999999999</v>
      </c>
    </row>
    <row r="156" spans="1:43" x14ac:dyDescent="0.2">
      <c r="A156" t="str">
        <f t="shared" si="4"/>
        <v>2008_3033</v>
      </c>
      <c r="C156" s="25">
        <v>154</v>
      </c>
      <c r="D156" s="25">
        <v>3033</v>
      </c>
      <c r="E156" s="25">
        <v>3033</v>
      </c>
      <c r="F156" s="25" t="s">
        <v>131</v>
      </c>
      <c r="G156" s="25">
        <v>1.9650000000000001</v>
      </c>
      <c r="H156" s="25">
        <v>2008</v>
      </c>
      <c r="I156" s="25">
        <v>167078968</v>
      </c>
      <c r="J156" s="25">
        <v>167078968</v>
      </c>
      <c r="K156" s="25">
        <v>461.6</v>
      </c>
      <c r="L156" s="25">
        <v>1471216</v>
      </c>
      <c r="M156" s="25">
        <v>8.8055000000000003</v>
      </c>
      <c r="N156" s="25">
        <v>218160</v>
      </c>
      <c r="O156" s="25">
        <v>0</v>
      </c>
      <c r="P156" s="25">
        <v>0</v>
      </c>
      <c r="Q156" s="25">
        <v>0</v>
      </c>
      <c r="R156" s="25">
        <v>0</v>
      </c>
      <c r="S156" s="25">
        <v>0</v>
      </c>
      <c r="T156" s="25">
        <v>0</v>
      </c>
      <c r="U156" s="25">
        <v>0</v>
      </c>
      <c r="V156" s="25">
        <v>0</v>
      </c>
      <c r="W156" s="25">
        <v>0</v>
      </c>
      <c r="X156" s="25">
        <v>0</v>
      </c>
      <c r="Y156" s="25">
        <v>0</v>
      </c>
      <c r="Z156" s="25">
        <v>1689376</v>
      </c>
      <c r="AA156" s="25">
        <v>10.1112</v>
      </c>
      <c r="AB156" s="25">
        <v>275000</v>
      </c>
      <c r="AC156" s="25">
        <v>1.6459299999999999</v>
      </c>
      <c r="AD156" s="25">
        <v>0</v>
      </c>
      <c r="AE156" s="25">
        <v>0</v>
      </c>
      <c r="AF156" s="25">
        <v>223886</v>
      </c>
      <c r="AG156" s="25">
        <v>1.34</v>
      </c>
      <c r="AH156" s="25">
        <v>55136</v>
      </c>
      <c r="AI156" s="25">
        <v>0.33</v>
      </c>
      <c r="AJ156" s="25">
        <v>0</v>
      </c>
      <c r="AK156" s="25">
        <v>0</v>
      </c>
      <c r="AL156" s="25">
        <v>0</v>
      </c>
      <c r="AM156" s="25">
        <v>0</v>
      </c>
      <c r="AN156" s="25">
        <v>2243398</v>
      </c>
      <c r="AO156" s="25">
        <v>13.427199999999999</v>
      </c>
      <c r="AQ156">
        <f t="shared" si="5"/>
        <v>0</v>
      </c>
    </row>
    <row r="157" spans="1:43" x14ac:dyDescent="0.2">
      <c r="A157" t="str">
        <f t="shared" si="4"/>
        <v>2008_3042</v>
      </c>
      <c r="C157" s="25">
        <v>155</v>
      </c>
      <c r="D157" s="25">
        <v>3042</v>
      </c>
      <c r="E157" s="25">
        <v>3042</v>
      </c>
      <c r="F157" s="25" t="s">
        <v>132</v>
      </c>
      <c r="G157" s="25">
        <v>2.4689999999999999</v>
      </c>
      <c r="H157" s="25">
        <v>2008</v>
      </c>
      <c r="I157" s="25">
        <v>137355243</v>
      </c>
      <c r="J157" s="25">
        <v>145011587</v>
      </c>
      <c r="K157" s="25">
        <v>714.1</v>
      </c>
      <c r="L157" s="25">
        <v>1531568</v>
      </c>
      <c r="M157" s="25">
        <v>11.150399999999999</v>
      </c>
      <c r="N157" s="25">
        <v>26653</v>
      </c>
      <c r="O157" s="25">
        <v>0</v>
      </c>
      <c r="P157" s="25">
        <v>0</v>
      </c>
      <c r="Q157" s="25">
        <v>0</v>
      </c>
      <c r="R157" s="25">
        <v>19724</v>
      </c>
      <c r="S157" s="25">
        <v>0.14360000000000001</v>
      </c>
      <c r="T157" s="25">
        <v>85000</v>
      </c>
      <c r="U157" s="25">
        <v>0.61880000000000002</v>
      </c>
      <c r="V157" s="25">
        <v>104724</v>
      </c>
      <c r="W157" s="25">
        <v>0.76239999999999997</v>
      </c>
      <c r="X157" s="25">
        <v>0</v>
      </c>
      <c r="Y157" s="25">
        <v>0</v>
      </c>
      <c r="Z157" s="25">
        <v>1662945</v>
      </c>
      <c r="AA157" s="25">
        <v>12.1069</v>
      </c>
      <c r="AB157" s="25">
        <v>300000</v>
      </c>
      <c r="AC157" s="25">
        <v>2.1841200000000001</v>
      </c>
      <c r="AD157" s="25">
        <v>0</v>
      </c>
      <c r="AE157" s="25">
        <v>0</v>
      </c>
      <c r="AF157" s="25">
        <v>194316</v>
      </c>
      <c r="AG157" s="25">
        <v>1.34</v>
      </c>
      <c r="AH157" s="25">
        <v>47854</v>
      </c>
      <c r="AI157" s="25">
        <v>0.33</v>
      </c>
      <c r="AJ157" s="25">
        <v>0</v>
      </c>
      <c r="AK157" s="25">
        <v>0</v>
      </c>
      <c r="AL157" s="25">
        <v>0</v>
      </c>
      <c r="AM157" s="25">
        <v>0</v>
      </c>
      <c r="AN157" s="25">
        <v>2205115</v>
      </c>
      <c r="AO157" s="25">
        <v>15.961</v>
      </c>
      <c r="AQ157">
        <f t="shared" si="5"/>
        <v>0.76239999999999997</v>
      </c>
    </row>
    <row r="158" spans="1:43" x14ac:dyDescent="0.2">
      <c r="A158" t="str">
        <f t="shared" si="4"/>
        <v>2008_3060</v>
      </c>
      <c r="C158" s="25">
        <v>156</v>
      </c>
      <c r="D158" s="25">
        <v>3060</v>
      </c>
      <c r="E158" s="25">
        <v>3060</v>
      </c>
      <c r="F158" s="25" t="s">
        <v>133</v>
      </c>
      <c r="G158" s="25">
        <v>4.6989999999999998</v>
      </c>
      <c r="H158" s="25">
        <v>2008</v>
      </c>
      <c r="I158" s="25">
        <v>294647679</v>
      </c>
      <c r="J158" s="25">
        <v>304388502</v>
      </c>
      <c r="K158" s="25">
        <v>1205.5</v>
      </c>
      <c r="L158" s="25">
        <v>2974697</v>
      </c>
      <c r="M158" s="25">
        <v>10.095800000000001</v>
      </c>
      <c r="N158" s="25">
        <v>0</v>
      </c>
      <c r="O158" s="25">
        <v>0</v>
      </c>
      <c r="P158" s="25">
        <v>0</v>
      </c>
      <c r="Q158" s="25">
        <v>0</v>
      </c>
      <c r="R158" s="25">
        <v>0</v>
      </c>
      <c r="S158" s="25">
        <v>0</v>
      </c>
      <c r="T158" s="25">
        <v>0</v>
      </c>
      <c r="U158" s="25">
        <v>0</v>
      </c>
      <c r="V158" s="25">
        <v>0</v>
      </c>
      <c r="W158" s="25">
        <v>0</v>
      </c>
      <c r="X158" s="25">
        <v>0</v>
      </c>
      <c r="Y158" s="25">
        <v>0</v>
      </c>
      <c r="Z158" s="25">
        <v>2974697</v>
      </c>
      <c r="AA158" s="25">
        <v>10.095800000000001</v>
      </c>
      <c r="AB158" s="25">
        <v>400000</v>
      </c>
      <c r="AC158" s="25">
        <v>1.35755</v>
      </c>
      <c r="AD158" s="25">
        <v>0</v>
      </c>
      <c r="AE158" s="25">
        <v>0</v>
      </c>
      <c r="AF158" s="25">
        <v>200896</v>
      </c>
      <c r="AG158" s="25">
        <v>0.66</v>
      </c>
      <c r="AH158" s="25">
        <v>100448</v>
      </c>
      <c r="AI158" s="25">
        <v>0.33</v>
      </c>
      <c r="AJ158" s="25">
        <v>0</v>
      </c>
      <c r="AK158" s="25">
        <v>0</v>
      </c>
      <c r="AL158" s="25">
        <v>167875</v>
      </c>
      <c r="AM158" s="25">
        <v>0.55152000000000001</v>
      </c>
      <c r="AN158" s="25">
        <v>3843916</v>
      </c>
      <c r="AO158" s="25">
        <v>12.994899999999999</v>
      </c>
      <c r="AQ158">
        <f t="shared" si="5"/>
        <v>0</v>
      </c>
    </row>
    <row r="159" spans="1:43" x14ac:dyDescent="0.2">
      <c r="A159" t="str">
        <f t="shared" si="4"/>
        <v>2008_3105</v>
      </c>
      <c r="C159" s="25">
        <v>157</v>
      </c>
      <c r="D159" s="25">
        <v>3105</v>
      </c>
      <c r="E159" s="25">
        <v>3105</v>
      </c>
      <c r="F159" s="25" t="s">
        <v>134</v>
      </c>
      <c r="G159" s="25">
        <v>6.3090000000000002</v>
      </c>
      <c r="H159" s="25">
        <v>2008</v>
      </c>
      <c r="I159" s="25">
        <v>291837357</v>
      </c>
      <c r="J159" s="25">
        <v>315987344</v>
      </c>
      <c r="K159" s="25">
        <v>1458.9</v>
      </c>
      <c r="L159" s="25">
        <v>3257829</v>
      </c>
      <c r="M159" s="25">
        <v>11.1632</v>
      </c>
      <c r="N159" s="25">
        <v>60031</v>
      </c>
      <c r="O159" s="25">
        <v>0</v>
      </c>
      <c r="P159" s="25">
        <v>0</v>
      </c>
      <c r="Q159" s="25">
        <v>0</v>
      </c>
      <c r="R159" s="25">
        <v>0</v>
      </c>
      <c r="S159" s="25">
        <v>0</v>
      </c>
      <c r="T159" s="25">
        <v>100000</v>
      </c>
      <c r="U159" s="25">
        <v>0.3427</v>
      </c>
      <c r="V159" s="25">
        <v>100000</v>
      </c>
      <c r="W159" s="25">
        <v>0.3427</v>
      </c>
      <c r="X159" s="25">
        <v>0</v>
      </c>
      <c r="Y159" s="25">
        <v>0</v>
      </c>
      <c r="Z159" s="25">
        <v>3417860</v>
      </c>
      <c r="AA159" s="25">
        <v>11.711499999999999</v>
      </c>
      <c r="AB159" s="25">
        <v>325000</v>
      </c>
      <c r="AC159" s="25">
        <v>1.1136299999999999</v>
      </c>
      <c r="AD159" s="25">
        <v>0</v>
      </c>
      <c r="AE159" s="25">
        <v>0</v>
      </c>
      <c r="AF159" s="25">
        <v>126395</v>
      </c>
      <c r="AG159" s="25">
        <v>0.4</v>
      </c>
      <c r="AH159" s="25">
        <v>104276</v>
      </c>
      <c r="AI159" s="25">
        <v>0.33</v>
      </c>
      <c r="AJ159" s="25">
        <v>0</v>
      </c>
      <c r="AK159" s="25">
        <v>0</v>
      </c>
      <c r="AL159" s="25">
        <v>109538</v>
      </c>
      <c r="AM159" s="25">
        <v>0.34665000000000001</v>
      </c>
      <c r="AN159" s="25">
        <v>4083069</v>
      </c>
      <c r="AO159" s="25">
        <v>13.9018</v>
      </c>
      <c r="AQ159">
        <f t="shared" si="5"/>
        <v>0.3427</v>
      </c>
    </row>
    <row r="160" spans="1:43" x14ac:dyDescent="0.2">
      <c r="A160" t="str">
        <f t="shared" si="4"/>
        <v>2008_3114</v>
      </c>
      <c r="C160" s="25">
        <v>158</v>
      </c>
      <c r="D160" s="25">
        <v>3114</v>
      </c>
      <c r="E160" s="25">
        <v>3114</v>
      </c>
      <c r="F160" s="25" t="s">
        <v>135</v>
      </c>
      <c r="G160" s="25">
        <v>11.763999999999999</v>
      </c>
      <c r="H160" s="25">
        <v>2008</v>
      </c>
      <c r="I160" s="25">
        <v>569137229</v>
      </c>
      <c r="J160" s="25">
        <v>589314802</v>
      </c>
      <c r="K160" s="25">
        <v>3336.3</v>
      </c>
      <c r="L160" s="25">
        <v>6714819</v>
      </c>
      <c r="M160" s="25">
        <v>11.7982</v>
      </c>
      <c r="N160" s="25">
        <v>429677</v>
      </c>
      <c r="O160" s="25">
        <v>0</v>
      </c>
      <c r="P160" s="25">
        <v>0</v>
      </c>
      <c r="Q160" s="25">
        <v>0</v>
      </c>
      <c r="R160" s="25">
        <v>667569</v>
      </c>
      <c r="S160" s="25">
        <v>1.1729499999999999</v>
      </c>
      <c r="T160" s="25">
        <v>7403</v>
      </c>
      <c r="U160" s="25">
        <v>1.2999999999999999E-2</v>
      </c>
      <c r="V160" s="25">
        <v>674972</v>
      </c>
      <c r="W160" s="25">
        <v>1.1859999999999999</v>
      </c>
      <c r="X160" s="25">
        <v>0</v>
      </c>
      <c r="Y160" s="25">
        <v>0</v>
      </c>
      <c r="Z160" s="25">
        <v>7819468</v>
      </c>
      <c r="AA160" s="25">
        <v>13.7392</v>
      </c>
      <c r="AB160" s="25">
        <v>655180</v>
      </c>
      <c r="AC160" s="25">
        <v>1.1511800000000001</v>
      </c>
      <c r="AD160" s="25">
        <v>0</v>
      </c>
      <c r="AE160" s="25">
        <v>0</v>
      </c>
      <c r="AF160" s="25">
        <v>789682</v>
      </c>
      <c r="AG160" s="25">
        <v>1.34</v>
      </c>
      <c r="AH160" s="25">
        <v>194474</v>
      </c>
      <c r="AI160" s="25">
        <v>0.33</v>
      </c>
      <c r="AJ160" s="25">
        <v>0</v>
      </c>
      <c r="AK160" s="25">
        <v>0</v>
      </c>
      <c r="AL160" s="25">
        <v>2136725</v>
      </c>
      <c r="AM160" s="25">
        <v>3.6257799999999998</v>
      </c>
      <c r="AN160" s="25">
        <v>11595529</v>
      </c>
      <c r="AO160" s="25">
        <v>20.1861</v>
      </c>
      <c r="AQ160">
        <f t="shared" si="5"/>
        <v>1.1859999999999999</v>
      </c>
    </row>
    <row r="161" spans="1:43" x14ac:dyDescent="0.2">
      <c r="A161" t="str">
        <f t="shared" si="4"/>
        <v>2008_3119</v>
      </c>
      <c r="C161" s="25">
        <v>159</v>
      </c>
      <c r="D161" s="25">
        <v>3119</v>
      </c>
      <c r="E161" s="25">
        <v>3119</v>
      </c>
      <c r="F161" s="25" t="s">
        <v>136</v>
      </c>
      <c r="G161" s="25">
        <v>3.2810000000000001</v>
      </c>
      <c r="H161" s="25">
        <v>2008</v>
      </c>
      <c r="I161" s="25">
        <v>158156919</v>
      </c>
      <c r="J161" s="25">
        <v>158156919</v>
      </c>
      <c r="K161" s="25">
        <v>916.3</v>
      </c>
      <c r="L161" s="25">
        <v>1789157</v>
      </c>
      <c r="M161" s="25">
        <v>11.3125</v>
      </c>
      <c r="N161" s="25">
        <v>2211</v>
      </c>
      <c r="O161" s="25">
        <v>0</v>
      </c>
      <c r="P161" s="25">
        <v>0</v>
      </c>
      <c r="Q161" s="25">
        <v>0</v>
      </c>
      <c r="R161" s="25">
        <v>230775</v>
      </c>
      <c r="S161" s="25">
        <v>1.4591499999999999</v>
      </c>
      <c r="T161" s="25">
        <v>0</v>
      </c>
      <c r="U161" s="25">
        <v>0</v>
      </c>
      <c r="V161" s="25">
        <v>230775</v>
      </c>
      <c r="W161" s="25">
        <v>1.4592000000000001</v>
      </c>
      <c r="X161" s="25">
        <v>0</v>
      </c>
      <c r="Y161" s="25">
        <v>0</v>
      </c>
      <c r="Z161" s="25">
        <v>2022143</v>
      </c>
      <c r="AA161" s="25">
        <v>12.7857</v>
      </c>
      <c r="AB161" s="25">
        <v>200000</v>
      </c>
      <c r="AC161" s="25">
        <v>1.26457</v>
      </c>
      <c r="AD161" s="25">
        <v>0</v>
      </c>
      <c r="AE161" s="25">
        <v>0</v>
      </c>
      <c r="AF161" s="25">
        <v>0</v>
      </c>
      <c r="AG161" s="25">
        <v>0</v>
      </c>
      <c r="AH161" s="25">
        <v>52192</v>
      </c>
      <c r="AI161" s="25">
        <v>0.33</v>
      </c>
      <c r="AJ161" s="25">
        <v>0</v>
      </c>
      <c r="AK161" s="25">
        <v>0</v>
      </c>
      <c r="AL161" s="25">
        <v>543723</v>
      </c>
      <c r="AM161" s="25">
        <v>3.4378700000000002</v>
      </c>
      <c r="AN161" s="25">
        <v>2818058</v>
      </c>
      <c r="AO161" s="25">
        <v>17.818100000000001</v>
      </c>
      <c r="AQ161">
        <f t="shared" si="5"/>
        <v>1.4592000000000001</v>
      </c>
    </row>
    <row r="162" spans="1:43" x14ac:dyDescent="0.2">
      <c r="A162" t="str">
        <f t="shared" si="4"/>
        <v>2008_3141</v>
      </c>
      <c r="C162" s="25">
        <v>160</v>
      </c>
      <c r="D162" s="25">
        <v>3141</v>
      </c>
      <c r="E162" s="25">
        <v>3141</v>
      </c>
      <c r="F162" s="25" t="s">
        <v>137</v>
      </c>
      <c r="G162" s="25">
        <v>42.323999999999998</v>
      </c>
      <c r="H162" s="25">
        <v>2008</v>
      </c>
      <c r="I162" s="25">
        <v>3617747539</v>
      </c>
      <c r="J162" s="25">
        <v>4011810830</v>
      </c>
      <c r="K162" s="25">
        <v>11267.9</v>
      </c>
      <c r="L162" s="25">
        <v>33222226</v>
      </c>
      <c r="M162" s="25">
        <v>9.1830999999999996</v>
      </c>
      <c r="N162" s="25">
        <v>528829</v>
      </c>
      <c r="O162" s="25">
        <v>0</v>
      </c>
      <c r="P162" s="25">
        <v>0</v>
      </c>
      <c r="Q162" s="25">
        <v>0</v>
      </c>
      <c r="R162" s="25">
        <v>1479657</v>
      </c>
      <c r="S162" s="25">
        <v>0.40899999999999997</v>
      </c>
      <c r="T162" s="25">
        <v>3910812</v>
      </c>
      <c r="U162" s="25">
        <v>1.081</v>
      </c>
      <c r="V162" s="25">
        <v>5390469</v>
      </c>
      <c r="W162" s="25">
        <v>1.49</v>
      </c>
      <c r="X162" s="25">
        <v>0</v>
      </c>
      <c r="Y162" s="25">
        <v>0</v>
      </c>
      <c r="Z162" s="25">
        <v>39141524</v>
      </c>
      <c r="AA162" s="25">
        <v>10.8193</v>
      </c>
      <c r="AB162" s="25">
        <v>2124939</v>
      </c>
      <c r="AC162" s="25">
        <v>0.58736999999999995</v>
      </c>
      <c r="AD162" s="25">
        <v>0</v>
      </c>
      <c r="AE162" s="25">
        <v>0</v>
      </c>
      <c r="AF162" s="25">
        <v>5375827</v>
      </c>
      <c r="AG162" s="25">
        <v>1.34</v>
      </c>
      <c r="AH162" s="25">
        <v>1323898</v>
      </c>
      <c r="AI162" s="25">
        <v>0.33</v>
      </c>
      <c r="AJ162" s="25">
        <v>0</v>
      </c>
      <c r="AK162" s="25">
        <v>0</v>
      </c>
      <c r="AL162" s="25">
        <v>3109981</v>
      </c>
      <c r="AM162" s="25">
        <v>0.77520999999999995</v>
      </c>
      <c r="AN162" s="25">
        <v>51076169</v>
      </c>
      <c r="AO162" s="25">
        <v>13.851900000000001</v>
      </c>
      <c r="AQ162">
        <f t="shared" si="5"/>
        <v>1.49</v>
      </c>
    </row>
    <row r="163" spans="1:43" x14ac:dyDescent="0.2">
      <c r="A163" t="str">
        <f t="shared" si="4"/>
        <v>2008_3150</v>
      </c>
      <c r="C163" s="25">
        <v>161</v>
      </c>
      <c r="D163" s="25">
        <v>3150</v>
      </c>
      <c r="E163" s="25">
        <v>3150</v>
      </c>
      <c r="F163" s="25" t="s">
        <v>138</v>
      </c>
      <c r="G163" s="25">
        <v>4.2809999999999997</v>
      </c>
      <c r="H163" s="25">
        <v>2008</v>
      </c>
      <c r="I163" s="25">
        <v>205672566</v>
      </c>
      <c r="J163" s="25">
        <v>259602604</v>
      </c>
      <c r="K163" s="25">
        <v>1084</v>
      </c>
      <c r="L163" s="25">
        <v>2362744</v>
      </c>
      <c r="M163" s="25">
        <v>11.4879</v>
      </c>
      <c r="N163" s="25">
        <v>22824</v>
      </c>
      <c r="O163" s="25">
        <v>0</v>
      </c>
      <c r="P163" s="25">
        <v>0</v>
      </c>
      <c r="Q163" s="25">
        <v>0</v>
      </c>
      <c r="R163" s="25">
        <v>44379</v>
      </c>
      <c r="S163" s="25">
        <v>0.21578</v>
      </c>
      <c r="T163" s="25">
        <v>85694</v>
      </c>
      <c r="U163" s="25">
        <v>0.41670000000000001</v>
      </c>
      <c r="V163" s="25">
        <v>130073</v>
      </c>
      <c r="W163" s="25">
        <v>0.63239999999999996</v>
      </c>
      <c r="X163" s="25">
        <v>0</v>
      </c>
      <c r="Y163" s="25">
        <v>0</v>
      </c>
      <c r="Z163" s="25">
        <v>2515641</v>
      </c>
      <c r="AA163" s="25">
        <v>12.231299999999999</v>
      </c>
      <c r="AB163" s="25">
        <v>181697</v>
      </c>
      <c r="AC163" s="25">
        <v>0.88343000000000005</v>
      </c>
      <c r="AD163" s="25">
        <v>0</v>
      </c>
      <c r="AE163" s="25">
        <v>0</v>
      </c>
      <c r="AF163" s="25">
        <v>0</v>
      </c>
      <c r="AG163" s="25">
        <v>0</v>
      </c>
      <c r="AH163" s="25">
        <v>85669</v>
      </c>
      <c r="AI163" s="25">
        <v>0.33</v>
      </c>
      <c r="AJ163" s="25">
        <v>0</v>
      </c>
      <c r="AK163" s="25">
        <v>0</v>
      </c>
      <c r="AL163" s="25">
        <v>314864</v>
      </c>
      <c r="AM163" s="25">
        <v>1.2128699999999999</v>
      </c>
      <c r="AN163" s="25">
        <v>3097871</v>
      </c>
      <c r="AO163" s="25">
        <v>14.6576</v>
      </c>
      <c r="AQ163">
        <f t="shared" si="5"/>
        <v>0.63239999999999996</v>
      </c>
    </row>
    <row r="164" spans="1:43" x14ac:dyDescent="0.2">
      <c r="A164" t="str">
        <f t="shared" si="4"/>
        <v>2008_3154</v>
      </c>
      <c r="C164" s="25">
        <v>162</v>
      </c>
      <c r="D164" s="25">
        <v>3154</v>
      </c>
      <c r="E164" s="25">
        <v>3154</v>
      </c>
      <c r="F164" s="25" t="s">
        <v>139</v>
      </c>
      <c r="G164" s="25">
        <v>2.5030000000000001</v>
      </c>
      <c r="H164" s="25">
        <v>2008</v>
      </c>
      <c r="I164" s="25">
        <v>118336776</v>
      </c>
      <c r="J164" s="25">
        <v>124099894</v>
      </c>
      <c r="K164" s="25">
        <v>649.79999999999995</v>
      </c>
      <c r="L164" s="25">
        <v>1310807</v>
      </c>
      <c r="M164" s="25">
        <v>11.0769</v>
      </c>
      <c r="N164" s="25">
        <v>19233</v>
      </c>
      <c r="O164" s="25">
        <v>0</v>
      </c>
      <c r="P164" s="25">
        <v>0</v>
      </c>
      <c r="Q164" s="25">
        <v>0</v>
      </c>
      <c r="R164" s="25">
        <v>40413</v>
      </c>
      <c r="S164" s="25">
        <v>0.34150999999999998</v>
      </c>
      <c r="T164" s="25">
        <v>300000</v>
      </c>
      <c r="U164" s="25">
        <v>2.5350999999999999</v>
      </c>
      <c r="V164" s="25">
        <v>340413</v>
      </c>
      <c r="W164" s="25">
        <v>2.8765999999999998</v>
      </c>
      <c r="X164" s="25">
        <v>0</v>
      </c>
      <c r="Y164" s="25">
        <v>0</v>
      </c>
      <c r="Z164" s="25">
        <v>1670453</v>
      </c>
      <c r="AA164" s="25">
        <v>14.116099999999999</v>
      </c>
      <c r="AB164" s="25">
        <v>185000</v>
      </c>
      <c r="AC164" s="25">
        <v>1.5633300000000001</v>
      </c>
      <c r="AD164" s="25">
        <v>0</v>
      </c>
      <c r="AE164" s="25">
        <v>0</v>
      </c>
      <c r="AF164" s="25">
        <v>11845</v>
      </c>
      <c r="AG164" s="25">
        <v>9.5449999999999993E-2</v>
      </c>
      <c r="AH164" s="25">
        <v>40953</v>
      </c>
      <c r="AI164" s="25">
        <v>0.33</v>
      </c>
      <c r="AJ164" s="25">
        <v>0</v>
      </c>
      <c r="AK164" s="25">
        <v>0</v>
      </c>
      <c r="AL164" s="25">
        <v>90865</v>
      </c>
      <c r="AM164" s="25">
        <v>0.73219000000000001</v>
      </c>
      <c r="AN164" s="25">
        <v>1999116</v>
      </c>
      <c r="AO164" s="25">
        <v>16.8371</v>
      </c>
      <c r="AQ164">
        <f t="shared" si="5"/>
        <v>2.8765999999999998</v>
      </c>
    </row>
    <row r="165" spans="1:43" x14ac:dyDescent="0.2">
      <c r="A165" t="str">
        <f t="shared" si="4"/>
        <v>2008_3186</v>
      </c>
      <c r="C165" s="25">
        <v>163</v>
      </c>
      <c r="D165" s="25">
        <v>3186</v>
      </c>
      <c r="E165" s="25">
        <v>3186</v>
      </c>
      <c r="F165" s="25" t="s">
        <v>738</v>
      </c>
      <c r="G165" s="25">
        <v>1.0409999999999999</v>
      </c>
      <c r="H165" s="25">
        <v>2008</v>
      </c>
      <c r="I165" s="25">
        <v>84746230</v>
      </c>
      <c r="J165" s="25">
        <v>84746230</v>
      </c>
      <c r="K165" s="25">
        <v>355</v>
      </c>
      <c r="L165" s="25">
        <v>828098</v>
      </c>
      <c r="M165" s="25">
        <v>9.7714999999999996</v>
      </c>
      <c r="N165" s="25">
        <v>14856</v>
      </c>
      <c r="O165" s="25">
        <v>0</v>
      </c>
      <c r="P165" s="25">
        <v>0</v>
      </c>
      <c r="Q165" s="25">
        <v>0</v>
      </c>
      <c r="R165" s="25">
        <v>0</v>
      </c>
      <c r="S165" s="25">
        <v>0</v>
      </c>
      <c r="T165" s="25">
        <v>30000</v>
      </c>
      <c r="U165" s="25">
        <v>0.35399999999999998</v>
      </c>
      <c r="V165" s="25">
        <v>30000</v>
      </c>
      <c r="W165" s="25">
        <v>0.35399999999999998</v>
      </c>
      <c r="X165" s="25">
        <v>0</v>
      </c>
      <c r="Y165" s="25">
        <v>0</v>
      </c>
      <c r="Z165" s="25">
        <v>872954</v>
      </c>
      <c r="AA165" s="25">
        <v>10.300800000000001</v>
      </c>
      <c r="AB165" s="25">
        <v>45000</v>
      </c>
      <c r="AC165" s="25">
        <v>0.53100000000000003</v>
      </c>
      <c r="AD165" s="25">
        <v>0</v>
      </c>
      <c r="AE165" s="25">
        <v>0</v>
      </c>
      <c r="AF165" s="25">
        <v>56780</v>
      </c>
      <c r="AG165" s="25">
        <v>0.67</v>
      </c>
      <c r="AH165" s="25">
        <v>27966</v>
      </c>
      <c r="AI165" s="25">
        <v>0.33</v>
      </c>
      <c r="AJ165" s="25">
        <v>0</v>
      </c>
      <c r="AK165" s="25">
        <v>0</v>
      </c>
      <c r="AL165" s="25">
        <v>0</v>
      </c>
      <c r="AM165" s="25">
        <v>0</v>
      </c>
      <c r="AN165" s="25">
        <v>1002700</v>
      </c>
      <c r="AO165" s="25">
        <v>11.831799999999999</v>
      </c>
      <c r="AQ165">
        <f t="shared" si="5"/>
        <v>0.35399999999999998</v>
      </c>
    </row>
    <row r="166" spans="1:43" x14ac:dyDescent="0.2">
      <c r="A166" t="str">
        <f t="shared" si="4"/>
        <v>2008_3195</v>
      </c>
      <c r="C166" s="25">
        <v>164</v>
      </c>
      <c r="D166" s="25">
        <v>3195</v>
      </c>
      <c r="E166" s="25">
        <v>3195</v>
      </c>
      <c r="F166" s="25" t="s">
        <v>739</v>
      </c>
      <c r="G166" s="25">
        <v>4.7880000000000003</v>
      </c>
      <c r="H166" s="25">
        <v>2008</v>
      </c>
      <c r="I166" s="25">
        <v>226518366</v>
      </c>
      <c r="J166" s="25">
        <v>234959139</v>
      </c>
      <c r="K166" s="25">
        <v>1052</v>
      </c>
      <c r="L166" s="25">
        <v>2716371</v>
      </c>
      <c r="M166" s="25">
        <v>11.9918</v>
      </c>
      <c r="N166" s="25">
        <v>164003</v>
      </c>
      <c r="O166" s="25">
        <v>0</v>
      </c>
      <c r="P166" s="25">
        <v>0</v>
      </c>
      <c r="Q166" s="25">
        <v>0</v>
      </c>
      <c r="R166" s="25">
        <v>70000</v>
      </c>
      <c r="S166" s="25">
        <v>0.30903000000000003</v>
      </c>
      <c r="T166" s="25">
        <v>225000</v>
      </c>
      <c r="U166" s="25">
        <v>0.99329999999999996</v>
      </c>
      <c r="V166" s="25">
        <v>295000</v>
      </c>
      <c r="W166" s="25">
        <v>1.3023</v>
      </c>
      <c r="X166" s="25">
        <v>0</v>
      </c>
      <c r="Y166" s="25">
        <v>0</v>
      </c>
      <c r="Z166" s="25">
        <v>3175374</v>
      </c>
      <c r="AA166" s="25">
        <v>14.0182</v>
      </c>
      <c r="AB166" s="25">
        <v>225000</v>
      </c>
      <c r="AC166" s="25">
        <v>0.99329999999999996</v>
      </c>
      <c r="AD166" s="25">
        <v>0</v>
      </c>
      <c r="AE166" s="25">
        <v>0</v>
      </c>
      <c r="AF166" s="25">
        <v>0</v>
      </c>
      <c r="AG166" s="25">
        <v>0</v>
      </c>
      <c r="AH166" s="25">
        <v>0</v>
      </c>
      <c r="AI166" s="25">
        <v>0</v>
      </c>
      <c r="AJ166" s="25">
        <v>0</v>
      </c>
      <c r="AK166" s="25">
        <v>0</v>
      </c>
      <c r="AL166" s="25">
        <v>370896</v>
      </c>
      <c r="AM166" s="25">
        <v>1.99688</v>
      </c>
      <c r="AN166" s="25">
        <v>3771270</v>
      </c>
      <c r="AO166" s="25">
        <v>17.008400000000002</v>
      </c>
      <c r="AQ166">
        <f t="shared" si="5"/>
        <v>1.3023</v>
      </c>
    </row>
    <row r="167" spans="1:43" x14ac:dyDescent="0.2">
      <c r="A167" t="str">
        <f t="shared" si="4"/>
        <v>2008_3204</v>
      </c>
      <c r="C167" s="25">
        <v>165</v>
      </c>
      <c r="D167" s="25">
        <v>3204</v>
      </c>
      <c r="E167" s="25">
        <v>3204</v>
      </c>
      <c r="F167" s="25" t="s">
        <v>141</v>
      </c>
      <c r="G167" s="25">
        <v>3.016</v>
      </c>
      <c r="H167" s="25">
        <v>2008</v>
      </c>
      <c r="I167" s="25">
        <v>186618985</v>
      </c>
      <c r="J167" s="25">
        <v>186618985</v>
      </c>
      <c r="K167" s="25">
        <v>816.1</v>
      </c>
      <c r="L167" s="25">
        <v>1760028</v>
      </c>
      <c r="M167" s="25">
        <v>9.4311000000000007</v>
      </c>
      <c r="N167" s="25">
        <v>0</v>
      </c>
      <c r="O167" s="25">
        <v>0</v>
      </c>
      <c r="P167" s="25">
        <v>0</v>
      </c>
      <c r="Q167" s="25">
        <v>0</v>
      </c>
      <c r="R167" s="25">
        <v>0</v>
      </c>
      <c r="S167" s="25">
        <v>0</v>
      </c>
      <c r="T167" s="25">
        <v>0</v>
      </c>
      <c r="U167" s="25">
        <v>0</v>
      </c>
      <c r="V167" s="25">
        <v>0</v>
      </c>
      <c r="W167" s="25">
        <v>0</v>
      </c>
      <c r="X167" s="25">
        <v>0</v>
      </c>
      <c r="Y167" s="25">
        <v>0</v>
      </c>
      <c r="Z167" s="25">
        <v>1760028</v>
      </c>
      <c r="AA167" s="25">
        <v>9.4311000000000007</v>
      </c>
      <c r="AB167" s="25">
        <v>100000</v>
      </c>
      <c r="AC167" s="25">
        <v>0.53585000000000005</v>
      </c>
      <c r="AD167" s="25">
        <v>0</v>
      </c>
      <c r="AE167" s="25">
        <v>0</v>
      </c>
      <c r="AF167" s="25">
        <v>0</v>
      </c>
      <c r="AG167" s="25">
        <v>0</v>
      </c>
      <c r="AH167" s="25">
        <v>61584</v>
      </c>
      <c r="AI167" s="25">
        <v>0.33</v>
      </c>
      <c r="AJ167" s="25">
        <v>0</v>
      </c>
      <c r="AK167" s="25">
        <v>0</v>
      </c>
      <c r="AL167" s="25">
        <v>246810</v>
      </c>
      <c r="AM167" s="25">
        <v>1.32253</v>
      </c>
      <c r="AN167" s="25">
        <v>2168422</v>
      </c>
      <c r="AO167" s="25">
        <v>11.6195</v>
      </c>
      <c r="AQ167">
        <f t="shared" si="5"/>
        <v>0</v>
      </c>
    </row>
    <row r="168" spans="1:43" x14ac:dyDescent="0.2">
      <c r="A168" t="str">
        <f t="shared" si="4"/>
        <v>2008_3231</v>
      </c>
      <c r="C168" s="25">
        <v>166</v>
      </c>
      <c r="D168" s="25">
        <v>3231</v>
      </c>
      <c r="E168" s="25">
        <v>3231</v>
      </c>
      <c r="F168" s="25" t="s">
        <v>142</v>
      </c>
      <c r="G168" s="25">
        <v>14.85</v>
      </c>
      <c r="H168" s="25">
        <v>2008</v>
      </c>
      <c r="I168" s="25">
        <v>1421489970</v>
      </c>
      <c r="J168" s="25">
        <v>1492882000</v>
      </c>
      <c r="K168" s="25">
        <v>5395.7</v>
      </c>
      <c r="L168" s="25">
        <v>12923507</v>
      </c>
      <c r="M168" s="25">
        <v>9.0914999999999999</v>
      </c>
      <c r="N168" s="25">
        <v>2265189</v>
      </c>
      <c r="O168" s="25">
        <v>0</v>
      </c>
      <c r="P168" s="25">
        <v>0</v>
      </c>
      <c r="Q168" s="25">
        <v>0</v>
      </c>
      <c r="R168" s="25">
        <v>2119562</v>
      </c>
      <c r="S168" s="25">
        <v>1.49108</v>
      </c>
      <c r="T168" s="25">
        <v>1350000</v>
      </c>
      <c r="U168" s="25">
        <v>0.94969999999999999</v>
      </c>
      <c r="V168" s="25">
        <v>3469562</v>
      </c>
      <c r="W168" s="25">
        <v>2.4407999999999999</v>
      </c>
      <c r="X168" s="25">
        <v>0</v>
      </c>
      <c r="Y168" s="25">
        <v>0</v>
      </c>
      <c r="Z168" s="25">
        <v>18658258</v>
      </c>
      <c r="AA168" s="25">
        <v>13.1259</v>
      </c>
      <c r="AB168" s="25">
        <v>1090000</v>
      </c>
      <c r="AC168" s="25">
        <v>0.76680000000000004</v>
      </c>
      <c r="AD168" s="25">
        <v>0</v>
      </c>
      <c r="AE168" s="25">
        <v>0</v>
      </c>
      <c r="AF168" s="25">
        <v>2000462</v>
      </c>
      <c r="AG168" s="25">
        <v>1.34</v>
      </c>
      <c r="AH168" s="25">
        <v>492650</v>
      </c>
      <c r="AI168" s="25">
        <v>0.33</v>
      </c>
      <c r="AJ168" s="25">
        <v>0</v>
      </c>
      <c r="AK168" s="25">
        <v>0</v>
      </c>
      <c r="AL168" s="25">
        <v>2665515</v>
      </c>
      <c r="AM168" s="25">
        <v>1.78548</v>
      </c>
      <c r="AN168" s="25">
        <v>24906885</v>
      </c>
      <c r="AO168" s="25">
        <v>17.348099999999999</v>
      </c>
      <c r="AQ168">
        <f t="shared" si="5"/>
        <v>2.4407999999999999</v>
      </c>
    </row>
    <row r="169" spans="1:43" x14ac:dyDescent="0.2">
      <c r="A169" t="str">
        <f t="shared" si="4"/>
        <v>2008_3312</v>
      </c>
      <c r="C169" s="25">
        <v>167</v>
      </c>
      <c r="D169" s="25">
        <v>3312</v>
      </c>
      <c r="E169" s="25">
        <v>3312</v>
      </c>
      <c r="F169" s="25" t="s">
        <v>143</v>
      </c>
      <c r="G169" s="25">
        <v>13.518000000000001</v>
      </c>
      <c r="H169" s="25">
        <v>2008</v>
      </c>
      <c r="I169" s="25">
        <v>324992822</v>
      </c>
      <c r="J169" s="25">
        <v>351468142</v>
      </c>
      <c r="K169" s="25">
        <v>2318.9</v>
      </c>
      <c r="L169" s="25">
        <v>4110926</v>
      </c>
      <c r="M169" s="25">
        <v>12.6493</v>
      </c>
      <c r="N169" s="25">
        <v>742001</v>
      </c>
      <c r="O169" s="25">
        <v>0</v>
      </c>
      <c r="P169" s="25">
        <v>0</v>
      </c>
      <c r="Q169" s="25">
        <v>0</v>
      </c>
      <c r="R169" s="25">
        <v>93689</v>
      </c>
      <c r="S169" s="25">
        <v>0.28827999999999998</v>
      </c>
      <c r="T169" s="25">
        <v>0</v>
      </c>
      <c r="U169" s="25">
        <v>0</v>
      </c>
      <c r="V169" s="25">
        <v>93689</v>
      </c>
      <c r="W169" s="25">
        <v>0.2883</v>
      </c>
      <c r="X169" s="25">
        <v>0</v>
      </c>
      <c r="Y169" s="25">
        <v>0</v>
      </c>
      <c r="Z169" s="25">
        <v>4946616</v>
      </c>
      <c r="AA169" s="25">
        <v>15.220700000000001</v>
      </c>
      <c r="AB169" s="25">
        <v>525000</v>
      </c>
      <c r="AC169" s="25">
        <v>1.6154200000000001</v>
      </c>
      <c r="AD169" s="25">
        <v>0</v>
      </c>
      <c r="AE169" s="25">
        <v>0</v>
      </c>
      <c r="AF169" s="25">
        <v>0</v>
      </c>
      <c r="AG169" s="25">
        <v>0</v>
      </c>
      <c r="AH169" s="25">
        <v>115984</v>
      </c>
      <c r="AI169" s="25">
        <v>0.33</v>
      </c>
      <c r="AJ169" s="25">
        <v>0</v>
      </c>
      <c r="AK169" s="25">
        <v>0</v>
      </c>
      <c r="AL169" s="25">
        <v>395774</v>
      </c>
      <c r="AM169" s="25">
        <v>1.1260600000000001</v>
      </c>
      <c r="AN169" s="25">
        <v>5983374</v>
      </c>
      <c r="AO169" s="25">
        <v>18.292200000000001</v>
      </c>
      <c r="AQ169">
        <f t="shared" si="5"/>
        <v>0.2883</v>
      </c>
    </row>
    <row r="170" spans="1:43" x14ac:dyDescent="0.2">
      <c r="A170" t="str">
        <f t="shared" si="4"/>
        <v>2008_3330</v>
      </c>
      <c r="C170" s="25">
        <v>168</v>
      </c>
      <c r="D170" s="25">
        <v>3330</v>
      </c>
      <c r="E170" s="25">
        <v>3330</v>
      </c>
      <c r="F170" s="25" t="s">
        <v>144</v>
      </c>
      <c r="G170" s="25">
        <v>1.1279999999999999</v>
      </c>
      <c r="H170" s="25">
        <v>2008</v>
      </c>
      <c r="I170" s="25">
        <v>148740267</v>
      </c>
      <c r="J170" s="25">
        <v>148740267</v>
      </c>
      <c r="K170" s="25">
        <v>359</v>
      </c>
      <c r="L170" s="25">
        <v>1240213</v>
      </c>
      <c r="M170" s="25">
        <v>8.3381000000000007</v>
      </c>
      <c r="N170" s="25">
        <v>45281</v>
      </c>
      <c r="O170" s="25">
        <v>0</v>
      </c>
      <c r="P170" s="25">
        <v>0</v>
      </c>
      <c r="Q170" s="25">
        <v>0</v>
      </c>
      <c r="R170" s="25">
        <v>14223</v>
      </c>
      <c r="S170" s="25">
        <v>9.5619999999999997E-2</v>
      </c>
      <c r="T170" s="25">
        <v>80000</v>
      </c>
      <c r="U170" s="25">
        <v>0.53790000000000004</v>
      </c>
      <c r="V170" s="25">
        <v>94223</v>
      </c>
      <c r="W170" s="25">
        <v>0.63349999999999995</v>
      </c>
      <c r="X170" s="25">
        <v>0</v>
      </c>
      <c r="Y170" s="25">
        <v>0</v>
      </c>
      <c r="Z170" s="25">
        <v>1379717</v>
      </c>
      <c r="AA170" s="25">
        <v>9.2759999999999998</v>
      </c>
      <c r="AB170" s="25">
        <v>60000</v>
      </c>
      <c r="AC170" s="25">
        <v>0.40339000000000003</v>
      </c>
      <c r="AD170" s="25">
        <v>0</v>
      </c>
      <c r="AE170" s="25">
        <v>0</v>
      </c>
      <c r="AF170" s="25">
        <v>0</v>
      </c>
      <c r="AG170" s="25">
        <v>0</v>
      </c>
      <c r="AH170" s="25">
        <v>49084</v>
      </c>
      <c r="AI170" s="25">
        <v>0.33</v>
      </c>
      <c r="AJ170" s="25">
        <v>0</v>
      </c>
      <c r="AK170" s="25">
        <v>0</v>
      </c>
      <c r="AL170" s="25">
        <v>134855</v>
      </c>
      <c r="AM170" s="25">
        <v>0.90664999999999996</v>
      </c>
      <c r="AN170" s="25">
        <v>1623656</v>
      </c>
      <c r="AO170" s="25">
        <v>10.9161</v>
      </c>
      <c r="AQ170">
        <f t="shared" si="5"/>
        <v>0.63349999999999995</v>
      </c>
    </row>
    <row r="171" spans="1:43" x14ac:dyDescent="0.2">
      <c r="A171" t="str">
        <f t="shared" si="4"/>
        <v>2008_3348</v>
      </c>
      <c r="C171" s="25">
        <v>169</v>
      </c>
      <c r="D171" s="25">
        <v>3348</v>
      </c>
      <c r="E171" s="25">
        <v>3348</v>
      </c>
      <c r="F171" s="25" t="s">
        <v>145</v>
      </c>
      <c r="G171" s="25">
        <v>1.8720000000000001</v>
      </c>
      <c r="H171" s="25">
        <v>2008</v>
      </c>
      <c r="I171" s="25">
        <v>114195373</v>
      </c>
      <c r="J171" s="25">
        <v>117030915</v>
      </c>
      <c r="K171" s="25">
        <v>487</v>
      </c>
      <c r="L171" s="25">
        <v>1096679</v>
      </c>
      <c r="M171" s="25">
        <v>9.6035000000000004</v>
      </c>
      <c r="N171" s="25">
        <v>201435</v>
      </c>
      <c r="O171" s="25">
        <v>0</v>
      </c>
      <c r="P171" s="25">
        <v>0</v>
      </c>
      <c r="Q171" s="25">
        <v>0</v>
      </c>
      <c r="R171" s="25">
        <v>60594</v>
      </c>
      <c r="S171" s="25">
        <v>0.53061999999999998</v>
      </c>
      <c r="T171" s="25">
        <v>150000</v>
      </c>
      <c r="U171" s="25">
        <v>1.3134999999999999</v>
      </c>
      <c r="V171" s="25">
        <v>210594</v>
      </c>
      <c r="W171" s="25">
        <v>1.8442000000000001</v>
      </c>
      <c r="X171" s="25">
        <v>0</v>
      </c>
      <c r="Y171" s="25">
        <v>0</v>
      </c>
      <c r="Z171" s="25">
        <v>1508708</v>
      </c>
      <c r="AA171" s="25">
        <v>13.211600000000001</v>
      </c>
      <c r="AB171" s="25">
        <v>105000</v>
      </c>
      <c r="AC171" s="25">
        <v>0.91947999999999996</v>
      </c>
      <c r="AD171" s="25">
        <v>0</v>
      </c>
      <c r="AE171" s="25">
        <v>0</v>
      </c>
      <c r="AF171" s="25">
        <v>21596</v>
      </c>
      <c r="AG171" s="25">
        <v>0.18453</v>
      </c>
      <c r="AH171" s="25">
        <v>0</v>
      </c>
      <c r="AI171" s="25">
        <v>0</v>
      </c>
      <c r="AJ171" s="25">
        <v>0</v>
      </c>
      <c r="AK171" s="25">
        <v>0</v>
      </c>
      <c r="AL171" s="25">
        <v>254118</v>
      </c>
      <c r="AM171" s="25">
        <v>2.17137</v>
      </c>
      <c r="AN171" s="25">
        <v>1889422</v>
      </c>
      <c r="AO171" s="25">
        <v>16.486999999999998</v>
      </c>
      <c r="AQ171">
        <f t="shared" si="5"/>
        <v>1.8442000000000001</v>
      </c>
    </row>
    <row r="172" spans="1:43" x14ac:dyDescent="0.2">
      <c r="A172" t="str">
        <f t="shared" si="4"/>
        <v>2008_3375</v>
      </c>
      <c r="C172" s="25">
        <v>170</v>
      </c>
      <c r="D172" s="25">
        <v>3375</v>
      </c>
      <c r="E172" s="25">
        <v>3375</v>
      </c>
      <c r="F172" s="25" t="s">
        <v>146</v>
      </c>
      <c r="G172" s="25">
        <v>8.6859999999999999</v>
      </c>
      <c r="H172" s="25">
        <v>2008</v>
      </c>
      <c r="I172" s="25">
        <v>289152839</v>
      </c>
      <c r="J172" s="25">
        <v>301917608</v>
      </c>
      <c r="K172" s="25">
        <v>2045.7</v>
      </c>
      <c r="L172" s="25">
        <v>3431571</v>
      </c>
      <c r="M172" s="25">
        <v>11.867699999999999</v>
      </c>
      <c r="N172" s="25">
        <v>24651</v>
      </c>
      <c r="O172" s="25">
        <v>0</v>
      </c>
      <c r="P172" s="25">
        <v>0</v>
      </c>
      <c r="Q172" s="25">
        <v>0</v>
      </c>
      <c r="R172" s="25">
        <v>60000</v>
      </c>
      <c r="S172" s="25">
        <v>0.20749999999999999</v>
      </c>
      <c r="T172" s="25">
        <v>0</v>
      </c>
      <c r="U172" s="25">
        <v>0</v>
      </c>
      <c r="V172" s="25">
        <v>60000</v>
      </c>
      <c r="W172" s="25">
        <v>0.20749999999999999</v>
      </c>
      <c r="X172" s="25">
        <v>0</v>
      </c>
      <c r="Y172" s="25">
        <v>0</v>
      </c>
      <c r="Z172" s="25">
        <v>3516222</v>
      </c>
      <c r="AA172" s="25">
        <v>12.160399999999999</v>
      </c>
      <c r="AB172" s="25">
        <v>475000</v>
      </c>
      <c r="AC172" s="25">
        <v>1.64273</v>
      </c>
      <c r="AD172" s="25">
        <v>0</v>
      </c>
      <c r="AE172" s="25">
        <v>0</v>
      </c>
      <c r="AF172" s="25">
        <v>0</v>
      </c>
      <c r="AG172" s="25">
        <v>0</v>
      </c>
      <c r="AH172" s="25">
        <v>0</v>
      </c>
      <c r="AI172" s="25">
        <v>0</v>
      </c>
      <c r="AJ172" s="25">
        <v>0</v>
      </c>
      <c r="AK172" s="25">
        <v>0</v>
      </c>
      <c r="AL172" s="25">
        <v>833200</v>
      </c>
      <c r="AM172" s="25">
        <v>2.75969</v>
      </c>
      <c r="AN172" s="25">
        <v>4824422</v>
      </c>
      <c r="AO172" s="25">
        <v>16.562899999999999</v>
      </c>
      <c r="AQ172">
        <f t="shared" si="5"/>
        <v>0.20749999999999999</v>
      </c>
    </row>
    <row r="173" spans="1:43" x14ac:dyDescent="0.2">
      <c r="A173" t="str">
        <f t="shared" si="4"/>
        <v>2008_3411</v>
      </c>
      <c r="C173" s="25">
        <v>171</v>
      </c>
      <c r="D173" s="25">
        <v>3411</v>
      </c>
      <c r="E173" s="25">
        <v>6091</v>
      </c>
      <c r="F173" s="25" t="s">
        <v>740</v>
      </c>
      <c r="G173" s="25">
        <v>2.4180000000000001</v>
      </c>
      <c r="H173" s="25">
        <v>2008</v>
      </c>
      <c r="I173" s="25">
        <v>151954335</v>
      </c>
      <c r="J173" s="25">
        <v>151954335</v>
      </c>
      <c r="K173" s="25">
        <v>549.20000000000005</v>
      </c>
      <c r="L173" s="25">
        <v>1556226</v>
      </c>
      <c r="M173" s="25">
        <v>10.241400000000001</v>
      </c>
      <c r="N173" s="25">
        <v>0</v>
      </c>
      <c r="O173" s="25">
        <v>0</v>
      </c>
      <c r="P173" s="25">
        <v>0</v>
      </c>
      <c r="Q173" s="25">
        <v>0</v>
      </c>
      <c r="R173" s="25">
        <v>30079</v>
      </c>
      <c r="S173" s="25">
        <v>0.19794999999999999</v>
      </c>
      <c r="T173" s="25">
        <v>200000</v>
      </c>
      <c r="U173" s="25">
        <v>1.3162</v>
      </c>
      <c r="V173" s="25">
        <v>230079</v>
      </c>
      <c r="W173" s="25">
        <v>1.5141</v>
      </c>
      <c r="X173" s="25">
        <v>0</v>
      </c>
      <c r="Y173" s="25">
        <v>0</v>
      </c>
      <c r="Z173" s="25">
        <v>1786305</v>
      </c>
      <c r="AA173" s="25">
        <v>11.7555</v>
      </c>
      <c r="AB173" s="25">
        <v>100000</v>
      </c>
      <c r="AC173" s="25">
        <v>0.65808999999999995</v>
      </c>
      <c r="AD173" s="25">
        <v>0</v>
      </c>
      <c r="AE173" s="25">
        <v>0</v>
      </c>
      <c r="AF173" s="25">
        <v>0</v>
      </c>
      <c r="AG173" s="25">
        <v>0</v>
      </c>
      <c r="AH173" s="25">
        <v>0</v>
      </c>
      <c r="AI173" s="25">
        <v>0</v>
      </c>
      <c r="AJ173" s="25">
        <v>0</v>
      </c>
      <c r="AK173" s="25">
        <v>0</v>
      </c>
      <c r="AL173" s="25">
        <v>0</v>
      </c>
      <c r="AM173" s="25">
        <v>0</v>
      </c>
      <c r="AN173" s="25">
        <v>1886305</v>
      </c>
      <c r="AO173" s="25">
        <v>12.413600000000001</v>
      </c>
      <c r="AQ173">
        <f t="shared" si="5"/>
        <v>1.5141</v>
      </c>
    </row>
    <row r="174" spans="1:43" x14ac:dyDescent="0.2">
      <c r="A174" t="str">
        <f t="shared" si="4"/>
        <v>2008_3420</v>
      </c>
      <c r="C174" s="25">
        <v>172</v>
      </c>
      <c r="D174" s="25">
        <v>3420</v>
      </c>
      <c r="E174" s="25">
        <v>3420</v>
      </c>
      <c r="F174" s="25" t="s">
        <v>147</v>
      </c>
      <c r="G174" s="25">
        <v>2.395</v>
      </c>
      <c r="H174" s="25">
        <v>2008</v>
      </c>
      <c r="I174" s="25">
        <v>166715519</v>
      </c>
      <c r="J174" s="25">
        <v>191149365</v>
      </c>
      <c r="K174" s="25">
        <v>647.9</v>
      </c>
      <c r="L174" s="25">
        <v>1576875</v>
      </c>
      <c r="M174" s="25">
        <v>9.4585000000000008</v>
      </c>
      <c r="N174" s="25">
        <v>154062</v>
      </c>
      <c r="O174" s="25">
        <v>0</v>
      </c>
      <c r="P174" s="25">
        <v>0</v>
      </c>
      <c r="Q174" s="25">
        <v>0</v>
      </c>
      <c r="R174" s="25">
        <v>0</v>
      </c>
      <c r="S174" s="25">
        <v>0</v>
      </c>
      <c r="T174" s="25">
        <v>350000</v>
      </c>
      <c r="U174" s="25">
        <v>2.0994000000000002</v>
      </c>
      <c r="V174" s="25">
        <v>350000</v>
      </c>
      <c r="W174" s="25">
        <v>2.0994000000000002</v>
      </c>
      <c r="X174" s="25">
        <v>0</v>
      </c>
      <c r="Y174" s="25">
        <v>0</v>
      </c>
      <c r="Z174" s="25">
        <v>2080937</v>
      </c>
      <c r="AA174" s="25">
        <v>12.481999999999999</v>
      </c>
      <c r="AB174" s="25">
        <v>150000</v>
      </c>
      <c r="AC174" s="25">
        <v>0.89973999999999998</v>
      </c>
      <c r="AD174" s="25">
        <v>0</v>
      </c>
      <c r="AE174" s="25">
        <v>0</v>
      </c>
      <c r="AF174" s="25">
        <v>7129</v>
      </c>
      <c r="AG174" s="25">
        <v>3.73E-2</v>
      </c>
      <c r="AH174" s="25">
        <v>61227</v>
      </c>
      <c r="AI174" s="25">
        <v>0.32030999999999998</v>
      </c>
      <c r="AJ174" s="25">
        <v>0</v>
      </c>
      <c r="AK174" s="25">
        <v>0</v>
      </c>
      <c r="AL174" s="25">
        <v>258350</v>
      </c>
      <c r="AM174" s="25">
        <v>1.3515600000000001</v>
      </c>
      <c r="AN174" s="25">
        <v>2557643</v>
      </c>
      <c r="AO174" s="25">
        <v>15.0909</v>
      </c>
      <c r="AQ174">
        <f t="shared" si="5"/>
        <v>2.0994000000000002</v>
      </c>
    </row>
    <row r="175" spans="1:43" x14ac:dyDescent="0.2">
      <c r="A175" t="str">
        <f t="shared" si="4"/>
        <v>2008_3465</v>
      </c>
      <c r="C175" s="25">
        <v>173</v>
      </c>
      <c r="D175" s="25">
        <v>3465</v>
      </c>
      <c r="E175" s="25">
        <v>3465</v>
      </c>
      <c r="F175" s="25" t="s">
        <v>148</v>
      </c>
      <c r="G175" s="25">
        <v>1.714</v>
      </c>
      <c r="H175" s="25">
        <v>2008</v>
      </c>
      <c r="I175" s="25">
        <v>61474045</v>
      </c>
      <c r="J175" s="25">
        <v>62465304</v>
      </c>
      <c r="K175" s="25">
        <v>350.9</v>
      </c>
      <c r="L175" s="25">
        <v>721542</v>
      </c>
      <c r="M175" s="25">
        <v>11.737299999999999</v>
      </c>
      <c r="N175" s="25">
        <v>8101</v>
      </c>
      <c r="O175" s="25">
        <v>0</v>
      </c>
      <c r="P175" s="25">
        <v>0</v>
      </c>
      <c r="Q175" s="25">
        <v>0</v>
      </c>
      <c r="R175" s="25">
        <v>27409</v>
      </c>
      <c r="S175" s="25">
        <v>0.44585999999999998</v>
      </c>
      <c r="T175" s="25">
        <v>23122</v>
      </c>
      <c r="U175" s="25">
        <v>0.37609999999999999</v>
      </c>
      <c r="V175" s="25">
        <v>50531</v>
      </c>
      <c r="W175" s="25">
        <v>0.82199999999999995</v>
      </c>
      <c r="X175" s="25">
        <v>0</v>
      </c>
      <c r="Y175" s="25">
        <v>0</v>
      </c>
      <c r="Z175" s="25">
        <v>780174</v>
      </c>
      <c r="AA175" s="25">
        <v>12.6911</v>
      </c>
      <c r="AB175" s="25">
        <v>0</v>
      </c>
      <c r="AC175" s="25">
        <v>0</v>
      </c>
      <c r="AD175" s="25">
        <v>0</v>
      </c>
      <c r="AE175" s="25">
        <v>0</v>
      </c>
      <c r="AF175" s="25">
        <v>67509</v>
      </c>
      <c r="AG175" s="25">
        <v>1.08074</v>
      </c>
      <c r="AH175" s="25">
        <v>20614</v>
      </c>
      <c r="AI175" s="25">
        <v>0.33</v>
      </c>
      <c r="AJ175" s="25">
        <v>0</v>
      </c>
      <c r="AK175" s="25">
        <v>0</v>
      </c>
      <c r="AL175" s="25">
        <v>240033</v>
      </c>
      <c r="AM175" s="25">
        <v>3.84266</v>
      </c>
      <c r="AN175" s="25">
        <v>1108330</v>
      </c>
      <c r="AO175" s="25">
        <v>17.944500000000001</v>
      </c>
      <c r="AQ175">
        <f t="shared" si="5"/>
        <v>0.82199999999999995</v>
      </c>
    </row>
    <row r="176" spans="1:43" x14ac:dyDescent="0.2">
      <c r="A176" t="str">
        <f t="shared" si="4"/>
        <v>2008_3537</v>
      </c>
      <c r="C176" s="25">
        <v>174</v>
      </c>
      <c r="D176" s="25">
        <v>3537</v>
      </c>
      <c r="E176" s="25">
        <v>3537</v>
      </c>
      <c r="F176" s="25" t="s">
        <v>149</v>
      </c>
      <c r="G176" s="25">
        <v>1.716</v>
      </c>
      <c r="H176" s="25">
        <v>2008</v>
      </c>
      <c r="I176" s="25">
        <v>110585181</v>
      </c>
      <c r="J176" s="25">
        <v>110585181</v>
      </c>
      <c r="K176" s="25">
        <v>401</v>
      </c>
      <c r="L176" s="25">
        <v>1074348</v>
      </c>
      <c r="M176" s="25">
        <v>9.7150999999999996</v>
      </c>
      <c r="N176" s="25">
        <v>127061</v>
      </c>
      <c r="O176" s="25">
        <v>0</v>
      </c>
      <c r="P176" s="25">
        <v>0</v>
      </c>
      <c r="Q176" s="25">
        <v>0</v>
      </c>
      <c r="R176" s="25">
        <v>46152</v>
      </c>
      <c r="S176" s="25">
        <v>0.41733999999999999</v>
      </c>
      <c r="T176" s="25">
        <v>25000</v>
      </c>
      <c r="U176" s="25">
        <v>0.2261</v>
      </c>
      <c r="V176" s="25">
        <v>71152</v>
      </c>
      <c r="W176" s="25">
        <v>0.64339999999999997</v>
      </c>
      <c r="X176" s="25">
        <v>0</v>
      </c>
      <c r="Y176" s="25">
        <v>0</v>
      </c>
      <c r="Z176" s="25">
        <v>1272561</v>
      </c>
      <c r="AA176" s="25">
        <v>11.5075</v>
      </c>
      <c r="AB176" s="25">
        <v>100000</v>
      </c>
      <c r="AC176" s="25">
        <v>0.90427999999999997</v>
      </c>
      <c r="AD176" s="25">
        <v>0</v>
      </c>
      <c r="AE176" s="25">
        <v>0</v>
      </c>
      <c r="AF176" s="25">
        <v>101047</v>
      </c>
      <c r="AG176" s="25">
        <v>0.91374999999999995</v>
      </c>
      <c r="AH176" s="25">
        <v>36493</v>
      </c>
      <c r="AI176" s="25">
        <v>0.33</v>
      </c>
      <c r="AJ176" s="25">
        <v>0</v>
      </c>
      <c r="AK176" s="25">
        <v>0</v>
      </c>
      <c r="AL176" s="25">
        <v>141500</v>
      </c>
      <c r="AM176" s="25">
        <v>1.27956</v>
      </c>
      <c r="AN176" s="25">
        <v>1651601</v>
      </c>
      <c r="AO176" s="25">
        <v>14.9351</v>
      </c>
      <c r="AQ176">
        <f t="shared" si="5"/>
        <v>0.64339999999999997</v>
      </c>
    </row>
    <row r="177" spans="1:43" x14ac:dyDescent="0.2">
      <c r="A177" t="str">
        <f t="shared" si="4"/>
        <v>2008_3555</v>
      </c>
      <c r="C177" s="25">
        <v>175</v>
      </c>
      <c r="D177" s="25">
        <v>3555</v>
      </c>
      <c r="E177" s="25">
        <v>3555</v>
      </c>
      <c r="F177" s="25" t="s">
        <v>150</v>
      </c>
      <c r="G177" s="25">
        <v>1.8640000000000001</v>
      </c>
      <c r="H177" s="25">
        <v>2008</v>
      </c>
      <c r="I177" s="25">
        <v>135858045</v>
      </c>
      <c r="J177" s="25">
        <v>135858045</v>
      </c>
      <c r="K177" s="25">
        <v>630.20000000000005</v>
      </c>
      <c r="L177" s="25">
        <v>1389494</v>
      </c>
      <c r="M177" s="25">
        <v>10.227499999999999</v>
      </c>
      <c r="N177" s="25">
        <v>0</v>
      </c>
      <c r="O177" s="25">
        <v>0</v>
      </c>
      <c r="P177" s="25">
        <v>0</v>
      </c>
      <c r="Q177" s="25">
        <v>0</v>
      </c>
      <c r="R177" s="25">
        <v>130887</v>
      </c>
      <c r="S177" s="25">
        <v>0.96340999999999999</v>
      </c>
      <c r="T177" s="25">
        <v>200000</v>
      </c>
      <c r="U177" s="25">
        <v>1.4721</v>
      </c>
      <c r="V177" s="25">
        <v>330887</v>
      </c>
      <c r="W177" s="25">
        <v>2.4355000000000002</v>
      </c>
      <c r="X177" s="25">
        <v>0</v>
      </c>
      <c r="Y177" s="25">
        <v>0</v>
      </c>
      <c r="Z177" s="25">
        <v>1720381</v>
      </c>
      <c r="AA177" s="25">
        <v>12.6631</v>
      </c>
      <c r="AB177" s="25">
        <v>130000</v>
      </c>
      <c r="AC177" s="25">
        <v>0.95687999999999995</v>
      </c>
      <c r="AD177" s="25">
        <v>0</v>
      </c>
      <c r="AE177" s="25">
        <v>0</v>
      </c>
      <c r="AF177" s="25">
        <v>0</v>
      </c>
      <c r="AG177" s="25">
        <v>0</v>
      </c>
      <c r="AH177" s="25">
        <v>44833</v>
      </c>
      <c r="AI177" s="25">
        <v>0.33</v>
      </c>
      <c r="AJ177" s="25">
        <v>0</v>
      </c>
      <c r="AK177" s="25">
        <v>0</v>
      </c>
      <c r="AL177" s="25">
        <v>405800</v>
      </c>
      <c r="AM177" s="25">
        <v>2.9869400000000002</v>
      </c>
      <c r="AN177" s="25">
        <v>2301014</v>
      </c>
      <c r="AO177" s="25">
        <v>16.936900000000001</v>
      </c>
      <c r="AQ177">
        <f t="shared" si="5"/>
        <v>2.4355000000000002</v>
      </c>
    </row>
    <row r="178" spans="1:43" x14ac:dyDescent="0.2">
      <c r="A178" t="str">
        <f t="shared" si="4"/>
        <v>2008_3582</v>
      </c>
      <c r="C178" s="25">
        <v>176</v>
      </c>
      <c r="D178" s="25">
        <v>3582</v>
      </c>
      <c r="E178" s="25">
        <v>1968</v>
      </c>
      <c r="F178" s="25" t="s">
        <v>151</v>
      </c>
      <c r="G178" s="25">
        <v>2.8889999999999998</v>
      </c>
      <c r="H178" s="25">
        <v>2008</v>
      </c>
      <c r="I178" s="25">
        <v>153599188</v>
      </c>
      <c r="J178" s="25">
        <v>153599188</v>
      </c>
      <c r="K178" s="25">
        <v>733.7</v>
      </c>
      <c r="L178" s="25">
        <v>1769400</v>
      </c>
      <c r="M178" s="25">
        <v>11.519600000000001</v>
      </c>
      <c r="N178" s="25">
        <v>30389</v>
      </c>
      <c r="O178" s="25">
        <v>0</v>
      </c>
      <c r="P178" s="25">
        <v>0</v>
      </c>
      <c r="Q178" s="25">
        <v>0</v>
      </c>
      <c r="R178" s="25">
        <v>77504</v>
      </c>
      <c r="S178" s="25">
        <v>0.50458999999999998</v>
      </c>
      <c r="T178" s="25">
        <v>0</v>
      </c>
      <c r="U178" s="25">
        <v>0</v>
      </c>
      <c r="V178" s="25">
        <v>77504</v>
      </c>
      <c r="W178" s="25">
        <v>0.50460000000000005</v>
      </c>
      <c r="X178" s="25">
        <v>0</v>
      </c>
      <c r="Y178" s="25">
        <v>0</v>
      </c>
      <c r="Z178" s="25">
        <v>1877293</v>
      </c>
      <c r="AA178" s="25">
        <v>12.222</v>
      </c>
      <c r="AB178" s="25">
        <v>255000</v>
      </c>
      <c r="AC178" s="25">
        <v>1.6601699999999999</v>
      </c>
      <c r="AD178" s="25">
        <v>0</v>
      </c>
      <c r="AE178" s="25">
        <v>0</v>
      </c>
      <c r="AF178" s="25">
        <v>102911</v>
      </c>
      <c r="AG178" s="25">
        <v>0.67</v>
      </c>
      <c r="AH178" s="25">
        <v>50688</v>
      </c>
      <c r="AI178" s="25">
        <v>0.33</v>
      </c>
      <c r="AJ178" s="25">
        <v>20736</v>
      </c>
      <c r="AK178" s="25">
        <v>0.13500000000000001</v>
      </c>
      <c r="AL178" s="25">
        <v>53760</v>
      </c>
      <c r="AM178" s="25">
        <v>0.35</v>
      </c>
      <c r="AN178" s="25">
        <v>2360388</v>
      </c>
      <c r="AO178" s="25">
        <v>15.3672</v>
      </c>
      <c r="AQ178">
        <f t="shared" si="5"/>
        <v>0.50460000000000005</v>
      </c>
    </row>
    <row r="179" spans="1:43" x14ac:dyDescent="0.2">
      <c r="A179" t="str">
        <f t="shared" si="4"/>
        <v>2008_3600</v>
      </c>
      <c r="C179" s="25">
        <v>177</v>
      </c>
      <c r="D179" s="25">
        <v>3600</v>
      </c>
      <c r="E179" s="25">
        <v>3600</v>
      </c>
      <c r="F179" s="25" t="s">
        <v>152</v>
      </c>
      <c r="G179" s="25">
        <v>8.1479999999999997</v>
      </c>
      <c r="H179" s="25">
        <v>2008</v>
      </c>
      <c r="I179" s="25">
        <v>466664735</v>
      </c>
      <c r="J179" s="25">
        <v>595706559</v>
      </c>
      <c r="K179" s="25">
        <v>2264.9</v>
      </c>
      <c r="L179" s="25">
        <v>4890672</v>
      </c>
      <c r="M179" s="25">
        <v>10.4801</v>
      </c>
      <c r="N179" s="25">
        <v>0</v>
      </c>
      <c r="O179" s="25">
        <v>0</v>
      </c>
      <c r="P179" s="25">
        <v>0</v>
      </c>
      <c r="Q179" s="25">
        <v>0</v>
      </c>
      <c r="R179" s="25">
        <v>0</v>
      </c>
      <c r="S179" s="25">
        <v>0</v>
      </c>
      <c r="T179" s="25">
        <v>0</v>
      </c>
      <c r="U179" s="25">
        <v>0</v>
      </c>
      <c r="V179" s="25">
        <v>0</v>
      </c>
      <c r="W179" s="25">
        <v>0</v>
      </c>
      <c r="X179" s="25">
        <v>0</v>
      </c>
      <c r="Y179" s="25">
        <v>0</v>
      </c>
      <c r="Z179" s="25">
        <v>4890672</v>
      </c>
      <c r="AA179" s="25">
        <v>10.4801</v>
      </c>
      <c r="AB179" s="25">
        <v>320000</v>
      </c>
      <c r="AC179" s="25">
        <v>0.68572</v>
      </c>
      <c r="AD179" s="25">
        <v>0</v>
      </c>
      <c r="AE179" s="25">
        <v>0</v>
      </c>
      <c r="AF179" s="25">
        <v>595707</v>
      </c>
      <c r="AG179" s="25">
        <v>1</v>
      </c>
      <c r="AH179" s="25">
        <v>196583</v>
      </c>
      <c r="AI179" s="25">
        <v>0.33</v>
      </c>
      <c r="AJ179" s="25">
        <v>0</v>
      </c>
      <c r="AK179" s="25">
        <v>0</v>
      </c>
      <c r="AL179" s="25">
        <v>0</v>
      </c>
      <c r="AM179" s="25">
        <v>0</v>
      </c>
      <c r="AN179" s="25">
        <v>6002962</v>
      </c>
      <c r="AO179" s="25">
        <v>12.495799999999999</v>
      </c>
      <c r="AQ179">
        <f t="shared" si="5"/>
        <v>0</v>
      </c>
    </row>
    <row r="180" spans="1:43" x14ac:dyDescent="0.2">
      <c r="A180" t="str">
        <f t="shared" si="4"/>
        <v>2008_3609</v>
      </c>
      <c r="C180" s="25">
        <v>178</v>
      </c>
      <c r="D180" s="25">
        <v>3609</v>
      </c>
      <c r="E180" s="25">
        <v>3609</v>
      </c>
      <c r="F180" s="25" t="s">
        <v>153</v>
      </c>
      <c r="G180" s="25">
        <v>1.9419999999999999</v>
      </c>
      <c r="H180" s="25">
        <v>2008</v>
      </c>
      <c r="I180" s="25">
        <v>81049163</v>
      </c>
      <c r="J180" s="25">
        <v>81049163</v>
      </c>
      <c r="K180" s="25">
        <v>347.1</v>
      </c>
      <c r="L180" s="25">
        <v>802586</v>
      </c>
      <c r="M180" s="25">
        <v>9.9024999999999999</v>
      </c>
      <c r="N180" s="25">
        <v>10316</v>
      </c>
      <c r="O180" s="25">
        <v>0</v>
      </c>
      <c r="P180" s="25">
        <v>0</v>
      </c>
      <c r="Q180" s="25">
        <v>0</v>
      </c>
      <c r="R180" s="25">
        <v>31446</v>
      </c>
      <c r="S180" s="25">
        <v>0.38799</v>
      </c>
      <c r="T180" s="25">
        <v>187363</v>
      </c>
      <c r="U180" s="25">
        <v>2.3117000000000001</v>
      </c>
      <c r="V180" s="25">
        <v>218809</v>
      </c>
      <c r="W180" s="25">
        <v>2.6997</v>
      </c>
      <c r="X180" s="25">
        <v>0</v>
      </c>
      <c r="Y180" s="25">
        <v>0</v>
      </c>
      <c r="Z180" s="25">
        <v>1031711</v>
      </c>
      <c r="AA180" s="25">
        <v>12.7295</v>
      </c>
      <c r="AB180" s="25">
        <v>80000</v>
      </c>
      <c r="AC180" s="25">
        <v>0.98706000000000005</v>
      </c>
      <c r="AD180" s="25">
        <v>0</v>
      </c>
      <c r="AE180" s="25">
        <v>0</v>
      </c>
      <c r="AF180" s="25">
        <v>54278</v>
      </c>
      <c r="AG180" s="25">
        <v>0.66969000000000001</v>
      </c>
      <c r="AH180" s="25">
        <v>26746</v>
      </c>
      <c r="AI180" s="25">
        <v>0.33</v>
      </c>
      <c r="AJ180" s="25">
        <v>0</v>
      </c>
      <c r="AK180" s="25">
        <v>0</v>
      </c>
      <c r="AL180" s="25">
        <v>184263</v>
      </c>
      <c r="AM180" s="25">
        <v>2.2734700000000001</v>
      </c>
      <c r="AN180" s="25">
        <v>1376998</v>
      </c>
      <c r="AO180" s="25">
        <v>16.989699999999999</v>
      </c>
      <c r="AQ180">
        <f t="shared" si="5"/>
        <v>2.6997</v>
      </c>
    </row>
    <row r="181" spans="1:43" x14ac:dyDescent="0.2">
      <c r="A181" t="str">
        <f t="shared" si="4"/>
        <v>2008_3645</v>
      </c>
      <c r="C181" s="25">
        <v>179</v>
      </c>
      <c r="D181" s="25">
        <v>3645</v>
      </c>
      <c r="E181" s="25">
        <v>3645</v>
      </c>
      <c r="F181" s="25" t="s">
        <v>154</v>
      </c>
      <c r="G181" s="25">
        <v>11.438000000000001</v>
      </c>
      <c r="H181" s="25">
        <v>2008</v>
      </c>
      <c r="I181" s="25">
        <v>682284384</v>
      </c>
      <c r="J181" s="25">
        <v>692131345</v>
      </c>
      <c r="K181" s="25">
        <v>2498.6</v>
      </c>
      <c r="L181" s="25">
        <v>6299139</v>
      </c>
      <c r="M181" s="25">
        <v>9.2324000000000002</v>
      </c>
      <c r="N181" s="25">
        <v>500909</v>
      </c>
      <c r="O181" s="25">
        <v>0</v>
      </c>
      <c r="P181" s="25">
        <v>0</v>
      </c>
      <c r="Q181" s="25">
        <v>0</v>
      </c>
      <c r="R181" s="25">
        <v>0</v>
      </c>
      <c r="S181" s="25">
        <v>0</v>
      </c>
      <c r="T181" s="25">
        <v>300000</v>
      </c>
      <c r="U181" s="25">
        <v>0.43969999999999998</v>
      </c>
      <c r="V181" s="25">
        <v>300000</v>
      </c>
      <c r="W181" s="25">
        <v>0.43969999999999998</v>
      </c>
      <c r="X181" s="25">
        <v>0</v>
      </c>
      <c r="Y181" s="25">
        <v>0</v>
      </c>
      <c r="Z181" s="25">
        <v>7100048</v>
      </c>
      <c r="AA181" s="25">
        <v>10.4063</v>
      </c>
      <c r="AB181" s="25">
        <v>450000</v>
      </c>
      <c r="AC181" s="25">
        <v>0.65954999999999997</v>
      </c>
      <c r="AD181" s="25">
        <v>0</v>
      </c>
      <c r="AE181" s="25">
        <v>0</v>
      </c>
      <c r="AF181" s="25">
        <v>346066</v>
      </c>
      <c r="AG181" s="25">
        <v>0.5</v>
      </c>
      <c r="AH181" s="25">
        <v>228403</v>
      </c>
      <c r="AI181" s="25">
        <v>0.33</v>
      </c>
      <c r="AJ181" s="25">
        <v>0</v>
      </c>
      <c r="AK181" s="25">
        <v>0</v>
      </c>
      <c r="AL181" s="25">
        <v>1360204</v>
      </c>
      <c r="AM181" s="25">
        <v>1.9652400000000001</v>
      </c>
      <c r="AN181" s="25">
        <v>9484721</v>
      </c>
      <c r="AO181" s="25">
        <v>13.8611</v>
      </c>
      <c r="AQ181">
        <f t="shared" si="5"/>
        <v>0.43969999999999998</v>
      </c>
    </row>
    <row r="182" spans="1:43" x14ac:dyDescent="0.2">
      <c r="A182" t="str">
        <f t="shared" si="4"/>
        <v>2008_3691</v>
      </c>
      <c r="C182" s="25">
        <v>180</v>
      </c>
      <c r="D182" s="25">
        <v>3691</v>
      </c>
      <c r="E182" s="25">
        <v>3691</v>
      </c>
      <c r="F182" s="25" t="s">
        <v>155</v>
      </c>
      <c r="G182" s="25">
        <v>3.6120000000000001</v>
      </c>
      <c r="H182" s="25">
        <v>2008</v>
      </c>
      <c r="I182" s="25">
        <v>237309013</v>
      </c>
      <c r="J182" s="25">
        <v>239359547</v>
      </c>
      <c r="K182" s="25">
        <v>952.5</v>
      </c>
      <c r="L182" s="25">
        <v>2245695</v>
      </c>
      <c r="M182" s="25">
        <v>9.4632000000000005</v>
      </c>
      <c r="N182" s="25">
        <v>175042</v>
      </c>
      <c r="O182" s="25">
        <v>0</v>
      </c>
      <c r="P182" s="25">
        <v>0</v>
      </c>
      <c r="Q182" s="25">
        <v>0</v>
      </c>
      <c r="R182" s="25">
        <v>53433</v>
      </c>
      <c r="S182" s="25">
        <v>0.22516</v>
      </c>
      <c r="T182" s="25">
        <v>328900</v>
      </c>
      <c r="U182" s="25">
        <v>1.3859999999999999</v>
      </c>
      <c r="V182" s="25">
        <v>382333</v>
      </c>
      <c r="W182" s="25">
        <v>1.6111</v>
      </c>
      <c r="X182" s="25">
        <v>0</v>
      </c>
      <c r="Y182" s="25">
        <v>0</v>
      </c>
      <c r="Z182" s="25">
        <v>2803070</v>
      </c>
      <c r="AA182" s="25">
        <v>11.8119</v>
      </c>
      <c r="AB182" s="25">
        <v>165000</v>
      </c>
      <c r="AC182" s="25">
        <v>0.69530000000000003</v>
      </c>
      <c r="AD182" s="25">
        <v>0</v>
      </c>
      <c r="AE182" s="25">
        <v>0</v>
      </c>
      <c r="AF182" s="25">
        <v>62751</v>
      </c>
      <c r="AG182" s="25">
        <v>0.26216</v>
      </c>
      <c r="AH182" s="25">
        <v>78989</v>
      </c>
      <c r="AI182" s="25">
        <v>0.33</v>
      </c>
      <c r="AJ182" s="25">
        <v>0</v>
      </c>
      <c r="AK182" s="25">
        <v>0</v>
      </c>
      <c r="AL182" s="25">
        <v>657803</v>
      </c>
      <c r="AM182" s="25">
        <v>2.7481800000000001</v>
      </c>
      <c r="AN182" s="25">
        <v>3767613</v>
      </c>
      <c r="AO182" s="25">
        <v>15.8475</v>
      </c>
      <c r="AQ182">
        <f t="shared" si="5"/>
        <v>1.6111</v>
      </c>
    </row>
    <row r="183" spans="1:43" x14ac:dyDescent="0.2">
      <c r="A183" t="str">
        <f t="shared" si="4"/>
        <v>2008_3705</v>
      </c>
      <c r="C183" s="25">
        <v>181</v>
      </c>
      <c r="D183" s="25">
        <v>3705</v>
      </c>
      <c r="E183" s="25">
        <v>3705</v>
      </c>
      <c r="F183" s="25" t="s">
        <v>741</v>
      </c>
      <c r="G183" s="25">
        <v>0.61199999999999999</v>
      </c>
      <c r="H183" s="25">
        <v>2008</v>
      </c>
      <c r="I183" s="25">
        <v>28298801</v>
      </c>
      <c r="J183" s="25">
        <v>28298801</v>
      </c>
      <c r="K183" s="25">
        <v>95.8</v>
      </c>
      <c r="L183" s="25">
        <v>266100</v>
      </c>
      <c r="M183" s="25">
        <v>9.4032</v>
      </c>
      <c r="N183" s="25">
        <v>20697</v>
      </c>
      <c r="O183" s="25">
        <v>0</v>
      </c>
      <c r="P183" s="25">
        <v>0</v>
      </c>
      <c r="Q183" s="25">
        <v>0</v>
      </c>
      <c r="R183" s="25">
        <v>51439</v>
      </c>
      <c r="S183" s="25">
        <v>1.8177099999999999</v>
      </c>
      <c r="T183" s="25">
        <v>4765</v>
      </c>
      <c r="U183" s="25">
        <v>0.16839999999999999</v>
      </c>
      <c r="V183" s="25">
        <v>56204</v>
      </c>
      <c r="W183" s="25">
        <v>1.9861</v>
      </c>
      <c r="X183" s="25">
        <v>0</v>
      </c>
      <c r="Y183" s="25">
        <v>0</v>
      </c>
      <c r="Z183" s="25">
        <v>343001</v>
      </c>
      <c r="AA183" s="25">
        <v>12.120699999999999</v>
      </c>
      <c r="AB183" s="25">
        <v>25000</v>
      </c>
      <c r="AC183" s="25">
        <v>0.88343000000000005</v>
      </c>
      <c r="AD183" s="25">
        <v>0</v>
      </c>
      <c r="AE183" s="25">
        <v>0</v>
      </c>
      <c r="AF183" s="25">
        <v>18960</v>
      </c>
      <c r="AG183" s="25">
        <v>0.66998999999999997</v>
      </c>
      <c r="AH183" s="25">
        <v>9339</v>
      </c>
      <c r="AI183" s="25">
        <v>0.33</v>
      </c>
      <c r="AJ183" s="25">
        <v>0</v>
      </c>
      <c r="AK183" s="25">
        <v>0</v>
      </c>
      <c r="AL183" s="25">
        <v>25000</v>
      </c>
      <c r="AM183" s="25">
        <v>0.88343000000000005</v>
      </c>
      <c r="AN183" s="25">
        <v>421300</v>
      </c>
      <c r="AO183" s="25">
        <v>14.887499999999999</v>
      </c>
      <c r="AQ183">
        <f t="shared" si="5"/>
        <v>1.9861</v>
      </c>
    </row>
    <row r="184" spans="1:43" x14ac:dyDescent="0.2">
      <c r="A184" t="str">
        <f t="shared" si="4"/>
        <v>2008_3715</v>
      </c>
      <c r="C184" s="25">
        <v>182</v>
      </c>
      <c r="D184" s="25">
        <v>3715</v>
      </c>
      <c r="E184" s="25">
        <v>3715</v>
      </c>
      <c r="F184" s="25" t="s">
        <v>156</v>
      </c>
      <c r="G184" s="25">
        <v>17.823</v>
      </c>
      <c r="H184" s="25">
        <v>2008</v>
      </c>
      <c r="I184" s="25">
        <v>1306333613</v>
      </c>
      <c r="J184" s="25">
        <v>1331413999</v>
      </c>
      <c r="K184" s="25">
        <v>6196.2</v>
      </c>
      <c r="L184" s="25">
        <v>13020915</v>
      </c>
      <c r="M184" s="25">
        <v>9.9674999999999994</v>
      </c>
      <c r="N184" s="25">
        <v>2426239</v>
      </c>
      <c r="O184" s="25">
        <v>0</v>
      </c>
      <c r="P184" s="25">
        <v>0</v>
      </c>
      <c r="Q184" s="25">
        <v>0</v>
      </c>
      <c r="R184" s="25">
        <v>2878302</v>
      </c>
      <c r="S184" s="25">
        <v>2.2033399999999999</v>
      </c>
      <c r="T184" s="25">
        <v>1363232</v>
      </c>
      <c r="U184" s="25">
        <v>1.0436000000000001</v>
      </c>
      <c r="V184" s="25">
        <v>4241534</v>
      </c>
      <c r="W184" s="25">
        <v>3.2469000000000001</v>
      </c>
      <c r="X184" s="25">
        <v>0</v>
      </c>
      <c r="Y184" s="25">
        <v>0</v>
      </c>
      <c r="Z184" s="25">
        <v>19688688</v>
      </c>
      <c r="AA184" s="25">
        <v>15.0717</v>
      </c>
      <c r="AB184" s="25">
        <v>850000</v>
      </c>
      <c r="AC184" s="25">
        <v>0.65068000000000004</v>
      </c>
      <c r="AD184" s="25">
        <v>0</v>
      </c>
      <c r="AE184" s="25">
        <v>0</v>
      </c>
      <c r="AF184" s="25">
        <v>892047</v>
      </c>
      <c r="AG184" s="25">
        <v>0.67</v>
      </c>
      <c r="AH184" s="25">
        <v>439367</v>
      </c>
      <c r="AI184" s="25">
        <v>0.33</v>
      </c>
      <c r="AJ184" s="25">
        <v>40000</v>
      </c>
      <c r="AK184" s="25">
        <v>3.0620000000000001E-2</v>
      </c>
      <c r="AL184" s="25">
        <v>3518738</v>
      </c>
      <c r="AM184" s="25">
        <v>2.6428600000000002</v>
      </c>
      <c r="AN184" s="25">
        <v>25428840</v>
      </c>
      <c r="AO184" s="25">
        <v>19.395900000000001</v>
      </c>
      <c r="AQ184">
        <f t="shared" si="5"/>
        <v>3.2469000000000001</v>
      </c>
    </row>
    <row r="185" spans="1:43" x14ac:dyDescent="0.2">
      <c r="A185" t="str">
        <f t="shared" si="4"/>
        <v>2008_3744</v>
      </c>
      <c r="C185" s="25">
        <v>183</v>
      </c>
      <c r="D185" s="25">
        <v>3744</v>
      </c>
      <c r="E185" s="25">
        <v>3744</v>
      </c>
      <c r="F185" s="25" t="s">
        <v>157</v>
      </c>
      <c r="G185" s="25">
        <v>1.962</v>
      </c>
      <c r="H185" s="25">
        <v>2008</v>
      </c>
      <c r="I185" s="25">
        <v>99023073</v>
      </c>
      <c r="J185" s="25">
        <v>103325372</v>
      </c>
      <c r="K185" s="25">
        <v>657.3</v>
      </c>
      <c r="L185" s="25">
        <v>1074211</v>
      </c>
      <c r="M185" s="25">
        <v>10.848100000000001</v>
      </c>
      <c r="N185" s="25">
        <v>4488</v>
      </c>
      <c r="O185" s="25">
        <v>0</v>
      </c>
      <c r="P185" s="25">
        <v>0</v>
      </c>
      <c r="Q185" s="25">
        <v>0</v>
      </c>
      <c r="R185" s="25">
        <v>11266</v>
      </c>
      <c r="S185" s="25">
        <v>0.11377</v>
      </c>
      <c r="T185" s="25">
        <v>235000</v>
      </c>
      <c r="U185" s="25">
        <v>2.3732000000000002</v>
      </c>
      <c r="V185" s="25">
        <v>246266</v>
      </c>
      <c r="W185" s="25">
        <v>2.4870000000000001</v>
      </c>
      <c r="X185" s="25">
        <v>0</v>
      </c>
      <c r="Y185" s="25">
        <v>0</v>
      </c>
      <c r="Z185" s="25">
        <v>1324965</v>
      </c>
      <c r="AA185" s="25">
        <v>13.3804</v>
      </c>
      <c r="AB185" s="25">
        <v>130000</v>
      </c>
      <c r="AC185" s="25">
        <v>1.3128299999999999</v>
      </c>
      <c r="AD185" s="25">
        <v>0</v>
      </c>
      <c r="AE185" s="25">
        <v>0</v>
      </c>
      <c r="AF185" s="25">
        <v>69228</v>
      </c>
      <c r="AG185" s="25">
        <v>0.67</v>
      </c>
      <c r="AH185" s="25">
        <v>33658</v>
      </c>
      <c r="AI185" s="25">
        <v>0.32574999999999998</v>
      </c>
      <c r="AJ185" s="25">
        <v>0</v>
      </c>
      <c r="AK185" s="25">
        <v>0</v>
      </c>
      <c r="AL185" s="25">
        <v>207290</v>
      </c>
      <c r="AM185" s="25">
        <v>2.0061900000000001</v>
      </c>
      <c r="AN185" s="25">
        <v>1765141</v>
      </c>
      <c r="AO185" s="25">
        <v>17.6951</v>
      </c>
      <c r="AQ185">
        <f t="shared" si="5"/>
        <v>2.4870000000000001</v>
      </c>
    </row>
    <row r="186" spans="1:43" x14ac:dyDescent="0.2">
      <c r="A186" t="str">
        <f t="shared" si="4"/>
        <v>2008_3798</v>
      </c>
      <c r="C186" s="25">
        <v>184</v>
      </c>
      <c r="D186" s="25">
        <v>3798</v>
      </c>
      <c r="E186" s="25">
        <v>3798</v>
      </c>
      <c r="F186" s="25" t="s">
        <v>158</v>
      </c>
      <c r="G186" s="25">
        <v>2.5419999999999998</v>
      </c>
      <c r="H186" s="25">
        <v>2008</v>
      </c>
      <c r="I186" s="25">
        <v>104157502</v>
      </c>
      <c r="J186" s="25">
        <v>104157502</v>
      </c>
      <c r="K186" s="25">
        <v>660.3</v>
      </c>
      <c r="L186" s="25">
        <v>1122826</v>
      </c>
      <c r="M186" s="25">
        <v>10.780099999999999</v>
      </c>
      <c r="N186" s="25">
        <v>108165</v>
      </c>
      <c r="O186" s="25">
        <v>0</v>
      </c>
      <c r="P186" s="25">
        <v>0</v>
      </c>
      <c r="Q186" s="25">
        <v>0</v>
      </c>
      <c r="R186" s="25">
        <v>138524</v>
      </c>
      <c r="S186" s="25">
        <v>1.32995</v>
      </c>
      <c r="T186" s="25">
        <v>110000</v>
      </c>
      <c r="U186" s="25">
        <v>1.0561</v>
      </c>
      <c r="V186" s="25">
        <v>248524</v>
      </c>
      <c r="W186" s="25">
        <v>2.3860000000000001</v>
      </c>
      <c r="X186" s="25">
        <v>0</v>
      </c>
      <c r="Y186" s="25">
        <v>0</v>
      </c>
      <c r="Z186" s="25">
        <v>1479515</v>
      </c>
      <c r="AA186" s="25">
        <v>14.204599999999999</v>
      </c>
      <c r="AB186" s="25">
        <v>100000</v>
      </c>
      <c r="AC186" s="25">
        <v>0.96008000000000004</v>
      </c>
      <c r="AD186" s="25">
        <v>0</v>
      </c>
      <c r="AE186" s="25">
        <v>0</v>
      </c>
      <c r="AF186" s="25">
        <v>0</v>
      </c>
      <c r="AG186" s="25">
        <v>0</v>
      </c>
      <c r="AH186" s="25">
        <v>34372</v>
      </c>
      <c r="AI186" s="25">
        <v>0.33</v>
      </c>
      <c r="AJ186" s="25">
        <v>0</v>
      </c>
      <c r="AK186" s="25">
        <v>0</v>
      </c>
      <c r="AL186" s="25">
        <v>156338</v>
      </c>
      <c r="AM186" s="25">
        <v>1.50098</v>
      </c>
      <c r="AN186" s="25">
        <v>1770225</v>
      </c>
      <c r="AO186" s="25">
        <v>16.995699999999999</v>
      </c>
      <c r="AQ186">
        <f t="shared" si="5"/>
        <v>2.3860000000000001</v>
      </c>
    </row>
    <row r="187" spans="1:43" x14ac:dyDescent="0.2">
      <c r="A187" t="str">
        <f t="shared" si="4"/>
        <v>2008_3816</v>
      </c>
      <c r="C187" s="25">
        <v>185</v>
      </c>
      <c r="D187" s="25">
        <v>3816</v>
      </c>
      <c r="E187" s="25">
        <v>3816</v>
      </c>
      <c r="F187" s="25" t="s">
        <v>159</v>
      </c>
      <c r="G187" s="25">
        <v>1.3049999999999999</v>
      </c>
      <c r="H187" s="25">
        <v>2008</v>
      </c>
      <c r="I187" s="25">
        <v>112528579</v>
      </c>
      <c r="J187" s="25">
        <v>119193370</v>
      </c>
      <c r="K187" s="25">
        <v>389</v>
      </c>
      <c r="L187" s="25">
        <v>1034310</v>
      </c>
      <c r="M187" s="25">
        <v>9.1914999999999996</v>
      </c>
      <c r="N187" s="25">
        <v>20652</v>
      </c>
      <c r="O187" s="25">
        <v>0</v>
      </c>
      <c r="P187" s="25">
        <v>0</v>
      </c>
      <c r="Q187" s="25">
        <v>0</v>
      </c>
      <c r="R187" s="25">
        <v>0</v>
      </c>
      <c r="S187" s="25">
        <v>0</v>
      </c>
      <c r="T187" s="25">
        <v>0</v>
      </c>
      <c r="U187" s="25">
        <v>0</v>
      </c>
      <c r="V187" s="25">
        <v>0</v>
      </c>
      <c r="W187" s="25">
        <v>0</v>
      </c>
      <c r="X187" s="25">
        <v>73785</v>
      </c>
      <c r="Y187" s="25">
        <v>0.65569999999999995</v>
      </c>
      <c r="Z187" s="25">
        <v>981177</v>
      </c>
      <c r="AA187" s="25">
        <v>8.7194000000000003</v>
      </c>
      <c r="AB187" s="25">
        <v>46000</v>
      </c>
      <c r="AC187" s="25">
        <v>0.40878999999999999</v>
      </c>
      <c r="AD187" s="25">
        <v>0</v>
      </c>
      <c r="AE187" s="25">
        <v>0</v>
      </c>
      <c r="AF187" s="25">
        <v>79860</v>
      </c>
      <c r="AG187" s="25">
        <v>0.67</v>
      </c>
      <c r="AH187" s="25">
        <v>39334</v>
      </c>
      <c r="AI187" s="25">
        <v>0.33</v>
      </c>
      <c r="AJ187" s="25">
        <v>0</v>
      </c>
      <c r="AK187" s="25">
        <v>0</v>
      </c>
      <c r="AL187" s="25">
        <v>290113</v>
      </c>
      <c r="AM187" s="25">
        <v>2.43397</v>
      </c>
      <c r="AN187" s="25">
        <v>1436484</v>
      </c>
      <c r="AO187" s="25">
        <v>12.562099999999999</v>
      </c>
      <c r="AQ187">
        <f t="shared" si="5"/>
        <v>-0.65569999999999995</v>
      </c>
    </row>
    <row r="188" spans="1:43" x14ac:dyDescent="0.2">
      <c r="A188" t="str">
        <f t="shared" si="4"/>
        <v>2008_3841</v>
      </c>
      <c r="C188" s="25">
        <v>186</v>
      </c>
      <c r="D188" s="25">
        <v>3841</v>
      </c>
      <c r="E188" s="25">
        <v>3841</v>
      </c>
      <c r="F188" s="25" t="s">
        <v>160</v>
      </c>
      <c r="G188" s="25">
        <v>4.1470000000000002</v>
      </c>
      <c r="H188" s="25">
        <v>2008</v>
      </c>
      <c r="I188" s="25">
        <v>213386033</v>
      </c>
      <c r="J188" s="25">
        <v>214658273</v>
      </c>
      <c r="K188" s="25">
        <v>913.7</v>
      </c>
      <c r="L188" s="25">
        <v>2145890</v>
      </c>
      <c r="M188" s="25">
        <v>10.0564</v>
      </c>
      <c r="N188" s="25">
        <v>121307</v>
      </c>
      <c r="O188" s="25">
        <v>0</v>
      </c>
      <c r="P188" s="25">
        <v>0</v>
      </c>
      <c r="Q188" s="25">
        <v>0</v>
      </c>
      <c r="R188" s="25">
        <v>144250</v>
      </c>
      <c r="S188" s="25">
        <v>0.67600000000000005</v>
      </c>
      <c r="T188" s="25">
        <v>84706</v>
      </c>
      <c r="U188" s="25">
        <v>0.39700000000000002</v>
      </c>
      <c r="V188" s="25">
        <v>228956</v>
      </c>
      <c r="W188" s="25">
        <v>1.073</v>
      </c>
      <c r="X188" s="25">
        <v>0</v>
      </c>
      <c r="Y188" s="25">
        <v>0</v>
      </c>
      <c r="Z188" s="25">
        <v>2496153</v>
      </c>
      <c r="AA188" s="25">
        <v>11.697800000000001</v>
      </c>
      <c r="AB188" s="25">
        <v>75000</v>
      </c>
      <c r="AC188" s="25">
        <v>0.35148000000000001</v>
      </c>
      <c r="AD188" s="25">
        <v>0</v>
      </c>
      <c r="AE188" s="25">
        <v>0</v>
      </c>
      <c r="AF188" s="25">
        <v>116152</v>
      </c>
      <c r="AG188" s="25">
        <v>0.54110000000000003</v>
      </c>
      <c r="AH188" s="25">
        <v>70837</v>
      </c>
      <c r="AI188" s="25">
        <v>0.33</v>
      </c>
      <c r="AJ188" s="25">
        <v>0</v>
      </c>
      <c r="AK188" s="25">
        <v>0</v>
      </c>
      <c r="AL188" s="25">
        <v>437400</v>
      </c>
      <c r="AM188" s="25">
        <v>2.0376599999999998</v>
      </c>
      <c r="AN188" s="25">
        <v>3195542</v>
      </c>
      <c r="AO188" s="25">
        <v>14.9581</v>
      </c>
      <c r="AQ188">
        <f t="shared" si="5"/>
        <v>1.073</v>
      </c>
    </row>
    <row r="189" spans="1:43" x14ac:dyDescent="0.2">
      <c r="A189" t="str">
        <f t="shared" si="4"/>
        <v>2008_3897</v>
      </c>
      <c r="C189" s="25">
        <v>187</v>
      </c>
      <c r="D189" s="25">
        <v>3897</v>
      </c>
      <c r="E189" s="25">
        <v>3897</v>
      </c>
      <c r="F189" s="25" t="s">
        <v>161</v>
      </c>
      <c r="G189" s="25">
        <v>0.50600000000000001</v>
      </c>
      <c r="H189" s="25">
        <v>2008</v>
      </c>
      <c r="I189" s="25">
        <v>56442890</v>
      </c>
      <c r="J189" s="25">
        <v>56442890</v>
      </c>
      <c r="K189" s="25">
        <v>91</v>
      </c>
      <c r="L189" s="25">
        <v>445029</v>
      </c>
      <c r="M189" s="25">
        <v>7.8845999999999998</v>
      </c>
      <c r="N189" s="25">
        <v>32293</v>
      </c>
      <c r="O189" s="25">
        <v>0</v>
      </c>
      <c r="P189" s="25">
        <v>132254</v>
      </c>
      <c r="Q189" s="25">
        <v>2.3431500000000001</v>
      </c>
      <c r="R189" s="25">
        <v>0</v>
      </c>
      <c r="S189" s="25">
        <v>0</v>
      </c>
      <c r="T189" s="25">
        <v>27000</v>
      </c>
      <c r="U189" s="25">
        <v>0.47839999999999999</v>
      </c>
      <c r="V189" s="25">
        <v>27000</v>
      </c>
      <c r="W189" s="25">
        <v>0.47839999999999999</v>
      </c>
      <c r="X189" s="25">
        <v>0</v>
      </c>
      <c r="Y189" s="25">
        <v>0</v>
      </c>
      <c r="Z189" s="25">
        <v>636576</v>
      </c>
      <c r="AA189" s="25">
        <v>11.2782</v>
      </c>
      <c r="AB189" s="25">
        <v>40000</v>
      </c>
      <c r="AC189" s="25">
        <v>0.70867999999999998</v>
      </c>
      <c r="AD189" s="25">
        <v>0</v>
      </c>
      <c r="AE189" s="25">
        <v>0</v>
      </c>
      <c r="AF189" s="25">
        <v>0</v>
      </c>
      <c r="AG189" s="25">
        <v>0</v>
      </c>
      <c r="AH189" s="25">
        <v>18626</v>
      </c>
      <c r="AI189" s="25">
        <v>0.33</v>
      </c>
      <c r="AJ189" s="25">
        <v>0</v>
      </c>
      <c r="AK189" s="25">
        <v>0</v>
      </c>
      <c r="AL189" s="25">
        <v>0</v>
      </c>
      <c r="AM189" s="25">
        <v>0</v>
      </c>
      <c r="AN189" s="25">
        <v>695202</v>
      </c>
      <c r="AO189" s="25">
        <v>12.3169</v>
      </c>
      <c r="AQ189">
        <f t="shared" si="5"/>
        <v>0.47839999999999999</v>
      </c>
    </row>
    <row r="190" spans="1:43" x14ac:dyDescent="0.2">
      <c r="A190" t="str">
        <f t="shared" si="4"/>
        <v>2008_3906</v>
      </c>
      <c r="C190" s="25">
        <v>188</v>
      </c>
      <c r="D190" s="25">
        <v>3906</v>
      </c>
      <c r="E190" s="25">
        <v>3906</v>
      </c>
      <c r="F190" s="25" t="s">
        <v>162</v>
      </c>
      <c r="G190" s="25">
        <v>1.5940000000000001</v>
      </c>
      <c r="H190" s="25">
        <v>2008</v>
      </c>
      <c r="I190" s="25">
        <v>135064244</v>
      </c>
      <c r="J190" s="25">
        <v>139490234</v>
      </c>
      <c r="K190" s="25">
        <v>479.5</v>
      </c>
      <c r="L190" s="25">
        <v>1215148</v>
      </c>
      <c r="M190" s="25">
        <v>8.9968000000000004</v>
      </c>
      <c r="N190" s="25">
        <v>70059</v>
      </c>
      <c r="O190" s="25">
        <v>0</v>
      </c>
      <c r="P190" s="25">
        <v>0</v>
      </c>
      <c r="Q190" s="25">
        <v>0</v>
      </c>
      <c r="R190" s="25">
        <v>50000</v>
      </c>
      <c r="S190" s="25">
        <v>0.37019000000000002</v>
      </c>
      <c r="T190" s="25">
        <v>0</v>
      </c>
      <c r="U190" s="25">
        <v>0</v>
      </c>
      <c r="V190" s="25">
        <v>50000</v>
      </c>
      <c r="W190" s="25">
        <v>0.37019999999999997</v>
      </c>
      <c r="X190" s="25">
        <v>0</v>
      </c>
      <c r="Y190" s="25">
        <v>0</v>
      </c>
      <c r="Z190" s="25">
        <v>1335207</v>
      </c>
      <c r="AA190" s="25">
        <v>9.8856999999999999</v>
      </c>
      <c r="AB190" s="25">
        <v>60000</v>
      </c>
      <c r="AC190" s="25">
        <v>0.44423000000000001</v>
      </c>
      <c r="AD190" s="25">
        <v>0</v>
      </c>
      <c r="AE190" s="25">
        <v>0</v>
      </c>
      <c r="AF190" s="25">
        <v>48535</v>
      </c>
      <c r="AG190" s="25">
        <v>0.34794999999999998</v>
      </c>
      <c r="AH190" s="25">
        <v>45870</v>
      </c>
      <c r="AI190" s="25">
        <v>0.32884000000000002</v>
      </c>
      <c r="AJ190" s="25">
        <v>0</v>
      </c>
      <c r="AK190" s="25">
        <v>0</v>
      </c>
      <c r="AL190" s="25">
        <v>141980</v>
      </c>
      <c r="AM190" s="25">
        <v>1.0178499999999999</v>
      </c>
      <c r="AN190" s="25">
        <v>1631592</v>
      </c>
      <c r="AO190" s="25">
        <v>12.0246</v>
      </c>
      <c r="AQ190">
        <f t="shared" si="5"/>
        <v>0.37019999999999997</v>
      </c>
    </row>
    <row r="191" spans="1:43" x14ac:dyDescent="0.2">
      <c r="A191" t="str">
        <f t="shared" si="4"/>
        <v>2008_3942</v>
      </c>
      <c r="C191" s="25">
        <v>189</v>
      </c>
      <c r="D191" s="25">
        <v>3942</v>
      </c>
      <c r="E191" s="25">
        <v>3942</v>
      </c>
      <c r="F191" s="25" t="s">
        <v>163</v>
      </c>
      <c r="G191" s="25">
        <v>1.7330000000000001</v>
      </c>
      <c r="H191" s="25">
        <v>2008</v>
      </c>
      <c r="I191" s="25">
        <v>82851324</v>
      </c>
      <c r="J191" s="25">
        <v>82851324</v>
      </c>
      <c r="K191" s="25">
        <v>613.4</v>
      </c>
      <c r="L191" s="25">
        <v>899813</v>
      </c>
      <c r="M191" s="25">
        <v>10.8606</v>
      </c>
      <c r="N191" s="25">
        <v>20494</v>
      </c>
      <c r="O191" s="25">
        <v>0</v>
      </c>
      <c r="P191" s="25">
        <v>0</v>
      </c>
      <c r="Q191" s="25">
        <v>0</v>
      </c>
      <c r="R191" s="25">
        <v>115284</v>
      </c>
      <c r="S191" s="25">
        <v>1.3914599999999999</v>
      </c>
      <c r="T191" s="25">
        <v>100000</v>
      </c>
      <c r="U191" s="25">
        <v>1.2070000000000001</v>
      </c>
      <c r="V191" s="25">
        <v>215284</v>
      </c>
      <c r="W191" s="25">
        <v>2.5983999999999998</v>
      </c>
      <c r="X191" s="25">
        <v>0</v>
      </c>
      <c r="Y191" s="25">
        <v>0</v>
      </c>
      <c r="Z191" s="25">
        <v>1135591</v>
      </c>
      <c r="AA191" s="25">
        <v>13.7064</v>
      </c>
      <c r="AB191" s="25">
        <v>200000</v>
      </c>
      <c r="AC191" s="25">
        <v>2.4139599999999999</v>
      </c>
      <c r="AD191" s="25">
        <v>0</v>
      </c>
      <c r="AE191" s="25">
        <v>0</v>
      </c>
      <c r="AF191" s="25">
        <v>0</v>
      </c>
      <c r="AG191" s="25">
        <v>0</v>
      </c>
      <c r="AH191" s="25">
        <v>27341</v>
      </c>
      <c r="AI191" s="25">
        <v>0.33</v>
      </c>
      <c r="AJ191" s="25">
        <v>0</v>
      </c>
      <c r="AK191" s="25">
        <v>0</v>
      </c>
      <c r="AL191" s="25">
        <v>38868</v>
      </c>
      <c r="AM191" s="25">
        <v>0.46912999999999999</v>
      </c>
      <c r="AN191" s="25">
        <v>1401800</v>
      </c>
      <c r="AO191" s="25">
        <v>16.919499999999999</v>
      </c>
      <c r="AQ191">
        <f t="shared" si="5"/>
        <v>2.5983999999999998</v>
      </c>
    </row>
    <row r="192" spans="1:43" x14ac:dyDescent="0.2">
      <c r="A192" t="str">
        <f t="shared" si="4"/>
        <v>2008_3978</v>
      </c>
      <c r="C192" s="25">
        <v>190</v>
      </c>
      <c r="D192" s="25">
        <v>3978</v>
      </c>
      <c r="E192" s="25">
        <v>3978</v>
      </c>
      <c r="F192" s="25" t="s">
        <v>742</v>
      </c>
      <c r="G192" s="25">
        <v>1.536</v>
      </c>
      <c r="H192" s="25">
        <v>2008</v>
      </c>
      <c r="I192" s="25">
        <v>93374487</v>
      </c>
      <c r="J192" s="25">
        <v>93374487</v>
      </c>
      <c r="K192" s="25">
        <v>349</v>
      </c>
      <c r="L192" s="25">
        <v>947064</v>
      </c>
      <c r="M192" s="25">
        <v>10.1426</v>
      </c>
      <c r="N192" s="25">
        <v>56457</v>
      </c>
      <c r="O192" s="25">
        <v>0</v>
      </c>
      <c r="P192" s="25">
        <v>0</v>
      </c>
      <c r="Q192" s="25">
        <v>0</v>
      </c>
      <c r="R192" s="25">
        <v>0</v>
      </c>
      <c r="S192" s="25">
        <v>0</v>
      </c>
      <c r="T192" s="25">
        <v>150000</v>
      </c>
      <c r="U192" s="25">
        <v>1.6064000000000001</v>
      </c>
      <c r="V192" s="25">
        <v>150000</v>
      </c>
      <c r="W192" s="25">
        <v>1.6064000000000001</v>
      </c>
      <c r="X192" s="25">
        <v>0</v>
      </c>
      <c r="Y192" s="25">
        <v>0</v>
      </c>
      <c r="Z192" s="25">
        <v>1153521</v>
      </c>
      <c r="AA192" s="25">
        <v>12.3537</v>
      </c>
      <c r="AB192" s="25">
        <v>30000</v>
      </c>
      <c r="AC192" s="25">
        <v>0.32129000000000002</v>
      </c>
      <c r="AD192" s="25">
        <v>0</v>
      </c>
      <c r="AE192" s="25">
        <v>0</v>
      </c>
      <c r="AF192" s="25">
        <v>42653</v>
      </c>
      <c r="AG192" s="25">
        <v>0.45679999999999998</v>
      </c>
      <c r="AH192" s="25">
        <v>30814</v>
      </c>
      <c r="AI192" s="25">
        <v>0.33</v>
      </c>
      <c r="AJ192" s="25">
        <v>0</v>
      </c>
      <c r="AK192" s="25">
        <v>0</v>
      </c>
      <c r="AL192" s="25">
        <v>0</v>
      </c>
      <c r="AM192" s="25">
        <v>0</v>
      </c>
      <c r="AN192" s="25">
        <v>1256988</v>
      </c>
      <c r="AO192" s="25">
        <v>13.4618</v>
      </c>
      <c r="AQ192">
        <f t="shared" si="5"/>
        <v>1.6064000000000001</v>
      </c>
    </row>
    <row r="193" spans="1:43" x14ac:dyDescent="0.2">
      <c r="A193" t="str">
        <f t="shared" si="4"/>
        <v>2008_3996</v>
      </c>
      <c r="C193" s="25">
        <v>191</v>
      </c>
      <c r="D193" s="25">
        <v>3996</v>
      </c>
      <c r="E193" s="25">
        <v>3168</v>
      </c>
      <c r="F193" s="25" t="s">
        <v>743</v>
      </c>
      <c r="G193" s="25">
        <v>1.851</v>
      </c>
      <c r="H193" s="25">
        <v>2008</v>
      </c>
      <c r="I193" s="25">
        <v>120578972</v>
      </c>
      <c r="J193" s="25">
        <v>120578972</v>
      </c>
      <c r="K193" s="25">
        <v>442.8</v>
      </c>
      <c r="L193" s="25">
        <v>1253790</v>
      </c>
      <c r="M193" s="25">
        <v>10.398099999999999</v>
      </c>
      <c r="N193" s="25">
        <v>20054</v>
      </c>
      <c r="O193" s="25">
        <v>0</v>
      </c>
      <c r="P193" s="25">
        <v>0</v>
      </c>
      <c r="Q193" s="25">
        <v>0</v>
      </c>
      <c r="R193" s="25">
        <v>139040</v>
      </c>
      <c r="S193" s="25">
        <v>1.1531</v>
      </c>
      <c r="T193" s="25">
        <v>14457</v>
      </c>
      <c r="U193" s="25">
        <v>0.11990000000000001</v>
      </c>
      <c r="V193" s="25">
        <v>153497</v>
      </c>
      <c r="W193" s="25">
        <v>1.2729999999999999</v>
      </c>
      <c r="X193" s="25">
        <v>0</v>
      </c>
      <c r="Y193" s="25">
        <v>0</v>
      </c>
      <c r="Z193" s="25">
        <v>1427341</v>
      </c>
      <c r="AA193" s="25">
        <v>11.837400000000001</v>
      </c>
      <c r="AB193" s="25">
        <v>80000</v>
      </c>
      <c r="AC193" s="25">
        <v>0.66347</v>
      </c>
      <c r="AD193" s="25">
        <v>0</v>
      </c>
      <c r="AE193" s="25">
        <v>0</v>
      </c>
      <c r="AF193" s="25">
        <v>0</v>
      </c>
      <c r="AG193" s="25">
        <v>0</v>
      </c>
      <c r="AH193" s="25">
        <v>39791</v>
      </c>
      <c r="AI193" s="25">
        <v>0.33</v>
      </c>
      <c r="AJ193" s="25">
        <v>0</v>
      </c>
      <c r="AK193" s="25">
        <v>0</v>
      </c>
      <c r="AL193" s="25">
        <v>0</v>
      </c>
      <c r="AM193" s="25">
        <v>0</v>
      </c>
      <c r="AN193" s="25">
        <v>1547132</v>
      </c>
      <c r="AO193" s="25">
        <v>12.8309</v>
      </c>
      <c r="AQ193">
        <f t="shared" si="5"/>
        <v>1.2729999999999999</v>
      </c>
    </row>
    <row r="194" spans="1:43" x14ac:dyDescent="0.2">
      <c r="A194" t="str">
        <f t="shared" si="4"/>
        <v>2008_4014</v>
      </c>
      <c r="C194" s="25">
        <v>192</v>
      </c>
      <c r="D194" s="25">
        <v>4014</v>
      </c>
      <c r="E194" s="25">
        <v>4014</v>
      </c>
      <c r="F194" s="25" t="s">
        <v>744</v>
      </c>
      <c r="G194" s="25">
        <v>1.671</v>
      </c>
      <c r="H194" s="25">
        <v>2008</v>
      </c>
      <c r="I194" s="25">
        <v>84707085</v>
      </c>
      <c r="J194" s="25">
        <v>87890239</v>
      </c>
      <c r="K194" s="25">
        <v>438</v>
      </c>
      <c r="L194" s="25">
        <v>1002910</v>
      </c>
      <c r="M194" s="25">
        <v>11.839700000000001</v>
      </c>
      <c r="N194" s="25">
        <v>69726</v>
      </c>
      <c r="O194" s="25">
        <v>0</v>
      </c>
      <c r="P194" s="25">
        <v>0</v>
      </c>
      <c r="Q194" s="25">
        <v>0</v>
      </c>
      <c r="R194" s="25">
        <v>11270</v>
      </c>
      <c r="S194" s="25">
        <v>0.13305</v>
      </c>
      <c r="T194" s="25">
        <v>13308</v>
      </c>
      <c r="U194" s="25">
        <v>0.15709999999999999</v>
      </c>
      <c r="V194" s="25">
        <v>24578</v>
      </c>
      <c r="W194" s="25">
        <v>0.29020000000000001</v>
      </c>
      <c r="X194" s="25">
        <v>0</v>
      </c>
      <c r="Y194" s="25">
        <v>0</v>
      </c>
      <c r="Z194" s="25">
        <v>1097214</v>
      </c>
      <c r="AA194" s="25">
        <v>12.952999999999999</v>
      </c>
      <c r="AB194" s="25">
        <v>50000</v>
      </c>
      <c r="AC194" s="25">
        <v>0.59026999999999996</v>
      </c>
      <c r="AD194" s="25">
        <v>0</v>
      </c>
      <c r="AE194" s="25">
        <v>0</v>
      </c>
      <c r="AF194" s="25">
        <v>22419</v>
      </c>
      <c r="AG194" s="25">
        <v>0.25507999999999997</v>
      </c>
      <c r="AH194" s="25">
        <v>0</v>
      </c>
      <c r="AI194" s="25">
        <v>0</v>
      </c>
      <c r="AJ194" s="25">
        <v>0</v>
      </c>
      <c r="AK194" s="25">
        <v>0</v>
      </c>
      <c r="AL194" s="25">
        <v>0</v>
      </c>
      <c r="AM194" s="25">
        <v>0</v>
      </c>
      <c r="AN194" s="25">
        <v>1169633</v>
      </c>
      <c r="AO194" s="25">
        <v>13.798400000000001</v>
      </c>
      <c r="AQ194">
        <f t="shared" si="5"/>
        <v>0.29020000000000001</v>
      </c>
    </row>
    <row r="195" spans="1:43" x14ac:dyDescent="0.2">
      <c r="A195" t="str">
        <f t="shared" si="4"/>
        <v>2008_4023</v>
      </c>
      <c r="C195" s="25">
        <v>193</v>
      </c>
      <c r="D195" s="25">
        <v>4023</v>
      </c>
      <c r="E195" s="25">
        <v>4023</v>
      </c>
      <c r="F195" s="25" t="s">
        <v>961</v>
      </c>
      <c r="G195" s="25">
        <v>2.5129999999999999</v>
      </c>
      <c r="H195" s="25">
        <v>2008</v>
      </c>
      <c r="I195" s="25">
        <v>207225535</v>
      </c>
      <c r="J195" s="25">
        <v>207225535</v>
      </c>
      <c r="K195" s="25">
        <v>702.6</v>
      </c>
      <c r="L195" s="25">
        <v>2053671</v>
      </c>
      <c r="M195" s="25">
        <v>9.9102999999999994</v>
      </c>
      <c r="N195" s="25">
        <v>21980</v>
      </c>
      <c r="O195" s="25">
        <v>0</v>
      </c>
      <c r="P195" s="25">
        <v>0</v>
      </c>
      <c r="Q195" s="25">
        <v>0</v>
      </c>
      <c r="R195" s="25">
        <v>49310</v>
      </c>
      <c r="S195" s="25">
        <v>0.23794999999999999</v>
      </c>
      <c r="T195" s="25">
        <v>175000</v>
      </c>
      <c r="U195" s="25">
        <v>0.84450000000000003</v>
      </c>
      <c r="V195" s="25">
        <v>224310</v>
      </c>
      <c r="W195" s="25">
        <v>1.0824</v>
      </c>
      <c r="X195" s="25">
        <v>0</v>
      </c>
      <c r="Y195" s="25">
        <v>0</v>
      </c>
      <c r="Z195" s="25">
        <v>2299961</v>
      </c>
      <c r="AA195" s="25">
        <v>11.098800000000001</v>
      </c>
      <c r="AB195" s="25">
        <v>200000</v>
      </c>
      <c r="AC195" s="25">
        <v>0.96513000000000004</v>
      </c>
      <c r="AD195" s="25">
        <v>0</v>
      </c>
      <c r="AE195" s="25">
        <v>0</v>
      </c>
      <c r="AF195" s="25">
        <v>0</v>
      </c>
      <c r="AG195" s="25">
        <v>0</v>
      </c>
      <c r="AH195" s="25">
        <v>68384</v>
      </c>
      <c r="AI195" s="25">
        <v>0.33</v>
      </c>
      <c r="AJ195" s="25">
        <v>0</v>
      </c>
      <c r="AK195" s="25">
        <v>0</v>
      </c>
      <c r="AL195" s="25">
        <v>0</v>
      </c>
      <c r="AM195" s="25">
        <v>0</v>
      </c>
      <c r="AN195" s="25">
        <v>2568345</v>
      </c>
      <c r="AO195" s="25">
        <v>12.394</v>
      </c>
      <c r="AQ195">
        <f t="shared" si="5"/>
        <v>1.0824</v>
      </c>
    </row>
    <row r="196" spans="1:43" x14ac:dyDescent="0.2">
      <c r="A196" t="str">
        <f t="shared" ref="A196:A259" si="6">CONCATENATE(H196,"_",D196)</f>
        <v>2008_4033</v>
      </c>
      <c r="C196" s="25">
        <v>194</v>
      </c>
      <c r="D196" s="25">
        <v>4033</v>
      </c>
      <c r="E196" s="25">
        <v>4033</v>
      </c>
      <c r="F196" s="25" t="s">
        <v>745</v>
      </c>
      <c r="G196" s="25">
        <v>3.0110000000000001</v>
      </c>
      <c r="H196" s="25">
        <v>2008</v>
      </c>
      <c r="I196" s="25">
        <v>141332641</v>
      </c>
      <c r="J196" s="25">
        <v>142354003</v>
      </c>
      <c r="K196" s="25">
        <v>564.9</v>
      </c>
      <c r="L196" s="25">
        <v>1288872</v>
      </c>
      <c r="M196" s="25">
        <v>9.1194000000000006</v>
      </c>
      <c r="N196" s="25">
        <v>239227</v>
      </c>
      <c r="O196" s="25">
        <v>0</v>
      </c>
      <c r="P196" s="25">
        <v>0</v>
      </c>
      <c r="Q196" s="25">
        <v>0</v>
      </c>
      <c r="R196" s="25">
        <v>28697</v>
      </c>
      <c r="S196" s="25">
        <v>0.20305000000000001</v>
      </c>
      <c r="T196" s="25">
        <v>50000</v>
      </c>
      <c r="U196" s="25">
        <v>0.3538</v>
      </c>
      <c r="V196" s="25">
        <v>78697</v>
      </c>
      <c r="W196" s="25">
        <v>0.55679999999999996</v>
      </c>
      <c r="X196" s="25">
        <v>0</v>
      </c>
      <c r="Y196" s="25">
        <v>0</v>
      </c>
      <c r="Z196" s="25">
        <v>1606796</v>
      </c>
      <c r="AA196" s="25">
        <v>11.3689</v>
      </c>
      <c r="AB196" s="25">
        <v>125000</v>
      </c>
      <c r="AC196" s="25">
        <v>0.88444</v>
      </c>
      <c r="AD196" s="25">
        <v>0</v>
      </c>
      <c r="AE196" s="25">
        <v>0</v>
      </c>
      <c r="AF196" s="25">
        <v>11643</v>
      </c>
      <c r="AG196" s="25">
        <v>8.1790000000000002E-2</v>
      </c>
      <c r="AH196" s="25">
        <v>46977</v>
      </c>
      <c r="AI196" s="25">
        <v>0.33</v>
      </c>
      <c r="AJ196" s="25">
        <v>0</v>
      </c>
      <c r="AK196" s="25">
        <v>0</v>
      </c>
      <c r="AL196" s="25">
        <v>181716</v>
      </c>
      <c r="AM196" s="25">
        <v>1.27651</v>
      </c>
      <c r="AN196" s="25">
        <v>1972132</v>
      </c>
      <c r="AO196" s="25">
        <v>13.941599999999999</v>
      </c>
      <c r="AQ196">
        <f t="shared" ref="AQ196:AQ259" si="7">W196-Y196</f>
        <v>0.55679999999999996</v>
      </c>
    </row>
    <row r="197" spans="1:43" x14ac:dyDescent="0.2">
      <c r="A197" t="str">
        <f t="shared" si="6"/>
        <v>2008_4041</v>
      </c>
      <c r="C197" s="25">
        <v>195</v>
      </c>
      <c r="D197" s="25">
        <v>4041</v>
      </c>
      <c r="E197" s="25">
        <v>4041</v>
      </c>
      <c r="F197" s="25" t="s">
        <v>165</v>
      </c>
      <c r="G197" s="25">
        <v>8.1059999999999999</v>
      </c>
      <c r="H197" s="25">
        <v>2008</v>
      </c>
      <c r="I197" s="25">
        <v>258588683</v>
      </c>
      <c r="J197" s="25">
        <v>275851301</v>
      </c>
      <c r="K197" s="25">
        <v>1519.4</v>
      </c>
      <c r="L197" s="25">
        <v>2910631</v>
      </c>
      <c r="M197" s="25">
        <v>11.255800000000001</v>
      </c>
      <c r="N197" s="25">
        <v>69389</v>
      </c>
      <c r="O197" s="25">
        <v>0</v>
      </c>
      <c r="P197" s="25">
        <v>0</v>
      </c>
      <c r="Q197" s="25">
        <v>0</v>
      </c>
      <c r="R197" s="25">
        <v>98620</v>
      </c>
      <c r="S197" s="25">
        <v>0.38138</v>
      </c>
      <c r="T197" s="25">
        <v>250000</v>
      </c>
      <c r="U197" s="25">
        <v>0.96679999999999999</v>
      </c>
      <c r="V197" s="25">
        <v>348620</v>
      </c>
      <c r="W197" s="25">
        <v>1.3482000000000001</v>
      </c>
      <c r="X197" s="25">
        <v>0</v>
      </c>
      <c r="Y197" s="25">
        <v>0</v>
      </c>
      <c r="Z197" s="25">
        <v>3328640</v>
      </c>
      <c r="AA197" s="25">
        <v>12.872299999999999</v>
      </c>
      <c r="AB197" s="25">
        <v>250000</v>
      </c>
      <c r="AC197" s="25">
        <v>0.96679000000000004</v>
      </c>
      <c r="AD197" s="25">
        <v>0</v>
      </c>
      <c r="AE197" s="25">
        <v>0</v>
      </c>
      <c r="AF197" s="25">
        <v>184820</v>
      </c>
      <c r="AG197" s="25">
        <v>0.67</v>
      </c>
      <c r="AH197" s="25">
        <v>91031</v>
      </c>
      <c r="AI197" s="25">
        <v>0.33</v>
      </c>
      <c r="AJ197" s="25">
        <v>0</v>
      </c>
      <c r="AK197" s="25">
        <v>0</v>
      </c>
      <c r="AL197" s="25">
        <v>305872</v>
      </c>
      <c r="AM197" s="25">
        <v>1.10883</v>
      </c>
      <c r="AN197" s="25">
        <v>4160363</v>
      </c>
      <c r="AO197" s="25">
        <v>15.948</v>
      </c>
      <c r="AQ197">
        <f t="shared" si="7"/>
        <v>1.3482000000000001</v>
      </c>
    </row>
    <row r="198" spans="1:43" x14ac:dyDescent="0.2">
      <c r="A198" t="str">
        <f t="shared" si="6"/>
        <v>2008_4043</v>
      </c>
      <c r="C198" s="25">
        <v>196</v>
      </c>
      <c r="D198" s="25">
        <v>4043</v>
      </c>
      <c r="E198" s="25">
        <v>4043</v>
      </c>
      <c r="F198" s="25" t="s">
        <v>166</v>
      </c>
      <c r="G198" s="25">
        <v>3.3519999999999999</v>
      </c>
      <c r="H198" s="25">
        <v>2008</v>
      </c>
      <c r="I198" s="25">
        <v>218856288</v>
      </c>
      <c r="J198" s="25">
        <v>221395288</v>
      </c>
      <c r="K198" s="25">
        <v>862.3</v>
      </c>
      <c r="L198" s="25">
        <v>2138418</v>
      </c>
      <c r="M198" s="25">
        <v>9.7708999999999993</v>
      </c>
      <c r="N198" s="25">
        <v>360430</v>
      </c>
      <c r="O198" s="25">
        <v>0</v>
      </c>
      <c r="P198" s="25">
        <v>0</v>
      </c>
      <c r="Q198" s="25">
        <v>0</v>
      </c>
      <c r="R198" s="25">
        <v>0</v>
      </c>
      <c r="S198" s="25">
        <v>0</v>
      </c>
      <c r="T198" s="25">
        <v>346720</v>
      </c>
      <c r="U198" s="25">
        <v>1.5842000000000001</v>
      </c>
      <c r="V198" s="25">
        <v>346720</v>
      </c>
      <c r="W198" s="25">
        <v>1.5842000000000001</v>
      </c>
      <c r="X198" s="25">
        <v>0</v>
      </c>
      <c r="Y198" s="25">
        <v>0</v>
      </c>
      <c r="Z198" s="25">
        <v>2845568</v>
      </c>
      <c r="AA198" s="25">
        <v>13.002000000000001</v>
      </c>
      <c r="AB198" s="25">
        <v>275000</v>
      </c>
      <c r="AC198" s="25">
        <v>1.2565299999999999</v>
      </c>
      <c r="AD198" s="25">
        <v>0</v>
      </c>
      <c r="AE198" s="25">
        <v>0</v>
      </c>
      <c r="AF198" s="25">
        <v>0</v>
      </c>
      <c r="AG198" s="25">
        <v>0</v>
      </c>
      <c r="AH198" s="25">
        <v>73060</v>
      </c>
      <c r="AI198" s="25">
        <v>0.33</v>
      </c>
      <c r="AJ198" s="25">
        <v>0</v>
      </c>
      <c r="AK198" s="25">
        <v>0</v>
      </c>
      <c r="AL198" s="25">
        <v>309090</v>
      </c>
      <c r="AM198" s="25">
        <v>1.3960999999999999</v>
      </c>
      <c r="AN198" s="25">
        <v>3502718</v>
      </c>
      <c r="AO198" s="25">
        <v>15.9846</v>
      </c>
      <c r="AQ198">
        <f t="shared" si="7"/>
        <v>1.5842000000000001</v>
      </c>
    </row>
    <row r="199" spans="1:43" x14ac:dyDescent="0.2">
      <c r="A199" t="str">
        <f t="shared" si="6"/>
        <v>2008_4068</v>
      </c>
      <c r="C199" s="25">
        <v>197</v>
      </c>
      <c r="D199" s="25">
        <v>4068</v>
      </c>
      <c r="E199" s="25">
        <v>4068</v>
      </c>
      <c r="F199" s="25" t="s">
        <v>962</v>
      </c>
      <c r="G199" s="25">
        <v>1.889</v>
      </c>
      <c r="H199" s="25">
        <v>2008</v>
      </c>
      <c r="I199" s="25">
        <v>188409228</v>
      </c>
      <c r="J199" s="25">
        <v>194584455</v>
      </c>
      <c r="K199" s="25">
        <v>526.29999999999995</v>
      </c>
      <c r="L199" s="25">
        <v>1681242</v>
      </c>
      <c r="M199" s="25">
        <v>8.9234000000000009</v>
      </c>
      <c r="N199" s="25">
        <v>78408</v>
      </c>
      <c r="O199" s="25">
        <v>0</v>
      </c>
      <c r="P199" s="25">
        <v>0</v>
      </c>
      <c r="Q199" s="25">
        <v>0</v>
      </c>
      <c r="R199" s="25">
        <v>0</v>
      </c>
      <c r="S199" s="25">
        <v>0</v>
      </c>
      <c r="T199" s="25">
        <v>100000</v>
      </c>
      <c r="U199" s="25">
        <v>0.53080000000000005</v>
      </c>
      <c r="V199" s="25">
        <v>100000</v>
      </c>
      <c r="W199" s="25">
        <v>0.53080000000000005</v>
      </c>
      <c r="X199" s="25">
        <v>0</v>
      </c>
      <c r="Y199" s="25">
        <v>0</v>
      </c>
      <c r="Z199" s="25">
        <v>1859650</v>
      </c>
      <c r="AA199" s="25">
        <v>9.8703000000000003</v>
      </c>
      <c r="AB199" s="25">
        <v>100000</v>
      </c>
      <c r="AC199" s="25">
        <v>0.53076000000000001</v>
      </c>
      <c r="AD199" s="25">
        <v>0</v>
      </c>
      <c r="AE199" s="25">
        <v>0</v>
      </c>
      <c r="AF199" s="25">
        <v>111763</v>
      </c>
      <c r="AG199" s="25">
        <v>0.57437000000000005</v>
      </c>
      <c r="AH199" s="25">
        <v>64213</v>
      </c>
      <c r="AI199" s="25">
        <v>0.33</v>
      </c>
      <c r="AJ199" s="25">
        <v>0</v>
      </c>
      <c r="AK199" s="25">
        <v>0</v>
      </c>
      <c r="AL199" s="25">
        <v>0</v>
      </c>
      <c r="AM199" s="25">
        <v>0</v>
      </c>
      <c r="AN199" s="25">
        <v>2135626</v>
      </c>
      <c r="AO199" s="25">
        <v>11.305400000000001</v>
      </c>
      <c r="AQ199">
        <f t="shared" si="7"/>
        <v>0.53080000000000005</v>
      </c>
    </row>
    <row r="200" spans="1:43" x14ac:dyDescent="0.2">
      <c r="A200" t="str">
        <f t="shared" si="6"/>
        <v>2008_4086</v>
      </c>
      <c r="C200" s="25">
        <v>198</v>
      </c>
      <c r="D200" s="25">
        <v>4086</v>
      </c>
      <c r="E200" s="25">
        <v>4086</v>
      </c>
      <c r="F200" s="25" t="s">
        <v>746</v>
      </c>
      <c r="G200" s="25">
        <v>7.5510000000000002</v>
      </c>
      <c r="H200" s="25">
        <v>2008</v>
      </c>
      <c r="I200" s="25">
        <v>329223582</v>
      </c>
      <c r="J200" s="25">
        <v>329223582</v>
      </c>
      <c r="K200" s="25">
        <v>1823.9</v>
      </c>
      <c r="L200" s="25">
        <v>3618432</v>
      </c>
      <c r="M200" s="25">
        <v>10.9908</v>
      </c>
      <c r="N200" s="25">
        <v>683395</v>
      </c>
      <c r="O200" s="25">
        <v>0</v>
      </c>
      <c r="P200" s="25">
        <v>0</v>
      </c>
      <c r="Q200" s="25">
        <v>0</v>
      </c>
      <c r="R200" s="25">
        <v>63000</v>
      </c>
      <c r="S200" s="25">
        <v>0.19136</v>
      </c>
      <c r="T200" s="25">
        <v>0</v>
      </c>
      <c r="U200" s="25">
        <v>0</v>
      </c>
      <c r="V200" s="25">
        <v>63000</v>
      </c>
      <c r="W200" s="25">
        <v>0.19139999999999999</v>
      </c>
      <c r="X200" s="25">
        <v>0</v>
      </c>
      <c r="Y200" s="25">
        <v>0</v>
      </c>
      <c r="Z200" s="25">
        <v>4364827</v>
      </c>
      <c r="AA200" s="25">
        <v>13.257899999999999</v>
      </c>
      <c r="AB200" s="25">
        <v>300000</v>
      </c>
      <c r="AC200" s="25">
        <v>0.91122999999999998</v>
      </c>
      <c r="AD200" s="25">
        <v>0</v>
      </c>
      <c r="AE200" s="25">
        <v>0</v>
      </c>
      <c r="AF200" s="25">
        <v>51882</v>
      </c>
      <c r="AG200" s="25">
        <v>0.15759000000000001</v>
      </c>
      <c r="AH200" s="25">
        <v>108644</v>
      </c>
      <c r="AI200" s="25">
        <v>0.33</v>
      </c>
      <c r="AJ200" s="25">
        <v>0</v>
      </c>
      <c r="AK200" s="25">
        <v>0</v>
      </c>
      <c r="AL200" s="25">
        <v>707303</v>
      </c>
      <c r="AM200" s="25">
        <v>2.1484000000000001</v>
      </c>
      <c r="AN200" s="25">
        <v>5532656</v>
      </c>
      <c r="AO200" s="25">
        <v>16.805199999999999</v>
      </c>
      <c r="AQ200">
        <f t="shared" si="7"/>
        <v>0.19139999999999999</v>
      </c>
    </row>
    <row r="201" spans="1:43" x14ac:dyDescent="0.2">
      <c r="A201" t="str">
        <f t="shared" si="6"/>
        <v>2008_4104</v>
      </c>
      <c r="C201" s="25">
        <v>199</v>
      </c>
      <c r="D201" s="25">
        <v>4104</v>
      </c>
      <c r="E201" s="25">
        <v>4104</v>
      </c>
      <c r="F201" s="25" t="s">
        <v>167</v>
      </c>
      <c r="G201" s="25">
        <v>32.343000000000004</v>
      </c>
      <c r="H201" s="25">
        <v>2008</v>
      </c>
      <c r="I201" s="25">
        <v>814005751</v>
      </c>
      <c r="J201" s="25">
        <v>869905965</v>
      </c>
      <c r="K201" s="25">
        <v>5372.5</v>
      </c>
      <c r="L201" s="25">
        <v>9866761</v>
      </c>
      <c r="M201" s="25">
        <v>12.1212</v>
      </c>
      <c r="N201" s="25">
        <v>1818925</v>
      </c>
      <c r="O201" s="25">
        <v>0</v>
      </c>
      <c r="P201" s="25">
        <v>0</v>
      </c>
      <c r="Q201" s="25">
        <v>0</v>
      </c>
      <c r="R201" s="25">
        <v>350000</v>
      </c>
      <c r="S201" s="25">
        <v>0.42997000000000002</v>
      </c>
      <c r="T201" s="25">
        <v>0</v>
      </c>
      <c r="U201" s="25">
        <v>0</v>
      </c>
      <c r="V201" s="25">
        <v>350000</v>
      </c>
      <c r="W201" s="25">
        <v>0.43</v>
      </c>
      <c r="X201" s="25">
        <v>0</v>
      </c>
      <c r="Y201" s="25">
        <v>0</v>
      </c>
      <c r="Z201" s="25">
        <v>12035686</v>
      </c>
      <c r="AA201" s="25">
        <v>14.7858</v>
      </c>
      <c r="AB201" s="25">
        <v>1750000</v>
      </c>
      <c r="AC201" s="25">
        <v>2.1498599999999999</v>
      </c>
      <c r="AD201" s="25">
        <v>0</v>
      </c>
      <c r="AE201" s="25">
        <v>0</v>
      </c>
      <c r="AF201" s="25">
        <v>582837</v>
      </c>
      <c r="AG201" s="25">
        <v>0.67</v>
      </c>
      <c r="AH201" s="25">
        <v>287073</v>
      </c>
      <c r="AI201" s="25">
        <v>0.33</v>
      </c>
      <c r="AJ201" s="25">
        <v>109894</v>
      </c>
      <c r="AK201" s="25">
        <v>0.13500000000000001</v>
      </c>
      <c r="AL201" s="25">
        <v>0</v>
      </c>
      <c r="AM201" s="25">
        <v>0</v>
      </c>
      <c r="AN201" s="25">
        <v>14765490</v>
      </c>
      <c r="AO201" s="25">
        <v>18.070599999999999</v>
      </c>
      <c r="AQ201">
        <f t="shared" si="7"/>
        <v>0.43</v>
      </c>
    </row>
    <row r="202" spans="1:43" x14ac:dyDescent="0.2">
      <c r="A202" t="str">
        <f t="shared" si="6"/>
        <v>2008_4122</v>
      </c>
      <c r="C202" s="25">
        <v>200</v>
      </c>
      <c r="D202" s="25">
        <v>4122</v>
      </c>
      <c r="E202" s="25">
        <v>4122</v>
      </c>
      <c r="F202" s="25" t="s">
        <v>168</v>
      </c>
      <c r="G202" s="25">
        <v>1.72</v>
      </c>
      <c r="H202" s="25">
        <v>2008</v>
      </c>
      <c r="I202" s="25">
        <v>98112292</v>
      </c>
      <c r="J202" s="25">
        <v>98112292</v>
      </c>
      <c r="K202" s="25">
        <v>521.20000000000005</v>
      </c>
      <c r="L202" s="25">
        <v>1040310</v>
      </c>
      <c r="M202" s="25">
        <v>10.603300000000001</v>
      </c>
      <c r="N202" s="25">
        <v>3627</v>
      </c>
      <c r="O202" s="25">
        <v>0</v>
      </c>
      <c r="P202" s="25">
        <v>0</v>
      </c>
      <c r="Q202" s="25">
        <v>0</v>
      </c>
      <c r="R202" s="25">
        <v>66408</v>
      </c>
      <c r="S202" s="25">
        <v>0.67686000000000002</v>
      </c>
      <c r="T202" s="25">
        <v>150000</v>
      </c>
      <c r="U202" s="25">
        <v>1.5288999999999999</v>
      </c>
      <c r="V202" s="25">
        <v>216408</v>
      </c>
      <c r="W202" s="25">
        <v>2.2057000000000002</v>
      </c>
      <c r="X202" s="25">
        <v>0</v>
      </c>
      <c r="Y202" s="25">
        <v>0</v>
      </c>
      <c r="Z202" s="25">
        <v>1260345</v>
      </c>
      <c r="AA202" s="25">
        <v>12.8459</v>
      </c>
      <c r="AB202" s="25">
        <v>70000</v>
      </c>
      <c r="AC202" s="25">
        <v>0.71347000000000005</v>
      </c>
      <c r="AD202" s="25">
        <v>0</v>
      </c>
      <c r="AE202" s="25">
        <v>0</v>
      </c>
      <c r="AF202" s="25">
        <v>65735</v>
      </c>
      <c r="AG202" s="25">
        <v>0.67</v>
      </c>
      <c r="AH202" s="25">
        <v>32377</v>
      </c>
      <c r="AI202" s="25">
        <v>0.33</v>
      </c>
      <c r="AJ202" s="25">
        <v>0</v>
      </c>
      <c r="AK202" s="25">
        <v>0</v>
      </c>
      <c r="AL202" s="25">
        <v>180673</v>
      </c>
      <c r="AM202" s="25">
        <v>1.8414900000000001</v>
      </c>
      <c r="AN202" s="25">
        <v>1609130</v>
      </c>
      <c r="AO202" s="25">
        <v>16.4009</v>
      </c>
      <c r="AQ202">
        <f t="shared" si="7"/>
        <v>2.2057000000000002</v>
      </c>
    </row>
    <row r="203" spans="1:43" x14ac:dyDescent="0.2">
      <c r="A203" t="str">
        <f t="shared" si="6"/>
        <v>2008_4131</v>
      </c>
      <c r="C203" s="25">
        <v>201</v>
      </c>
      <c r="D203" s="25">
        <v>4131</v>
      </c>
      <c r="E203" s="25">
        <v>4131</v>
      </c>
      <c r="F203" s="25" t="s">
        <v>169</v>
      </c>
      <c r="G203" s="25">
        <v>19.119</v>
      </c>
      <c r="H203" s="25">
        <v>2008</v>
      </c>
      <c r="I203" s="25">
        <v>952191206</v>
      </c>
      <c r="J203" s="25">
        <v>1001114576</v>
      </c>
      <c r="K203" s="25">
        <v>4012.2</v>
      </c>
      <c r="L203" s="25">
        <v>10436542</v>
      </c>
      <c r="M203" s="25">
        <v>10.960599999999999</v>
      </c>
      <c r="N203" s="25">
        <v>0</v>
      </c>
      <c r="O203" s="25">
        <v>0</v>
      </c>
      <c r="P203" s="25">
        <v>0</v>
      </c>
      <c r="Q203" s="25">
        <v>0</v>
      </c>
      <c r="R203" s="25">
        <v>360063</v>
      </c>
      <c r="S203" s="25">
        <v>0.37813999999999998</v>
      </c>
      <c r="T203" s="25">
        <v>1200000</v>
      </c>
      <c r="U203" s="25">
        <v>1.2603</v>
      </c>
      <c r="V203" s="25">
        <v>1560063</v>
      </c>
      <c r="W203" s="25">
        <v>1.6384000000000001</v>
      </c>
      <c r="X203" s="25">
        <v>0</v>
      </c>
      <c r="Y203" s="25">
        <v>0</v>
      </c>
      <c r="Z203" s="25">
        <v>11996605</v>
      </c>
      <c r="AA203" s="25">
        <v>12.599</v>
      </c>
      <c r="AB203" s="25">
        <v>1100000</v>
      </c>
      <c r="AC203" s="25">
        <v>1.15523</v>
      </c>
      <c r="AD203" s="25">
        <v>0</v>
      </c>
      <c r="AE203" s="25">
        <v>0</v>
      </c>
      <c r="AF203" s="25">
        <v>0</v>
      </c>
      <c r="AG203" s="25">
        <v>0</v>
      </c>
      <c r="AH203" s="25">
        <v>330368</v>
      </c>
      <c r="AI203" s="25">
        <v>0.33</v>
      </c>
      <c r="AJ203" s="25">
        <v>0</v>
      </c>
      <c r="AK203" s="25">
        <v>0</v>
      </c>
      <c r="AL203" s="25">
        <v>0</v>
      </c>
      <c r="AM203" s="25">
        <v>0</v>
      </c>
      <c r="AN203" s="25">
        <v>13426973</v>
      </c>
      <c r="AO203" s="25">
        <v>14.084199999999999</v>
      </c>
      <c r="AQ203">
        <f t="shared" si="7"/>
        <v>1.6384000000000001</v>
      </c>
    </row>
    <row r="204" spans="1:43" x14ac:dyDescent="0.2">
      <c r="A204" t="str">
        <f t="shared" si="6"/>
        <v>2008_4149</v>
      </c>
      <c r="C204" s="25">
        <v>202</v>
      </c>
      <c r="D204" s="25">
        <v>4149</v>
      </c>
      <c r="E204" s="25">
        <v>4149</v>
      </c>
      <c r="F204" s="25" t="s">
        <v>170</v>
      </c>
      <c r="G204" s="25">
        <v>4.6669999999999998</v>
      </c>
      <c r="H204" s="25">
        <v>2008</v>
      </c>
      <c r="I204" s="25">
        <v>345640789</v>
      </c>
      <c r="J204" s="25">
        <v>385186722</v>
      </c>
      <c r="K204" s="25">
        <v>1322.5</v>
      </c>
      <c r="L204" s="25">
        <v>3486924</v>
      </c>
      <c r="M204" s="25">
        <v>10.0883</v>
      </c>
      <c r="N204" s="25">
        <v>62450</v>
      </c>
      <c r="O204" s="25">
        <v>0</v>
      </c>
      <c r="P204" s="25">
        <v>0</v>
      </c>
      <c r="Q204" s="25">
        <v>0</v>
      </c>
      <c r="R204" s="25">
        <v>0</v>
      </c>
      <c r="S204" s="25">
        <v>0</v>
      </c>
      <c r="T204" s="25">
        <v>300000</v>
      </c>
      <c r="U204" s="25">
        <v>0.86799999999999999</v>
      </c>
      <c r="V204" s="25">
        <v>300000</v>
      </c>
      <c r="W204" s="25">
        <v>0.86799999999999999</v>
      </c>
      <c r="X204" s="25">
        <v>0</v>
      </c>
      <c r="Y204" s="25">
        <v>0</v>
      </c>
      <c r="Z204" s="25">
        <v>3849374</v>
      </c>
      <c r="AA204" s="25">
        <v>11.136900000000001</v>
      </c>
      <c r="AB204" s="25">
        <v>225000</v>
      </c>
      <c r="AC204" s="25">
        <v>0.65095999999999998</v>
      </c>
      <c r="AD204" s="25">
        <v>0</v>
      </c>
      <c r="AE204" s="25">
        <v>0</v>
      </c>
      <c r="AF204" s="25">
        <v>231112</v>
      </c>
      <c r="AG204" s="25">
        <v>0.6</v>
      </c>
      <c r="AH204" s="25">
        <v>127112</v>
      </c>
      <c r="AI204" s="25">
        <v>0.33</v>
      </c>
      <c r="AJ204" s="25">
        <v>0</v>
      </c>
      <c r="AK204" s="25">
        <v>0</v>
      </c>
      <c r="AL204" s="25">
        <v>0</v>
      </c>
      <c r="AM204" s="25">
        <v>0</v>
      </c>
      <c r="AN204" s="25">
        <v>4432598</v>
      </c>
      <c r="AO204" s="25">
        <v>12.7179</v>
      </c>
      <c r="AQ204">
        <f t="shared" si="7"/>
        <v>0.86799999999999999</v>
      </c>
    </row>
    <row r="205" spans="1:43" x14ac:dyDescent="0.2">
      <c r="A205" t="str">
        <f t="shared" si="6"/>
        <v>2008_4203</v>
      </c>
      <c r="C205" s="25">
        <v>203</v>
      </c>
      <c r="D205" s="25">
        <v>4203</v>
      </c>
      <c r="E205" s="25">
        <v>4203</v>
      </c>
      <c r="F205" s="25" t="s">
        <v>171</v>
      </c>
      <c r="G205" s="25">
        <v>3.5259999999999998</v>
      </c>
      <c r="H205" s="25">
        <v>2008</v>
      </c>
      <c r="I205" s="25">
        <v>212615693</v>
      </c>
      <c r="J205" s="25">
        <v>216254158</v>
      </c>
      <c r="K205" s="25">
        <v>898.5</v>
      </c>
      <c r="L205" s="25">
        <v>1999347</v>
      </c>
      <c r="M205" s="25">
        <v>9.4036000000000008</v>
      </c>
      <c r="N205" s="25">
        <v>219310</v>
      </c>
      <c r="O205" s="25">
        <v>0</v>
      </c>
      <c r="P205" s="25">
        <v>0</v>
      </c>
      <c r="Q205" s="25">
        <v>0</v>
      </c>
      <c r="R205" s="25">
        <v>0</v>
      </c>
      <c r="S205" s="25">
        <v>0</v>
      </c>
      <c r="T205" s="25">
        <v>226000</v>
      </c>
      <c r="U205" s="25">
        <v>1.0629999999999999</v>
      </c>
      <c r="V205" s="25">
        <v>226000</v>
      </c>
      <c r="W205" s="25">
        <v>1.0629999999999999</v>
      </c>
      <c r="X205" s="25">
        <v>0</v>
      </c>
      <c r="Y205" s="25">
        <v>0</v>
      </c>
      <c r="Z205" s="25">
        <v>2444657</v>
      </c>
      <c r="AA205" s="25">
        <v>11.497999999999999</v>
      </c>
      <c r="AB205" s="25">
        <v>160000</v>
      </c>
      <c r="AC205" s="25">
        <v>0.75253000000000003</v>
      </c>
      <c r="AD205" s="25">
        <v>0</v>
      </c>
      <c r="AE205" s="25">
        <v>0</v>
      </c>
      <c r="AF205" s="25">
        <v>35131</v>
      </c>
      <c r="AG205" s="25">
        <v>0.16245000000000001</v>
      </c>
      <c r="AH205" s="25">
        <v>70742</v>
      </c>
      <c r="AI205" s="25">
        <v>0.32712000000000002</v>
      </c>
      <c r="AJ205" s="25">
        <v>0</v>
      </c>
      <c r="AK205" s="25">
        <v>0</v>
      </c>
      <c r="AL205" s="25">
        <v>0</v>
      </c>
      <c r="AM205" s="25">
        <v>0</v>
      </c>
      <c r="AN205" s="25">
        <v>2710530</v>
      </c>
      <c r="AO205" s="25">
        <v>12.7401</v>
      </c>
      <c r="AQ205">
        <f t="shared" si="7"/>
        <v>1.0629999999999999</v>
      </c>
    </row>
    <row r="206" spans="1:43" x14ac:dyDescent="0.2">
      <c r="A206" t="str">
        <f t="shared" si="6"/>
        <v>2008_4212</v>
      </c>
      <c r="C206" s="25">
        <v>204</v>
      </c>
      <c r="D206" s="25">
        <v>4212</v>
      </c>
      <c r="E206" s="25">
        <v>4212</v>
      </c>
      <c r="F206" s="25" t="s">
        <v>172</v>
      </c>
      <c r="G206" s="25">
        <v>1.8680000000000001</v>
      </c>
      <c r="H206" s="25">
        <v>2008</v>
      </c>
      <c r="I206" s="25">
        <v>48193820</v>
      </c>
      <c r="J206" s="25">
        <v>48193820</v>
      </c>
      <c r="K206" s="25">
        <v>400</v>
      </c>
      <c r="L206" s="25">
        <v>559661</v>
      </c>
      <c r="M206" s="25">
        <v>11.6127</v>
      </c>
      <c r="N206" s="25">
        <v>7158</v>
      </c>
      <c r="O206" s="25">
        <v>0</v>
      </c>
      <c r="P206" s="25">
        <v>0</v>
      </c>
      <c r="Q206" s="25">
        <v>0</v>
      </c>
      <c r="R206" s="25">
        <v>29940</v>
      </c>
      <c r="S206" s="25">
        <v>0.62124000000000001</v>
      </c>
      <c r="T206" s="25">
        <v>80000</v>
      </c>
      <c r="U206" s="25">
        <v>1.66</v>
      </c>
      <c r="V206" s="25">
        <v>109940</v>
      </c>
      <c r="W206" s="25">
        <v>2.2812000000000001</v>
      </c>
      <c r="X206" s="25">
        <v>0</v>
      </c>
      <c r="Y206" s="25">
        <v>0</v>
      </c>
      <c r="Z206" s="25">
        <v>676759</v>
      </c>
      <c r="AA206" s="25">
        <v>14.042400000000001</v>
      </c>
      <c r="AB206" s="25">
        <v>95000</v>
      </c>
      <c r="AC206" s="25">
        <v>1.9712099999999999</v>
      </c>
      <c r="AD206" s="25">
        <v>0</v>
      </c>
      <c r="AE206" s="25">
        <v>0</v>
      </c>
      <c r="AF206" s="25">
        <v>0</v>
      </c>
      <c r="AG206" s="25">
        <v>0</v>
      </c>
      <c r="AH206" s="25">
        <v>15904</v>
      </c>
      <c r="AI206" s="25">
        <v>0.33</v>
      </c>
      <c r="AJ206" s="25">
        <v>0</v>
      </c>
      <c r="AK206" s="25">
        <v>0</v>
      </c>
      <c r="AL206" s="25">
        <v>118108</v>
      </c>
      <c r="AM206" s="25">
        <v>2.4506899999999998</v>
      </c>
      <c r="AN206" s="25">
        <v>905771</v>
      </c>
      <c r="AO206" s="25">
        <v>18.7943</v>
      </c>
      <c r="AQ206">
        <f t="shared" si="7"/>
        <v>2.2812000000000001</v>
      </c>
    </row>
    <row r="207" spans="1:43" x14ac:dyDescent="0.2">
      <c r="A207" t="str">
        <f t="shared" si="6"/>
        <v>2008_4269</v>
      </c>
      <c r="C207" s="25">
        <v>205</v>
      </c>
      <c r="D207" s="25">
        <v>4269</v>
      </c>
      <c r="E207" s="25">
        <v>4269</v>
      </c>
      <c r="F207" s="25" t="s">
        <v>173</v>
      </c>
      <c r="G207" s="25">
        <v>2.895</v>
      </c>
      <c r="H207" s="25">
        <v>2008</v>
      </c>
      <c r="I207" s="25">
        <v>205921385</v>
      </c>
      <c r="J207" s="25">
        <v>205921385</v>
      </c>
      <c r="K207" s="25">
        <v>624</v>
      </c>
      <c r="L207" s="25">
        <v>1991738</v>
      </c>
      <c r="M207" s="25">
        <v>9.6722999999999999</v>
      </c>
      <c r="N207" s="25">
        <v>85576</v>
      </c>
      <c r="O207" s="25">
        <v>0</v>
      </c>
      <c r="P207" s="25">
        <v>0</v>
      </c>
      <c r="Q207" s="25">
        <v>0</v>
      </c>
      <c r="R207" s="25">
        <v>121796</v>
      </c>
      <c r="S207" s="25">
        <v>0.59147000000000005</v>
      </c>
      <c r="T207" s="25">
        <v>150000</v>
      </c>
      <c r="U207" s="25">
        <v>0.72840000000000005</v>
      </c>
      <c r="V207" s="25">
        <v>271796</v>
      </c>
      <c r="W207" s="25">
        <v>1.3199000000000001</v>
      </c>
      <c r="X207" s="25">
        <v>0</v>
      </c>
      <c r="Y207" s="25">
        <v>0</v>
      </c>
      <c r="Z207" s="25">
        <v>2349110</v>
      </c>
      <c r="AA207" s="25">
        <v>11.4078</v>
      </c>
      <c r="AB207" s="25">
        <v>200000</v>
      </c>
      <c r="AC207" s="25">
        <v>0.97123999999999999</v>
      </c>
      <c r="AD207" s="25">
        <v>0</v>
      </c>
      <c r="AE207" s="25">
        <v>0</v>
      </c>
      <c r="AF207" s="25">
        <v>137967</v>
      </c>
      <c r="AG207" s="25">
        <v>0.67</v>
      </c>
      <c r="AH207" s="25">
        <v>67954</v>
      </c>
      <c r="AI207" s="25">
        <v>0.33</v>
      </c>
      <c r="AJ207" s="25">
        <v>0</v>
      </c>
      <c r="AK207" s="25">
        <v>0</v>
      </c>
      <c r="AL207" s="25">
        <v>0</v>
      </c>
      <c r="AM207" s="25">
        <v>0</v>
      </c>
      <c r="AN207" s="25">
        <v>2755031</v>
      </c>
      <c r="AO207" s="25">
        <v>13.379</v>
      </c>
      <c r="AQ207">
        <f t="shared" si="7"/>
        <v>1.3199000000000001</v>
      </c>
    </row>
    <row r="208" spans="1:43" x14ac:dyDescent="0.2">
      <c r="A208" t="str">
        <f t="shared" si="6"/>
        <v>2008_4271</v>
      </c>
      <c r="C208" s="25">
        <v>206</v>
      </c>
      <c r="D208" s="25">
        <v>4271</v>
      </c>
      <c r="E208" s="25">
        <v>4271</v>
      </c>
      <c r="F208" s="25" t="s">
        <v>174</v>
      </c>
      <c r="G208" s="25">
        <v>4.7569999999999997</v>
      </c>
      <c r="H208" s="25">
        <v>2008</v>
      </c>
      <c r="I208" s="25">
        <v>308084167</v>
      </c>
      <c r="J208" s="25">
        <v>317312131</v>
      </c>
      <c r="K208" s="25">
        <v>1236.9000000000001</v>
      </c>
      <c r="L208" s="25">
        <v>2969497</v>
      </c>
      <c r="M208" s="25">
        <v>9.6386000000000003</v>
      </c>
      <c r="N208" s="25">
        <v>0</v>
      </c>
      <c r="O208" s="25">
        <v>0</v>
      </c>
      <c r="P208" s="25">
        <v>0</v>
      </c>
      <c r="Q208" s="25">
        <v>0</v>
      </c>
      <c r="R208" s="25">
        <v>48355</v>
      </c>
      <c r="S208" s="25">
        <v>0.15695000000000001</v>
      </c>
      <c r="T208" s="25">
        <v>225000</v>
      </c>
      <c r="U208" s="25">
        <v>0.73029999999999995</v>
      </c>
      <c r="V208" s="25">
        <v>273355</v>
      </c>
      <c r="W208" s="25">
        <v>0.88729999999999998</v>
      </c>
      <c r="X208" s="25">
        <v>0</v>
      </c>
      <c r="Y208" s="25">
        <v>0</v>
      </c>
      <c r="Z208" s="25">
        <v>3242852</v>
      </c>
      <c r="AA208" s="25">
        <v>10.5259</v>
      </c>
      <c r="AB208" s="25">
        <v>225000</v>
      </c>
      <c r="AC208" s="25">
        <v>0.73031999999999997</v>
      </c>
      <c r="AD208" s="25">
        <v>0</v>
      </c>
      <c r="AE208" s="25">
        <v>0</v>
      </c>
      <c r="AF208" s="25">
        <v>92518</v>
      </c>
      <c r="AG208" s="25">
        <v>0.29157</v>
      </c>
      <c r="AH208" s="25">
        <v>104713</v>
      </c>
      <c r="AI208" s="25">
        <v>0.33</v>
      </c>
      <c r="AJ208" s="25">
        <v>0</v>
      </c>
      <c r="AK208" s="25">
        <v>0</v>
      </c>
      <c r="AL208" s="25">
        <v>377191</v>
      </c>
      <c r="AM208" s="25">
        <v>1.1887099999999999</v>
      </c>
      <c r="AN208" s="25">
        <v>4042274</v>
      </c>
      <c r="AO208" s="25">
        <v>13.0665</v>
      </c>
      <c r="AQ208">
        <f t="shared" si="7"/>
        <v>0.88729999999999998</v>
      </c>
    </row>
    <row r="209" spans="1:43" x14ac:dyDescent="0.2">
      <c r="A209" t="str">
        <f t="shared" si="6"/>
        <v>2008_4356</v>
      </c>
      <c r="C209" s="25">
        <v>207</v>
      </c>
      <c r="D209" s="25">
        <v>4356</v>
      </c>
      <c r="E209" s="25">
        <v>4356</v>
      </c>
      <c r="F209" s="25" t="s">
        <v>175</v>
      </c>
      <c r="G209" s="25">
        <v>3.9849999999999999</v>
      </c>
      <c r="H209" s="25">
        <v>2008</v>
      </c>
      <c r="I209" s="25">
        <v>183365831</v>
      </c>
      <c r="J209" s="25">
        <v>185423655</v>
      </c>
      <c r="K209" s="25">
        <v>905.8</v>
      </c>
      <c r="L209" s="25">
        <v>1842823</v>
      </c>
      <c r="M209" s="25">
        <v>10.050000000000001</v>
      </c>
      <c r="N209" s="25">
        <v>131334</v>
      </c>
      <c r="O209" s="25">
        <v>0</v>
      </c>
      <c r="P209" s="25">
        <v>0</v>
      </c>
      <c r="Q209" s="25">
        <v>0</v>
      </c>
      <c r="R209" s="25">
        <v>0</v>
      </c>
      <c r="S209" s="25">
        <v>0</v>
      </c>
      <c r="T209" s="25">
        <v>26982</v>
      </c>
      <c r="U209" s="25">
        <v>0.14710000000000001</v>
      </c>
      <c r="V209" s="25">
        <v>26982</v>
      </c>
      <c r="W209" s="25">
        <v>0.14710000000000001</v>
      </c>
      <c r="X209" s="25">
        <v>0</v>
      </c>
      <c r="Y209" s="25">
        <v>0</v>
      </c>
      <c r="Z209" s="25">
        <v>2001139</v>
      </c>
      <c r="AA209" s="25">
        <v>10.913399999999999</v>
      </c>
      <c r="AB209" s="25">
        <v>240000</v>
      </c>
      <c r="AC209" s="25">
        <v>1.3088599999999999</v>
      </c>
      <c r="AD209" s="25">
        <v>0</v>
      </c>
      <c r="AE209" s="25">
        <v>0</v>
      </c>
      <c r="AF209" s="25">
        <v>124234</v>
      </c>
      <c r="AG209" s="25">
        <v>0.67</v>
      </c>
      <c r="AH209" s="25">
        <v>61190</v>
      </c>
      <c r="AI209" s="25">
        <v>0.33</v>
      </c>
      <c r="AJ209" s="25">
        <v>0</v>
      </c>
      <c r="AK209" s="25">
        <v>0</v>
      </c>
      <c r="AL209" s="25">
        <v>459660</v>
      </c>
      <c r="AM209" s="25">
        <v>2.4789699999999999</v>
      </c>
      <c r="AN209" s="25">
        <v>2886223</v>
      </c>
      <c r="AO209" s="25">
        <v>15.7012</v>
      </c>
      <c r="AQ209">
        <f t="shared" si="7"/>
        <v>0.14710000000000001</v>
      </c>
    </row>
    <row r="210" spans="1:43" x14ac:dyDescent="0.2">
      <c r="A210" t="str">
        <f t="shared" si="6"/>
        <v>2008_4419</v>
      </c>
      <c r="C210" s="25">
        <v>208</v>
      </c>
      <c r="D210" s="25">
        <v>4419</v>
      </c>
      <c r="E210" s="25">
        <v>4419</v>
      </c>
      <c r="F210" s="25" t="s">
        <v>176</v>
      </c>
      <c r="G210" s="25">
        <v>4.04</v>
      </c>
      <c r="H210" s="25">
        <v>2008</v>
      </c>
      <c r="I210" s="25">
        <v>187222523</v>
      </c>
      <c r="J210" s="25">
        <v>208630732</v>
      </c>
      <c r="K210" s="25">
        <v>909</v>
      </c>
      <c r="L210" s="25">
        <v>2014929</v>
      </c>
      <c r="M210" s="25">
        <v>10.7622</v>
      </c>
      <c r="N210" s="25">
        <v>130745</v>
      </c>
      <c r="O210" s="25">
        <v>0</v>
      </c>
      <c r="P210" s="25">
        <v>0</v>
      </c>
      <c r="Q210" s="25">
        <v>0</v>
      </c>
      <c r="R210" s="25">
        <v>0</v>
      </c>
      <c r="S210" s="25">
        <v>0</v>
      </c>
      <c r="T210" s="25">
        <v>0</v>
      </c>
      <c r="U210" s="25">
        <v>0</v>
      </c>
      <c r="V210" s="25">
        <v>0</v>
      </c>
      <c r="W210" s="25">
        <v>0</v>
      </c>
      <c r="X210" s="25">
        <v>0</v>
      </c>
      <c r="Y210" s="25">
        <v>0</v>
      </c>
      <c r="Z210" s="25">
        <v>2145674</v>
      </c>
      <c r="AA210" s="25">
        <v>11.460599999999999</v>
      </c>
      <c r="AB210" s="25">
        <v>286421</v>
      </c>
      <c r="AC210" s="25">
        <v>1.5298400000000001</v>
      </c>
      <c r="AD210" s="25">
        <v>0</v>
      </c>
      <c r="AE210" s="25">
        <v>0</v>
      </c>
      <c r="AF210" s="25">
        <v>161626</v>
      </c>
      <c r="AG210" s="25">
        <v>0.77470000000000006</v>
      </c>
      <c r="AH210" s="25">
        <v>68848</v>
      </c>
      <c r="AI210" s="25">
        <v>0.33</v>
      </c>
      <c r="AJ210" s="25">
        <v>0</v>
      </c>
      <c r="AK210" s="25">
        <v>0</v>
      </c>
      <c r="AL210" s="25">
        <v>0</v>
      </c>
      <c r="AM210" s="25">
        <v>0</v>
      </c>
      <c r="AN210" s="25">
        <v>2662569</v>
      </c>
      <c r="AO210" s="25">
        <v>14.0951</v>
      </c>
      <c r="AQ210">
        <f t="shared" si="7"/>
        <v>0</v>
      </c>
    </row>
    <row r="211" spans="1:43" x14ac:dyDescent="0.2">
      <c r="A211" t="str">
        <f t="shared" si="6"/>
        <v>2008_4437</v>
      </c>
      <c r="C211" s="25">
        <v>209</v>
      </c>
      <c r="D211" s="25">
        <v>4437</v>
      </c>
      <c r="E211" s="25">
        <v>4437</v>
      </c>
      <c r="F211" s="25" t="s">
        <v>177</v>
      </c>
      <c r="G211" s="25">
        <v>1.9690000000000001</v>
      </c>
      <c r="H211" s="25">
        <v>2008</v>
      </c>
      <c r="I211" s="25">
        <v>168429606</v>
      </c>
      <c r="J211" s="25">
        <v>170181106</v>
      </c>
      <c r="K211" s="25">
        <v>514.29999999999995</v>
      </c>
      <c r="L211" s="25">
        <v>1517814</v>
      </c>
      <c r="M211" s="25">
        <v>9.0115999999999996</v>
      </c>
      <c r="N211" s="25">
        <v>17192</v>
      </c>
      <c r="O211" s="25">
        <v>0</v>
      </c>
      <c r="P211" s="25">
        <v>0</v>
      </c>
      <c r="Q211" s="25">
        <v>0</v>
      </c>
      <c r="R211" s="25">
        <v>22292</v>
      </c>
      <c r="S211" s="25">
        <v>0.13235</v>
      </c>
      <c r="T211" s="25">
        <v>100000</v>
      </c>
      <c r="U211" s="25">
        <v>0.59370000000000001</v>
      </c>
      <c r="V211" s="25">
        <v>122292</v>
      </c>
      <c r="W211" s="25">
        <v>0.72609999999999997</v>
      </c>
      <c r="X211" s="25">
        <v>0</v>
      </c>
      <c r="Y211" s="25">
        <v>0</v>
      </c>
      <c r="Z211" s="25">
        <v>1657298</v>
      </c>
      <c r="AA211" s="25">
        <v>9.8397000000000006</v>
      </c>
      <c r="AB211" s="25">
        <v>190000</v>
      </c>
      <c r="AC211" s="25">
        <v>1.1280699999999999</v>
      </c>
      <c r="AD211" s="25">
        <v>0</v>
      </c>
      <c r="AE211" s="25">
        <v>0</v>
      </c>
      <c r="AF211" s="25">
        <v>0</v>
      </c>
      <c r="AG211" s="25">
        <v>0</v>
      </c>
      <c r="AH211" s="25">
        <v>38000</v>
      </c>
      <c r="AI211" s="25">
        <v>0.22328999999999999</v>
      </c>
      <c r="AJ211" s="25">
        <v>0</v>
      </c>
      <c r="AK211" s="25">
        <v>0</v>
      </c>
      <c r="AL211" s="25">
        <v>0</v>
      </c>
      <c r="AM211" s="25">
        <v>0</v>
      </c>
      <c r="AN211" s="25">
        <v>1885298</v>
      </c>
      <c r="AO211" s="25">
        <v>11.1911</v>
      </c>
      <c r="AQ211">
        <f t="shared" si="7"/>
        <v>0.72609999999999997</v>
      </c>
    </row>
    <row r="212" spans="1:43" x14ac:dyDescent="0.2">
      <c r="A212" t="str">
        <f t="shared" si="6"/>
        <v>2008_4446</v>
      </c>
      <c r="C212" s="25">
        <v>210</v>
      </c>
      <c r="D212" s="25">
        <v>4446</v>
      </c>
      <c r="E212" s="25">
        <v>4446</v>
      </c>
      <c r="F212" s="25" t="s">
        <v>178</v>
      </c>
      <c r="G212" s="25">
        <v>3.8639999999999999</v>
      </c>
      <c r="H212" s="25">
        <v>2008</v>
      </c>
      <c r="I212" s="25">
        <v>252318017</v>
      </c>
      <c r="J212" s="25">
        <v>277666495</v>
      </c>
      <c r="K212" s="25">
        <v>1039.0999999999999</v>
      </c>
      <c r="L212" s="25">
        <v>2526246</v>
      </c>
      <c r="M212" s="25">
        <v>10.0122</v>
      </c>
      <c r="N212" s="25">
        <v>18275</v>
      </c>
      <c r="O212" s="25">
        <v>0</v>
      </c>
      <c r="P212" s="25">
        <v>0</v>
      </c>
      <c r="Q212" s="25">
        <v>0</v>
      </c>
      <c r="R212" s="25">
        <v>59998</v>
      </c>
      <c r="S212" s="25">
        <v>0.23779</v>
      </c>
      <c r="T212" s="25">
        <v>0</v>
      </c>
      <c r="U212" s="25">
        <v>0</v>
      </c>
      <c r="V212" s="25">
        <v>59998</v>
      </c>
      <c r="W212" s="25">
        <v>0.23780000000000001</v>
      </c>
      <c r="X212" s="25">
        <v>0</v>
      </c>
      <c r="Y212" s="25">
        <v>0</v>
      </c>
      <c r="Z212" s="25">
        <v>2604519</v>
      </c>
      <c r="AA212" s="25">
        <v>10.3224</v>
      </c>
      <c r="AB212" s="25">
        <v>25000</v>
      </c>
      <c r="AC212" s="25">
        <v>9.9080000000000001E-2</v>
      </c>
      <c r="AD212" s="25">
        <v>0</v>
      </c>
      <c r="AE212" s="25">
        <v>0</v>
      </c>
      <c r="AF212" s="25">
        <v>186037</v>
      </c>
      <c r="AG212" s="25">
        <v>0.67</v>
      </c>
      <c r="AH212" s="25">
        <v>91629</v>
      </c>
      <c r="AI212" s="25">
        <v>0.33</v>
      </c>
      <c r="AJ212" s="25">
        <v>0</v>
      </c>
      <c r="AK212" s="25">
        <v>0</v>
      </c>
      <c r="AL212" s="25">
        <v>156693</v>
      </c>
      <c r="AM212" s="25">
        <v>0.56432000000000004</v>
      </c>
      <c r="AN212" s="25">
        <v>3063878</v>
      </c>
      <c r="AO212" s="25">
        <v>11.985799999999999</v>
      </c>
      <c r="AQ212">
        <f t="shared" si="7"/>
        <v>0.23780000000000001</v>
      </c>
    </row>
    <row r="213" spans="1:43" x14ac:dyDescent="0.2">
      <c r="A213" t="str">
        <f t="shared" si="6"/>
        <v>2008_4491</v>
      </c>
      <c r="C213" s="25">
        <v>211</v>
      </c>
      <c r="D213" s="25">
        <v>4491</v>
      </c>
      <c r="E213" s="25">
        <v>4491</v>
      </c>
      <c r="F213" s="25" t="s">
        <v>179</v>
      </c>
      <c r="G213" s="25">
        <v>1.653</v>
      </c>
      <c r="H213" s="25">
        <v>2008</v>
      </c>
      <c r="I213" s="25">
        <v>66399351</v>
      </c>
      <c r="J213" s="25">
        <v>66399351</v>
      </c>
      <c r="K213" s="25">
        <v>314.8</v>
      </c>
      <c r="L213" s="25">
        <v>715086</v>
      </c>
      <c r="M213" s="25">
        <v>10.769500000000001</v>
      </c>
      <c r="N213" s="25">
        <v>16487</v>
      </c>
      <c r="O213" s="25">
        <v>0</v>
      </c>
      <c r="P213" s="25">
        <v>0</v>
      </c>
      <c r="Q213" s="25">
        <v>0</v>
      </c>
      <c r="R213" s="25">
        <v>37005</v>
      </c>
      <c r="S213" s="25">
        <v>0.55730999999999997</v>
      </c>
      <c r="T213" s="25">
        <v>35000</v>
      </c>
      <c r="U213" s="25">
        <v>0.52710000000000001</v>
      </c>
      <c r="V213" s="25">
        <v>72005</v>
      </c>
      <c r="W213" s="25">
        <v>1.0844</v>
      </c>
      <c r="X213" s="25">
        <v>0</v>
      </c>
      <c r="Y213" s="25">
        <v>0</v>
      </c>
      <c r="Z213" s="25">
        <v>803578</v>
      </c>
      <c r="AA213" s="25">
        <v>12.1022</v>
      </c>
      <c r="AB213" s="25">
        <v>50000</v>
      </c>
      <c r="AC213" s="25">
        <v>0.75302000000000002</v>
      </c>
      <c r="AD213" s="25">
        <v>0</v>
      </c>
      <c r="AE213" s="25">
        <v>0</v>
      </c>
      <c r="AF213" s="25">
        <v>0</v>
      </c>
      <c r="AG213" s="25">
        <v>0</v>
      </c>
      <c r="AH213" s="25">
        <v>21912</v>
      </c>
      <c r="AI213" s="25">
        <v>0.33</v>
      </c>
      <c r="AJ213" s="25">
        <v>0</v>
      </c>
      <c r="AK213" s="25">
        <v>0</v>
      </c>
      <c r="AL213" s="25">
        <v>101315</v>
      </c>
      <c r="AM213" s="25">
        <v>1.5258400000000001</v>
      </c>
      <c r="AN213" s="25">
        <v>976805</v>
      </c>
      <c r="AO213" s="25">
        <v>14.7111</v>
      </c>
      <c r="AQ213">
        <f t="shared" si="7"/>
        <v>1.0844</v>
      </c>
    </row>
    <row r="214" spans="1:43" x14ac:dyDescent="0.2">
      <c r="A214" t="str">
        <f t="shared" si="6"/>
        <v>2008_4505</v>
      </c>
      <c r="C214" s="25">
        <v>212</v>
      </c>
      <c r="D214" s="25">
        <v>4505</v>
      </c>
      <c r="E214" s="25">
        <v>4505</v>
      </c>
      <c r="F214" s="25" t="s">
        <v>180</v>
      </c>
      <c r="G214" s="25">
        <v>1.8220000000000001</v>
      </c>
      <c r="H214" s="25">
        <v>2008</v>
      </c>
      <c r="I214" s="25">
        <v>67198918</v>
      </c>
      <c r="J214" s="25">
        <v>67198918</v>
      </c>
      <c r="K214" s="25">
        <v>296</v>
      </c>
      <c r="L214" s="25">
        <v>700974</v>
      </c>
      <c r="M214" s="25">
        <v>10.4313</v>
      </c>
      <c r="N214" s="25">
        <v>26382</v>
      </c>
      <c r="O214" s="25">
        <v>0</v>
      </c>
      <c r="P214" s="25">
        <v>0</v>
      </c>
      <c r="Q214" s="25">
        <v>0</v>
      </c>
      <c r="R214" s="25">
        <v>47229</v>
      </c>
      <c r="S214" s="25">
        <v>0.70282</v>
      </c>
      <c r="T214" s="25">
        <v>8530</v>
      </c>
      <c r="U214" s="25">
        <v>0.12690000000000001</v>
      </c>
      <c r="V214" s="25">
        <v>55759</v>
      </c>
      <c r="W214" s="25">
        <v>0.82979999999999998</v>
      </c>
      <c r="X214" s="25">
        <v>0</v>
      </c>
      <c r="Y214" s="25">
        <v>0</v>
      </c>
      <c r="Z214" s="25">
        <v>783115</v>
      </c>
      <c r="AA214" s="25">
        <v>11.653700000000001</v>
      </c>
      <c r="AB214" s="25">
        <v>60000</v>
      </c>
      <c r="AC214" s="25">
        <v>0.89287000000000005</v>
      </c>
      <c r="AD214" s="25">
        <v>0</v>
      </c>
      <c r="AE214" s="25">
        <v>0</v>
      </c>
      <c r="AF214" s="25">
        <v>45023</v>
      </c>
      <c r="AG214" s="25">
        <v>0.67</v>
      </c>
      <c r="AH214" s="25">
        <v>22176</v>
      </c>
      <c r="AI214" s="25">
        <v>0.33</v>
      </c>
      <c r="AJ214" s="25">
        <v>0</v>
      </c>
      <c r="AK214" s="25">
        <v>0</v>
      </c>
      <c r="AL214" s="25">
        <v>70000</v>
      </c>
      <c r="AM214" s="25">
        <v>1.0416799999999999</v>
      </c>
      <c r="AN214" s="25">
        <v>980314</v>
      </c>
      <c r="AO214" s="25">
        <v>14.588200000000001</v>
      </c>
      <c r="AQ214">
        <f t="shared" si="7"/>
        <v>0.82979999999999998</v>
      </c>
    </row>
    <row r="215" spans="1:43" x14ac:dyDescent="0.2">
      <c r="A215" t="str">
        <f t="shared" si="6"/>
        <v>2008_4509</v>
      </c>
      <c r="C215" s="25">
        <v>213</v>
      </c>
      <c r="D215" s="25">
        <v>4509</v>
      </c>
      <c r="E215" s="25">
        <v>4509</v>
      </c>
      <c r="F215" s="25" t="s">
        <v>181</v>
      </c>
      <c r="G215" s="25">
        <v>0.96199999999999997</v>
      </c>
      <c r="H215" s="25">
        <v>2008</v>
      </c>
      <c r="I215" s="25">
        <v>42710013</v>
      </c>
      <c r="J215" s="25">
        <v>44339941</v>
      </c>
      <c r="K215" s="25">
        <v>228.1</v>
      </c>
      <c r="L215" s="25">
        <v>451229</v>
      </c>
      <c r="M215" s="25">
        <v>10.5649</v>
      </c>
      <c r="N215" s="25">
        <v>37604</v>
      </c>
      <c r="O215" s="25">
        <v>0</v>
      </c>
      <c r="P215" s="25">
        <v>0</v>
      </c>
      <c r="Q215" s="25">
        <v>0</v>
      </c>
      <c r="R215" s="25">
        <v>0</v>
      </c>
      <c r="S215" s="25">
        <v>0</v>
      </c>
      <c r="T215" s="25">
        <v>0</v>
      </c>
      <c r="U215" s="25">
        <v>0</v>
      </c>
      <c r="V215" s="25">
        <v>0</v>
      </c>
      <c r="W215" s="25">
        <v>0</v>
      </c>
      <c r="X215" s="25">
        <v>0</v>
      </c>
      <c r="Y215" s="25">
        <v>0</v>
      </c>
      <c r="Z215" s="25">
        <v>488833</v>
      </c>
      <c r="AA215" s="25">
        <v>11.445399999999999</v>
      </c>
      <c r="AB215" s="25">
        <v>92500</v>
      </c>
      <c r="AC215" s="25">
        <v>2.1657700000000002</v>
      </c>
      <c r="AD215" s="25">
        <v>0</v>
      </c>
      <c r="AE215" s="25">
        <v>0</v>
      </c>
      <c r="AF215" s="25">
        <v>0</v>
      </c>
      <c r="AG215" s="25">
        <v>0</v>
      </c>
      <c r="AH215" s="25">
        <v>0</v>
      </c>
      <c r="AI215" s="25">
        <v>0</v>
      </c>
      <c r="AJ215" s="25">
        <v>0</v>
      </c>
      <c r="AK215" s="25">
        <v>0</v>
      </c>
      <c r="AL215" s="25">
        <v>0</v>
      </c>
      <c r="AM215" s="25">
        <v>0</v>
      </c>
      <c r="AN215" s="25">
        <v>581333</v>
      </c>
      <c r="AO215" s="25">
        <v>13.6112</v>
      </c>
      <c r="AQ215">
        <f t="shared" si="7"/>
        <v>0</v>
      </c>
    </row>
    <row r="216" spans="1:43" x14ac:dyDescent="0.2">
      <c r="A216" t="str">
        <f t="shared" si="6"/>
        <v>2008_4518</v>
      </c>
      <c r="C216" s="25">
        <v>214</v>
      </c>
      <c r="D216" s="25">
        <v>4518</v>
      </c>
      <c r="E216" s="25">
        <v>4518</v>
      </c>
      <c r="F216" s="25" t="s">
        <v>182</v>
      </c>
      <c r="G216" s="25">
        <v>1.016</v>
      </c>
      <c r="H216" s="25">
        <v>2008</v>
      </c>
      <c r="I216" s="25">
        <v>47045032</v>
      </c>
      <c r="J216" s="25">
        <v>47045032</v>
      </c>
      <c r="K216" s="25">
        <v>242</v>
      </c>
      <c r="L216" s="25">
        <v>545040</v>
      </c>
      <c r="M216" s="25">
        <v>11.5855</v>
      </c>
      <c r="N216" s="25">
        <v>38504</v>
      </c>
      <c r="O216" s="25">
        <v>0</v>
      </c>
      <c r="P216" s="25">
        <v>0</v>
      </c>
      <c r="Q216" s="25">
        <v>0</v>
      </c>
      <c r="R216" s="25">
        <v>0</v>
      </c>
      <c r="S216" s="25">
        <v>0</v>
      </c>
      <c r="T216" s="25">
        <v>70000</v>
      </c>
      <c r="U216" s="25">
        <v>1.4879</v>
      </c>
      <c r="V216" s="25">
        <v>70000</v>
      </c>
      <c r="W216" s="25">
        <v>1.4879</v>
      </c>
      <c r="X216" s="25">
        <v>0</v>
      </c>
      <c r="Y216" s="25">
        <v>0</v>
      </c>
      <c r="Z216" s="25">
        <v>653544</v>
      </c>
      <c r="AA216" s="25">
        <v>13.8919</v>
      </c>
      <c r="AB216" s="25">
        <v>62500</v>
      </c>
      <c r="AC216" s="25">
        <v>1.3285100000000001</v>
      </c>
      <c r="AD216" s="25">
        <v>0</v>
      </c>
      <c r="AE216" s="25">
        <v>0</v>
      </c>
      <c r="AF216" s="25">
        <v>31520</v>
      </c>
      <c r="AG216" s="25">
        <v>0.67</v>
      </c>
      <c r="AH216" s="25">
        <v>15525</v>
      </c>
      <c r="AI216" s="25">
        <v>0.33</v>
      </c>
      <c r="AJ216" s="25">
        <v>0</v>
      </c>
      <c r="AK216" s="25">
        <v>0</v>
      </c>
      <c r="AL216" s="25">
        <v>0</v>
      </c>
      <c r="AM216" s="25">
        <v>0</v>
      </c>
      <c r="AN216" s="25">
        <v>763089</v>
      </c>
      <c r="AO216" s="25">
        <v>16.220400000000001</v>
      </c>
      <c r="AQ216">
        <f t="shared" si="7"/>
        <v>1.4879</v>
      </c>
    </row>
    <row r="217" spans="1:43" x14ac:dyDescent="0.2">
      <c r="A217" t="str">
        <f t="shared" si="6"/>
        <v>2008_4527</v>
      </c>
      <c r="C217" s="25">
        <v>215</v>
      </c>
      <c r="D217" s="25">
        <v>4527</v>
      </c>
      <c r="E217" s="25">
        <v>4527</v>
      </c>
      <c r="F217" s="25" t="s">
        <v>183</v>
      </c>
      <c r="G217" s="25">
        <v>3.1480000000000001</v>
      </c>
      <c r="H217" s="25">
        <v>2008</v>
      </c>
      <c r="I217" s="25">
        <v>176745260</v>
      </c>
      <c r="J217" s="25">
        <v>177227631</v>
      </c>
      <c r="K217" s="25">
        <v>669.6</v>
      </c>
      <c r="L217" s="25">
        <v>1701420</v>
      </c>
      <c r="M217" s="25">
        <v>9.6264000000000003</v>
      </c>
      <c r="N217" s="25">
        <v>181975</v>
      </c>
      <c r="O217" s="25">
        <v>0</v>
      </c>
      <c r="P217" s="25">
        <v>0</v>
      </c>
      <c r="Q217" s="25">
        <v>0</v>
      </c>
      <c r="R217" s="25">
        <v>52000</v>
      </c>
      <c r="S217" s="25">
        <v>0.29421000000000003</v>
      </c>
      <c r="T217" s="25">
        <v>685000</v>
      </c>
      <c r="U217" s="25">
        <v>3.8755999999999999</v>
      </c>
      <c r="V217" s="25">
        <v>737000</v>
      </c>
      <c r="W217" s="25">
        <v>4.1698000000000004</v>
      </c>
      <c r="X217" s="25">
        <v>0</v>
      </c>
      <c r="Y217" s="25">
        <v>0</v>
      </c>
      <c r="Z217" s="25">
        <v>2620395</v>
      </c>
      <c r="AA217" s="25">
        <v>14.825799999999999</v>
      </c>
      <c r="AB217" s="25">
        <v>150000</v>
      </c>
      <c r="AC217" s="25">
        <v>0.84867999999999999</v>
      </c>
      <c r="AD217" s="25">
        <v>0</v>
      </c>
      <c r="AE217" s="25">
        <v>0</v>
      </c>
      <c r="AF217" s="25">
        <v>0</v>
      </c>
      <c r="AG217" s="25">
        <v>0</v>
      </c>
      <c r="AH217" s="25">
        <v>0</v>
      </c>
      <c r="AI217" s="25">
        <v>0</v>
      </c>
      <c r="AJ217" s="25">
        <v>0</v>
      </c>
      <c r="AK217" s="25">
        <v>0</v>
      </c>
      <c r="AL217" s="25">
        <v>0</v>
      </c>
      <c r="AM217" s="25">
        <v>0</v>
      </c>
      <c r="AN217" s="25">
        <v>2770395</v>
      </c>
      <c r="AO217" s="25">
        <v>15.6745</v>
      </c>
      <c r="AQ217">
        <f t="shared" si="7"/>
        <v>4.1698000000000004</v>
      </c>
    </row>
    <row r="218" spans="1:43" x14ac:dyDescent="0.2">
      <c r="A218" t="str">
        <f t="shared" si="6"/>
        <v>2008_4536</v>
      </c>
      <c r="C218" s="25">
        <v>216</v>
      </c>
      <c r="D218" s="25">
        <v>4536</v>
      </c>
      <c r="E218" s="25">
        <v>4536</v>
      </c>
      <c r="F218" s="25" t="s">
        <v>184</v>
      </c>
      <c r="G218" s="25">
        <v>9.0020000000000007</v>
      </c>
      <c r="H218" s="25">
        <v>2008</v>
      </c>
      <c r="I218" s="25">
        <v>376447115</v>
      </c>
      <c r="J218" s="25">
        <v>393535352</v>
      </c>
      <c r="K218" s="25">
        <v>2130.1</v>
      </c>
      <c r="L218" s="25">
        <v>3949877</v>
      </c>
      <c r="M218" s="25">
        <v>10.4925</v>
      </c>
      <c r="N218" s="25">
        <v>54483</v>
      </c>
      <c r="O218" s="25">
        <v>0</v>
      </c>
      <c r="P218" s="25">
        <v>0</v>
      </c>
      <c r="Q218" s="25">
        <v>0</v>
      </c>
      <c r="R218" s="25">
        <v>0</v>
      </c>
      <c r="S218" s="25">
        <v>0</v>
      </c>
      <c r="T218" s="25">
        <v>185000</v>
      </c>
      <c r="U218" s="25">
        <v>0.4914</v>
      </c>
      <c r="V218" s="25">
        <v>185000</v>
      </c>
      <c r="W218" s="25">
        <v>0.4914</v>
      </c>
      <c r="X218" s="25">
        <v>0</v>
      </c>
      <c r="Y218" s="25">
        <v>0</v>
      </c>
      <c r="Z218" s="25">
        <v>4189360</v>
      </c>
      <c r="AA218" s="25">
        <v>11.1287</v>
      </c>
      <c r="AB218" s="25">
        <v>280000</v>
      </c>
      <c r="AC218" s="25">
        <v>0.74380000000000002</v>
      </c>
      <c r="AD218" s="25">
        <v>0</v>
      </c>
      <c r="AE218" s="25">
        <v>0</v>
      </c>
      <c r="AF218" s="25">
        <v>0</v>
      </c>
      <c r="AG218" s="25">
        <v>0</v>
      </c>
      <c r="AH218" s="25">
        <v>0</v>
      </c>
      <c r="AI218" s="25">
        <v>0</v>
      </c>
      <c r="AJ218" s="25">
        <v>0</v>
      </c>
      <c r="AK218" s="25">
        <v>0</v>
      </c>
      <c r="AL218" s="25">
        <v>870190</v>
      </c>
      <c r="AM218" s="25">
        <v>2.2112099999999999</v>
      </c>
      <c r="AN218" s="25">
        <v>5339550</v>
      </c>
      <c r="AO218" s="25">
        <v>14.0837</v>
      </c>
      <c r="AQ218">
        <f t="shared" si="7"/>
        <v>0.4914</v>
      </c>
    </row>
    <row r="219" spans="1:43" x14ac:dyDescent="0.2">
      <c r="A219" t="str">
        <f t="shared" si="6"/>
        <v>2008_4554</v>
      </c>
      <c r="C219" s="25">
        <v>217</v>
      </c>
      <c r="D219" s="25">
        <v>4554</v>
      </c>
      <c r="E219" s="25">
        <v>4554</v>
      </c>
      <c r="F219" s="25" t="s">
        <v>185</v>
      </c>
      <c r="G219" s="25">
        <v>2.9809999999999999</v>
      </c>
      <c r="H219" s="25">
        <v>2008</v>
      </c>
      <c r="I219" s="25">
        <v>183234724</v>
      </c>
      <c r="J219" s="25">
        <v>193381448</v>
      </c>
      <c r="K219" s="25">
        <v>1072.3</v>
      </c>
      <c r="L219" s="25">
        <v>1978514</v>
      </c>
      <c r="M219" s="25">
        <v>10.797700000000001</v>
      </c>
      <c r="N219" s="25">
        <v>27670</v>
      </c>
      <c r="O219" s="25">
        <v>0</v>
      </c>
      <c r="P219" s="25">
        <v>0</v>
      </c>
      <c r="Q219" s="25">
        <v>0</v>
      </c>
      <c r="R219" s="25">
        <v>69527</v>
      </c>
      <c r="S219" s="25">
        <v>0.37944</v>
      </c>
      <c r="T219" s="25">
        <v>112401</v>
      </c>
      <c r="U219" s="25">
        <v>0.61339999999999995</v>
      </c>
      <c r="V219" s="25">
        <v>181928</v>
      </c>
      <c r="W219" s="25">
        <v>0.9929</v>
      </c>
      <c r="X219" s="25">
        <v>0</v>
      </c>
      <c r="Y219" s="25">
        <v>0</v>
      </c>
      <c r="Z219" s="25">
        <v>2188112</v>
      </c>
      <c r="AA219" s="25">
        <v>11.941599999999999</v>
      </c>
      <c r="AB219" s="25">
        <v>100098</v>
      </c>
      <c r="AC219" s="25">
        <v>0.54627999999999999</v>
      </c>
      <c r="AD219" s="25">
        <v>0</v>
      </c>
      <c r="AE219" s="25">
        <v>0</v>
      </c>
      <c r="AF219" s="25">
        <v>259131</v>
      </c>
      <c r="AG219" s="25">
        <v>1.34</v>
      </c>
      <c r="AH219" s="25">
        <v>63816</v>
      </c>
      <c r="AI219" s="25">
        <v>0.33</v>
      </c>
      <c r="AJ219" s="25">
        <v>0</v>
      </c>
      <c r="AK219" s="25">
        <v>0</v>
      </c>
      <c r="AL219" s="25">
        <v>676557</v>
      </c>
      <c r="AM219" s="25">
        <v>3.4985599999999999</v>
      </c>
      <c r="AN219" s="25">
        <v>3287714</v>
      </c>
      <c r="AO219" s="25">
        <v>17.656400000000001</v>
      </c>
      <c r="AQ219">
        <f t="shared" si="7"/>
        <v>0.9929</v>
      </c>
    </row>
    <row r="220" spans="1:43" x14ac:dyDescent="0.2">
      <c r="A220" t="str">
        <f t="shared" si="6"/>
        <v>2008_4572</v>
      </c>
      <c r="C220" s="25">
        <v>218</v>
      </c>
      <c r="D220" s="25">
        <v>4572</v>
      </c>
      <c r="E220" s="25">
        <v>4572</v>
      </c>
      <c r="F220" s="25" t="s">
        <v>186</v>
      </c>
      <c r="G220" s="25">
        <v>1.4930000000000001</v>
      </c>
      <c r="H220" s="25">
        <v>2008</v>
      </c>
      <c r="I220" s="25">
        <v>52049423</v>
      </c>
      <c r="J220" s="25">
        <v>52049423</v>
      </c>
      <c r="K220" s="25">
        <v>288</v>
      </c>
      <c r="L220" s="25">
        <v>561948</v>
      </c>
      <c r="M220" s="25">
        <v>10.7964</v>
      </c>
      <c r="N220" s="25">
        <v>806</v>
      </c>
      <c r="O220" s="25">
        <v>0</v>
      </c>
      <c r="P220" s="25">
        <v>0</v>
      </c>
      <c r="Q220" s="25">
        <v>0</v>
      </c>
      <c r="R220" s="25">
        <v>0</v>
      </c>
      <c r="S220" s="25">
        <v>0</v>
      </c>
      <c r="T220" s="25">
        <v>0</v>
      </c>
      <c r="U220" s="25">
        <v>0</v>
      </c>
      <c r="V220" s="25">
        <v>0</v>
      </c>
      <c r="W220" s="25">
        <v>0</v>
      </c>
      <c r="X220" s="25">
        <v>0</v>
      </c>
      <c r="Y220" s="25">
        <v>0</v>
      </c>
      <c r="Z220" s="25">
        <v>562754</v>
      </c>
      <c r="AA220" s="25">
        <v>10.8119</v>
      </c>
      <c r="AB220" s="25">
        <v>50000</v>
      </c>
      <c r="AC220" s="25">
        <v>0.96062999999999998</v>
      </c>
      <c r="AD220" s="25">
        <v>0</v>
      </c>
      <c r="AE220" s="25">
        <v>0</v>
      </c>
      <c r="AF220" s="25">
        <v>0</v>
      </c>
      <c r="AG220" s="25">
        <v>0</v>
      </c>
      <c r="AH220" s="25">
        <v>17176</v>
      </c>
      <c r="AI220" s="25">
        <v>0.33</v>
      </c>
      <c r="AJ220" s="25">
        <v>0</v>
      </c>
      <c r="AK220" s="25">
        <v>0</v>
      </c>
      <c r="AL220" s="25">
        <v>30605</v>
      </c>
      <c r="AM220" s="25">
        <v>0.58799999999999997</v>
      </c>
      <c r="AN220" s="25">
        <v>660535</v>
      </c>
      <c r="AO220" s="25">
        <v>12.6906</v>
      </c>
      <c r="AQ220">
        <f t="shared" si="7"/>
        <v>0</v>
      </c>
    </row>
    <row r="221" spans="1:43" x14ac:dyDescent="0.2">
      <c r="A221" t="str">
        <f t="shared" si="6"/>
        <v>2008_4581</v>
      </c>
      <c r="C221" s="25">
        <v>219</v>
      </c>
      <c r="D221" s="25">
        <v>4581</v>
      </c>
      <c r="E221" s="25">
        <v>4581</v>
      </c>
      <c r="F221" s="25" t="s">
        <v>187</v>
      </c>
      <c r="G221" s="25">
        <v>25.143999999999998</v>
      </c>
      <c r="H221" s="25">
        <v>2008</v>
      </c>
      <c r="I221" s="25">
        <v>934696680</v>
      </c>
      <c r="J221" s="25">
        <v>1071886429</v>
      </c>
      <c r="K221" s="25">
        <v>5504.1</v>
      </c>
      <c r="L221" s="25">
        <v>10752000</v>
      </c>
      <c r="M221" s="25">
        <v>11.5032</v>
      </c>
      <c r="N221" s="25">
        <v>0</v>
      </c>
      <c r="O221" s="25">
        <v>0</v>
      </c>
      <c r="P221" s="25">
        <v>0</v>
      </c>
      <c r="Q221" s="25">
        <v>0</v>
      </c>
      <c r="R221" s="25">
        <v>900587</v>
      </c>
      <c r="S221" s="25">
        <v>0.96350999999999998</v>
      </c>
      <c r="T221" s="25">
        <v>161112</v>
      </c>
      <c r="U221" s="25">
        <v>0.1724</v>
      </c>
      <c r="V221" s="25">
        <v>1061699</v>
      </c>
      <c r="W221" s="25">
        <v>1.1358999999999999</v>
      </c>
      <c r="X221" s="25">
        <v>0</v>
      </c>
      <c r="Y221" s="25">
        <v>0</v>
      </c>
      <c r="Z221" s="25">
        <v>11813699</v>
      </c>
      <c r="AA221" s="25">
        <v>12.639099999999999</v>
      </c>
      <c r="AB221" s="25">
        <v>1555945</v>
      </c>
      <c r="AC221" s="25">
        <v>1.66465</v>
      </c>
      <c r="AD221" s="25">
        <v>0</v>
      </c>
      <c r="AE221" s="25">
        <v>0</v>
      </c>
      <c r="AF221" s="25">
        <v>556909</v>
      </c>
      <c r="AG221" s="25">
        <v>0.51956000000000002</v>
      </c>
      <c r="AH221" s="25">
        <v>353723</v>
      </c>
      <c r="AI221" s="25">
        <v>0.33</v>
      </c>
      <c r="AJ221" s="25">
        <v>0</v>
      </c>
      <c r="AK221" s="25">
        <v>0</v>
      </c>
      <c r="AL221" s="25">
        <v>0</v>
      </c>
      <c r="AM221" s="25">
        <v>0</v>
      </c>
      <c r="AN221" s="25">
        <v>14280276</v>
      </c>
      <c r="AO221" s="25">
        <v>15.1533</v>
      </c>
      <c r="AQ221">
        <f t="shared" si="7"/>
        <v>1.1358999999999999</v>
      </c>
    </row>
    <row r="222" spans="1:43" x14ac:dyDescent="0.2">
      <c r="A222" t="str">
        <f t="shared" si="6"/>
        <v>2008_4599</v>
      </c>
      <c r="C222" s="25">
        <v>220</v>
      </c>
      <c r="D222" s="25">
        <v>4599</v>
      </c>
      <c r="E222" s="25">
        <v>4599</v>
      </c>
      <c r="F222" s="25" t="s">
        <v>188</v>
      </c>
      <c r="G222" s="25">
        <v>3.1120000000000001</v>
      </c>
      <c r="H222" s="25">
        <v>2008</v>
      </c>
      <c r="I222" s="25">
        <v>161857383</v>
      </c>
      <c r="J222" s="25">
        <v>162726048</v>
      </c>
      <c r="K222" s="25">
        <v>737</v>
      </c>
      <c r="L222" s="25">
        <v>1694567</v>
      </c>
      <c r="M222" s="25">
        <v>10.4695</v>
      </c>
      <c r="N222" s="25">
        <v>65941</v>
      </c>
      <c r="O222" s="25">
        <v>0</v>
      </c>
      <c r="P222" s="25">
        <v>0</v>
      </c>
      <c r="Q222" s="25">
        <v>0</v>
      </c>
      <c r="R222" s="25">
        <v>33187</v>
      </c>
      <c r="S222" s="25">
        <v>0.20504</v>
      </c>
      <c r="T222" s="25">
        <v>70000</v>
      </c>
      <c r="U222" s="25">
        <v>0.4325</v>
      </c>
      <c r="V222" s="25">
        <v>103187</v>
      </c>
      <c r="W222" s="25">
        <v>0.63749999999999996</v>
      </c>
      <c r="X222" s="25">
        <v>0</v>
      </c>
      <c r="Y222" s="25">
        <v>0</v>
      </c>
      <c r="Z222" s="25">
        <v>1863695</v>
      </c>
      <c r="AA222" s="25">
        <v>11.5144</v>
      </c>
      <c r="AB222" s="25">
        <v>125000</v>
      </c>
      <c r="AC222" s="25">
        <v>0.77227999999999997</v>
      </c>
      <c r="AD222" s="25">
        <v>0</v>
      </c>
      <c r="AE222" s="25">
        <v>0</v>
      </c>
      <c r="AF222" s="25">
        <v>109026</v>
      </c>
      <c r="AG222" s="25">
        <v>0.67</v>
      </c>
      <c r="AH222" s="25">
        <v>0</v>
      </c>
      <c r="AI222" s="25">
        <v>0</v>
      </c>
      <c r="AJ222" s="25">
        <v>0</v>
      </c>
      <c r="AK222" s="25">
        <v>0</v>
      </c>
      <c r="AL222" s="25">
        <v>0</v>
      </c>
      <c r="AM222" s="25">
        <v>0</v>
      </c>
      <c r="AN222" s="25">
        <v>2097721</v>
      </c>
      <c r="AO222" s="25">
        <v>12.9567</v>
      </c>
      <c r="AQ222">
        <f t="shared" si="7"/>
        <v>0.63749999999999996</v>
      </c>
    </row>
    <row r="223" spans="1:43" x14ac:dyDescent="0.2">
      <c r="A223" t="str">
        <f t="shared" si="6"/>
        <v>2008_4617</v>
      </c>
      <c r="C223" s="25">
        <v>221</v>
      </c>
      <c r="D223" s="25">
        <v>4617</v>
      </c>
      <c r="E223" s="25">
        <v>4617</v>
      </c>
      <c r="F223" s="25" t="s">
        <v>189</v>
      </c>
      <c r="G223" s="25">
        <v>6.4480000000000004</v>
      </c>
      <c r="H223" s="25">
        <v>2008</v>
      </c>
      <c r="I223" s="25">
        <v>246999170</v>
      </c>
      <c r="J223" s="25">
        <v>296846020</v>
      </c>
      <c r="K223" s="25">
        <v>1559</v>
      </c>
      <c r="L223" s="25">
        <v>3017123</v>
      </c>
      <c r="M223" s="25">
        <v>12.2151</v>
      </c>
      <c r="N223" s="25">
        <v>205784</v>
      </c>
      <c r="O223" s="25">
        <v>0</v>
      </c>
      <c r="P223" s="25">
        <v>0</v>
      </c>
      <c r="Q223" s="25">
        <v>0</v>
      </c>
      <c r="R223" s="25">
        <v>203473</v>
      </c>
      <c r="S223" s="25">
        <v>0.82377999999999996</v>
      </c>
      <c r="T223" s="25">
        <v>94380</v>
      </c>
      <c r="U223" s="25">
        <v>0.3821</v>
      </c>
      <c r="V223" s="25">
        <v>297853</v>
      </c>
      <c r="W223" s="25">
        <v>1.2059</v>
      </c>
      <c r="X223" s="25">
        <v>0</v>
      </c>
      <c r="Y223" s="25">
        <v>0</v>
      </c>
      <c r="Z223" s="25">
        <v>3520760</v>
      </c>
      <c r="AA223" s="25">
        <v>14.254099999999999</v>
      </c>
      <c r="AB223" s="25">
        <v>248033</v>
      </c>
      <c r="AC223" s="25">
        <v>1.0041899999999999</v>
      </c>
      <c r="AD223" s="25">
        <v>0</v>
      </c>
      <c r="AE223" s="25">
        <v>0</v>
      </c>
      <c r="AF223" s="25">
        <v>197898</v>
      </c>
      <c r="AG223" s="25">
        <v>0.66666999999999998</v>
      </c>
      <c r="AH223" s="25">
        <v>97959</v>
      </c>
      <c r="AI223" s="25">
        <v>0.33</v>
      </c>
      <c r="AJ223" s="25">
        <v>0</v>
      </c>
      <c r="AK223" s="25">
        <v>0</v>
      </c>
      <c r="AL223" s="25">
        <v>445269</v>
      </c>
      <c r="AM223" s="25">
        <v>1.5</v>
      </c>
      <c r="AN223" s="25">
        <v>4509919</v>
      </c>
      <c r="AO223" s="25">
        <v>17.754999999999999</v>
      </c>
      <c r="AQ223">
        <f t="shared" si="7"/>
        <v>1.2059</v>
      </c>
    </row>
    <row r="224" spans="1:43" x14ac:dyDescent="0.2">
      <c r="A224" t="str">
        <f t="shared" si="6"/>
        <v>2008_4644</v>
      </c>
      <c r="C224" s="25">
        <v>222</v>
      </c>
      <c r="D224" s="25">
        <v>4644</v>
      </c>
      <c r="E224" s="25">
        <v>4644</v>
      </c>
      <c r="F224" s="25" t="s">
        <v>190</v>
      </c>
      <c r="G224" s="25">
        <v>2.1219999999999999</v>
      </c>
      <c r="H224" s="25">
        <v>2008</v>
      </c>
      <c r="I224" s="25">
        <v>129159432</v>
      </c>
      <c r="J224" s="25">
        <v>129159432</v>
      </c>
      <c r="K224" s="25">
        <v>478</v>
      </c>
      <c r="L224" s="25">
        <v>1132991</v>
      </c>
      <c r="M224" s="25">
        <v>8.7720000000000002</v>
      </c>
      <c r="N224" s="25">
        <v>105559</v>
      </c>
      <c r="O224" s="25">
        <v>0</v>
      </c>
      <c r="P224" s="25">
        <v>0</v>
      </c>
      <c r="Q224" s="25">
        <v>0</v>
      </c>
      <c r="R224" s="25">
        <v>0</v>
      </c>
      <c r="S224" s="25">
        <v>0</v>
      </c>
      <c r="T224" s="25">
        <v>100000</v>
      </c>
      <c r="U224" s="25">
        <v>0.7742</v>
      </c>
      <c r="V224" s="25">
        <v>100000</v>
      </c>
      <c r="W224" s="25">
        <v>0.7742</v>
      </c>
      <c r="X224" s="25">
        <v>0</v>
      </c>
      <c r="Y224" s="25">
        <v>0</v>
      </c>
      <c r="Z224" s="25">
        <v>1338550</v>
      </c>
      <c r="AA224" s="25">
        <v>10.3636</v>
      </c>
      <c r="AB224" s="25">
        <v>100000</v>
      </c>
      <c r="AC224" s="25">
        <v>0.77424000000000004</v>
      </c>
      <c r="AD224" s="25">
        <v>0</v>
      </c>
      <c r="AE224" s="25">
        <v>0</v>
      </c>
      <c r="AF224" s="25">
        <v>0</v>
      </c>
      <c r="AG224" s="25">
        <v>0</v>
      </c>
      <c r="AH224" s="25">
        <v>42623</v>
      </c>
      <c r="AI224" s="25">
        <v>0.33</v>
      </c>
      <c r="AJ224" s="25">
        <v>0</v>
      </c>
      <c r="AK224" s="25">
        <v>0</v>
      </c>
      <c r="AL224" s="25">
        <v>0</v>
      </c>
      <c r="AM224" s="25">
        <v>0</v>
      </c>
      <c r="AN224" s="25">
        <v>1481173</v>
      </c>
      <c r="AO224" s="25">
        <v>11.4678</v>
      </c>
      <c r="AQ224">
        <f t="shared" si="7"/>
        <v>0.7742</v>
      </c>
    </row>
    <row r="225" spans="1:43" x14ac:dyDescent="0.2">
      <c r="A225" t="str">
        <f t="shared" si="6"/>
        <v>2008_4662</v>
      </c>
      <c r="C225" s="25">
        <v>223</v>
      </c>
      <c r="D225" s="25">
        <v>4662</v>
      </c>
      <c r="E225" s="25">
        <v>4662</v>
      </c>
      <c r="F225" s="25" t="s">
        <v>191</v>
      </c>
      <c r="G225" s="25">
        <v>4.3440000000000003</v>
      </c>
      <c r="H225" s="25">
        <v>2008</v>
      </c>
      <c r="I225" s="25">
        <v>316890940</v>
      </c>
      <c r="J225" s="25">
        <v>330426253</v>
      </c>
      <c r="K225" s="25">
        <v>1120.5</v>
      </c>
      <c r="L225" s="25">
        <v>2980028</v>
      </c>
      <c r="M225" s="25">
        <v>9.4039999999999999</v>
      </c>
      <c r="N225" s="25">
        <v>41006</v>
      </c>
      <c r="O225" s="25">
        <v>0</v>
      </c>
      <c r="P225" s="25">
        <v>0</v>
      </c>
      <c r="Q225" s="25">
        <v>0</v>
      </c>
      <c r="R225" s="25">
        <v>50669</v>
      </c>
      <c r="S225" s="25">
        <v>0.15989</v>
      </c>
      <c r="T225" s="25">
        <v>139500</v>
      </c>
      <c r="U225" s="25">
        <v>0.44019999999999998</v>
      </c>
      <c r="V225" s="25">
        <v>190169</v>
      </c>
      <c r="W225" s="25">
        <v>0.60009999999999997</v>
      </c>
      <c r="X225" s="25">
        <v>90654</v>
      </c>
      <c r="Y225" s="25">
        <v>0.28606999999999999</v>
      </c>
      <c r="Z225" s="25">
        <v>3120549</v>
      </c>
      <c r="AA225" s="25">
        <v>9.8474000000000004</v>
      </c>
      <c r="AB225" s="25">
        <v>245500</v>
      </c>
      <c r="AC225" s="25">
        <v>0.77471000000000001</v>
      </c>
      <c r="AD225" s="25">
        <v>0</v>
      </c>
      <c r="AE225" s="25">
        <v>0</v>
      </c>
      <c r="AF225" s="25">
        <v>0</v>
      </c>
      <c r="AG225" s="25">
        <v>0</v>
      </c>
      <c r="AH225" s="25">
        <v>109041</v>
      </c>
      <c r="AI225" s="25">
        <v>0.33</v>
      </c>
      <c r="AJ225" s="25">
        <v>0</v>
      </c>
      <c r="AK225" s="25">
        <v>0</v>
      </c>
      <c r="AL225" s="25">
        <v>414298</v>
      </c>
      <c r="AM225" s="25">
        <v>1.25383</v>
      </c>
      <c r="AN225" s="25">
        <v>3889388</v>
      </c>
      <c r="AO225" s="25">
        <v>12.2059</v>
      </c>
      <c r="AQ225">
        <f t="shared" si="7"/>
        <v>0.31402999999999998</v>
      </c>
    </row>
    <row r="226" spans="1:43" x14ac:dyDescent="0.2">
      <c r="A226" t="str">
        <f t="shared" si="6"/>
        <v>2008_4689</v>
      </c>
      <c r="C226" s="25">
        <v>224</v>
      </c>
      <c r="D226" s="25">
        <v>4689</v>
      </c>
      <c r="E226" s="25">
        <v>4689</v>
      </c>
      <c r="F226" s="25" t="s">
        <v>192</v>
      </c>
      <c r="G226" s="25">
        <v>2.5569999999999999</v>
      </c>
      <c r="H226" s="25">
        <v>2008</v>
      </c>
      <c r="I226" s="25">
        <v>75912784</v>
      </c>
      <c r="J226" s="25">
        <v>76713906</v>
      </c>
      <c r="K226" s="25">
        <v>564.4</v>
      </c>
      <c r="L226" s="25">
        <v>917560</v>
      </c>
      <c r="M226" s="25">
        <v>12.087</v>
      </c>
      <c r="N226" s="25">
        <v>32264</v>
      </c>
      <c r="O226" s="25">
        <v>0</v>
      </c>
      <c r="P226" s="25">
        <v>0</v>
      </c>
      <c r="Q226" s="25">
        <v>0</v>
      </c>
      <c r="R226" s="25">
        <v>0</v>
      </c>
      <c r="S226" s="25">
        <v>0</v>
      </c>
      <c r="T226" s="25">
        <v>140000</v>
      </c>
      <c r="U226" s="25">
        <v>1.8442000000000001</v>
      </c>
      <c r="V226" s="25">
        <v>140000</v>
      </c>
      <c r="W226" s="25">
        <v>1.8442000000000001</v>
      </c>
      <c r="X226" s="25">
        <v>0</v>
      </c>
      <c r="Y226" s="25">
        <v>0</v>
      </c>
      <c r="Z226" s="25">
        <v>1089824</v>
      </c>
      <c r="AA226" s="25">
        <v>14.356299999999999</v>
      </c>
      <c r="AB226" s="25">
        <v>70000</v>
      </c>
      <c r="AC226" s="25">
        <v>0.92210999999999999</v>
      </c>
      <c r="AD226" s="25">
        <v>0</v>
      </c>
      <c r="AE226" s="25">
        <v>0</v>
      </c>
      <c r="AF226" s="25">
        <v>10462</v>
      </c>
      <c r="AG226" s="25">
        <v>0.13638</v>
      </c>
      <c r="AH226" s="25">
        <v>25316</v>
      </c>
      <c r="AI226" s="25">
        <v>0.33</v>
      </c>
      <c r="AJ226" s="25">
        <v>10248</v>
      </c>
      <c r="AK226" s="25">
        <v>0.13500000000000001</v>
      </c>
      <c r="AL226" s="25">
        <v>0</v>
      </c>
      <c r="AM226" s="25">
        <v>0</v>
      </c>
      <c r="AN226" s="25">
        <v>1205850</v>
      </c>
      <c r="AO226" s="25">
        <v>15.879799999999999</v>
      </c>
      <c r="AQ226">
        <f t="shared" si="7"/>
        <v>1.8442000000000001</v>
      </c>
    </row>
    <row r="227" spans="1:43" x14ac:dyDescent="0.2">
      <c r="A227" t="str">
        <f t="shared" si="6"/>
        <v>2008_4698</v>
      </c>
      <c r="C227" s="25">
        <v>225</v>
      </c>
      <c r="D227" s="25">
        <v>4698</v>
      </c>
      <c r="E227" s="25">
        <v>4698</v>
      </c>
      <c r="F227" s="25" t="s">
        <v>747</v>
      </c>
      <c r="G227" s="25">
        <v>0.77200000000000002</v>
      </c>
      <c r="H227" s="25">
        <v>2008</v>
      </c>
      <c r="I227" s="25">
        <v>37862171</v>
      </c>
      <c r="J227" s="25">
        <v>37862171</v>
      </c>
      <c r="K227" s="25">
        <v>158.4</v>
      </c>
      <c r="L227" s="25">
        <v>380084</v>
      </c>
      <c r="M227" s="25">
        <v>10.038600000000001</v>
      </c>
      <c r="N227" s="25">
        <v>24733</v>
      </c>
      <c r="O227" s="25">
        <v>0</v>
      </c>
      <c r="P227" s="25">
        <v>0</v>
      </c>
      <c r="Q227" s="25">
        <v>0</v>
      </c>
      <c r="R227" s="25">
        <v>39448</v>
      </c>
      <c r="S227" s="25">
        <v>1.0418799999999999</v>
      </c>
      <c r="T227" s="25">
        <v>20000</v>
      </c>
      <c r="U227" s="25">
        <v>0.5282</v>
      </c>
      <c r="V227" s="25">
        <v>59448</v>
      </c>
      <c r="W227" s="25">
        <v>1.5701000000000001</v>
      </c>
      <c r="X227" s="25">
        <v>0</v>
      </c>
      <c r="Y227" s="25">
        <v>0</v>
      </c>
      <c r="Z227" s="25">
        <v>464265</v>
      </c>
      <c r="AA227" s="25">
        <v>12.262</v>
      </c>
      <c r="AB227" s="25">
        <v>80000</v>
      </c>
      <c r="AC227" s="25">
        <v>2.11293</v>
      </c>
      <c r="AD227" s="25">
        <v>0</v>
      </c>
      <c r="AE227" s="25">
        <v>0</v>
      </c>
      <c r="AF227" s="25">
        <v>0</v>
      </c>
      <c r="AG227" s="25">
        <v>0</v>
      </c>
      <c r="AH227" s="25">
        <v>12495</v>
      </c>
      <c r="AI227" s="25">
        <v>0.33</v>
      </c>
      <c r="AJ227" s="25">
        <v>0</v>
      </c>
      <c r="AK227" s="25">
        <v>0</v>
      </c>
      <c r="AL227" s="25">
        <v>0</v>
      </c>
      <c r="AM227" s="25">
        <v>0</v>
      </c>
      <c r="AN227" s="25">
        <v>556760</v>
      </c>
      <c r="AO227" s="25">
        <v>14.7049</v>
      </c>
      <c r="AQ227">
        <f t="shared" si="7"/>
        <v>1.5701000000000001</v>
      </c>
    </row>
    <row r="228" spans="1:43" x14ac:dyDescent="0.2">
      <c r="A228" t="str">
        <f t="shared" si="6"/>
        <v>2008_4725</v>
      </c>
      <c r="C228" s="25">
        <v>226</v>
      </c>
      <c r="D228" s="25">
        <v>4725</v>
      </c>
      <c r="E228" s="25">
        <v>4725</v>
      </c>
      <c r="F228" s="25" t="s">
        <v>193</v>
      </c>
      <c r="G228" s="25">
        <v>14.704000000000001</v>
      </c>
      <c r="H228" s="25">
        <v>2008</v>
      </c>
      <c r="I228" s="25">
        <v>576477968</v>
      </c>
      <c r="J228" s="25">
        <v>639986728</v>
      </c>
      <c r="K228" s="25">
        <v>3328.6</v>
      </c>
      <c r="L228" s="25">
        <v>6981011</v>
      </c>
      <c r="M228" s="25">
        <v>12.1098</v>
      </c>
      <c r="N228" s="25">
        <v>340181</v>
      </c>
      <c r="O228" s="25">
        <v>0</v>
      </c>
      <c r="P228" s="25">
        <v>0</v>
      </c>
      <c r="Q228" s="25">
        <v>0</v>
      </c>
      <c r="R228" s="25">
        <v>166734</v>
      </c>
      <c r="S228" s="25">
        <v>0.28922999999999999</v>
      </c>
      <c r="T228" s="25">
        <v>300000</v>
      </c>
      <c r="U228" s="25">
        <v>0.52039999999999997</v>
      </c>
      <c r="V228" s="25">
        <v>466734</v>
      </c>
      <c r="W228" s="25">
        <v>0.80959999999999999</v>
      </c>
      <c r="X228" s="25">
        <v>0</v>
      </c>
      <c r="Y228" s="25">
        <v>0</v>
      </c>
      <c r="Z228" s="25">
        <v>7787926</v>
      </c>
      <c r="AA228" s="25">
        <v>13.509499999999999</v>
      </c>
      <c r="AB228" s="25">
        <v>700000</v>
      </c>
      <c r="AC228" s="25">
        <v>1.21427</v>
      </c>
      <c r="AD228" s="25">
        <v>0</v>
      </c>
      <c r="AE228" s="25">
        <v>0</v>
      </c>
      <c r="AF228" s="25">
        <v>428791</v>
      </c>
      <c r="AG228" s="25">
        <v>0.67</v>
      </c>
      <c r="AH228" s="25">
        <v>211196</v>
      </c>
      <c r="AI228" s="25">
        <v>0.33</v>
      </c>
      <c r="AJ228" s="25">
        <v>0</v>
      </c>
      <c r="AK228" s="25">
        <v>0</v>
      </c>
      <c r="AL228" s="25">
        <v>485163</v>
      </c>
      <c r="AM228" s="25">
        <v>0.75807999999999998</v>
      </c>
      <c r="AN228" s="25">
        <v>9613076</v>
      </c>
      <c r="AO228" s="25">
        <v>16.4818</v>
      </c>
      <c r="AQ228">
        <f t="shared" si="7"/>
        <v>0.80959999999999999</v>
      </c>
    </row>
    <row r="229" spans="1:43" x14ac:dyDescent="0.2">
      <c r="A229" t="str">
        <f t="shared" si="6"/>
        <v>2008_4751</v>
      </c>
      <c r="C229" s="25">
        <v>227</v>
      </c>
      <c r="D229" s="25">
        <v>4751</v>
      </c>
      <c r="E229" s="25">
        <v>4751</v>
      </c>
      <c r="F229" s="25" t="s">
        <v>748</v>
      </c>
      <c r="G229" s="25">
        <v>1.228</v>
      </c>
      <c r="H229" s="25">
        <v>2008</v>
      </c>
      <c r="I229" s="25">
        <v>92889817</v>
      </c>
      <c r="J229" s="25">
        <v>92889817</v>
      </c>
      <c r="K229" s="25">
        <v>231</v>
      </c>
      <c r="L229" s="25">
        <v>987375</v>
      </c>
      <c r="M229" s="25">
        <v>10.6295</v>
      </c>
      <c r="N229" s="25">
        <v>17757</v>
      </c>
      <c r="O229" s="25">
        <v>0</v>
      </c>
      <c r="P229" s="25">
        <v>0</v>
      </c>
      <c r="Q229" s="25">
        <v>0</v>
      </c>
      <c r="R229" s="25">
        <v>0</v>
      </c>
      <c r="S229" s="25">
        <v>0</v>
      </c>
      <c r="T229" s="25">
        <v>300000</v>
      </c>
      <c r="U229" s="25">
        <v>3.2296</v>
      </c>
      <c r="V229" s="25">
        <v>300000</v>
      </c>
      <c r="W229" s="25">
        <v>3.2296</v>
      </c>
      <c r="X229" s="25">
        <v>0</v>
      </c>
      <c r="Y229" s="25">
        <v>0</v>
      </c>
      <c r="Z229" s="25">
        <v>1305132</v>
      </c>
      <c r="AA229" s="25">
        <v>14.0503</v>
      </c>
      <c r="AB229" s="25">
        <v>50000</v>
      </c>
      <c r="AC229" s="25">
        <v>0.53827000000000003</v>
      </c>
      <c r="AD229" s="25">
        <v>0</v>
      </c>
      <c r="AE229" s="25">
        <v>0</v>
      </c>
      <c r="AF229" s="25">
        <v>0</v>
      </c>
      <c r="AG229" s="25">
        <v>0</v>
      </c>
      <c r="AH229" s="25">
        <v>30654</v>
      </c>
      <c r="AI229" s="25">
        <v>0.33</v>
      </c>
      <c r="AJ229" s="25">
        <v>0</v>
      </c>
      <c r="AK229" s="25">
        <v>0</v>
      </c>
      <c r="AL229" s="25">
        <v>143979</v>
      </c>
      <c r="AM229" s="25">
        <v>1.55</v>
      </c>
      <c r="AN229" s="25">
        <v>1529765</v>
      </c>
      <c r="AO229" s="25">
        <v>16.468599999999999</v>
      </c>
      <c r="AQ229">
        <f t="shared" si="7"/>
        <v>3.2296</v>
      </c>
    </row>
    <row r="230" spans="1:43" x14ac:dyDescent="0.2">
      <c r="A230" t="str">
        <f t="shared" si="6"/>
        <v>2008_4761</v>
      </c>
      <c r="C230" s="25">
        <v>228</v>
      </c>
      <c r="D230" s="25">
        <v>4761</v>
      </c>
      <c r="E230" s="25">
        <v>4761</v>
      </c>
      <c r="F230" s="25" t="s">
        <v>963</v>
      </c>
      <c r="G230" s="25">
        <v>1.5489999999999999</v>
      </c>
      <c r="H230" s="25">
        <v>2008</v>
      </c>
      <c r="I230" s="25">
        <v>88038174</v>
      </c>
      <c r="J230" s="25">
        <v>94714526</v>
      </c>
      <c r="K230" s="25">
        <v>425</v>
      </c>
      <c r="L230" s="25">
        <v>892509</v>
      </c>
      <c r="M230" s="25">
        <v>10.1378</v>
      </c>
      <c r="N230" s="25">
        <v>166777</v>
      </c>
      <c r="O230" s="25">
        <v>0</v>
      </c>
      <c r="P230" s="25">
        <v>0</v>
      </c>
      <c r="Q230" s="25">
        <v>0</v>
      </c>
      <c r="R230" s="25">
        <v>67275</v>
      </c>
      <c r="S230" s="25">
        <v>0.76415999999999995</v>
      </c>
      <c r="T230" s="25">
        <v>100000</v>
      </c>
      <c r="U230" s="25">
        <v>1.1358999999999999</v>
      </c>
      <c r="V230" s="25">
        <v>167275</v>
      </c>
      <c r="W230" s="25">
        <v>1.9</v>
      </c>
      <c r="X230" s="25">
        <v>0</v>
      </c>
      <c r="Y230" s="25">
        <v>0</v>
      </c>
      <c r="Z230" s="25">
        <v>1226561</v>
      </c>
      <c r="AA230" s="25">
        <v>13.9322</v>
      </c>
      <c r="AB230" s="25">
        <v>50000</v>
      </c>
      <c r="AC230" s="25">
        <v>0.56794</v>
      </c>
      <c r="AD230" s="25">
        <v>0</v>
      </c>
      <c r="AE230" s="25">
        <v>0</v>
      </c>
      <c r="AF230" s="25">
        <v>63459</v>
      </c>
      <c r="AG230" s="25">
        <v>0.67</v>
      </c>
      <c r="AH230" s="25">
        <v>31256</v>
      </c>
      <c r="AI230" s="25">
        <v>0.33</v>
      </c>
      <c r="AJ230" s="25">
        <v>0</v>
      </c>
      <c r="AK230" s="25">
        <v>0</v>
      </c>
      <c r="AL230" s="25">
        <v>118175</v>
      </c>
      <c r="AM230" s="25">
        <v>1.2477</v>
      </c>
      <c r="AN230" s="25">
        <v>1489451</v>
      </c>
      <c r="AO230" s="25">
        <v>16.747800000000002</v>
      </c>
      <c r="AQ230">
        <f t="shared" si="7"/>
        <v>1.9</v>
      </c>
    </row>
    <row r="231" spans="1:43" x14ac:dyDescent="0.2">
      <c r="A231" t="str">
        <f t="shared" si="6"/>
        <v>2008_4772</v>
      </c>
      <c r="C231" s="25">
        <v>229</v>
      </c>
      <c r="D231" s="25">
        <v>4772</v>
      </c>
      <c r="E231" s="25">
        <v>4772</v>
      </c>
      <c r="F231" s="25" t="s">
        <v>749</v>
      </c>
      <c r="G231" s="25">
        <v>2.5510000000000002</v>
      </c>
      <c r="H231" s="25">
        <v>2008</v>
      </c>
      <c r="I231" s="25">
        <v>135228876</v>
      </c>
      <c r="J231" s="25">
        <v>149362198</v>
      </c>
      <c r="K231" s="25">
        <v>550.29999999999995</v>
      </c>
      <c r="L231" s="25">
        <v>1257562</v>
      </c>
      <c r="M231" s="25">
        <v>9.2995000000000001</v>
      </c>
      <c r="N231" s="25">
        <v>112047</v>
      </c>
      <c r="O231" s="25">
        <v>0</v>
      </c>
      <c r="P231" s="25">
        <v>0</v>
      </c>
      <c r="Q231" s="25">
        <v>0</v>
      </c>
      <c r="R231" s="25">
        <v>0</v>
      </c>
      <c r="S231" s="25">
        <v>0</v>
      </c>
      <c r="T231" s="25">
        <v>0</v>
      </c>
      <c r="U231" s="25">
        <v>0</v>
      </c>
      <c r="V231" s="25">
        <v>0</v>
      </c>
      <c r="W231" s="25">
        <v>0</v>
      </c>
      <c r="X231" s="25">
        <v>0</v>
      </c>
      <c r="Y231" s="25">
        <v>0</v>
      </c>
      <c r="Z231" s="25">
        <v>1369609</v>
      </c>
      <c r="AA231" s="25">
        <v>10.1281</v>
      </c>
      <c r="AB231" s="25">
        <v>150001</v>
      </c>
      <c r="AC231" s="25">
        <v>1.10924</v>
      </c>
      <c r="AD231" s="25">
        <v>0</v>
      </c>
      <c r="AE231" s="25">
        <v>0</v>
      </c>
      <c r="AF231" s="25">
        <v>0</v>
      </c>
      <c r="AG231" s="25">
        <v>0</v>
      </c>
      <c r="AH231" s="25">
        <v>49290</v>
      </c>
      <c r="AI231" s="25">
        <v>0.33</v>
      </c>
      <c r="AJ231" s="25">
        <v>0</v>
      </c>
      <c r="AK231" s="25">
        <v>0</v>
      </c>
      <c r="AL231" s="25">
        <v>393963</v>
      </c>
      <c r="AM231" s="25">
        <v>2.6376400000000002</v>
      </c>
      <c r="AN231" s="25">
        <v>1962863</v>
      </c>
      <c r="AO231" s="25">
        <v>14.205</v>
      </c>
      <c r="AQ231">
        <f t="shared" si="7"/>
        <v>0</v>
      </c>
    </row>
    <row r="232" spans="1:43" x14ac:dyDescent="0.2">
      <c r="A232" t="str">
        <f t="shared" si="6"/>
        <v>2008_4773</v>
      </c>
      <c r="C232" s="25">
        <v>230</v>
      </c>
      <c r="D232" s="25">
        <v>4773</v>
      </c>
      <c r="E232" s="25">
        <v>4773</v>
      </c>
      <c r="F232" s="25" t="s">
        <v>195</v>
      </c>
      <c r="G232" s="25">
        <v>2.0289999999999999</v>
      </c>
      <c r="H232" s="25">
        <v>2008</v>
      </c>
      <c r="I232" s="25">
        <v>150678762</v>
      </c>
      <c r="J232" s="25">
        <v>152173122</v>
      </c>
      <c r="K232" s="25">
        <v>583.6</v>
      </c>
      <c r="L232" s="25">
        <v>1584266</v>
      </c>
      <c r="M232" s="25">
        <v>10.514200000000001</v>
      </c>
      <c r="N232" s="25">
        <v>53667</v>
      </c>
      <c r="O232" s="25">
        <v>0</v>
      </c>
      <c r="P232" s="25">
        <v>0</v>
      </c>
      <c r="Q232" s="25">
        <v>0</v>
      </c>
      <c r="R232" s="25">
        <v>0</v>
      </c>
      <c r="S232" s="25">
        <v>0</v>
      </c>
      <c r="T232" s="25">
        <v>0</v>
      </c>
      <c r="U232" s="25">
        <v>0</v>
      </c>
      <c r="V232" s="25">
        <v>0</v>
      </c>
      <c r="W232" s="25">
        <v>0</v>
      </c>
      <c r="X232" s="25">
        <v>0</v>
      </c>
      <c r="Y232" s="25">
        <v>0</v>
      </c>
      <c r="Z232" s="25">
        <v>1637933</v>
      </c>
      <c r="AA232" s="25">
        <v>10.8704</v>
      </c>
      <c r="AB232" s="25">
        <v>38000</v>
      </c>
      <c r="AC232" s="25">
        <v>0.25219000000000003</v>
      </c>
      <c r="AD232" s="25">
        <v>0</v>
      </c>
      <c r="AE232" s="25">
        <v>0</v>
      </c>
      <c r="AF232" s="25">
        <v>0</v>
      </c>
      <c r="AG232" s="25">
        <v>0</v>
      </c>
      <c r="AH232" s="25">
        <v>50217</v>
      </c>
      <c r="AI232" s="25">
        <v>0.33</v>
      </c>
      <c r="AJ232" s="25">
        <v>0</v>
      </c>
      <c r="AK232" s="25">
        <v>0</v>
      </c>
      <c r="AL232" s="25">
        <v>325898</v>
      </c>
      <c r="AM232" s="25">
        <v>2.1416300000000001</v>
      </c>
      <c r="AN232" s="25">
        <v>2052048</v>
      </c>
      <c r="AO232" s="25">
        <v>13.594200000000001</v>
      </c>
      <c r="AQ232">
        <f t="shared" si="7"/>
        <v>0</v>
      </c>
    </row>
    <row r="233" spans="1:43" x14ac:dyDescent="0.2">
      <c r="A233" t="str">
        <f t="shared" si="6"/>
        <v>2008_4774</v>
      </c>
      <c r="C233" s="25">
        <v>231</v>
      </c>
      <c r="D233" s="25">
        <v>4774</v>
      </c>
      <c r="E233" s="25">
        <v>4774</v>
      </c>
      <c r="F233" s="25" t="s">
        <v>196</v>
      </c>
      <c r="G233" s="25">
        <v>4.2469999999999999</v>
      </c>
      <c r="H233" s="25">
        <v>2008</v>
      </c>
      <c r="I233" s="25">
        <v>209858182</v>
      </c>
      <c r="J233" s="25">
        <v>214020514</v>
      </c>
      <c r="K233" s="25">
        <v>1006</v>
      </c>
      <c r="L233" s="25">
        <v>2349873</v>
      </c>
      <c r="M233" s="25">
        <v>11.1974</v>
      </c>
      <c r="N233" s="25">
        <v>161717</v>
      </c>
      <c r="O233" s="25">
        <v>0</v>
      </c>
      <c r="P233" s="25">
        <v>0</v>
      </c>
      <c r="Q233" s="25">
        <v>0</v>
      </c>
      <c r="R233" s="25">
        <v>73965</v>
      </c>
      <c r="S233" s="25">
        <v>0.35244999999999999</v>
      </c>
      <c r="T233" s="25">
        <v>185983</v>
      </c>
      <c r="U233" s="25">
        <v>0.88619999999999999</v>
      </c>
      <c r="V233" s="25">
        <v>259948</v>
      </c>
      <c r="W233" s="25">
        <v>1.2386999999999999</v>
      </c>
      <c r="X233" s="25">
        <v>0</v>
      </c>
      <c r="Y233" s="25">
        <v>0</v>
      </c>
      <c r="Z233" s="25">
        <v>2771538</v>
      </c>
      <c r="AA233" s="25">
        <v>13.2067</v>
      </c>
      <c r="AB233" s="25">
        <v>250000</v>
      </c>
      <c r="AC233" s="25">
        <v>1.1912799999999999</v>
      </c>
      <c r="AD233" s="25">
        <v>0</v>
      </c>
      <c r="AE233" s="25">
        <v>0</v>
      </c>
      <c r="AF233" s="25">
        <v>214021</v>
      </c>
      <c r="AG233" s="25">
        <v>1</v>
      </c>
      <c r="AH233" s="25">
        <v>70627</v>
      </c>
      <c r="AI233" s="25">
        <v>0.33</v>
      </c>
      <c r="AJ233" s="25">
        <v>0</v>
      </c>
      <c r="AK233" s="25">
        <v>0</v>
      </c>
      <c r="AL233" s="25">
        <v>0</v>
      </c>
      <c r="AM233" s="25">
        <v>0</v>
      </c>
      <c r="AN233" s="25">
        <v>3306186</v>
      </c>
      <c r="AO233" s="25">
        <v>15.728</v>
      </c>
      <c r="AQ233">
        <f t="shared" si="7"/>
        <v>1.2386999999999999</v>
      </c>
    </row>
    <row r="234" spans="1:43" x14ac:dyDescent="0.2">
      <c r="A234" t="str">
        <f t="shared" si="6"/>
        <v>2008_4775</v>
      </c>
      <c r="C234" s="25">
        <v>232</v>
      </c>
      <c r="D234" s="25">
        <v>4775</v>
      </c>
      <c r="E234" s="25">
        <v>4775</v>
      </c>
      <c r="F234" s="25" t="s">
        <v>197</v>
      </c>
      <c r="G234" s="25">
        <v>1.2330000000000001</v>
      </c>
      <c r="H234" s="25">
        <v>2008</v>
      </c>
      <c r="I234" s="25">
        <v>107724696</v>
      </c>
      <c r="J234" s="25">
        <v>107724696</v>
      </c>
      <c r="K234" s="25">
        <v>265</v>
      </c>
      <c r="L234" s="25">
        <v>976676</v>
      </c>
      <c r="M234" s="25">
        <v>9.0663999999999998</v>
      </c>
      <c r="N234" s="25">
        <v>37892</v>
      </c>
      <c r="O234" s="25">
        <v>0</v>
      </c>
      <c r="P234" s="25">
        <v>0</v>
      </c>
      <c r="Q234" s="25">
        <v>0</v>
      </c>
      <c r="R234" s="25">
        <v>0</v>
      </c>
      <c r="S234" s="25">
        <v>0</v>
      </c>
      <c r="T234" s="25">
        <v>0</v>
      </c>
      <c r="U234" s="25">
        <v>0</v>
      </c>
      <c r="V234" s="25">
        <v>0</v>
      </c>
      <c r="W234" s="25">
        <v>0</v>
      </c>
      <c r="X234" s="25">
        <v>0</v>
      </c>
      <c r="Y234" s="25">
        <v>0</v>
      </c>
      <c r="Z234" s="25">
        <v>1014568</v>
      </c>
      <c r="AA234" s="25">
        <v>9.4182000000000006</v>
      </c>
      <c r="AB234" s="25">
        <v>50000</v>
      </c>
      <c r="AC234" s="25">
        <v>0.46415000000000001</v>
      </c>
      <c r="AD234" s="25">
        <v>0</v>
      </c>
      <c r="AE234" s="25">
        <v>0</v>
      </c>
      <c r="AF234" s="25">
        <v>31753</v>
      </c>
      <c r="AG234" s="25">
        <v>0.29476000000000002</v>
      </c>
      <c r="AH234" s="25">
        <v>35549</v>
      </c>
      <c r="AI234" s="25">
        <v>0.33</v>
      </c>
      <c r="AJ234" s="25">
        <v>0</v>
      </c>
      <c r="AK234" s="25">
        <v>0</v>
      </c>
      <c r="AL234" s="25">
        <v>0</v>
      </c>
      <c r="AM234" s="25">
        <v>0</v>
      </c>
      <c r="AN234" s="25">
        <v>1131870</v>
      </c>
      <c r="AO234" s="25">
        <v>10.507099999999999</v>
      </c>
      <c r="AQ234">
        <f t="shared" si="7"/>
        <v>0</v>
      </c>
    </row>
    <row r="235" spans="1:43" x14ac:dyDescent="0.2">
      <c r="A235" t="str">
        <f t="shared" si="6"/>
        <v>2008_4776</v>
      </c>
      <c r="C235" s="25">
        <v>233</v>
      </c>
      <c r="D235" s="25">
        <v>4776</v>
      </c>
      <c r="E235" s="25">
        <v>4776</v>
      </c>
      <c r="F235" s="25" t="s">
        <v>198</v>
      </c>
      <c r="G235" s="25">
        <v>2.1800000000000002</v>
      </c>
      <c r="H235" s="25">
        <v>2008</v>
      </c>
      <c r="I235" s="25">
        <v>141887549</v>
      </c>
      <c r="J235" s="25">
        <v>141887549</v>
      </c>
      <c r="K235" s="25">
        <v>569.29999999999995</v>
      </c>
      <c r="L235" s="25">
        <v>1400131</v>
      </c>
      <c r="M235" s="25">
        <v>9.8679000000000006</v>
      </c>
      <c r="N235" s="25">
        <v>0</v>
      </c>
      <c r="O235" s="25">
        <v>0</v>
      </c>
      <c r="P235" s="25">
        <v>0</v>
      </c>
      <c r="Q235" s="25">
        <v>0</v>
      </c>
      <c r="R235" s="25">
        <v>54241</v>
      </c>
      <c r="S235" s="25">
        <v>0.38228000000000001</v>
      </c>
      <c r="T235" s="25">
        <v>90000</v>
      </c>
      <c r="U235" s="25">
        <v>0.63429999999999997</v>
      </c>
      <c r="V235" s="25">
        <v>144241</v>
      </c>
      <c r="W235" s="25">
        <v>1.0165999999999999</v>
      </c>
      <c r="X235" s="25">
        <v>0</v>
      </c>
      <c r="Y235" s="25">
        <v>0</v>
      </c>
      <c r="Z235" s="25">
        <v>1544372</v>
      </c>
      <c r="AA235" s="25">
        <v>10.884499999999999</v>
      </c>
      <c r="AB235" s="25">
        <v>80876</v>
      </c>
      <c r="AC235" s="25">
        <v>0.56999999999999995</v>
      </c>
      <c r="AD235" s="25">
        <v>0</v>
      </c>
      <c r="AE235" s="25">
        <v>0</v>
      </c>
      <c r="AF235" s="25">
        <v>0</v>
      </c>
      <c r="AG235" s="25">
        <v>0</v>
      </c>
      <c r="AH235" s="25">
        <v>46823</v>
      </c>
      <c r="AI235" s="25">
        <v>0.33</v>
      </c>
      <c r="AJ235" s="25">
        <v>0</v>
      </c>
      <c r="AK235" s="25">
        <v>0</v>
      </c>
      <c r="AL235" s="25">
        <v>100775</v>
      </c>
      <c r="AM235" s="25">
        <v>0.71025000000000005</v>
      </c>
      <c r="AN235" s="25">
        <v>1772846</v>
      </c>
      <c r="AO235" s="25">
        <v>12.4947</v>
      </c>
      <c r="AQ235">
        <f t="shared" si="7"/>
        <v>1.0165999999999999</v>
      </c>
    </row>
    <row r="236" spans="1:43" x14ac:dyDescent="0.2">
      <c r="A236" t="str">
        <f t="shared" si="6"/>
        <v>2008_4777</v>
      </c>
      <c r="C236" s="25">
        <v>234</v>
      </c>
      <c r="D236" s="25">
        <v>4777</v>
      </c>
      <c r="E236" s="25">
        <v>4777</v>
      </c>
      <c r="F236" s="25" t="s">
        <v>199</v>
      </c>
      <c r="G236" s="25">
        <v>2.8959999999999999</v>
      </c>
      <c r="H236" s="25">
        <v>2008</v>
      </c>
      <c r="I236" s="25">
        <v>144817882</v>
      </c>
      <c r="J236" s="25">
        <v>144817882</v>
      </c>
      <c r="K236" s="25">
        <v>776.3</v>
      </c>
      <c r="L236" s="25">
        <v>1570661</v>
      </c>
      <c r="M236" s="25">
        <v>10.845800000000001</v>
      </c>
      <c r="N236" s="25">
        <v>12189</v>
      </c>
      <c r="O236" s="25">
        <v>0</v>
      </c>
      <c r="P236" s="25">
        <v>0</v>
      </c>
      <c r="Q236" s="25">
        <v>0</v>
      </c>
      <c r="R236" s="25">
        <v>50000</v>
      </c>
      <c r="S236" s="25">
        <v>0.34526000000000001</v>
      </c>
      <c r="T236" s="25">
        <v>21951</v>
      </c>
      <c r="U236" s="25">
        <v>0.15160000000000001</v>
      </c>
      <c r="V236" s="25">
        <v>71951</v>
      </c>
      <c r="W236" s="25">
        <v>0.49680000000000002</v>
      </c>
      <c r="X236" s="25">
        <v>0</v>
      </c>
      <c r="Y236" s="25">
        <v>0</v>
      </c>
      <c r="Z236" s="25">
        <v>1654801</v>
      </c>
      <c r="AA236" s="25">
        <v>11.4268</v>
      </c>
      <c r="AB236" s="25">
        <v>200165</v>
      </c>
      <c r="AC236" s="25">
        <v>1.38218</v>
      </c>
      <c r="AD236" s="25">
        <v>0</v>
      </c>
      <c r="AE236" s="25">
        <v>0</v>
      </c>
      <c r="AF236" s="25">
        <v>97028</v>
      </c>
      <c r="AG236" s="25">
        <v>0.67</v>
      </c>
      <c r="AH236" s="25">
        <v>0</v>
      </c>
      <c r="AI236" s="25">
        <v>0</v>
      </c>
      <c r="AJ236" s="25">
        <v>0</v>
      </c>
      <c r="AK236" s="25">
        <v>0</v>
      </c>
      <c r="AL236" s="25">
        <v>267430</v>
      </c>
      <c r="AM236" s="25">
        <v>1.84666</v>
      </c>
      <c r="AN236" s="25">
        <v>2219424</v>
      </c>
      <c r="AO236" s="25">
        <v>15.3256</v>
      </c>
      <c r="AQ236">
        <f t="shared" si="7"/>
        <v>0.49680000000000002</v>
      </c>
    </row>
    <row r="237" spans="1:43" x14ac:dyDescent="0.2">
      <c r="A237" t="str">
        <f t="shared" si="6"/>
        <v>2008_4778</v>
      </c>
      <c r="C237" s="25">
        <v>235</v>
      </c>
      <c r="D237" s="25">
        <v>4778</v>
      </c>
      <c r="E237" s="25">
        <v>4778</v>
      </c>
      <c r="F237" s="25" t="s">
        <v>200</v>
      </c>
      <c r="G237" s="25">
        <v>1.5620000000000001</v>
      </c>
      <c r="H237" s="25">
        <v>2008</v>
      </c>
      <c r="I237" s="25">
        <v>162504642</v>
      </c>
      <c r="J237" s="25">
        <v>162504642</v>
      </c>
      <c r="K237" s="25">
        <v>370.7</v>
      </c>
      <c r="L237" s="25">
        <v>1256416</v>
      </c>
      <c r="M237" s="25">
        <v>7.7316000000000003</v>
      </c>
      <c r="N237" s="25">
        <v>40251</v>
      </c>
      <c r="O237" s="25">
        <v>0</v>
      </c>
      <c r="P237" s="25">
        <v>0</v>
      </c>
      <c r="Q237" s="25">
        <v>0</v>
      </c>
      <c r="R237" s="25">
        <v>0</v>
      </c>
      <c r="S237" s="25">
        <v>0</v>
      </c>
      <c r="T237" s="25">
        <v>0</v>
      </c>
      <c r="U237" s="25">
        <v>0</v>
      </c>
      <c r="V237" s="25">
        <v>0</v>
      </c>
      <c r="W237" s="25">
        <v>0</v>
      </c>
      <c r="X237" s="25">
        <v>0</v>
      </c>
      <c r="Y237" s="25">
        <v>0</v>
      </c>
      <c r="Z237" s="25">
        <v>1296667</v>
      </c>
      <c r="AA237" s="25">
        <v>7.9793000000000003</v>
      </c>
      <c r="AB237" s="25">
        <v>140000</v>
      </c>
      <c r="AC237" s="25">
        <v>0.86151</v>
      </c>
      <c r="AD237" s="25">
        <v>0</v>
      </c>
      <c r="AE237" s="25">
        <v>0</v>
      </c>
      <c r="AF237" s="25">
        <v>137684</v>
      </c>
      <c r="AG237" s="25">
        <v>0.84726000000000001</v>
      </c>
      <c r="AH237" s="25">
        <v>53627</v>
      </c>
      <c r="AI237" s="25">
        <v>0.33</v>
      </c>
      <c r="AJ237" s="25">
        <v>0</v>
      </c>
      <c r="AK237" s="25">
        <v>0</v>
      </c>
      <c r="AL237" s="25">
        <v>0</v>
      </c>
      <c r="AM237" s="25">
        <v>0</v>
      </c>
      <c r="AN237" s="25">
        <v>1627978</v>
      </c>
      <c r="AO237" s="25">
        <v>10.018000000000001</v>
      </c>
      <c r="AQ237">
        <f t="shared" si="7"/>
        <v>0</v>
      </c>
    </row>
    <row r="238" spans="1:43" x14ac:dyDescent="0.2">
      <c r="A238" t="str">
        <f t="shared" si="6"/>
        <v>2008_4779</v>
      </c>
      <c r="C238" s="25">
        <v>236</v>
      </c>
      <c r="D238" s="25">
        <v>4779</v>
      </c>
      <c r="E238" s="25">
        <v>4779</v>
      </c>
      <c r="F238" s="25" t="s">
        <v>201</v>
      </c>
      <c r="G238" s="25">
        <v>3.0070000000000001</v>
      </c>
      <c r="H238" s="25">
        <v>2008</v>
      </c>
      <c r="I238" s="25">
        <v>203455641</v>
      </c>
      <c r="J238" s="25">
        <v>229678241</v>
      </c>
      <c r="K238" s="25">
        <v>1120.0999999999999</v>
      </c>
      <c r="L238" s="25">
        <v>2154972</v>
      </c>
      <c r="M238" s="25">
        <v>10.591900000000001</v>
      </c>
      <c r="N238" s="25">
        <v>138549</v>
      </c>
      <c r="O238" s="25">
        <v>0</v>
      </c>
      <c r="P238" s="25">
        <v>0</v>
      </c>
      <c r="Q238" s="25">
        <v>0</v>
      </c>
      <c r="R238" s="25">
        <v>390080</v>
      </c>
      <c r="S238" s="25">
        <v>1.91727</v>
      </c>
      <c r="T238" s="25">
        <v>0</v>
      </c>
      <c r="U238" s="25">
        <v>0</v>
      </c>
      <c r="V238" s="25">
        <v>390080</v>
      </c>
      <c r="W238" s="25">
        <v>1.9173</v>
      </c>
      <c r="X238" s="25">
        <v>0</v>
      </c>
      <c r="Y238" s="25">
        <v>0</v>
      </c>
      <c r="Z238" s="25">
        <v>2683601</v>
      </c>
      <c r="AA238" s="25">
        <v>13.190099999999999</v>
      </c>
      <c r="AB238" s="25">
        <v>184000</v>
      </c>
      <c r="AC238" s="25">
        <v>0.90437000000000001</v>
      </c>
      <c r="AD238" s="25">
        <v>0</v>
      </c>
      <c r="AE238" s="25">
        <v>0</v>
      </c>
      <c r="AF238" s="25">
        <v>307769</v>
      </c>
      <c r="AG238" s="25">
        <v>1.34</v>
      </c>
      <c r="AH238" s="25">
        <v>75794</v>
      </c>
      <c r="AI238" s="25">
        <v>0.33</v>
      </c>
      <c r="AJ238" s="25">
        <v>0</v>
      </c>
      <c r="AK238" s="25">
        <v>0</v>
      </c>
      <c r="AL238" s="25">
        <v>390315</v>
      </c>
      <c r="AM238" s="25">
        <v>1.6994</v>
      </c>
      <c r="AN238" s="25">
        <v>3641479</v>
      </c>
      <c r="AO238" s="25">
        <v>17.463899999999999</v>
      </c>
      <c r="AQ238">
        <f t="shared" si="7"/>
        <v>1.9173</v>
      </c>
    </row>
    <row r="239" spans="1:43" x14ac:dyDescent="0.2">
      <c r="A239" t="str">
        <f t="shared" si="6"/>
        <v>2008_4784</v>
      </c>
      <c r="C239" s="25">
        <v>237</v>
      </c>
      <c r="D239" s="25">
        <v>4784</v>
      </c>
      <c r="E239" s="25">
        <v>4784</v>
      </c>
      <c r="F239" s="25" t="s">
        <v>202</v>
      </c>
      <c r="G239" s="25">
        <v>10.113</v>
      </c>
      <c r="H239" s="25">
        <v>2008</v>
      </c>
      <c r="I239" s="25">
        <v>702812685</v>
      </c>
      <c r="J239" s="25">
        <v>731543585</v>
      </c>
      <c r="K239" s="25">
        <v>3002.1</v>
      </c>
      <c r="L239" s="25">
        <v>7305719</v>
      </c>
      <c r="M239" s="25">
        <v>10.395</v>
      </c>
      <c r="N239" s="25">
        <v>1093981</v>
      </c>
      <c r="O239" s="25">
        <v>0</v>
      </c>
      <c r="P239" s="25">
        <v>0</v>
      </c>
      <c r="Q239" s="25">
        <v>0</v>
      </c>
      <c r="R239" s="25">
        <v>292479</v>
      </c>
      <c r="S239" s="25">
        <v>0.41615000000000002</v>
      </c>
      <c r="T239" s="25">
        <v>614000</v>
      </c>
      <c r="U239" s="25">
        <v>0.87360000000000004</v>
      </c>
      <c r="V239" s="25">
        <v>906479</v>
      </c>
      <c r="W239" s="25">
        <v>1.2898000000000001</v>
      </c>
      <c r="X239" s="25">
        <v>0</v>
      </c>
      <c r="Y239" s="25">
        <v>0</v>
      </c>
      <c r="Z239" s="25">
        <v>9306179</v>
      </c>
      <c r="AA239" s="25">
        <v>13.241300000000001</v>
      </c>
      <c r="AB239" s="25">
        <v>400000</v>
      </c>
      <c r="AC239" s="25">
        <v>0.56913999999999998</v>
      </c>
      <c r="AD239" s="25">
        <v>0</v>
      </c>
      <c r="AE239" s="25">
        <v>0</v>
      </c>
      <c r="AF239" s="25">
        <v>709597</v>
      </c>
      <c r="AG239" s="25">
        <v>0.97</v>
      </c>
      <c r="AH239" s="25">
        <v>241410</v>
      </c>
      <c r="AI239" s="25">
        <v>0.33</v>
      </c>
      <c r="AJ239" s="25">
        <v>0</v>
      </c>
      <c r="AK239" s="25">
        <v>0</v>
      </c>
      <c r="AL239" s="25">
        <v>0</v>
      </c>
      <c r="AM239" s="25">
        <v>0</v>
      </c>
      <c r="AN239" s="25">
        <v>10657186</v>
      </c>
      <c r="AO239" s="25">
        <v>15.1105</v>
      </c>
      <c r="AQ239">
        <f t="shared" si="7"/>
        <v>1.2898000000000001</v>
      </c>
    </row>
    <row r="240" spans="1:43" x14ac:dyDescent="0.2">
      <c r="A240" t="str">
        <f t="shared" si="6"/>
        <v>2008_4785</v>
      </c>
      <c r="C240" s="25">
        <v>238</v>
      </c>
      <c r="D240" s="25">
        <v>4785</v>
      </c>
      <c r="E240" s="25">
        <v>4785</v>
      </c>
      <c r="F240" s="25" t="s">
        <v>203</v>
      </c>
      <c r="G240" s="25">
        <v>1.851</v>
      </c>
      <c r="H240" s="25">
        <v>2008</v>
      </c>
      <c r="I240" s="25">
        <v>154448930</v>
      </c>
      <c r="J240" s="25">
        <v>154448930</v>
      </c>
      <c r="K240" s="25">
        <v>548.1</v>
      </c>
      <c r="L240" s="25">
        <v>1470611</v>
      </c>
      <c r="M240" s="25">
        <v>9.5216999999999992</v>
      </c>
      <c r="N240" s="25">
        <v>54155</v>
      </c>
      <c r="O240" s="25">
        <v>0</v>
      </c>
      <c r="P240" s="25">
        <v>0</v>
      </c>
      <c r="Q240" s="25">
        <v>0</v>
      </c>
      <c r="R240" s="25">
        <v>24655</v>
      </c>
      <c r="S240" s="25">
        <v>0.15962999999999999</v>
      </c>
      <c r="T240" s="25">
        <v>150000</v>
      </c>
      <c r="U240" s="25">
        <v>0.97119999999999995</v>
      </c>
      <c r="V240" s="25">
        <v>174655</v>
      </c>
      <c r="W240" s="25">
        <v>1.1308</v>
      </c>
      <c r="X240" s="25">
        <v>0</v>
      </c>
      <c r="Y240" s="25">
        <v>0</v>
      </c>
      <c r="Z240" s="25">
        <v>1699421</v>
      </c>
      <c r="AA240" s="25">
        <v>11.0031</v>
      </c>
      <c r="AB240" s="25">
        <v>40000</v>
      </c>
      <c r="AC240" s="25">
        <v>0.25899</v>
      </c>
      <c r="AD240" s="25">
        <v>0</v>
      </c>
      <c r="AE240" s="25">
        <v>0</v>
      </c>
      <c r="AF240" s="25">
        <v>0</v>
      </c>
      <c r="AG240" s="25">
        <v>0</v>
      </c>
      <c r="AH240" s="25">
        <v>50968</v>
      </c>
      <c r="AI240" s="25">
        <v>0.33</v>
      </c>
      <c r="AJ240" s="25">
        <v>0</v>
      </c>
      <c r="AK240" s="25">
        <v>0</v>
      </c>
      <c r="AL240" s="25">
        <v>0</v>
      </c>
      <c r="AM240" s="25">
        <v>0</v>
      </c>
      <c r="AN240" s="25">
        <v>1790389</v>
      </c>
      <c r="AO240" s="25">
        <v>11.5921</v>
      </c>
      <c r="AQ240">
        <f t="shared" si="7"/>
        <v>1.1308</v>
      </c>
    </row>
    <row r="241" spans="1:43" x14ac:dyDescent="0.2">
      <c r="A241" t="str">
        <f t="shared" si="6"/>
        <v>2008_4787</v>
      </c>
      <c r="C241" s="25">
        <v>239</v>
      </c>
      <c r="D241" s="25">
        <v>4787</v>
      </c>
      <c r="E241" s="25">
        <v>4787</v>
      </c>
      <c r="F241" s="25" t="s">
        <v>204</v>
      </c>
      <c r="G241" s="25">
        <v>1.4650000000000001</v>
      </c>
      <c r="H241" s="25">
        <v>2008</v>
      </c>
      <c r="I241" s="25">
        <v>88786056</v>
      </c>
      <c r="J241" s="25">
        <v>88786056</v>
      </c>
      <c r="K241" s="25">
        <v>330.7</v>
      </c>
      <c r="L241" s="25">
        <v>888874</v>
      </c>
      <c r="M241" s="25">
        <v>10.0114</v>
      </c>
      <c r="N241" s="25">
        <v>59855</v>
      </c>
      <c r="O241" s="25">
        <v>0</v>
      </c>
      <c r="P241" s="25">
        <v>0</v>
      </c>
      <c r="Q241" s="25">
        <v>0</v>
      </c>
      <c r="R241" s="25">
        <v>0</v>
      </c>
      <c r="S241" s="25">
        <v>0</v>
      </c>
      <c r="T241" s="25">
        <v>160000</v>
      </c>
      <c r="U241" s="25">
        <v>1.8021</v>
      </c>
      <c r="V241" s="25">
        <v>160000</v>
      </c>
      <c r="W241" s="25">
        <v>1.8021</v>
      </c>
      <c r="X241" s="25">
        <v>0</v>
      </c>
      <c r="Y241" s="25">
        <v>0</v>
      </c>
      <c r="Z241" s="25">
        <v>1108729</v>
      </c>
      <c r="AA241" s="25">
        <v>12.4877</v>
      </c>
      <c r="AB241" s="25">
        <v>35000</v>
      </c>
      <c r="AC241" s="25">
        <v>0.39421</v>
      </c>
      <c r="AD241" s="25">
        <v>0</v>
      </c>
      <c r="AE241" s="25">
        <v>0</v>
      </c>
      <c r="AF241" s="25">
        <v>0</v>
      </c>
      <c r="AG241" s="25">
        <v>0</v>
      </c>
      <c r="AH241" s="25">
        <v>29299</v>
      </c>
      <c r="AI241" s="25">
        <v>0.33</v>
      </c>
      <c r="AJ241" s="25">
        <v>0</v>
      </c>
      <c r="AK241" s="25">
        <v>0</v>
      </c>
      <c r="AL241" s="25">
        <v>0</v>
      </c>
      <c r="AM241" s="25">
        <v>0</v>
      </c>
      <c r="AN241" s="25">
        <v>1173028</v>
      </c>
      <c r="AO241" s="25">
        <v>13.2119</v>
      </c>
      <c r="AQ241">
        <f t="shared" si="7"/>
        <v>1.8021</v>
      </c>
    </row>
    <row r="242" spans="1:43" x14ac:dyDescent="0.2">
      <c r="A242" t="str">
        <f t="shared" si="6"/>
        <v>2008_4788</v>
      </c>
      <c r="C242" s="25">
        <v>240</v>
      </c>
      <c r="D242" s="25">
        <v>4788</v>
      </c>
      <c r="E242" s="25">
        <v>4788</v>
      </c>
      <c r="F242" s="25" t="s">
        <v>205</v>
      </c>
      <c r="G242" s="25">
        <v>2.1970000000000001</v>
      </c>
      <c r="H242" s="25">
        <v>2008</v>
      </c>
      <c r="I242" s="25">
        <v>152835696</v>
      </c>
      <c r="J242" s="25">
        <v>160289509</v>
      </c>
      <c r="K242" s="25">
        <v>526.79999999999995</v>
      </c>
      <c r="L242" s="25">
        <v>1433998</v>
      </c>
      <c r="M242" s="25">
        <v>9.3826000000000001</v>
      </c>
      <c r="N242" s="25">
        <v>133165</v>
      </c>
      <c r="O242" s="25">
        <v>0</v>
      </c>
      <c r="P242" s="25">
        <v>0</v>
      </c>
      <c r="Q242" s="25">
        <v>0</v>
      </c>
      <c r="R242" s="25">
        <v>195338</v>
      </c>
      <c r="S242" s="25">
        <v>1.2780899999999999</v>
      </c>
      <c r="T242" s="25">
        <v>100000</v>
      </c>
      <c r="U242" s="25">
        <v>0.65429999999999999</v>
      </c>
      <c r="V242" s="25">
        <v>295338</v>
      </c>
      <c r="W242" s="25">
        <v>1.9323999999999999</v>
      </c>
      <c r="X242" s="25">
        <v>0</v>
      </c>
      <c r="Y242" s="25">
        <v>0</v>
      </c>
      <c r="Z242" s="25">
        <v>1862501</v>
      </c>
      <c r="AA242" s="25">
        <v>12.186299999999999</v>
      </c>
      <c r="AB242" s="25">
        <v>200000</v>
      </c>
      <c r="AC242" s="25">
        <v>1.3085899999999999</v>
      </c>
      <c r="AD242" s="25">
        <v>0</v>
      </c>
      <c r="AE242" s="25">
        <v>0</v>
      </c>
      <c r="AF242" s="25">
        <v>107394</v>
      </c>
      <c r="AG242" s="25">
        <v>0.67</v>
      </c>
      <c r="AH242" s="25">
        <v>52896</v>
      </c>
      <c r="AI242" s="25">
        <v>0.33</v>
      </c>
      <c r="AJ242" s="25">
        <v>0</v>
      </c>
      <c r="AK242" s="25">
        <v>0</v>
      </c>
      <c r="AL242" s="25">
        <v>166242</v>
      </c>
      <c r="AM242" s="25">
        <v>1.03714</v>
      </c>
      <c r="AN242" s="25">
        <v>2389033</v>
      </c>
      <c r="AO242" s="25">
        <v>15.532</v>
      </c>
      <c r="AQ242">
        <f t="shared" si="7"/>
        <v>1.9323999999999999</v>
      </c>
    </row>
    <row r="243" spans="1:43" x14ac:dyDescent="0.2">
      <c r="A243" t="str">
        <f t="shared" si="6"/>
        <v>2008_4797</v>
      </c>
      <c r="C243" s="25">
        <v>241</v>
      </c>
      <c r="D243" s="25">
        <v>4797</v>
      </c>
      <c r="E243" s="25">
        <v>4797</v>
      </c>
      <c r="F243" s="25" t="s">
        <v>206</v>
      </c>
      <c r="G243" s="25">
        <v>6.6680000000000001</v>
      </c>
      <c r="H243" s="25">
        <v>2008</v>
      </c>
      <c r="I243" s="25">
        <v>282883516</v>
      </c>
      <c r="J243" s="25">
        <v>316953178</v>
      </c>
      <c r="K243" s="25">
        <v>2269.6</v>
      </c>
      <c r="L243" s="25">
        <v>3435085</v>
      </c>
      <c r="M243" s="25">
        <v>12.1431</v>
      </c>
      <c r="N243" s="25">
        <v>665950</v>
      </c>
      <c r="O243" s="25">
        <v>0</v>
      </c>
      <c r="P243" s="25">
        <v>0</v>
      </c>
      <c r="Q243" s="25">
        <v>0</v>
      </c>
      <c r="R243" s="25">
        <v>0</v>
      </c>
      <c r="S243" s="25">
        <v>0</v>
      </c>
      <c r="T243" s="25">
        <v>0</v>
      </c>
      <c r="U243" s="25">
        <v>0</v>
      </c>
      <c r="V243" s="25">
        <v>0</v>
      </c>
      <c r="W243" s="25">
        <v>0</v>
      </c>
      <c r="X243" s="25">
        <v>0</v>
      </c>
      <c r="Y243" s="25">
        <v>0</v>
      </c>
      <c r="Z243" s="25">
        <v>4101035</v>
      </c>
      <c r="AA243" s="25">
        <v>14.497299999999999</v>
      </c>
      <c r="AB243" s="25">
        <v>370000</v>
      </c>
      <c r="AC243" s="25">
        <v>1.30796</v>
      </c>
      <c r="AD243" s="25">
        <v>0</v>
      </c>
      <c r="AE243" s="25">
        <v>0</v>
      </c>
      <c r="AF243" s="25">
        <v>424717</v>
      </c>
      <c r="AG243" s="25">
        <v>1.34</v>
      </c>
      <c r="AH243" s="25">
        <v>104595</v>
      </c>
      <c r="AI243" s="25">
        <v>0.33</v>
      </c>
      <c r="AJ243" s="25">
        <v>0</v>
      </c>
      <c r="AK243" s="25">
        <v>0</v>
      </c>
      <c r="AL243" s="25">
        <v>1128252</v>
      </c>
      <c r="AM243" s="25">
        <v>3.5596800000000002</v>
      </c>
      <c r="AN243" s="25">
        <v>6128599</v>
      </c>
      <c r="AO243" s="25">
        <v>21.0349</v>
      </c>
      <c r="AQ243">
        <f t="shared" si="7"/>
        <v>0</v>
      </c>
    </row>
    <row r="244" spans="1:43" x14ac:dyDescent="0.2">
      <c r="A244" t="str">
        <f t="shared" si="6"/>
        <v>2008_4824</v>
      </c>
      <c r="C244" s="25">
        <v>242</v>
      </c>
      <c r="D244" s="25">
        <v>4824</v>
      </c>
      <c r="E244" s="25">
        <v>5510</v>
      </c>
      <c r="F244" s="25" t="s">
        <v>229</v>
      </c>
      <c r="G244" s="25">
        <v>2.9239999999999999</v>
      </c>
      <c r="H244" s="25">
        <v>2008</v>
      </c>
      <c r="I244" s="25">
        <v>214818919</v>
      </c>
      <c r="J244" s="25">
        <v>231701524</v>
      </c>
      <c r="K244" s="25">
        <v>660.9</v>
      </c>
      <c r="L244" s="25">
        <v>1872212</v>
      </c>
      <c r="M244" s="25">
        <v>8.7152999999999992</v>
      </c>
      <c r="N244" s="25">
        <v>2231</v>
      </c>
      <c r="O244" s="25">
        <v>0</v>
      </c>
      <c r="P244" s="25">
        <v>0</v>
      </c>
      <c r="Q244" s="25">
        <v>0</v>
      </c>
      <c r="R244" s="25">
        <v>31084</v>
      </c>
      <c r="S244" s="25">
        <v>0.1447</v>
      </c>
      <c r="T244" s="25">
        <v>254000</v>
      </c>
      <c r="U244" s="25">
        <v>1.1823999999999999</v>
      </c>
      <c r="V244" s="25">
        <v>285084</v>
      </c>
      <c r="W244" s="25">
        <v>1.3270999999999999</v>
      </c>
      <c r="X244" s="25">
        <v>0</v>
      </c>
      <c r="Y244" s="25">
        <v>0</v>
      </c>
      <c r="Z244" s="25">
        <v>2159527</v>
      </c>
      <c r="AA244" s="25">
        <v>10.0528</v>
      </c>
      <c r="AB244" s="25">
        <v>135000</v>
      </c>
      <c r="AC244" s="25">
        <v>0.62844</v>
      </c>
      <c r="AD244" s="25">
        <v>0</v>
      </c>
      <c r="AE244" s="25">
        <v>0</v>
      </c>
      <c r="AF244" s="25">
        <v>0</v>
      </c>
      <c r="AG244" s="25">
        <v>0</v>
      </c>
      <c r="AH244" s="25">
        <v>76462</v>
      </c>
      <c r="AI244" s="25">
        <v>0.33</v>
      </c>
      <c r="AJ244" s="25">
        <v>0</v>
      </c>
      <c r="AK244" s="25">
        <v>0</v>
      </c>
      <c r="AL244" s="25">
        <v>0</v>
      </c>
      <c r="AM244" s="25">
        <v>0</v>
      </c>
      <c r="AN244" s="25">
        <v>2370989</v>
      </c>
      <c r="AO244" s="25">
        <v>11.011200000000001</v>
      </c>
      <c r="AQ244">
        <f t="shared" si="7"/>
        <v>1.3270999999999999</v>
      </c>
    </row>
    <row r="245" spans="1:43" x14ac:dyDescent="0.2">
      <c r="A245" t="str">
        <f t="shared" si="6"/>
        <v>2008_4860</v>
      </c>
      <c r="C245" s="25">
        <v>243</v>
      </c>
      <c r="D245" s="25">
        <v>4860</v>
      </c>
      <c r="E245" s="25">
        <v>4860</v>
      </c>
      <c r="F245" s="25" t="s">
        <v>207</v>
      </c>
      <c r="G245" s="25">
        <v>1.5609999999999999</v>
      </c>
      <c r="H245" s="25">
        <v>2008</v>
      </c>
      <c r="I245" s="25">
        <v>95697623</v>
      </c>
      <c r="J245" s="25">
        <v>95870548</v>
      </c>
      <c r="K245" s="25">
        <v>346.7</v>
      </c>
      <c r="L245" s="25">
        <v>1031846</v>
      </c>
      <c r="M245" s="25">
        <v>10.782400000000001</v>
      </c>
      <c r="N245" s="25">
        <v>102675</v>
      </c>
      <c r="O245" s="25">
        <v>0</v>
      </c>
      <c r="P245" s="25">
        <v>0</v>
      </c>
      <c r="Q245" s="25">
        <v>0</v>
      </c>
      <c r="R245" s="25">
        <v>0</v>
      </c>
      <c r="S245" s="25">
        <v>0</v>
      </c>
      <c r="T245" s="25">
        <v>0</v>
      </c>
      <c r="U245" s="25">
        <v>0</v>
      </c>
      <c r="V245" s="25">
        <v>0</v>
      </c>
      <c r="W245" s="25">
        <v>0</v>
      </c>
      <c r="X245" s="25">
        <v>0</v>
      </c>
      <c r="Y245" s="25">
        <v>0</v>
      </c>
      <c r="Z245" s="25">
        <v>1134521</v>
      </c>
      <c r="AA245" s="25">
        <v>11.8553</v>
      </c>
      <c r="AB245" s="25">
        <v>138000</v>
      </c>
      <c r="AC245" s="25">
        <v>1.44204</v>
      </c>
      <c r="AD245" s="25">
        <v>0</v>
      </c>
      <c r="AE245" s="25">
        <v>0</v>
      </c>
      <c r="AF245" s="25">
        <v>29869</v>
      </c>
      <c r="AG245" s="25">
        <v>0.31156</v>
      </c>
      <c r="AH245" s="25">
        <v>31637</v>
      </c>
      <c r="AI245" s="25">
        <v>0.33</v>
      </c>
      <c r="AJ245" s="25">
        <v>0</v>
      </c>
      <c r="AK245" s="25">
        <v>0</v>
      </c>
      <c r="AL245" s="25">
        <v>0</v>
      </c>
      <c r="AM245" s="25">
        <v>0</v>
      </c>
      <c r="AN245" s="25">
        <v>1334027</v>
      </c>
      <c r="AO245" s="25">
        <v>13.9389</v>
      </c>
      <c r="AQ245">
        <f t="shared" si="7"/>
        <v>0</v>
      </c>
    </row>
    <row r="246" spans="1:43" x14ac:dyDescent="0.2">
      <c r="A246" t="str">
        <f t="shared" si="6"/>
        <v>2008_4869</v>
      </c>
      <c r="C246" s="25">
        <v>244</v>
      </c>
      <c r="D246" s="25">
        <v>4869</v>
      </c>
      <c r="E246" s="25">
        <v>4869</v>
      </c>
      <c r="F246" s="25" t="s">
        <v>208</v>
      </c>
      <c r="G246" s="25">
        <v>8.1519999999999992</v>
      </c>
      <c r="H246" s="25">
        <v>2008</v>
      </c>
      <c r="I246" s="25">
        <v>239068697</v>
      </c>
      <c r="J246" s="25">
        <v>242960247</v>
      </c>
      <c r="K246" s="25">
        <v>1414.9</v>
      </c>
      <c r="L246" s="25">
        <v>2850399</v>
      </c>
      <c r="M246" s="25">
        <v>11.9229</v>
      </c>
      <c r="N246" s="25">
        <v>115460</v>
      </c>
      <c r="O246" s="25">
        <v>0</v>
      </c>
      <c r="P246" s="25">
        <v>0</v>
      </c>
      <c r="Q246" s="25">
        <v>0</v>
      </c>
      <c r="R246" s="25">
        <v>0</v>
      </c>
      <c r="S246" s="25">
        <v>0</v>
      </c>
      <c r="T246" s="25">
        <v>243847</v>
      </c>
      <c r="U246" s="25">
        <v>1.02</v>
      </c>
      <c r="V246" s="25">
        <v>243847</v>
      </c>
      <c r="W246" s="25">
        <v>1.02</v>
      </c>
      <c r="X246" s="25">
        <v>0</v>
      </c>
      <c r="Y246" s="25">
        <v>0</v>
      </c>
      <c r="Z246" s="25">
        <v>3209706</v>
      </c>
      <c r="AA246" s="25">
        <v>13.4259</v>
      </c>
      <c r="AB246" s="25">
        <v>350000</v>
      </c>
      <c r="AC246" s="25">
        <v>1.46401</v>
      </c>
      <c r="AD246" s="25">
        <v>0</v>
      </c>
      <c r="AE246" s="25">
        <v>0</v>
      </c>
      <c r="AF246" s="25">
        <v>125406</v>
      </c>
      <c r="AG246" s="25">
        <v>0.51615999999999995</v>
      </c>
      <c r="AH246" s="25">
        <v>80177</v>
      </c>
      <c r="AI246" s="25">
        <v>0.33</v>
      </c>
      <c r="AJ246" s="25">
        <v>0</v>
      </c>
      <c r="AK246" s="25">
        <v>0</v>
      </c>
      <c r="AL246" s="25">
        <v>0</v>
      </c>
      <c r="AM246" s="25">
        <v>0</v>
      </c>
      <c r="AN246" s="25">
        <v>3765289</v>
      </c>
      <c r="AO246" s="25">
        <v>15.736000000000001</v>
      </c>
      <c r="AQ246">
        <f t="shared" si="7"/>
        <v>1.02</v>
      </c>
    </row>
    <row r="247" spans="1:43" x14ac:dyDescent="0.2">
      <c r="A247" t="str">
        <f t="shared" si="6"/>
        <v>2008_4878</v>
      </c>
      <c r="C247" s="25">
        <v>245</v>
      </c>
      <c r="D247" s="25">
        <v>4878</v>
      </c>
      <c r="E247" s="25">
        <v>4878</v>
      </c>
      <c r="F247" s="25" t="s">
        <v>209</v>
      </c>
      <c r="G247" s="25">
        <v>2.742</v>
      </c>
      <c r="H247" s="25">
        <v>2008</v>
      </c>
      <c r="I247" s="25">
        <v>167180315</v>
      </c>
      <c r="J247" s="25">
        <v>167180315</v>
      </c>
      <c r="K247" s="25">
        <v>712.6</v>
      </c>
      <c r="L247" s="25">
        <v>1722528</v>
      </c>
      <c r="M247" s="25">
        <v>10.3034</v>
      </c>
      <c r="N247" s="25">
        <v>105954</v>
      </c>
      <c r="O247" s="25">
        <v>0</v>
      </c>
      <c r="P247" s="25">
        <v>0</v>
      </c>
      <c r="Q247" s="25">
        <v>0</v>
      </c>
      <c r="R247" s="25">
        <v>20000</v>
      </c>
      <c r="S247" s="25">
        <v>0.11963</v>
      </c>
      <c r="T247" s="25">
        <v>250000</v>
      </c>
      <c r="U247" s="25">
        <v>1.4954000000000001</v>
      </c>
      <c r="V247" s="25">
        <v>270000</v>
      </c>
      <c r="W247" s="25">
        <v>1.615</v>
      </c>
      <c r="X247" s="25">
        <v>0</v>
      </c>
      <c r="Y247" s="25">
        <v>0</v>
      </c>
      <c r="Z247" s="25">
        <v>2098482</v>
      </c>
      <c r="AA247" s="25">
        <v>12.552199999999999</v>
      </c>
      <c r="AB247" s="25">
        <v>185000</v>
      </c>
      <c r="AC247" s="25">
        <v>1.10659</v>
      </c>
      <c r="AD247" s="25">
        <v>0</v>
      </c>
      <c r="AE247" s="25">
        <v>0</v>
      </c>
      <c r="AF247" s="25">
        <v>142103</v>
      </c>
      <c r="AG247" s="25">
        <v>0.85</v>
      </c>
      <c r="AH247" s="25">
        <v>55170</v>
      </c>
      <c r="AI247" s="25">
        <v>0.33</v>
      </c>
      <c r="AJ247" s="25">
        <v>22569</v>
      </c>
      <c r="AK247" s="25">
        <v>0.13500000000000001</v>
      </c>
      <c r="AL247" s="25">
        <v>376313</v>
      </c>
      <c r="AM247" s="25">
        <v>2.2509399999999999</v>
      </c>
      <c r="AN247" s="25">
        <v>2879637</v>
      </c>
      <c r="AO247" s="25">
        <v>17.224699999999999</v>
      </c>
      <c r="AQ247">
        <f t="shared" si="7"/>
        <v>1.615</v>
      </c>
    </row>
    <row r="248" spans="1:43" x14ac:dyDescent="0.2">
      <c r="A248" t="str">
        <f t="shared" si="6"/>
        <v>2008_4890</v>
      </c>
      <c r="C248" s="25">
        <v>246</v>
      </c>
      <c r="D248" s="25">
        <v>4890</v>
      </c>
      <c r="E248" s="25">
        <v>4890</v>
      </c>
      <c r="F248" s="25" t="s">
        <v>210</v>
      </c>
      <c r="G248" s="25">
        <v>3.5470000000000002</v>
      </c>
      <c r="H248" s="25">
        <v>2008</v>
      </c>
      <c r="I248" s="25">
        <v>665315071</v>
      </c>
      <c r="J248" s="25">
        <v>775014613</v>
      </c>
      <c r="K248" s="25">
        <v>908.5</v>
      </c>
      <c r="L248" s="25">
        <v>4701817</v>
      </c>
      <c r="M248" s="25">
        <v>7.0670999999999999</v>
      </c>
      <c r="N248" s="25">
        <v>336600</v>
      </c>
      <c r="O248" s="25">
        <v>0</v>
      </c>
      <c r="P248" s="25">
        <v>0</v>
      </c>
      <c r="Q248" s="25">
        <v>0</v>
      </c>
      <c r="R248" s="25">
        <v>104510</v>
      </c>
      <c r="S248" s="25">
        <v>0.15708</v>
      </c>
      <c r="T248" s="25">
        <v>500000</v>
      </c>
      <c r="U248" s="25">
        <v>0.75149999999999995</v>
      </c>
      <c r="V248" s="25">
        <v>604510</v>
      </c>
      <c r="W248" s="25">
        <v>0.90859999999999996</v>
      </c>
      <c r="X248" s="25">
        <v>0</v>
      </c>
      <c r="Y248" s="25">
        <v>0</v>
      </c>
      <c r="Z248" s="25">
        <v>5642927</v>
      </c>
      <c r="AA248" s="25">
        <v>8.4816000000000003</v>
      </c>
      <c r="AB248" s="25">
        <v>260000</v>
      </c>
      <c r="AC248" s="25">
        <v>0.39079000000000003</v>
      </c>
      <c r="AD248" s="25">
        <v>0</v>
      </c>
      <c r="AE248" s="25">
        <v>0</v>
      </c>
      <c r="AF248" s="25">
        <v>0</v>
      </c>
      <c r="AG248" s="25">
        <v>0</v>
      </c>
      <c r="AH248" s="25">
        <v>255594</v>
      </c>
      <c r="AI248" s="25">
        <v>0.32979000000000003</v>
      </c>
      <c r="AJ248" s="25">
        <v>0</v>
      </c>
      <c r="AK248" s="25">
        <v>0</v>
      </c>
      <c r="AL248" s="25">
        <v>0</v>
      </c>
      <c r="AM248" s="25">
        <v>0</v>
      </c>
      <c r="AN248" s="25">
        <v>6158521</v>
      </c>
      <c r="AO248" s="25">
        <v>9.2021999999999995</v>
      </c>
      <c r="AQ248">
        <f t="shared" si="7"/>
        <v>0.90859999999999996</v>
      </c>
    </row>
    <row r="249" spans="1:43" x14ac:dyDescent="0.2">
      <c r="A249" t="str">
        <f t="shared" si="6"/>
        <v>2008_4905</v>
      </c>
      <c r="C249" s="25">
        <v>247</v>
      </c>
      <c r="D249" s="25">
        <v>4905</v>
      </c>
      <c r="E249" s="25">
        <v>4905</v>
      </c>
      <c r="F249" s="25" t="s">
        <v>750</v>
      </c>
      <c r="G249" s="25">
        <v>1.343</v>
      </c>
      <c r="H249" s="25">
        <v>2008</v>
      </c>
      <c r="I249" s="25">
        <v>67346023</v>
      </c>
      <c r="J249" s="25">
        <v>67346023</v>
      </c>
      <c r="K249" s="25">
        <v>255.7</v>
      </c>
      <c r="L249" s="25">
        <v>734221</v>
      </c>
      <c r="M249" s="25">
        <v>10.902200000000001</v>
      </c>
      <c r="N249" s="25">
        <v>28996</v>
      </c>
      <c r="O249" s="25">
        <v>0</v>
      </c>
      <c r="P249" s="25">
        <v>0</v>
      </c>
      <c r="Q249" s="25">
        <v>0</v>
      </c>
      <c r="R249" s="25">
        <v>59172</v>
      </c>
      <c r="S249" s="25">
        <v>0.87863000000000002</v>
      </c>
      <c r="T249" s="25">
        <v>100000</v>
      </c>
      <c r="U249" s="25">
        <v>1.4849000000000001</v>
      </c>
      <c r="V249" s="25">
        <v>159172</v>
      </c>
      <c r="W249" s="25">
        <v>2.3635000000000002</v>
      </c>
      <c r="X249" s="25">
        <v>0</v>
      </c>
      <c r="Y249" s="25">
        <v>0</v>
      </c>
      <c r="Z249" s="25">
        <v>922389</v>
      </c>
      <c r="AA249" s="25">
        <v>13.696300000000001</v>
      </c>
      <c r="AB249" s="25">
        <v>68000</v>
      </c>
      <c r="AC249" s="25">
        <v>1.0097100000000001</v>
      </c>
      <c r="AD249" s="25">
        <v>0</v>
      </c>
      <c r="AE249" s="25">
        <v>0</v>
      </c>
      <c r="AF249" s="25">
        <v>45122</v>
      </c>
      <c r="AG249" s="25">
        <v>0.67</v>
      </c>
      <c r="AH249" s="25">
        <v>22224</v>
      </c>
      <c r="AI249" s="25">
        <v>0.33</v>
      </c>
      <c r="AJ249" s="25">
        <v>9092</v>
      </c>
      <c r="AK249" s="25">
        <v>0.13500000000000001</v>
      </c>
      <c r="AL249" s="25">
        <v>0</v>
      </c>
      <c r="AM249" s="25">
        <v>0</v>
      </c>
      <c r="AN249" s="25">
        <v>1066827</v>
      </c>
      <c r="AO249" s="25">
        <v>15.840999999999999</v>
      </c>
      <c r="AQ249">
        <f t="shared" si="7"/>
        <v>2.3635000000000002</v>
      </c>
    </row>
    <row r="250" spans="1:43" x14ac:dyDescent="0.2">
      <c r="A250" t="str">
        <f t="shared" si="6"/>
        <v>2008_4978</v>
      </c>
      <c r="C250" s="25">
        <v>248</v>
      </c>
      <c r="D250" s="25">
        <v>4978</v>
      </c>
      <c r="E250" s="25">
        <v>4978</v>
      </c>
      <c r="F250" s="25" t="s">
        <v>211</v>
      </c>
      <c r="G250" s="25">
        <v>0.83199999999999996</v>
      </c>
      <c r="H250" s="25">
        <v>2008</v>
      </c>
      <c r="I250" s="25">
        <v>90322208</v>
      </c>
      <c r="J250" s="25">
        <v>91889538</v>
      </c>
      <c r="K250" s="25">
        <v>253.1</v>
      </c>
      <c r="L250" s="25">
        <v>852876</v>
      </c>
      <c r="M250" s="25">
        <v>9.4426000000000005</v>
      </c>
      <c r="N250" s="25">
        <v>24901</v>
      </c>
      <c r="O250" s="25">
        <v>0</v>
      </c>
      <c r="P250" s="25">
        <v>0</v>
      </c>
      <c r="Q250" s="25">
        <v>0</v>
      </c>
      <c r="R250" s="25">
        <v>59172</v>
      </c>
      <c r="S250" s="25">
        <v>0.65512000000000004</v>
      </c>
      <c r="T250" s="25">
        <v>200000</v>
      </c>
      <c r="U250" s="25">
        <v>2.2143000000000002</v>
      </c>
      <c r="V250" s="25">
        <v>259172</v>
      </c>
      <c r="W250" s="25">
        <v>2.8694000000000002</v>
      </c>
      <c r="X250" s="25">
        <v>0</v>
      </c>
      <c r="Y250" s="25">
        <v>0</v>
      </c>
      <c r="Z250" s="25">
        <v>1136949</v>
      </c>
      <c r="AA250" s="25">
        <v>12.5877</v>
      </c>
      <c r="AB250" s="25">
        <v>70000</v>
      </c>
      <c r="AC250" s="25">
        <v>0.77500000000000002</v>
      </c>
      <c r="AD250" s="25">
        <v>0</v>
      </c>
      <c r="AE250" s="25">
        <v>0</v>
      </c>
      <c r="AF250" s="25">
        <v>29769</v>
      </c>
      <c r="AG250" s="25">
        <v>0.32396999999999998</v>
      </c>
      <c r="AH250" s="25">
        <v>30324</v>
      </c>
      <c r="AI250" s="25">
        <v>0.33</v>
      </c>
      <c r="AJ250" s="25">
        <v>0</v>
      </c>
      <c r="AK250" s="25">
        <v>0</v>
      </c>
      <c r="AL250" s="25">
        <v>68620</v>
      </c>
      <c r="AM250" s="25">
        <v>0.74677000000000004</v>
      </c>
      <c r="AN250" s="25">
        <v>1335662</v>
      </c>
      <c r="AO250" s="25">
        <v>14.763400000000001</v>
      </c>
      <c r="AQ250">
        <f t="shared" si="7"/>
        <v>2.8694000000000002</v>
      </c>
    </row>
    <row r="251" spans="1:43" x14ac:dyDescent="0.2">
      <c r="A251" t="str">
        <f t="shared" si="6"/>
        <v>2008_4995</v>
      </c>
      <c r="C251" s="25">
        <v>249</v>
      </c>
      <c r="D251" s="25">
        <v>4995</v>
      </c>
      <c r="E251" s="25">
        <v>4995</v>
      </c>
      <c r="F251" s="25" t="s">
        <v>212</v>
      </c>
      <c r="G251" s="25">
        <v>3.508</v>
      </c>
      <c r="H251" s="25">
        <v>2008</v>
      </c>
      <c r="I251" s="25">
        <v>221220759</v>
      </c>
      <c r="J251" s="25">
        <v>235846640</v>
      </c>
      <c r="K251" s="25">
        <v>993.2</v>
      </c>
      <c r="L251" s="25">
        <v>2147805</v>
      </c>
      <c r="M251" s="25">
        <v>9.7088999999999999</v>
      </c>
      <c r="N251" s="25">
        <v>291367</v>
      </c>
      <c r="O251" s="25">
        <v>0</v>
      </c>
      <c r="P251" s="25">
        <v>0</v>
      </c>
      <c r="Q251" s="25">
        <v>0</v>
      </c>
      <c r="R251" s="25">
        <v>140000</v>
      </c>
      <c r="S251" s="25">
        <v>0.63285000000000002</v>
      </c>
      <c r="T251" s="25">
        <v>50000</v>
      </c>
      <c r="U251" s="25">
        <v>0.22600000000000001</v>
      </c>
      <c r="V251" s="25">
        <v>190000</v>
      </c>
      <c r="W251" s="25">
        <v>0.8589</v>
      </c>
      <c r="X251" s="25">
        <v>0</v>
      </c>
      <c r="Y251" s="25">
        <v>0</v>
      </c>
      <c r="Z251" s="25">
        <v>2629172</v>
      </c>
      <c r="AA251" s="25">
        <v>11.8848</v>
      </c>
      <c r="AB251" s="25">
        <v>200000</v>
      </c>
      <c r="AC251" s="25">
        <v>0.90407000000000004</v>
      </c>
      <c r="AD251" s="25">
        <v>0</v>
      </c>
      <c r="AE251" s="25">
        <v>0</v>
      </c>
      <c r="AF251" s="25">
        <v>5013</v>
      </c>
      <c r="AG251" s="25">
        <v>2.1260000000000001E-2</v>
      </c>
      <c r="AH251" s="25">
        <v>0</v>
      </c>
      <c r="AI251" s="25">
        <v>0</v>
      </c>
      <c r="AJ251" s="25">
        <v>0</v>
      </c>
      <c r="AK251" s="25">
        <v>0</v>
      </c>
      <c r="AL251" s="25">
        <v>14124</v>
      </c>
      <c r="AM251" s="25">
        <v>5.9889999999999999E-2</v>
      </c>
      <c r="AN251" s="25">
        <v>2848309</v>
      </c>
      <c r="AO251" s="25">
        <v>12.870100000000001</v>
      </c>
      <c r="AQ251">
        <f t="shared" si="7"/>
        <v>0.8589</v>
      </c>
    </row>
    <row r="252" spans="1:43" x14ac:dyDescent="0.2">
      <c r="A252" t="str">
        <f t="shared" si="6"/>
        <v>2008_5013</v>
      </c>
      <c r="C252" s="25">
        <v>250</v>
      </c>
      <c r="D252" s="25">
        <v>5013</v>
      </c>
      <c r="E252" s="25">
        <v>5013</v>
      </c>
      <c r="F252" s="25" t="s">
        <v>213</v>
      </c>
      <c r="G252" s="25">
        <v>11.686999999999999</v>
      </c>
      <c r="H252" s="25">
        <v>2008</v>
      </c>
      <c r="I252" s="25">
        <v>438146160</v>
      </c>
      <c r="J252" s="25">
        <v>450896160</v>
      </c>
      <c r="K252" s="25">
        <v>2456.6</v>
      </c>
      <c r="L252" s="25">
        <v>5163633</v>
      </c>
      <c r="M252" s="25">
        <v>11.7852</v>
      </c>
      <c r="N252" s="25">
        <v>539003</v>
      </c>
      <c r="O252" s="25">
        <v>0</v>
      </c>
      <c r="P252" s="25">
        <v>0</v>
      </c>
      <c r="Q252" s="25">
        <v>0</v>
      </c>
      <c r="R252" s="25">
        <v>107917</v>
      </c>
      <c r="S252" s="25">
        <v>0.24629999999999999</v>
      </c>
      <c r="T252" s="25">
        <v>665320</v>
      </c>
      <c r="U252" s="25">
        <v>1.5185</v>
      </c>
      <c r="V252" s="25">
        <v>773237</v>
      </c>
      <c r="W252" s="25">
        <v>1.7647999999999999</v>
      </c>
      <c r="X252" s="25">
        <v>0</v>
      </c>
      <c r="Y252" s="25">
        <v>0</v>
      </c>
      <c r="Z252" s="25">
        <v>6475873</v>
      </c>
      <c r="AA252" s="25">
        <v>14.780200000000001</v>
      </c>
      <c r="AB252" s="25">
        <v>350000</v>
      </c>
      <c r="AC252" s="25">
        <v>0.79881999999999997</v>
      </c>
      <c r="AD252" s="25">
        <v>0</v>
      </c>
      <c r="AE252" s="25">
        <v>0</v>
      </c>
      <c r="AF252" s="25">
        <v>302100</v>
      </c>
      <c r="AG252" s="25">
        <v>0.67</v>
      </c>
      <c r="AH252" s="25">
        <v>148796</v>
      </c>
      <c r="AI252" s="25">
        <v>0.33</v>
      </c>
      <c r="AJ252" s="25">
        <v>0</v>
      </c>
      <c r="AK252" s="25">
        <v>0</v>
      </c>
      <c r="AL252" s="25">
        <v>0</v>
      </c>
      <c r="AM252" s="25">
        <v>0</v>
      </c>
      <c r="AN252" s="25">
        <v>7276769</v>
      </c>
      <c r="AO252" s="25">
        <v>16.579000000000001</v>
      </c>
      <c r="AQ252">
        <f t="shared" si="7"/>
        <v>1.7647999999999999</v>
      </c>
    </row>
    <row r="253" spans="1:43" x14ac:dyDescent="0.2">
      <c r="A253" t="str">
        <f t="shared" si="6"/>
        <v>2008_5049</v>
      </c>
      <c r="C253" s="25">
        <v>251</v>
      </c>
      <c r="D253" s="25">
        <v>5049</v>
      </c>
      <c r="E253" s="25">
        <v>5049</v>
      </c>
      <c r="F253" s="25" t="s">
        <v>214</v>
      </c>
      <c r="G253" s="25">
        <v>26.018000000000001</v>
      </c>
      <c r="H253" s="25">
        <v>2008</v>
      </c>
      <c r="I253" s="25">
        <v>598991897</v>
      </c>
      <c r="J253" s="25">
        <v>619719256</v>
      </c>
      <c r="K253" s="25">
        <v>4767.8999999999996</v>
      </c>
      <c r="L253" s="25">
        <v>6514440</v>
      </c>
      <c r="M253" s="25">
        <v>10.8757</v>
      </c>
      <c r="N253" s="25">
        <v>1408159</v>
      </c>
      <c r="O253" s="25">
        <v>0</v>
      </c>
      <c r="P253" s="25">
        <v>0</v>
      </c>
      <c r="Q253" s="25">
        <v>0</v>
      </c>
      <c r="R253" s="25">
        <v>0</v>
      </c>
      <c r="S253" s="25">
        <v>0</v>
      </c>
      <c r="T253" s="25">
        <v>55000</v>
      </c>
      <c r="U253" s="25">
        <v>9.1800000000000007E-2</v>
      </c>
      <c r="V253" s="25">
        <v>55000</v>
      </c>
      <c r="W253" s="25">
        <v>9.1800000000000007E-2</v>
      </c>
      <c r="X253" s="25">
        <v>0</v>
      </c>
      <c r="Y253" s="25">
        <v>0</v>
      </c>
      <c r="Z253" s="25">
        <v>7977599</v>
      </c>
      <c r="AA253" s="25">
        <v>13.3184</v>
      </c>
      <c r="AB253" s="25">
        <v>460000</v>
      </c>
      <c r="AC253" s="25">
        <v>0.76795999999999998</v>
      </c>
      <c r="AD253" s="25">
        <v>0</v>
      </c>
      <c r="AE253" s="25">
        <v>0</v>
      </c>
      <c r="AF253" s="25">
        <v>0</v>
      </c>
      <c r="AG253" s="25">
        <v>0</v>
      </c>
      <c r="AH253" s="25">
        <v>0</v>
      </c>
      <c r="AI253" s="25">
        <v>0</v>
      </c>
      <c r="AJ253" s="25">
        <v>0</v>
      </c>
      <c r="AK253" s="25">
        <v>0</v>
      </c>
      <c r="AL253" s="25">
        <v>310368</v>
      </c>
      <c r="AM253" s="25">
        <v>0.50082000000000004</v>
      </c>
      <c r="AN253" s="25">
        <v>8747967</v>
      </c>
      <c r="AO253" s="25">
        <v>14.587199999999999</v>
      </c>
      <c r="AQ253">
        <f t="shared" si="7"/>
        <v>9.1800000000000007E-2</v>
      </c>
    </row>
    <row r="254" spans="1:43" x14ac:dyDescent="0.2">
      <c r="A254" t="str">
        <f t="shared" si="6"/>
        <v>2008_5121</v>
      </c>
      <c r="C254" s="25">
        <v>252</v>
      </c>
      <c r="D254" s="25">
        <v>5121</v>
      </c>
      <c r="E254" s="25">
        <v>5121</v>
      </c>
      <c r="F254" s="25" t="s">
        <v>215</v>
      </c>
      <c r="G254" s="25">
        <v>2.964</v>
      </c>
      <c r="H254" s="25">
        <v>2008</v>
      </c>
      <c r="I254" s="25">
        <v>237830400</v>
      </c>
      <c r="J254" s="25">
        <v>290800255</v>
      </c>
      <c r="K254" s="25">
        <v>776.2</v>
      </c>
      <c r="L254" s="25">
        <v>2090686</v>
      </c>
      <c r="M254" s="25">
        <v>8.7906999999999993</v>
      </c>
      <c r="N254" s="25">
        <v>74476</v>
      </c>
      <c r="O254" s="25">
        <v>0</v>
      </c>
      <c r="P254" s="25">
        <v>0</v>
      </c>
      <c r="Q254" s="25">
        <v>0</v>
      </c>
      <c r="R254" s="25">
        <v>50000</v>
      </c>
      <c r="S254" s="25">
        <v>0.21023</v>
      </c>
      <c r="T254" s="25">
        <v>200000</v>
      </c>
      <c r="U254" s="25">
        <v>0.84089999999999998</v>
      </c>
      <c r="V254" s="25">
        <v>250000</v>
      </c>
      <c r="W254" s="25">
        <v>1.0511999999999999</v>
      </c>
      <c r="X254" s="25">
        <v>0</v>
      </c>
      <c r="Y254" s="25">
        <v>0</v>
      </c>
      <c r="Z254" s="25">
        <v>2415162</v>
      </c>
      <c r="AA254" s="25">
        <v>10.154999999999999</v>
      </c>
      <c r="AB254" s="25">
        <v>180000</v>
      </c>
      <c r="AC254" s="25">
        <v>0.75683999999999996</v>
      </c>
      <c r="AD254" s="25">
        <v>0</v>
      </c>
      <c r="AE254" s="25">
        <v>0</v>
      </c>
      <c r="AF254" s="25">
        <v>194836</v>
      </c>
      <c r="AG254" s="25">
        <v>0.67</v>
      </c>
      <c r="AH254" s="25">
        <v>95964</v>
      </c>
      <c r="AI254" s="25">
        <v>0.33</v>
      </c>
      <c r="AJ254" s="25">
        <v>0</v>
      </c>
      <c r="AK254" s="25">
        <v>0</v>
      </c>
      <c r="AL254" s="25">
        <v>481505</v>
      </c>
      <c r="AM254" s="25">
        <v>1.6557900000000001</v>
      </c>
      <c r="AN254" s="25">
        <v>3367467</v>
      </c>
      <c r="AO254" s="25">
        <v>13.567600000000001</v>
      </c>
      <c r="AQ254">
        <f t="shared" si="7"/>
        <v>1.0511999999999999</v>
      </c>
    </row>
    <row r="255" spans="1:43" x14ac:dyDescent="0.2">
      <c r="A255" t="str">
        <f t="shared" si="6"/>
        <v>2008_5139</v>
      </c>
      <c r="C255" s="25">
        <v>253</v>
      </c>
      <c r="D255" s="25">
        <v>5139</v>
      </c>
      <c r="E255" s="25">
        <v>5139</v>
      </c>
      <c r="F255" s="25" t="s">
        <v>216</v>
      </c>
      <c r="G255" s="25">
        <v>1.2470000000000001</v>
      </c>
      <c r="H255" s="25">
        <v>2008</v>
      </c>
      <c r="I255" s="25">
        <v>69265389</v>
      </c>
      <c r="J255" s="25">
        <v>69265389</v>
      </c>
      <c r="K255" s="25">
        <v>226.6</v>
      </c>
      <c r="L255" s="25">
        <v>645926</v>
      </c>
      <c r="M255" s="25">
        <v>9.3254000000000001</v>
      </c>
      <c r="N255" s="25">
        <v>39064</v>
      </c>
      <c r="O255" s="25">
        <v>0</v>
      </c>
      <c r="P255" s="25">
        <v>0</v>
      </c>
      <c r="Q255" s="25">
        <v>0</v>
      </c>
      <c r="R255" s="25">
        <v>4249</v>
      </c>
      <c r="S255" s="25">
        <v>6.1339999999999999E-2</v>
      </c>
      <c r="T255" s="25">
        <v>85000</v>
      </c>
      <c r="U255" s="25">
        <v>1.2272000000000001</v>
      </c>
      <c r="V255" s="25">
        <v>89249</v>
      </c>
      <c r="W255" s="25">
        <v>1.2885</v>
      </c>
      <c r="X255" s="25">
        <v>0</v>
      </c>
      <c r="Y255" s="25">
        <v>0</v>
      </c>
      <c r="Z255" s="25">
        <v>774239</v>
      </c>
      <c r="AA255" s="25">
        <v>11.177899999999999</v>
      </c>
      <c r="AB255" s="25">
        <v>35000</v>
      </c>
      <c r="AC255" s="25">
        <v>0.50529999999999997</v>
      </c>
      <c r="AD255" s="25">
        <v>0</v>
      </c>
      <c r="AE255" s="25">
        <v>0</v>
      </c>
      <c r="AF255" s="25">
        <v>0</v>
      </c>
      <c r="AG255" s="25">
        <v>0</v>
      </c>
      <c r="AH255" s="25">
        <v>22858</v>
      </c>
      <c r="AI255" s="25">
        <v>0.33</v>
      </c>
      <c r="AJ255" s="25">
        <v>0</v>
      </c>
      <c r="AK255" s="25">
        <v>0</v>
      </c>
      <c r="AL255" s="25">
        <v>0</v>
      </c>
      <c r="AM255" s="25">
        <v>0</v>
      </c>
      <c r="AN255" s="25">
        <v>832097</v>
      </c>
      <c r="AO255" s="25">
        <v>12.013199999999999</v>
      </c>
      <c r="AQ255">
        <f t="shared" si="7"/>
        <v>1.2885</v>
      </c>
    </row>
    <row r="256" spans="1:43" x14ac:dyDescent="0.2">
      <c r="A256" t="str">
        <f t="shared" si="6"/>
        <v>2008_5157</v>
      </c>
      <c r="C256" s="25">
        <v>254</v>
      </c>
      <c r="D256" s="25">
        <v>5157</v>
      </c>
      <c r="E256" s="25">
        <v>6099</v>
      </c>
      <c r="F256" s="25" t="s">
        <v>252</v>
      </c>
      <c r="G256" s="25">
        <v>2.742</v>
      </c>
      <c r="H256" s="25">
        <v>2008</v>
      </c>
      <c r="I256" s="25">
        <v>221909787</v>
      </c>
      <c r="J256" s="25">
        <v>227497061</v>
      </c>
      <c r="K256" s="25">
        <v>704.1</v>
      </c>
      <c r="L256" s="25">
        <v>2042133</v>
      </c>
      <c r="M256" s="25">
        <v>9.2025000000000006</v>
      </c>
      <c r="N256" s="25">
        <v>102629</v>
      </c>
      <c r="O256" s="25">
        <v>0</v>
      </c>
      <c r="P256" s="25">
        <v>0</v>
      </c>
      <c r="Q256" s="25">
        <v>0</v>
      </c>
      <c r="R256" s="25">
        <v>94882</v>
      </c>
      <c r="S256" s="25">
        <v>0.42757000000000001</v>
      </c>
      <c r="T256" s="25">
        <v>20487</v>
      </c>
      <c r="U256" s="25">
        <v>9.2299999999999993E-2</v>
      </c>
      <c r="V256" s="25">
        <v>115369</v>
      </c>
      <c r="W256" s="25">
        <v>0.51990000000000003</v>
      </c>
      <c r="X256" s="25">
        <v>0</v>
      </c>
      <c r="Y256" s="25">
        <v>0</v>
      </c>
      <c r="Z256" s="25">
        <v>2260131</v>
      </c>
      <c r="AA256" s="25">
        <v>10.184900000000001</v>
      </c>
      <c r="AB256" s="25">
        <v>150000</v>
      </c>
      <c r="AC256" s="25">
        <v>0.67595000000000005</v>
      </c>
      <c r="AD256" s="25">
        <v>0</v>
      </c>
      <c r="AE256" s="25">
        <v>0</v>
      </c>
      <c r="AF256" s="25">
        <v>208845</v>
      </c>
      <c r="AG256" s="25">
        <v>0.91800999999999999</v>
      </c>
      <c r="AH256" s="25">
        <v>75074</v>
      </c>
      <c r="AI256" s="25">
        <v>0.33</v>
      </c>
      <c r="AJ256" s="25">
        <v>0</v>
      </c>
      <c r="AK256" s="25">
        <v>0</v>
      </c>
      <c r="AL256" s="25">
        <v>0</v>
      </c>
      <c r="AM256" s="25">
        <v>0</v>
      </c>
      <c r="AN256" s="25">
        <v>2694050</v>
      </c>
      <c r="AO256" s="25">
        <v>12.1089</v>
      </c>
      <c r="AQ256">
        <f t="shared" si="7"/>
        <v>0.51990000000000003</v>
      </c>
    </row>
    <row r="257" spans="1:43" x14ac:dyDescent="0.2">
      <c r="A257" t="str">
        <f t="shared" si="6"/>
        <v>2008_5163</v>
      </c>
      <c r="C257" s="25">
        <v>255</v>
      </c>
      <c r="D257" s="25">
        <v>5163</v>
      </c>
      <c r="E257" s="25">
        <v>5163</v>
      </c>
      <c r="F257" s="25" t="s">
        <v>217</v>
      </c>
      <c r="G257" s="25">
        <v>3.2639999999999998</v>
      </c>
      <c r="H257" s="25">
        <v>2008</v>
      </c>
      <c r="I257" s="25">
        <v>170733855</v>
      </c>
      <c r="J257" s="25">
        <v>170733855</v>
      </c>
      <c r="K257" s="25">
        <v>738.4</v>
      </c>
      <c r="L257" s="25">
        <v>1712971</v>
      </c>
      <c r="M257" s="25">
        <v>10.032999999999999</v>
      </c>
      <c r="N257" s="25">
        <v>200829</v>
      </c>
      <c r="O257" s="25">
        <v>0</v>
      </c>
      <c r="P257" s="25">
        <v>0</v>
      </c>
      <c r="Q257" s="25">
        <v>0</v>
      </c>
      <c r="R257" s="25">
        <v>110000</v>
      </c>
      <c r="S257" s="25">
        <v>0.64427999999999996</v>
      </c>
      <c r="T257" s="25">
        <v>300000</v>
      </c>
      <c r="U257" s="25">
        <v>1.7571000000000001</v>
      </c>
      <c r="V257" s="25">
        <v>410000</v>
      </c>
      <c r="W257" s="25">
        <v>2.4014000000000002</v>
      </c>
      <c r="X257" s="25">
        <v>0</v>
      </c>
      <c r="Y257" s="25">
        <v>0</v>
      </c>
      <c r="Z257" s="25">
        <v>2323800</v>
      </c>
      <c r="AA257" s="25">
        <v>13.6107</v>
      </c>
      <c r="AB257" s="25">
        <v>150000</v>
      </c>
      <c r="AC257" s="25">
        <v>0.87856000000000001</v>
      </c>
      <c r="AD257" s="25">
        <v>0</v>
      </c>
      <c r="AE257" s="25">
        <v>0</v>
      </c>
      <c r="AF257" s="25">
        <v>55888</v>
      </c>
      <c r="AG257" s="25">
        <v>0.32734000000000002</v>
      </c>
      <c r="AH257" s="25">
        <v>56342</v>
      </c>
      <c r="AI257" s="25">
        <v>0.33</v>
      </c>
      <c r="AJ257" s="25">
        <v>0</v>
      </c>
      <c r="AK257" s="25">
        <v>0</v>
      </c>
      <c r="AL257" s="25">
        <v>130175</v>
      </c>
      <c r="AM257" s="25">
        <v>0.76244000000000001</v>
      </c>
      <c r="AN257" s="25">
        <v>2716205</v>
      </c>
      <c r="AO257" s="25">
        <v>15.909000000000001</v>
      </c>
      <c r="AQ257">
        <f t="shared" si="7"/>
        <v>2.4014000000000002</v>
      </c>
    </row>
    <row r="258" spans="1:43" x14ac:dyDescent="0.2">
      <c r="A258" t="str">
        <f t="shared" si="6"/>
        <v>2008_5166</v>
      </c>
      <c r="C258" s="25">
        <v>256</v>
      </c>
      <c r="D258" s="25">
        <v>5166</v>
      </c>
      <c r="E258" s="25">
        <v>5166</v>
      </c>
      <c r="F258" s="25" t="s">
        <v>218</v>
      </c>
      <c r="G258" s="25">
        <v>6.5049999999999999</v>
      </c>
      <c r="H258" s="25">
        <v>2008</v>
      </c>
      <c r="I258" s="25">
        <v>478010818</v>
      </c>
      <c r="J258" s="25">
        <v>550607517</v>
      </c>
      <c r="K258" s="25">
        <v>2192.1999999999998</v>
      </c>
      <c r="L258" s="25">
        <v>4651998</v>
      </c>
      <c r="M258" s="25">
        <v>9.7319999999999993</v>
      </c>
      <c r="N258" s="25">
        <v>62500</v>
      </c>
      <c r="O258" s="25">
        <v>0</v>
      </c>
      <c r="P258" s="25">
        <v>0</v>
      </c>
      <c r="Q258" s="25">
        <v>0</v>
      </c>
      <c r="R258" s="25">
        <v>0</v>
      </c>
      <c r="S258" s="25">
        <v>0</v>
      </c>
      <c r="T258" s="25">
        <v>0</v>
      </c>
      <c r="U258" s="25">
        <v>0</v>
      </c>
      <c r="V258" s="25">
        <v>0</v>
      </c>
      <c r="W258" s="25">
        <v>0</v>
      </c>
      <c r="X258" s="25">
        <v>0</v>
      </c>
      <c r="Y258" s="25">
        <v>0</v>
      </c>
      <c r="Z258" s="25">
        <v>4714498</v>
      </c>
      <c r="AA258" s="25">
        <v>9.8627000000000002</v>
      </c>
      <c r="AB258" s="25">
        <v>425000</v>
      </c>
      <c r="AC258" s="25">
        <v>0.8891</v>
      </c>
      <c r="AD258" s="25">
        <v>0</v>
      </c>
      <c r="AE258" s="25">
        <v>0</v>
      </c>
      <c r="AF258" s="25">
        <v>368907</v>
      </c>
      <c r="AG258" s="25">
        <v>0.67</v>
      </c>
      <c r="AH258" s="25">
        <v>181700</v>
      </c>
      <c r="AI258" s="25">
        <v>0.33</v>
      </c>
      <c r="AJ258" s="25">
        <v>0</v>
      </c>
      <c r="AK258" s="25">
        <v>0</v>
      </c>
      <c r="AL258" s="25">
        <v>1172181</v>
      </c>
      <c r="AM258" s="25">
        <v>2.1288900000000002</v>
      </c>
      <c r="AN258" s="25">
        <v>6862286</v>
      </c>
      <c r="AO258" s="25">
        <v>13.880699999999999</v>
      </c>
      <c r="AQ258">
        <f t="shared" si="7"/>
        <v>0</v>
      </c>
    </row>
    <row r="259" spans="1:43" x14ac:dyDescent="0.2">
      <c r="A259" t="str">
        <f t="shared" si="6"/>
        <v>2008_5184</v>
      </c>
      <c r="C259" s="25">
        <v>257</v>
      </c>
      <c r="D259" s="25">
        <v>5184</v>
      </c>
      <c r="E259" s="25">
        <v>5184</v>
      </c>
      <c r="F259" s="25" t="s">
        <v>219</v>
      </c>
      <c r="G259" s="25">
        <v>11.923</v>
      </c>
      <c r="H259" s="25">
        <v>2008</v>
      </c>
      <c r="I259" s="25">
        <v>261735486</v>
      </c>
      <c r="J259" s="25">
        <v>271728260</v>
      </c>
      <c r="K259" s="25">
        <v>1871</v>
      </c>
      <c r="L259" s="25">
        <v>3222037</v>
      </c>
      <c r="M259" s="25">
        <v>12.3103</v>
      </c>
      <c r="N259" s="25">
        <v>598096</v>
      </c>
      <c r="O259" s="25">
        <v>0</v>
      </c>
      <c r="P259" s="25">
        <v>0</v>
      </c>
      <c r="Q259" s="25">
        <v>0</v>
      </c>
      <c r="R259" s="25">
        <v>292569</v>
      </c>
      <c r="S259" s="25">
        <v>1.1177999999999999</v>
      </c>
      <c r="T259" s="25">
        <v>157431</v>
      </c>
      <c r="U259" s="25">
        <v>0.60150000000000003</v>
      </c>
      <c r="V259" s="25">
        <v>450000</v>
      </c>
      <c r="W259" s="25">
        <v>1.7193000000000001</v>
      </c>
      <c r="X259" s="25">
        <v>0</v>
      </c>
      <c r="Y259" s="25">
        <v>0</v>
      </c>
      <c r="Z259" s="25">
        <v>4270133</v>
      </c>
      <c r="AA259" s="25">
        <v>16.314699999999998</v>
      </c>
      <c r="AB259" s="25">
        <v>317000</v>
      </c>
      <c r="AC259" s="25">
        <v>1.2111499999999999</v>
      </c>
      <c r="AD259" s="25">
        <v>0</v>
      </c>
      <c r="AE259" s="25">
        <v>0</v>
      </c>
      <c r="AF259" s="25">
        <v>26979</v>
      </c>
      <c r="AG259" s="25">
        <v>9.9290000000000003E-2</v>
      </c>
      <c r="AH259" s="25">
        <v>89670</v>
      </c>
      <c r="AI259" s="25">
        <v>0.33</v>
      </c>
      <c r="AJ259" s="25">
        <v>0</v>
      </c>
      <c r="AK259" s="25">
        <v>0</v>
      </c>
      <c r="AL259" s="25">
        <v>702239</v>
      </c>
      <c r="AM259" s="25">
        <v>2.5843400000000001</v>
      </c>
      <c r="AN259" s="25">
        <v>5406021</v>
      </c>
      <c r="AO259" s="25">
        <v>20.5395</v>
      </c>
      <c r="AQ259">
        <f t="shared" si="7"/>
        <v>1.7193000000000001</v>
      </c>
    </row>
    <row r="260" spans="1:43" x14ac:dyDescent="0.2">
      <c r="A260" t="str">
        <f t="shared" ref="A260:A323" si="8">CONCATENATE(H260,"_",D260)</f>
        <v>2008_5250</v>
      </c>
      <c r="C260" s="25">
        <v>258</v>
      </c>
      <c r="D260" s="25">
        <v>5250</v>
      </c>
      <c r="E260" s="25">
        <v>5250</v>
      </c>
      <c r="F260" s="25" t="s">
        <v>220</v>
      </c>
      <c r="G260" s="25">
        <v>8.8919999999999995</v>
      </c>
      <c r="H260" s="25">
        <v>2008</v>
      </c>
      <c r="I260" s="25">
        <v>816372082</v>
      </c>
      <c r="J260" s="25">
        <v>877143051</v>
      </c>
      <c r="K260" s="25">
        <v>3371.8</v>
      </c>
      <c r="L260" s="25">
        <v>8329007</v>
      </c>
      <c r="M260" s="25">
        <v>10.202500000000001</v>
      </c>
      <c r="N260" s="25">
        <v>920638</v>
      </c>
      <c r="O260" s="25">
        <v>0</v>
      </c>
      <c r="P260" s="25">
        <v>0</v>
      </c>
      <c r="Q260" s="25">
        <v>0</v>
      </c>
      <c r="R260" s="25">
        <v>476491</v>
      </c>
      <c r="S260" s="25">
        <v>0.58367000000000002</v>
      </c>
      <c r="T260" s="25">
        <v>0</v>
      </c>
      <c r="U260" s="25">
        <v>0</v>
      </c>
      <c r="V260" s="25">
        <v>476491</v>
      </c>
      <c r="W260" s="25">
        <v>0.5837</v>
      </c>
      <c r="X260" s="25">
        <v>0</v>
      </c>
      <c r="Y260" s="25">
        <v>0</v>
      </c>
      <c r="Z260" s="25">
        <v>9726136</v>
      </c>
      <c r="AA260" s="25">
        <v>11.9139</v>
      </c>
      <c r="AB260" s="25">
        <v>604115</v>
      </c>
      <c r="AC260" s="25">
        <v>0.74</v>
      </c>
      <c r="AD260" s="25">
        <v>0</v>
      </c>
      <c r="AE260" s="25">
        <v>0</v>
      </c>
      <c r="AF260" s="25">
        <v>1175372</v>
      </c>
      <c r="AG260" s="25">
        <v>1.34</v>
      </c>
      <c r="AH260" s="25">
        <v>0</v>
      </c>
      <c r="AI260" s="25">
        <v>0</v>
      </c>
      <c r="AJ260" s="25">
        <v>0</v>
      </c>
      <c r="AK260" s="25">
        <v>0</v>
      </c>
      <c r="AL260" s="25">
        <v>0</v>
      </c>
      <c r="AM260" s="25">
        <v>0</v>
      </c>
      <c r="AN260" s="25">
        <v>11505623</v>
      </c>
      <c r="AO260" s="25">
        <v>13.9939</v>
      </c>
      <c r="AQ260">
        <f t="shared" ref="AQ260:AQ323" si="9">W260-Y260</f>
        <v>0.5837</v>
      </c>
    </row>
    <row r="261" spans="1:43" x14ac:dyDescent="0.2">
      <c r="A261" t="str">
        <f t="shared" si="8"/>
        <v>2008_5256</v>
      </c>
      <c r="C261" s="25">
        <v>259</v>
      </c>
      <c r="D261" s="25">
        <v>5256</v>
      </c>
      <c r="E261" s="25">
        <v>5256</v>
      </c>
      <c r="F261" s="25" t="s">
        <v>221</v>
      </c>
      <c r="G261" s="25">
        <v>2.8410000000000002</v>
      </c>
      <c r="H261" s="25">
        <v>2008</v>
      </c>
      <c r="I261" s="25">
        <v>103832495</v>
      </c>
      <c r="J261" s="25">
        <v>105321178</v>
      </c>
      <c r="K261" s="25">
        <v>670.9</v>
      </c>
      <c r="L261" s="25">
        <v>1170818</v>
      </c>
      <c r="M261" s="25">
        <v>11.276</v>
      </c>
      <c r="N261" s="25">
        <v>20299</v>
      </c>
      <c r="O261" s="25">
        <v>0</v>
      </c>
      <c r="P261" s="25">
        <v>0</v>
      </c>
      <c r="Q261" s="25">
        <v>0</v>
      </c>
      <c r="R261" s="25">
        <v>221809</v>
      </c>
      <c r="S261" s="25">
        <v>2.1362199999999998</v>
      </c>
      <c r="T261" s="25">
        <v>160000</v>
      </c>
      <c r="U261" s="25">
        <v>1.5408999999999999</v>
      </c>
      <c r="V261" s="25">
        <v>381809</v>
      </c>
      <c r="W261" s="25">
        <v>3.6772</v>
      </c>
      <c r="X261" s="25">
        <v>0</v>
      </c>
      <c r="Y261" s="25">
        <v>0</v>
      </c>
      <c r="Z261" s="25">
        <v>1572926</v>
      </c>
      <c r="AA261" s="25">
        <v>15.1487</v>
      </c>
      <c r="AB261" s="25">
        <v>105000</v>
      </c>
      <c r="AC261" s="25">
        <v>1.0112399999999999</v>
      </c>
      <c r="AD261" s="25">
        <v>0</v>
      </c>
      <c r="AE261" s="25">
        <v>0</v>
      </c>
      <c r="AF261" s="25">
        <v>141130</v>
      </c>
      <c r="AG261" s="25">
        <v>1.34</v>
      </c>
      <c r="AH261" s="25">
        <v>34756</v>
      </c>
      <c r="AI261" s="25">
        <v>0.33</v>
      </c>
      <c r="AJ261" s="25">
        <v>0</v>
      </c>
      <c r="AK261" s="25">
        <v>0</v>
      </c>
      <c r="AL261" s="25">
        <v>179715</v>
      </c>
      <c r="AM261" s="25">
        <v>1.70635</v>
      </c>
      <c r="AN261" s="25">
        <v>2033527</v>
      </c>
      <c r="AO261" s="25">
        <v>19.536300000000001</v>
      </c>
      <c r="AQ261">
        <f t="shared" si="9"/>
        <v>3.6772</v>
      </c>
    </row>
    <row r="262" spans="1:43" x14ac:dyDescent="0.2">
      <c r="A262" t="str">
        <f t="shared" si="8"/>
        <v>2008_5283</v>
      </c>
      <c r="C262" s="25">
        <v>260</v>
      </c>
      <c r="D262" s="25">
        <v>5283</v>
      </c>
      <c r="E262" s="25">
        <v>5283</v>
      </c>
      <c r="F262" s="25" t="s">
        <v>222</v>
      </c>
      <c r="G262" s="25">
        <v>2.8149999999999999</v>
      </c>
      <c r="H262" s="25">
        <v>2008</v>
      </c>
      <c r="I262" s="25">
        <v>194044207</v>
      </c>
      <c r="J262" s="25">
        <v>196818457</v>
      </c>
      <c r="K262" s="25">
        <v>618.20000000000005</v>
      </c>
      <c r="L262" s="25">
        <v>1954141</v>
      </c>
      <c r="M262" s="25">
        <v>10.070600000000001</v>
      </c>
      <c r="N262" s="25">
        <v>0</v>
      </c>
      <c r="O262" s="25">
        <v>0</v>
      </c>
      <c r="P262" s="25">
        <v>0</v>
      </c>
      <c r="Q262" s="25">
        <v>0</v>
      </c>
      <c r="R262" s="25">
        <v>0</v>
      </c>
      <c r="S262" s="25">
        <v>0</v>
      </c>
      <c r="T262" s="25">
        <v>0</v>
      </c>
      <c r="U262" s="25">
        <v>0</v>
      </c>
      <c r="V262" s="25">
        <v>0</v>
      </c>
      <c r="W262" s="25">
        <v>0</v>
      </c>
      <c r="X262" s="25">
        <v>0</v>
      </c>
      <c r="Y262" s="25">
        <v>0</v>
      </c>
      <c r="Z262" s="25">
        <v>1954141</v>
      </c>
      <c r="AA262" s="25">
        <v>10.070600000000001</v>
      </c>
      <c r="AB262" s="25">
        <v>180000</v>
      </c>
      <c r="AC262" s="25">
        <v>0.92762</v>
      </c>
      <c r="AD262" s="25">
        <v>0</v>
      </c>
      <c r="AE262" s="25">
        <v>0</v>
      </c>
      <c r="AF262" s="25">
        <v>131868</v>
      </c>
      <c r="AG262" s="25">
        <v>0.67</v>
      </c>
      <c r="AH262" s="25">
        <v>64950</v>
      </c>
      <c r="AI262" s="25">
        <v>0.33</v>
      </c>
      <c r="AJ262" s="25">
        <v>0</v>
      </c>
      <c r="AK262" s="25">
        <v>0</v>
      </c>
      <c r="AL262" s="25">
        <v>0</v>
      </c>
      <c r="AM262" s="25">
        <v>0</v>
      </c>
      <c r="AN262" s="25">
        <v>2330959</v>
      </c>
      <c r="AO262" s="25">
        <v>11.998200000000001</v>
      </c>
      <c r="AQ262">
        <f t="shared" si="9"/>
        <v>0</v>
      </c>
    </row>
    <row r="263" spans="1:43" x14ac:dyDescent="0.2">
      <c r="A263" t="str">
        <f t="shared" si="8"/>
        <v>2008_5301</v>
      </c>
      <c r="C263" s="25">
        <v>261</v>
      </c>
      <c r="D263" s="25">
        <v>5301</v>
      </c>
      <c r="E263" s="25">
        <v>5301</v>
      </c>
      <c r="F263" s="25" t="s">
        <v>751</v>
      </c>
      <c r="G263" s="25">
        <v>1.081</v>
      </c>
      <c r="H263" s="25">
        <v>2008</v>
      </c>
      <c r="I263" s="25">
        <v>103252197</v>
      </c>
      <c r="J263" s="25">
        <v>103252197</v>
      </c>
      <c r="K263" s="25">
        <v>231.5</v>
      </c>
      <c r="L263" s="25">
        <v>955766</v>
      </c>
      <c r="M263" s="25">
        <v>9.2566000000000006</v>
      </c>
      <c r="N263" s="25">
        <v>22359</v>
      </c>
      <c r="O263" s="25">
        <v>0</v>
      </c>
      <c r="P263" s="25">
        <v>0</v>
      </c>
      <c r="Q263" s="25">
        <v>0</v>
      </c>
      <c r="R263" s="25">
        <v>0</v>
      </c>
      <c r="S263" s="25">
        <v>0</v>
      </c>
      <c r="T263" s="25">
        <v>0</v>
      </c>
      <c r="U263" s="25">
        <v>0</v>
      </c>
      <c r="V263" s="25">
        <v>0</v>
      </c>
      <c r="W263" s="25">
        <v>0</v>
      </c>
      <c r="X263" s="25">
        <v>0</v>
      </c>
      <c r="Y263" s="25">
        <v>0</v>
      </c>
      <c r="Z263" s="25">
        <v>978125</v>
      </c>
      <c r="AA263" s="25">
        <v>9.4732000000000003</v>
      </c>
      <c r="AB263" s="25">
        <v>100000</v>
      </c>
      <c r="AC263" s="25">
        <v>0.96850000000000003</v>
      </c>
      <c r="AD263" s="25">
        <v>0</v>
      </c>
      <c r="AE263" s="25">
        <v>0</v>
      </c>
      <c r="AF263" s="25">
        <v>69179</v>
      </c>
      <c r="AG263" s="25">
        <v>0.67</v>
      </c>
      <c r="AH263" s="25">
        <v>34073</v>
      </c>
      <c r="AI263" s="25">
        <v>0.33</v>
      </c>
      <c r="AJ263" s="25">
        <v>0</v>
      </c>
      <c r="AK263" s="25">
        <v>0</v>
      </c>
      <c r="AL263" s="25">
        <v>0</v>
      </c>
      <c r="AM263" s="25">
        <v>0</v>
      </c>
      <c r="AN263" s="25">
        <v>1181377</v>
      </c>
      <c r="AO263" s="25">
        <v>11.441700000000001</v>
      </c>
      <c r="AQ263">
        <f t="shared" si="9"/>
        <v>0</v>
      </c>
    </row>
    <row r="264" spans="1:43" x14ac:dyDescent="0.2">
      <c r="A264" t="str">
        <f t="shared" si="8"/>
        <v>2008_5310</v>
      </c>
      <c r="C264" s="25">
        <v>262</v>
      </c>
      <c r="D264" s="25">
        <v>5310</v>
      </c>
      <c r="E264" s="25">
        <v>5310</v>
      </c>
      <c r="F264" s="25" t="s">
        <v>223</v>
      </c>
      <c r="G264" s="25">
        <v>4.1420000000000003</v>
      </c>
      <c r="H264" s="25">
        <v>2008</v>
      </c>
      <c r="I264" s="25">
        <v>132461480</v>
      </c>
      <c r="J264" s="25">
        <v>140407490</v>
      </c>
      <c r="K264" s="25">
        <v>664.3</v>
      </c>
      <c r="L264" s="25">
        <v>1440249</v>
      </c>
      <c r="M264" s="25">
        <v>10.872999999999999</v>
      </c>
      <c r="N264" s="25">
        <v>2753</v>
      </c>
      <c r="O264" s="25">
        <v>0</v>
      </c>
      <c r="P264" s="25">
        <v>0</v>
      </c>
      <c r="Q264" s="25">
        <v>0</v>
      </c>
      <c r="R264" s="25">
        <v>0</v>
      </c>
      <c r="S264" s="25">
        <v>0</v>
      </c>
      <c r="T264" s="25">
        <v>0</v>
      </c>
      <c r="U264" s="25">
        <v>0</v>
      </c>
      <c r="V264" s="25">
        <v>0</v>
      </c>
      <c r="W264" s="25">
        <v>0</v>
      </c>
      <c r="X264" s="25">
        <v>3175</v>
      </c>
      <c r="Y264" s="25">
        <v>2.3970000000000002E-2</v>
      </c>
      <c r="Z264" s="25">
        <v>1439827</v>
      </c>
      <c r="AA264" s="25">
        <v>10.8698</v>
      </c>
      <c r="AB264" s="25">
        <v>150000</v>
      </c>
      <c r="AC264" s="25">
        <v>1.1324000000000001</v>
      </c>
      <c r="AD264" s="25">
        <v>0</v>
      </c>
      <c r="AE264" s="25">
        <v>0</v>
      </c>
      <c r="AF264" s="25">
        <v>170303</v>
      </c>
      <c r="AG264" s="25">
        <v>1.21292</v>
      </c>
      <c r="AH264" s="25">
        <v>46334</v>
      </c>
      <c r="AI264" s="25">
        <v>0.33</v>
      </c>
      <c r="AJ264" s="25">
        <v>0</v>
      </c>
      <c r="AK264" s="25">
        <v>0</v>
      </c>
      <c r="AL264" s="25">
        <v>0</v>
      </c>
      <c r="AM264" s="25">
        <v>0</v>
      </c>
      <c r="AN264" s="25">
        <v>1806464</v>
      </c>
      <c r="AO264" s="25">
        <v>13.5451</v>
      </c>
      <c r="AQ264">
        <f t="shared" si="9"/>
        <v>-2.3970000000000002E-2</v>
      </c>
    </row>
    <row r="265" spans="1:43" x14ac:dyDescent="0.2">
      <c r="A265" t="str">
        <f t="shared" si="8"/>
        <v>2008_5319</v>
      </c>
      <c r="C265" s="25">
        <v>263</v>
      </c>
      <c r="D265" s="25">
        <v>5319</v>
      </c>
      <c r="E265" s="25">
        <v>5160</v>
      </c>
      <c r="F265" s="25" t="s">
        <v>5</v>
      </c>
      <c r="G265" s="25">
        <v>3.2879999999999998</v>
      </c>
      <c r="H265" s="25">
        <v>2008</v>
      </c>
      <c r="I265" s="25">
        <v>184046101</v>
      </c>
      <c r="J265" s="25">
        <v>201016827</v>
      </c>
      <c r="K265" s="25">
        <v>998.4</v>
      </c>
      <c r="L265" s="25">
        <v>2067648</v>
      </c>
      <c r="M265" s="25">
        <v>11.234400000000001</v>
      </c>
      <c r="N265" s="25">
        <v>163776</v>
      </c>
      <c r="O265" s="25">
        <v>0</v>
      </c>
      <c r="P265" s="25">
        <v>0</v>
      </c>
      <c r="Q265" s="25">
        <v>0</v>
      </c>
      <c r="R265" s="25">
        <v>0</v>
      </c>
      <c r="S265" s="25">
        <v>0</v>
      </c>
      <c r="T265" s="25">
        <v>150000</v>
      </c>
      <c r="U265" s="25">
        <v>0.81499999999999995</v>
      </c>
      <c r="V265" s="25">
        <v>150000</v>
      </c>
      <c r="W265" s="25">
        <v>0.81499999999999995</v>
      </c>
      <c r="X265" s="25">
        <v>0</v>
      </c>
      <c r="Y265" s="25">
        <v>0</v>
      </c>
      <c r="Z265" s="25">
        <v>2381424</v>
      </c>
      <c r="AA265" s="25">
        <v>12.939299999999999</v>
      </c>
      <c r="AB265" s="25">
        <v>160000</v>
      </c>
      <c r="AC265" s="25">
        <v>0.86934999999999996</v>
      </c>
      <c r="AD265" s="25">
        <v>0</v>
      </c>
      <c r="AE265" s="25">
        <v>0</v>
      </c>
      <c r="AF265" s="25">
        <v>134681</v>
      </c>
      <c r="AG265" s="25">
        <v>0.67</v>
      </c>
      <c r="AH265" s="25">
        <v>66336</v>
      </c>
      <c r="AI265" s="25">
        <v>0.33</v>
      </c>
      <c r="AJ265" s="25">
        <v>0</v>
      </c>
      <c r="AK265" s="25">
        <v>0</v>
      </c>
      <c r="AL265" s="25">
        <v>224000</v>
      </c>
      <c r="AM265" s="25">
        <v>1.11433</v>
      </c>
      <c r="AN265" s="25">
        <v>2966441</v>
      </c>
      <c r="AO265" s="25">
        <v>15.923</v>
      </c>
      <c r="AQ265">
        <f t="shared" si="9"/>
        <v>0.81499999999999995</v>
      </c>
    </row>
    <row r="266" spans="1:43" x14ac:dyDescent="0.2">
      <c r="A266" t="str">
        <f t="shared" si="8"/>
        <v>2008_5323</v>
      </c>
      <c r="C266" s="25">
        <v>264</v>
      </c>
      <c r="D266" s="25">
        <v>5323</v>
      </c>
      <c r="E266" s="25">
        <v>5325</v>
      </c>
      <c r="F266" s="25" t="s">
        <v>224</v>
      </c>
      <c r="G266" s="25">
        <v>3.0550000000000002</v>
      </c>
      <c r="H266" s="25">
        <v>2008</v>
      </c>
      <c r="I266" s="25">
        <v>231444173</v>
      </c>
      <c r="J266" s="25">
        <v>242991008</v>
      </c>
      <c r="K266" s="25">
        <v>731</v>
      </c>
      <c r="L266" s="25">
        <v>2109571</v>
      </c>
      <c r="M266" s="25">
        <v>9.1148000000000007</v>
      </c>
      <c r="N266" s="25">
        <v>117633</v>
      </c>
      <c r="O266" s="25">
        <v>0</v>
      </c>
      <c r="P266" s="25">
        <v>0</v>
      </c>
      <c r="Q266" s="25">
        <v>0</v>
      </c>
      <c r="R266" s="25">
        <v>14973</v>
      </c>
      <c r="S266" s="25">
        <v>6.4689999999999998E-2</v>
      </c>
      <c r="T266" s="25">
        <v>172185</v>
      </c>
      <c r="U266" s="25">
        <v>0.74399999999999999</v>
      </c>
      <c r="V266" s="25">
        <v>187158</v>
      </c>
      <c r="W266" s="25">
        <v>0.80869999999999997</v>
      </c>
      <c r="X266" s="25">
        <v>0</v>
      </c>
      <c r="Y266" s="25">
        <v>0</v>
      </c>
      <c r="Z266" s="25">
        <v>2414362</v>
      </c>
      <c r="AA266" s="25">
        <v>10.431699999999999</v>
      </c>
      <c r="AB266" s="25">
        <v>280000</v>
      </c>
      <c r="AC266" s="25">
        <v>1.2097899999999999</v>
      </c>
      <c r="AD266" s="25">
        <v>0</v>
      </c>
      <c r="AE266" s="25">
        <v>0</v>
      </c>
      <c r="AF266" s="25">
        <v>0</v>
      </c>
      <c r="AG266" s="25">
        <v>0</v>
      </c>
      <c r="AH266" s="25">
        <v>67815</v>
      </c>
      <c r="AI266" s="25">
        <v>0.27907999999999999</v>
      </c>
      <c r="AJ266" s="25">
        <v>0</v>
      </c>
      <c r="AK266" s="25">
        <v>0</v>
      </c>
      <c r="AL266" s="25">
        <v>0</v>
      </c>
      <c r="AM266" s="25">
        <v>0</v>
      </c>
      <c r="AN266" s="25">
        <v>2762177</v>
      </c>
      <c r="AO266" s="25">
        <v>11.9206</v>
      </c>
      <c r="AQ266">
        <f t="shared" si="9"/>
        <v>0.80869999999999997</v>
      </c>
    </row>
    <row r="267" spans="1:43" x14ac:dyDescent="0.2">
      <c r="A267" t="str">
        <f t="shared" si="8"/>
        <v>2008_5328</v>
      </c>
      <c r="C267" s="25">
        <v>265</v>
      </c>
      <c r="D267" s="25">
        <v>5328</v>
      </c>
      <c r="E267" s="25">
        <v>5328</v>
      </c>
      <c r="F267" s="25" t="s">
        <v>225</v>
      </c>
      <c r="G267" s="25">
        <v>0.6</v>
      </c>
      <c r="H267" s="25">
        <v>2008</v>
      </c>
      <c r="I267" s="25">
        <v>37391842</v>
      </c>
      <c r="J267" s="25">
        <v>37391842</v>
      </c>
      <c r="K267" s="25">
        <v>104.4</v>
      </c>
      <c r="L267" s="25">
        <v>309968</v>
      </c>
      <c r="M267" s="25">
        <v>8.2896999999999998</v>
      </c>
      <c r="N267" s="25">
        <v>48928</v>
      </c>
      <c r="O267" s="25">
        <v>0</v>
      </c>
      <c r="P267" s="25">
        <v>0</v>
      </c>
      <c r="Q267" s="25">
        <v>0</v>
      </c>
      <c r="R267" s="25">
        <v>44379</v>
      </c>
      <c r="S267" s="25">
        <v>1.18686</v>
      </c>
      <c r="T267" s="25">
        <v>6000</v>
      </c>
      <c r="U267" s="25">
        <v>0.1605</v>
      </c>
      <c r="V267" s="25">
        <v>50379</v>
      </c>
      <c r="W267" s="25">
        <v>1.3472999999999999</v>
      </c>
      <c r="X267" s="25">
        <v>0</v>
      </c>
      <c r="Y267" s="25">
        <v>0</v>
      </c>
      <c r="Z267" s="25">
        <v>409275</v>
      </c>
      <c r="AA267" s="25">
        <v>10.945600000000001</v>
      </c>
      <c r="AB267" s="25">
        <v>0</v>
      </c>
      <c r="AC267" s="25">
        <v>0</v>
      </c>
      <c r="AD267" s="25">
        <v>0</v>
      </c>
      <c r="AE267" s="25">
        <v>0</v>
      </c>
      <c r="AF267" s="25">
        <v>25053</v>
      </c>
      <c r="AG267" s="25">
        <v>0.67</v>
      </c>
      <c r="AH267" s="25">
        <v>12339</v>
      </c>
      <c r="AI267" s="25">
        <v>0.33</v>
      </c>
      <c r="AJ267" s="25">
        <v>0</v>
      </c>
      <c r="AK267" s="25">
        <v>0</v>
      </c>
      <c r="AL267" s="25">
        <v>0</v>
      </c>
      <c r="AM267" s="25">
        <v>0</v>
      </c>
      <c r="AN267" s="25">
        <v>446667</v>
      </c>
      <c r="AO267" s="25">
        <v>11.945600000000001</v>
      </c>
      <c r="AQ267">
        <f t="shared" si="9"/>
        <v>1.3472999999999999</v>
      </c>
    </row>
    <row r="268" spans="1:43" x14ac:dyDescent="0.2">
      <c r="A268" t="str">
        <f t="shared" si="8"/>
        <v>2008_5337</v>
      </c>
      <c r="C268" s="25">
        <v>266</v>
      </c>
      <c r="D268" s="25">
        <v>5337</v>
      </c>
      <c r="E268" s="25">
        <v>5337</v>
      </c>
      <c r="F268" s="25" t="s">
        <v>752</v>
      </c>
      <c r="G268" s="25">
        <v>1.1499999999999999</v>
      </c>
      <c r="H268" s="25">
        <v>2008</v>
      </c>
      <c r="I268" s="25">
        <v>67243193</v>
      </c>
      <c r="J268" s="25">
        <v>67243193</v>
      </c>
      <c r="K268" s="25">
        <v>345</v>
      </c>
      <c r="L268" s="25">
        <v>708357</v>
      </c>
      <c r="M268" s="25">
        <v>10.5343</v>
      </c>
      <c r="N268" s="25">
        <v>131074</v>
      </c>
      <c r="O268" s="25">
        <v>0</v>
      </c>
      <c r="P268" s="25">
        <v>0</v>
      </c>
      <c r="Q268" s="25">
        <v>0</v>
      </c>
      <c r="R268" s="25">
        <v>46152</v>
      </c>
      <c r="S268" s="25">
        <v>0.68633999999999995</v>
      </c>
      <c r="T268" s="25">
        <v>150000</v>
      </c>
      <c r="U268" s="25">
        <v>2.2307000000000001</v>
      </c>
      <c r="V268" s="25">
        <v>196152</v>
      </c>
      <c r="W268" s="25">
        <v>2.9171</v>
      </c>
      <c r="X268" s="25">
        <v>0</v>
      </c>
      <c r="Y268" s="25">
        <v>0</v>
      </c>
      <c r="Z268" s="25">
        <v>1035583</v>
      </c>
      <c r="AA268" s="25">
        <v>15.400600000000001</v>
      </c>
      <c r="AB268" s="25">
        <v>50000</v>
      </c>
      <c r="AC268" s="25">
        <v>0.74356999999999995</v>
      </c>
      <c r="AD268" s="25">
        <v>0</v>
      </c>
      <c r="AE268" s="25">
        <v>0</v>
      </c>
      <c r="AF268" s="25">
        <v>0</v>
      </c>
      <c r="AG268" s="25">
        <v>0</v>
      </c>
      <c r="AH268" s="25">
        <v>22000</v>
      </c>
      <c r="AI268" s="25">
        <v>0.32717000000000002</v>
      </c>
      <c r="AJ268" s="25">
        <v>0</v>
      </c>
      <c r="AK268" s="25">
        <v>0</v>
      </c>
      <c r="AL268" s="25">
        <v>0</v>
      </c>
      <c r="AM268" s="25">
        <v>0</v>
      </c>
      <c r="AN268" s="25">
        <v>1107583</v>
      </c>
      <c r="AO268" s="25">
        <v>16.471299999999999</v>
      </c>
      <c r="AQ268">
        <f t="shared" si="9"/>
        <v>2.9171</v>
      </c>
    </row>
    <row r="269" spans="1:43" x14ac:dyDescent="0.2">
      <c r="A269" t="str">
        <f t="shared" si="8"/>
        <v>2008_5463</v>
      </c>
      <c r="C269" s="25">
        <v>267</v>
      </c>
      <c r="D269" s="25">
        <v>5463</v>
      </c>
      <c r="E269" s="25">
        <v>5463</v>
      </c>
      <c r="F269" s="25" t="s">
        <v>226</v>
      </c>
      <c r="G269" s="25">
        <v>7.2910000000000004</v>
      </c>
      <c r="H269" s="25">
        <v>2008</v>
      </c>
      <c r="I269" s="25">
        <v>255173191</v>
      </c>
      <c r="J269" s="25">
        <v>257181949</v>
      </c>
      <c r="K269" s="25">
        <v>1328.2</v>
      </c>
      <c r="L269" s="25">
        <v>2867695</v>
      </c>
      <c r="M269" s="25">
        <v>11.238200000000001</v>
      </c>
      <c r="N269" s="25">
        <v>300983</v>
      </c>
      <c r="O269" s="25">
        <v>0</v>
      </c>
      <c r="P269" s="25">
        <v>0</v>
      </c>
      <c r="Q269" s="25">
        <v>0</v>
      </c>
      <c r="R269" s="25">
        <v>216401</v>
      </c>
      <c r="S269" s="25">
        <v>0.84806000000000004</v>
      </c>
      <c r="T269" s="25">
        <v>200000</v>
      </c>
      <c r="U269" s="25">
        <v>0.78380000000000005</v>
      </c>
      <c r="V269" s="25">
        <v>416401</v>
      </c>
      <c r="W269" s="25">
        <v>1.6317999999999999</v>
      </c>
      <c r="X269" s="25">
        <v>0</v>
      </c>
      <c r="Y269" s="25">
        <v>0</v>
      </c>
      <c r="Z269" s="25">
        <v>3585079</v>
      </c>
      <c r="AA269" s="25">
        <v>14.0496</v>
      </c>
      <c r="AB269" s="25">
        <v>75000</v>
      </c>
      <c r="AC269" s="25">
        <v>0.29392000000000001</v>
      </c>
      <c r="AD269" s="25">
        <v>0</v>
      </c>
      <c r="AE269" s="25">
        <v>0</v>
      </c>
      <c r="AF269" s="25">
        <v>3952</v>
      </c>
      <c r="AG269" s="25">
        <v>1.537E-2</v>
      </c>
      <c r="AH269" s="25">
        <v>84870</v>
      </c>
      <c r="AI269" s="25">
        <v>0.33</v>
      </c>
      <c r="AJ269" s="25">
        <v>0</v>
      </c>
      <c r="AK269" s="25">
        <v>0</v>
      </c>
      <c r="AL269" s="25">
        <v>0</v>
      </c>
      <c r="AM269" s="25">
        <v>0</v>
      </c>
      <c r="AN269" s="25">
        <v>3748901</v>
      </c>
      <c r="AO269" s="25">
        <v>14.6889</v>
      </c>
      <c r="AQ269">
        <f t="shared" si="9"/>
        <v>1.6317999999999999</v>
      </c>
    </row>
    <row r="270" spans="1:43" x14ac:dyDescent="0.2">
      <c r="A270" t="str">
        <f t="shared" si="8"/>
        <v>2008_5486</v>
      </c>
      <c r="C270" s="25">
        <v>268</v>
      </c>
      <c r="D270" s="25">
        <v>5486</v>
      </c>
      <c r="E270" s="25">
        <v>5486</v>
      </c>
      <c r="F270" s="25" t="s">
        <v>227</v>
      </c>
      <c r="G270" s="25">
        <v>1.4570000000000001</v>
      </c>
      <c r="H270" s="25">
        <v>2008</v>
      </c>
      <c r="I270" s="25">
        <v>164474497</v>
      </c>
      <c r="J270" s="25">
        <v>168112198</v>
      </c>
      <c r="K270" s="25">
        <v>411</v>
      </c>
      <c r="L270" s="25">
        <v>1374679</v>
      </c>
      <c r="M270" s="25">
        <v>8.3580000000000005</v>
      </c>
      <c r="N270" s="25">
        <v>135150</v>
      </c>
      <c r="O270" s="25">
        <v>0</v>
      </c>
      <c r="P270" s="25">
        <v>0</v>
      </c>
      <c r="Q270" s="25">
        <v>0</v>
      </c>
      <c r="R270" s="25">
        <v>0</v>
      </c>
      <c r="S270" s="25">
        <v>0</v>
      </c>
      <c r="T270" s="25">
        <v>0</v>
      </c>
      <c r="U270" s="25">
        <v>0</v>
      </c>
      <c r="V270" s="25">
        <v>0</v>
      </c>
      <c r="W270" s="25">
        <v>0</v>
      </c>
      <c r="X270" s="25">
        <v>0</v>
      </c>
      <c r="Y270" s="25">
        <v>0</v>
      </c>
      <c r="Z270" s="25">
        <v>1509829</v>
      </c>
      <c r="AA270" s="25">
        <v>9.1797000000000004</v>
      </c>
      <c r="AB270" s="25">
        <v>85000</v>
      </c>
      <c r="AC270" s="25">
        <v>0.51680000000000004</v>
      </c>
      <c r="AD270" s="25">
        <v>0</v>
      </c>
      <c r="AE270" s="25">
        <v>0</v>
      </c>
      <c r="AF270" s="25">
        <v>249290</v>
      </c>
      <c r="AG270" s="25">
        <v>1.48288</v>
      </c>
      <c r="AH270" s="25">
        <v>55477</v>
      </c>
      <c r="AI270" s="25">
        <v>0.33</v>
      </c>
      <c r="AJ270" s="25">
        <v>0</v>
      </c>
      <c r="AK270" s="25">
        <v>0</v>
      </c>
      <c r="AL270" s="25">
        <v>0</v>
      </c>
      <c r="AM270" s="25">
        <v>0</v>
      </c>
      <c r="AN270" s="25">
        <v>1899596</v>
      </c>
      <c r="AO270" s="25">
        <v>11.509399999999999</v>
      </c>
      <c r="AQ270">
        <f t="shared" si="9"/>
        <v>0</v>
      </c>
    </row>
    <row r="271" spans="1:43" x14ac:dyDescent="0.2">
      <c r="A271" t="str">
        <f t="shared" si="8"/>
        <v>2008_5508</v>
      </c>
      <c r="C271" s="25">
        <v>269</v>
      </c>
      <c r="D271" s="25">
        <v>5508</v>
      </c>
      <c r="E271" s="25">
        <v>5508</v>
      </c>
      <c r="F271" s="25" t="s">
        <v>228</v>
      </c>
      <c r="G271" s="25">
        <v>1.2569999999999999</v>
      </c>
      <c r="H271" s="25">
        <v>2008</v>
      </c>
      <c r="I271" s="25">
        <v>153206694</v>
      </c>
      <c r="J271" s="25">
        <v>153594924</v>
      </c>
      <c r="K271" s="25">
        <v>342</v>
      </c>
      <c r="L271" s="25">
        <v>1497017</v>
      </c>
      <c r="M271" s="25">
        <v>9.7712000000000003</v>
      </c>
      <c r="N271" s="25">
        <v>113986</v>
      </c>
      <c r="O271" s="25">
        <v>0</v>
      </c>
      <c r="P271" s="25">
        <v>0</v>
      </c>
      <c r="Q271" s="25">
        <v>0</v>
      </c>
      <c r="R271" s="25">
        <v>288837</v>
      </c>
      <c r="S271" s="25">
        <v>1.8852800000000001</v>
      </c>
      <c r="T271" s="25">
        <v>120000</v>
      </c>
      <c r="U271" s="25">
        <v>0.7833</v>
      </c>
      <c r="V271" s="25">
        <v>408837</v>
      </c>
      <c r="W271" s="25">
        <v>2.6684999999999999</v>
      </c>
      <c r="X271" s="25">
        <v>0</v>
      </c>
      <c r="Y271" s="25">
        <v>0</v>
      </c>
      <c r="Z271" s="25">
        <v>2019840</v>
      </c>
      <c r="AA271" s="25">
        <v>13.1838</v>
      </c>
      <c r="AB271" s="25">
        <v>200000</v>
      </c>
      <c r="AC271" s="25">
        <v>1.3054300000000001</v>
      </c>
      <c r="AD271" s="25">
        <v>0</v>
      </c>
      <c r="AE271" s="25">
        <v>0</v>
      </c>
      <c r="AF271" s="25">
        <v>97475</v>
      </c>
      <c r="AG271" s="25">
        <v>0.63461999999999996</v>
      </c>
      <c r="AH271" s="25">
        <v>50686</v>
      </c>
      <c r="AI271" s="25">
        <v>0.33</v>
      </c>
      <c r="AJ271" s="25">
        <v>0</v>
      </c>
      <c r="AK271" s="25">
        <v>0</v>
      </c>
      <c r="AL271" s="25">
        <v>0</v>
      </c>
      <c r="AM271" s="25">
        <v>0</v>
      </c>
      <c r="AN271" s="25">
        <v>2368001</v>
      </c>
      <c r="AO271" s="25">
        <v>15.453799999999999</v>
      </c>
      <c r="AQ271">
        <f t="shared" si="9"/>
        <v>2.6684999999999999</v>
      </c>
    </row>
    <row r="272" spans="1:43" x14ac:dyDescent="0.2">
      <c r="A272" t="str">
        <f t="shared" si="8"/>
        <v>2008_5607</v>
      </c>
      <c r="C272" s="25">
        <v>270</v>
      </c>
      <c r="D272" s="25">
        <v>5607</v>
      </c>
      <c r="E272" s="25">
        <v>5607</v>
      </c>
      <c r="F272" s="25" t="s">
        <v>230</v>
      </c>
      <c r="G272" s="25">
        <v>2.1949999999999998</v>
      </c>
      <c r="H272" s="25">
        <v>2008</v>
      </c>
      <c r="I272" s="25">
        <v>134433678</v>
      </c>
      <c r="J272" s="25">
        <v>168780688</v>
      </c>
      <c r="K272" s="25">
        <v>536.29999999999995</v>
      </c>
      <c r="L272" s="25">
        <v>1340853</v>
      </c>
      <c r="M272" s="25">
        <v>9.9741</v>
      </c>
      <c r="N272" s="25">
        <v>223765</v>
      </c>
      <c r="O272" s="25">
        <v>0</v>
      </c>
      <c r="P272" s="25">
        <v>0</v>
      </c>
      <c r="Q272" s="25">
        <v>0</v>
      </c>
      <c r="R272" s="25">
        <v>15000</v>
      </c>
      <c r="S272" s="25">
        <v>0.11158</v>
      </c>
      <c r="T272" s="25">
        <v>15497</v>
      </c>
      <c r="U272" s="25">
        <v>0.1153</v>
      </c>
      <c r="V272" s="25">
        <v>30497</v>
      </c>
      <c r="W272" s="25">
        <v>0.22689999999999999</v>
      </c>
      <c r="X272" s="25">
        <v>0</v>
      </c>
      <c r="Y272" s="25">
        <v>0</v>
      </c>
      <c r="Z272" s="25">
        <v>1595115</v>
      </c>
      <c r="AA272" s="25">
        <v>11.865399999999999</v>
      </c>
      <c r="AB272" s="25">
        <v>17000</v>
      </c>
      <c r="AC272" s="25">
        <v>0.12645999999999999</v>
      </c>
      <c r="AD272" s="25">
        <v>0</v>
      </c>
      <c r="AE272" s="25">
        <v>0</v>
      </c>
      <c r="AF272" s="25">
        <v>113083</v>
      </c>
      <c r="AG272" s="25">
        <v>0.67</v>
      </c>
      <c r="AH272" s="25">
        <v>55698</v>
      </c>
      <c r="AI272" s="25">
        <v>0.33</v>
      </c>
      <c r="AJ272" s="25">
        <v>0</v>
      </c>
      <c r="AK272" s="25">
        <v>0</v>
      </c>
      <c r="AL272" s="25">
        <v>450466</v>
      </c>
      <c r="AM272" s="25">
        <v>2.6689400000000001</v>
      </c>
      <c r="AN272" s="25">
        <v>2231362</v>
      </c>
      <c r="AO272" s="25">
        <v>15.6608</v>
      </c>
      <c r="AQ272">
        <f t="shared" si="9"/>
        <v>0.22689999999999999</v>
      </c>
    </row>
    <row r="273" spans="1:43" x14ac:dyDescent="0.2">
      <c r="A273" t="str">
        <f t="shared" si="8"/>
        <v>2008_5616</v>
      </c>
      <c r="C273" s="25">
        <v>271</v>
      </c>
      <c r="D273" s="25">
        <v>5616</v>
      </c>
      <c r="E273" s="25">
        <v>5616</v>
      </c>
      <c r="F273" s="25" t="s">
        <v>753</v>
      </c>
      <c r="G273" s="25">
        <v>1.339</v>
      </c>
      <c r="H273" s="25">
        <v>2008</v>
      </c>
      <c r="I273" s="25">
        <v>104502886</v>
      </c>
      <c r="J273" s="25">
        <v>104502886</v>
      </c>
      <c r="K273" s="25">
        <v>357.6</v>
      </c>
      <c r="L273" s="25">
        <v>1040511</v>
      </c>
      <c r="M273" s="25">
        <v>9.9567999999999994</v>
      </c>
      <c r="N273" s="25">
        <v>72081</v>
      </c>
      <c r="O273" s="25">
        <v>0</v>
      </c>
      <c r="P273" s="25">
        <v>0</v>
      </c>
      <c r="Q273" s="25">
        <v>0</v>
      </c>
      <c r="R273" s="25">
        <v>19724</v>
      </c>
      <c r="S273" s="25">
        <v>0.18873999999999999</v>
      </c>
      <c r="T273" s="25">
        <v>140000</v>
      </c>
      <c r="U273" s="25">
        <v>1.3396999999999999</v>
      </c>
      <c r="V273" s="25">
        <v>159724</v>
      </c>
      <c r="W273" s="25">
        <v>1.5284</v>
      </c>
      <c r="X273" s="25">
        <v>0</v>
      </c>
      <c r="Y273" s="25">
        <v>0</v>
      </c>
      <c r="Z273" s="25">
        <v>1272316</v>
      </c>
      <c r="AA273" s="25">
        <v>12.174899999999999</v>
      </c>
      <c r="AB273" s="25">
        <v>125000</v>
      </c>
      <c r="AC273" s="25">
        <v>1.19614</v>
      </c>
      <c r="AD273" s="25">
        <v>0</v>
      </c>
      <c r="AE273" s="25">
        <v>0</v>
      </c>
      <c r="AF273" s="25">
        <v>70017</v>
      </c>
      <c r="AG273" s="25">
        <v>0.67</v>
      </c>
      <c r="AH273" s="25">
        <v>34486</v>
      </c>
      <c r="AI273" s="25">
        <v>0.33</v>
      </c>
      <c r="AJ273" s="25">
        <v>0</v>
      </c>
      <c r="AK273" s="25">
        <v>0</v>
      </c>
      <c r="AL273" s="25">
        <v>0</v>
      </c>
      <c r="AM273" s="25">
        <v>0</v>
      </c>
      <c r="AN273" s="25">
        <v>1501819</v>
      </c>
      <c r="AO273" s="25">
        <v>14.3711</v>
      </c>
      <c r="AQ273">
        <f t="shared" si="9"/>
        <v>1.5284</v>
      </c>
    </row>
    <row r="274" spans="1:43" x14ac:dyDescent="0.2">
      <c r="A274" t="str">
        <f t="shared" si="8"/>
        <v>2008_5625</v>
      </c>
      <c r="C274" s="25">
        <v>272</v>
      </c>
      <c r="D274" s="25">
        <v>5625</v>
      </c>
      <c r="E274" s="25">
        <v>5625</v>
      </c>
      <c r="F274" s="25" t="s">
        <v>754</v>
      </c>
      <c r="G274" s="25">
        <v>2.097</v>
      </c>
      <c r="H274" s="25">
        <v>2008</v>
      </c>
      <c r="I274" s="25">
        <v>155850604</v>
      </c>
      <c r="J274" s="25">
        <v>155933554</v>
      </c>
      <c r="K274" s="25">
        <v>508</v>
      </c>
      <c r="L274" s="25">
        <v>1307968</v>
      </c>
      <c r="M274" s="25">
        <v>8.3924000000000003</v>
      </c>
      <c r="N274" s="25">
        <v>223653</v>
      </c>
      <c r="O274" s="25">
        <v>0</v>
      </c>
      <c r="P274" s="25">
        <v>0</v>
      </c>
      <c r="Q274" s="25">
        <v>0</v>
      </c>
      <c r="R274" s="25">
        <v>0</v>
      </c>
      <c r="S274" s="25">
        <v>0</v>
      </c>
      <c r="T274" s="25">
        <v>15259</v>
      </c>
      <c r="U274" s="25">
        <v>9.7900000000000001E-2</v>
      </c>
      <c r="V274" s="25">
        <v>15259</v>
      </c>
      <c r="W274" s="25">
        <v>9.7900000000000001E-2</v>
      </c>
      <c r="X274" s="25">
        <v>0</v>
      </c>
      <c r="Y274" s="25">
        <v>0</v>
      </c>
      <c r="Z274" s="25">
        <v>1546880</v>
      </c>
      <c r="AA274" s="25">
        <v>9.9253999999999998</v>
      </c>
      <c r="AB274" s="25">
        <v>85000</v>
      </c>
      <c r="AC274" s="25">
        <v>0.54539000000000004</v>
      </c>
      <c r="AD274" s="25">
        <v>0</v>
      </c>
      <c r="AE274" s="25">
        <v>0</v>
      </c>
      <c r="AF274" s="25">
        <v>0</v>
      </c>
      <c r="AG274" s="25">
        <v>0</v>
      </c>
      <c r="AH274" s="25">
        <v>51458</v>
      </c>
      <c r="AI274" s="25">
        <v>0.33</v>
      </c>
      <c r="AJ274" s="25">
        <v>0</v>
      </c>
      <c r="AK274" s="25">
        <v>0</v>
      </c>
      <c r="AL274" s="25">
        <v>0</v>
      </c>
      <c r="AM274" s="25">
        <v>0</v>
      </c>
      <c r="AN274" s="25">
        <v>1683338</v>
      </c>
      <c r="AO274" s="25">
        <v>10.800800000000001</v>
      </c>
      <c r="AQ274">
        <f t="shared" si="9"/>
        <v>9.7900000000000001E-2</v>
      </c>
    </row>
    <row r="275" spans="1:43" x14ac:dyDescent="0.2">
      <c r="A275" t="str">
        <f t="shared" si="8"/>
        <v>2008_5643</v>
      </c>
      <c r="C275" s="25">
        <v>273</v>
      </c>
      <c r="D275" s="25">
        <v>5643</v>
      </c>
      <c r="E275" s="25">
        <v>5643</v>
      </c>
      <c r="F275" s="25" t="s">
        <v>231</v>
      </c>
      <c r="G275" s="25">
        <v>3.0750000000000002</v>
      </c>
      <c r="H275" s="25">
        <v>2008</v>
      </c>
      <c r="I275" s="25">
        <v>200664208</v>
      </c>
      <c r="J275" s="25">
        <v>234078105</v>
      </c>
      <c r="K275" s="25">
        <v>1013.6</v>
      </c>
      <c r="L275" s="25">
        <v>2104815</v>
      </c>
      <c r="M275" s="25">
        <v>10.4892</v>
      </c>
      <c r="N275" s="25">
        <v>59715</v>
      </c>
      <c r="O275" s="25">
        <v>0</v>
      </c>
      <c r="P275" s="25">
        <v>0</v>
      </c>
      <c r="Q275" s="25">
        <v>0</v>
      </c>
      <c r="R275" s="25">
        <v>177292</v>
      </c>
      <c r="S275" s="25">
        <v>0.88353000000000004</v>
      </c>
      <c r="T275" s="25">
        <v>250000</v>
      </c>
      <c r="U275" s="25">
        <v>1.2459</v>
      </c>
      <c r="V275" s="25">
        <v>427292</v>
      </c>
      <c r="W275" s="25">
        <v>2.1294</v>
      </c>
      <c r="X275" s="25">
        <v>0</v>
      </c>
      <c r="Y275" s="25">
        <v>0</v>
      </c>
      <c r="Z275" s="25">
        <v>2591822</v>
      </c>
      <c r="AA275" s="25">
        <v>12.9162</v>
      </c>
      <c r="AB275" s="25">
        <v>175000</v>
      </c>
      <c r="AC275" s="25">
        <v>0.87209999999999999</v>
      </c>
      <c r="AD275" s="25">
        <v>0</v>
      </c>
      <c r="AE275" s="25">
        <v>0</v>
      </c>
      <c r="AF275" s="25">
        <v>227282</v>
      </c>
      <c r="AG275" s="25">
        <v>0.97097</v>
      </c>
      <c r="AH275" s="25">
        <v>77246</v>
      </c>
      <c r="AI275" s="25">
        <v>0.33</v>
      </c>
      <c r="AJ275" s="25">
        <v>0</v>
      </c>
      <c r="AK275" s="25">
        <v>0</v>
      </c>
      <c r="AL275" s="25">
        <v>383428</v>
      </c>
      <c r="AM275" s="25">
        <v>1.6380300000000001</v>
      </c>
      <c r="AN275" s="25">
        <v>3454778</v>
      </c>
      <c r="AO275" s="25">
        <v>16.7273</v>
      </c>
      <c r="AQ275">
        <f t="shared" si="9"/>
        <v>2.1294</v>
      </c>
    </row>
    <row r="276" spans="1:43" x14ac:dyDescent="0.2">
      <c r="A276" t="str">
        <f t="shared" si="8"/>
        <v>2008_5697</v>
      </c>
      <c r="C276" s="25">
        <v>274</v>
      </c>
      <c r="D276" s="25">
        <v>5697</v>
      </c>
      <c r="E276" s="25">
        <v>5697</v>
      </c>
      <c r="F276" s="25" t="s">
        <v>964</v>
      </c>
      <c r="G276" s="25">
        <v>2.835</v>
      </c>
      <c r="H276" s="25">
        <v>2008</v>
      </c>
      <c r="I276" s="25">
        <v>150783909</v>
      </c>
      <c r="J276" s="25">
        <v>152147058</v>
      </c>
      <c r="K276" s="25">
        <v>598</v>
      </c>
      <c r="L276" s="25">
        <v>1440091</v>
      </c>
      <c r="M276" s="25">
        <v>9.5507000000000009</v>
      </c>
      <c r="N276" s="25">
        <v>248019</v>
      </c>
      <c r="O276" s="25">
        <v>0</v>
      </c>
      <c r="P276" s="25">
        <v>0</v>
      </c>
      <c r="Q276" s="25">
        <v>0</v>
      </c>
      <c r="R276" s="25">
        <v>0</v>
      </c>
      <c r="S276" s="25">
        <v>0</v>
      </c>
      <c r="T276" s="25">
        <v>125000</v>
      </c>
      <c r="U276" s="25">
        <v>0.82899999999999996</v>
      </c>
      <c r="V276" s="25">
        <v>125000</v>
      </c>
      <c r="W276" s="25">
        <v>0.82899999999999996</v>
      </c>
      <c r="X276" s="25">
        <v>0</v>
      </c>
      <c r="Y276" s="25">
        <v>0</v>
      </c>
      <c r="Z276" s="25">
        <v>1813110</v>
      </c>
      <c r="AA276" s="25">
        <v>12.0246</v>
      </c>
      <c r="AB276" s="25">
        <v>170000</v>
      </c>
      <c r="AC276" s="25">
        <v>1.12744</v>
      </c>
      <c r="AD276" s="25">
        <v>0</v>
      </c>
      <c r="AE276" s="25">
        <v>0</v>
      </c>
      <c r="AF276" s="25">
        <v>101939</v>
      </c>
      <c r="AG276" s="25">
        <v>0.67</v>
      </c>
      <c r="AH276" s="25">
        <v>50209</v>
      </c>
      <c r="AI276" s="25">
        <v>0.33</v>
      </c>
      <c r="AJ276" s="25">
        <v>0</v>
      </c>
      <c r="AK276" s="25">
        <v>0</v>
      </c>
      <c r="AL276" s="25">
        <v>248525</v>
      </c>
      <c r="AM276" s="25">
        <v>1.6334500000000001</v>
      </c>
      <c r="AN276" s="25">
        <v>2383783</v>
      </c>
      <c r="AO276" s="25">
        <v>15.785500000000001</v>
      </c>
      <c r="AQ276">
        <f t="shared" si="9"/>
        <v>0.82899999999999996</v>
      </c>
    </row>
    <row r="277" spans="1:43" x14ac:dyDescent="0.2">
      <c r="A277" t="str">
        <f t="shared" si="8"/>
        <v>2008_5715</v>
      </c>
      <c r="C277" s="25">
        <v>275</v>
      </c>
      <c r="D277" s="25">
        <v>5715</v>
      </c>
      <c r="E277" s="25">
        <v>5715</v>
      </c>
      <c r="F277" s="25" t="s">
        <v>755</v>
      </c>
      <c r="G277" s="25">
        <v>1.095</v>
      </c>
      <c r="H277" s="25">
        <v>2008</v>
      </c>
      <c r="I277" s="25">
        <v>31736224</v>
      </c>
      <c r="J277" s="25">
        <v>31736224</v>
      </c>
      <c r="K277" s="25">
        <v>206.1</v>
      </c>
      <c r="L277" s="25">
        <v>345023</v>
      </c>
      <c r="M277" s="25">
        <v>10.871600000000001</v>
      </c>
      <c r="N277" s="25">
        <v>5177</v>
      </c>
      <c r="O277" s="25">
        <v>0</v>
      </c>
      <c r="P277" s="25">
        <v>0</v>
      </c>
      <c r="Q277" s="25">
        <v>0</v>
      </c>
      <c r="R277" s="25">
        <v>49310</v>
      </c>
      <c r="S277" s="25">
        <v>1.55375</v>
      </c>
      <c r="T277" s="25">
        <v>107000</v>
      </c>
      <c r="U277" s="25">
        <v>3.3715000000000002</v>
      </c>
      <c r="V277" s="25">
        <v>156310</v>
      </c>
      <c r="W277" s="25">
        <v>4.9253</v>
      </c>
      <c r="X277" s="25">
        <v>0</v>
      </c>
      <c r="Y277" s="25">
        <v>0</v>
      </c>
      <c r="Z277" s="25">
        <v>506510</v>
      </c>
      <c r="AA277" s="25">
        <v>15.96</v>
      </c>
      <c r="AB277" s="25">
        <v>40000</v>
      </c>
      <c r="AC277" s="25">
        <v>1.2603899999999999</v>
      </c>
      <c r="AD277" s="25">
        <v>0</v>
      </c>
      <c r="AE277" s="25">
        <v>0</v>
      </c>
      <c r="AF277" s="25">
        <v>6678</v>
      </c>
      <c r="AG277" s="25">
        <v>0.21042</v>
      </c>
      <c r="AH277" s="25">
        <v>10473</v>
      </c>
      <c r="AI277" s="25">
        <v>0.33</v>
      </c>
      <c r="AJ277" s="25">
        <v>0</v>
      </c>
      <c r="AK277" s="25">
        <v>0</v>
      </c>
      <c r="AL277" s="25">
        <v>0</v>
      </c>
      <c r="AM277" s="25">
        <v>0</v>
      </c>
      <c r="AN277" s="25">
        <v>563661</v>
      </c>
      <c r="AO277" s="25">
        <v>17.7608</v>
      </c>
      <c r="AQ277">
        <f t="shared" si="9"/>
        <v>4.9253</v>
      </c>
    </row>
    <row r="278" spans="1:43" x14ac:dyDescent="0.2">
      <c r="A278" t="str">
        <f t="shared" si="8"/>
        <v>2008_5724</v>
      </c>
      <c r="C278" s="25">
        <v>276</v>
      </c>
      <c r="D278" s="25">
        <v>5724</v>
      </c>
      <c r="E278" s="25">
        <v>5724</v>
      </c>
      <c r="F278" s="25" t="s">
        <v>232</v>
      </c>
      <c r="G278" s="25">
        <v>1.2709999999999999</v>
      </c>
      <c r="H278" s="25">
        <v>2008</v>
      </c>
      <c r="I278" s="25">
        <v>69414162</v>
      </c>
      <c r="J278" s="25">
        <v>69414162</v>
      </c>
      <c r="K278" s="25">
        <v>256</v>
      </c>
      <c r="L278" s="25">
        <v>661917</v>
      </c>
      <c r="M278" s="25">
        <v>9.5358000000000001</v>
      </c>
      <c r="N278" s="25">
        <v>21513</v>
      </c>
      <c r="O278" s="25">
        <v>0</v>
      </c>
      <c r="P278" s="25">
        <v>0</v>
      </c>
      <c r="Q278" s="25">
        <v>0</v>
      </c>
      <c r="R278" s="25">
        <v>69555</v>
      </c>
      <c r="S278" s="25">
        <v>1.00203</v>
      </c>
      <c r="T278" s="25">
        <v>90000</v>
      </c>
      <c r="U278" s="25">
        <v>1.2966</v>
      </c>
      <c r="V278" s="25">
        <v>159555</v>
      </c>
      <c r="W278" s="25">
        <v>2.2986</v>
      </c>
      <c r="X278" s="25">
        <v>0</v>
      </c>
      <c r="Y278" s="25">
        <v>0</v>
      </c>
      <c r="Z278" s="25">
        <v>842985</v>
      </c>
      <c r="AA278" s="25">
        <v>12.144299999999999</v>
      </c>
      <c r="AB278" s="25">
        <v>54000</v>
      </c>
      <c r="AC278" s="25">
        <v>0.77793999999999996</v>
      </c>
      <c r="AD278" s="25">
        <v>0</v>
      </c>
      <c r="AE278" s="25">
        <v>0</v>
      </c>
      <c r="AF278" s="25">
        <v>46507</v>
      </c>
      <c r="AG278" s="25">
        <v>0.66998999999999997</v>
      </c>
      <c r="AH278" s="25">
        <v>22907</v>
      </c>
      <c r="AI278" s="25">
        <v>0.33</v>
      </c>
      <c r="AJ278" s="25">
        <v>0</v>
      </c>
      <c r="AK278" s="25">
        <v>0</v>
      </c>
      <c r="AL278" s="25">
        <v>0</v>
      </c>
      <c r="AM278" s="25">
        <v>0</v>
      </c>
      <c r="AN278" s="25">
        <v>966399</v>
      </c>
      <c r="AO278" s="25">
        <v>13.9222</v>
      </c>
      <c r="AQ278">
        <f t="shared" si="9"/>
        <v>2.2986</v>
      </c>
    </row>
    <row r="279" spans="1:43" x14ac:dyDescent="0.2">
      <c r="A279" t="str">
        <f t="shared" si="8"/>
        <v>2008_5742</v>
      </c>
      <c r="C279" s="25">
        <v>277</v>
      </c>
      <c r="D279" s="25">
        <v>5742</v>
      </c>
      <c r="E279" s="25">
        <v>5742</v>
      </c>
      <c r="F279" s="25" t="s">
        <v>756</v>
      </c>
      <c r="G279" s="25">
        <v>2.008</v>
      </c>
      <c r="H279" s="25">
        <v>2008</v>
      </c>
      <c r="I279" s="25">
        <v>93342964</v>
      </c>
      <c r="J279" s="25">
        <v>93342964</v>
      </c>
      <c r="K279" s="25">
        <v>447.2</v>
      </c>
      <c r="L279" s="25">
        <v>916096</v>
      </c>
      <c r="M279" s="25">
        <v>9.8142999999999994</v>
      </c>
      <c r="N279" s="25">
        <v>0</v>
      </c>
      <c r="O279" s="25">
        <v>0</v>
      </c>
      <c r="P279" s="25">
        <v>0</v>
      </c>
      <c r="Q279" s="25">
        <v>0</v>
      </c>
      <c r="R279" s="25">
        <v>0</v>
      </c>
      <c r="S279" s="25">
        <v>0</v>
      </c>
      <c r="T279" s="25">
        <v>0</v>
      </c>
      <c r="U279" s="25">
        <v>0</v>
      </c>
      <c r="V279" s="25">
        <v>0</v>
      </c>
      <c r="W279" s="25">
        <v>0</v>
      </c>
      <c r="X279" s="25">
        <v>0</v>
      </c>
      <c r="Y279" s="25">
        <v>0</v>
      </c>
      <c r="Z279" s="25">
        <v>916096</v>
      </c>
      <c r="AA279" s="25">
        <v>9.8142999999999994</v>
      </c>
      <c r="AB279" s="25">
        <v>60000</v>
      </c>
      <c r="AC279" s="25">
        <v>0.64278999999999997</v>
      </c>
      <c r="AD279" s="25">
        <v>0</v>
      </c>
      <c r="AE279" s="25">
        <v>0</v>
      </c>
      <c r="AF279" s="25">
        <v>93342</v>
      </c>
      <c r="AG279" s="25">
        <v>0.99999000000000005</v>
      </c>
      <c r="AH279" s="25">
        <v>30803</v>
      </c>
      <c r="AI279" s="25">
        <v>0.33</v>
      </c>
      <c r="AJ279" s="25">
        <v>0</v>
      </c>
      <c r="AK279" s="25">
        <v>0</v>
      </c>
      <c r="AL279" s="25">
        <v>0</v>
      </c>
      <c r="AM279" s="25">
        <v>0</v>
      </c>
      <c r="AN279" s="25">
        <v>1100241</v>
      </c>
      <c r="AO279" s="25">
        <v>11.787100000000001</v>
      </c>
      <c r="AQ279">
        <f t="shared" si="9"/>
        <v>0</v>
      </c>
    </row>
    <row r="280" spans="1:43" x14ac:dyDescent="0.2">
      <c r="A280" t="str">
        <f t="shared" si="8"/>
        <v>2008_5751</v>
      </c>
      <c r="C280" s="25">
        <v>278</v>
      </c>
      <c r="D280" s="25">
        <v>5751</v>
      </c>
      <c r="E280" s="25">
        <v>5751</v>
      </c>
      <c r="F280" s="25" t="s">
        <v>233</v>
      </c>
      <c r="G280" s="25">
        <v>2.532</v>
      </c>
      <c r="H280" s="25">
        <v>2008</v>
      </c>
      <c r="I280" s="25">
        <v>209268495</v>
      </c>
      <c r="J280" s="25">
        <v>213587307</v>
      </c>
      <c r="K280" s="25">
        <v>713.2</v>
      </c>
      <c r="L280" s="25">
        <v>1839431</v>
      </c>
      <c r="M280" s="25">
        <v>8.7897999999999996</v>
      </c>
      <c r="N280" s="25">
        <v>91370</v>
      </c>
      <c r="O280" s="25">
        <v>0</v>
      </c>
      <c r="P280" s="25">
        <v>0</v>
      </c>
      <c r="Q280" s="25">
        <v>0</v>
      </c>
      <c r="R280" s="25">
        <v>30022</v>
      </c>
      <c r="S280" s="25">
        <v>0.14346</v>
      </c>
      <c r="T280" s="25">
        <v>547750</v>
      </c>
      <c r="U280" s="25">
        <v>2.6175000000000002</v>
      </c>
      <c r="V280" s="25">
        <v>577772</v>
      </c>
      <c r="W280" s="25">
        <v>2.7608999999999999</v>
      </c>
      <c r="X280" s="25">
        <v>0</v>
      </c>
      <c r="Y280" s="25">
        <v>0</v>
      </c>
      <c r="Z280" s="25">
        <v>2508573</v>
      </c>
      <c r="AA280" s="25">
        <v>11.987299999999999</v>
      </c>
      <c r="AB280" s="25">
        <v>229999</v>
      </c>
      <c r="AC280" s="25">
        <v>1.0990599999999999</v>
      </c>
      <c r="AD280" s="25">
        <v>0</v>
      </c>
      <c r="AE280" s="25">
        <v>0</v>
      </c>
      <c r="AF280" s="25">
        <v>64076</v>
      </c>
      <c r="AG280" s="25">
        <v>0.3</v>
      </c>
      <c r="AH280" s="25">
        <v>70483</v>
      </c>
      <c r="AI280" s="25">
        <v>0.33</v>
      </c>
      <c r="AJ280" s="25">
        <v>0</v>
      </c>
      <c r="AK280" s="25">
        <v>0</v>
      </c>
      <c r="AL280" s="25">
        <v>22373</v>
      </c>
      <c r="AM280" s="25">
        <v>0.10475</v>
      </c>
      <c r="AN280" s="25">
        <v>2895504</v>
      </c>
      <c r="AO280" s="25">
        <v>13.821199999999999</v>
      </c>
      <c r="AQ280">
        <f t="shared" si="9"/>
        <v>2.7608999999999999</v>
      </c>
    </row>
    <row r="281" spans="1:43" x14ac:dyDescent="0.2">
      <c r="A281" t="str">
        <f t="shared" si="8"/>
        <v>2008_5805</v>
      </c>
      <c r="C281" s="25">
        <v>279</v>
      </c>
      <c r="D281" s="25">
        <v>5805</v>
      </c>
      <c r="E281" s="25">
        <v>5805</v>
      </c>
      <c r="F281" s="25" t="s">
        <v>234</v>
      </c>
      <c r="G281" s="25">
        <v>6.8</v>
      </c>
      <c r="H281" s="25">
        <v>2008</v>
      </c>
      <c r="I281" s="25">
        <v>518552192</v>
      </c>
      <c r="J281" s="25">
        <v>518552192</v>
      </c>
      <c r="K281" s="25">
        <v>1323.5</v>
      </c>
      <c r="L281" s="25">
        <v>4376961</v>
      </c>
      <c r="M281" s="25">
        <v>8.4406999999999996</v>
      </c>
      <c r="N281" s="25">
        <v>612531</v>
      </c>
      <c r="O281" s="25">
        <v>0</v>
      </c>
      <c r="P281" s="25">
        <v>0</v>
      </c>
      <c r="Q281" s="25">
        <v>0</v>
      </c>
      <c r="R281" s="25">
        <v>150648</v>
      </c>
      <c r="S281" s="25">
        <v>0.29052</v>
      </c>
      <c r="T281" s="25">
        <v>90000</v>
      </c>
      <c r="U281" s="25">
        <v>0.1736</v>
      </c>
      <c r="V281" s="25">
        <v>240648</v>
      </c>
      <c r="W281" s="25">
        <v>0.46410000000000001</v>
      </c>
      <c r="X281" s="25">
        <v>0</v>
      </c>
      <c r="Y281" s="25">
        <v>0</v>
      </c>
      <c r="Z281" s="25">
        <v>5230140</v>
      </c>
      <c r="AA281" s="25">
        <v>10.086</v>
      </c>
      <c r="AB281" s="25">
        <v>300000</v>
      </c>
      <c r="AC281" s="25">
        <v>0.57852999999999999</v>
      </c>
      <c r="AD281" s="25">
        <v>0</v>
      </c>
      <c r="AE281" s="25">
        <v>0</v>
      </c>
      <c r="AF281" s="25">
        <v>694860</v>
      </c>
      <c r="AG281" s="25">
        <v>1.34</v>
      </c>
      <c r="AH281" s="25">
        <v>171122</v>
      </c>
      <c r="AI281" s="25">
        <v>0.33</v>
      </c>
      <c r="AJ281" s="25">
        <v>0</v>
      </c>
      <c r="AK281" s="25">
        <v>0</v>
      </c>
      <c r="AL281" s="25">
        <v>671705</v>
      </c>
      <c r="AM281" s="25">
        <v>1.29535</v>
      </c>
      <c r="AN281" s="25">
        <v>7067827</v>
      </c>
      <c r="AO281" s="25">
        <v>13.629899999999999</v>
      </c>
      <c r="AQ281">
        <f t="shared" si="9"/>
        <v>0.46410000000000001</v>
      </c>
    </row>
    <row r="282" spans="1:43" x14ac:dyDescent="0.2">
      <c r="A282" t="str">
        <f t="shared" si="8"/>
        <v>2008_5823</v>
      </c>
      <c r="C282" s="25">
        <v>280</v>
      </c>
      <c r="D282" s="25">
        <v>5823</v>
      </c>
      <c r="E282" s="25">
        <v>5823</v>
      </c>
      <c r="F282" s="25" t="s">
        <v>235</v>
      </c>
      <c r="G282" s="25">
        <v>1.95</v>
      </c>
      <c r="H282" s="25">
        <v>2008</v>
      </c>
      <c r="I282" s="25">
        <v>120683411</v>
      </c>
      <c r="J282" s="25">
        <v>120683411</v>
      </c>
      <c r="K282" s="25">
        <v>419.6</v>
      </c>
      <c r="L282" s="25">
        <v>1300463</v>
      </c>
      <c r="M282" s="25">
        <v>10.7758</v>
      </c>
      <c r="N282" s="25">
        <v>87904</v>
      </c>
      <c r="O282" s="25">
        <v>0</v>
      </c>
      <c r="P282" s="25">
        <v>0</v>
      </c>
      <c r="Q282" s="25">
        <v>0</v>
      </c>
      <c r="R282" s="25">
        <v>4281</v>
      </c>
      <c r="S282" s="25">
        <v>3.5470000000000002E-2</v>
      </c>
      <c r="T282" s="25">
        <v>150000</v>
      </c>
      <c r="U282" s="25">
        <v>1.2428999999999999</v>
      </c>
      <c r="V282" s="25">
        <v>154281</v>
      </c>
      <c r="W282" s="25">
        <v>1.2784</v>
      </c>
      <c r="X282" s="25">
        <v>0</v>
      </c>
      <c r="Y282" s="25">
        <v>0</v>
      </c>
      <c r="Z282" s="25">
        <v>1542648</v>
      </c>
      <c r="AA282" s="25">
        <v>12.7826</v>
      </c>
      <c r="AB282" s="25">
        <v>75000</v>
      </c>
      <c r="AC282" s="25">
        <v>0.62146000000000001</v>
      </c>
      <c r="AD282" s="25">
        <v>0</v>
      </c>
      <c r="AE282" s="25">
        <v>0</v>
      </c>
      <c r="AF282" s="25">
        <v>50622</v>
      </c>
      <c r="AG282" s="25">
        <v>0.41946</v>
      </c>
      <c r="AH282" s="25">
        <v>39826</v>
      </c>
      <c r="AI282" s="25">
        <v>0.33</v>
      </c>
      <c r="AJ282" s="25">
        <v>0</v>
      </c>
      <c r="AK282" s="25">
        <v>0</v>
      </c>
      <c r="AL282" s="25">
        <v>0</v>
      </c>
      <c r="AM282" s="25">
        <v>0</v>
      </c>
      <c r="AN282" s="25">
        <v>1708096</v>
      </c>
      <c r="AO282" s="25">
        <v>14.153499999999999</v>
      </c>
      <c r="AQ282">
        <f t="shared" si="9"/>
        <v>1.2784</v>
      </c>
    </row>
    <row r="283" spans="1:43" x14ac:dyDescent="0.2">
      <c r="A283" t="str">
        <f t="shared" si="8"/>
        <v>2008_5832</v>
      </c>
      <c r="C283" s="25">
        <v>281</v>
      </c>
      <c r="D283" s="25">
        <v>5832</v>
      </c>
      <c r="E283" s="25">
        <v>5832</v>
      </c>
      <c r="F283" s="25" t="s">
        <v>236</v>
      </c>
      <c r="G283" s="25">
        <v>1.2749999999999999</v>
      </c>
      <c r="H283" s="25">
        <v>2008</v>
      </c>
      <c r="I283" s="25">
        <v>71095951</v>
      </c>
      <c r="J283" s="25">
        <v>73455951</v>
      </c>
      <c r="K283" s="25">
        <v>305.10000000000002</v>
      </c>
      <c r="L283" s="25">
        <v>651233</v>
      </c>
      <c r="M283" s="25">
        <v>9.1599000000000004</v>
      </c>
      <c r="N283" s="25">
        <v>64694</v>
      </c>
      <c r="O283" s="25">
        <v>0</v>
      </c>
      <c r="P283" s="25">
        <v>0</v>
      </c>
      <c r="Q283" s="25">
        <v>0</v>
      </c>
      <c r="R283" s="25">
        <v>74436</v>
      </c>
      <c r="S283" s="25">
        <v>1.04698</v>
      </c>
      <c r="T283" s="25">
        <v>23427</v>
      </c>
      <c r="U283" s="25">
        <v>0.32950000000000002</v>
      </c>
      <c r="V283" s="25">
        <v>97863</v>
      </c>
      <c r="W283" s="25">
        <v>1.3765000000000001</v>
      </c>
      <c r="X283" s="25">
        <v>0</v>
      </c>
      <c r="Y283" s="25">
        <v>0</v>
      </c>
      <c r="Z283" s="25">
        <v>813790</v>
      </c>
      <c r="AA283" s="25">
        <v>11.446400000000001</v>
      </c>
      <c r="AB283" s="25">
        <v>30000</v>
      </c>
      <c r="AC283" s="25">
        <v>0.42196</v>
      </c>
      <c r="AD283" s="25">
        <v>0</v>
      </c>
      <c r="AE283" s="25">
        <v>0</v>
      </c>
      <c r="AF283" s="25">
        <v>36728</v>
      </c>
      <c r="AG283" s="25">
        <v>0.5</v>
      </c>
      <c r="AH283" s="25">
        <v>24240</v>
      </c>
      <c r="AI283" s="25">
        <v>0.33</v>
      </c>
      <c r="AJ283" s="25">
        <v>0</v>
      </c>
      <c r="AK283" s="25">
        <v>0</v>
      </c>
      <c r="AL283" s="25">
        <v>0</v>
      </c>
      <c r="AM283" s="25">
        <v>0</v>
      </c>
      <c r="AN283" s="25">
        <v>904758</v>
      </c>
      <c r="AO283" s="25">
        <v>12.6983</v>
      </c>
      <c r="AQ283">
        <f t="shared" si="9"/>
        <v>1.3765000000000001</v>
      </c>
    </row>
    <row r="284" spans="1:43" x14ac:dyDescent="0.2">
      <c r="A284" t="str">
        <f t="shared" si="8"/>
        <v>2008_5868</v>
      </c>
      <c r="C284" s="25">
        <v>282</v>
      </c>
      <c r="D284" s="25">
        <v>5868</v>
      </c>
      <c r="E284" s="25">
        <v>5868</v>
      </c>
      <c r="F284" s="25" t="s">
        <v>757</v>
      </c>
      <c r="G284" s="25">
        <v>1.1870000000000001</v>
      </c>
      <c r="H284" s="25">
        <v>2008</v>
      </c>
      <c r="I284" s="25">
        <v>82807613</v>
      </c>
      <c r="J284" s="25">
        <v>82807613</v>
      </c>
      <c r="K284" s="25">
        <v>200</v>
      </c>
      <c r="L284" s="25">
        <v>904363</v>
      </c>
      <c r="M284" s="25">
        <v>10.9213</v>
      </c>
      <c r="N284" s="25">
        <v>23844</v>
      </c>
      <c r="O284" s="25">
        <v>0</v>
      </c>
      <c r="P284" s="25">
        <v>0</v>
      </c>
      <c r="Q284" s="25">
        <v>0</v>
      </c>
      <c r="R284" s="25">
        <v>34517</v>
      </c>
      <c r="S284" s="25">
        <v>0.41682999999999998</v>
      </c>
      <c r="T284" s="25">
        <v>539000</v>
      </c>
      <c r="U284" s="25">
        <v>6.5091000000000001</v>
      </c>
      <c r="V284" s="25">
        <v>573517</v>
      </c>
      <c r="W284" s="25">
        <v>6.9259000000000004</v>
      </c>
      <c r="X284" s="25">
        <v>0</v>
      </c>
      <c r="Y284" s="25">
        <v>0</v>
      </c>
      <c r="Z284" s="25">
        <v>1501724</v>
      </c>
      <c r="AA284" s="25">
        <v>18.135100000000001</v>
      </c>
      <c r="AB284" s="25">
        <v>45000</v>
      </c>
      <c r="AC284" s="25">
        <v>0.54342999999999997</v>
      </c>
      <c r="AD284" s="25">
        <v>0</v>
      </c>
      <c r="AE284" s="25">
        <v>0</v>
      </c>
      <c r="AF284" s="25">
        <v>0</v>
      </c>
      <c r="AG284" s="25">
        <v>0</v>
      </c>
      <c r="AH284" s="25">
        <v>0</v>
      </c>
      <c r="AI284" s="25">
        <v>0</v>
      </c>
      <c r="AJ284" s="25">
        <v>0</v>
      </c>
      <c r="AK284" s="25">
        <v>0</v>
      </c>
      <c r="AL284" s="25">
        <v>67575</v>
      </c>
      <c r="AM284" s="25">
        <v>0.81605000000000005</v>
      </c>
      <c r="AN284" s="25">
        <v>1614299</v>
      </c>
      <c r="AO284" s="25">
        <v>19.494599999999998</v>
      </c>
      <c r="AQ284">
        <f t="shared" si="9"/>
        <v>6.9259000000000004</v>
      </c>
    </row>
    <row r="285" spans="1:43" x14ac:dyDescent="0.2">
      <c r="A285" t="str">
        <f t="shared" si="8"/>
        <v>2008_5877</v>
      </c>
      <c r="C285" s="25">
        <v>283</v>
      </c>
      <c r="D285" s="25">
        <v>5877</v>
      </c>
      <c r="E285" s="25">
        <v>5877</v>
      </c>
      <c r="F285" s="25" t="s">
        <v>237</v>
      </c>
      <c r="G285" s="25">
        <v>4.9279999999999999</v>
      </c>
      <c r="H285" s="25">
        <v>2008</v>
      </c>
      <c r="I285" s="25">
        <v>444900628</v>
      </c>
      <c r="J285" s="25">
        <v>499637607</v>
      </c>
      <c r="K285" s="25">
        <v>1378.7</v>
      </c>
      <c r="L285" s="25">
        <v>4003038</v>
      </c>
      <c r="M285" s="25">
        <v>8.9976000000000003</v>
      </c>
      <c r="N285" s="25">
        <v>607546</v>
      </c>
      <c r="O285" s="25">
        <v>0</v>
      </c>
      <c r="P285" s="25">
        <v>0</v>
      </c>
      <c r="Q285" s="25">
        <v>0</v>
      </c>
      <c r="R285" s="25">
        <v>213470</v>
      </c>
      <c r="S285" s="25">
        <v>0.47982000000000002</v>
      </c>
      <c r="T285" s="25">
        <v>250000</v>
      </c>
      <c r="U285" s="25">
        <v>0.56189999999999996</v>
      </c>
      <c r="V285" s="25">
        <v>463470</v>
      </c>
      <c r="W285" s="25">
        <v>1.0417000000000001</v>
      </c>
      <c r="X285" s="25">
        <v>0</v>
      </c>
      <c r="Y285" s="25">
        <v>0</v>
      </c>
      <c r="Z285" s="25">
        <v>5074054</v>
      </c>
      <c r="AA285" s="25">
        <v>11.4049</v>
      </c>
      <c r="AB285" s="25">
        <v>250000</v>
      </c>
      <c r="AC285" s="25">
        <v>0.56191999999999998</v>
      </c>
      <c r="AD285" s="25">
        <v>0</v>
      </c>
      <c r="AE285" s="25">
        <v>0</v>
      </c>
      <c r="AF285" s="25">
        <v>0</v>
      </c>
      <c r="AG285" s="25">
        <v>0</v>
      </c>
      <c r="AH285" s="25">
        <v>164880</v>
      </c>
      <c r="AI285" s="25">
        <v>0.33</v>
      </c>
      <c r="AJ285" s="25">
        <v>0</v>
      </c>
      <c r="AK285" s="25">
        <v>0</v>
      </c>
      <c r="AL285" s="25">
        <v>629245</v>
      </c>
      <c r="AM285" s="25">
        <v>1.2594000000000001</v>
      </c>
      <c r="AN285" s="25">
        <v>6118179</v>
      </c>
      <c r="AO285" s="25">
        <v>13.5562</v>
      </c>
      <c r="AQ285">
        <f t="shared" si="9"/>
        <v>1.0417000000000001</v>
      </c>
    </row>
    <row r="286" spans="1:43" x14ac:dyDescent="0.2">
      <c r="A286" t="str">
        <f t="shared" si="8"/>
        <v>2008_5895</v>
      </c>
      <c r="C286" s="25">
        <v>284</v>
      </c>
      <c r="D286" s="25">
        <v>5895</v>
      </c>
      <c r="E286" s="25">
        <v>5895</v>
      </c>
      <c r="F286" s="25" t="s">
        <v>238</v>
      </c>
      <c r="G286" s="25">
        <v>1.6120000000000001</v>
      </c>
      <c r="H286" s="25">
        <v>2008</v>
      </c>
      <c r="I286" s="25">
        <v>72658134</v>
      </c>
      <c r="J286" s="25">
        <v>72658134</v>
      </c>
      <c r="K286" s="25">
        <v>291.3</v>
      </c>
      <c r="L286" s="25">
        <v>778507</v>
      </c>
      <c r="M286" s="25">
        <v>10.714700000000001</v>
      </c>
      <c r="N286" s="25">
        <v>71506</v>
      </c>
      <c r="O286" s="25">
        <v>0</v>
      </c>
      <c r="P286" s="25">
        <v>0</v>
      </c>
      <c r="Q286" s="25">
        <v>0</v>
      </c>
      <c r="R286" s="25">
        <v>0</v>
      </c>
      <c r="S286" s="25">
        <v>0</v>
      </c>
      <c r="T286" s="25">
        <v>120000</v>
      </c>
      <c r="U286" s="25">
        <v>1.6516</v>
      </c>
      <c r="V286" s="25">
        <v>120000</v>
      </c>
      <c r="W286" s="25">
        <v>1.6516</v>
      </c>
      <c r="X286" s="25">
        <v>0</v>
      </c>
      <c r="Y286" s="25">
        <v>0</v>
      </c>
      <c r="Z286" s="25">
        <v>970013</v>
      </c>
      <c r="AA286" s="25">
        <v>13.3504</v>
      </c>
      <c r="AB286" s="25">
        <v>60000</v>
      </c>
      <c r="AC286" s="25">
        <v>0.82579000000000002</v>
      </c>
      <c r="AD286" s="25">
        <v>0</v>
      </c>
      <c r="AE286" s="25">
        <v>0</v>
      </c>
      <c r="AF286" s="25">
        <v>0</v>
      </c>
      <c r="AG286" s="25">
        <v>0</v>
      </c>
      <c r="AH286" s="25">
        <v>23977</v>
      </c>
      <c r="AI286" s="25">
        <v>0.33</v>
      </c>
      <c r="AJ286" s="25">
        <v>0</v>
      </c>
      <c r="AK286" s="25">
        <v>0</v>
      </c>
      <c r="AL286" s="25">
        <v>0</v>
      </c>
      <c r="AM286" s="25">
        <v>0</v>
      </c>
      <c r="AN286" s="25">
        <v>1053990</v>
      </c>
      <c r="AO286" s="25">
        <v>14.5062</v>
      </c>
      <c r="AQ286">
        <f t="shared" si="9"/>
        <v>1.6516</v>
      </c>
    </row>
    <row r="287" spans="1:43" x14ac:dyDescent="0.2">
      <c r="A287" t="str">
        <f t="shared" si="8"/>
        <v>2008_5922</v>
      </c>
      <c r="C287" s="25">
        <v>285</v>
      </c>
      <c r="D287" s="25">
        <v>5922</v>
      </c>
      <c r="E287" s="25">
        <v>5922</v>
      </c>
      <c r="F287" s="25" t="s">
        <v>965</v>
      </c>
      <c r="G287" s="25">
        <v>1.92</v>
      </c>
      <c r="H287" s="25">
        <v>2008</v>
      </c>
      <c r="I287" s="25">
        <v>157057197</v>
      </c>
      <c r="J287" s="25">
        <v>157057197</v>
      </c>
      <c r="K287" s="25">
        <v>501</v>
      </c>
      <c r="L287" s="25">
        <v>1183932</v>
      </c>
      <c r="M287" s="25">
        <v>7.5381999999999998</v>
      </c>
      <c r="N287" s="25">
        <v>45754</v>
      </c>
      <c r="O287" s="25">
        <v>0</v>
      </c>
      <c r="P287" s="25">
        <v>0</v>
      </c>
      <c r="Q287" s="25">
        <v>0</v>
      </c>
      <c r="R287" s="25">
        <v>0</v>
      </c>
      <c r="S287" s="25">
        <v>0</v>
      </c>
      <c r="T287" s="25">
        <v>215000</v>
      </c>
      <c r="U287" s="25">
        <v>1.3689</v>
      </c>
      <c r="V287" s="25">
        <v>215000</v>
      </c>
      <c r="W287" s="25">
        <v>1.3689</v>
      </c>
      <c r="X287" s="25">
        <v>0</v>
      </c>
      <c r="Y287" s="25">
        <v>0</v>
      </c>
      <c r="Z287" s="25">
        <v>1444686</v>
      </c>
      <c r="AA287" s="25">
        <v>9.1984999999999992</v>
      </c>
      <c r="AB287" s="25">
        <v>100000</v>
      </c>
      <c r="AC287" s="25">
        <v>0.63671</v>
      </c>
      <c r="AD287" s="25">
        <v>0</v>
      </c>
      <c r="AE287" s="25">
        <v>0</v>
      </c>
      <c r="AF287" s="25">
        <v>17042</v>
      </c>
      <c r="AG287" s="25">
        <v>0.10851</v>
      </c>
      <c r="AH287" s="25">
        <v>51829</v>
      </c>
      <c r="AI287" s="25">
        <v>0.33</v>
      </c>
      <c r="AJ287" s="25">
        <v>0</v>
      </c>
      <c r="AK287" s="25">
        <v>0</v>
      </c>
      <c r="AL287" s="25">
        <v>211658</v>
      </c>
      <c r="AM287" s="25">
        <v>2.3167599999999999</v>
      </c>
      <c r="AN287" s="25">
        <v>1825215</v>
      </c>
      <c r="AO287" s="25">
        <v>12.5905</v>
      </c>
      <c r="AQ287">
        <f t="shared" si="9"/>
        <v>1.3689</v>
      </c>
    </row>
    <row r="288" spans="1:43" x14ac:dyDescent="0.2">
      <c r="A288" t="str">
        <f t="shared" si="8"/>
        <v>2008_5949</v>
      </c>
      <c r="C288" s="25">
        <v>286</v>
      </c>
      <c r="D288" s="25">
        <v>5949</v>
      </c>
      <c r="E288" s="25">
        <v>5949</v>
      </c>
      <c r="F288" s="25" t="s">
        <v>239</v>
      </c>
      <c r="G288" s="25">
        <v>4.0430000000000001</v>
      </c>
      <c r="H288" s="25">
        <v>2008</v>
      </c>
      <c r="I288" s="25">
        <v>233594332</v>
      </c>
      <c r="J288" s="25">
        <v>292787577</v>
      </c>
      <c r="K288" s="25">
        <v>1031.3</v>
      </c>
      <c r="L288" s="25">
        <v>2413232</v>
      </c>
      <c r="M288" s="25">
        <v>10.3309</v>
      </c>
      <c r="N288" s="25">
        <v>23679</v>
      </c>
      <c r="O288" s="25">
        <v>0</v>
      </c>
      <c r="P288" s="25">
        <v>0</v>
      </c>
      <c r="Q288" s="25">
        <v>0</v>
      </c>
      <c r="R288" s="25">
        <v>38407</v>
      </c>
      <c r="S288" s="25">
        <v>0.16442000000000001</v>
      </c>
      <c r="T288" s="25">
        <v>175000</v>
      </c>
      <c r="U288" s="25">
        <v>0.74919999999999998</v>
      </c>
      <c r="V288" s="25">
        <v>213407</v>
      </c>
      <c r="W288" s="25">
        <v>0.91359999999999997</v>
      </c>
      <c r="X288" s="25">
        <v>0</v>
      </c>
      <c r="Y288" s="25">
        <v>0</v>
      </c>
      <c r="Z288" s="25">
        <v>2650318</v>
      </c>
      <c r="AA288" s="25">
        <v>11.345800000000001</v>
      </c>
      <c r="AB288" s="25">
        <v>25000</v>
      </c>
      <c r="AC288" s="25">
        <v>0.10702</v>
      </c>
      <c r="AD288" s="25">
        <v>0</v>
      </c>
      <c r="AE288" s="25">
        <v>0</v>
      </c>
      <c r="AF288" s="25">
        <v>146394</v>
      </c>
      <c r="AG288" s="25">
        <v>0.5</v>
      </c>
      <c r="AH288" s="25">
        <v>96619</v>
      </c>
      <c r="AI288" s="25">
        <v>0.33</v>
      </c>
      <c r="AJ288" s="25">
        <v>0</v>
      </c>
      <c r="AK288" s="25">
        <v>0</v>
      </c>
      <c r="AL288" s="25">
        <v>0</v>
      </c>
      <c r="AM288" s="25">
        <v>0</v>
      </c>
      <c r="AN288" s="25">
        <v>2918331</v>
      </c>
      <c r="AO288" s="25">
        <v>12.2828</v>
      </c>
      <c r="AQ288">
        <f t="shared" si="9"/>
        <v>0.91359999999999997</v>
      </c>
    </row>
    <row r="289" spans="1:43" x14ac:dyDescent="0.2">
      <c r="A289" t="str">
        <f t="shared" si="8"/>
        <v>2008_5976</v>
      </c>
      <c r="C289" s="25">
        <v>287</v>
      </c>
      <c r="D289" s="25">
        <v>5976</v>
      </c>
      <c r="E289" s="25">
        <v>5976</v>
      </c>
      <c r="F289" s="25" t="s">
        <v>240</v>
      </c>
      <c r="G289" s="25">
        <v>5.423</v>
      </c>
      <c r="H289" s="25">
        <v>2008</v>
      </c>
      <c r="I289" s="25">
        <v>188494784</v>
      </c>
      <c r="J289" s="25">
        <v>194351524</v>
      </c>
      <c r="K289" s="25">
        <v>1096.9000000000001</v>
      </c>
      <c r="L289" s="25">
        <v>2183985</v>
      </c>
      <c r="M289" s="25">
        <v>11.586399999999999</v>
      </c>
      <c r="N289" s="25">
        <v>245410</v>
      </c>
      <c r="O289" s="25">
        <v>0</v>
      </c>
      <c r="P289" s="25">
        <v>0</v>
      </c>
      <c r="Q289" s="25">
        <v>0</v>
      </c>
      <c r="R289" s="25">
        <v>0</v>
      </c>
      <c r="S289" s="25">
        <v>0</v>
      </c>
      <c r="T289" s="25">
        <v>0</v>
      </c>
      <c r="U289" s="25">
        <v>0</v>
      </c>
      <c r="V289" s="25">
        <v>0</v>
      </c>
      <c r="W289" s="25">
        <v>0</v>
      </c>
      <c r="X289" s="25">
        <v>0</v>
      </c>
      <c r="Y289" s="25">
        <v>0</v>
      </c>
      <c r="Z289" s="25">
        <v>2429395</v>
      </c>
      <c r="AA289" s="25">
        <v>12.888400000000001</v>
      </c>
      <c r="AB289" s="25">
        <v>100000</v>
      </c>
      <c r="AC289" s="25">
        <v>0.53051999999999999</v>
      </c>
      <c r="AD289" s="25">
        <v>0</v>
      </c>
      <c r="AE289" s="25">
        <v>0</v>
      </c>
      <c r="AF289" s="25">
        <v>37309</v>
      </c>
      <c r="AG289" s="25">
        <v>0.19197</v>
      </c>
      <c r="AH289" s="25">
        <v>64136</v>
      </c>
      <c r="AI289" s="25">
        <v>0.33</v>
      </c>
      <c r="AJ289" s="25">
        <v>0</v>
      </c>
      <c r="AK289" s="25">
        <v>0</v>
      </c>
      <c r="AL289" s="25">
        <v>326125</v>
      </c>
      <c r="AM289" s="25">
        <v>1.6780200000000001</v>
      </c>
      <c r="AN289" s="25">
        <v>2956965</v>
      </c>
      <c r="AO289" s="25">
        <v>15.6189</v>
      </c>
      <c r="AQ289">
        <f t="shared" si="9"/>
        <v>0</v>
      </c>
    </row>
    <row r="290" spans="1:43" x14ac:dyDescent="0.2">
      <c r="A290" t="str">
        <f t="shared" si="8"/>
        <v>2008_5994</v>
      </c>
      <c r="C290" s="25">
        <v>288</v>
      </c>
      <c r="D290" s="25">
        <v>5994</v>
      </c>
      <c r="E290" s="25">
        <v>5994</v>
      </c>
      <c r="F290" s="25" t="s">
        <v>241</v>
      </c>
      <c r="G290" s="25">
        <v>3.6680000000000001</v>
      </c>
      <c r="H290" s="25">
        <v>2008</v>
      </c>
      <c r="I290" s="25">
        <v>181965949</v>
      </c>
      <c r="J290" s="25">
        <v>187084617</v>
      </c>
      <c r="K290" s="25">
        <v>858.3</v>
      </c>
      <c r="L290" s="25">
        <v>1904557</v>
      </c>
      <c r="M290" s="25">
        <v>10.4666</v>
      </c>
      <c r="N290" s="25">
        <v>38780</v>
      </c>
      <c r="O290" s="25">
        <v>0</v>
      </c>
      <c r="P290" s="25">
        <v>0</v>
      </c>
      <c r="Q290" s="25">
        <v>0</v>
      </c>
      <c r="R290" s="25">
        <v>0</v>
      </c>
      <c r="S290" s="25">
        <v>0</v>
      </c>
      <c r="T290" s="25">
        <v>225000</v>
      </c>
      <c r="U290" s="25">
        <v>1.2364999999999999</v>
      </c>
      <c r="V290" s="25">
        <v>225000</v>
      </c>
      <c r="W290" s="25">
        <v>1.2364999999999999</v>
      </c>
      <c r="X290" s="25">
        <v>0</v>
      </c>
      <c r="Y290" s="25">
        <v>0</v>
      </c>
      <c r="Z290" s="25">
        <v>2168337</v>
      </c>
      <c r="AA290" s="25">
        <v>11.9162</v>
      </c>
      <c r="AB290" s="25">
        <v>300000</v>
      </c>
      <c r="AC290" s="25">
        <v>1.64866</v>
      </c>
      <c r="AD290" s="25">
        <v>0</v>
      </c>
      <c r="AE290" s="25">
        <v>0</v>
      </c>
      <c r="AF290" s="25">
        <v>0</v>
      </c>
      <c r="AG290" s="25">
        <v>0</v>
      </c>
      <c r="AH290" s="25">
        <v>61738</v>
      </c>
      <c r="AI290" s="25">
        <v>0.33</v>
      </c>
      <c r="AJ290" s="25">
        <v>0</v>
      </c>
      <c r="AK290" s="25">
        <v>0</v>
      </c>
      <c r="AL290" s="25">
        <v>0</v>
      </c>
      <c r="AM290" s="25">
        <v>0</v>
      </c>
      <c r="AN290" s="25">
        <v>2530075</v>
      </c>
      <c r="AO290" s="25">
        <v>13.8948</v>
      </c>
      <c r="AQ290">
        <f t="shared" si="9"/>
        <v>1.2364999999999999</v>
      </c>
    </row>
    <row r="291" spans="1:43" x14ac:dyDescent="0.2">
      <c r="A291" t="str">
        <f t="shared" si="8"/>
        <v>2008_6003</v>
      </c>
      <c r="C291" s="25">
        <v>289</v>
      </c>
      <c r="D291" s="25">
        <v>6003</v>
      </c>
      <c r="E291" s="25">
        <v>6003</v>
      </c>
      <c r="F291" s="25" t="s">
        <v>242</v>
      </c>
      <c r="G291" s="25">
        <v>2.0089999999999999</v>
      </c>
      <c r="H291" s="25">
        <v>2008</v>
      </c>
      <c r="I291" s="25">
        <v>82405221</v>
      </c>
      <c r="J291" s="25">
        <v>82984317</v>
      </c>
      <c r="K291" s="25">
        <v>385.7</v>
      </c>
      <c r="L291" s="25">
        <v>901908</v>
      </c>
      <c r="M291" s="25">
        <v>10.944800000000001</v>
      </c>
      <c r="N291" s="25">
        <v>40097</v>
      </c>
      <c r="O291" s="25">
        <v>0</v>
      </c>
      <c r="P291" s="25">
        <v>0</v>
      </c>
      <c r="Q291" s="25">
        <v>0</v>
      </c>
      <c r="R291" s="25">
        <v>113000</v>
      </c>
      <c r="S291" s="25">
        <v>1.37127</v>
      </c>
      <c r="T291" s="25">
        <v>25000</v>
      </c>
      <c r="U291" s="25">
        <v>0.3034</v>
      </c>
      <c r="V291" s="25">
        <v>138000</v>
      </c>
      <c r="W291" s="25">
        <v>1.6747000000000001</v>
      </c>
      <c r="X291" s="25">
        <v>0</v>
      </c>
      <c r="Y291" s="25">
        <v>0</v>
      </c>
      <c r="Z291" s="25">
        <v>1080005</v>
      </c>
      <c r="AA291" s="25">
        <v>13.106</v>
      </c>
      <c r="AB291" s="25">
        <v>75000</v>
      </c>
      <c r="AC291" s="25">
        <v>0.91013999999999995</v>
      </c>
      <c r="AD291" s="25">
        <v>0</v>
      </c>
      <c r="AE291" s="25">
        <v>0</v>
      </c>
      <c r="AF291" s="25">
        <v>0</v>
      </c>
      <c r="AG291" s="25">
        <v>0</v>
      </c>
      <c r="AH291" s="25">
        <v>27385</v>
      </c>
      <c r="AI291" s="25">
        <v>0.33</v>
      </c>
      <c r="AJ291" s="25">
        <v>0</v>
      </c>
      <c r="AK291" s="25">
        <v>0</v>
      </c>
      <c r="AL291" s="25">
        <v>220120</v>
      </c>
      <c r="AM291" s="25">
        <v>2.6525500000000002</v>
      </c>
      <c r="AN291" s="25">
        <v>1402510</v>
      </c>
      <c r="AO291" s="25">
        <v>16.998699999999999</v>
      </c>
      <c r="AQ291">
        <f t="shared" si="9"/>
        <v>1.6747000000000001</v>
      </c>
    </row>
    <row r="292" spans="1:43" x14ac:dyDescent="0.2">
      <c r="A292" t="str">
        <f t="shared" si="8"/>
        <v>2008_6012</v>
      </c>
      <c r="C292" s="25">
        <v>290</v>
      </c>
      <c r="D292" s="25">
        <v>6012</v>
      </c>
      <c r="E292" s="25">
        <v>6012</v>
      </c>
      <c r="F292" s="25" t="s">
        <v>243</v>
      </c>
      <c r="G292" s="25">
        <v>2.7370000000000001</v>
      </c>
      <c r="H292" s="25">
        <v>2008</v>
      </c>
      <c r="I292" s="25">
        <v>127143021</v>
      </c>
      <c r="J292" s="25">
        <v>127712456</v>
      </c>
      <c r="K292" s="25">
        <v>637.5</v>
      </c>
      <c r="L292" s="25">
        <v>1513996</v>
      </c>
      <c r="M292" s="25">
        <v>11.9078</v>
      </c>
      <c r="N292" s="25">
        <v>131464</v>
      </c>
      <c r="O292" s="25">
        <v>0</v>
      </c>
      <c r="P292" s="25">
        <v>0</v>
      </c>
      <c r="Q292" s="25">
        <v>0</v>
      </c>
      <c r="R292" s="25">
        <v>14793</v>
      </c>
      <c r="S292" s="25">
        <v>0.11635</v>
      </c>
      <c r="T292" s="25">
        <v>400000</v>
      </c>
      <c r="U292" s="25">
        <v>3.1461000000000001</v>
      </c>
      <c r="V292" s="25">
        <v>414793</v>
      </c>
      <c r="W292" s="25">
        <v>3.2624</v>
      </c>
      <c r="X292" s="25">
        <v>0</v>
      </c>
      <c r="Y292" s="25">
        <v>0</v>
      </c>
      <c r="Z292" s="25">
        <v>2060253</v>
      </c>
      <c r="AA292" s="25">
        <v>16.2042</v>
      </c>
      <c r="AB292" s="25">
        <v>100000</v>
      </c>
      <c r="AC292" s="25">
        <v>0.78652</v>
      </c>
      <c r="AD292" s="25">
        <v>0</v>
      </c>
      <c r="AE292" s="25">
        <v>0</v>
      </c>
      <c r="AF292" s="25">
        <v>0</v>
      </c>
      <c r="AG292" s="25">
        <v>0</v>
      </c>
      <c r="AH292" s="25">
        <v>0</v>
      </c>
      <c r="AI292" s="25">
        <v>0</v>
      </c>
      <c r="AJ292" s="25">
        <v>0</v>
      </c>
      <c r="AK292" s="25">
        <v>0</v>
      </c>
      <c r="AL292" s="25">
        <v>0</v>
      </c>
      <c r="AM292" s="25">
        <v>0</v>
      </c>
      <c r="AN292" s="25">
        <v>2160253</v>
      </c>
      <c r="AO292" s="25">
        <v>16.9907</v>
      </c>
      <c r="AQ292">
        <f t="shared" si="9"/>
        <v>3.2624</v>
      </c>
    </row>
    <row r="293" spans="1:43" x14ac:dyDescent="0.2">
      <c r="A293" t="str">
        <f t="shared" si="8"/>
        <v>2008_6030</v>
      </c>
      <c r="C293" s="25">
        <v>291</v>
      </c>
      <c r="D293" s="25">
        <v>6030</v>
      </c>
      <c r="E293" s="25">
        <v>6030</v>
      </c>
      <c r="F293" s="25" t="s">
        <v>244</v>
      </c>
      <c r="G293" s="25">
        <v>3.7869999999999999</v>
      </c>
      <c r="H293" s="25">
        <v>2008</v>
      </c>
      <c r="I293" s="25">
        <v>247537525</v>
      </c>
      <c r="J293" s="25">
        <v>293989792</v>
      </c>
      <c r="K293" s="25">
        <v>965.3</v>
      </c>
      <c r="L293" s="25">
        <v>2531007</v>
      </c>
      <c r="M293" s="25">
        <v>10.2247</v>
      </c>
      <c r="N293" s="25">
        <v>32262</v>
      </c>
      <c r="O293" s="25">
        <v>0</v>
      </c>
      <c r="P293" s="25">
        <v>0</v>
      </c>
      <c r="Q293" s="25">
        <v>0</v>
      </c>
      <c r="R293" s="25">
        <v>62078</v>
      </c>
      <c r="S293" s="25">
        <v>0.25078</v>
      </c>
      <c r="T293" s="25">
        <v>144500</v>
      </c>
      <c r="U293" s="25">
        <v>0.5837</v>
      </c>
      <c r="V293" s="25">
        <v>206578</v>
      </c>
      <c r="W293" s="25">
        <v>0.83450000000000002</v>
      </c>
      <c r="X293" s="25">
        <v>29787</v>
      </c>
      <c r="Y293" s="25">
        <v>0.12033000000000001</v>
      </c>
      <c r="Z293" s="25">
        <v>2740060</v>
      </c>
      <c r="AA293" s="25">
        <v>11.0693</v>
      </c>
      <c r="AB293" s="25">
        <v>130000</v>
      </c>
      <c r="AC293" s="25">
        <v>0.52517000000000003</v>
      </c>
      <c r="AD293" s="25">
        <v>0</v>
      </c>
      <c r="AE293" s="25">
        <v>0</v>
      </c>
      <c r="AF293" s="25">
        <v>302809</v>
      </c>
      <c r="AG293" s="25">
        <v>1.03</v>
      </c>
      <c r="AH293" s="25">
        <v>0</v>
      </c>
      <c r="AI293" s="25">
        <v>0</v>
      </c>
      <c r="AJ293" s="25">
        <v>0</v>
      </c>
      <c r="AK293" s="25">
        <v>0</v>
      </c>
      <c r="AL293" s="25">
        <v>403833</v>
      </c>
      <c r="AM293" s="25">
        <v>1.3736299999999999</v>
      </c>
      <c r="AN293" s="25">
        <v>3576702</v>
      </c>
      <c r="AO293" s="25">
        <v>13.998100000000001</v>
      </c>
      <c r="AQ293">
        <f t="shared" si="9"/>
        <v>0.71416999999999997</v>
      </c>
    </row>
    <row r="294" spans="1:43" x14ac:dyDescent="0.2">
      <c r="A294" t="str">
        <f t="shared" si="8"/>
        <v>2008_6039</v>
      </c>
      <c r="C294" s="25">
        <v>292</v>
      </c>
      <c r="D294" s="25">
        <v>6039</v>
      </c>
      <c r="E294" s="25">
        <v>6039</v>
      </c>
      <c r="F294" s="25" t="s">
        <v>246</v>
      </c>
      <c r="G294" s="25">
        <v>76.088999999999999</v>
      </c>
      <c r="H294" s="25">
        <v>2008</v>
      </c>
      <c r="I294" s="25">
        <v>1875878355</v>
      </c>
      <c r="J294" s="25">
        <v>2069751122</v>
      </c>
      <c r="K294" s="25">
        <v>14048.6</v>
      </c>
      <c r="L294" s="25">
        <v>21282184</v>
      </c>
      <c r="M294" s="25">
        <v>11.3452</v>
      </c>
      <c r="N294" s="25">
        <v>530104</v>
      </c>
      <c r="O294" s="25">
        <v>0</v>
      </c>
      <c r="P294" s="25">
        <v>0</v>
      </c>
      <c r="Q294" s="25">
        <v>0</v>
      </c>
      <c r="R294" s="25">
        <v>0</v>
      </c>
      <c r="S294" s="25">
        <v>0</v>
      </c>
      <c r="T294" s="25">
        <v>9351100</v>
      </c>
      <c r="U294" s="25">
        <v>4.9848999999999997</v>
      </c>
      <c r="V294" s="25">
        <v>9351100</v>
      </c>
      <c r="W294" s="25">
        <v>4.9848999999999997</v>
      </c>
      <c r="X294" s="25">
        <v>0</v>
      </c>
      <c r="Y294" s="25">
        <v>0</v>
      </c>
      <c r="Z294" s="25">
        <v>31163388</v>
      </c>
      <c r="AA294" s="25">
        <v>16.6127</v>
      </c>
      <c r="AB294" s="25">
        <v>100000</v>
      </c>
      <c r="AC294" s="25">
        <v>5.3310000000000003E-2</v>
      </c>
      <c r="AD294" s="25">
        <v>0</v>
      </c>
      <c r="AE294" s="25">
        <v>0</v>
      </c>
      <c r="AF294" s="25">
        <v>0</v>
      </c>
      <c r="AG294" s="25">
        <v>0</v>
      </c>
      <c r="AH294" s="25">
        <v>683018</v>
      </c>
      <c r="AI294" s="25">
        <v>0.33</v>
      </c>
      <c r="AJ294" s="25">
        <v>0</v>
      </c>
      <c r="AK294" s="25">
        <v>0</v>
      </c>
      <c r="AL294" s="25">
        <v>1082800</v>
      </c>
      <c r="AM294" s="25">
        <v>0.52315</v>
      </c>
      <c r="AN294" s="25">
        <v>33029206</v>
      </c>
      <c r="AO294" s="25">
        <v>17.519200000000001</v>
      </c>
      <c r="AQ294">
        <f t="shared" si="9"/>
        <v>4.9848999999999997</v>
      </c>
    </row>
    <row r="295" spans="1:43" x14ac:dyDescent="0.2">
      <c r="A295" t="str">
        <f t="shared" si="8"/>
        <v>2008_6048</v>
      </c>
      <c r="C295" s="25">
        <v>293</v>
      </c>
      <c r="D295" s="25">
        <v>6048</v>
      </c>
      <c r="E295" s="25">
        <v>6035</v>
      </c>
      <c r="F295" s="25" t="s">
        <v>245</v>
      </c>
      <c r="G295" s="25">
        <v>1.73</v>
      </c>
      <c r="H295" s="25">
        <v>2008</v>
      </c>
      <c r="I295" s="25">
        <v>142209995</v>
      </c>
      <c r="J295" s="25">
        <v>142209995</v>
      </c>
      <c r="K295" s="25">
        <v>431</v>
      </c>
      <c r="L295" s="25">
        <v>1411315</v>
      </c>
      <c r="M295" s="25">
        <v>9.9242000000000008</v>
      </c>
      <c r="N295" s="25">
        <v>0</v>
      </c>
      <c r="O295" s="25">
        <v>0</v>
      </c>
      <c r="P295" s="25">
        <v>0</v>
      </c>
      <c r="Q295" s="25">
        <v>0</v>
      </c>
      <c r="R295" s="25">
        <v>70716</v>
      </c>
      <c r="S295" s="25">
        <v>0.49725999999999998</v>
      </c>
      <c r="T295" s="25">
        <v>100000</v>
      </c>
      <c r="U295" s="25">
        <v>0.70320000000000005</v>
      </c>
      <c r="V295" s="25">
        <v>170716</v>
      </c>
      <c r="W295" s="25">
        <v>1.2004999999999999</v>
      </c>
      <c r="X295" s="25">
        <v>0</v>
      </c>
      <c r="Y295" s="25">
        <v>0</v>
      </c>
      <c r="Z295" s="25">
        <v>1582031</v>
      </c>
      <c r="AA295" s="25">
        <v>11.124599999999999</v>
      </c>
      <c r="AB295" s="25">
        <v>180000</v>
      </c>
      <c r="AC295" s="25">
        <v>1.26573</v>
      </c>
      <c r="AD295" s="25">
        <v>0</v>
      </c>
      <c r="AE295" s="25">
        <v>0</v>
      </c>
      <c r="AF295" s="25">
        <v>0</v>
      </c>
      <c r="AG295" s="25">
        <v>0</v>
      </c>
      <c r="AH295" s="25">
        <v>46929</v>
      </c>
      <c r="AI295" s="25">
        <v>0.33</v>
      </c>
      <c r="AJ295" s="25">
        <v>0</v>
      </c>
      <c r="AK295" s="25">
        <v>0</v>
      </c>
      <c r="AL295" s="25">
        <v>422795</v>
      </c>
      <c r="AM295" s="25">
        <v>2.9730300000000001</v>
      </c>
      <c r="AN295" s="25">
        <v>2231755</v>
      </c>
      <c r="AO295" s="25">
        <v>15.6934</v>
      </c>
      <c r="AQ295">
        <f t="shared" si="9"/>
        <v>1.2004999999999999</v>
      </c>
    </row>
    <row r="296" spans="1:43" x14ac:dyDescent="0.2">
      <c r="A296" t="str">
        <f t="shared" si="8"/>
        <v>2008_6092</v>
      </c>
      <c r="C296" s="25">
        <v>294</v>
      </c>
      <c r="D296" s="25">
        <v>6092</v>
      </c>
      <c r="E296" s="25">
        <v>6092</v>
      </c>
      <c r="F296" s="25" t="s">
        <v>758</v>
      </c>
      <c r="G296" s="25">
        <v>0.66500000000000004</v>
      </c>
      <c r="H296" s="25">
        <v>2008</v>
      </c>
      <c r="I296" s="25">
        <v>75405040</v>
      </c>
      <c r="J296" s="25">
        <v>75405040</v>
      </c>
      <c r="K296" s="25">
        <v>176</v>
      </c>
      <c r="L296" s="25">
        <v>642293</v>
      </c>
      <c r="M296" s="25">
        <v>8.5178999999999991</v>
      </c>
      <c r="N296" s="25">
        <v>41016</v>
      </c>
      <c r="O296" s="25">
        <v>0</v>
      </c>
      <c r="P296" s="25">
        <v>0</v>
      </c>
      <c r="Q296" s="25">
        <v>0</v>
      </c>
      <c r="R296" s="25">
        <v>0</v>
      </c>
      <c r="S296" s="25">
        <v>0</v>
      </c>
      <c r="T296" s="25">
        <v>128000</v>
      </c>
      <c r="U296" s="25">
        <v>1.6975</v>
      </c>
      <c r="V296" s="25">
        <v>128000</v>
      </c>
      <c r="W296" s="25">
        <v>1.6975</v>
      </c>
      <c r="X296" s="25">
        <v>0</v>
      </c>
      <c r="Y296" s="25">
        <v>0</v>
      </c>
      <c r="Z296" s="25">
        <v>811309</v>
      </c>
      <c r="AA296" s="25">
        <v>10.759399999999999</v>
      </c>
      <c r="AB296" s="25">
        <v>40000</v>
      </c>
      <c r="AC296" s="25">
        <v>0.53047</v>
      </c>
      <c r="AD296" s="25">
        <v>0</v>
      </c>
      <c r="AE296" s="25">
        <v>0</v>
      </c>
      <c r="AF296" s="25">
        <v>0</v>
      </c>
      <c r="AG296" s="25">
        <v>0</v>
      </c>
      <c r="AH296" s="25">
        <v>0</v>
      </c>
      <c r="AI296" s="25">
        <v>0</v>
      </c>
      <c r="AJ296" s="25">
        <v>0</v>
      </c>
      <c r="AK296" s="25">
        <v>0</v>
      </c>
      <c r="AL296" s="25">
        <v>0</v>
      </c>
      <c r="AM296" s="25">
        <v>0</v>
      </c>
      <c r="AN296" s="25">
        <v>851309</v>
      </c>
      <c r="AO296" s="25">
        <v>11.2898</v>
      </c>
      <c r="AQ296">
        <f t="shared" si="9"/>
        <v>1.6975</v>
      </c>
    </row>
    <row r="297" spans="1:43" x14ac:dyDescent="0.2">
      <c r="A297" t="str">
        <f t="shared" si="8"/>
        <v>2008_6093</v>
      </c>
      <c r="C297" s="25">
        <v>295</v>
      </c>
      <c r="D297" s="25">
        <v>6093</v>
      </c>
      <c r="E297" s="25">
        <v>6093</v>
      </c>
      <c r="F297" s="25" t="s">
        <v>247</v>
      </c>
      <c r="G297" s="25">
        <v>2.919</v>
      </c>
      <c r="H297" s="25">
        <v>2008</v>
      </c>
      <c r="I297" s="25">
        <v>245619228</v>
      </c>
      <c r="J297" s="25">
        <v>255815800</v>
      </c>
      <c r="K297" s="25">
        <v>1234.5</v>
      </c>
      <c r="L297" s="25">
        <v>2523315</v>
      </c>
      <c r="M297" s="25">
        <v>10.273300000000001</v>
      </c>
      <c r="N297" s="25">
        <v>39261</v>
      </c>
      <c r="O297" s="25">
        <v>0</v>
      </c>
      <c r="P297" s="25">
        <v>0</v>
      </c>
      <c r="Q297" s="25">
        <v>0</v>
      </c>
      <c r="R297" s="25">
        <v>0</v>
      </c>
      <c r="S297" s="25">
        <v>0</v>
      </c>
      <c r="T297" s="25">
        <v>225000</v>
      </c>
      <c r="U297" s="25">
        <v>0.91610000000000003</v>
      </c>
      <c r="V297" s="25">
        <v>225000</v>
      </c>
      <c r="W297" s="25">
        <v>0.91610000000000003</v>
      </c>
      <c r="X297" s="25">
        <v>0</v>
      </c>
      <c r="Y297" s="25">
        <v>0</v>
      </c>
      <c r="Z297" s="25">
        <v>2787576</v>
      </c>
      <c r="AA297" s="25">
        <v>11.3492</v>
      </c>
      <c r="AB297" s="25">
        <v>200000</v>
      </c>
      <c r="AC297" s="25">
        <v>0.81427000000000005</v>
      </c>
      <c r="AD297" s="25">
        <v>0</v>
      </c>
      <c r="AE297" s="25">
        <v>0</v>
      </c>
      <c r="AF297" s="25">
        <v>342793</v>
      </c>
      <c r="AG297" s="25">
        <v>1.34</v>
      </c>
      <c r="AH297" s="25">
        <v>84420</v>
      </c>
      <c r="AI297" s="25">
        <v>0.33</v>
      </c>
      <c r="AJ297" s="25">
        <v>0</v>
      </c>
      <c r="AK297" s="25">
        <v>0</v>
      </c>
      <c r="AL297" s="25">
        <v>790885</v>
      </c>
      <c r="AM297" s="25">
        <v>3.0916199999999998</v>
      </c>
      <c r="AN297" s="25">
        <v>4205674</v>
      </c>
      <c r="AO297" s="25">
        <v>16.9251</v>
      </c>
      <c r="AQ297">
        <f t="shared" si="9"/>
        <v>0.91610000000000003</v>
      </c>
    </row>
    <row r="298" spans="1:43" x14ac:dyDescent="0.2">
      <c r="A298" t="str">
        <f t="shared" si="8"/>
        <v>2008_6094</v>
      </c>
      <c r="C298" s="25">
        <v>296</v>
      </c>
      <c r="D298" s="25">
        <v>6094</v>
      </c>
      <c r="E298" s="25">
        <v>6094</v>
      </c>
      <c r="F298" s="25" t="s">
        <v>248</v>
      </c>
      <c r="G298" s="25">
        <v>2.3010000000000002</v>
      </c>
      <c r="H298" s="25">
        <v>2008</v>
      </c>
      <c r="I298" s="25">
        <v>100171010</v>
      </c>
      <c r="J298" s="25">
        <v>101056384</v>
      </c>
      <c r="K298" s="25">
        <v>584.4</v>
      </c>
      <c r="L298" s="25">
        <v>1201320</v>
      </c>
      <c r="M298" s="25">
        <v>11.992699999999999</v>
      </c>
      <c r="N298" s="25">
        <v>39194</v>
      </c>
      <c r="O298" s="25">
        <v>0</v>
      </c>
      <c r="P298" s="25">
        <v>0</v>
      </c>
      <c r="Q298" s="25">
        <v>0</v>
      </c>
      <c r="R298" s="25">
        <v>94162</v>
      </c>
      <c r="S298" s="25">
        <v>0.94001000000000001</v>
      </c>
      <c r="T298" s="25">
        <v>16878</v>
      </c>
      <c r="U298" s="25">
        <v>0.16850000000000001</v>
      </c>
      <c r="V298" s="25">
        <v>111040</v>
      </c>
      <c r="W298" s="25">
        <v>1.1085</v>
      </c>
      <c r="X298" s="25">
        <v>0</v>
      </c>
      <c r="Y298" s="25">
        <v>0</v>
      </c>
      <c r="Z298" s="25">
        <v>1351554</v>
      </c>
      <c r="AA298" s="25">
        <v>13.4925</v>
      </c>
      <c r="AB298" s="25">
        <v>50000</v>
      </c>
      <c r="AC298" s="25">
        <v>0.49914999999999998</v>
      </c>
      <c r="AD298" s="25">
        <v>0</v>
      </c>
      <c r="AE298" s="25">
        <v>0</v>
      </c>
      <c r="AF298" s="25">
        <v>0</v>
      </c>
      <c r="AG298" s="25">
        <v>0</v>
      </c>
      <c r="AH298" s="25">
        <v>33349</v>
      </c>
      <c r="AI298" s="25">
        <v>0.33</v>
      </c>
      <c r="AJ298" s="25">
        <v>0</v>
      </c>
      <c r="AK298" s="25">
        <v>0</v>
      </c>
      <c r="AL298" s="25">
        <v>315315</v>
      </c>
      <c r="AM298" s="25">
        <v>3.12019</v>
      </c>
      <c r="AN298" s="25">
        <v>1750218</v>
      </c>
      <c r="AO298" s="25">
        <v>17.441800000000001</v>
      </c>
      <c r="AQ298">
        <f t="shared" si="9"/>
        <v>1.1085</v>
      </c>
    </row>
    <row r="299" spans="1:43" x14ac:dyDescent="0.2">
      <c r="A299" t="str">
        <f t="shared" si="8"/>
        <v>2008_6095</v>
      </c>
      <c r="C299" s="25">
        <v>297</v>
      </c>
      <c r="D299" s="25">
        <v>6095</v>
      </c>
      <c r="E299" s="25">
        <v>6095</v>
      </c>
      <c r="F299" s="25" t="s">
        <v>249</v>
      </c>
      <c r="G299" s="25">
        <v>3.0640000000000001</v>
      </c>
      <c r="H299" s="25">
        <v>2008</v>
      </c>
      <c r="I299" s="25">
        <v>185108921</v>
      </c>
      <c r="J299" s="25">
        <v>198139079</v>
      </c>
      <c r="K299" s="25">
        <v>773.3</v>
      </c>
      <c r="L299" s="25">
        <v>1795344</v>
      </c>
      <c r="M299" s="25">
        <v>9.6989000000000001</v>
      </c>
      <c r="N299" s="25">
        <v>2597</v>
      </c>
      <c r="O299" s="25">
        <v>0</v>
      </c>
      <c r="P299" s="25">
        <v>0</v>
      </c>
      <c r="Q299" s="25">
        <v>0</v>
      </c>
      <c r="R299" s="25">
        <v>90000</v>
      </c>
      <c r="S299" s="25">
        <v>0.48620000000000002</v>
      </c>
      <c r="T299" s="25">
        <v>180000</v>
      </c>
      <c r="U299" s="25">
        <v>0.97240000000000004</v>
      </c>
      <c r="V299" s="25">
        <v>270000</v>
      </c>
      <c r="W299" s="25">
        <v>1.4585999999999999</v>
      </c>
      <c r="X299" s="25">
        <v>0</v>
      </c>
      <c r="Y299" s="25">
        <v>0</v>
      </c>
      <c r="Z299" s="25">
        <v>2067941</v>
      </c>
      <c r="AA299" s="25">
        <v>11.1715</v>
      </c>
      <c r="AB299" s="25">
        <v>160000</v>
      </c>
      <c r="AC299" s="25">
        <v>0.86436000000000002</v>
      </c>
      <c r="AD299" s="25">
        <v>0</v>
      </c>
      <c r="AE299" s="25">
        <v>0</v>
      </c>
      <c r="AF299" s="25">
        <v>99070</v>
      </c>
      <c r="AG299" s="25">
        <v>0.5</v>
      </c>
      <c r="AH299" s="25">
        <v>65386</v>
      </c>
      <c r="AI299" s="25">
        <v>0.33</v>
      </c>
      <c r="AJ299" s="25">
        <v>0</v>
      </c>
      <c r="AK299" s="25">
        <v>0</v>
      </c>
      <c r="AL299" s="25">
        <v>344538</v>
      </c>
      <c r="AM299" s="25">
        <v>1.7388699999999999</v>
      </c>
      <c r="AN299" s="25">
        <v>2736935</v>
      </c>
      <c r="AO299" s="25">
        <v>14.604699999999999</v>
      </c>
      <c r="AQ299">
        <f t="shared" si="9"/>
        <v>1.4585999999999999</v>
      </c>
    </row>
    <row r="300" spans="1:43" x14ac:dyDescent="0.2">
      <c r="A300" t="str">
        <f t="shared" si="8"/>
        <v>2008_6096</v>
      </c>
      <c r="C300" s="25">
        <v>298</v>
      </c>
      <c r="D300" s="25">
        <v>6096</v>
      </c>
      <c r="E300" s="25">
        <v>6096</v>
      </c>
      <c r="F300" s="25" t="s">
        <v>966</v>
      </c>
      <c r="G300" s="25">
        <v>3.0960000000000001</v>
      </c>
      <c r="H300" s="25">
        <v>2008</v>
      </c>
      <c r="I300" s="25">
        <v>157835994</v>
      </c>
      <c r="J300" s="25">
        <v>158060855</v>
      </c>
      <c r="K300" s="25">
        <v>619.5</v>
      </c>
      <c r="L300" s="25">
        <v>1596663</v>
      </c>
      <c r="M300" s="25">
        <v>10.116</v>
      </c>
      <c r="N300" s="25">
        <v>32098</v>
      </c>
      <c r="O300" s="25">
        <v>0</v>
      </c>
      <c r="P300" s="25">
        <v>0</v>
      </c>
      <c r="Q300" s="25">
        <v>0</v>
      </c>
      <c r="R300" s="25">
        <v>0</v>
      </c>
      <c r="S300" s="25">
        <v>0</v>
      </c>
      <c r="T300" s="25">
        <v>0</v>
      </c>
      <c r="U300" s="25">
        <v>0</v>
      </c>
      <c r="V300" s="25">
        <v>0</v>
      </c>
      <c r="W300" s="25">
        <v>0</v>
      </c>
      <c r="X300" s="25">
        <v>0</v>
      </c>
      <c r="Y300" s="25">
        <v>0</v>
      </c>
      <c r="Z300" s="25">
        <v>1628761</v>
      </c>
      <c r="AA300" s="25">
        <v>10.3193</v>
      </c>
      <c r="AB300" s="25">
        <v>150000</v>
      </c>
      <c r="AC300" s="25">
        <v>0.95035000000000003</v>
      </c>
      <c r="AD300" s="25">
        <v>0</v>
      </c>
      <c r="AE300" s="25">
        <v>0</v>
      </c>
      <c r="AF300" s="25">
        <v>82192</v>
      </c>
      <c r="AG300" s="25">
        <v>0.52</v>
      </c>
      <c r="AH300" s="25">
        <v>52160</v>
      </c>
      <c r="AI300" s="25">
        <v>0.33</v>
      </c>
      <c r="AJ300" s="25">
        <v>0</v>
      </c>
      <c r="AK300" s="25">
        <v>0</v>
      </c>
      <c r="AL300" s="25">
        <v>0</v>
      </c>
      <c r="AM300" s="25">
        <v>0</v>
      </c>
      <c r="AN300" s="25">
        <v>1913113</v>
      </c>
      <c r="AO300" s="25">
        <v>12.1197</v>
      </c>
      <c r="AQ300">
        <f t="shared" si="9"/>
        <v>0</v>
      </c>
    </row>
    <row r="301" spans="1:43" x14ac:dyDescent="0.2">
      <c r="A301" t="str">
        <f t="shared" si="8"/>
        <v>2008_6097</v>
      </c>
      <c r="C301" s="25">
        <v>299</v>
      </c>
      <c r="D301" s="25">
        <v>6097</v>
      </c>
      <c r="E301" s="25">
        <v>6097</v>
      </c>
      <c r="F301" s="25" t="s">
        <v>250</v>
      </c>
      <c r="G301" s="25">
        <v>1.43</v>
      </c>
      <c r="H301" s="25">
        <v>2008</v>
      </c>
      <c r="I301" s="25">
        <v>57781941</v>
      </c>
      <c r="J301" s="25">
        <v>57781941</v>
      </c>
      <c r="K301" s="25">
        <v>252.8</v>
      </c>
      <c r="L301" s="25">
        <v>838192</v>
      </c>
      <c r="M301" s="25">
        <v>14.5061</v>
      </c>
      <c r="N301" s="25">
        <v>21590</v>
      </c>
      <c r="O301" s="25">
        <v>0</v>
      </c>
      <c r="P301" s="25">
        <v>0</v>
      </c>
      <c r="Q301" s="25">
        <v>0</v>
      </c>
      <c r="R301" s="25">
        <v>0</v>
      </c>
      <c r="S301" s="25">
        <v>0</v>
      </c>
      <c r="T301" s="25">
        <v>0</v>
      </c>
      <c r="U301" s="25">
        <v>0</v>
      </c>
      <c r="V301" s="25">
        <v>0</v>
      </c>
      <c r="W301" s="25">
        <v>0</v>
      </c>
      <c r="X301" s="25">
        <v>38260</v>
      </c>
      <c r="Y301" s="25">
        <v>0.66213999999999995</v>
      </c>
      <c r="Z301" s="25">
        <v>821522</v>
      </c>
      <c r="AA301" s="25">
        <v>14.217599999999999</v>
      </c>
      <c r="AB301" s="25">
        <v>55000</v>
      </c>
      <c r="AC301" s="25">
        <v>0.95184999999999997</v>
      </c>
      <c r="AD301" s="25">
        <v>0</v>
      </c>
      <c r="AE301" s="25">
        <v>0</v>
      </c>
      <c r="AF301" s="25">
        <v>0</v>
      </c>
      <c r="AG301" s="25">
        <v>0</v>
      </c>
      <c r="AH301" s="25">
        <v>19068</v>
      </c>
      <c r="AI301" s="25">
        <v>0.33</v>
      </c>
      <c r="AJ301" s="25">
        <v>0</v>
      </c>
      <c r="AK301" s="25">
        <v>0</v>
      </c>
      <c r="AL301" s="25">
        <v>0</v>
      </c>
      <c r="AM301" s="25">
        <v>0</v>
      </c>
      <c r="AN301" s="25">
        <v>895590</v>
      </c>
      <c r="AO301" s="25">
        <v>15.499499999999999</v>
      </c>
      <c r="AQ301">
        <f t="shared" si="9"/>
        <v>-0.66213999999999995</v>
      </c>
    </row>
    <row r="302" spans="1:43" x14ac:dyDescent="0.2">
      <c r="A302" t="str">
        <f t="shared" si="8"/>
        <v>2008_6098</v>
      </c>
      <c r="C302" s="25">
        <v>300</v>
      </c>
      <c r="D302" s="25">
        <v>6098</v>
      </c>
      <c r="E302" s="25">
        <v>6098</v>
      </c>
      <c r="F302" s="25" t="s">
        <v>251</v>
      </c>
      <c r="G302" s="25">
        <v>8.4700000000000006</v>
      </c>
      <c r="H302" s="25">
        <v>2008</v>
      </c>
      <c r="I302" s="25">
        <v>267612659</v>
      </c>
      <c r="J302" s="25">
        <v>274818141</v>
      </c>
      <c r="K302" s="25">
        <v>1672.5</v>
      </c>
      <c r="L302" s="25">
        <v>3095381</v>
      </c>
      <c r="M302" s="25">
        <v>11.566599999999999</v>
      </c>
      <c r="N302" s="25">
        <v>0</v>
      </c>
      <c r="O302" s="25">
        <v>0</v>
      </c>
      <c r="P302" s="25">
        <v>0</v>
      </c>
      <c r="Q302" s="25">
        <v>0</v>
      </c>
      <c r="R302" s="25">
        <v>105000</v>
      </c>
      <c r="S302" s="25">
        <v>0.39235999999999999</v>
      </c>
      <c r="T302" s="25">
        <v>0</v>
      </c>
      <c r="U302" s="25">
        <v>0</v>
      </c>
      <c r="V302" s="25">
        <v>105000</v>
      </c>
      <c r="W302" s="25">
        <v>0.39240000000000003</v>
      </c>
      <c r="X302" s="25">
        <v>0</v>
      </c>
      <c r="Y302" s="25">
        <v>0</v>
      </c>
      <c r="Z302" s="25">
        <v>3200381</v>
      </c>
      <c r="AA302" s="25">
        <v>11.959</v>
      </c>
      <c r="AB302" s="25">
        <v>245000</v>
      </c>
      <c r="AC302" s="25">
        <v>0.91549999999999998</v>
      </c>
      <c r="AD302" s="25">
        <v>0</v>
      </c>
      <c r="AE302" s="25">
        <v>0</v>
      </c>
      <c r="AF302" s="25">
        <v>70545</v>
      </c>
      <c r="AG302" s="25">
        <v>0.25669999999999998</v>
      </c>
      <c r="AH302" s="25">
        <v>0</v>
      </c>
      <c r="AI302" s="25">
        <v>0</v>
      </c>
      <c r="AJ302" s="25">
        <v>0</v>
      </c>
      <c r="AK302" s="25">
        <v>0</v>
      </c>
      <c r="AL302" s="25">
        <v>0</v>
      </c>
      <c r="AM302" s="25">
        <v>0</v>
      </c>
      <c r="AN302" s="25">
        <v>3515926</v>
      </c>
      <c r="AO302" s="25">
        <v>13.1312</v>
      </c>
      <c r="AQ302">
        <f t="shared" si="9"/>
        <v>0.39240000000000003</v>
      </c>
    </row>
    <row r="303" spans="1:43" x14ac:dyDescent="0.2">
      <c r="A303" t="str">
        <f t="shared" si="8"/>
        <v>2008_6100</v>
      </c>
      <c r="C303" s="25">
        <v>301</v>
      </c>
      <c r="D303" s="25">
        <v>6100</v>
      </c>
      <c r="E303" s="25">
        <v>6100</v>
      </c>
      <c r="F303" s="25" t="s">
        <v>253</v>
      </c>
      <c r="G303" s="25">
        <v>2.8940000000000001</v>
      </c>
      <c r="H303" s="25">
        <v>2008</v>
      </c>
      <c r="I303" s="25">
        <v>164978563</v>
      </c>
      <c r="J303" s="25">
        <v>169116286</v>
      </c>
      <c r="K303" s="25">
        <v>666.5</v>
      </c>
      <c r="L303" s="25">
        <v>1551011</v>
      </c>
      <c r="M303" s="25">
        <v>9.4013000000000009</v>
      </c>
      <c r="N303" s="25">
        <v>206214</v>
      </c>
      <c r="O303" s="25">
        <v>0</v>
      </c>
      <c r="P303" s="25">
        <v>0</v>
      </c>
      <c r="Q303" s="25">
        <v>0</v>
      </c>
      <c r="R303" s="25">
        <v>0</v>
      </c>
      <c r="S303" s="25">
        <v>0</v>
      </c>
      <c r="T303" s="25">
        <v>372438</v>
      </c>
      <c r="U303" s="25">
        <v>2.2574999999999998</v>
      </c>
      <c r="V303" s="25">
        <v>372438</v>
      </c>
      <c r="W303" s="25">
        <v>2.2574999999999998</v>
      </c>
      <c r="X303" s="25">
        <v>0</v>
      </c>
      <c r="Y303" s="25">
        <v>0</v>
      </c>
      <c r="Z303" s="25">
        <v>2129663</v>
      </c>
      <c r="AA303" s="25">
        <v>12.9087</v>
      </c>
      <c r="AB303" s="25">
        <v>0</v>
      </c>
      <c r="AC303" s="25">
        <v>0</v>
      </c>
      <c r="AD303" s="25">
        <v>0</v>
      </c>
      <c r="AE303" s="25">
        <v>0</v>
      </c>
      <c r="AF303" s="25">
        <v>44585</v>
      </c>
      <c r="AG303" s="25">
        <v>0.26363999999999999</v>
      </c>
      <c r="AH303" s="25">
        <v>55808</v>
      </c>
      <c r="AI303" s="25">
        <v>0.33</v>
      </c>
      <c r="AJ303" s="25">
        <v>0</v>
      </c>
      <c r="AK303" s="25">
        <v>0</v>
      </c>
      <c r="AL303" s="25">
        <v>0</v>
      </c>
      <c r="AM303" s="25">
        <v>0</v>
      </c>
      <c r="AN303" s="25">
        <v>2230056</v>
      </c>
      <c r="AO303" s="25">
        <v>13.5024</v>
      </c>
      <c r="AQ303">
        <f t="shared" si="9"/>
        <v>2.2574999999999998</v>
      </c>
    </row>
    <row r="304" spans="1:43" x14ac:dyDescent="0.2">
      <c r="A304" t="str">
        <f t="shared" si="8"/>
        <v>2008_6101</v>
      </c>
      <c r="C304" s="25">
        <v>302</v>
      </c>
      <c r="D304" s="25">
        <v>6101</v>
      </c>
      <c r="E304" s="25">
        <v>6101</v>
      </c>
      <c r="F304" s="25" t="s">
        <v>254</v>
      </c>
      <c r="G304" s="25">
        <v>18.786999999999999</v>
      </c>
      <c r="H304" s="25">
        <v>2008</v>
      </c>
      <c r="I304" s="25">
        <v>918258722</v>
      </c>
      <c r="J304" s="25">
        <v>1175772172</v>
      </c>
      <c r="K304" s="25">
        <v>5525.1</v>
      </c>
      <c r="L304" s="25">
        <v>11297349</v>
      </c>
      <c r="M304" s="25">
        <v>12.303000000000001</v>
      </c>
      <c r="N304" s="25">
        <v>801727</v>
      </c>
      <c r="O304" s="25">
        <v>0</v>
      </c>
      <c r="P304" s="25">
        <v>0</v>
      </c>
      <c r="Q304" s="25">
        <v>0</v>
      </c>
      <c r="R304" s="25">
        <v>2298031</v>
      </c>
      <c r="S304" s="25">
        <v>2.5026000000000002</v>
      </c>
      <c r="T304" s="25">
        <v>535840</v>
      </c>
      <c r="U304" s="25">
        <v>0.58350000000000002</v>
      </c>
      <c r="V304" s="25">
        <v>2833871</v>
      </c>
      <c r="W304" s="25">
        <v>3.0861000000000001</v>
      </c>
      <c r="X304" s="25">
        <v>0</v>
      </c>
      <c r="Y304" s="25">
        <v>0</v>
      </c>
      <c r="Z304" s="25">
        <v>14932947</v>
      </c>
      <c r="AA304" s="25">
        <v>16.2622</v>
      </c>
      <c r="AB304" s="25">
        <v>855000</v>
      </c>
      <c r="AC304" s="25">
        <v>0.93110999999999999</v>
      </c>
      <c r="AD304" s="25">
        <v>0</v>
      </c>
      <c r="AE304" s="25">
        <v>0</v>
      </c>
      <c r="AF304" s="25">
        <v>787767</v>
      </c>
      <c r="AG304" s="25">
        <v>0.67</v>
      </c>
      <c r="AH304" s="25">
        <v>388005</v>
      </c>
      <c r="AI304" s="25">
        <v>0.33</v>
      </c>
      <c r="AJ304" s="25">
        <v>0</v>
      </c>
      <c r="AK304" s="25">
        <v>0</v>
      </c>
      <c r="AL304" s="25">
        <v>4434451</v>
      </c>
      <c r="AM304" s="25">
        <v>3.7715200000000002</v>
      </c>
      <c r="AN304" s="25">
        <v>21398170</v>
      </c>
      <c r="AO304" s="25">
        <v>21.9649</v>
      </c>
      <c r="AQ304">
        <f t="shared" si="9"/>
        <v>3.0861000000000001</v>
      </c>
    </row>
    <row r="305" spans="1:43" x14ac:dyDescent="0.2">
      <c r="A305" t="str">
        <f t="shared" si="8"/>
        <v>2008_6102</v>
      </c>
      <c r="C305" s="25">
        <v>303</v>
      </c>
      <c r="D305" s="25">
        <v>6102</v>
      </c>
      <c r="E305" s="25">
        <v>6102</v>
      </c>
      <c r="F305" s="25" t="s">
        <v>255</v>
      </c>
      <c r="G305" s="25">
        <v>8.7279999999999998</v>
      </c>
      <c r="H305" s="25">
        <v>2008</v>
      </c>
      <c r="I305" s="25">
        <v>433636025</v>
      </c>
      <c r="J305" s="25">
        <v>451824265</v>
      </c>
      <c r="K305" s="25">
        <v>1918.6</v>
      </c>
      <c r="L305" s="25">
        <v>4661615</v>
      </c>
      <c r="M305" s="25">
        <v>10.7501</v>
      </c>
      <c r="N305" s="25">
        <v>39944</v>
      </c>
      <c r="O305" s="25">
        <v>0</v>
      </c>
      <c r="P305" s="25">
        <v>0</v>
      </c>
      <c r="Q305" s="25">
        <v>0</v>
      </c>
      <c r="R305" s="25">
        <v>315720</v>
      </c>
      <c r="S305" s="25">
        <v>0.72807999999999995</v>
      </c>
      <c r="T305" s="25">
        <v>0</v>
      </c>
      <c r="U305" s="25">
        <v>0</v>
      </c>
      <c r="V305" s="25">
        <v>315720</v>
      </c>
      <c r="W305" s="25">
        <v>0.72809999999999997</v>
      </c>
      <c r="X305" s="25">
        <v>39774</v>
      </c>
      <c r="Y305" s="25">
        <v>9.1719999999999996E-2</v>
      </c>
      <c r="Z305" s="25">
        <v>4977505</v>
      </c>
      <c r="AA305" s="25">
        <v>11.4785</v>
      </c>
      <c r="AB305" s="25">
        <v>350000</v>
      </c>
      <c r="AC305" s="25">
        <v>0.80713000000000001</v>
      </c>
      <c r="AD305" s="25">
        <v>0</v>
      </c>
      <c r="AE305" s="25">
        <v>0</v>
      </c>
      <c r="AF305" s="25">
        <v>302722</v>
      </c>
      <c r="AG305" s="25">
        <v>0.67</v>
      </c>
      <c r="AH305" s="25">
        <v>149102</v>
      </c>
      <c r="AI305" s="25">
        <v>0.33</v>
      </c>
      <c r="AJ305" s="25">
        <v>0</v>
      </c>
      <c r="AK305" s="25">
        <v>0</v>
      </c>
      <c r="AL305" s="25">
        <v>309125</v>
      </c>
      <c r="AM305" s="25">
        <v>0.68416999999999994</v>
      </c>
      <c r="AN305" s="25">
        <v>6088454</v>
      </c>
      <c r="AO305" s="25">
        <v>13.969799999999999</v>
      </c>
      <c r="AQ305">
        <f t="shared" si="9"/>
        <v>0.63637999999999995</v>
      </c>
    </row>
    <row r="306" spans="1:43" x14ac:dyDescent="0.2">
      <c r="A306" t="str">
        <f t="shared" si="8"/>
        <v>2008_6120</v>
      </c>
      <c r="C306" s="25">
        <v>304</v>
      </c>
      <c r="D306" s="25">
        <v>6120</v>
      </c>
      <c r="E306" s="25">
        <v>6120</v>
      </c>
      <c r="F306" s="25" t="s">
        <v>256</v>
      </c>
      <c r="G306" s="25">
        <v>4.1920000000000002</v>
      </c>
      <c r="H306" s="25">
        <v>2008</v>
      </c>
      <c r="I306" s="25">
        <v>601576152</v>
      </c>
      <c r="J306" s="25">
        <v>726826515</v>
      </c>
      <c r="K306" s="25">
        <v>1253.0999999999999</v>
      </c>
      <c r="L306" s="25">
        <v>4684343</v>
      </c>
      <c r="M306" s="25">
        <v>7.7868000000000004</v>
      </c>
      <c r="N306" s="25">
        <v>261352</v>
      </c>
      <c r="O306" s="25">
        <v>0</v>
      </c>
      <c r="P306" s="25">
        <v>0</v>
      </c>
      <c r="Q306" s="25">
        <v>0</v>
      </c>
      <c r="R306" s="25">
        <v>159481</v>
      </c>
      <c r="S306" s="25">
        <v>0.26511000000000001</v>
      </c>
      <c r="T306" s="25">
        <v>835460</v>
      </c>
      <c r="U306" s="25">
        <v>1.3888</v>
      </c>
      <c r="V306" s="25">
        <v>994941</v>
      </c>
      <c r="W306" s="25">
        <v>1.6538999999999999</v>
      </c>
      <c r="X306" s="25">
        <v>0</v>
      </c>
      <c r="Y306" s="25">
        <v>0</v>
      </c>
      <c r="Z306" s="25">
        <v>5940636</v>
      </c>
      <c r="AA306" s="25">
        <v>9.8750999999999998</v>
      </c>
      <c r="AB306" s="25">
        <v>180000</v>
      </c>
      <c r="AC306" s="25">
        <v>0.29920999999999998</v>
      </c>
      <c r="AD306" s="25">
        <v>0</v>
      </c>
      <c r="AE306" s="25">
        <v>0</v>
      </c>
      <c r="AF306" s="25">
        <v>0</v>
      </c>
      <c r="AG306" s="25">
        <v>0</v>
      </c>
      <c r="AH306" s="25">
        <v>239853</v>
      </c>
      <c r="AI306" s="25">
        <v>0.33</v>
      </c>
      <c r="AJ306" s="25">
        <v>0</v>
      </c>
      <c r="AK306" s="25">
        <v>0</v>
      </c>
      <c r="AL306" s="25">
        <v>382631</v>
      </c>
      <c r="AM306" s="25">
        <v>0.52644000000000002</v>
      </c>
      <c r="AN306" s="25">
        <v>6743120</v>
      </c>
      <c r="AO306" s="25">
        <v>11.030799999999999</v>
      </c>
      <c r="AQ306">
        <f t="shared" si="9"/>
        <v>1.6538999999999999</v>
      </c>
    </row>
    <row r="307" spans="1:43" x14ac:dyDescent="0.2">
      <c r="A307" t="str">
        <f t="shared" si="8"/>
        <v>2008_6138</v>
      </c>
      <c r="C307" s="25">
        <v>305</v>
      </c>
      <c r="D307" s="25">
        <v>6138</v>
      </c>
      <c r="E307" s="25">
        <v>6138</v>
      </c>
      <c r="F307" s="25" t="s">
        <v>257</v>
      </c>
      <c r="G307" s="25">
        <v>1.659</v>
      </c>
      <c r="H307" s="25">
        <v>2008</v>
      </c>
      <c r="I307" s="25">
        <v>85529353</v>
      </c>
      <c r="J307" s="25">
        <v>85529353</v>
      </c>
      <c r="K307" s="25">
        <v>504.7</v>
      </c>
      <c r="L307" s="25">
        <v>939382</v>
      </c>
      <c r="M307" s="25">
        <v>10.9832</v>
      </c>
      <c r="N307" s="25">
        <v>73780</v>
      </c>
      <c r="O307" s="25">
        <v>0</v>
      </c>
      <c r="P307" s="25">
        <v>0</v>
      </c>
      <c r="Q307" s="25">
        <v>0</v>
      </c>
      <c r="R307" s="25">
        <v>25000</v>
      </c>
      <c r="S307" s="25">
        <v>0.2923</v>
      </c>
      <c r="T307" s="25">
        <v>25000</v>
      </c>
      <c r="U307" s="25">
        <v>0.2923</v>
      </c>
      <c r="V307" s="25">
        <v>50000</v>
      </c>
      <c r="W307" s="25">
        <v>0.58460000000000001</v>
      </c>
      <c r="X307" s="25">
        <v>0</v>
      </c>
      <c r="Y307" s="25">
        <v>0</v>
      </c>
      <c r="Z307" s="25">
        <v>1063162</v>
      </c>
      <c r="AA307" s="25">
        <v>12.430400000000001</v>
      </c>
      <c r="AB307" s="25">
        <v>75000</v>
      </c>
      <c r="AC307" s="25">
        <v>0.87688999999999995</v>
      </c>
      <c r="AD307" s="25">
        <v>0</v>
      </c>
      <c r="AE307" s="25">
        <v>0</v>
      </c>
      <c r="AF307" s="25">
        <v>114609</v>
      </c>
      <c r="AG307" s="25">
        <v>1.34</v>
      </c>
      <c r="AH307" s="25">
        <v>28225</v>
      </c>
      <c r="AI307" s="25">
        <v>0.33</v>
      </c>
      <c r="AJ307" s="25">
        <v>0</v>
      </c>
      <c r="AK307" s="25">
        <v>0</v>
      </c>
      <c r="AL307" s="25">
        <v>134496</v>
      </c>
      <c r="AM307" s="25">
        <v>1.5725100000000001</v>
      </c>
      <c r="AN307" s="25">
        <v>1415492</v>
      </c>
      <c r="AO307" s="25">
        <v>16.549800000000001</v>
      </c>
      <c r="AQ307">
        <f t="shared" si="9"/>
        <v>0.58460000000000001</v>
      </c>
    </row>
    <row r="308" spans="1:43" x14ac:dyDescent="0.2">
      <c r="A308" t="str">
        <f t="shared" si="8"/>
        <v>2008_6165</v>
      </c>
      <c r="C308" s="25">
        <v>306</v>
      </c>
      <c r="D308" s="25">
        <v>6165</v>
      </c>
      <c r="E308" s="25">
        <v>6165</v>
      </c>
      <c r="F308" s="25" t="s">
        <v>258</v>
      </c>
      <c r="G308" s="25">
        <v>0.73199999999999998</v>
      </c>
      <c r="H308" s="25">
        <v>2008</v>
      </c>
      <c r="I308" s="25">
        <v>44137376</v>
      </c>
      <c r="J308" s="25">
        <v>45286325</v>
      </c>
      <c r="K308" s="25">
        <v>224.2</v>
      </c>
      <c r="L308" s="25">
        <v>482279</v>
      </c>
      <c r="M308" s="25">
        <v>10.9268</v>
      </c>
      <c r="N308" s="25">
        <v>13171</v>
      </c>
      <c r="O308" s="25">
        <v>0</v>
      </c>
      <c r="P308" s="25">
        <v>0</v>
      </c>
      <c r="Q308" s="25">
        <v>0</v>
      </c>
      <c r="R308" s="25">
        <v>0</v>
      </c>
      <c r="S308" s="25">
        <v>0</v>
      </c>
      <c r="T308" s="25">
        <v>6200</v>
      </c>
      <c r="U308" s="25">
        <v>0.14050000000000001</v>
      </c>
      <c r="V308" s="25">
        <v>6200</v>
      </c>
      <c r="W308" s="25">
        <v>0.14050000000000001</v>
      </c>
      <c r="X308" s="25">
        <v>0</v>
      </c>
      <c r="Y308" s="25">
        <v>0</v>
      </c>
      <c r="Z308" s="25">
        <v>501650</v>
      </c>
      <c r="AA308" s="25">
        <v>11.3657</v>
      </c>
      <c r="AB308" s="25">
        <v>35000</v>
      </c>
      <c r="AC308" s="25">
        <v>0.79298000000000002</v>
      </c>
      <c r="AD308" s="25">
        <v>0</v>
      </c>
      <c r="AE308" s="25">
        <v>0</v>
      </c>
      <c r="AF308" s="25">
        <v>0</v>
      </c>
      <c r="AG308" s="25">
        <v>0</v>
      </c>
      <c r="AH308" s="25">
        <v>14944</v>
      </c>
      <c r="AI308" s="25">
        <v>0.33</v>
      </c>
      <c r="AJ308" s="25">
        <v>0</v>
      </c>
      <c r="AK308" s="25">
        <v>0</v>
      </c>
      <c r="AL308" s="25">
        <v>0</v>
      </c>
      <c r="AM308" s="25">
        <v>0</v>
      </c>
      <c r="AN308" s="25">
        <v>551594</v>
      </c>
      <c r="AO308" s="25">
        <v>12.4886</v>
      </c>
      <c r="AQ308">
        <f t="shared" si="9"/>
        <v>0.14050000000000001</v>
      </c>
    </row>
    <row r="309" spans="1:43" x14ac:dyDescent="0.2">
      <c r="A309" t="str">
        <f t="shared" si="8"/>
        <v>2008_6175</v>
      </c>
      <c r="C309" s="25">
        <v>307</v>
      </c>
      <c r="D309" s="25">
        <v>6175</v>
      </c>
      <c r="E309" s="25">
        <v>6175</v>
      </c>
      <c r="F309" s="25" t="s">
        <v>259</v>
      </c>
      <c r="G309" s="25">
        <v>3.3180000000000001</v>
      </c>
      <c r="H309" s="25">
        <v>2008</v>
      </c>
      <c r="I309" s="25">
        <v>182079965</v>
      </c>
      <c r="J309" s="25">
        <v>182079965</v>
      </c>
      <c r="K309" s="25">
        <v>730.1</v>
      </c>
      <c r="L309" s="25">
        <v>1860773</v>
      </c>
      <c r="M309" s="25">
        <v>10.2195</v>
      </c>
      <c r="N309" s="25">
        <v>310892</v>
      </c>
      <c r="O309" s="25">
        <v>0</v>
      </c>
      <c r="P309" s="25">
        <v>0</v>
      </c>
      <c r="Q309" s="25">
        <v>0</v>
      </c>
      <c r="R309" s="25">
        <v>0</v>
      </c>
      <c r="S309" s="25">
        <v>0</v>
      </c>
      <c r="T309" s="25">
        <v>0</v>
      </c>
      <c r="U309" s="25">
        <v>0</v>
      </c>
      <c r="V309" s="25">
        <v>0</v>
      </c>
      <c r="W309" s="25">
        <v>0</v>
      </c>
      <c r="X309" s="25">
        <v>0</v>
      </c>
      <c r="Y309" s="25">
        <v>0</v>
      </c>
      <c r="Z309" s="25">
        <v>2171665</v>
      </c>
      <c r="AA309" s="25">
        <v>11.927</v>
      </c>
      <c r="AB309" s="25">
        <v>90000</v>
      </c>
      <c r="AC309" s="25">
        <v>0.49429000000000001</v>
      </c>
      <c r="AD309" s="25">
        <v>0</v>
      </c>
      <c r="AE309" s="25">
        <v>0</v>
      </c>
      <c r="AF309" s="25">
        <v>0</v>
      </c>
      <c r="AG309" s="25">
        <v>0</v>
      </c>
      <c r="AH309" s="25">
        <v>60086</v>
      </c>
      <c r="AI309" s="25">
        <v>0.33</v>
      </c>
      <c r="AJ309" s="25">
        <v>0</v>
      </c>
      <c r="AK309" s="25">
        <v>0</v>
      </c>
      <c r="AL309" s="25">
        <v>387730</v>
      </c>
      <c r="AM309" s="25">
        <v>2.1294499999999998</v>
      </c>
      <c r="AN309" s="25">
        <v>2709481</v>
      </c>
      <c r="AO309" s="25">
        <v>14.880699999999999</v>
      </c>
      <c r="AQ309">
        <f t="shared" si="9"/>
        <v>0</v>
      </c>
    </row>
    <row r="310" spans="1:43" x14ac:dyDescent="0.2">
      <c r="A310" t="str">
        <f t="shared" si="8"/>
        <v>2008_6219</v>
      </c>
      <c r="C310" s="25">
        <v>308</v>
      </c>
      <c r="D310" s="25">
        <v>6219</v>
      </c>
      <c r="E310" s="25">
        <v>6219</v>
      </c>
      <c r="F310" s="25" t="s">
        <v>260</v>
      </c>
      <c r="G310" s="25">
        <v>13.031000000000001</v>
      </c>
      <c r="H310" s="25">
        <v>2008</v>
      </c>
      <c r="I310" s="25">
        <v>297656065</v>
      </c>
      <c r="J310" s="25">
        <v>301380778</v>
      </c>
      <c r="K310" s="25">
        <v>2007.4</v>
      </c>
      <c r="L310" s="25">
        <v>3662209</v>
      </c>
      <c r="M310" s="25">
        <v>12.3035</v>
      </c>
      <c r="N310" s="25">
        <v>203557</v>
      </c>
      <c r="O310" s="25">
        <v>0</v>
      </c>
      <c r="P310" s="25">
        <v>0</v>
      </c>
      <c r="Q310" s="25">
        <v>0</v>
      </c>
      <c r="R310" s="25">
        <v>126881</v>
      </c>
      <c r="S310" s="25">
        <v>0.42626999999999998</v>
      </c>
      <c r="T310" s="25">
        <v>168346</v>
      </c>
      <c r="U310" s="25">
        <v>0.56559999999999999</v>
      </c>
      <c r="V310" s="25">
        <v>295227</v>
      </c>
      <c r="W310" s="25">
        <v>0.99180000000000001</v>
      </c>
      <c r="X310" s="25">
        <v>0</v>
      </c>
      <c r="Y310" s="25">
        <v>0</v>
      </c>
      <c r="Z310" s="25">
        <v>4160993</v>
      </c>
      <c r="AA310" s="25">
        <v>13.979200000000001</v>
      </c>
      <c r="AB310" s="25">
        <v>350000</v>
      </c>
      <c r="AC310" s="25">
        <v>1.1758500000000001</v>
      </c>
      <c r="AD310" s="25">
        <v>0</v>
      </c>
      <c r="AE310" s="25">
        <v>0</v>
      </c>
      <c r="AF310" s="25">
        <v>42746</v>
      </c>
      <c r="AG310" s="25">
        <v>0.14183000000000001</v>
      </c>
      <c r="AH310" s="25">
        <v>99456</v>
      </c>
      <c r="AI310" s="25">
        <v>0.33</v>
      </c>
      <c r="AJ310" s="25">
        <v>0</v>
      </c>
      <c r="AK310" s="25">
        <v>0</v>
      </c>
      <c r="AL310" s="25">
        <v>500156</v>
      </c>
      <c r="AM310" s="25">
        <v>1.6595500000000001</v>
      </c>
      <c r="AN310" s="25">
        <v>5153351</v>
      </c>
      <c r="AO310" s="25">
        <v>17.2864</v>
      </c>
      <c r="AQ310">
        <f t="shared" si="9"/>
        <v>0.99180000000000001</v>
      </c>
    </row>
    <row r="311" spans="1:43" x14ac:dyDescent="0.2">
      <c r="A311" t="str">
        <f t="shared" si="8"/>
        <v>2008_6246</v>
      </c>
      <c r="C311" s="25">
        <v>309</v>
      </c>
      <c r="D311" s="25">
        <v>6246</v>
      </c>
      <c r="E311" s="25">
        <v>6246</v>
      </c>
      <c r="F311" s="25" t="s">
        <v>261</v>
      </c>
      <c r="G311" s="25">
        <v>0.88700000000000001</v>
      </c>
      <c r="H311" s="25">
        <v>2008</v>
      </c>
      <c r="I311" s="25">
        <v>51825677</v>
      </c>
      <c r="J311" s="25">
        <v>52452391</v>
      </c>
      <c r="K311" s="25">
        <v>242</v>
      </c>
      <c r="L311" s="25">
        <v>531507</v>
      </c>
      <c r="M311" s="25">
        <v>10.255699999999999</v>
      </c>
      <c r="N311" s="25">
        <v>34173</v>
      </c>
      <c r="O311" s="25">
        <v>0</v>
      </c>
      <c r="P311" s="25">
        <v>0</v>
      </c>
      <c r="Q311" s="25">
        <v>0</v>
      </c>
      <c r="R311" s="25">
        <v>0</v>
      </c>
      <c r="S311" s="25">
        <v>0</v>
      </c>
      <c r="T311" s="25">
        <v>0</v>
      </c>
      <c r="U311" s="25">
        <v>0</v>
      </c>
      <c r="V311" s="25">
        <v>0</v>
      </c>
      <c r="W311" s="25">
        <v>0</v>
      </c>
      <c r="X311" s="25">
        <v>0</v>
      </c>
      <c r="Y311" s="25">
        <v>0</v>
      </c>
      <c r="Z311" s="25">
        <v>565680</v>
      </c>
      <c r="AA311" s="25">
        <v>10.915100000000001</v>
      </c>
      <c r="AB311" s="25">
        <v>40000</v>
      </c>
      <c r="AC311" s="25">
        <v>0.77181999999999995</v>
      </c>
      <c r="AD311" s="25">
        <v>0</v>
      </c>
      <c r="AE311" s="25">
        <v>0</v>
      </c>
      <c r="AF311" s="25">
        <v>35143</v>
      </c>
      <c r="AG311" s="25">
        <v>0.67</v>
      </c>
      <c r="AH311" s="25">
        <v>13247</v>
      </c>
      <c r="AI311" s="25">
        <v>0.25255</v>
      </c>
      <c r="AJ311" s="25">
        <v>0</v>
      </c>
      <c r="AK311" s="25">
        <v>0</v>
      </c>
      <c r="AL311" s="25">
        <v>120106</v>
      </c>
      <c r="AM311" s="25">
        <v>2.2898100000000001</v>
      </c>
      <c r="AN311" s="25">
        <v>774176</v>
      </c>
      <c r="AO311" s="25">
        <v>14.8992</v>
      </c>
      <c r="AQ311">
        <f t="shared" si="9"/>
        <v>0</v>
      </c>
    </row>
    <row r="312" spans="1:43" x14ac:dyDescent="0.2">
      <c r="A312" t="str">
        <f t="shared" si="8"/>
        <v>2008_6264</v>
      </c>
      <c r="C312" s="25">
        <v>310</v>
      </c>
      <c r="D312" s="25">
        <v>6264</v>
      </c>
      <c r="E312" s="25">
        <v>6264</v>
      </c>
      <c r="F312" s="25" t="s">
        <v>262</v>
      </c>
      <c r="G312" s="25">
        <v>4.34</v>
      </c>
      <c r="H312" s="25">
        <v>2008</v>
      </c>
      <c r="I312" s="25">
        <v>240707985</v>
      </c>
      <c r="J312" s="25">
        <v>260503949</v>
      </c>
      <c r="K312" s="25">
        <v>987.2</v>
      </c>
      <c r="L312" s="25">
        <v>2411139</v>
      </c>
      <c r="M312" s="25">
        <v>10.0169</v>
      </c>
      <c r="N312" s="25">
        <v>376224</v>
      </c>
      <c r="O312" s="25">
        <v>0</v>
      </c>
      <c r="P312" s="25">
        <v>0</v>
      </c>
      <c r="Q312" s="25">
        <v>0</v>
      </c>
      <c r="R312" s="25">
        <v>150000</v>
      </c>
      <c r="S312" s="25">
        <v>0.62316000000000005</v>
      </c>
      <c r="T312" s="25">
        <v>183000</v>
      </c>
      <c r="U312" s="25">
        <v>0.76029999999999998</v>
      </c>
      <c r="V312" s="25">
        <v>333000</v>
      </c>
      <c r="W312" s="25">
        <v>1.3834</v>
      </c>
      <c r="X312" s="25">
        <v>0</v>
      </c>
      <c r="Y312" s="25">
        <v>0</v>
      </c>
      <c r="Z312" s="25">
        <v>3120363</v>
      </c>
      <c r="AA312" s="25">
        <v>12.9633</v>
      </c>
      <c r="AB312" s="25">
        <v>170000</v>
      </c>
      <c r="AC312" s="25">
        <v>0.70625000000000004</v>
      </c>
      <c r="AD312" s="25">
        <v>0</v>
      </c>
      <c r="AE312" s="25">
        <v>0</v>
      </c>
      <c r="AF312" s="25">
        <v>0</v>
      </c>
      <c r="AG312" s="25">
        <v>0</v>
      </c>
      <c r="AH312" s="25">
        <v>85966</v>
      </c>
      <c r="AI312" s="25">
        <v>0.33</v>
      </c>
      <c r="AJ312" s="25">
        <v>0</v>
      </c>
      <c r="AK312" s="25">
        <v>0</v>
      </c>
      <c r="AL312" s="25">
        <v>0</v>
      </c>
      <c r="AM312" s="25">
        <v>0</v>
      </c>
      <c r="AN312" s="25">
        <v>3376329</v>
      </c>
      <c r="AO312" s="25">
        <v>13.999499999999999</v>
      </c>
      <c r="AQ312">
        <f t="shared" si="9"/>
        <v>1.3834</v>
      </c>
    </row>
    <row r="313" spans="1:43" x14ac:dyDescent="0.2">
      <c r="A313" t="str">
        <f t="shared" si="8"/>
        <v>2008_6273</v>
      </c>
      <c r="C313" s="25">
        <v>311</v>
      </c>
      <c r="D313" s="25">
        <v>6273</v>
      </c>
      <c r="E313" s="25">
        <v>6273</v>
      </c>
      <c r="F313" s="25" t="s">
        <v>759</v>
      </c>
      <c r="G313" s="25">
        <v>2.3690000000000002</v>
      </c>
      <c r="H313" s="25">
        <v>2008</v>
      </c>
      <c r="I313" s="25">
        <v>158049800</v>
      </c>
      <c r="J313" s="25">
        <v>164809800</v>
      </c>
      <c r="K313" s="25">
        <v>616</v>
      </c>
      <c r="L313" s="25">
        <v>1519446</v>
      </c>
      <c r="M313" s="25">
        <v>9.6136999999999997</v>
      </c>
      <c r="N313" s="25">
        <v>31627</v>
      </c>
      <c r="O313" s="25">
        <v>0</v>
      </c>
      <c r="P313" s="25">
        <v>0</v>
      </c>
      <c r="Q313" s="25">
        <v>0</v>
      </c>
      <c r="R313" s="25">
        <v>55226</v>
      </c>
      <c r="S313" s="25">
        <v>0.34942000000000001</v>
      </c>
      <c r="T313" s="25">
        <v>0</v>
      </c>
      <c r="U313" s="25">
        <v>0</v>
      </c>
      <c r="V313" s="25">
        <v>55226</v>
      </c>
      <c r="W313" s="25">
        <v>0.34939999999999999</v>
      </c>
      <c r="X313" s="25">
        <v>0</v>
      </c>
      <c r="Y313" s="25">
        <v>0</v>
      </c>
      <c r="Z313" s="25">
        <v>1606299</v>
      </c>
      <c r="AA313" s="25">
        <v>10.1633</v>
      </c>
      <c r="AB313" s="25">
        <v>220000</v>
      </c>
      <c r="AC313" s="25">
        <v>1.3919699999999999</v>
      </c>
      <c r="AD313" s="25">
        <v>0</v>
      </c>
      <c r="AE313" s="25">
        <v>0</v>
      </c>
      <c r="AF313" s="25">
        <v>0</v>
      </c>
      <c r="AG313" s="25">
        <v>0</v>
      </c>
      <c r="AH313" s="25">
        <v>54387</v>
      </c>
      <c r="AI313" s="25">
        <v>0.33</v>
      </c>
      <c r="AJ313" s="25">
        <v>0</v>
      </c>
      <c r="AK313" s="25">
        <v>0</v>
      </c>
      <c r="AL313" s="25">
        <v>0</v>
      </c>
      <c r="AM313" s="25">
        <v>0</v>
      </c>
      <c r="AN313" s="25">
        <v>1880686</v>
      </c>
      <c r="AO313" s="25">
        <v>11.885199999999999</v>
      </c>
      <c r="AQ313">
        <f t="shared" si="9"/>
        <v>0.34939999999999999</v>
      </c>
    </row>
    <row r="314" spans="1:43" x14ac:dyDescent="0.2">
      <c r="A314" t="str">
        <f t="shared" si="8"/>
        <v>2008_6345</v>
      </c>
      <c r="C314" s="25">
        <v>312</v>
      </c>
      <c r="D314" s="25">
        <v>6345</v>
      </c>
      <c r="E314" s="25">
        <v>6345</v>
      </c>
      <c r="F314" s="25" t="s">
        <v>760</v>
      </c>
      <c r="G314" s="25">
        <v>1.01</v>
      </c>
      <c r="H314" s="25">
        <v>2008</v>
      </c>
      <c r="I314" s="25">
        <v>77039131</v>
      </c>
      <c r="J314" s="25">
        <v>79489431</v>
      </c>
      <c r="K314" s="25">
        <v>187</v>
      </c>
      <c r="L314" s="25">
        <v>682553</v>
      </c>
      <c r="M314" s="25">
        <v>8.8597999999999999</v>
      </c>
      <c r="N314" s="25">
        <v>34616</v>
      </c>
      <c r="O314" s="25">
        <v>0</v>
      </c>
      <c r="P314" s="25">
        <v>0</v>
      </c>
      <c r="Q314" s="25">
        <v>0</v>
      </c>
      <c r="R314" s="25">
        <v>0</v>
      </c>
      <c r="S314" s="25">
        <v>0</v>
      </c>
      <c r="T314" s="25">
        <v>9790</v>
      </c>
      <c r="U314" s="25">
        <v>0.12709999999999999</v>
      </c>
      <c r="V314" s="25">
        <v>9790</v>
      </c>
      <c r="W314" s="25">
        <v>0.12709999999999999</v>
      </c>
      <c r="X314" s="25">
        <v>0</v>
      </c>
      <c r="Y314" s="25">
        <v>0</v>
      </c>
      <c r="Z314" s="25">
        <v>726959</v>
      </c>
      <c r="AA314" s="25">
        <v>9.4361999999999995</v>
      </c>
      <c r="AB314" s="25">
        <v>85000</v>
      </c>
      <c r="AC314" s="25">
        <v>1.10334</v>
      </c>
      <c r="AD314" s="25">
        <v>0</v>
      </c>
      <c r="AE314" s="25">
        <v>0</v>
      </c>
      <c r="AF314" s="25">
        <v>0</v>
      </c>
      <c r="AG314" s="25">
        <v>0</v>
      </c>
      <c r="AH314" s="25">
        <v>0</v>
      </c>
      <c r="AI314" s="25">
        <v>0</v>
      </c>
      <c r="AJ314" s="25">
        <v>0</v>
      </c>
      <c r="AK314" s="25">
        <v>0</v>
      </c>
      <c r="AL314" s="25">
        <v>0</v>
      </c>
      <c r="AM314" s="25">
        <v>0</v>
      </c>
      <c r="AN314" s="25">
        <v>811959</v>
      </c>
      <c r="AO314" s="25">
        <v>10.5396</v>
      </c>
      <c r="AQ314">
        <f t="shared" si="9"/>
        <v>0.12709999999999999</v>
      </c>
    </row>
    <row r="315" spans="1:43" x14ac:dyDescent="0.2">
      <c r="A315" t="str">
        <f t="shared" si="8"/>
        <v>2008_6408</v>
      </c>
      <c r="C315" s="25">
        <v>313</v>
      </c>
      <c r="D315" s="25">
        <v>6408</v>
      </c>
      <c r="E315" s="25">
        <v>6408</v>
      </c>
      <c r="F315" s="25" t="s">
        <v>263</v>
      </c>
      <c r="G315" s="25">
        <v>2.9660000000000002</v>
      </c>
      <c r="H315" s="25">
        <v>2008</v>
      </c>
      <c r="I315" s="25">
        <v>197218923</v>
      </c>
      <c r="J315" s="25">
        <v>205955954</v>
      </c>
      <c r="K315" s="25">
        <v>826.7</v>
      </c>
      <c r="L315" s="25">
        <v>1937371</v>
      </c>
      <c r="M315" s="25">
        <v>9.8234999999999992</v>
      </c>
      <c r="N315" s="25">
        <v>60260</v>
      </c>
      <c r="O315" s="25">
        <v>0</v>
      </c>
      <c r="P315" s="25">
        <v>0</v>
      </c>
      <c r="Q315" s="25">
        <v>0</v>
      </c>
      <c r="R315" s="25">
        <v>0</v>
      </c>
      <c r="S315" s="25">
        <v>0</v>
      </c>
      <c r="T315" s="25">
        <v>100000</v>
      </c>
      <c r="U315" s="25">
        <v>0.5071</v>
      </c>
      <c r="V315" s="25">
        <v>100000</v>
      </c>
      <c r="W315" s="25">
        <v>0.5071</v>
      </c>
      <c r="X315" s="25">
        <v>0</v>
      </c>
      <c r="Y315" s="25">
        <v>0</v>
      </c>
      <c r="Z315" s="25">
        <v>2097631</v>
      </c>
      <c r="AA315" s="25">
        <v>10.636100000000001</v>
      </c>
      <c r="AB315" s="25">
        <v>90000</v>
      </c>
      <c r="AC315" s="25">
        <v>0.45634999999999998</v>
      </c>
      <c r="AD315" s="25">
        <v>0</v>
      </c>
      <c r="AE315" s="25">
        <v>0</v>
      </c>
      <c r="AF315" s="25">
        <v>97892</v>
      </c>
      <c r="AG315" s="25">
        <v>0.47531000000000001</v>
      </c>
      <c r="AH315" s="25">
        <v>67800</v>
      </c>
      <c r="AI315" s="25">
        <v>0.32919999999999999</v>
      </c>
      <c r="AJ315" s="25">
        <v>0</v>
      </c>
      <c r="AK315" s="25">
        <v>0</v>
      </c>
      <c r="AL315" s="25">
        <v>457563</v>
      </c>
      <c r="AM315" s="25">
        <v>2.2216499999999999</v>
      </c>
      <c r="AN315" s="25">
        <v>2810886</v>
      </c>
      <c r="AO315" s="25">
        <v>14.118600000000001</v>
      </c>
      <c r="AQ315">
        <f t="shared" si="9"/>
        <v>0.5071</v>
      </c>
    </row>
    <row r="316" spans="1:43" x14ac:dyDescent="0.2">
      <c r="A316" t="str">
        <f t="shared" si="8"/>
        <v>2008_6417</v>
      </c>
      <c r="C316" s="25">
        <v>314</v>
      </c>
      <c r="D316" s="25">
        <v>6417</v>
      </c>
      <c r="E316" s="25">
        <v>6417</v>
      </c>
      <c r="F316" s="25" t="s">
        <v>761</v>
      </c>
      <c r="G316" s="25">
        <v>0.90200000000000002</v>
      </c>
      <c r="H316" s="25">
        <v>2008</v>
      </c>
      <c r="I316" s="25">
        <v>60392577</v>
      </c>
      <c r="J316" s="25">
        <v>60594226</v>
      </c>
      <c r="K316" s="25">
        <v>193</v>
      </c>
      <c r="L316" s="25">
        <v>576931</v>
      </c>
      <c r="M316" s="25">
        <v>9.5530000000000008</v>
      </c>
      <c r="N316" s="25">
        <v>39135</v>
      </c>
      <c r="O316" s="25">
        <v>0</v>
      </c>
      <c r="P316" s="25">
        <v>0</v>
      </c>
      <c r="Q316" s="25">
        <v>0</v>
      </c>
      <c r="R316" s="25">
        <v>39448</v>
      </c>
      <c r="S316" s="25">
        <v>0.65319000000000005</v>
      </c>
      <c r="T316" s="25">
        <v>45000</v>
      </c>
      <c r="U316" s="25">
        <v>0.74509999999999998</v>
      </c>
      <c r="V316" s="25">
        <v>84448</v>
      </c>
      <c r="W316" s="25">
        <v>1.3983000000000001</v>
      </c>
      <c r="X316" s="25">
        <v>0</v>
      </c>
      <c r="Y316" s="25">
        <v>0</v>
      </c>
      <c r="Z316" s="25">
        <v>700514</v>
      </c>
      <c r="AA316" s="25">
        <v>11.599299999999999</v>
      </c>
      <c r="AB316" s="25">
        <v>85000</v>
      </c>
      <c r="AC316" s="25">
        <v>1.4074599999999999</v>
      </c>
      <c r="AD316" s="25">
        <v>0</v>
      </c>
      <c r="AE316" s="25">
        <v>0</v>
      </c>
      <c r="AF316" s="25">
        <v>40598</v>
      </c>
      <c r="AG316" s="25">
        <v>0.67</v>
      </c>
      <c r="AH316" s="25">
        <v>0</v>
      </c>
      <c r="AI316" s="25">
        <v>0</v>
      </c>
      <c r="AJ316" s="25">
        <v>8153</v>
      </c>
      <c r="AK316" s="25">
        <v>0.13500000000000001</v>
      </c>
      <c r="AL316" s="25">
        <v>151626</v>
      </c>
      <c r="AM316" s="25">
        <v>2.5023200000000001</v>
      </c>
      <c r="AN316" s="25">
        <v>985891</v>
      </c>
      <c r="AO316" s="25">
        <v>16.3141</v>
      </c>
      <c r="AQ316">
        <f t="shared" si="9"/>
        <v>1.3983000000000001</v>
      </c>
    </row>
    <row r="317" spans="1:43" x14ac:dyDescent="0.2">
      <c r="A317" t="str">
        <f t="shared" si="8"/>
        <v>2008_6453</v>
      </c>
      <c r="C317" s="25">
        <v>315</v>
      </c>
      <c r="D317" s="25">
        <v>6453</v>
      </c>
      <c r="E317" s="25">
        <v>6453</v>
      </c>
      <c r="F317" s="25" t="s">
        <v>264</v>
      </c>
      <c r="G317" s="25">
        <v>1.5820000000000001</v>
      </c>
      <c r="H317" s="25">
        <v>2008</v>
      </c>
      <c r="I317" s="25">
        <v>139258442</v>
      </c>
      <c r="J317" s="25">
        <v>149408442</v>
      </c>
      <c r="K317" s="25">
        <v>598</v>
      </c>
      <c r="L317" s="25">
        <v>1285701</v>
      </c>
      <c r="M317" s="25">
        <v>9.2324999999999999</v>
      </c>
      <c r="N317" s="25">
        <v>0</v>
      </c>
      <c r="O317" s="25">
        <v>0</v>
      </c>
      <c r="P317" s="25">
        <v>0</v>
      </c>
      <c r="Q317" s="25">
        <v>0</v>
      </c>
      <c r="R317" s="25">
        <v>84500</v>
      </c>
      <c r="S317" s="25">
        <v>0.60679000000000005</v>
      </c>
      <c r="T317" s="25">
        <v>30000</v>
      </c>
      <c r="U317" s="25">
        <v>0.21540000000000001</v>
      </c>
      <c r="V317" s="25">
        <v>114500</v>
      </c>
      <c r="W317" s="25">
        <v>0.82220000000000004</v>
      </c>
      <c r="X317" s="25">
        <v>0</v>
      </c>
      <c r="Y317" s="25">
        <v>0</v>
      </c>
      <c r="Z317" s="25">
        <v>1400201</v>
      </c>
      <c r="AA317" s="25">
        <v>10.0547</v>
      </c>
      <c r="AB317" s="25">
        <v>70000</v>
      </c>
      <c r="AC317" s="25">
        <v>0.50266</v>
      </c>
      <c r="AD317" s="25">
        <v>0</v>
      </c>
      <c r="AE317" s="25">
        <v>0</v>
      </c>
      <c r="AF317" s="25">
        <v>0</v>
      </c>
      <c r="AG317" s="25">
        <v>0</v>
      </c>
      <c r="AH317" s="25">
        <v>49305</v>
      </c>
      <c r="AI317" s="25">
        <v>0.33</v>
      </c>
      <c r="AJ317" s="25">
        <v>0</v>
      </c>
      <c r="AK317" s="25">
        <v>0</v>
      </c>
      <c r="AL317" s="25">
        <v>398462</v>
      </c>
      <c r="AM317" s="25">
        <v>2.6669299999999998</v>
      </c>
      <c r="AN317" s="25">
        <v>1917968</v>
      </c>
      <c r="AO317" s="25">
        <v>13.5543</v>
      </c>
      <c r="AQ317">
        <f t="shared" si="9"/>
        <v>0.82220000000000004</v>
      </c>
    </row>
    <row r="318" spans="1:43" x14ac:dyDescent="0.2">
      <c r="A318" t="str">
        <f t="shared" si="8"/>
        <v>2008_6460</v>
      </c>
      <c r="C318" s="25">
        <v>316</v>
      </c>
      <c r="D318" s="25">
        <v>6460</v>
      </c>
      <c r="E318" s="25">
        <v>6460</v>
      </c>
      <c r="F318" s="25" t="s">
        <v>265</v>
      </c>
      <c r="G318" s="25">
        <v>2.6269999999999998</v>
      </c>
      <c r="H318" s="25">
        <v>2008</v>
      </c>
      <c r="I318" s="25">
        <v>140457399</v>
      </c>
      <c r="J318" s="25">
        <v>147440928</v>
      </c>
      <c r="K318" s="25">
        <v>784.9</v>
      </c>
      <c r="L318" s="25">
        <v>1597239</v>
      </c>
      <c r="M318" s="25">
        <v>11.371700000000001</v>
      </c>
      <c r="N318" s="25">
        <v>82201</v>
      </c>
      <c r="O318" s="25">
        <v>0</v>
      </c>
      <c r="P318" s="25">
        <v>0</v>
      </c>
      <c r="Q318" s="25">
        <v>0</v>
      </c>
      <c r="R318" s="25">
        <v>50000</v>
      </c>
      <c r="S318" s="25">
        <v>0.35598000000000002</v>
      </c>
      <c r="T318" s="25">
        <v>200000</v>
      </c>
      <c r="U318" s="25">
        <v>1.4238999999999999</v>
      </c>
      <c r="V318" s="25">
        <v>250000</v>
      </c>
      <c r="W318" s="25">
        <v>1.7799</v>
      </c>
      <c r="X318" s="25">
        <v>0</v>
      </c>
      <c r="Y318" s="25">
        <v>0</v>
      </c>
      <c r="Z318" s="25">
        <v>1929440</v>
      </c>
      <c r="AA318" s="25">
        <v>13.736800000000001</v>
      </c>
      <c r="AB318" s="25">
        <v>110000</v>
      </c>
      <c r="AC318" s="25">
        <v>0.78315999999999997</v>
      </c>
      <c r="AD318" s="25">
        <v>0</v>
      </c>
      <c r="AE318" s="25">
        <v>0</v>
      </c>
      <c r="AF318" s="25">
        <v>0</v>
      </c>
      <c r="AG318" s="25">
        <v>0</v>
      </c>
      <c r="AH318" s="25">
        <v>48656</v>
      </c>
      <c r="AI318" s="25">
        <v>0.33</v>
      </c>
      <c r="AJ318" s="25">
        <v>0</v>
      </c>
      <c r="AK318" s="25">
        <v>0</v>
      </c>
      <c r="AL318" s="25">
        <v>157680</v>
      </c>
      <c r="AM318" s="25">
        <v>1.06945</v>
      </c>
      <c r="AN318" s="25">
        <v>2245776</v>
      </c>
      <c r="AO318" s="25">
        <v>15.9194</v>
      </c>
      <c r="AQ318">
        <f t="shared" si="9"/>
        <v>1.7799</v>
      </c>
    </row>
    <row r="319" spans="1:43" x14ac:dyDescent="0.2">
      <c r="A319" t="str">
        <f t="shared" si="8"/>
        <v>2008_6462</v>
      </c>
      <c r="C319" s="25">
        <v>317</v>
      </c>
      <c r="D319" s="25">
        <v>6462</v>
      </c>
      <c r="E319" s="25">
        <v>6462</v>
      </c>
      <c r="F319" s="25" t="s">
        <v>266</v>
      </c>
      <c r="G319" s="25">
        <v>1.6839999999999999</v>
      </c>
      <c r="H319" s="25">
        <v>2008</v>
      </c>
      <c r="I319" s="25">
        <v>82152036</v>
      </c>
      <c r="J319" s="25">
        <v>82152036</v>
      </c>
      <c r="K319" s="25">
        <v>343.8</v>
      </c>
      <c r="L319" s="25">
        <v>842444</v>
      </c>
      <c r="M319" s="25">
        <v>10.2547</v>
      </c>
      <c r="N319" s="25">
        <v>18751</v>
      </c>
      <c r="O319" s="25">
        <v>0</v>
      </c>
      <c r="P319" s="25">
        <v>0</v>
      </c>
      <c r="Q319" s="25">
        <v>0</v>
      </c>
      <c r="R319" s="25">
        <v>0</v>
      </c>
      <c r="S319" s="25">
        <v>0</v>
      </c>
      <c r="T319" s="25">
        <v>0</v>
      </c>
      <c r="U319" s="25">
        <v>0</v>
      </c>
      <c r="V319" s="25">
        <v>0</v>
      </c>
      <c r="W319" s="25">
        <v>0</v>
      </c>
      <c r="X319" s="25">
        <v>0</v>
      </c>
      <c r="Y319" s="25">
        <v>0</v>
      </c>
      <c r="Z319" s="25">
        <v>861195</v>
      </c>
      <c r="AA319" s="25">
        <v>10.482900000000001</v>
      </c>
      <c r="AB319" s="25">
        <v>150000</v>
      </c>
      <c r="AC319" s="25">
        <v>1.8258799999999999</v>
      </c>
      <c r="AD319" s="25">
        <v>0</v>
      </c>
      <c r="AE319" s="25">
        <v>0</v>
      </c>
      <c r="AF319" s="25">
        <v>10749</v>
      </c>
      <c r="AG319" s="25">
        <v>0.13084000000000001</v>
      </c>
      <c r="AH319" s="25">
        <v>27110</v>
      </c>
      <c r="AI319" s="25">
        <v>0.33</v>
      </c>
      <c r="AJ319" s="25">
        <v>0</v>
      </c>
      <c r="AK319" s="25">
        <v>0</v>
      </c>
      <c r="AL319" s="25">
        <v>90163</v>
      </c>
      <c r="AM319" s="25">
        <v>1.09751</v>
      </c>
      <c r="AN319" s="25">
        <v>1139217</v>
      </c>
      <c r="AO319" s="25">
        <v>13.8672</v>
      </c>
      <c r="AQ319">
        <f t="shared" si="9"/>
        <v>0</v>
      </c>
    </row>
    <row r="320" spans="1:43" x14ac:dyDescent="0.2">
      <c r="A320" t="str">
        <f t="shared" si="8"/>
        <v>2008_6471</v>
      </c>
      <c r="C320" s="25">
        <v>318</v>
      </c>
      <c r="D320" s="25">
        <v>6471</v>
      </c>
      <c r="E320" s="25">
        <v>6471</v>
      </c>
      <c r="F320" s="25" t="s">
        <v>267</v>
      </c>
      <c r="G320" s="25">
        <v>1.857</v>
      </c>
      <c r="H320" s="25">
        <v>2008</v>
      </c>
      <c r="I320" s="25">
        <v>97837185</v>
      </c>
      <c r="J320" s="25">
        <v>98307185</v>
      </c>
      <c r="K320" s="25">
        <v>504.2</v>
      </c>
      <c r="L320" s="25">
        <v>1056893</v>
      </c>
      <c r="M320" s="25">
        <v>10.8026</v>
      </c>
      <c r="N320" s="25">
        <v>29930</v>
      </c>
      <c r="O320" s="25">
        <v>0</v>
      </c>
      <c r="P320" s="25">
        <v>0</v>
      </c>
      <c r="Q320" s="25">
        <v>0</v>
      </c>
      <c r="R320" s="25">
        <v>52187</v>
      </c>
      <c r="S320" s="25">
        <v>0.53341000000000005</v>
      </c>
      <c r="T320" s="25">
        <v>50000</v>
      </c>
      <c r="U320" s="25">
        <v>0.5111</v>
      </c>
      <c r="V320" s="25">
        <v>102187</v>
      </c>
      <c r="W320" s="25">
        <v>1.0445</v>
      </c>
      <c r="X320" s="25">
        <v>0</v>
      </c>
      <c r="Y320" s="25">
        <v>0</v>
      </c>
      <c r="Z320" s="25">
        <v>1189010</v>
      </c>
      <c r="AA320" s="25">
        <v>12.153</v>
      </c>
      <c r="AB320" s="25">
        <v>112031</v>
      </c>
      <c r="AC320" s="25">
        <v>1.1450800000000001</v>
      </c>
      <c r="AD320" s="25">
        <v>0</v>
      </c>
      <c r="AE320" s="25">
        <v>0</v>
      </c>
      <c r="AF320" s="25">
        <v>131732</v>
      </c>
      <c r="AG320" s="25">
        <v>1.34</v>
      </c>
      <c r="AH320" s="25">
        <v>32441</v>
      </c>
      <c r="AI320" s="25">
        <v>0.33</v>
      </c>
      <c r="AJ320" s="25">
        <v>0</v>
      </c>
      <c r="AK320" s="25">
        <v>0</v>
      </c>
      <c r="AL320" s="25">
        <v>0</v>
      </c>
      <c r="AM320" s="25">
        <v>0</v>
      </c>
      <c r="AN320" s="25">
        <v>1465214</v>
      </c>
      <c r="AO320" s="25">
        <v>14.968</v>
      </c>
      <c r="AQ320">
        <f t="shared" si="9"/>
        <v>1.0445</v>
      </c>
    </row>
    <row r="321" spans="1:43" x14ac:dyDescent="0.2">
      <c r="A321" t="str">
        <f t="shared" si="8"/>
        <v>2008_6509</v>
      </c>
      <c r="C321" s="25">
        <v>319</v>
      </c>
      <c r="D321" s="25">
        <v>6509</v>
      </c>
      <c r="E321" s="25">
        <v>6509</v>
      </c>
      <c r="F321" s="25" t="s">
        <v>268</v>
      </c>
      <c r="G321" s="25">
        <v>1.796</v>
      </c>
      <c r="H321" s="25">
        <v>2008</v>
      </c>
      <c r="I321" s="25">
        <v>138557870</v>
      </c>
      <c r="J321" s="25">
        <v>138557870</v>
      </c>
      <c r="K321" s="25">
        <v>502.7</v>
      </c>
      <c r="L321" s="25">
        <v>1419491</v>
      </c>
      <c r="M321" s="25">
        <v>10.2448</v>
      </c>
      <c r="N321" s="25">
        <v>230713</v>
      </c>
      <c r="O321" s="25">
        <v>0</v>
      </c>
      <c r="P321" s="25">
        <v>0</v>
      </c>
      <c r="Q321" s="25">
        <v>0</v>
      </c>
      <c r="R321" s="25">
        <v>0</v>
      </c>
      <c r="S321" s="25">
        <v>0</v>
      </c>
      <c r="T321" s="25">
        <v>50000</v>
      </c>
      <c r="U321" s="25">
        <v>0.3609</v>
      </c>
      <c r="V321" s="25">
        <v>50000</v>
      </c>
      <c r="W321" s="25">
        <v>0.3609</v>
      </c>
      <c r="X321" s="25">
        <v>0</v>
      </c>
      <c r="Y321" s="25">
        <v>0</v>
      </c>
      <c r="Z321" s="25">
        <v>1700204</v>
      </c>
      <c r="AA321" s="25">
        <v>12.2707</v>
      </c>
      <c r="AB321" s="25">
        <v>82000</v>
      </c>
      <c r="AC321" s="25">
        <v>0.59180999999999995</v>
      </c>
      <c r="AD321" s="25">
        <v>0</v>
      </c>
      <c r="AE321" s="25">
        <v>0</v>
      </c>
      <c r="AF321" s="25">
        <v>92834</v>
      </c>
      <c r="AG321" s="25">
        <v>0.67</v>
      </c>
      <c r="AH321" s="25">
        <v>45724</v>
      </c>
      <c r="AI321" s="25">
        <v>0.33</v>
      </c>
      <c r="AJ321" s="25">
        <v>0</v>
      </c>
      <c r="AK321" s="25">
        <v>0</v>
      </c>
      <c r="AL321" s="25">
        <v>0</v>
      </c>
      <c r="AM321" s="25">
        <v>0</v>
      </c>
      <c r="AN321" s="25">
        <v>1920762</v>
      </c>
      <c r="AO321" s="25">
        <v>13.862500000000001</v>
      </c>
      <c r="AQ321">
        <f t="shared" si="9"/>
        <v>0.3609</v>
      </c>
    </row>
    <row r="322" spans="1:43" x14ac:dyDescent="0.2">
      <c r="A322" t="str">
        <f t="shared" si="8"/>
        <v>2008_6512</v>
      </c>
      <c r="C322" s="25">
        <v>320</v>
      </c>
      <c r="D322" s="25">
        <v>6512</v>
      </c>
      <c r="E322" s="25">
        <v>6512</v>
      </c>
      <c r="F322" s="25" t="s">
        <v>269</v>
      </c>
      <c r="G322" s="25">
        <v>2.0430000000000001</v>
      </c>
      <c r="H322" s="25">
        <v>2008</v>
      </c>
      <c r="I322" s="25">
        <v>75130045</v>
      </c>
      <c r="J322" s="25">
        <v>75130045</v>
      </c>
      <c r="K322" s="25">
        <v>451</v>
      </c>
      <c r="L322" s="25">
        <v>897312</v>
      </c>
      <c r="M322" s="25">
        <v>11.9435</v>
      </c>
      <c r="N322" s="25">
        <v>28069</v>
      </c>
      <c r="O322" s="25">
        <v>0</v>
      </c>
      <c r="P322" s="25">
        <v>0</v>
      </c>
      <c r="Q322" s="25">
        <v>0</v>
      </c>
      <c r="R322" s="25">
        <v>42000</v>
      </c>
      <c r="S322" s="25">
        <v>0.55903000000000003</v>
      </c>
      <c r="T322" s="25">
        <v>5356</v>
      </c>
      <c r="U322" s="25">
        <v>7.1300000000000002E-2</v>
      </c>
      <c r="V322" s="25">
        <v>47356</v>
      </c>
      <c r="W322" s="25">
        <v>0.63029999999999997</v>
      </c>
      <c r="X322" s="25">
        <v>0</v>
      </c>
      <c r="Y322" s="25">
        <v>0</v>
      </c>
      <c r="Z322" s="25">
        <v>972737</v>
      </c>
      <c r="AA322" s="25">
        <v>12.9474</v>
      </c>
      <c r="AB322" s="25">
        <v>69349</v>
      </c>
      <c r="AC322" s="25">
        <v>0.92305000000000004</v>
      </c>
      <c r="AD322" s="25">
        <v>0</v>
      </c>
      <c r="AE322" s="25">
        <v>0</v>
      </c>
      <c r="AF322" s="25">
        <v>24102</v>
      </c>
      <c r="AG322" s="25">
        <v>0.32079999999999997</v>
      </c>
      <c r="AH322" s="25">
        <v>24793</v>
      </c>
      <c r="AI322" s="25">
        <v>0.33</v>
      </c>
      <c r="AJ322" s="25">
        <v>0</v>
      </c>
      <c r="AK322" s="25">
        <v>0</v>
      </c>
      <c r="AL322" s="25">
        <v>20453</v>
      </c>
      <c r="AM322" s="25">
        <v>0.27223000000000003</v>
      </c>
      <c r="AN322" s="25">
        <v>1111434</v>
      </c>
      <c r="AO322" s="25">
        <v>14.7935</v>
      </c>
      <c r="AQ322">
        <f t="shared" si="9"/>
        <v>0.63029999999999997</v>
      </c>
    </row>
    <row r="323" spans="1:43" x14ac:dyDescent="0.2">
      <c r="A323" t="str">
        <f t="shared" si="8"/>
        <v>2008_6516</v>
      </c>
      <c r="C323" s="25">
        <v>321</v>
      </c>
      <c r="D323" s="25">
        <v>6516</v>
      </c>
      <c r="E323" s="25">
        <v>6516</v>
      </c>
      <c r="F323" s="25" t="s">
        <v>270</v>
      </c>
      <c r="G323" s="25">
        <v>1.03</v>
      </c>
      <c r="H323" s="25">
        <v>2008</v>
      </c>
      <c r="I323" s="25">
        <v>76547288</v>
      </c>
      <c r="J323" s="25">
        <v>76547288</v>
      </c>
      <c r="K323" s="25">
        <v>186</v>
      </c>
      <c r="L323" s="25">
        <v>690457</v>
      </c>
      <c r="M323" s="25">
        <v>9.02</v>
      </c>
      <c r="N323" s="25">
        <v>45605</v>
      </c>
      <c r="O323" s="25">
        <v>0</v>
      </c>
      <c r="P323" s="25">
        <v>230839</v>
      </c>
      <c r="Q323" s="25">
        <v>3.0156399999999999</v>
      </c>
      <c r="R323" s="25">
        <v>50000</v>
      </c>
      <c r="S323" s="25">
        <v>0.65319000000000005</v>
      </c>
      <c r="T323" s="25">
        <v>115000</v>
      </c>
      <c r="U323" s="25">
        <v>1.5023</v>
      </c>
      <c r="V323" s="25">
        <v>165000</v>
      </c>
      <c r="W323" s="25">
        <v>2.1555</v>
      </c>
      <c r="X323" s="25">
        <v>0</v>
      </c>
      <c r="Y323" s="25">
        <v>0</v>
      </c>
      <c r="Z323" s="25">
        <v>1131901</v>
      </c>
      <c r="AA323" s="25">
        <v>14.787000000000001</v>
      </c>
      <c r="AB323" s="25">
        <v>50000</v>
      </c>
      <c r="AC323" s="25">
        <v>0.65319000000000005</v>
      </c>
      <c r="AD323" s="25">
        <v>0</v>
      </c>
      <c r="AE323" s="25">
        <v>0</v>
      </c>
      <c r="AF323" s="25">
        <v>0</v>
      </c>
      <c r="AG323" s="25">
        <v>0</v>
      </c>
      <c r="AH323" s="25">
        <v>25261</v>
      </c>
      <c r="AI323" s="25">
        <v>0.33</v>
      </c>
      <c r="AJ323" s="25">
        <v>0</v>
      </c>
      <c r="AK323" s="25">
        <v>0</v>
      </c>
      <c r="AL323" s="25">
        <v>0</v>
      </c>
      <c r="AM323" s="25">
        <v>0</v>
      </c>
      <c r="AN323" s="25">
        <v>1207162</v>
      </c>
      <c r="AO323" s="25">
        <v>15.770099999999999</v>
      </c>
      <c r="AQ323">
        <f t="shared" si="9"/>
        <v>2.1555</v>
      </c>
    </row>
    <row r="324" spans="1:43" x14ac:dyDescent="0.2">
      <c r="A324" t="str">
        <f t="shared" ref="A324:A387" si="10">CONCATENATE(H324,"_",D324)</f>
        <v>2008_6534</v>
      </c>
      <c r="C324" s="25">
        <v>322</v>
      </c>
      <c r="D324" s="25">
        <v>6534</v>
      </c>
      <c r="E324" s="25">
        <v>6534</v>
      </c>
      <c r="F324" s="25" t="s">
        <v>271</v>
      </c>
      <c r="G324" s="25">
        <v>1.978</v>
      </c>
      <c r="H324" s="25">
        <v>2008</v>
      </c>
      <c r="I324" s="25">
        <v>167672911</v>
      </c>
      <c r="J324" s="25">
        <v>170664825</v>
      </c>
      <c r="K324" s="25">
        <v>714.7</v>
      </c>
      <c r="L324" s="25">
        <v>1715183</v>
      </c>
      <c r="M324" s="25">
        <v>10.2293</v>
      </c>
      <c r="N324" s="25">
        <v>290093</v>
      </c>
      <c r="O324" s="25">
        <v>0</v>
      </c>
      <c r="P324" s="25">
        <v>0</v>
      </c>
      <c r="Q324" s="25">
        <v>0</v>
      </c>
      <c r="R324" s="25">
        <v>0</v>
      </c>
      <c r="S324" s="25">
        <v>0</v>
      </c>
      <c r="T324" s="25">
        <v>225000</v>
      </c>
      <c r="U324" s="25">
        <v>1.3419000000000001</v>
      </c>
      <c r="V324" s="25">
        <v>225000</v>
      </c>
      <c r="W324" s="25">
        <v>1.3419000000000001</v>
      </c>
      <c r="X324" s="25">
        <v>0</v>
      </c>
      <c r="Y324" s="25">
        <v>0</v>
      </c>
      <c r="Z324" s="25">
        <v>2230276</v>
      </c>
      <c r="AA324" s="25">
        <v>13.301399999999999</v>
      </c>
      <c r="AB324" s="25">
        <v>165192</v>
      </c>
      <c r="AC324" s="25">
        <v>0.98519999999999996</v>
      </c>
      <c r="AD324" s="25">
        <v>0</v>
      </c>
      <c r="AE324" s="25">
        <v>0</v>
      </c>
      <c r="AF324" s="25">
        <v>0</v>
      </c>
      <c r="AG324" s="25">
        <v>0</v>
      </c>
      <c r="AH324" s="25">
        <v>56319</v>
      </c>
      <c r="AI324" s="25">
        <v>0.33</v>
      </c>
      <c r="AJ324" s="25">
        <v>0</v>
      </c>
      <c r="AK324" s="25">
        <v>0</v>
      </c>
      <c r="AL324" s="25">
        <v>403935</v>
      </c>
      <c r="AM324" s="25">
        <v>2.3668300000000002</v>
      </c>
      <c r="AN324" s="25">
        <v>2855722</v>
      </c>
      <c r="AO324" s="25">
        <v>16.9834</v>
      </c>
      <c r="AQ324">
        <f t="shared" ref="AQ324:AQ387" si="11">W324-Y324</f>
        <v>1.3419000000000001</v>
      </c>
    </row>
    <row r="325" spans="1:43" x14ac:dyDescent="0.2">
      <c r="A325" t="str">
        <f t="shared" si="10"/>
        <v>2008_6561</v>
      </c>
      <c r="C325" s="25">
        <v>323</v>
      </c>
      <c r="D325" s="25">
        <v>6561</v>
      </c>
      <c r="E325" s="25">
        <v>6561</v>
      </c>
      <c r="F325" s="25" t="s">
        <v>273</v>
      </c>
      <c r="G325" s="25">
        <v>1.5169999999999999</v>
      </c>
      <c r="H325" s="25">
        <v>2008</v>
      </c>
      <c r="I325" s="25">
        <v>173543765</v>
      </c>
      <c r="J325" s="25">
        <v>174939042</v>
      </c>
      <c r="K325" s="25">
        <v>354.3</v>
      </c>
      <c r="L325" s="25">
        <v>1416063</v>
      </c>
      <c r="M325" s="25">
        <v>8.1597000000000008</v>
      </c>
      <c r="N325" s="25">
        <v>69899</v>
      </c>
      <c r="O325" s="25">
        <v>0</v>
      </c>
      <c r="P325" s="25">
        <v>0</v>
      </c>
      <c r="Q325" s="25">
        <v>0</v>
      </c>
      <c r="R325" s="25">
        <v>0</v>
      </c>
      <c r="S325" s="25">
        <v>0</v>
      </c>
      <c r="T325" s="25">
        <v>0</v>
      </c>
      <c r="U325" s="25">
        <v>0</v>
      </c>
      <c r="V325" s="25">
        <v>0</v>
      </c>
      <c r="W325" s="25">
        <v>0</v>
      </c>
      <c r="X325" s="25">
        <v>0</v>
      </c>
      <c r="Y325" s="25">
        <v>0</v>
      </c>
      <c r="Z325" s="25">
        <v>1485962</v>
      </c>
      <c r="AA325" s="25">
        <v>8.5625</v>
      </c>
      <c r="AB325" s="25">
        <v>50000</v>
      </c>
      <c r="AC325" s="25">
        <v>0.28810999999999998</v>
      </c>
      <c r="AD325" s="25">
        <v>0</v>
      </c>
      <c r="AE325" s="25">
        <v>0</v>
      </c>
      <c r="AF325" s="25">
        <v>234418</v>
      </c>
      <c r="AG325" s="25">
        <v>1.34</v>
      </c>
      <c r="AH325" s="25">
        <v>57730</v>
      </c>
      <c r="AI325" s="25">
        <v>0.33</v>
      </c>
      <c r="AJ325" s="25">
        <v>0</v>
      </c>
      <c r="AK325" s="25">
        <v>0</v>
      </c>
      <c r="AL325" s="25">
        <v>0</v>
      </c>
      <c r="AM325" s="25">
        <v>0</v>
      </c>
      <c r="AN325" s="25">
        <v>1828110</v>
      </c>
      <c r="AO325" s="25">
        <v>10.5206</v>
      </c>
      <c r="AQ325">
        <f t="shared" si="11"/>
        <v>0</v>
      </c>
    </row>
    <row r="326" spans="1:43" x14ac:dyDescent="0.2">
      <c r="A326" t="str">
        <f t="shared" si="10"/>
        <v>2008_6579</v>
      </c>
      <c r="C326" s="25">
        <v>324</v>
      </c>
      <c r="D326" s="25">
        <v>6579</v>
      </c>
      <c r="E326" s="25">
        <v>6579</v>
      </c>
      <c r="F326" s="25" t="s">
        <v>274</v>
      </c>
      <c r="G326" s="25">
        <v>10.081</v>
      </c>
      <c r="H326" s="25">
        <v>2008</v>
      </c>
      <c r="I326" s="25">
        <v>946397745</v>
      </c>
      <c r="J326" s="25">
        <v>1003895505</v>
      </c>
      <c r="K326" s="25">
        <v>3129.6</v>
      </c>
      <c r="L326" s="25">
        <v>8626283</v>
      </c>
      <c r="M326" s="25">
        <v>9.1149000000000004</v>
      </c>
      <c r="N326" s="25">
        <v>1359580</v>
      </c>
      <c r="O326" s="25">
        <v>0</v>
      </c>
      <c r="P326" s="25">
        <v>0</v>
      </c>
      <c r="Q326" s="25">
        <v>0</v>
      </c>
      <c r="R326" s="25">
        <v>302375</v>
      </c>
      <c r="S326" s="25">
        <v>0.31950000000000001</v>
      </c>
      <c r="T326" s="25">
        <v>90388</v>
      </c>
      <c r="U326" s="25">
        <v>9.5500000000000002E-2</v>
      </c>
      <c r="V326" s="25">
        <v>392763</v>
      </c>
      <c r="W326" s="25">
        <v>0.41499999999999998</v>
      </c>
      <c r="X326" s="25">
        <v>0</v>
      </c>
      <c r="Y326" s="25">
        <v>0</v>
      </c>
      <c r="Z326" s="25">
        <v>10378626</v>
      </c>
      <c r="AA326" s="25">
        <v>10.9665</v>
      </c>
      <c r="AB326" s="25">
        <v>795000</v>
      </c>
      <c r="AC326" s="25">
        <v>0.84003000000000005</v>
      </c>
      <c r="AD326" s="25">
        <v>0</v>
      </c>
      <c r="AE326" s="25">
        <v>0</v>
      </c>
      <c r="AF326" s="25">
        <v>0</v>
      </c>
      <c r="AG326" s="25">
        <v>0</v>
      </c>
      <c r="AH326" s="25">
        <v>331286</v>
      </c>
      <c r="AI326" s="25">
        <v>0.33</v>
      </c>
      <c r="AJ326" s="25">
        <v>127764</v>
      </c>
      <c r="AK326" s="25">
        <v>0.13500000000000001</v>
      </c>
      <c r="AL326" s="25">
        <v>3461282</v>
      </c>
      <c r="AM326" s="25">
        <v>3.4478499999999999</v>
      </c>
      <c r="AN326" s="25">
        <v>15093958</v>
      </c>
      <c r="AO326" s="25">
        <v>15.7193</v>
      </c>
      <c r="AQ326">
        <f t="shared" si="11"/>
        <v>0.41499999999999998</v>
      </c>
    </row>
    <row r="327" spans="1:43" x14ac:dyDescent="0.2">
      <c r="A327" t="str">
        <f t="shared" si="10"/>
        <v>2008_6591</v>
      </c>
      <c r="C327" s="25">
        <v>325</v>
      </c>
      <c r="D327" s="25">
        <v>6591</v>
      </c>
      <c r="E327" s="25">
        <v>6591</v>
      </c>
      <c r="F327" s="25" t="s">
        <v>275</v>
      </c>
      <c r="G327" s="25">
        <v>2.5539999999999998</v>
      </c>
      <c r="H327" s="25">
        <v>2008</v>
      </c>
      <c r="I327" s="25">
        <v>96749112</v>
      </c>
      <c r="J327" s="25">
        <v>99606332</v>
      </c>
      <c r="K327" s="25">
        <v>543.4</v>
      </c>
      <c r="L327" s="25">
        <v>1093598</v>
      </c>
      <c r="M327" s="25">
        <v>11.3034</v>
      </c>
      <c r="N327" s="25">
        <v>130044</v>
      </c>
      <c r="O327" s="25">
        <v>0</v>
      </c>
      <c r="P327" s="25">
        <v>0</v>
      </c>
      <c r="Q327" s="25">
        <v>0</v>
      </c>
      <c r="R327" s="25">
        <v>4931</v>
      </c>
      <c r="S327" s="25">
        <v>5.0970000000000001E-2</v>
      </c>
      <c r="T327" s="25">
        <v>93000</v>
      </c>
      <c r="U327" s="25">
        <v>0.96120000000000005</v>
      </c>
      <c r="V327" s="25">
        <v>97931</v>
      </c>
      <c r="W327" s="25">
        <v>1.0122</v>
      </c>
      <c r="X327" s="25">
        <v>0</v>
      </c>
      <c r="Y327" s="25">
        <v>0</v>
      </c>
      <c r="Z327" s="25">
        <v>1321573</v>
      </c>
      <c r="AA327" s="25">
        <v>13.659800000000001</v>
      </c>
      <c r="AB327" s="25">
        <v>84600</v>
      </c>
      <c r="AC327" s="25">
        <v>0.87443000000000004</v>
      </c>
      <c r="AD327" s="25">
        <v>0</v>
      </c>
      <c r="AE327" s="25">
        <v>0</v>
      </c>
      <c r="AF327" s="25">
        <v>30947</v>
      </c>
      <c r="AG327" s="25">
        <v>0.31069000000000002</v>
      </c>
      <c r="AH327" s="25">
        <v>32870</v>
      </c>
      <c r="AI327" s="25">
        <v>0.33</v>
      </c>
      <c r="AJ327" s="25">
        <v>0</v>
      </c>
      <c r="AK327" s="25">
        <v>0</v>
      </c>
      <c r="AL327" s="25">
        <v>0</v>
      </c>
      <c r="AM327" s="25">
        <v>0</v>
      </c>
      <c r="AN327" s="25">
        <v>1469990</v>
      </c>
      <c r="AO327" s="25">
        <v>15.174899999999999</v>
      </c>
      <c r="AQ327">
        <f t="shared" si="11"/>
        <v>1.0122</v>
      </c>
    </row>
    <row r="328" spans="1:43" x14ac:dyDescent="0.2">
      <c r="A328" t="str">
        <f t="shared" si="10"/>
        <v>2008_6592</v>
      </c>
      <c r="C328" s="25">
        <v>326</v>
      </c>
      <c r="D328" s="25">
        <v>6592</v>
      </c>
      <c r="E328" s="25">
        <v>6592</v>
      </c>
      <c r="F328" s="25" t="s">
        <v>276</v>
      </c>
      <c r="G328" s="25">
        <v>3.6190000000000002</v>
      </c>
      <c r="H328" s="25">
        <v>2008</v>
      </c>
      <c r="I328" s="25">
        <v>152310639</v>
      </c>
      <c r="J328" s="25">
        <v>153821905</v>
      </c>
      <c r="K328" s="25">
        <v>763.6</v>
      </c>
      <c r="L328" s="25">
        <v>1750997</v>
      </c>
      <c r="M328" s="25">
        <v>11.4962</v>
      </c>
      <c r="N328" s="25">
        <v>53164</v>
      </c>
      <c r="O328" s="25">
        <v>0</v>
      </c>
      <c r="P328" s="25">
        <v>0</v>
      </c>
      <c r="Q328" s="25">
        <v>0</v>
      </c>
      <c r="R328" s="25">
        <v>0</v>
      </c>
      <c r="S328" s="25">
        <v>0</v>
      </c>
      <c r="T328" s="25">
        <v>259884</v>
      </c>
      <c r="U328" s="25">
        <v>1.7062999999999999</v>
      </c>
      <c r="V328" s="25">
        <v>259884</v>
      </c>
      <c r="W328" s="25">
        <v>1.7062999999999999</v>
      </c>
      <c r="X328" s="25">
        <v>0</v>
      </c>
      <c r="Y328" s="25">
        <v>0</v>
      </c>
      <c r="Z328" s="25">
        <v>2064045</v>
      </c>
      <c r="AA328" s="25">
        <v>13.551600000000001</v>
      </c>
      <c r="AB328" s="25">
        <v>200000</v>
      </c>
      <c r="AC328" s="25">
        <v>1.31311</v>
      </c>
      <c r="AD328" s="25">
        <v>0</v>
      </c>
      <c r="AE328" s="25">
        <v>0</v>
      </c>
      <c r="AF328" s="25">
        <v>103061</v>
      </c>
      <c r="AG328" s="25">
        <v>0.67</v>
      </c>
      <c r="AH328" s="25">
        <v>50761</v>
      </c>
      <c r="AI328" s="25">
        <v>0.33</v>
      </c>
      <c r="AJ328" s="25">
        <v>0</v>
      </c>
      <c r="AK328" s="25">
        <v>0</v>
      </c>
      <c r="AL328" s="25">
        <v>7359</v>
      </c>
      <c r="AM328" s="25">
        <v>4.7840000000000001E-2</v>
      </c>
      <c r="AN328" s="25">
        <v>2425226</v>
      </c>
      <c r="AO328" s="25">
        <v>15.9125</v>
      </c>
      <c r="AQ328">
        <f t="shared" si="11"/>
        <v>1.7062999999999999</v>
      </c>
    </row>
    <row r="329" spans="1:43" x14ac:dyDescent="0.2">
      <c r="A329" t="str">
        <f t="shared" si="10"/>
        <v>2008_6615</v>
      </c>
      <c r="C329" s="25">
        <v>327</v>
      </c>
      <c r="D329" s="25">
        <v>6615</v>
      </c>
      <c r="E329" s="25">
        <v>6615</v>
      </c>
      <c r="F329" s="25" t="s">
        <v>277</v>
      </c>
      <c r="G329" s="25">
        <v>1.649</v>
      </c>
      <c r="H329" s="25">
        <v>2008</v>
      </c>
      <c r="I329" s="25">
        <v>130881718</v>
      </c>
      <c r="J329" s="25">
        <v>132830128</v>
      </c>
      <c r="K329" s="25">
        <v>558.29999999999995</v>
      </c>
      <c r="L329" s="25">
        <v>1301005</v>
      </c>
      <c r="M329" s="25">
        <v>9.9403000000000006</v>
      </c>
      <c r="N329" s="25">
        <v>44848</v>
      </c>
      <c r="O329" s="25">
        <v>0</v>
      </c>
      <c r="P329" s="25">
        <v>0</v>
      </c>
      <c r="Q329" s="25">
        <v>0</v>
      </c>
      <c r="R329" s="25">
        <v>0</v>
      </c>
      <c r="S329" s="25">
        <v>0</v>
      </c>
      <c r="T329" s="25">
        <v>115000</v>
      </c>
      <c r="U329" s="25">
        <v>0.87870000000000004</v>
      </c>
      <c r="V329" s="25">
        <v>115000</v>
      </c>
      <c r="W329" s="25">
        <v>0.87870000000000004</v>
      </c>
      <c r="X329" s="25">
        <v>0</v>
      </c>
      <c r="Y329" s="25">
        <v>0</v>
      </c>
      <c r="Z329" s="25">
        <v>1460853</v>
      </c>
      <c r="AA329" s="25">
        <v>11.1616</v>
      </c>
      <c r="AB329" s="25">
        <v>150000</v>
      </c>
      <c r="AC329" s="25">
        <v>1.1460699999999999</v>
      </c>
      <c r="AD329" s="25">
        <v>0</v>
      </c>
      <c r="AE329" s="25">
        <v>0</v>
      </c>
      <c r="AF329" s="25">
        <v>177992</v>
      </c>
      <c r="AG329" s="25">
        <v>1.34</v>
      </c>
      <c r="AH329" s="25">
        <v>43834</v>
      </c>
      <c r="AI329" s="25">
        <v>0.33</v>
      </c>
      <c r="AJ329" s="25">
        <v>0</v>
      </c>
      <c r="AK329" s="25">
        <v>0</v>
      </c>
      <c r="AL329" s="25">
        <v>413319</v>
      </c>
      <c r="AM329" s="25">
        <v>3.11164</v>
      </c>
      <c r="AN329" s="25">
        <v>2245998</v>
      </c>
      <c r="AO329" s="25">
        <v>17.089300000000001</v>
      </c>
      <c r="AQ329">
        <f t="shared" si="11"/>
        <v>0.87870000000000004</v>
      </c>
    </row>
    <row r="330" spans="1:43" x14ac:dyDescent="0.2">
      <c r="A330" t="str">
        <f t="shared" si="10"/>
        <v>2008_6633</v>
      </c>
      <c r="C330" s="25">
        <v>328</v>
      </c>
      <c r="D330" s="25">
        <v>6633</v>
      </c>
      <c r="E330" s="25">
        <v>6633</v>
      </c>
      <c r="F330" s="25" t="s">
        <v>762</v>
      </c>
      <c r="G330" s="25">
        <v>1.03</v>
      </c>
      <c r="H330" s="25">
        <v>2008</v>
      </c>
      <c r="I330" s="25">
        <v>177686706</v>
      </c>
      <c r="J330" s="25">
        <v>177686706</v>
      </c>
      <c r="K330" s="25">
        <v>280.10000000000002</v>
      </c>
      <c r="L330" s="25">
        <v>1335194</v>
      </c>
      <c r="M330" s="25">
        <v>7.5143000000000004</v>
      </c>
      <c r="N330" s="25">
        <v>71205</v>
      </c>
      <c r="O330" s="25">
        <v>0</v>
      </c>
      <c r="P330" s="25">
        <v>54414</v>
      </c>
      <c r="Q330" s="25">
        <v>0.30624000000000001</v>
      </c>
      <c r="R330" s="25">
        <v>49866</v>
      </c>
      <c r="S330" s="25">
        <v>0.28064</v>
      </c>
      <c r="T330" s="25">
        <v>75000</v>
      </c>
      <c r="U330" s="25">
        <v>0.42209999999999998</v>
      </c>
      <c r="V330" s="25">
        <v>124866</v>
      </c>
      <c r="W330" s="25">
        <v>0.70269999999999999</v>
      </c>
      <c r="X330" s="25">
        <v>0</v>
      </c>
      <c r="Y330" s="25">
        <v>0</v>
      </c>
      <c r="Z330" s="25">
        <v>1585679</v>
      </c>
      <c r="AA330" s="25">
        <v>8.9239999999999995</v>
      </c>
      <c r="AB330" s="25">
        <v>90000</v>
      </c>
      <c r="AC330" s="25">
        <v>0.50651000000000002</v>
      </c>
      <c r="AD330" s="25">
        <v>0</v>
      </c>
      <c r="AE330" s="25">
        <v>0</v>
      </c>
      <c r="AF330" s="25">
        <v>59561</v>
      </c>
      <c r="AG330" s="25">
        <v>0.3352</v>
      </c>
      <c r="AH330" s="25">
        <v>58637</v>
      </c>
      <c r="AI330" s="25">
        <v>0.33</v>
      </c>
      <c r="AJ330" s="25">
        <v>0</v>
      </c>
      <c r="AK330" s="25">
        <v>0</v>
      </c>
      <c r="AL330" s="25">
        <v>0</v>
      </c>
      <c r="AM330" s="25">
        <v>0</v>
      </c>
      <c r="AN330" s="25">
        <v>1793877</v>
      </c>
      <c r="AO330" s="25">
        <v>10.095700000000001</v>
      </c>
      <c r="AQ330">
        <f t="shared" si="11"/>
        <v>0.70269999999999999</v>
      </c>
    </row>
    <row r="331" spans="1:43" x14ac:dyDescent="0.2">
      <c r="A331" t="str">
        <f t="shared" si="10"/>
        <v>2008_6651</v>
      </c>
      <c r="C331" s="25">
        <v>329</v>
      </c>
      <c r="D331" s="25">
        <v>6651</v>
      </c>
      <c r="E331" s="25">
        <v>6651</v>
      </c>
      <c r="F331" s="25" t="s">
        <v>278</v>
      </c>
      <c r="G331" s="25">
        <v>2.2040000000000002</v>
      </c>
      <c r="H331" s="25">
        <v>2008</v>
      </c>
      <c r="I331" s="25">
        <v>85610539</v>
      </c>
      <c r="J331" s="25">
        <v>85610539</v>
      </c>
      <c r="K331" s="25">
        <v>399.9</v>
      </c>
      <c r="L331" s="25">
        <v>879256</v>
      </c>
      <c r="M331" s="25">
        <v>10.2704</v>
      </c>
      <c r="N331" s="25">
        <v>161247</v>
      </c>
      <c r="O331" s="25">
        <v>0</v>
      </c>
      <c r="P331" s="25">
        <v>0</v>
      </c>
      <c r="Q331" s="25">
        <v>0</v>
      </c>
      <c r="R331" s="25">
        <v>14793</v>
      </c>
      <c r="S331" s="25">
        <v>0.17279</v>
      </c>
      <c r="T331" s="25">
        <v>60000</v>
      </c>
      <c r="U331" s="25">
        <v>0.70079999999999998</v>
      </c>
      <c r="V331" s="25">
        <v>74793</v>
      </c>
      <c r="W331" s="25">
        <v>0.87360000000000004</v>
      </c>
      <c r="X331" s="25">
        <v>0</v>
      </c>
      <c r="Y331" s="25">
        <v>0</v>
      </c>
      <c r="Z331" s="25">
        <v>1115296</v>
      </c>
      <c r="AA331" s="25">
        <v>13.0276</v>
      </c>
      <c r="AB331" s="25">
        <v>72000</v>
      </c>
      <c r="AC331" s="25">
        <v>0.84101999999999999</v>
      </c>
      <c r="AD331" s="25">
        <v>0</v>
      </c>
      <c r="AE331" s="25">
        <v>0</v>
      </c>
      <c r="AF331" s="25">
        <v>5877</v>
      </c>
      <c r="AG331" s="25">
        <v>6.8650000000000003E-2</v>
      </c>
      <c r="AH331" s="25">
        <v>28251</v>
      </c>
      <c r="AI331" s="25">
        <v>0.33</v>
      </c>
      <c r="AJ331" s="25">
        <v>0</v>
      </c>
      <c r="AK331" s="25">
        <v>0</v>
      </c>
      <c r="AL331" s="25">
        <v>178250</v>
      </c>
      <c r="AM331" s="25">
        <v>2.0821000000000001</v>
      </c>
      <c r="AN331" s="25">
        <v>1399674</v>
      </c>
      <c r="AO331" s="25">
        <v>16.349299999999999</v>
      </c>
      <c r="AQ331">
        <f t="shared" si="11"/>
        <v>0.87360000000000004</v>
      </c>
    </row>
    <row r="332" spans="1:43" x14ac:dyDescent="0.2">
      <c r="A332" t="str">
        <f t="shared" si="10"/>
        <v>2008_6660</v>
      </c>
      <c r="C332" s="25">
        <v>330</v>
      </c>
      <c r="D332" s="25">
        <v>6660</v>
      </c>
      <c r="E332" s="25">
        <v>6660</v>
      </c>
      <c r="F332" s="25" t="s">
        <v>279</v>
      </c>
      <c r="G332" s="25">
        <v>8.0519999999999996</v>
      </c>
      <c r="H332" s="25">
        <v>2008</v>
      </c>
      <c r="I332" s="25">
        <v>323538051</v>
      </c>
      <c r="J332" s="25">
        <v>333727260</v>
      </c>
      <c r="K332" s="25">
        <v>1884.7</v>
      </c>
      <c r="L332" s="25">
        <v>3534752</v>
      </c>
      <c r="M332" s="25">
        <v>10.9253</v>
      </c>
      <c r="N332" s="25">
        <v>272133</v>
      </c>
      <c r="O332" s="25">
        <v>0</v>
      </c>
      <c r="P332" s="25">
        <v>0</v>
      </c>
      <c r="Q332" s="25">
        <v>0</v>
      </c>
      <c r="R332" s="25">
        <v>0</v>
      </c>
      <c r="S332" s="25">
        <v>0</v>
      </c>
      <c r="T332" s="25">
        <v>225000</v>
      </c>
      <c r="U332" s="25">
        <v>0.69540000000000002</v>
      </c>
      <c r="V332" s="25">
        <v>225000</v>
      </c>
      <c r="W332" s="25">
        <v>0.69540000000000002</v>
      </c>
      <c r="X332" s="25">
        <v>0</v>
      </c>
      <c r="Y332" s="25">
        <v>0</v>
      </c>
      <c r="Z332" s="25">
        <v>4031885</v>
      </c>
      <c r="AA332" s="25">
        <v>12.4619</v>
      </c>
      <c r="AB332" s="25">
        <v>325000</v>
      </c>
      <c r="AC332" s="25">
        <v>1.0045200000000001</v>
      </c>
      <c r="AD332" s="25">
        <v>0</v>
      </c>
      <c r="AE332" s="25">
        <v>0</v>
      </c>
      <c r="AF332" s="25">
        <v>115503</v>
      </c>
      <c r="AG332" s="25">
        <v>0.34610000000000002</v>
      </c>
      <c r="AH332" s="25">
        <v>110125</v>
      </c>
      <c r="AI332" s="25">
        <v>0.32999000000000001</v>
      </c>
      <c r="AJ332" s="25">
        <v>0</v>
      </c>
      <c r="AK332" s="25">
        <v>0</v>
      </c>
      <c r="AL332" s="25">
        <v>333700</v>
      </c>
      <c r="AM332" s="25">
        <v>0.99992000000000003</v>
      </c>
      <c r="AN332" s="25">
        <v>4916213</v>
      </c>
      <c r="AO332" s="25">
        <v>15.1424</v>
      </c>
      <c r="AQ332">
        <f t="shared" si="11"/>
        <v>0.69540000000000002</v>
      </c>
    </row>
    <row r="333" spans="1:43" x14ac:dyDescent="0.2">
      <c r="A333" t="str">
        <f t="shared" si="10"/>
        <v>2008_6700</v>
      </c>
      <c r="C333" s="25">
        <v>331</v>
      </c>
      <c r="D333" s="25">
        <v>6700</v>
      </c>
      <c r="E333" s="25">
        <v>6700</v>
      </c>
      <c r="F333" s="25" t="s">
        <v>280</v>
      </c>
      <c r="G333" s="25">
        <v>2.44</v>
      </c>
      <c r="H333" s="25">
        <v>2008</v>
      </c>
      <c r="I333" s="25">
        <v>112472077</v>
      </c>
      <c r="J333" s="25">
        <v>113702114</v>
      </c>
      <c r="K333" s="25">
        <v>571.5</v>
      </c>
      <c r="L333" s="25">
        <v>1315798</v>
      </c>
      <c r="M333" s="25">
        <v>11.6989</v>
      </c>
      <c r="N333" s="25">
        <v>223048</v>
      </c>
      <c r="O333" s="25">
        <v>0</v>
      </c>
      <c r="P333" s="25">
        <v>0</v>
      </c>
      <c r="Q333" s="25">
        <v>0</v>
      </c>
      <c r="R333" s="25">
        <v>44540</v>
      </c>
      <c r="S333" s="25">
        <v>0.39600999999999997</v>
      </c>
      <c r="T333" s="25">
        <v>200000</v>
      </c>
      <c r="U333" s="25">
        <v>1.7782</v>
      </c>
      <c r="V333" s="25">
        <v>244540</v>
      </c>
      <c r="W333" s="25">
        <v>2.1741999999999999</v>
      </c>
      <c r="X333" s="25">
        <v>0</v>
      </c>
      <c r="Y333" s="25">
        <v>0</v>
      </c>
      <c r="Z333" s="25">
        <v>1783386</v>
      </c>
      <c r="AA333" s="25">
        <v>15.856299999999999</v>
      </c>
      <c r="AB333" s="25">
        <v>95000</v>
      </c>
      <c r="AC333" s="25">
        <v>0.84465000000000001</v>
      </c>
      <c r="AD333" s="25">
        <v>0</v>
      </c>
      <c r="AE333" s="25">
        <v>0</v>
      </c>
      <c r="AF333" s="25">
        <v>0</v>
      </c>
      <c r="AG333" s="25">
        <v>0</v>
      </c>
      <c r="AH333" s="25">
        <v>37522</v>
      </c>
      <c r="AI333" s="25">
        <v>0.33</v>
      </c>
      <c r="AJ333" s="25">
        <v>0</v>
      </c>
      <c r="AK333" s="25">
        <v>0</v>
      </c>
      <c r="AL333" s="25">
        <v>295623</v>
      </c>
      <c r="AM333" s="25">
        <v>2.59998</v>
      </c>
      <c r="AN333" s="25">
        <v>2211531</v>
      </c>
      <c r="AO333" s="25">
        <v>19.6309</v>
      </c>
      <c r="AQ333">
        <f t="shared" si="11"/>
        <v>2.1741999999999999</v>
      </c>
    </row>
    <row r="334" spans="1:43" x14ac:dyDescent="0.2">
      <c r="A334" t="str">
        <f t="shared" si="10"/>
        <v>2008_6741</v>
      </c>
      <c r="C334" s="25">
        <v>332</v>
      </c>
      <c r="D334" s="25">
        <v>6741</v>
      </c>
      <c r="E334" s="25">
        <v>6741</v>
      </c>
      <c r="F334" s="25" t="s">
        <v>763</v>
      </c>
      <c r="G334" s="25">
        <v>2.2970000000000002</v>
      </c>
      <c r="H334" s="25">
        <v>2008</v>
      </c>
      <c r="I334" s="25">
        <v>145807536</v>
      </c>
      <c r="J334" s="25">
        <v>150359694</v>
      </c>
      <c r="K334" s="25">
        <v>532.5</v>
      </c>
      <c r="L334" s="25">
        <v>1391794</v>
      </c>
      <c r="M334" s="25">
        <v>9.5454000000000008</v>
      </c>
      <c r="N334" s="25">
        <v>142847</v>
      </c>
      <c r="O334" s="25">
        <v>0</v>
      </c>
      <c r="P334" s="25">
        <v>0</v>
      </c>
      <c r="Q334" s="25">
        <v>0</v>
      </c>
      <c r="R334" s="25">
        <v>19428</v>
      </c>
      <c r="S334" s="25">
        <v>0.13324</v>
      </c>
      <c r="T334" s="25">
        <v>0</v>
      </c>
      <c r="U334" s="25">
        <v>0</v>
      </c>
      <c r="V334" s="25">
        <v>19428</v>
      </c>
      <c r="W334" s="25">
        <v>0.13320000000000001</v>
      </c>
      <c r="X334" s="25">
        <v>0</v>
      </c>
      <c r="Y334" s="25">
        <v>0</v>
      </c>
      <c r="Z334" s="25">
        <v>1554069</v>
      </c>
      <c r="AA334" s="25">
        <v>10.6584</v>
      </c>
      <c r="AB334" s="25">
        <v>100000</v>
      </c>
      <c r="AC334" s="25">
        <v>0.68584000000000001</v>
      </c>
      <c r="AD334" s="25">
        <v>0</v>
      </c>
      <c r="AE334" s="25">
        <v>0</v>
      </c>
      <c r="AF334" s="25">
        <v>0</v>
      </c>
      <c r="AG334" s="25">
        <v>0</v>
      </c>
      <c r="AH334" s="25">
        <v>48116</v>
      </c>
      <c r="AI334" s="25">
        <v>0.32001000000000002</v>
      </c>
      <c r="AJ334" s="25">
        <v>0</v>
      </c>
      <c r="AK334" s="25">
        <v>0</v>
      </c>
      <c r="AL334" s="25">
        <v>0</v>
      </c>
      <c r="AM334" s="25">
        <v>0</v>
      </c>
      <c r="AN334" s="25">
        <v>1702185</v>
      </c>
      <c r="AO334" s="25">
        <v>11.664199999999999</v>
      </c>
      <c r="AQ334">
        <f t="shared" si="11"/>
        <v>0.13320000000000001</v>
      </c>
    </row>
    <row r="335" spans="1:43" x14ac:dyDescent="0.2">
      <c r="A335" t="str">
        <f t="shared" si="10"/>
        <v>2008_6750</v>
      </c>
      <c r="C335" s="25">
        <v>333</v>
      </c>
      <c r="D335" s="25">
        <v>6750</v>
      </c>
      <c r="E335" s="25">
        <v>6750</v>
      </c>
      <c r="F335" s="25" t="s">
        <v>282</v>
      </c>
      <c r="G335" s="25">
        <v>1.329</v>
      </c>
      <c r="H335" s="25">
        <v>2008</v>
      </c>
      <c r="I335" s="25">
        <v>68795148</v>
      </c>
      <c r="J335" s="25">
        <v>72672508</v>
      </c>
      <c r="K335" s="25">
        <v>247</v>
      </c>
      <c r="L335" s="25">
        <v>667029</v>
      </c>
      <c r="M335" s="25">
        <v>9.6959</v>
      </c>
      <c r="N335" s="25">
        <v>59795</v>
      </c>
      <c r="O335" s="25">
        <v>0</v>
      </c>
      <c r="P335" s="25">
        <v>0</v>
      </c>
      <c r="Q335" s="25">
        <v>0</v>
      </c>
      <c r="R335" s="25">
        <v>126622</v>
      </c>
      <c r="S335" s="25">
        <v>1.84057</v>
      </c>
      <c r="T335" s="25">
        <v>17492</v>
      </c>
      <c r="U335" s="25">
        <v>0.25430000000000003</v>
      </c>
      <c r="V335" s="25">
        <v>144114</v>
      </c>
      <c r="W335" s="25">
        <v>2.0948000000000002</v>
      </c>
      <c r="X335" s="25">
        <v>0</v>
      </c>
      <c r="Y335" s="25">
        <v>0</v>
      </c>
      <c r="Z335" s="25">
        <v>870938</v>
      </c>
      <c r="AA335" s="25">
        <v>12.6599</v>
      </c>
      <c r="AB335" s="25">
        <v>80000</v>
      </c>
      <c r="AC335" s="25">
        <v>1.1628700000000001</v>
      </c>
      <c r="AD335" s="25">
        <v>0</v>
      </c>
      <c r="AE335" s="25">
        <v>0</v>
      </c>
      <c r="AF335" s="25">
        <v>48691</v>
      </c>
      <c r="AG335" s="25">
        <v>0.67</v>
      </c>
      <c r="AH335" s="25">
        <v>23982</v>
      </c>
      <c r="AI335" s="25">
        <v>0.33</v>
      </c>
      <c r="AJ335" s="25">
        <v>0</v>
      </c>
      <c r="AK335" s="25">
        <v>0</v>
      </c>
      <c r="AL335" s="25">
        <v>181943</v>
      </c>
      <c r="AM335" s="25">
        <v>2.5036</v>
      </c>
      <c r="AN335" s="25">
        <v>1205554</v>
      </c>
      <c r="AO335" s="25">
        <v>17.3264</v>
      </c>
      <c r="AQ335">
        <f t="shared" si="11"/>
        <v>2.0948000000000002</v>
      </c>
    </row>
    <row r="336" spans="1:43" x14ac:dyDescent="0.2">
      <c r="A336" t="str">
        <f t="shared" si="10"/>
        <v>2008_6759</v>
      </c>
      <c r="C336" s="25">
        <v>334</v>
      </c>
      <c r="D336" s="25">
        <v>6759</v>
      </c>
      <c r="E336" s="25">
        <v>6759</v>
      </c>
      <c r="F336" s="25" t="s">
        <v>283</v>
      </c>
      <c r="G336" s="25">
        <v>4.3819999999999997</v>
      </c>
      <c r="H336" s="25">
        <v>2008</v>
      </c>
      <c r="I336" s="25">
        <v>157658390</v>
      </c>
      <c r="J336" s="25">
        <v>163820278</v>
      </c>
      <c r="K336" s="25">
        <v>828.9</v>
      </c>
      <c r="L336" s="25">
        <v>1756433</v>
      </c>
      <c r="M336" s="25">
        <v>11.1408</v>
      </c>
      <c r="N336" s="25">
        <v>89023</v>
      </c>
      <c r="O336" s="25">
        <v>0</v>
      </c>
      <c r="P336" s="25">
        <v>0</v>
      </c>
      <c r="Q336" s="25">
        <v>0</v>
      </c>
      <c r="R336" s="25">
        <v>113000</v>
      </c>
      <c r="S336" s="25">
        <v>0.71674000000000004</v>
      </c>
      <c r="T336" s="25">
        <v>200000</v>
      </c>
      <c r="U336" s="25">
        <v>1.2685999999999999</v>
      </c>
      <c r="V336" s="25">
        <v>313000</v>
      </c>
      <c r="W336" s="25">
        <v>1.9853000000000001</v>
      </c>
      <c r="X336" s="25">
        <v>0</v>
      </c>
      <c r="Y336" s="25">
        <v>0</v>
      </c>
      <c r="Z336" s="25">
        <v>2158456</v>
      </c>
      <c r="AA336" s="25">
        <v>13.6907</v>
      </c>
      <c r="AB336" s="25">
        <v>110000</v>
      </c>
      <c r="AC336" s="25">
        <v>0.69771000000000005</v>
      </c>
      <c r="AD336" s="25">
        <v>0</v>
      </c>
      <c r="AE336" s="25">
        <v>0</v>
      </c>
      <c r="AF336" s="25">
        <v>109760</v>
      </c>
      <c r="AG336" s="25">
        <v>0.67</v>
      </c>
      <c r="AH336" s="25">
        <v>54061</v>
      </c>
      <c r="AI336" s="25">
        <v>0.33</v>
      </c>
      <c r="AJ336" s="25">
        <v>0</v>
      </c>
      <c r="AK336" s="25">
        <v>0</v>
      </c>
      <c r="AL336" s="25">
        <v>209043</v>
      </c>
      <c r="AM336" s="25">
        <v>1.2760499999999999</v>
      </c>
      <c r="AN336" s="25">
        <v>2641320</v>
      </c>
      <c r="AO336" s="25">
        <v>16.6645</v>
      </c>
      <c r="AQ336">
        <f t="shared" si="11"/>
        <v>1.9853000000000001</v>
      </c>
    </row>
    <row r="337" spans="1:43" x14ac:dyDescent="0.2">
      <c r="A337" t="str">
        <f t="shared" si="10"/>
        <v>2008_6762</v>
      </c>
      <c r="C337" s="25">
        <v>335</v>
      </c>
      <c r="D337" s="25">
        <v>6762</v>
      </c>
      <c r="E337" s="25">
        <v>6762</v>
      </c>
      <c r="F337" s="25" t="s">
        <v>284</v>
      </c>
      <c r="G337" s="25">
        <v>2.2109999999999999</v>
      </c>
      <c r="H337" s="25">
        <v>2008</v>
      </c>
      <c r="I337" s="25">
        <v>131857467</v>
      </c>
      <c r="J337" s="25">
        <v>147166199</v>
      </c>
      <c r="K337" s="25">
        <v>694.9</v>
      </c>
      <c r="L337" s="25">
        <v>1333426</v>
      </c>
      <c r="M337" s="25">
        <v>10.1126</v>
      </c>
      <c r="N337" s="25">
        <v>17748</v>
      </c>
      <c r="O337" s="25">
        <v>0</v>
      </c>
      <c r="P337" s="25">
        <v>0</v>
      </c>
      <c r="Q337" s="25">
        <v>0</v>
      </c>
      <c r="R337" s="25">
        <v>0</v>
      </c>
      <c r="S337" s="25">
        <v>0</v>
      </c>
      <c r="T337" s="25">
        <v>75000</v>
      </c>
      <c r="U337" s="25">
        <v>0.56879999999999997</v>
      </c>
      <c r="V337" s="25">
        <v>75000</v>
      </c>
      <c r="W337" s="25">
        <v>0.56879999999999997</v>
      </c>
      <c r="X337" s="25">
        <v>0</v>
      </c>
      <c r="Y337" s="25">
        <v>0</v>
      </c>
      <c r="Z337" s="25">
        <v>1426174</v>
      </c>
      <c r="AA337" s="25">
        <v>10.816000000000001</v>
      </c>
      <c r="AB337" s="25">
        <v>150000</v>
      </c>
      <c r="AC337" s="25">
        <v>1.1375900000000001</v>
      </c>
      <c r="AD337" s="25">
        <v>0</v>
      </c>
      <c r="AE337" s="25">
        <v>0</v>
      </c>
      <c r="AF337" s="25">
        <v>98601</v>
      </c>
      <c r="AG337" s="25">
        <v>0.67</v>
      </c>
      <c r="AH337" s="25">
        <v>48565</v>
      </c>
      <c r="AI337" s="25">
        <v>0.33</v>
      </c>
      <c r="AJ337" s="25">
        <v>0</v>
      </c>
      <c r="AK337" s="25">
        <v>0</v>
      </c>
      <c r="AL337" s="25">
        <v>0</v>
      </c>
      <c r="AM337" s="25">
        <v>0</v>
      </c>
      <c r="AN337" s="25">
        <v>1723340</v>
      </c>
      <c r="AO337" s="25">
        <v>12.9536</v>
      </c>
      <c r="AQ337">
        <f t="shared" si="11"/>
        <v>0.56879999999999997</v>
      </c>
    </row>
    <row r="338" spans="1:43" x14ac:dyDescent="0.2">
      <c r="A338" t="str">
        <f t="shared" si="10"/>
        <v>2008_6768</v>
      </c>
      <c r="C338" s="25">
        <v>336</v>
      </c>
      <c r="D338" s="25">
        <v>6768</v>
      </c>
      <c r="E338" s="25">
        <v>6768</v>
      </c>
      <c r="F338" s="25" t="s">
        <v>285</v>
      </c>
      <c r="G338" s="25">
        <v>8.234</v>
      </c>
      <c r="H338" s="25">
        <v>2008</v>
      </c>
      <c r="I338" s="25">
        <v>318625559</v>
      </c>
      <c r="J338" s="25">
        <v>322283205</v>
      </c>
      <c r="K338" s="25">
        <v>1800.9</v>
      </c>
      <c r="L338" s="25">
        <v>3588701</v>
      </c>
      <c r="M338" s="25">
        <v>11.2631</v>
      </c>
      <c r="N338" s="25">
        <v>56351</v>
      </c>
      <c r="O338" s="25">
        <v>0</v>
      </c>
      <c r="P338" s="25">
        <v>0</v>
      </c>
      <c r="Q338" s="25">
        <v>0</v>
      </c>
      <c r="R338" s="25">
        <v>0</v>
      </c>
      <c r="S338" s="25">
        <v>0</v>
      </c>
      <c r="T338" s="25">
        <v>205000</v>
      </c>
      <c r="U338" s="25">
        <v>0.64339999999999997</v>
      </c>
      <c r="V338" s="25">
        <v>205000</v>
      </c>
      <c r="W338" s="25">
        <v>0.64339999999999997</v>
      </c>
      <c r="X338" s="25">
        <v>0</v>
      </c>
      <c r="Y338" s="25">
        <v>0</v>
      </c>
      <c r="Z338" s="25">
        <v>3850052</v>
      </c>
      <c r="AA338" s="25">
        <v>12.083299999999999</v>
      </c>
      <c r="AB338" s="25">
        <v>190000</v>
      </c>
      <c r="AC338" s="25">
        <v>0.59631000000000001</v>
      </c>
      <c r="AD338" s="25">
        <v>0</v>
      </c>
      <c r="AE338" s="25">
        <v>0</v>
      </c>
      <c r="AF338" s="25">
        <v>322283</v>
      </c>
      <c r="AG338" s="25">
        <v>1</v>
      </c>
      <c r="AH338" s="25">
        <v>106353</v>
      </c>
      <c r="AI338" s="25">
        <v>0.33</v>
      </c>
      <c r="AJ338" s="25">
        <v>0</v>
      </c>
      <c r="AK338" s="25">
        <v>0</v>
      </c>
      <c r="AL338" s="25">
        <v>0</v>
      </c>
      <c r="AM338" s="25">
        <v>0</v>
      </c>
      <c r="AN338" s="25">
        <v>4468688</v>
      </c>
      <c r="AO338" s="25">
        <v>14.009600000000001</v>
      </c>
      <c r="AQ338">
        <f t="shared" si="11"/>
        <v>0.64339999999999997</v>
      </c>
    </row>
    <row r="339" spans="1:43" x14ac:dyDescent="0.2">
      <c r="A339" t="str">
        <f t="shared" si="10"/>
        <v>2008_6795</v>
      </c>
      <c r="C339" s="25">
        <v>337</v>
      </c>
      <c r="D339" s="25">
        <v>6795</v>
      </c>
      <c r="E339" s="25">
        <v>6795</v>
      </c>
      <c r="F339" s="25" t="s">
        <v>286</v>
      </c>
      <c r="G339" s="25">
        <v>61.417000000000002</v>
      </c>
      <c r="H339" s="25">
        <v>2008</v>
      </c>
      <c r="I339" s="25">
        <v>2086024545</v>
      </c>
      <c r="J339" s="25">
        <v>2199534964</v>
      </c>
      <c r="K339" s="25">
        <v>10955.7</v>
      </c>
      <c r="L339" s="25">
        <v>24910151</v>
      </c>
      <c r="M339" s="25">
        <v>11.9414</v>
      </c>
      <c r="N339" s="25">
        <v>4094143</v>
      </c>
      <c r="O339" s="25">
        <v>0</v>
      </c>
      <c r="P339" s="25">
        <v>0</v>
      </c>
      <c r="Q339" s="25">
        <v>0</v>
      </c>
      <c r="R339" s="25">
        <v>1600000</v>
      </c>
      <c r="S339" s="25">
        <v>0.76700999999999997</v>
      </c>
      <c r="T339" s="25">
        <v>500000</v>
      </c>
      <c r="U339" s="25">
        <v>0.2397</v>
      </c>
      <c r="V339" s="25">
        <v>2100000</v>
      </c>
      <c r="W339" s="25">
        <v>1.0066999999999999</v>
      </c>
      <c r="X339" s="25">
        <v>0</v>
      </c>
      <c r="Y339" s="25">
        <v>0</v>
      </c>
      <c r="Z339" s="25">
        <v>31104294</v>
      </c>
      <c r="AA339" s="25">
        <v>14.9108</v>
      </c>
      <c r="AB339" s="25">
        <v>1750000</v>
      </c>
      <c r="AC339" s="25">
        <v>0.83892</v>
      </c>
      <c r="AD339" s="25">
        <v>0</v>
      </c>
      <c r="AE339" s="25">
        <v>0</v>
      </c>
      <c r="AF339" s="25">
        <v>1473688</v>
      </c>
      <c r="AG339" s="25">
        <v>0.67</v>
      </c>
      <c r="AH339" s="25">
        <v>725847</v>
      </c>
      <c r="AI339" s="25">
        <v>0.33</v>
      </c>
      <c r="AJ339" s="25">
        <v>0</v>
      </c>
      <c r="AK339" s="25">
        <v>0</v>
      </c>
      <c r="AL339" s="25">
        <v>0</v>
      </c>
      <c r="AM339" s="25">
        <v>0</v>
      </c>
      <c r="AN339" s="25">
        <v>35053829</v>
      </c>
      <c r="AO339" s="25">
        <v>16.749700000000001</v>
      </c>
      <c r="AQ339">
        <f t="shared" si="11"/>
        <v>1.0066999999999999</v>
      </c>
    </row>
    <row r="340" spans="1:43" x14ac:dyDescent="0.2">
      <c r="A340" t="str">
        <f t="shared" si="10"/>
        <v>2008_6822</v>
      </c>
      <c r="C340" s="25">
        <v>338</v>
      </c>
      <c r="D340" s="25">
        <v>6822</v>
      </c>
      <c r="E340" s="25">
        <v>6822</v>
      </c>
      <c r="F340" s="25" t="s">
        <v>287</v>
      </c>
      <c r="G340" s="25">
        <v>13.855</v>
      </c>
      <c r="H340" s="25">
        <v>2008</v>
      </c>
      <c r="I340" s="25">
        <v>1467046188</v>
      </c>
      <c r="J340" s="25">
        <v>1883152698</v>
      </c>
      <c r="K340" s="25">
        <v>5075.6000000000004</v>
      </c>
      <c r="L340" s="25">
        <v>12908347</v>
      </c>
      <c r="M340" s="25">
        <v>8.7988999999999997</v>
      </c>
      <c r="N340" s="25">
        <v>2181966</v>
      </c>
      <c r="O340" s="25">
        <v>0</v>
      </c>
      <c r="P340" s="25">
        <v>0</v>
      </c>
      <c r="Q340" s="25">
        <v>0</v>
      </c>
      <c r="R340" s="25">
        <v>2887656</v>
      </c>
      <c r="S340" s="25">
        <v>1.96835</v>
      </c>
      <c r="T340" s="25">
        <v>1165000</v>
      </c>
      <c r="U340" s="25">
        <v>0.79410000000000003</v>
      </c>
      <c r="V340" s="25">
        <v>4052656</v>
      </c>
      <c r="W340" s="25">
        <v>2.7625000000000002</v>
      </c>
      <c r="X340" s="25">
        <v>0</v>
      </c>
      <c r="Y340" s="25">
        <v>0</v>
      </c>
      <c r="Z340" s="25">
        <v>19142969</v>
      </c>
      <c r="AA340" s="25">
        <v>13.0487</v>
      </c>
      <c r="AB340" s="25">
        <v>1100000</v>
      </c>
      <c r="AC340" s="25">
        <v>0.74980999999999998</v>
      </c>
      <c r="AD340" s="25">
        <v>0</v>
      </c>
      <c r="AE340" s="25">
        <v>0</v>
      </c>
      <c r="AF340" s="25">
        <v>2523425</v>
      </c>
      <c r="AG340" s="25">
        <v>1.34</v>
      </c>
      <c r="AH340" s="25">
        <v>621440</v>
      </c>
      <c r="AI340" s="25">
        <v>0.33</v>
      </c>
      <c r="AJ340" s="25">
        <v>0</v>
      </c>
      <c r="AK340" s="25">
        <v>0</v>
      </c>
      <c r="AL340" s="25">
        <v>4393435</v>
      </c>
      <c r="AM340" s="25">
        <v>2.3330199999999999</v>
      </c>
      <c r="AN340" s="25">
        <v>27781269</v>
      </c>
      <c r="AO340" s="25">
        <v>17.801500000000001</v>
      </c>
      <c r="AQ340">
        <f t="shared" si="11"/>
        <v>2.7625000000000002</v>
      </c>
    </row>
    <row r="341" spans="1:43" x14ac:dyDescent="0.2">
      <c r="A341" t="str">
        <f t="shared" si="10"/>
        <v>2008_6840</v>
      </c>
      <c r="C341" s="25">
        <v>339</v>
      </c>
      <c r="D341" s="25">
        <v>6840</v>
      </c>
      <c r="E341" s="25">
        <v>6840</v>
      </c>
      <c r="F341" s="25" t="s">
        <v>288</v>
      </c>
      <c r="G341" s="25">
        <v>6.3810000000000002</v>
      </c>
      <c r="H341" s="25">
        <v>2008</v>
      </c>
      <c r="I341" s="25">
        <v>449833917</v>
      </c>
      <c r="J341" s="25">
        <v>490369803</v>
      </c>
      <c r="K341" s="25">
        <v>1855.3</v>
      </c>
      <c r="L341" s="25">
        <v>4308219</v>
      </c>
      <c r="M341" s="25">
        <v>9.5774000000000008</v>
      </c>
      <c r="N341" s="25">
        <v>198626</v>
      </c>
      <c r="O341" s="25">
        <v>0</v>
      </c>
      <c r="P341" s="25">
        <v>0</v>
      </c>
      <c r="Q341" s="25">
        <v>0</v>
      </c>
      <c r="R341" s="25">
        <v>44379</v>
      </c>
      <c r="S341" s="25">
        <v>9.8659999999999998E-2</v>
      </c>
      <c r="T341" s="25">
        <v>0</v>
      </c>
      <c r="U341" s="25">
        <v>0</v>
      </c>
      <c r="V341" s="25">
        <v>44379</v>
      </c>
      <c r="W341" s="25">
        <v>9.8699999999999996E-2</v>
      </c>
      <c r="X341" s="25">
        <v>0</v>
      </c>
      <c r="Y341" s="25">
        <v>0</v>
      </c>
      <c r="Z341" s="25">
        <v>4551224</v>
      </c>
      <c r="AA341" s="25">
        <v>10.117599999999999</v>
      </c>
      <c r="AB341" s="25">
        <v>498513</v>
      </c>
      <c r="AC341" s="25">
        <v>1.10822</v>
      </c>
      <c r="AD341" s="25">
        <v>0</v>
      </c>
      <c r="AE341" s="25">
        <v>0</v>
      </c>
      <c r="AF341" s="25">
        <v>0</v>
      </c>
      <c r="AG341" s="25">
        <v>0</v>
      </c>
      <c r="AH341" s="25">
        <v>161822</v>
      </c>
      <c r="AI341" s="25">
        <v>0.33</v>
      </c>
      <c r="AJ341" s="25">
        <v>0</v>
      </c>
      <c r="AK341" s="25">
        <v>0</v>
      </c>
      <c r="AL341" s="25">
        <v>408980</v>
      </c>
      <c r="AM341" s="25">
        <v>0.83401999999999998</v>
      </c>
      <c r="AN341" s="25">
        <v>5620539</v>
      </c>
      <c r="AO341" s="25">
        <v>12.389799999999999</v>
      </c>
      <c r="AQ341">
        <f t="shared" si="11"/>
        <v>9.8699999999999996E-2</v>
      </c>
    </row>
    <row r="342" spans="1:43" x14ac:dyDescent="0.2">
      <c r="A342" t="str">
        <f t="shared" si="10"/>
        <v>2008_6854</v>
      </c>
      <c r="C342" s="25">
        <v>340</v>
      </c>
      <c r="D342" s="25">
        <v>6854</v>
      </c>
      <c r="E342" s="25">
        <v>6854</v>
      </c>
      <c r="F342" s="25" t="s">
        <v>289</v>
      </c>
      <c r="G342" s="25">
        <v>2.9279999999999999</v>
      </c>
      <c r="H342" s="25">
        <v>2008</v>
      </c>
      <c r="I342" s="25">
        <v>121694580</v>
      </c>
      <c r="J342" s="25">
        <v>122607603</v>
      </c>
      <c r="K342" s="25">
        <v>585.29999999999995</v>
      </c>
      <c r="L342" s="25">
        <v>1378396</v>
      </c>
      <c r="M342" s="25">
        <v>11.326700000000001</v>
      </c>
      <c r="N342" s="25">
        <v>105592</v>
      </c>
      <c r="O342" s="25">
        <v>0</v>
      </c>
      <c r="P342" s="25">
        <v>0</v>
      </c>
      <c r="Q342" s="25">
        <v>0</v>
      </c>
      <c r="R342" s="25">
        <v>100000</v>
      </c>
      <c r="S342" s="25">
        <v>0.82172999999999996</v>
      </c>
      <c r="T342" s="25">
        <v>66500</v>
      </c>
      <c r="U342" s="25">
        <v>0.5464</v>
      </c>
      <c r="V342" s="25">
        <v>166500</v>
      </c>
      <c r="W342" s="25">
        <v>1.3682000000000001</v>
      </c>
      <c r="X342" s="25">
        <v>0</v>
      </c>
      <c r="Y342" s="25">
        <v>0</v>
      </c>
      <c r="Z342" s="25">
        <v>1650488</v>
      </c>
      <c r="AA342" s="25">
        <v>13.5625</v>
      </c>
      <c r="AB342" s="25">
        <v>80000</v>
      </c>
      <c r="AC342" s="25">
        <v>0.65737999999999996</v>
      </c>
      <c r="AD342" s="25">
        <v>0</v>
      </c>
      <c r="AE342" s="25">
        <v>0</v>
      </c>
      <c r="AF342" s="25">
        <v>0</v>
      </c>
      <c r="AG342" s="25">
        <v>0</v>
      </c>
      <c r="AH342" s="25">
        <v>40461</v>
      </c>
      <c r="AI342" s="25">
        <v>0.33</v>
      </c>
      <c r="AJ342" s="25">
        <v>0</v>
      </c>
      <c r="AK342" s="25">
        <v>0</v>
      </c>
      <c r="AL342" s="25">
        <v>242862</v>
      </c>
      <c r="AM342" s="25">
        <v>1.98081</v>
      </c>
      <c r="AN342" s="25">
        <v>2013811</v>
      </c>
      <c r="AO342" s="25">
        <v>16.5307</v>
      </c>
      <c r="AQ342">
        <f t="shared" si="11"/>
        <v>1.3682000000000001</v>
      </c>
    </row>
    <row r="343" spans="1:43" x14ac:dyDescent="0.2">
      <c r="A343" t="str">
        <f t="shared" si="10"/>
        <v>2008_6867</v>
      </c>
      <c r="C343" s="25">
        <v>341</v>
      </c>
      <c r="D343" s="25">
        <v>6867</v>
      </c>
      <c r="E343" s="25">
        <v>6867</v>
      </c>
      <c r="F343" s="25" t="s">
        <v>290</v>
      </c>
      <c r="G343" s="25">
        <v>7.4580000000000002</v>
      </c>
      <c r="H343" s="25">
        <v>2008</v>
      </c>
      <c r="I343" s="25">
        <v>347366650</v>
      </c>
      <c r="J343" s="25">
        <v>363194648</v>
      </c>
      <c r="K343" s="25">
        <v>1579.9</v>
      </c>
      <c r="L343" s="25">
        <v>3790596</v>
      </c>
      <c r="M343" s="25">
        <v>10.9124</v>
      </c>
      <c r="N343" s="25">
        <v>356140</v>
      </c>
      <c r="O343" s="25">
        <v>0</v>
      </c>
      <c r="P343" s="25">
        <v>0</v>
      </c>
      <c r="Q343" s="25">
        <v>0</v>
      </c>
      <c r="R343" s="25">
        <v>29586</v>
      </c>
      <c r="S343" s="25">
        <v>8.5169999999999996E-2</v>
      </c>
      <c r="T343" s="25">
        <v>99155</v>
      </c>
      <c r="U343" s="25">
        <v>0.28539999999999999</v>
      </c>
      <c r="V343" s="25">
        <v>128741</v>
      </c>
      <c r="W343" s="25">
        <v>0.37059999999999998</v>
      </c>
      <c r="X343" s="25">
        <v>0</v>
      </c>
      <c r="Y343" s="25">
        <v>0</v>
      </c>
      <c r="Z343" s="25">
        <v>4275477</v>
      </c>
      <c r="AA343" s="25">
        <v>12.308299999999999</v>
      </c>
      <c r="AB343" s="25">
        <v>200000</v>
      </c>
      <c r="AC343" s="25">
        <v>0.57576000000000005</v>
      </c>
      <c r="AD343" s="25">
        <v>0</v>
      </c>
      <c r="AE343" s="25">
        <v>0</v>
      </c>
      <c r="AF343" s="25">
        <v>245154</v>
      </c>
      <c r="AG343" s="25">
        <v>0.67498999999999998</v>
      </c>
      <c r="AH343" s="25">
        <v>119853</v>
      </c>
      <c r="AI343" s="25">
        <v>0.33</v>
      </c>
      <c r="AJ343" s="25">
        <v>0</v>
      </c>
      <c r="AK343" s="25">
        <v>0</v>
      </c>
      <c r="AL343" s="25">
        <v>0</v>
      </c>
      <c r="AM343" s="25">
        <v>0</v>
      </c>
      <c r="AN343" s="25">
        <v>4840484</v>
      </c>
      <c r="AO343" s="25">
        <v>13.888999999999999</v>
      </c>
      <c r="AQ343">
        <f t="shared" si="11"/>
        <v>0.37059999999999998</v>
      </c>
    </row>
    <row r="344" spans="1:43" x14ac:dyDescent="0.2">
      <c r="A344" t="str">
        <f t="shared" si="10"/>
        <v>2008_6921</v>
      </c>
      <c r="C344" s="25">
        <v>342</v>
      </c>
      <c r="D344" s="25">
        <v>6921</v>
      </c>
      <c r="E344" s="25">
        <v>6921</v>
      </c>
      <c r="F344" s="25" t="s">
        <v>291</v>
      </c>
      <c r="G344" s="25">
        <v>1.232</v>
      </c>
      <c r="H344" s="25">
        <v>2008</v>
      </c>
      <c r="I344" s="25">
        <v>131125426</v>
      </c>
      <c r="J344" s="25">
        <v>135363179</v>
      </c>
      <c r="K344" s="25">
        <v>339.1</v>
      </c>
      <c r="L344" s="25">
        <v>1220881</v>
      </c>
      <c r="M344" s="25">
        <v>9.3108000000000004</v>
      </c>
      <c r="N344" s="25">
        <v>95463</v>
      </c>
      <c r="O344" s="25">
        <v>0</v>
      </c>
      <c r="P344" s="25">
        <v>0</v>
      </c>
      <c r="Q344" s="25">
        <v>0</v>
      </c>
      <c r="R344" s="25">
        <v>557755</v>
      </c>
      <c r="S344" s="25">
        <v>4.2535999999999996</v>
      </c>
      <c r="T344" s="25">
        <v>0</v>
      </c>
      <c r="U344" s="25">
        <v>0</v>
      </c>
      <c r="V344" s="25">
        <v>557755</v>
      </c>
      <c r="W344" s="25">
        <v>4.2535999999999996</v>
      </c>
      <c r="X344" s="25">
        <v>0</v>
      </c>
      <c r="Y344" s="25">
        <v>0</v>
      </c>
      <c r="Z344" s="25">
        <v>1874099</v>
      </c>
      <c r="AA344" s="25">
        <v>14.292400000000001</v>
      </c>
      <c r="AB344" s="25">
        <v>50000</v>
      </c>
      <c r="AC344" s="25">
        <v>0.38130999999999998</v>
      </c>
      <c r="AD344" s="25">
        <v>0</v>
      </c>
      <c r="AE344" s="25">
        <v>0</v>
      </c>
      <c r="AF344" s="25">
        <v>33199</v>
      </c>
      <c r="AG344" s="25">
        <v>0.24526000000000001</v>
      </c>
      <c r="AH344" s="25">
        <v>44670</v>
      </c>
      <c r="AI344" s="25">
        <v>0.33</v>
      </c>
      <c r="AJ344" s="25">
        <v>0</v>
      </c>
      <c r="AK344" s="25">
        <v>0</v>
      </c>
      <c r="AL344" s="25">
        <v>0</v>
      </c>
      <c r="AM344" s="25">
        <v>0</v>
      </c>
      <c r="AN344" s="25">
        <v>2001968</v>
      </c>
      <c r="AO344" s="25">
        <v>15.249000000000001</v>
      </c>
      <c r="AQ344">
        <f t="shared" si="11"/>
        <v>4.2535999999999996</v>
      </c>
    </row>
    <row r="345" spans="1:43" x14ac:dyDescent="0.2">
      <c r="A345" t="str">
        <f t="shared" si="10"/>
        <v>2008_6930</v>
      </c>
      <c r="C345" s="25">
        <v>343</v>
      </c>
      <c r="D345" s="25">
        <v>6930</v>
      </c>
      <c r="E345" s="25">
        <v>6930</v>
      </c>
      <c r="F345" s="25" t="s">
        <v>292</v>
      </c>
      <c r="G345" s="25">
        <v>2.335</v>
      </c>
      <c r="H345" s="25">
        <v>2008</v>
      </c>
      <c r="I345" s="25">
        <v>211899063</v>
      </c>
      <c r="J345" s="25">
        <v>229560893</v>
      </c>
      <c r="K345" s="25">
        <v>772.7</v>
      </c>
      <c r="L345" s="25">
        <v>2032636</v>
      </c>
      <c r="M345" s="25">
        <v>9.5924999999999994</v>
      </c>
      <c r="N345" s="25">
        <v>162618</v>
      </c>
      <c r="O345" s="25">
        <v>0</v>
      </c>
      <c r="P345" s="25">
        <v>0</v>
      </c>
      <c r="Q345" s="25">
        <v>0</v>
      </c>
      <c r="R345" s="25">
        <v>173159</v>
      </c>
      <c r="S345" s="25">
        <v>0.81718000000000002</v>
      </c>
      <c r="T345" s="25">
        <v>150000</v>
      </c>
      <c r="U345" s="25">
        <v>0.70789999999999997</v>
      </c>
      <c r="V345" s="25">
        <v>323159</v>
      </c>
      <c r="W345" s="25">
        <v>1.5250999999999999</v>
      </c>
      <c r="X345" s="25">
        <v>0</v>
      </c>
      <c r="Y345" s="25">
        <v>0</v>
      </c>
      <c r="Z345" s="25">
        <v>2518413</v>
      </c>
      <c r="AA345" s="25">
        <v>11.885</v>
      </c>
      <c r="AB345" s="25">
        <v>130000</v>
      </c>
      <c r="AC345" s="25">
        <v>0.61350000000000005</v>
      </c>
      <c r="AD345" s="25">
        <v>0</v>
      </c>
      <c r="AE345" s="25">
        <v>0</v>
      </c>
      <c r="AF345" s="25">
        <v>140411</v>
      </c>
      <c r="AG345" s="25">
        <v>0.61165000000000003</v>
      </c>
      <c r="AH345" s="25">
        <v>75755</v>
      </c>
      <c r="AI345" s="25">
        <v>0.33</v>
      </c>
      <c r="AJ345" s="25">
        <v>0</v>
      </c>
      <c r="AK345" s="25">
        <v>0</v>
      </c>
      <c r="AL345" s="25">
        <v>0</v>
      </c>
      <c r="AM345" s="25">
        <v>0</v>
      </c>
      <c r="AN345" s="25">
        <v>2864579</v>
      </c>
      <c r="AO345" s="25">
        <v>13.440099999999999</v>
      </c>
      <c r="AQ345">
        <f t="shared" si="11"/>
        <v>1.5250999999999999</v>
      </c>
    </row>
    <row r="346" spans="1:43" x14ac:dyDescent="0.2">
      <c r="A346" t="str">
        <f t="shared" si="10"/>
        <v>2008_6937</v>
      </c>
      <c r="C346" s="25">
        <v>344</v>
      </c>
      <c r="D346" s="25">
        <v>6937</v>
      </c>
      <c r="E346" s="25">
        <v>6937</v>
      </c>
      <c r="F346" s="25" t="s">
        <v>764</v>
      </c>
      <c r="G346" s="25">
        <v>2.4660000000000002</v>
      </c>
      <c r="H346" s="25">
        <v>2008</v>
      </c>
      <c r="I346" s="25">
        <v>86382705</v>
      </c>
      <c r="J346" s="25">
        <v>136246385</v>
      </c>
      <c r="K346" s="25">
        <v>492.1</v>
      </c>
      <c r="L346" s="25">
        <v>1018386</v>
      </c>
      <c r="M346" s="25">
        <v>11.789199999999999</v>
      </c>
      <c r="N346" s="25">
        <v>178641</v>
      </c>
      <c r="O346" s="25">
        <v>0</v>
      </c>
      <c r="P346" s="25">
        <v>0</v>
      </c>
      <c r="Q346" s="25">
        <v>0</v>
      </c>
      <c r="R346" s="25">
        <v>83444</v>
      </c>
      <c r="S346" s="25">
        <v>0.96597999999999995</v>
      </c>
      <c r="T346" s="25">
        <v>146920</v>
      </c>
      <c r="U346" s="25">
        <v>1.7008000000000001</v>
      </c>
      <c r="V346" s="25">
        <v>230364</v>
      </c>
      <c r="W346" s="25">
        <v>2.6667999999999998</v>
      </c>
      <c r="X346" s="25">
        <v>0</v>
      </c>
      <c r="Y346" s="25">
        <v>0</v>
      </c>
      <c r="Z346" s="25">
        <v>1427391</v>
      </c>
      <c r="AA346" s="25">
        <v>16.524000000000001</v>
      </c>
      <c r="AB346" s="25">
        <v>115000</v>
      </c>
      <c r="AC346" s="25">
        <v>1.3312900000000001</v>
      </c>
      <c r="AD346" s="25">
        <v>0</v>
      </c>
      <c r="AE346" s="25">
        <v>0</v>
      </c>
      <c r="AF346" s="25">
        <v>91285</v>
      </c>
      <c r="AG346" s="25">
        <v>0.67</v>
      </c>
      <c r="AH346" s="25">
        <v>44961</v>
      </c>
      <c r="AI346" s="25">
        <v>0.33</v>
      </c>
      <c r="AJ346" s="25">
        <v>0</v>
      </c>
      <c r="AK346" s="25">
        <v>0</v>
      </c>
      <c r="AL346" s="25">
        <v>311850</v>
      </c>
      <c r="AM346" s="25">
        <v>2.2888700000000002</v>
      </c>
      <c r="AN346" s="25">
        <v>1990487</v>
      </c>
      <c r="AO346" s="25">
        <v>21.144200000000001</v>
      </c>
      <c r="AQ346">
        <f t="shared" si="11"/>
        <v>2.6667999999999998</v>
      </c>
    </row>
    <row r="347" spans="1:43" x14ac:dyDescent="0.2">
      <c r="A347" t="str">
        <f t="shared" si="10"/>
        <v>2008_6943</v>
      </c>
      <c r="C347" s="25">
        <v>345</v>
      </c>
      <c r="D347" s="25">
        <v>6943</v>
      </c>
      <c r="E347" s="25">
        <v>6943</v>
      </c>
      <c r="F347" s="25" t="s">
        <v>293</v>
      </c>
      <c r="G347" s="25">
        <v>1.3779999999999999</v>
      </c>
      <c r="H347" s="25">
        <v>2008</v>
      </c>
      <c r="I347" s="25">
        <v>113459604</v>
      </c>
      <c r="J347" s="25">
        <v>114603434</v>
      </c>
      <c r="K347" s="25">
        <v>353.4</v>
      </c>
      <c r="L347" s="25">
        <v>1017375</v>
      </c>
      <c r="M347" s="25">
        <v>8.9667999999999992</v>
      </c>
      <c r="N347" s="25">
        <v>88150</v>
      </c>
      <c r="O347" s="25">
        <v>0</v>
      </c>
      <c r="P347" s="25">
        <v>0</v>
      </c>
      <c r="Q347" s="25">
        <v>0</v>
      </c>
      <c r="R347" s="25">
        <v>0</v>
      </c>
      <c r="S347" s="25">
        <v>0</v>
      </c>
      <c r="T347" s="25">
        <v>30000</v>
      </c>
      <c r="U347" s="25">
        <v>0.26440000000000002</v>
      </c>
      <c r="V347" s="25">
        <v>30000</v>
      </c>
      <c r="W347" s="25">
        <v>0.26440000000000002</v>
      </c>
      <c r="X347" s="25">
        <v>0</v>
      </c>
      <c r="Y347" s="25">
        <v>0</v>
      </c>
      <c r="Z347" s="25">
        <v>1135525</v>
      </c>
      <c r="AA347" s="25">
        <v>10.0082</v>
      </c>
      <c r="AB347" s="25">
        <v>100000</v>
      </c>
      <c r="AC347" s="25">
        <v>0.88136999999999999</v>
      </c>
      <c r="AD347" s="25">
        <v>0</v>
      </c>
      <c r="AE347" s="25">
        <v>0</v>
      </c>
      <c r="AF347" s="25">
        <v>74253</v>
      </c>
      <c r="AG347" s="25">
        <v>0.64790999999999999</v>
      </c>
      <c r="AH347" s="25">
        <v>37819</v>
      </c>
      <c r="AI347" s="25">
        <v>0.33</v>
      </c>
      <c r="AJ347" s="25">
        <v>0</v>
      </c>
      <c r="AK347" s="25">
        <v>0</v>
      </c>
      <c r="AL347" s="25">
        <v>0</v>
      </c>
      <c r="AM347" s="25">
        <v>0</v>
      </c>
      <c r="AN347" s="25">
        <v>1347597</v>
      </c>
      <c r="AO347" s="25">
        <v>11.8675</v>
      </c>
      <c r="AQ347">
        <f t="shared" si="11"/>
        <v>0.26440000000000002</v>
      </c>
    </row>
    <row r="348" spans="1:43" x14ac:dyDescent="0.2">
      <c r="A348" t="str">
        <f t="shared" si="10"/>
        <v>2008_6950</v>
      </c>
      <c r="C348" s="25">
        <v>346</v>
      </c>
      <c r="D348" s="25">
        <v>6950</v>
      </c>
      <c r="E348" s="25">
        <v>6950</v>
      </c>
      <c r="F348" s="25" t="s">
        <v>294</v>
      </c>
      <c r="G348" s="25">
        <v>6.6639999999999997</v>
      </c>
      <c r="H348" s="25">
        <v>2008</v>
      </c>
      <c r="I348" s="25">
        <v>390247464</v>
      </c>
      <c r="J348" s="25">
        <v>396957464</v>
      </c>
      <c r="K348" s="25">
        <v>1662.2</v>
      </c>
      <c r="L348" s="25">
        <v>3804032</v>
      </c>
      <c r="M348" s="25">
        <v>9.7477</v>
      </c>
      <c r="N348" s="25">
        <v>41982</v>
      </c>
      <c r="O348" s="25">
        <v>0</v>
      </c>
      <c r="P348" s="25">
        <v>0</v>
      </c>
      <c r="Q348" s="25">
        <v>0</v>
      </c>
      <c r="R348" s="25">
        <v>0</v>
      </c>
      <c r="S348" s="25">
        <v>0</v>
      </c>
      <c r="T348" s="25">
        <v>500000</v>
      </c>
      <c r="U348" s="25">
        <v>1.2811999999999999</v>
      </c>
      <c r="V348" s="25">
        <v>500000</v>
      </c>
      <c r="W348" s="25">
        <v>1.2811999999999999</v>
      </c>
      <c r="X348" s="25">
        <v>0</v>
      </c>
      <c r="Y348" s="25">
        <v>0</v>
      </c>
      <c r="Z348" s="25">
        <v>4346014</v>
      </c>
      <c r="AA348" s="25">
        <v>11.1366</v>
      </c>
      <c r="AB348" s="25">
        <v>308464</v>
      </c>
      <c r="AC348" s="25">
        <v>0.79042999999999997</v>
      </c>
      <c r="AD348" s="25">
        <v>0</v>
      </c>
      <c r="AE348" s="25">
        <v>0</v>
      </c>
      <c r="AF348" s="25">
        <v>265962</v>
      </c>
      <c r="AG348" s="25">
        <v>0.67</v>
      </c>
      <c r="AH348" s="25">
        <v>130996</v>
      </c>
      <c r="AI348" s="25">
        <v>0.33</v>
      </c>
      <c r="AJ348" s="25">
        <v>0</v>
      </c>
      <c r="AK348" s="25">
        <v>0</v>
      </c>
      <c r="AL348" s="25">
        <v>0</v>
      </c>
      <c r="AM348" s="25">
        <v>0</v>
      </c>
      <c r="AN348" s="25">
        <v>5051436</v>
      </c>
      <c r="AO348" s="25">
        <v>12.927</v>
      </c>
      <c r="AQ348">
        <f t="shared" si="11"/>
        <v>1.2811999999999999</v>
      </c>
    </row>
    <row r="349" spans="1:43" x14ac:dyDescent="0.2">
      <c r="A349" t="str">
        <f t="shared" si="10"/>
        <v>2008_6957</v>
      </c>
      <c r="C349" s="25">
        <v>347</v>
      </c>
      <c r="D349" s="25">
        <v>6957</v>
      </c>
      <c r="E349" s="25">
        <v>6957</v>
      </c>
      <c r="F349" s="25" t="s">
        <v>295</v>
      </c>
      <c r="G349" s="25">
        <v>27.896000000000001</v>
      </c>
      <c r="H349" s="25">
        <v>2008</v>
      </c>
      <c r="I349" s="25">
        <v>3638985530</v>
      </c>
      <c r="J349" s="25">
        <v>3959237190</v>
      </c>
      <c r="K349" s="25">
        <v>8847.2000000000007</v>
      </c>
      <c r="L349" s="25">
        <v>29902092</v>
      </c>
      <c r="M349" s="25">
        <v>8.2172000000000001</v>
      </c>
      <c r="N349" s="25">
        <v>4075120</v>
      </c>
      <c r="O349" s="25">
        <v>0</v>
      </c>
      <c r="P349" s="25">
        <v>0</v>
      </c>
      <c r="Q349" s="25">
        <v>0</v>
      </c>
      <c r="R349" s="25">
        <v>3083497</v>
      </c>
      <c r="S349" s="25">
        <v>0.84735000000000005</v>
      </c>
      <c r="T349" s="25">
        <v>1855633</v>
      </c>
      <c r="U349" s="25">
        <v>0.50990000000000002</v>
      </c>
      <c r="V349" s="25">
        <v>4939130</v>
      </c>
      <c r="W349" s="25">
        <v>1.3573</v>
      </c>
      <c r="X349" s="25">
        <v>0</v>
      </c>
      <c r="Y349" s="25">
        <v>0</v>
      </c>
      <c r="Z349" s="25">
        <v>38916342</v>
      </c>
      <c r="AA349" s="25">
        <v>10.6943</v>
      </c>
      <c r="AB349" s="25">
        <v>3250000</v>
      </c>
      <c r="AC349" s="25">
        <v>0.89310999999999996</v>
      </c>
      <c r="AD349" s="25">
        <v>0</v>
      </c>
      <c r="AE349" s="25">
        <v>0</v>
      </c>
      <c r="AF349" s="25">
        <v>5305378</v>
      </c>
      <c r="AG349" s="25">
        <v>1.34</v>
      </c>
      <c r="AH349" s="25">
        <v>1306548</v>
      </c>
      <c r="AI349" s="25">
        <v>0.33</v>
      </c>
      <c r="AJ349" s="25">
        <v>491263</v>
      </c>
      <c r="AK349" s="25">
        <v>0.13500000000000001</v>
      </c>
      <c r="AL349" s="25">
        <v>1219112</v>
      </c>
      <c r="AM349" s="25">
        <v>0.30792000000000003</v>
      </c>
      <c r="AN349" s="25">
        <v>50488643</v>
      </c>
      <c r="AO349" s="25">
        <v>13.7003</v>
      </c>
      <c r="AQ349">
        <f t="shared" si="11"/>
        <v>1.3573</v>
      </c>
    </row>
    <row r="350" spans="1:43" x14ac:dyDescent="0.2">
      <c r="A350" t="str">
        <f t="shared" si="10"/>
        <v>2008_6961</v>
      </c>
      <c r="C350" s="25">
        <v>348</v>
      </c>
      <c r="D350" s="25">
        <v>6961</v>
      </c>
      <c r="E350" s="25">
        <v>6961</v>
      </c>
      <c r="F350" s="25" t="s">
        <v>296</v>
      </c>
      <c r="G350" s="25">
        <v>10.608000000000001</v>
      </c>
      <c r="H350" s="25">
        <v>2008</v>
      </c>
      <c r="I350" s="25">
        <v>830079874</v>
      </c>
      <c r="J350" s="25">
        <v>877694152</v>
      </c>
      <c r="K350" s="25">
        <v>2741.6</v>
      </c>
      <c r="L350" s="25">
        <v>7780555</v>
      </c>
      <c r="M350" s="25">
        <v>9.3733000000000004</v>
      </c>
      <c r="N350" s="25">
        <v>325871</v>
      </c>
      <c r="O350" s="25">
        <v>0</v>
      </c>
      <c r="P350" s="25">
        <v>0</v>
      </c>
      <c r="Q350" s="25">
        <v>0</v>
      </c>
      <c r="R350" s="25">
        <v>0</v>
      </c>
      <c r="S350" s="25">
        <v>0</v>
      </c>
      <c r="T350" s="25">
        <v>350000</v>
      </c>
      <c r="U350" s="25">
        <v>0.42159999999999997</v>
      </c>
      <c r="V350" s="25">
        <v>350000</v>
      </c>
      <c r="W350" s="25">
        <v>0.42159999999999997</v>
      </c>
      <c r="X350" s="25">
        <v>0</v>
      </c>
      <c r="Y350" s="25">
        <v>0</v>
      </c>
      <c r="Z350" s="25">
        <v>8456426</v>
      </c>
      <c r="AA350" s="25">
        <v>10.1875</v>
      </c>
      <c r="AB350" s="25">
        <v>1104625</v>
      </c>
      <c r="AC350" s="25">
        <v>1.3307500000000001</v>
      </c>
      <c r="AD350" s="25">
        <v>0</v>
      </c>
      <c r="AE350" s="25">
        <v>0</v>
      </c>
      <c r="AF350" s="25">
        <v>0</v>
      </c>
      <c r="AG350" s="25">
        <v>0</v>
      </c>
      <c r="AH350" s="25">
        <v>289639</v>
      </c>
      <c r="AI350" s="25">
        <v>0.33</v>
      </c>
      <c r="AJ350" s="25">
        <v>0</v>
      </c>
      <c r="AK350" s="25">
        <v>0</v>
      </c>
      <c r="AL350" s="25">
        <v>1108953</v>
      </c>
      <c r="AM350" s="25">
        <v>1.2634799999999999</v>
      </c>
      <c r="AN350" s="25">
        <v>10959643</v>
      </c>
      <c r="AO350" s="25">
        <v>13.111700000000001</v>
      </c>
      <c r="AQ350">
        <f t="shared" si="11"/>
        <v>0.42159999999999997</v>
      </c>
    </row>
    <row r="351" spans="1:43" x14ac:dyDescent="0.2">
      <c r="A351" t="str">
        <f t="shared" si="10"/>
        <v>2008_6969</v>
      </c>
      <c r="C351" s="25">
        <v>349</v>
      </c>
      <c r="D351" s="25">
        <v>6969</v>
      </c>
      <c r="E351" s="25">
        <v>6969</v>
      </c>
      <c r="F351" s="25" t="s">
        <v>297</v>
      </c>
      <c r="G351" s="25">
        <v>2.403</v>
      </c>
      <c r="H351" s="25">
        <v>2008</v>
      </c>
      <c r="I351" s="25">
        <v>138223586</v>
      </c>
      <c r="J351" s="25">
        <v>138223586</v>
      </c>
      <c r="K351" s="25">
        <v>528.4</v>
      </c>
      <c r="L351" s="25">
        <v>1308553</v>
      </c>
      <c r="M351" s="25">
        <v>9.4669000000000008</v>
      </c>
      <c r="N351" s="25">
        <v>78348</v>
      </c>
      <c r="O351" s="25">
        <v>0</v>
      </c>
      <c r="P351" s="25">
        <v>0</v>
      </c>
      <c r="Q351" s="25">
        <v>0</v>
      </c>
      <c r="R351" s="25">
        <v>54878</v>
      </c>
      <c r="S351" s="25">
        <v>0.39701999999999998</v>
      </c>
      <c r="T351" s="25">
        <v>210000</v>
      </c>
      <c r="U351" s="25">
        <v>1.5193000000000001</v>
      </c>
      <c r="V351" s="25">
        <v>264878</v>
      </c>
      <c r="W351" s="25">
        <v>1.9162999999999999</v>
      </c>
      <c r="X351" s="25">
        <v>0</v>
      </c>
      <c r="Y351" s="25">
        <v>0</v>
      </c>
      <c r="Z351" s="25">
        <v>1651779</v>
      </c>
      <c r="AA351" s="25">
        <v>11.950100000000001</v>
      </c>
      <c r="AB351" s="25">
        <v>163000</v>
      </c>
      <c r="AC351" s="25">
        <v>1.1792499999999999</v>
      </c>
      <c r="AD351" s="25">
        <v>0</v>
      </c>
      <c r="AE351" s="25">
        <v>0</v>
      </c>
      <c r="AF351" s="25">
        <v>0</v>
      </c>
      <c r="AG351" s="25">
        <v>0</v>
      </c>
      <c r="AH351" s="25">
        <v>45614</v>
      </c>
      <c r="AI351" s="25">
        <v>0.33</v>
      </c>
      <c r="AJ351" s="25">
        <v>0</v>
      </c>
      <c r="AK351" s="25">
        <v>0</v>
      </c>
      <c r="AL351" s="25">
        <v>282192</v>
      </c>
      <c r="AM351" s="25">
        <v>2.04156</v>
      </c>
      <c r="AN351" s="25">
        <v>2142585</v>
      </c>
      <c r="AO351" s="25">
        <v>15.5009</v>
      </c>
      <c r="AQ351">
        <f t="shared" si="11"/>
        <v>1.9162999999999999</v>
      </c>
    </row>
    <row r="352" spans="1:43" x14ac:dyDescent="0.2">
      <c r="A352" t="str">
        <f t="shared" si="10"/>
        <v>2008_6975</v>
      </c>
      <c r="C352" s="25">
        <v>350</v>
      </c>
      <c r="D352" s="25">
        <v>6975</v>
      </c>
      <c r="E352" s="25">
        <v>6975</v>
      </c>
      <c r="F352" s="25" t="s">
        <v>298</v>
      </c>
      <c r="G352" s="25">
        <v>6.141</v>
      </c>
      <c r="H352" s="25">
        <v>2008</v>
      </c>
      <c r="I352" s="25">
        <v>212391496</v>
      </c>
      <c r="J352" s="25">
        <v>217052741</v>
      </c>
      <c r="K352" s="25">
        <v>1208.5999999999999</v>
      </c>
      <c r="L352" s="25">
        <v>2507740</v>
      </c>
      <c r="M352" s="25">
        <v>11.8072</v>
      </c>
      <c r="N352" s="25">
        <v>5238</v>
      </c>
      <c r="O352" s="25">
        <v>0</v>
      </c>
      <c r="P352" s="25">
        <v>0</v>
      </c>
      <c r="Q352" s="25">
        <v>0</v>
      </c>
      <c r="R352" s="25">
        <v>0</v>
      </c>
      <c r="S352" s="25">
        <v>0</v>
      </c>
      <c r="T352" s="25">
        <v>200000</v>
      </c>
      <c r="U352" s="25">
        <v>0.94169999999999998</v>
      </c>
      <c r="V352" s="25">
        <v>200000</v>
      </c>
      <c r="W352" s="25">
        <v>0.94169999999999998</v>
      </c>
      <c r="X352" s="25">
        <v>0</v>
      </c>
      <c r="Y352" s="25">
        <v>0</v>
      </c>
      <c r="Z352" s="25">
        <v>2712978</v>
      </c>
      <c r="AA352" s="25">
        <v>12.7735</v>
      </c>
      <c r="AB352" s="25">
        <v>121822</v>
      </c>
      <c r="AC352" s="25">
        <v>0.57357000000000002</v>
      </c>
      <c r="AD352" s="25">
        <v>0</v>
      </c>
      <c r="AE352" s="25">
        <v>0</v>
      </c>
      <c r="AF352" s="25">
        <v>26587</v>
      </c>
      <c r="AG352" s="25">
        <v>0.12249</v>
      </c>
      <c r="AH352" s="25">
        <v>71627</v>
      </c>
      <c r="AI352" s="25">
        <v>0.33</v>
      </c>
      <c r="AJ352" s="25">
        <v>0</v>
      </c>
      <c r="AK352" s="25">
        <v>0</v>
      </c>
      <c r="AL352" s="25">
        <v>238339</v>
      </c>
      <c r="AM352" s="25">
        <v>1.0980700000000001</v>
      </c>
      <c r="AN352" s="25">
        <v>3171353</v>
      </c>
      <c r="AO352" s="25">
        <v>14.897600000000001</v>
      </c>
      <c r="AQ352">
        <f t="shared" si="11"/>
        <v>0.94169999999999998</v>
      </c>
    </row>
    <row r="353" spans="1:43" x14ac:dyDescent="0.2">
      <c r="A353" t="str">
        <f t="shared" si="10"/>
        <v>2008_6983</v>
      </c>
      <c r="C353" s="25">
        <v>351</v>
      </c>
      <c r="D353" s="25">
        <v>6983</v>
      </c>
      <c r="E353" s="25">
        <v>6983</v>
      </c>
      <c r="F353" s="25" t="s">
        <v>299</v>
      </c>
      <c r="G353" s="25">
        <v>2.6379999999999999</v>
      </c>
      <c r="H353" s="25">
        <v>2008</v>
      </c>
      <c r="I353" s="25">
        <v>194469184</v>
      </c>
      <c r="J353" s="25">
        <v>200992255</v>
      </c>
      <c r="K353" s="25">
        <v>737.5</v>
      </c>
      <c r="L353" s="25">
        <v>1813601</v>
      </c>
      <c r="M353" s="25">
        <v>9.3259000000000007</v>
      </c>
      <c r="N353" s="25">
        <v>25601</v>
      </c>
      <c r="O353" s="25">
        <v>0</v>
      </c>
      <c r="P353" s="25">
        <v>0</v>
      </c>
      <c r="Q353" s="25">
        <v>0</v>
      </c>
      <c r="R353" s="25">
        <v>0</v>
      </c>
      <c r="S353" s="25">
        <v>0</v>
      </c>
      <c r="T353" s="25">
        <v>154000</v>
      </c>
      <c r="U353" s="25">
        <v>0.79190000000000005</v>
      </c>
      <c r="V353" s="25">
        <v>154000</v>
      </c>
      <c r="W353" s="25">
        <v>0.79190000000000005</v>
      </c>
      <c r="X353" s="25">
        <v>0</v>
      </c>
      <c r="Y353" s="25">
        <v>0</v>
      </c>
      <c r="Z353" s="25">
        <v>1993202</v>
      </c>
      <c r="AA353" s="25">
        <v>10.249499999999999</v>
      </c>
      <c r="AB353" s="25">
        <v>193582</v>
      </c>
      <c r="AC353" s="25">
        <v>0.99543999999999999</v>
      </c>
      <c r="AD353" s="25">
        <v>0</v>
      </c>
      <c r="AE353" s="25">
        <v>0</v>
      </c>
      <c r="AF353" s="25">
        <v>0</v>
      </c>
      <c r="AG353" s="25">
        <v>0</v>
      </c>
      <c r="AH353" s="25">
        <v>66327</v>
      </c>
      <c r="AI353" s="25">
        <v>0.33</v>
      </c>
      <c r="AJ353" s="25">
        <v>0</v>
      </c>
      <c r="AK353" s="25">
        <v>0</v>
      </c>
      <c r="AL353" s="25">
        <v>4965</v>
      </c>
      <c r="AM353" s="25">
        <v>2.47E-2</v>
      </c>
      <c r="AN353" s="25">
        <v>2258076</v>
      </c>
      <c r="AO353" s="25">
        <v>11.599600000000001</v>
      </c>
      <c r="AQ353">
        <f t="shared" si="11"/>
        <v>0.79190000000000005</v>
      </c>
    </row>
    <row r="354" spans="1:43" x14ac:dyDescent="0.2">
      <c r="A354" t="str">
        <f t="shared" si="10"/>
        <v>2008_6985</v>
      </c>
      <c r="C354" s="25">
        <v>352</v>
      </c>
      <c r="D354" s="25">
        <v>6985</v>
      </c>
      <c r="E354" s="25">
        <v>6985</v>
      </c>
      <c r="F354" s="25" t="s">
        <v>300</v>
      </c>
      <c r="G354" s="25">
        <v>3.3220000000000001</v>
      </c>
      <c r="H354" s="25">
        <v>2008</v>
      </c>
      <c r="I354" s="25">
        <v>175573426</v>
      </c>
      <c r="J354" s="25">
        <v>188434165</v>
      </c>
      <c r="K354" s="25">
        <v>887.8</v>
      </c>
      <c r="L354" s="25">
        <v>1751513</v>
      </c>
      <c r="M354" s="25">
        <v>9.9760000000000009</v>
      </c>
      <c r="N354" s="25">
        <v>36463</v>
      </c>
      <c r="O354" s="25">
        <v>0</v>
      </c>
      <c r="P354" s="25">
        <v>0</v>
      </c>
      <c r="Q354" s="25">
        <v>0</v>
      </c>
      <c r="R354" s="25">
        <v>0</v>
      </c>
      <c r="S354" s="25">
        <v>0</v>
      </c>
      <c r="T354" s="25">
        <v>0</v>
      </c>
      <c r="U354" s="25">
        <v>0</v>
      </c>
      <c r="V354" s="25">
        <v>0</v>
      </c>
      <c r="W354" s="25">
        <v>0</v>
      </c>
      <c r="X354" s="25">
        <v>0</v>
      </c>
      <c r="Y354" s="25">
        <v>0</v>
      </c>
      <c r="Z354" s="25">
        <v>1787976</v>
      </c>
      <c r="AA354" s="25">
        <v>10.1836</v>
      </c>
      <c r="AB354" s="25">
        <v>150000</v>
      </c>
      <c r="AC354" s="25">
        <v>0.85433999999999999</v>
      </c>
      <c r="AD354" s="25">
        <v>0</v>
      </c>
      <c r="AE354" s="25">
        <v>0</v>
      </c>
      <c r="AF354" s="25">
        <v>0</v>
      </c>
      <c r="AG354" s="25">
        <v>0</v>
      </c>
      <c r="AH354" s="25">
        <v>62183</v>
      </c>
      <c r="AI354" s="25">
        <v>0.33</v>
      </c>
      <c r="AJ354" s="25">
        <v>0</v>
      </c>
      <c r="AK354" s="25">
        <v>0</v>
      </c>
      <c r="AL354" s="25">
        <v>0</v>
      </c>
      <c r="AM354" s="25">
        <v>0</v>
      </c>
      <c r="AN354" s="25">
        <v>2000159</v>
      </c>
      <c r="AO354" s="25">
        <v>11.368</v>
      </c>
      <c r="AQ354">
        <f t="shared" si="11"/>
        <v>0</v>
      </c>
    </row>
    <row r="355" spans="1:43" x14ac:dyDescent="0.2">
      <c r="A355" t="str">
        <f t="shared" si="10"/>
        <v>2008_6987</v>
      </c>
      <c r="C355" s="25">
        <v>353</v>
      </c>
      <c r="D355" s="25">
        <v>6987</v>
      </c>
      <c r="E355" s="25">
        <v>6987</v>
      </c>
      <c r="F355" s="25" t="s">
        <v>301</v>
      </c>
      <c r="G355" s="25">
        <v>3.34</v>
      </c>
      <c r="H355" s="25">
        <v>2008</v>
      </c>
      <c r="I355" s="25">
        <v>155598444</v>
      </c>
      <c r="J355" s="25">
        <v>163607271</v>
      </c>
      <c r="K355" s="25">
        <v>697</v>
      </c>
      <c r="L355" s="25">
        <v>1595346</v>
      </c>
      <c r="M355" s="25">
        <v>10.253</v>
      </c>
      <c r="N355" s="25">
        <v>230171</v>
      </c>
      <c r="O355" s="25">
        <v>0</v>
      </c>
      <c r="P355" s="25">
        <v>0</v>
      </c>
      <c r="Q355" s="25">
        <v>0</v>
      </c>
      <c r="R355" s="25">
        <v>86369</v>
      </c>
      <c r="S355" s="25">
        <v>0.55508000000000002</v>
      </c>
      <c r="T355" s="25">
        <v>150000</v>
      </c>
      <c r="U355" s="25">
        <v>0.96399999999999997</v>
      </c>
      <c r="V355" s="25">
        <v>236369</v>
      </c>
      <c r="W355" s="25">
        <v>1.5190999999999999</v>
      </c>
      <c r="X355" s="25">
        <v>0</v>
      </c>
      <c r="Y355" s="25">
        <v>0</v>
      </c>
      <c r="Z355" s="25">
        <v>2061886</v>
      </c>
      <c r="AA355" s="25">
        <v>13.251300000000001</v>
      </c>
      <c r="AB355" s="25">
        <v>145000</v>
      </c>
      <c r="AC355" s="25">
        <v>0.93189</v>
      </c>
      <c r="AD355" s="25">
        <v>0</v>
      </c>
      <c r="AE355" s="25">
        <v>0</v>
      </c>
      <c r="AF355" s="25">
        <v>60945</v>
      </c>
      <c r="AG355" s="25">
        <v>0.37251000000000001</v>
      </c>
      <c r="AH355" s="25">
        <v>53990</v>
      </c>
      <c r="AI355" s="25">
        <v>0.33</v>
      </c>
      <c r="AJ355" s="25">
        <v>0</v>
      </c>
      <c r="AK355" s="25">
        <v>0</v>
      </c>
      <c r="AL355" s="25">
        <v>150125</v>
      </c>
      <c r="AM355" s="25">
        <v>0.91759000000000002</v>
      </c>
      <c r="AN355" s="25">
        <v>2471946</v>
      </c>
      <c r="AO355" s="25">
        <v>15.8033</v>
      </c>
      <c r="AQ355">
        <f t="shared" si="11"/>
        <v>1.5190999999999999</v>
      </c>
    </row>
    <row r="356" spans="1:43" x14ac:dyDescent="0.2">
      <c r="A356" t="str">
        <f t="shared" si="10"/>
        <v>2008_6990</v>
      </c>
      <c r="C356" s="25">
        <v>354</v>
      </c>
      <c r="D356" s="25">
        <v>6990</v>
      </c>
      <c r="E356" s="25">
        <v>6990</v>
      </c>
      <c r="F356" s="25" t="s">
        <v>302</v>
      </c>
      <c r="G356" s="25">
        <v>3.7349999999999999</v>
      </c>
      <c r="H356" s="25">
        <v>2008</v>
      </c>
      <c r="I356" s="25">
        <v>130138807</v>
      </c>
      <c r="J356" s="25">
        <v>141646412</v>
      </c>
      <c r="K356" s="25">
        <v>733.8</v>
      </c>
      <c r="L356" s="25">
        <v>1582945</v>
      </c>
      <c r="M356" s="25">
        <v>12.163500000000001</v>
      </c>
      <c r="N356" s="25">
        <v>24880</v>
      </c>
      <c r="O356" s="25">
        <v>0</v>
      </c>
      <c r="P356" s="25">
        <v>0</v>
      </c>
      <c r="Q356" s="25">
        <v>0</v>
      </c>
      <c r="R356" s="25">
        <v>82458</v>
      </c>
      <c r="S356" s="25">
        <v>0.63361999999999996</v>
      </c>
      <c r="T356" s="25">
        <v>71982</v>
      </c>
      <c r="U356" s="25">
        <v>0.55310000000000004</v>
      </c>
      <c r="V356" s="25">
        <v>154440</v>
      </c>
      <c r="W356" s="25">
        <v>1.1867000000000001</v>
      </c>
      <c r="X356" s="25">
        <v>0</v>
      </c>
      <c r="Y356" s="25">
        <v>0</v>
      </c>
      <c r="Z356" s="25">
        <v>1762265</v>
      </c>
      <c r="AA356" s="25">
        <v>13.541399999999999</v>
      </c>
      <c r="AB356" s="25">
        <v>175000</v>
      </c>
      <c r="AC356" s="25">
        <v>1.3447199999999999</v>
      </c>
      <c r="AD356" s="25">
        <v>0</v>
      </c>
      <c r="AE356" s="25">
        <v>0</v>
      </c>
      <c r="AF356" s="25">
        <v>94903</v>
      </c>
      <c r="AG356" s="25">
        <v>0.67</v>
      </c>
      <c r="AH356" s="25">
        <v>46743</v>
      </c>
      <c r="AI356" s="25">
        <v>0.33</v>
      </c>
      <c r="AJ356" s="25">
        <v>0</v>
      </c>
      <c r="AK356" s="25">
        <v>0</v>
      </c>
      <c r="AL356" s="25">
        <v>122331</v>
      </c>
      <c r="AM356" s="25">
        <v>0.86363999999999996</v>
      </c>
      <c r="AN356" s="25">
        <v>2201242</v>
      </c>
      <c r="AO356" s="25">
        <v>16.7498</v>
      </c>
      <c r="AQ356">
        <f t="shared" si="11"/>
        <v>1.1867000000000001</v>
      </c>
    </row>
    <row r="357" spans="1:43" x14ac:dyDescent="0.2">
      <c r="A357" t="str">
        <f t="shared" si="10"/>
        <v>2008_6992</v>
      </c>
      <c r="C357" s="25">
        <v>355</v>
      </c>
      <c r="D357" s="25">
        <v>6992</v>
      </c>
      <c r="E357" s="25">
        <v>6992</v>
      </c>
      <c r="F357" s="25" t="s">
        <v>303</v>
      </c>
      <c r="G357" s="25">
        <v>2.512</v>
      </c>
      <c r="H357" s="25">
        <v>2008</v>
      </c>
      <c r="I357" s="25">
        <v>227584271</v>
      </c>
      <c r="J357" s="25">
        <v>227584271</v>
      </c>
      <c r="K357" s="25">
        <v>598.70000000000005</v>
      </c>
      <c r="L357" s="25">
        <v>2048730</v>
      </c>
      <c r="M357" s="25">
        <v>9.0021000000000004</v>
      </c>
      <c r="N357" s="25">
        <v>107967</v>
      </c>
      <c r="O357" s="25">
        <v>0</v>
      </c>
      <c r="P357" s="25">
        <v>0</v>
      </c>
      <c r="Q357" s="25">
        <v>0</v>
      </c>
      <c r="R357" s="25">
        <v>149436</v>
      </c>
      <c r="S357" s="25">
        <v>0.65661999999999998</v>
      </c>
      <c r="T357" s="25">
        <v>93186</v>
      </c>
      <c r="U357" s="25">
        <v>0.40949999999999998</v>
      </c>
      <c r="V357" s="25">
        <v>242622</v>
      </c>
      <c r="W357" s="25">
        <v>1.0661</v>
      </c>
      <c r="X357" s="25">
        <v>0</v>
      </c>
      <c r="Y357" s="25">
        <v>0</v>
      </c>
      <c r="Z357" s="25">
        <v>2399319</v>
      </c>
      <c r="AA357" s="25">
        <v>10.5426</v>
      </c>
      <c r="AB357" s="25">
        <v>230000</v>
      </c>
      <c r="AC357" s="25">
        <v>1.01061</v>
      </c>
      <c r="AD357" s="25">
        <v>0</v>
      </c>
      <c r="AE357" s="25">
        <v>0</v>
      </c>
      <c r="AF357" s="25">
        <v>317252</v>
      </c>
      <c r="AG357" s="25">
        <v>1.3939999999999999</v>
      </c>
      <c r="AH357" s="25">
        <v>75103</v>
      </c>
      <c r="AI357" s="25">
        <v>0.33</v>
      </c>
      <c r="AJ357" s="25">
        <v>0</v>
      </c>
      <c r="AK357" s="25">
        <v>0</v>
      </c>
      <c r="AL357" s="25">
        <v>0</v>
      </c>
      <c r="AM357" s="25">
        <v>0</v>
      </c>
      <c r="AN357" s="25">
        <v>3021674</v>
      </c>
      <c r="AO357" s="25">
        <v>13.277200000000001</v>
      </c>
      <c r="AQ357">
        <f t="shared" si="11"/>
        <v>1.0661</v>
      </c>
    </row>
    <row r="358" spans="1:43" x14ac:dyDescent="0.2">
      <c r="A358" t="str">
        <f t="shared" si="10"/>
        <v>2008_7002</v>
      </c>
      <c r="C358" s="25">
        <v>356</v>
      </c>
      <c r="D358" s="25">
        <v>7002</v>
      </c>
      <c r="E358" s="25">
        <v>7002</v>
      </c>
      <c r="F358" s="25" t="s">
        <v>304</v>
      </c>
      <c r="G358" s="25">
        <v>1.0469999999999999</v>
      </c>
      <c r="H358" s="25">
        <v>2008</v>
      </c>
      <c r="I358" s="25">
        <v>70312807</v>
      </c>
      <c r="J358" s="25">
        <v>70312807</v>
      </c>
      <c r="K358" s="25">
        <v>218</v>
      </c>
      <c r="L358" s="25">
        <v>638411</v>
      </c>
      <c r="M358" s="25">
        <v>9.0795999999999992</v>
      </c>
      <c r="N358" s="25">
        <v>36574</v>
      </c>
      <c r="O358" s="25">
        <v>0</v>
      </c>
      <c r="P358" s="25">
        <v>0</v>
      </c>
      <c r="Q358" s="25">
        <v>0</v>
      </c>
      <c r="R358" s="25">
        <v>77157</v>
      </c>
      <c r="S358" s="25">
        <v>1.09734</v>
      </c>
      <c r="T358" s="25">
        <v>50000</v>
      </c>
      <c r="U358" s="25">
        <v>0.71109999999999995</v>
      </c>
      <c r="V358" s="25">
        <v>127157</v>
      </c>
      <c r="W358" s="25">
        <v>1.8084</v>
      </c>
      <c r="X358" s="25">
        <v>0</v>
      </c>
      <c r="Y358" s="25">
        <v>0</v>
      </c>
      <c r="Z358" s="25">
        <v>802142</v>
      </c>
      <c r="AA358" s="25">
        <v>11.408200000000001</v>
      </c>
      <c r="AB358" s="25">
        <v>39000</v>
      </c>
      <c r="AC358" s="25">
        <v>0.55466000000000004</v>
      </c>
      <c r="AD358" s="25">
        <v>0</v>
      </c>
      <c r="AE358" s="25">
        <v>0</v>
      </c>
      <c r="AF358" s="25">
        <v>47110</v>
      </c>
      <c r="AG358" s="25">
        <v>0.67</v>
      </c>
      <c r="AH358" s="25">
        <v>23203</v>
      </c>
      <c r="AI358" s="25">
        <v>0.33</v>
      </c>
      <c r="AJ358" s="25">
        <v>0</v>
      </c>
      <c r="AK358" s="25">
        <v>0</v>
      </c>
      <c r="AL358" s="25">
        <v>101843</v>
      </c>
      <c r="AM358" s="25">
        <v>1.4484300000000001</v>
      </c>
      <c r="AN358" s="25">
        <v>1013298</v>
      </c>
      <c r="AO358" s="25">
        <v>14.411300000000001</v>
      </c>
      <c r="AQ358">
        <f t="shared" si="11"/>
        <v>1.8084</v>
      </c>
    </row>
    <row r="359" spans="1:43" x14ac:dyDescent="0.2">
      <c r="A359" t="str">
        <f t="shared" si="10"/>
        <v>2008_7029</v>
      </c>
      <c r="C359" s="25">
        <v>357</v>
      </c>
      <c r="D359" s="25">
        <v>7029</v>
      </c>
      <c r="E359" s="25">
        <v>7029</v>
      </c>
      <c r="F359" s="25" t="s">
        <v>305</v>
      </c>
      <c r="G359" s="25">
        <v>3.9420000000000002</v>
      </c>
      <c r="H359" s="25">
        <v>2008</v>
      </c>
      <c r="I359" s="25">
        <v>257493691</v>
      </c>
      <c r="J359" s="25">
        <v>313895528</v>
      </c>
      <c r="K359" s="25">
        <v>1149.8</v>
      </c>
      <c r="L359" s="25">
        <v>2545880</v>
      </c>
      <c r="M359" s="25">
        <v>9.8872</v>
      </c>
      <c r="N359" s="25">
        <v>63809</v>
      </c>
      <c r="O359" s="25">
        <v>0</v>
      </c>
      <c r="P359" s="25">
        <v>0</v>
      </c>
      <c r="Q359" s="25">
        <v>0</v>
      </c>
      <c r="R359" s="25">
        <v>0</v>
      </c>
      <c r="S359" s="25">
        <v>0</v>
      </c>
      <c r="T359" s="25">
        <v>600000</v>
      </c>
      <c r="U359" s="25">
        <v>2.3302</v>
      </c>
      <c r="V359" s="25">
        <v>600000</v>
      </c>
      <c r="W359" s="25">
        <v>2.3302</v>
      </c>
      <c r="X359" s="25">
        <v>0</v>
      </c>
      <c r="Y359" s="25">
        <v>0</v>
      </c>
      <c r="Z359" s="25">
        <v>3209689</v>
      </c>
      <c r="AA359" s="25">
        <v>12.4651</v>
      </c>
      <c r="AB359" s="25">
        <v>250000</v>
      </c>
      <c r="AC359" s="25">
        <v>0.97089999999999999</v>
      </c>
      <c r="AD359" s="25">
        <v>0</v>
      </c>
      <c r="AE359" s="25">
        <v>0</v>
      </c>
      <c r="AF359" s="25">
        <v>0</v>
      </c>
      <c r="AG359" s="25">
        <v>0</v>
      </c>
      <c r="AH359" s="25">
        <v>103586</v>
      </c>
      <c r="AI359" s="25">
        <v>0.33</v>
      </c>
      <c r="AJ359" s="25">
        <v>0</v>
      </c>
      <c r="AK359" s="25">
        <v>0</v>
      </c>
      <c r="AL359" s="25">
        <v>0</v>
      </c>
      <c r="AM359" s="25">
        <v>0</v>
      </c>
      <c r="AN359" s="25">
        <v>3563275</v>
      </c>
      <c r="AO359" s="25">
        <v>13.766</v>
      </c>
      <c r="AQ359">
        <f t="shared" si="11"/>
        <v>2.3302</v>
      </c>
    </row>
    <row r="360" spans="1:43" x14ac:dyDescent="0.2">
      <c r="A360" t="str">
        <f t="shared" si="10"/>
        <v>2008_7038</v>
      </c>
      <c r="C360" s="25">
        <v>358</v>
      </c>
      <c r="D360" s="25">
        <v>7038</v>
      </c>
      <c r="E360" s="25">
        <v>7038</v>
      </c>
      <c r="F360" s="25" t="s">
        <v>306</v>
      </c>
      <c r="G360" s="25">
        <v>3.68</v>
      </c>
      <c r="H360" s="25">
        <v>2008</v>
      </c>
      <c r="I360" s="25">
        <v>179213114</v>
      </c>
      <c r="J360" s="25">
        <v>185716964</v>
      </c>
      <c r="K360" s="25">
        <v>880.4</v>
      </c>
      <c r="L360" s="25">
        <v>1988509</v>
      </c>
      <c r="M360" s="25">
        <v>11.095800000000001</v>
      </c>
      <c r="N360" s="25">
        <v>20482</v>
      </c>
      <c r="O360" s="25">
        <v>0</v>
      </c>
      <c r="P360" s="25">
        <v>0</v>
      </c>
      <c r="Q360" s="25">
        <v>0</v>
      </c>
      <c r="R360" s="25">
        <v>190219</v>
      </c>
      <c r="S360" s="25">
        <v>1.06141</v>
      </c>
      <c r="T360" s="25">
        <v>75000</v>
      </c>
      <c r="U360" s="25">
        <v>0.41849999999999998</v>
      </c>
      <c r="V360" s="25">
        <v>265219</v>
      </c>
      <c r="W360" s="25">
        <v>1.4799</v>
      </c>
      <c r="X360" s="25">
        <v>0</v>
      </c>
      <c r="Y360" s="25">
        <v>0</v>
      </c>
      <c r="Z360" s="25">
        <v>2274210</v>
      </c>
      <c r="AA360" s="25">
        <v>12.69</v>
      </c>
      <c r="AB360" s="25">
        <v>100000</v>
      </c>
      <c r="AC360" s="25">
        <v>0.55798999999999999</v>
      </c>
      <c r="AD360" s="25">
        <v>0</v>
      </c>
      <c r="AE360" s="25">
        <v>0</v>
      </c>
      <c r="AF360" s="25">
        <v>0</v>
      </c>
      <c r="AG360" s="25">
        <v>0</v>
      </c>
      <c r="AH360" s="25">
        <v>61287</v>
      </c>
      <c r="AI360" s="25">
        <v>0.33</v>
      </c>
      <c r="AJ360" s="25">
        <v>0</v>
      </c>
      <c r="AK360" s="25">
        <v>0</v>
      </c>
      <c r="AL360" s="25">
        <v>231610</v>
      </c>
      <c r="AM360" s="25">
        <v>1.2471099999999999</v>
      </c>
      <c r="AN360" s="25">
        <v>2667107</v>
      </c>
      <c r="AO360" s="25">
        <v>14.825100000000001</v>
      </c>
      <c r="AQ360">
        <f t="shared" si="11"/>
        <v>1.4799</v>
      </c>
    </row>
    <row r="361" spans="1:43" x14ac:dyDescent="0.2">
      <c r="A361" t="str">
        <f t="shared" si="10"/>
        <v>2008_7047</v>
      </c>
      <c r="C361" s="25">
        <v>359</v>
      </c>
      <c r="D361" s="25">
        <v>7047</v>
      </c>
      <c r="E361" s="25">
        <v>7047</v>
      </c>
      <c r="F361" s="25" t="s">
        <v>307</v>
      </c>
      <c r="G361" s="25">
        <v>1.756</v>
      </c>
      <c r="H361" s="25">
        <v>2008</v>
      </c>
      <c r="I361" s="25">
        <v>87522553</v>
      </c>
      <c r="J361" s="25">
        <v>87522553</v>
      </c>
      <c r="K361" s="25">
        <v>382.6</v>
      </c>
      <c r="L361" s="25">
        <v>928442</v>
      </c>
      <c r="M361" s="25">
        <v>10.608000000000001</v>
      </c>
      <c r="N361" s="25">
        <v>76356</v>
      </c>
      <c r="O361" s="25">
        <v>0</v>
      </c>
      <c r="P361" s="25">
        <v>0</v>
      </c>
      <c r="Q361" s="25">
        <v>0</v>
      </c>
      <c r="R361" s="25">
        <v>200000</v>
      </c>
      <c r="S361" s="25">
        <v>2.2851300000000001</v>
      </c>
      <c r="T361" s="25">
        <v>81000</v>
      </c>
      <c r="U361" s="25">
        <v>0.92549999999999999</v>
      </c>
      <c r="V361" s="25">
        <v>281000</v>
      </c>
      <c r="W361" s="25">
        <v>3.2105999999999999</v>
      </c>
      <c r="X361" s="25">
        <v>0</v>
      </c>
      <c r="Y361" s="25">
        <v>0</v>
      </c>
      <c r="Z361" s="25">
        <v>1285798</v>
      </c>
      <c r="AA361" s="25">
        <v>14.6911</v>
      </c>
      <c r="AB361" s="25">
        <v>40000</v>
      </c>
      <c r="AC361" s="25">
        <v>0.45702999999999999</v>
      </c>
      <c r="AD361" s="25">
        <v>0</v>
      </c>
      <c r="AE361" s="25">
        <v>0</v>
      </c>
      <c r="AF361" s="25">
        <v>0</v>
      </c>
      <c r="AG361" s="25">
        <v>0</v>
      </c>
      <c r="AH361" s="25">
        <v>28882</v>
      </c>
      <c r="AI361" s="25">
        <v>0.33</v>
      </c>
      <c r="AJ361" s="25">
        <v>0</v>
      </c>
      <c r="AK361" s="25">
        <v>0</v>
      </c>
      <c r="AL361" s="25">
        <v>127365</v>
      </c>
      <c r="AM361" s="25">
        <v>1.45522</v>
      </c>
      <c r="AN361" s="25">
        <v>1482045</v>
      </c>
      <c r="AO361" s="25">
        <v>16.933299999999999</v>
      </c>
      <c r="AQ361">
        <f t="shared" si="11"/>
        <v>3.2105999999999999</v>
      </c>
    </row>
    <row r="362" spans="1:43" x14ac:dyDescent="0.2">
      <c r="A362" t="str">
        <f t="shared" si="10"/>
        <v>2008_7056</v>
      </c>
      <c r="C362" s="25">
        <v>360</v>
      </c>
      <c r="D362" s="25">
        <v>7056</v>
      </c>
      <c r="E362" s="25">
        <v>7056</v>
      </c>
      <c r="F362" s="25" t="s">
        <v>308</v>
      </c>
      <c r="G362" s="25">
        <v>6.5309999999999997</v>
      </c>
      <c r="H362" s="25">
        <v>2008</v>
      </c>
      <c r="I362" s="25">
        <v>311406677</v>
      </c>
      <c r="J362" s="25">
        <v>335280438</v>
      </c>
      <c r="K362" s="25">
        <v>1693.9</v>
      </c>
      <c r="L362" s="25">
        <v>3515184</v>
      </c>
      <c r="M362" s="25">
        <v>11.2881</v>
      </c>
      <c r="N362" s="25">
        <v>57584</v>
      </c>
      <c r="O362" s="25">
        <v>0</v>
      </c>
      <c r="P362" s="25">
        <v>0</v>
      </c>
      <c r="Q362" s="25">
        <v>0</v>
      </c>
      <c r="R362" s="25">
        <v>92467</v>
      </c>
      <c r="S362" s="25">
        <v>0.29693000000000003</v>
      </c>
      <c r="T362" s="25">
        <v>0</v>
      </c>
      <c r="U362" s="25">
        <v>0</v>
      </c>
      <c r="V362" s="25">
        <v>92467</v>
      </c>
      <c r="W362" s="25">
        <v>0.2969</v>
      </c>
      <c r="X362" s="25">
        <v>0</v>
      </c>
      <c r="Y362" s="25">
        <v>0</v>
      </c>
      <c r="Z362" s="25">
        <v>3665235</v>
      </c>
      <c r="AA362" s="25">
        <v>11.7699</v>
      </c>
      <c r="AB362" s="25">
        <v>325000</v>
      </c>
      <c r="AC362" s="25">
        <v>1.04365</v>
      </c>
      <c r="AD362" s="25">
        <v>0</v>
      </c>
      <c r="AE362" s="25">
        <v>0</v>
      </c>
      <c r="AF362" s="25">
        <v>0</v>
      </c>
      <c r="AG362" s="25">
        <v>0</v>
      </c>
      <c r="AH362" s="25">
        <v>110643</v>
      </c>
      <c r="AI362" s="25">
        <v>0.33</v>
      </c>
      <c r="AJ362" s="25">
        <v>0</v>
      </c>
      <c r="AK362" s="25">
        <v>0</v>
      </c>
      <c r="AL362" s="25">
        <v>562495</v>
      </c>
      <c r="AM362" s="25">
        <v>1.6776899999999999</v>
      </c>
      <c r="AN362" s="25">
        <v>4663373</v>
      </c>
      <c r="AO362" s="25">
        <v>14.821300000000001</v>
      </c>
      <c r="AQ362">
        <f t="shared" si="11"/>
        <v>0.2969</v>
      </c>
    </row>
    <row r="363" spans="1:43" x14ac:dyDescent="0.2">
      <c r="A363" t="str">
        <f t="shared" si="10"/>
        <v>2008_7083</v>
      </c>
      <c r="C363" s="25">
        <v>361</v>
      </c>
      <c r="D363" s="25">
        <v>7083</v>
      </c>
      <c r="E363" s="25">
        <v>7083</v>
      </c>
      <c r="F363" s="25" t="s">
        <v>765</v>
      </c>
      <c r="G363" s="25">
        <v>0.72</v>
      </c>
      <c r="H363" s="25">
        <v>2008</v>
      </c>
      <c r="I363" s="25">
        <v>58887114</v>
      </c>
      <c r="J363" s="25">
        <v>58887114</v>
      </c>
      <c r="K363" s="25">
        <v>133</v>
      </c>
      <c r="L363" s="25">
        <v>586936</v>
      </c>
      <c r="M363" s="25">
        <v>9.9671000000000003</v>
      </c>
      <c r="N363" s="25">
        <v>2765</v>
      </c>
      <c r="O363" s="25">
        <v>0</v>
      </c>
      <c r="P363" s="25">
        <v>0</v>
      </c>
      <c r="Q363" s="25">
        <v>0</v>
      </c>
      <c r="R363" s="25">
        <v>43665</v>
      </c>
      <c r="S363" s="25">
        <v>0.74150000000000005</v>
      </c>
      <c r="T363" s="25">
        <v>140000</v>
      </c>
      <c r="U363" s="25">
        <v>2.3774000000000002</v>
      </c>
      <c r="V363" s="25">
        <v>183665</v>
      </c>
      <c r="W363" s="25">
        <v>3.1189</v>
      </c>
      <c r="X363" s="25">
        <v>0</v>
      </c>
      <c r="Y363" s="25">
        <v>0</v>
      </c>
      <c r="Z363" s="25">
        <v>773366</v>
      </c>
      <c r="AA363" s="25">
        <v>13.132999999999999</v>
      </c>
      <c r="AB363" s="25">
        <v>50000</v>
      </c>
      <c r="AC363" s="25">
        <v>0.84907999999999995</v>
      </c>
      <c r="AD363" s="25">
        <v>0</v>
      </c>
      <c r="AE363" s="25">
        <v>0</v>
      </c>
      <c r="AF363" s="25">
        <v>39454</v>
      </c>
      <c r="AG363" s="25">
        <v>0.66998999999999997</v>
      </c>
      <c r="AH363" s="25">
        <v>19433</v>
      </c>
      <c r="AI363" s="25">
        <v>0.33</v>
      </c>
      <c r="AJ363" s="25">
        <v>0</v>
      </c>
      <c r="AK363" s="25">
        <v>0</v>
      </c>
      <c r="AL363" s="25">
        <v>41613</v>
      </c>
      <c r="AM363" s="25">
        <v>0.70665999999999995</v>
      </c>
      <c r="AN363" s="25">
        <v>923866</v>
      </c>
      <c r="AO363" s="25">
        <v>15.688800000000001</v>
      </c>
      <c r="AQ363">
        <f t="shared" si="11"/>
        <v>3.1189</v>
      </c>
    </row>
    <row r="364" spans="1:43" x14ac:dyDescent="0.2">
      <c r="A364" t="str">
        <f t="shared" si="10"/>
        <v>2008_7092</v>
      </c>
      <c r="C364" s="25">
        <v>362</v>
      </c>
      <c r="D364" s="25">
        <v>7092</v>
      </c>
      <c r="E364" s="25">
        <v>7092</v>
      </c>
      <c r="F364" s="25" t="s">
        <v>309</v>
      </c>
      <c r="G364" s="25">
        <v>1.867</v>
      </c>
      <c r="H364" s="25">
        <v>2008</v>
      </c>
      <c r="I364" s="25">
        <v>96709506</v>
      </c>
      <c r="J364" s="25">
        <v>100639656</v>
      </c>
      <c r="K364" s="25">
        <v>436.6</v>
      </c>
      <c r="L364" s="25">
        <v>1196681</v>
      </c>
      <c r="M364" s="25">
        <v>12.374000000000001</v>
      </c>
      <c r="N364" s="25">
        <v>27949</v>
      </c>
      <c r="O364" s="25">
        <v>0</v>
      </c>
      <c r="P364" s="25">
        <v>0</v>
      </c>
      <c r="Q364" s="25">
        <v>0</v>
      </c>
      <c r="R364" s="25">
        <v>19724</v>
      </c>
      <c r="S364" s="25">
        <v>0.20394999999999999</v>
      </c>
      <c r="T364" s="25">
        <v>46776</v>
      </c>
      <c r="U364" s="25">
        <v>0.48370000000000002</v>
      </c>
      <c r="V364" s="25">
        <v>66500</v>
      </c>
      <c r="W364" s="25">
        <v>0.68759999999999999</v>
      </c>
      <c r="X364" s="25">
        <v>0</v>
      </c>
      <c r="Y364" s="25">
        <v>0</v>
      </c>
      <c r="Z364" s="25">
        <v>1291130</v>
      </c>
      <c r="AA364" s="25">
        <v>13.3506</v>
      </c>
      <c r="AB364" s="25">
        <v>50000</v>
      </c>
      <c r="AC364" s="25">
        <v>0.51700999999999997</v>
      </c>
      <c r="AD364" s="25">
        <v>0</v>
      </c>
      <c r="AE364" s="25">
        <v>0</v>
      </c>
      <c r="AF364" s="25">
        <v>87636</v>
      </c>
      <c r="AG364" s="25">
        <v>0.87078999999999995</v>
      </c>
      <c r="AH364" s="25">
        <v>33211</v>
      </c>
      <c r="AI364" s="25">
        <v>0.33</v>
      </c>
      <c r="AJ364" s="25">
        <v>0</v>
      </c>
      <c r="AK364" s="25">
        <v>0</v>
      </c>
      <c r="AL364" s="25">
        <v>310480</v>
      </c>
      <c r="AM364" s="25">
        <v>3.08507</v>
      </c>
      <c r="AN364" s="25">
        <v>1772457</v>
      </c>
      <c r="AO364" s="25">
        <v>18.153500000000001</v>
      </c>
      <c r="AQ364">
        <f t="shared" si="11"/>
        <v>0.68759999999999999</v>
      </c>
    </row>
    <row r="365" spans="1:43" x14ac:dyDescent="0.2">
      <c r="A365" t="str">
        <f t="shared" si="10"/>
        <v>2008_7098</v>
      </c>
      <c r="C365" s="25">
        <v>363</v>
      </c>
      <c r="D365" s="25">
        <v>7098</v>
      </c>
      <c r="E365" s="25">
        <v>7098</v>
      </c>
      <c r="F365" s="25" t="s">
        <v>310</v>
      </c>
      <c r="G365" s="25">
        <v>2.125</v>
      </c>
      <c r="H365" s="25">
        <v>2008</v>
      </c>
      <c r="I365" s="25">
        <v>112445205</v>
      </c>
      <c r="J365" s="25">
        <v>112948575</v>
      </c>
      <c r="K365" s="25">
        <v>626.1</v>
      </c>
      <c r="L365" s="25">
        <v>1164956</v>
      </c>
      <c r="M365" s="25">
        <v>10.360200000000001</v>
      </c>
      <c r="N365" s="25">
        <v>13051</v>
      </c>
      <c r="O365" s="25">
        <v>0</v>
      </c>
      <c r="P365" s="25">
        <v>0</v>
      </c>
      <c r="Q365" s="25">
        <v>0</v>
      </c>
      <c r="R365" s="25">
        <v>150763</v>
      </c>
      <c r="S365" s="25">
        <v>1.34077</v>
      </c>
      <c r="T365" s="25">
        <v>0</v>
      </c>
      <c r="U365" s="25">
        <v>0</v>
      </c>
      <c r="V365" s="25">
        <v>150763</v>
      </c>
      <c r="W365" s="25">
        <v>1.3408</v>
      </c>
      <c r="X365" s="25">
        <v>0</v>
      </c>
      <c r="Y365" s="25">
        <v>0</v>
      </c>
      <c r="Z365" s="25">
        <v>1328770</v>
      </c>
      <c r="AA365" s="25">
        <v>11.817</v>
      </c>
      <c r="AB365" s="25">
        <v>100000</v>
      </c>
      <c r="AC365" s="25">
        <v>0.88932</v>
      </c>
      <c r="AD365" s="25">
        <v>0</v>
      </c>
      <c r="AE365" s="25">
        <v>0</v>
      </c>
      <c r="AF365" s="25">
        <v>0</v>
      </c>
      <c r="AG365" s="25">
        <v>0</v>
      </c>
      <c r="AH365" s="25">
        <v>37200</v>
      </c>
      <c r="AI365" s="25">
        <v>0.32934999999999998</v>
      </c>
      <c r="AJ365" s="25">
        <v>0</v>
      </c>
      <c r="AK365" s="25">
        <v>0</v>
      </c>
      <c r="AL365" s="25">
        <v>245000</v>
      </c>
      <c r="AM365" s="25">
        <v>2.16913</v>
      </c>
      <c r="AN365" s="25">
        <v>1710970</v>
      </c>
      <c r="AO365" s="25">
        <v>15.204800000000001</v>
      </c>
      <c r="AQ365">
        <f t="shared" si="11"/>
        <v>1.3408</v>
      </c>
    </row>
    <row r="366" spans="1:43" x14ac:dyDescent="0.2">
      <c r="A366" t="str">
        <f t="shared" si="10"/>
        <v>2008_7110</v>
      </c>
      <c r="C366" s="25">
        <v>364</v>
      </c>
      <c r="D366" s="25">
        <v>7110</v>
      </c>
      <c r="E366" s="25">
        <v>7110</v>
      </c>
      <c r="F366" s="25" t="s">
        <v>311</v>
      </c>
      <c r="G366" s="25">
        <v>2.6659999999999999</v>
      </c>
      <c r="H366" s="25">
        <v>2008</v>
      </c>
      <c r="I366" s="25">
        <v>154476099</v>
      </c>
      <c r="J366" s="25">
        <v>156822483</v>
      </c>
      <c r="K366" s="25">
        <v>770.9</v>
      </c>
      <c r="L366" s="25">
        <v>1748251</v>
      </c>
      <c r="M366" s="25">
        <v>11.317299999999999</v>
      </c>
      <c r="N366" s="25">
        <v>15132</v>
      </c>
      <c r="O366" s="25">
        <v>0</v>
      </c>
      <c r="P366" s="25">
        <v>0</v>
      </c>
      <c r="Q366" s="25">
        <v>0</v>
      </c>
      <c r="R366" s="25">
        <v>318500</v>
      </c>
      <c r="S366" s="25">
        <v>2.0618099999999999</v>
      </c>
      <c r="T366" s="25">
        <v>41500</v>
      </c>
      <c r="U366" s="25">
        <v>0.26860000000000001</v>
      </c>
      <c r="V366" s="25">
        <v>360000</v>
      </c>
      <c r="W366" s="25">
        <v>2.3304999999999998</v>
      </c>
      <c r="X366" s="25">
        <v>0</v>
      </c>
      <c r="Y366" s="25">
        <v>0</v>
      </c>
      <c r="Z366" s="25">
        <v>2123383</v>
      </c>
      <c r="AA366" s="25">
        <v>13.745699999999999</v>
      </c>
      <c r="AB366" s="25">
        <v>180000</v>
      </c>
      <c r="AC366" s="25">
        <v>1.16523</v>
      </c>
      <c r="AD366" s="25">
        <v>0</v>
      </c>
      <c r="AE366" s="25">
        <v>0</v>
      </c>
      <c r="AF366" s="25">
        <v>0</v>
      </c>
      <c r="AG366" s="25">
        <v>0</v>
      </c>
      <c r="AH366" s="25">
        <v>51751</v>
      </c>
      <c r="AI366" s="25">
        <v>0.33</v>
      </c>
      <c r="AJ366" s="25">
        <v>0</v>
      </c>
      <c r="AK366" s="25">
        <v>0</v>
      </c>
      <c r="AL366" s="25">
        <v>357080</v>
      </c>
      <c r="AM366" s="25">
        <v>2.2769699999999999</v>
      </c>
      <c r="AN366" s="25">
        <v>2712214</v>
      </c>
      <c r="AO366" s="25">
        <v>17.517900000000001</v>
      </c>
      <c r="AQ366">
        <f t="shared" si="11"/>
        <v>2.3304999999999998</v>
      </c>
    </row>
    <row r="367" spans="1:43" x14ac:dyDescent="0.2">
      <c r="A367" t="str">
        <f t="shared" si="10"/>
        <v>2009_9</v>
      </c>
      <c r="C367" s="25">
        <v>365</v>
      </c>
      <c r="D367" s="25">
        <v>9</v>
      </c>
      <c r="E367" s="25">
        <v>9</v>
      </c>
      <c r="F367" s="25" t="s">
        <v>0</v>
      </c>
      <c r="G367" s="25">
        <v>2.839</v>
      </c>
      <c r="H367" s="25">
        <v>2009</v>
      </c>
      <c r="I367" s="25">
        <v>272099046</v>
      </c>
      <c r="J367" s="25">
        <v>278419755</v>
      </c>
      <c r="K367" s="25">
        <v>704.5</v>
      </c>
      <c r="L367" s="25">
        <v>2586423</v>
      </c>
      <c r="M367" s="25">
        <v>9.5053999999999998</v>
      </c>
      <c r="N367" s="25">
        <v>134420</v>
      </c>
      <c r="O367" s="25">
        <v>0</v>
      </c>
      <c r="P367" s="25">
        <v>0</v>
      </c>
      <c r="Q367" s="25">
        <v>0</v>
      </c>
      <c r="R367" s="25">
        <v>88900</v>
      </c>
      <c r="S367" s="25">
        <v>0.32672000000000001</v>
      </c>
      <c r="T367" s="25">
        <v>400000</v>
      </c>
      <c r="U367" s="25">
        <v>1.4701</v>
      </c>
      <c r="V367" s="25">
        <v>488900</v>
      </c>
      <c r="W367" s="25">
        <v>1.7968</v>
      </c>
      <c r="X367" s="25">
        <v>0</v>
      </c>
      <c r="Y367" s="25">
        <v>0</v>
      </c>
      <c r="Z367" s="25">
        <v>3209743</v>
      </c>
      <c r="AA367" s="25">
        <v>11.796200000000001</v>
      </c>
      <c r="AB367" s="25">
        <v>580000</v>
      </c>
      <c r="AC367" s="25">
        <v>2.13158</v>
      </c>
      <c r="AD367" s="25">
        <v>0</v>
      </c>
      <c r="AE367" s="25">
        <v>0</v>
      </c>
      <c r="AF367" s="25">
        <v>146105</v>
      </c>
      <c r="AG367" s="25">
        <v>0.52476999999999996</v>
      </c>
      <c r="AH367" s="25">
        <v>0</v>
      </c>
      <c r="AI367" s="25">
        <v>0</v>
      </c>
      <c r="AJ367" s="25">
        <v>0</v>
      </c>
      <c r="AK367" s="25">
        <v>0</v>
      </c>
      <c r="AL367" s="25">
        <v>0</v>
      </c>
      <c r="AM367" s="25">
        <v>0</v>
      </c>
      <c r="AN367" s="25">
        <v>3935848</v>
      </c>
      <c r="AO367" s="25">
        <v>14.4526</v>
      </c>
      <c r="AQ367">
        <f t="shared" si="11"/>
        <v>1.7968</v>
      </c>
    </row>
    <row r="368" spans="1:43" x14ac:dyDescent="0.2">
      <c r="A368" t="str">
        <f t="shared" si="10"/>
        <v>2009_18</v>
      </c>
      <c r="C368" s="25">
        <v>366</v>
      </c>
      <c r="D368" s="25">
        <v>18</v>
      </c>
      <c r="E368" s="25">
        <v>18</v>
      </c>
      <c r="F368" s="25" t="s">
        <v>8</v>
      </c>
      <c r="G368" s="25">
        <v>1.5069999999999999</v>
      </c>
      <c r="H368" s="25">
        <v>2009</v>
      </c>
      <c r="I368" s="25">
        <v>102149988</v>
      </c>
      <c r="J368" s="25">
        <v>105837064</v>
      </c>
      <c r="K368" s="25">
        <v>371</v>
      </c>
      <c r="L368" s="25">
        <v>941993</v>
      </c>
      <c r="M368" s="25">
        <v>9.2217000000000002</v>
      </c>
      <c r="N368" s="25">
        <v>102773</v>
      </c>
      <c r="O368" s="25">
        <v>0</v>
      </c>
      <c r="P368" s="25">
        <v>0</v>
      </c>
      <c r="Q368" s="25">
        <v>0</v>
      </c>
      <c r="R368" s="25">
        <v>30000</v>
      </c>
      <c r="S368" s="25">
        <v>0.29369000000000001</v>
      </c>
      <c r="T368" s="25">
        <v>115000</v>
      </c>
      <c r="U368" s="25">
        <v>1.1257999999999999</v>
      </c>
      <c r="V368" s="25">
        <v>145000</v>
      </c>
      <c r="W368" s="25">
        <v>1.4195</v>
      </c>
      <c r="X368" s="25">
        <v>0</v>
      </c>
      <c r="Y368" s="25">
        <v>0</v>
      </c>
      <c r="Z368" s="25">
        <v>1189766</v>
      </c>
      <c r="AA368" s="25">
        <v>11.6473</v>
      </c>
      <c r="AB368" s="25">
        <v>30000</v>
      </c>
      <c r="AC368" s="25">
        <v>0.29369000000000001</v>
      </c>
      <c r="AD368" s="25">
        <v>0</v>
      </c>
      <c r="AE368" s="25">
        <v>0</v>
      </c>
      <c r="AF368" s="25">
        <v>47358</v>
      </c>
      <c r="AG368" s="25">
        <v>0.44746000000000002</v>
      </c>
      <c r="AH368" s="25">
        <v>34926</v>
      </c>
      <c r="AI368" s="25">
        <v>0.33</v>
      </c>
      <c r="AJ368" s="25">
        <v>0</v>
      </c>
      <c r="AK368" s="25">
        <v>0</v>
      </c>
      <c r="AL368" s="25">
        <v>0</v>
      </c>
      <c r="AM368" s="25">
        <v>0</v>
      </c>
      <c r="AN368" s="25">
        <v>1302050</v>
      </c>
      <c r="AO368" s="25">
        <v>12.718400000000001</v>
      </c>
      <c r="AQ368">
        <f t="shared" si="11"/>
        <v>1.4195</v>
      </c>
    </row>
    <row r="369" spans="1:43" x14ac:dyDescent="0.2">
      <c r="A369" t="str">
        <f t="shared" si="10"/>
        <v>2009_27</v>
      </c>
      <c r="C369" s="25">
        <v>367</v>
      </c>
      <c r="D369" s="25">
        <v>27</v>
      </c>
      <c r="E369" s="25">
        <v>27</v>
      </c>
      <c r="F369" s="25" t="s">
        <v>714</v>
      </c>
      <c r="G369" s="25">
        <v>4.8159999999999998</v>
      </c>
      <c r="H369" s="25">
        <v>2009</v>
      </c>
      <c r="I369" s="25">
        <v>288366285</v>
      </c>
      <c r="J369" s="25">
        <v>311310079</v>
      </c>
      <c r="K369" s="25">
        <v>1424.1</v>
      </c>
      <c r="L369" s="25">
        <v>3275229</v>
      </c>
      <c r="M369" s="25">
        <v>11.357900000000001</v>
      </c>
      <c r="N369" s="25">
        <v>559455</v>
      </c>
      <c r="O369" s="25">
        <v>0</v>
      </c>
      <c r="P369" s="25">
        <v>0</v>
      </c>
      <c r="Q369" s="25">
        <v>0</v>
      </c>
      <c r="R369" s="25">
        <v>395918</v>
      </c>
      <c r="S369" s="25">
        <v>1.37297</v>
      </c>
      <c r="T369" s="25">
        <v>0</v>
      </c>
      <c r="U369" s="25">
        <v>0</v>
      </c>
      <c r="V369" s="25">
        <v>395918</v>
      </c>
      <c r="W369" s="25">
        <v>1.373</v>
      </c>
      <c r="X369" s="25">
        <v>0</v>
      </c>
      <c r="Y369" s="25">
        <v>0</v>
      </c>
      <c r="Z369" s="25">
        <v>4230602</v>
      </c>
      <c r="AA369" s="25">
        <v>14.6709</v>
      </c>
      <c r="AB369" s="25">
        <v>431878</v>
      </c>
      <c r="AC369" s="25">
        <v>1.4976700000000001</v>
      </c>
      <c r="AD369" s="25">
        <v>0</v>
      </c>
      <c r="AE369" s="25">
        <v>0</v>
      </c>
      <c r="AF369" s="25">
        <v>0</v>
      </c>
      <c r="AG369" s="25">
        <v>0</v>
      </c>
      <c r="AH369" s="25">
        <v>102732</v>
      </c>
      <c r="AI369" s="25">
        <v>0.33</v>
      </c>
      <c r="AJ369" s="25">
        <v>0</v>
      </c>
      <c r="AK369" s="25">
        <v>0</v>
      </c>
      <c r="AL369" s="25">
        <v>510503</v>
      </c>
      <c r="AM369" s="25">
        <v>1.9537199999999999</v>
      </c>
      <c r="AN369" s="25">
        <v>5275715</v>
      </c>
      <c r="AO369" s="25">
        <v>18.452300000000001</v>
      </c>
      <c r="AQ369">
        <f t="shared" si="11"/>
        <v>1.373</v>
      </c>
    </row>
    <row r="370" spans="1:43" x14ac:dyDescent="0.2">
      <c r="A370" t="str">
        <f t="shared" si="10"/>
        <v>2009_63</v>
      </c>
      <c r="C370" s="25">
        <v>368</v>
      </c>
      <c r="D370" s="25">
        <v>63</v>
      </c>
      <c r="E370" s="25">
        <v>63</v>
      </c>
      <c r="F370" s="25" t="s">
        <v>10</v>
      </c>
      <c r="G370" s="25">
        <v>1.9830000000000001</v>
      </c>
      <c r="H370" s="25">
        <v>2009</v>
      </c>
      <c r="I370" s="25">
        <v>119915199</v>
      </c>
      <c r="J370" s="25">
        <v>126764555</v>
      </c>
      <c r="K370" s="25">
        <v>515</v>
      </c>
      <c r="L370" s="25">
        <v>1268598</v>
      </c>
      <c r="M370" s="25">
        <v>10.5791</v>
      </c>
      <c r="N370" s="25">
        <v>23871</v>
      </c>
      <c r="O370" s="25">
        <v>0</v>
      </c>
      <c r="P370" s="25">
        <v>0</v>
      </c>
      <c r="Q370" s="25">
        <v>0</v>
      </c>
      <c r="R370" s="25">
        <v>0</v>
      </c>
      <c r="S370" s="25">
        <v>0</v>
      </c>
      <c r="T370" s="25">
        <v>400000</v>
      </c>
      <c r="U370" s="25">
        <v>3.3357000000000001</v>
      </c>
      <c r="V370" s="25">
        <v>400000</v>
      </c>
      <c r="W370" s="25">
        <v>3.3357000000000001</v>
      </c>
      <c r="X370" s="25">
        <v>0</v>
      </c>
      <c r="Y370" s="25">
        <v>0</v>
      </c>
      <c r="Z370" s="25">
        <v>1692469</v>
      </c>
      <c r="AA370" s="25">
        <v>14.113899999999999</v>
      </c>
      <c r="AB370" s="25">
        <v>120000</v>
      </c>
      <c r="AC370" s="25">
        <v>1.00071</v>
      </c>
      <c r="AD370" s="25">
        <v>0</v>
      </c>
      <c r="AE370" s="25">
        <v>0</v>
      </c>
      <c r="AF370" s="25">
        <v>0</v>
      </c>
      <c r="AG370" s="25">
        <v>0</v>
      </c>
      <c r="AH370" s="25">
        <v>41832</v>
      </c>
      <c r="AI370" s="25">
        <v>0.33</v>
      </c>
      <c r="AJ370" s="25">
        <v>0</v>
      </c>
      <c r="AK370" s="25">
        <v>0</v>
      </c>
      <c r="AL370" s="25">
        <v>200138</v>
      </c>
      <c r="AM370" s="25">
        <v>1.5788199999999999</v>
      </c>
      <c r="AN370" s="25">
        <v>2054439</v>
      </c>
      <c r="AO370" s="25">
        <v>17.023399999999999</v>
      </c>
      <c r="AQ370">
        <f t="shared" si="11"/>
        <v>3.3357000000000001</v>
      </c>
    </row>
    <row r="371" spans="1:43" x14ac:dyDescent="0.2">
      <c r="A371" t="str">
        <f t="shared" si="10"/>
        <v>2009_72</v>
      </c>
      <c r="C371" s="25">
        <v>369</v>
      </c>
      <c r="D371" s="25">
        <v>72</v>
      </c>
      <c r="E371" s="25">
        <v>72</v>
      </c>
      <c r="F371" s="25" t="s">
        <v>11</v>
      </c>
      <c r="G371" s="25">
        <v>0.76600000000000001</v>
      </c>
      <c r="H371" s="25">
        <v>2009</v>
      </c>
      <c r="I371" s="25">
        <v>104449619</v>
      </c>
      <c r="J371" s="25">
        <v>104449619</v>
      </c>
      <c r="K371" s="25">
        <v>227.9</v>
      </c>
      <c r="L371" s="25">
        <v>930312</v>
      </c>
      <c r="M371" s="25">
        <v>8.9068000000000005</v>
      </c>
      <c r="N371" s="25">
        <v>119550</v>
      </c>
      <c r="O371" s="25">
        <v>0</v>
      </c>
      <c r="P371" s="25">
        <v>0</v>
      </c>
      <c r="Q371" s="25">
        <v>0</v>
      </c>
      <c r="R371" s="25">
        <v>0</v>
      </c>
      <c r="S371" s="25">
        <v>0</v>
      </c>
      <c r="T371" s="25">
        <v>0</v>
      </c>
      <c r="U371" s="25">
        <v>0</v>
      </c>
      <c r="V371" s="25">
        <v>0</v>
      </c>
      <c r="W371" s="25">
        <v>0</v>
      </c>
      <c r="X371" s="25">
        <v>0</v>
      </c>
      <c r="Y371" s="25">
        <v>0</v>
      </c>
      <c r="Z371" s="25">
        <v>1049862</v>
      </c>
      <c r="AA371" s="25">
        <v>10.051399999999999</v>
      </c>
      <c r="AB371" s="25">
        <v>50000</v>
      </c>
      <c r="AC371" s="25">
        <v>0.47870000000000001</v>
      </c>
      <c r="AD371" s="25">
        <v>0</v>
      </c>
      <c r="AE371" s="25">
        <v>0</v>
      </c>
      <c r="AF371" s="25">
        <v>139962</v>
      </c>
      <c r="AG371" s="25">
        <v>1.34</v>
      </c>
      <c r="AH371" s="25">
        <v>34468</v>
      </c>
      <c r="AI371" s="25">
        <v>0.33</v>
      </c>
      <c r="AJ371" s="25">
        <v>0</v>
      </c>
      <c r="AK371" s="25">
        <v>0</v>
      </c>
      <c r="AL371" s="25">
        <v>0</v>
      </c>
      <c r="AM371" s="25">
        <v>0</v>
      </c>
      <c r="AN371" s="25">
        <v>1274292</v>
      </c>
      <c r="AO371" s="25">
        <v>12.200100000000001</v>
      </c>
      <c r="AQ371">
        <f t="shared" si="11"/>
        <v>0</v>
      </c>
    </row>
    <row r="372" spans="1:43" x14ac:dyDescent="0.2">
      <c r="A372" t="str">
        <f t="shared" si="10"/>
        <v>2009_81</v>
      </c>
      <c r="C372" s="25">
        <v>370</v>
      </c>
      <c r="D372" s="25">
        <v>81</v>
      </c>
      <c r="E372" s="25">
        <v>81</v>
      </c>
      <c r="F372" s="25" t="s">
        <v>12</v>
      </c>
      <c r="G372" s="25">
        <v>5.133</v>
      </c>
      <c r="H372" s="25">
        <v>2009</v>
      </c>
      <c r="I372" s="25">
        <v>199248889</v>
      </c>
      <c r="J372" s="25">
        <v>199248889</v>
      </c>
      <c r="K372" s="25">
        <v>1181.4000000000001</v>
      </c>
      <c r="L372" s="25">
        <v>2537232</v>
      </c>
      <c r="M372" s="25">
        <v>12.734</v>
      </c>
      <c r="N372" s="25">
        <v>40339</v>
      </c>
      <c r="O372" s="25">
        <v>0</v>
      </c>
      <c r="P372" s="25">
        <v>0</v>
      </c>
      <c r="Q372" s="25">
        <v>0</v>
      </c>
      <c r="R372" s="25">
        <v>107688</v>
      </c>
      <c r="S372" s="25">
        <v>0.54047000000000001</v>
      </c>
      <c r="T372" s="25">
        <v>140000</v>
      </c>
      <c r="U372" s="25">
        <v>0.7026</v>
      </c>
      <c r="V372" s="25">
        <v>247688</v>
      </c>
      <c r="W372" s="25">
        <v>1.2431000000000001</v>
      </c>
      <c r="X372" s="25">
        <v>0</v>
      </c>
      <c r="Y372" s="25">
        <v>0</v>
      </c>
      <c r="Z372" s="25">
        <v>2825259</v>
      </c>
      <c r="AA372" s="25">
        <v>14.179600000000001</v>
      </c>
      <c r="AB372" s="25">
        <v>236500</v>
      </c>
      <c r="AC372" s="25">
        <v>1.18696</v>
      </c>
      <c r="AD372" s="25">
        <v>0</v>
      </c>
      <c r="AE372" s="25">
        <v>0</v>
      </c>
      <c r="AF372" s="25">
        <v>0</v>
      </c>
      <c r="AG372" s="25">
        <v>0</v>
      </c>
      <c r="AH372" s="25">
        <v>0</v>
      </c>
      <c r="AI372" s="25">
        <v>0</v>
      </c>
      <c r="AJ372" s="25">
        <v>0</v>
      </c>
      <c r="AK372" s="25">
        <v>0</v>
      </c>
      <c r="AL372" s="25">
        <v>0</v>
      </c>
      <c r="AM372" s="25">
        <v>0</v>
      </c>
      <c r="AN372" s="25">
        <v>3061759</v>
      </c>
      <c r="AO372" s="25">
        <v>15.3665</v>
      </c>
      <c r="AQ372">
        <f t="shared" si="11"/>
        <v>1.2431000000000001</v>
      </c>
    </row>
    <row r="373" spans="1:43" x14ac:dyDescent="0.2">
      <c r="A373" t="str">
        <f t="shared" si="10"/>
        <v>2009_99</v>
      </c>
      <c r="C373" s="25">
        <v>371</v>
      </c>
      <c r="D373" s="25">
        <v>99</v>
      </c>
      <c r="E373" s="25">
        <v>99</v>
      </c>
      <c r="F373" s="25" t="s">
        <v>13</v>
      </c>
      <c r="G373" s="25">
        <v>1.661</v>
      </c>
      <c r="H373" s="25">
        <v>2009</v>
      </c>
      <c r="I373" s="25">
        <v>126259418</v>
      </c>
      <c r="J373" s="25">
        <v>128724509</v>
      </c>
      <c r="K373" s="25">
        <v>587</v>
      </c>
      <c r="L373" s="25">
        <v>1303759</v>
      </c>
      <c r="M373" s="25">
        <v>10.326000000000001</v>
      </c>
      <c r="N373" s="25">
        <v>235405</v>
      </c>
      <c r="O373" s="25">
        <v>0</v>
      </c>
      <c r="P373" s="25">
        <v>0</v>
      </c>
      <c r="Q373" s="25">
        <v>0</v>
      </c>
      <c r="R373" s="25">
        <v>73174</v>
      </c>
      <c r="S373" s="25">
        <v>0.57955000000000001</v>
      </c>
      <c r="T373" s="25">
        <v>44620</v>
      </c>
      <c r="U373" s="25">
        <v>0.35339999999999999</v>
      </c>
      <c r="V373" s="25">
        <v>117794</v>
      </c>
      <c r="W373" s="25">
        <v>0.93300000000000005</v>
      </c>
      <c r="X373" s="25">
        <v>0</v>
      </c>
      <c r="Y373" s="25">
        <v>0</v>
      </c>
      <c r="Z373" s="25">
        <v>1656958</v>
      </c>
      <c r="AA373" s="25">
        <v>13.1234</v>
      </c>
      <c r="AB373" s="25">
        <v>81000</v>
      </c>
      <c r="AC373" s="25">
        <v>0.64154</v>
      </c>
      <c r="AD373" s="25">
        <v>0</v>
      </c>
      <c r="AE373" s="25">
        <v>0</v>
      </c>
      <c r="AF373" s="25">
        <v>86245</v>
      </c>
      <c r="AG373" s="25">
        <v>0.67</v>
      </c>
      <c r="AH373" s="25">
        <v>42479</v>
      </c>
      <c r="AI373" s="25">
        <v>0.33</v>
      </c>
      <c r="AJ373" s="25">
        <v>0</v>
      </c>
      <c r="AK373" s="25">
        <v>0</v>
      </c>
      <c r="AL373" s="25">
        <v>211125</v>
      </c>
      <c r="AM373" s="25">
        <v>1.6401300000000001</v>
      </c>
      <c r="AN373" s="25">
        <v>2077807</v>
      </c>
      <c r="AO373" s="25">
        <v>16.405100000000001</v>
      </c>
      <c r="AQ373">
        <f t="shared" si="11"/>
        <v>0.93300000000000005</v>
      </c>
    </row>
    <row r="374" spans="1:43" x14ac:dyDescent="0.2">
      <c r="A374" t="str">
        <f t="shared" si="10"/>
        <v>2009_108</v>
      </c>
      <c r="C374" s="25">
        <v>372</v>
      </c>
      <c r="D374" s="25">
        <v>108</v>
      </c>
      <c r="E374" s="25">
        <v>108</v>
      </c>
      <c r="F374" s="25" t="s">
        <v>14</v>
      </c>
      <c r="G374" s="25">
        <v>1.145</v>
      </c>
      <c r="H374" s="25">
        <v>2009</v>
      </c>
      <c r="I374" s="25">
        <v>101344655</v>
      </c>
      <c r="J374" s="25">
        <v>101344655</v>
      </c>
      <c r="K374" s="25">
        <v>271.60000000000002</v>
      </c>
      <c r="L374" s="25">
        <v>943751</v>
      </c>
      <c r="M374" s="25">
        <v>9.3123000000000005</v>
      </c>
      <c r="N374" s="25">
        <v>25006</v>
      </c>
      <c r="O374" s="25">
        <v>0</v>
      </c>
      <c r="P374" s="25">
        <v>0</v>
      </c>
      <c r="Q374" s="25">
        <v>0</v>
      </c>
      <c r="R374" s="25">
        <v>0</v>
      </c>
      <c r="S374" s="25">
        <v>0</v>
      </c>
      <c r="T374" s="25">
        <v>0</v>
      </c>
      <c r="U374" s="25">
        <v>0</v>
      </c>
      <c r="V374" s="25">
        <v>0</v>
      </c>
      <c r="W374" s="25">
        <v>0</v>
      </c>
      <c r="X374" s="25">
        <v>0</v>
      </c>
      <c r="Y374" s="25">
        <v>0</v>
      </c>
      <c r="Z374" s="25">
        <v>968757</v>
      </c>
      <c r="AA374" s="25">
        <v>9.5589999999999993</v>
      </c>
      <c r="AB374" s="25">
        <v>60000</v>
      </c>
      <c r="AC374" s="25">
        <v>0.59204000000000001</v>
      </c>
      <c r="AD374" s="25">
        <v>0</v>
      </c>
      <c r="AE374" s="25">
        <v>0</v>
      </c>
      <c r="AF374" s="25">
        <v>67901</v>
      </c>
      <c r="AG374" s="25">
        <v>0.67</v>
      </c>
      <c r="AH374" s="25">
        <v>33444</v>
      </c>
      <c r="AI374" s="25">
        <v>0.33</v>
      </c>
      <c r="AJ374" s="25">
        <v>0</v>
      </c>
      <c r="AK374" s="25">
        <v>0</v>
      </c>
      <c r="AL374" s="25">
        <v>0</v>
      </c>
      <c r="AM374" s="25">
        <v>0</v>
      </c>
      <c r="AN374" s="25">
        <v>1130102</v>
      </c>
      <c r="AO374" s="25">
        <v>11.1511</v>
      </c>
      <c r="AQ374">
        <f t="shared" si="11"/>
        <v>0</v>
      </c>
    </row>
    <row r="375" spans="1:43" x14ac:dyDescent="0.2">
      <c r="A375" t="str">
        <f t="shared" si="10"/>
        <v>2009_126</v>
      </c>
      <c r="C375" s="25">
        <v>373</v>
      </c>
      <c r="D375" s="25">
        <v>126</v>
      </c>
      <c r="E375" s="25">
        <v>126</v>
      </c>
      <c r="F375" s="25" t="s">
        <v>15</v>
      </c>
      <c r="G375" s="25">
        <v>5.1210000000000004</v>
      </c>
      <c r="H375" s="25">
        <v>2009</v>
      </c>
      <c r="I375" s="25">
        <v>411528869</v>
      </c>
      <c r="J375" s="25">
        <v>416837794</v>
      </c>
      <c r="K375" s="25">
        <v>1220.0999999999999</v>
      </c>
      <c r="L375" s="25">
        <v>3800192</v>
      </c>
      <c r="M375" s="25">
        <v>9.2342999999999993</v>
      </c>
      <c r="N375" s="25">
        <v>35253</v>
      </c>
      <c r="O375" s="25">
        <v>0</v>
      </c>
      <c r="P375" s="25">
        <v>0</v>
      </c>
      <c r="Q375" s="25">
        <v>0</v>
      </c>
      <c r="R375" s="25">
        <v>136555</v>
      </c>
      <c r="S375" s="25">
        <v>0.33182</v>
      </c>
      <c r="T375" s="25">
        <v>635152</v>
      </c>
      <c r="U375" s="25">
        <v>1.5434000000000001</v>
      </c>
      <c r="V375" s="25">
        <v>771707</v>
      </c>
      <c r="W375" s="25">
        <v>1.8752</v>
      </c>
      <c r="X375" s="25">
        <v>0</v>
      </c>
      <c r="Y375" s="25">
        <v>0</v>
      </c>
      <c r="Z375" s="25">
        <v>4607152</v>
      </c>
      <c r="AA375" s="25">
        <v>11.1952</v>
      </c>
      <c r="AB375" s="25">
        <v>350000</v>
      </c>
      <c r="AC375" s="25">
        <v>0.85048999999999997</v>
      </c>
      <c r="AD375" s="25">
        <v>0</v>
      </c>
      <c r="AE375" s="25">
        <v>0</v>
      </c>
      <c r="AF375" s="25">
        <v>0</v>
      </c>
      <c r="AG375" s="25">
        <v>0</v>
      </c>
      <c r="AH375" s="25">
        <v>137543</v>
      </c>
      <c r="AI375" s="25">
        <v>0.32996999999999999</v>
      </c>
      <c r="AJ375" s="25">
        <v>0</v>
      </c>
      <c r="AK375" s="25">
        <v>0</v>
      </c>
      <c r="AL375" s="25">
        <v>0</v>
      </c>
      <c r="AM375" s="25">
        <v>0</v>
      </c>
      <c r="AN375" s="25">
        <v>5094695</v>
      </c>
      <c r="AO375" s="25">
        <v>12.3757</v>
      </c>
      <c r="AQ375">
        <f t="shared" si="11"/>
        <v>1.8752</v>
      </c>
    </row>
    <row r="376" spans="1:43" x14ac:dyDescent="0.2">
      <c r="A376" t="str">
        <f t="shared" si="10"/>
        <v>2009_135</v>
      </c>
      <c r="C376" s="25">
        <v>374</v>
      </c>
      <c r="D376" s="25">
        <v>135</v>
      </c>
      <c r="E376" s="25">
        <v>135</v>
      </c>
      <c r="F376" s="25" t="s">
        <v>16</v>
      </c>
      <c r="G376" s="25">
        <v>6.8710000000000004</v>
      </c>
      <c r="H376" s="25">
        <v>2009</v>
      </c>
      <c r="I376" s="25">
        <v>343477278</v>
      </c>
      <c r="J376" s="25">
        <v>365152549</v>
      </c>
      <c r="K376" s="25">
        <v>1339.9</v>
      </c>
      <c r="L376" s="25">
        <v>3559825</v>
      </c>
      <c r="M376" s="25">
        <v>10.364100000000001</v>
      </c>
      <c r="N376" s="25">
        <v>0</v>
      </c>
      <c r="O376" s="25">
        <v>0</v>
      </c>
      <c r="P376" s="25">
        <v>0</v>
      </c>
      <c r="Q376" s="25">
        <v>0</v>
      </c>
      <c r="R376" s="25">
        <v>30768</v>
      </c>
      <c r="S376" s="25">
        <v>8.9580000000000007E-2</v>
      </c>
      <c r="T376" s="25">
        <v>225000</v>
      </c>
      <c r="U376" s="25">
        <v>0.65510000000000002</v>
      </c>
      <c r="V376" s="25">
        <v>255768</v>
      </c>
      <c r="W376" s="25">
        <v>0.74460000000000004</v>
      </c>
      <c r="X376" s="25">
        <v>0</v>
      </c>
      <c r="Y376" s="25">
        <v>0</v>
      </c>
      <c r="Z376" s="25">
        <v>3815593</v>
      </c>
      <c r="AA376" s="25">
        <v>11.108700000000001</v>
      </c>
      <c r="AB376" s="25">
        <v>200000</v>
      </c>
      <c r="AC376" s="25">
        <v>0.58228000000000002</v>
      </c>
      <c r="AD376" s="25">
        <v>0</v>
      </c>
      <c r="AE376" s="25">
        <v>0</v>
      </c>
      <c r="AF376" s="25">
        <v>21506</v>
      </c>
      <c r="AG376" s="25">
        <v>5.8900000000000001E-2</v>
      </c>
      <c r="AH376" s="25">
        <v>120501</v>
      </c>
      <c r="AI376" s="25">
        <v>0.33</v>
      </c>
      <c r="AJ376" s="25">
        <v>0</v>
      </c>
      <c r="AK376" s="25">
        <v>0</v>
      </c>
      <c r="AL376" s="25">
        <v>210952</v>
      </c>
      <c r="AM376" s="25">
        <v>0.57770999999999995</v>
      </c>
      <c r="AN376" s="25">
        <v>4368552</v>
      </c>
      <c r="AO376" s="25">
        <v>12.6576</v>
      </c>
      <c r="AQ376">
        <f t="shared" si="11"/>
        <v>0.74460000000000004</v>
      </c>
    </row>
    <row r="377" spans="1:43" x14ac:dyDescent="0.2">
      <c r="A377" t="str">
        <f t="shared" si="10"/>
        <v>2009_153</v>
      </c>
      <c r="C377" s="25">
        <v>375</v>
      </c>
      <c r="D377" s="25">
        <v>153</v>
      </c>
      <c r="E377" s="25">
        <v>153</v>
      </c>
      <c r="F377" s="25" t="s">
        <v>715</v>
      </c>
      <c r="G377" s="25">
        <v>1.085</v>
      </c>
      <c r="H377" s="25">
        <v>2009</v>
      </c>
      <c r="I377" s="25">
        <v>81118459</v>
      </c>
      <c r="J377" s="25">
        <v>85053759</v>
      </c>
      <c r="K377" s="25">
        <v>296</v>
      </c>
      <c r="L377" s="25">
        <v>805361</v>
      </c>
      <c r="M377" s="25">
        <v>9.9282000000000004</v>
      </c>
      <c r="N377" s="25">
        <v>42402</v>
      </c>
      <c r="O377" s="25">
        <v>0</v>
      </c>
      <c r="P377" s="25">
        <v>0</v>
      </c>
      <c r="Q377" s="25">
        <v>0</v>
      </c>
      <c r="R377" s="25">
        <v>25640</v>
      </c>
      <c r="S377" s="25">
        <v>0.31608000000000003</v>
      </c>
      <c r="T377" s="25">
        <v>230000</v>
      </c>
      <c r="U377" s="25">
        <v>2.8353999999999999</v>
      </c>
      <c r="V377" s="25">
        <v>255640</v>
      </c>
      <c r="W377" s="25">
        <v>3.1514000000000002</v>
      </c>
      <c r="X377" s="25">
        <v>0</v>
      </c>
      <c r="Y377" s="25">
        <v>0</v>
      </c>
      <c r="Z377" s="25">
        <v>1103403</v>
      </c>
      <c r="AA377" s="25">
        <v>13.602399999999999</v>
      </c>
      <c r="AB377" s="25">
        <v>100000</v>
      </c>
      <c r="AC377" s="25">
        <v>1.2327699999999999</v>
      </c>
      <c r="AD377" s="25">
        <v>0</v>
      </c>
      <c r="AE377" s="25">
        <v>0</v>
      </c>
      <c r="AF377" s="25">
        <v>56986</v>
      </c>
      <c r="AG377" s="25">
        <v>0.67</v>
      </c>
      <c r="AH377" s="25">
        <v>28068</v>
      </c>
      <c r="AI377" s="25">
        <v>0.33</v>
      </c>
      <c r="AJ377" s="25">
        <v>0</v>
      </c>
      <c r="AK377" s="25">
        <v>0</v>
      </c>
      <c r="AL377" s="25">
        <v>0</v>
      </c>
      <c r="AM377" s="25">
        <v>0</v>
      </c>
      <c r="AN377" s="25">
        <v>1288457</v>
      </c>
      <c r="AO377" s="25">
        <v>15.835100000000001</v>
      </c>
      <c r="AQ377">
        <f t="shared" si="11"/>
        <v>3.1514000000000002</v>
      </c>
    </row>
    <row r="378" spans="1:43" x14ac:dyDescent="0.2">
      <c r="A378" t="str">
        <f t="shared" si="10"/>
        <v>2009_171</v>
      </c>
      <c r="C378" s="25">
        <v>376</v>
      </c>
      <c r="D378" s="25">
        <v>171</v>
      </c>
      <c r="E378" s="25">
        <v>171</v>
      </c>
      <c r="F378" s="25" t="s">
        <v>18</v>
      </c>
      <c r="G378" s="25">
        <v>2.6840000000000002</v>
      </c>
      <c r="H378" s="25">
        <v>2009</v>
      </c>
      <c r="I378" s="25">
        <v>164604162</v>
      </c>
      <c r="J378" s="25">
        <v>166211308</v>
      </c>
      <c r="K378" s="25">
        <v>536.79999999999995</v>
      </c>
      <c r="L378" s="25">
        <v>1537401</v>
      </c>
      <c r="M378" s="25">
        <v>9.34</v>
      </c>
      <c r="N378" s="25">
        <v>77993</v>
      </c>
      <c r="O378" s="25">
        <v>0</v>
      </c>
      <c r="P378" s="25">
        <v>0</v>
      </c>
      <c r="Q378" s="25">
        <v>0</v>
      </c>
      <c r="R378" s="25">
        <v>0</v>
      </c>
      <c r="S378" s="25">
        <v>0</v>
      </c>
      <c r="T378" s="25">
        <v>300000</v>
      </c>
      <c r="U378" s="25">
        <v>1.8226</v>
      </c>
      <c r="V378" s="25">
        <v>300000</v>
      </c>
      <c r="W378" s="25">
        <v>1.8226</v>
      </c>
      <c r="X378" s="25">
        <v>0</v>
      </c>
      <c r="Y378" s="25">
        <v>0</v>
      </c>
      <c r="Z378" s="25">
        <v>1915394</v>
      </c>
      <c r="AA378" s="25">
        <v>11.6364</v>
      </c>
      <c r="AB378" s="25">
        <v>100000</v>
      </c>
      <c r="AC378" s="25">
        <v>0.60751999999999995</v>
      </c>
      <c r="AD378" s="25">
        <v>0</v>
      </c>
      <c r="AE378" s="25">
        <v>0</v>
      </c>
      <c r="AF378" s="25">
        <v>0</v>
      </c>
      <c r="AG378" s="25">
        <v>0</v>
      </c>
      <c r="AH378" s="25">
        <v>54850</v>
      </c>
      <c r="AI378" s="25">
        <v>0.33</v>
      </c>
      <c r="AJ378" s="25">
        <v>0</v>
      </c>
      <c r="AK378" s="25">
        <v>0</v>
      </c>
      <c r="AL378" s="25">
        <v>141755</v>
      </c>
      <c r="AM378" s="25">
        <v>0.85285999999999995</v>
      </c>
      <c r="AN378" s="25">
        <v>2211999</v>
      </c>
      <c r="AO378" s="25">
        <v>13.4267</v>
      </c>
      <c r="AQ378">
        <f t="shared" si="11"/>
        <v>1.8226</v>
      </c>
    </row>
    <row r="379" spans="1:43" x14ac:dyDescent="0.2">
      <c r="A379" t="str">
        <f t="shared" si="10"/>
        <v>2009_225</v>
      </c>
      <c r="C379" s="25">
        <v>377</v>
      </c>
      <c r="D379" s="25">
        <v>225</v>
      </c>
      <c r="E379" s="25">
        <v>225</v>
      </c>
      <c r="F379" s="25" t="s">
        <v>19</v>
      </c>
      <c r="G379" s="25">
        <v>15.662000000000001</v>
      </c>
      <c r="H379" s="25">
        <v>2009</v>
      </c>
      <c r="I379" s="25">
        <v>1862922346</v>
      </c>
      <c r="J379" s="25">
        <v>1862922346</v>
      </c>
      <c r="K379" s="25">
        <v>4350.7</v>
      </c>
      <c r="L379" s="25">
        <v>15678598</v>
      </c>
      <c r="M379" s="25">
        <v>8.4161000000000001</v>
      </c>
      <c r="N379" s="25">
        <v>157951</v>
      </c>
      <c r="O379" s="25">
        <v>0</v>
      </c>
      <c r="P379" s="25">
        <v>0</v>
      </c>
      <c r="Q379" s="25">
        <v>0</v>
      </c>
      <c r="R379" s="25">
        <v>2114855</v>
      </c>
      <c r="S379" s="25">
        <v>1.13524</v>
      </c>
      <c r="T379" s="25">
        <v>128273</v>
      </c>
      <c r="U379" s="25">
        <v>6.8900000000000003E-2</v>
      </c>
      <c r="V379" s="25">
        <v>2243128</v>
      </c>
      <c r="W379" s="25">
        <v>1.2040999999999999</v>
      </c>
      <c r="X379" s="25">
        <v>0</v>
      </c>
      <c r="Y379" s="25">
        <v>0</v>
      </c>
      <c r="Z379" s="25">
        <v>18079677</v>
      </c>
      <c r="AA379" s="25">
        <v>9.7050000000000001</v>
      </c>
      <c r="AB379" s="25">
        <v>2000000</v>
      </c>
      <c r="AC379" s="25">
        <v>1.07358</v>
      </c>
      <c r="AD379" s="25">
        <v>0</v>
      </c>
      <c r="AE379" s="25">
        <v>0</v>
      </c>
      <c r="AF379" s="25">
        <v>2496316</v>
      </c>
      <c r="AG379" s="25">
        <v>1.34</v>
      </c>
      <c r="AH379" s="25">
        <v>614764</v>
      </c>
      <c r="AI379" s="25">
        <v>0.33</v>
      </c>
      <c r="AJ379" s="25">
        <v>0</v>
      </c>
      <c r="AK379" s="25">
        <v>0</v>
      </c>
      <c r="AL379" s="25">
        <v>2192623</v>
      </c>
      <c r="AM379" s="25">
        <v>1.1769799999999999</v>
      </c>
      <c r="AN379" s="25">
        <v>25383380</v>
      </c>
      <c r="AO379" s="25">
        <v>13.6256</v>
      </c>
      <c r="AQ379">
        <f t="shared" si="11"/>
        <v>1.2040999999999999</v>
      </c>
    </row>
    <row r="380" spans="1:43" x14ac:dyDescent="0.2">
      <c r="A380" t="str">
        <f t="shared" si="10"/>
        <v>2009_234</v>
      </c>
      <c r="C380" s="25">
        <v>378</v>
      </c>
      <c r="D380" s="25">
        <v>234</v>
      </c>
      <c r="E380" s="25">
        <v>234</v>
      </c>
      <c r="F380" s="25" t="s">
        <v>20</v>
      </c>
      <c r="G380" s="25">
        <v>6.2629999999999999</v>
      </c>
      <c r="H380" s="25">
        <v>2009</v>
      </c>
      <c r="I380" s="25">
        <v>251410871</v>
      </c>
      <c r="J380" s="25">
        <v>261742446</v>
      </c>
      <c r="K380" s="25">
        <v>1370.5</v>
      </c>
      <c r="L380" s="25">
        <v>3013578</v>
      </c>
      <c r="M380" s="25">
        <v>11.986700000000001</v>
      </c>
      <c r="N380" s="25">
        <v>8973</v>
      </c>
      <c r="O380" s="25">
        <v>0</v>
      </c>
      <c r="P380" s="25">
        <v>0</v>
      </c>
      <c r="Q380" s="25">
        <v>0</v>
      </c>
      <c r="R380" s="25">
        <v>64650</v>
      </c>
      <c r="S380" s="25">
        <v>0.25714999999999999</v>
      </c>
      <c r="T380" s="25">
        <v>39762</v>
      </c>
      <c r="U380" s="25">
        <v>0.15820000000000001</v>
      </c>
      <c r="V380" s="25">
        <v>104412</v>
      </c>
      <c r="W380" s="25">
        <v>0.4153</v>
      </c>
      <c r="X380" s="25">
        <v>153706</v>
      </c>
      <c r="Y380" s="25">
        <v>0.61136999999999997</v>
      </c>
      <c r="Z380" s="25">
        <v>2973257</v>
      </c>
      <c r="AA380" s="25">
        <v>11.8263</v>
      </c>
      <c r="AB380" s="25">
        <v>187900</v>
      </c>
      <c r="AC380" s="25">
        <v>0.74738000000000004</v>
      </c>
      <c r="AD380" s="25">
        <v>0</v>
      </c>
      <c r="AE380" s="25">
        <v>0</v>
      </c>
      <c r="AF380" s="25">
        <v>175367</v>
      </c>
      <c r="AG380" s="25">
        <v>0.67</v>
      </c>
      <c r="AH380" s="25">
        <v>86375</v>
      </c>
      <c r="AI380" s="25">
        <v>0.33</v>
      </c>
      <c r="AJ380" s="25">
        <v>0</v>
      </c>
      <c r="AK380" s="25">
        <v>0</v>
      </c>
      <c r="AL380" s="25">
        <v>392072</v>
      </c>
      <c r="AM380" s="25">
        <v>1.49793</v>
      </c>
      <c r="AN380" s="25">
        <v>3814971</v>
      </c>
      <c r="AO380" s="25">
        <v>15.0716</v>
      </c>
      <c r="AQ380">
        <f t="shared" si="11"/>
        <v>-0.19606999999999997</v>
      </c>
    </row>
    <row r="381" spans="1:43" x14ac:dyDescent="0.2">
      <c r="A381" t="str">
        <f t="shared" si="10"/>
        <v>2009_243</v>
      </c>
      <c r="C381" s="25">
        <v>379</v>
      </c>
      <c r="D381" s="25">
        <v>243</v>
      </c>
      <c r="E381" s="25">
        <v>243</v>
      </c>
      <c r="F381" s="25" t="s">
        <v>21</v>
      </c>
      <c r="G381" s="25">
        <v>1.5840000000000001</v>
      </c>
      <c r="H381" s="25">
        <v>2009</v>
      </c>
      <c r="I381" s="25">
        <v>69382422</v>
      </c>
      <c r="J381" s="25">
        <v>69382422</v>
      </c>
      <c r="K381" s="25">
        <v>316</v>
      </c>
      <c r="L381" s="25">
        <v>809345</v>
      </c>
      <c r="M381" s="25">
        <v>11.664999999999999</v>
      </c>
      <c r="N381" s="25">
        <v>1410</v>
      </c>
      <c r="O381" s="25">
        <v>0</v>
      </c>
      <c r="P381" s="25">
        <v>0</v>
      </c>
      <c r="Q381" s="25">
        <v>0</v>
      </c>
      <c r="R381" s="25">
        <v>61408</v>
      </c>
      <c r="S381" s="25">
        <v>0.88507000000000002</v>
      </c>
      <c r="T381" s="25">
        <v>15000</v>
      </c>
      <c r="U381" s="25">
        <v>0.2162</v>
      </c>
      <c r="V381" s="25">
        <v>76408</v>
      </c>
      <c r="W381" s="25">
        <v>1.1012999999999999</v>
      </c>
      <c r="X381" s="25">
        <v>0</v>
      </c>
      <c r="Y381" s="25">
        <v>0</v>
      </c>
      <c r="Z381" s="25">
        <v>887163</v>
      </c>
      <c r="AA381" s="25">
        <v>12.7866</v>
      </c>
      <c r="AB381" s="25">
        <v>40820</v>
      </c>
      <c r="AC381" s="25">
        <v>0.58833000000000002</v>
      </c>
      <c r="AD381" s="25">
        <v>0</v>
      </c>
      <c r="AE381" s="25">
        <v>0</v>
      </c>
      <c r="AF381" s="25">
        <v>23590</v>
      </c>
      <c r="AG381" s="25">
        <v>0.34</v>
      </c>
      <c r="AH381" s="25">
        <v>22896</v>
      </c>
      <c r="AI381" s="25">
        <v>0.33</v>
      </c>
      <c r="AJ381" s="25">
        <v>0</v>
      </c>
      <c r="AK381" s="25">
        <v>0</v>
      </c>
      <c r="AL381" s="25">
        <v>0</v>
      </c>
      <c r="AM381" s="25">
        <v>0</v>
      </c>
      <c r="AN381" s="25">
        <v>974469</v>
      </c>
      <c r="AO381" s="25">
        <v>14.0449</v>
      </c>
      <c r="AQ381">
        <f t="shared" si="11"/>
        <v>1.1012999999999999</v>
      </c>
    </row>
    <row r="382" spans="1:43" x14ac:dyDescent="0.2">
      <c r="A382" t="str">
        <f t="shared" si="10"/>
        <v>2009_252</v>
      </c>
      <c r="C382" s="25">
        <v>380</v>
      </c>
      <c r="D382" s="25">
        <v>252</v>
      </c>
      <c r="E382" s="25">
        <v>252</v>
      </c>
      <c r="F382" s="25" t="s">
        <v>716</v>
      </c>
      <c r="G382" s="25">
        <v>1.19</v>
      </c>
      <c r="H382" s="25">
        <v>2009</v>
      </c>
      <c r="I382" s="25">
        <v>82048994</v>
      </c>
      <c r="J382" s="25">
        <v>82048994</v>
      </c>
      <c r="K382" s="25">
        <v>259.2</v>
      </c>
      <c r="L382" s="25">
        <v>806992</v>
      </c>
      <c r="M382" s="25">
        <v>9.8354999999999997</v>
      </c>
      <c r="N382" s="25">
        <v>36314</v>
      </c>
      <c r="O382" s="25">
        <v>0</v>
      </c>
      <c r="P382" s="25">
        <v>0</v>
      </c>
      <c r="Q382" s="25">
        <v>0</v>
      </c>
      <c r="R382" s="25">
        <v>0</v>
      </c>
      <c r="S382" s="25">
        <v>0</v>
      </c>
      <c r="T382" s="25">
        <v>194307</v>
      </c>
      <c r="U382" s="25">
        <v>2.3681999999999999</v>
      </c>
      <c r="V382" s="25">
        <v>194307</v>
      </c>
      <c r="W382" s="25">
        <v>2.3681999999999999</v>
      </c>
      <c r="X382" s="25">
        <v>0</v>
      </c>
      <c r="Y382" s="25">
        <v>0</v>
      </c>
      <c r="Z382" s="25">
        <v>1037613</v>
      </c>
      <c r="AA382" s="25">
        <v>12.6463</v>
      </c>
      <c r="AB382" s="25">
        <v>43000</v>
      </c>
      <c r="AC382" s="25">
        <v>0.52407999999999999</v>
      </c>
      <c r="AD382" s="25">
        <v>0</v>
      </c>
      <c r="AE382" s="25">
        <v>0</v>
      </c>
      <c r="AF382" s="25">
        <v>54973</v>
      </c>
      <c r="AG382" s="25">
        <v>0.67</v>
      </c>
      <c r="AH382" s="25">
        <v>27076</v>
      </c>
      <c r="AI382" s="25">
        <v>0.33</v>
      </c>
      <c r="AJ382" s="25">
        <v>11077</v>
      </c>
      <c r="AK382" s="25">
        <v>0.13500000000000001</v>
      </c>
      <c r="AL382" s="25">
        <v>0</v>
      </c>
      <c r="AM382" s="25">
        <v>0</v>
      </c>
      <c r="AN382" s="25">
        <v>1173739</v>
      </c>
      <c r="AO382" s="25">
        <v>14.305300000000001</v>
      </c>
      <c r="AQ382">
        <f t="shared" si="11"/>
        <v>2.3681999999999999</v>
      </c>
    </row>
    <row r="383" spans="1:43" x14ac:dyDescent="0.2">
      <c r="A383" t="str">
        <f t="shared" si="10"/>
        <v>2009_261</v>
      </c>
      <c r="C383" s="25">
        <v>381</v>
      </c>
      <c r="D383" s="25">
        <v>261</v>
      </c>
      <c r="E383" s="25">
        <v>261</v>
      </c>
      <c r="F383" s="25" t="s">
        <v>22</v>
      </c>
      <c r="G383" s="25">
        <v>20.065000000000001</v>
      </c>
      <c r="H383" s="25">
        <v>2009</v>
      </c>
      <c r="I383" s="25">
        <v>1891308608</v>
      </c>
      <c r="J383" s="25">
        <v>2047071518</v>
      </c>
      <c r="K383" s="25">
        <v>7702.6</v>
      </c>
      <c r="L383" s="25">
        <v>18796847</v>
      </c>
      <c r="M383" s="25">
        <v>9.9384999999999994</v>
      </c>
      <c r="N383" s="25">
        <v>3235508</v>
      </c>
      <c r="O383" s="25">
        <v>0</v>
      </c>
      <c r="P383" s="25">
        <v>0</v>
      </c>
      <c r="Q383" s="25">
        <v>0</v>
      </c>
      <c r="R383" s="25">
        <v>2850424</v>
      </c>
      <c r="S383" s="25">
        <v>1.50712</v>
      </c>
      <c r="T383" s="25">
        <v>207004</v>
      </c>
      <c r="U383" s="25">
        <v>0.1095</v>
      </c>
      <c r="V383" s="25">
        <v>3057428</v>
      </c>
      <c r="W383" s="25">
        <v>1.6166</v>
      </c>
      <c r="X383" s="25">
        <v>0</v>
      </c>
      <c r="Y383" s="25">
        <v>0</v>
      </c>
      <c r="Z383" s="25">
        <v>25089783</v>
      </c>
      <c r="AA383" s="25">
        <v>13.2658</v>
      </c>
      <c r="AB383" s="25">
        <v>1137363</v>
      </c>
      <c r="AC383" s="25">
        <v>0.60136000000000001</v>
      </c>
      <c r="AD383" s="25">
        <v>0</v>
      </c>
      <c r="AE383" s="25">
        <v>0</v>
      </c>
      <c r="AF383" s="25">
        <v>2743076</v>
      </c>
      <c r="AG383" s="25">
        <v>1.34</v>
      </c>
      <c r="AH383" s="25">
        <v>675535</v>
      </c>
      <c r="AI383" s="25">
        <v>0.33</v>
      </c>
      <c r="AJ383" s="25">
        <v>0</v>
      </c>
      <c r="AK383" s="25">
        <v>0</v>
      </c>
      <c r="AL383" s="25">
        <v>8277016</v>
      </c>
      <c r="AM383" s="25">
        <v>4.0433399999999997</v>
      </c>
      <c r="AN383" s="25">
        <v>37922773</v>
      </c>
      <c r="AO383" s="25">
        <v>19.580500000000001</v>
      </c>
      <c r="AQ383">
        <f t="shared" si="11"/>
        <v>1.6166</v>
      </c>
    </row>
    <row r="384" spans="1:43" x14ac:dyDescent="0.2">
      <c r="A384" t="str">
        <f t="shared" si="10"/>
        <v>2009_270</v>
      </c>
      <c r="C384" s="25">
        <v>382</v>
      </c>
      <c r="D384" s="25">
        <v>270</v>
      </c>
      <c r="E384" s="25">
        <v>270</v>
      </c>
      <c r="F384" s="25" t="s">
        <v>717</v>
      </c>
      <c r="G384" s="25">
        <v>1.417</v>
      </c>
      <c r="H384" s="25">
        <v>2009</v>
      </c>
      <c r="I384" s="25">
        <v>81645593</v>
      </c>
      <c r="J384" s="25">
        <v>81645593</v>
      </c>
      <c r="K384" s="25">
        <v>263.2</v>
      </c>
      <c r="L384" s="25">
        <v>787108</v>
      </c>
      <c r="M384" s="25">
        <v>9.6404999999999994</v>
      </c>
      <c r="N384" s="25">
        <v>87023</v>
      </c>
      <c r="O384" s="25">
        <v>0</v>
      </c>
      <c r="P384" s="25">
        <v>0</v>
      </c>
      <c r="Q384" s="25">
        <v>0</v>
      </c>
      <c r="R384" s="25">
        <v>60189</v>
      </c>
      <c r="S384" s="25">
        <v>0.73719999999999997</v>
      </c>
      <c r="T384" s="25">
        <v>34899</v>
      </c>
      <c r="U384" s="25">
        <v>0.4274</v>
      </c>
      <c r="V384" s="25">
        <v>95088</v>
      </c>
      <c r="W384" s="25">
        <v>1.1646000000000001</v>
      </c>
      <c r="X384" s="25">
        <v>0</v>
      </c>
      <c r="Y384" s="25">
        <v>0</v>
      </c>
      <c r="Z384" s="25">
        <v>969219</v>
      </c>
      <c r="AA384" s="25">
        <v>11.8711</v>
      </c>
      <c r="AB384" s="25">
        <v>150000</v>
      </c>
      <c r="AC384" s="25">
        <v>1.83721</v>
      </c>
      <c r="AD384" s="25">
        <v>0</v>
      </c>
      <c r="AE384" s="25">
        <v>0</v>
      </c>
      <c r="AF384" s="25">
        <v>0</v>
      </c>
      <c r="AG384" s="25">
        <v>0</v>
      </c>
      <c r="AH384" s="25">
        <v>26943</v>
      </c>
      <c r="AI384" s="25">
        <v>0.33</v>
      </c>
      <c r="AJ384" s="25">
        <v>0</v>
      </c>
      <c r="AK384" s="25">
        <v>0</v>
      </c>
      <c r="AL384" s="25">
        <v>0</v>
      </c>
      <c r="AM384" s="25">
        <v>0</v>
      </c>
      <c r="AN384" s="25">
        <v>1146162</v>
      </c>
      <c r="AO384" s="25">
        <v>14.0383</v>
      </c>
      <c r="AQ384">
        <f t="shared" si="11"/>
        <v>1.1646000000000001</v>
      </c>
    </row>
    <row r="385" spans="1:43" x14ac:dyDescent="0.2">
      <c r="A385" t="str">
        <f t="shared" si="10"/>
        <v>2009_279</v>
      </c>
      <c r="C385" s="25">
        <v>383</v>
      </c>
      <c r="D385" s="25">
        <v>279</v>
      </c>
      <c r="E385" s="25">
        <v>279</v>
      </c>
      <c r="F385" s="25" t="s">
        <v>23</v>
      </c>
      <c r="G385" s="25">
        <v>3.2440000000000002</v>
      </c>
      <c r="H385" s="25">
        <v>2009</v>
      </c>
      <c r="I385" s="25">
        <v>178420039</v>
      </c>
      <c r="J385" s="25">
        <v>193168452</v>
      </c>
      <c r="K385" s="25">
        <v>774</v>
      </c>
      <c r="L385" s="25">
        <v>1898925</v>
      </c>
      <c r="M385" s="25">
        <v>10.643000000000001</v>
      </c>
      <c r="N385" s="25">
        <v>8022</v>
      </c>
      <c r="O385" s="25">
        <v>0</v>
      </c>
      <c r="P385" s="25">
        <v>0</v>
      </c>
      <c r="Q385" s="25">
        <v>0</v>
      </c>
      <c r="R385" s="25">
        <v>20512</v>
      </c>
      <c r="S385" s="25">
        <v>0.11496000000000001</v>
      </c>
      <c r="T385" s="25">
        <v>150000</v>
      </c>
      <c r="U385" s="25">
        <v>0.8407</v>
      </c>
      <c r="V385" s="25">
        <v>170512</v>
      </c>
      <c r="W385" s="25">
        <v>0.95569999999999999</v>
      </c>
      <c r="X385" s="25">
        <v>0</v>
      </c>
      <c r="Y385" s="25">
        <v>0</v>
      </c>
      <c r="Z385" s="25">
        <v>2077459</v>
      </c>
      <c r="AA385" s="25">
        <v>11.643599999999999</v>
      </c>
      <c r="AB385" s="25">
        <v>200000</v>
      </c>
      <c r="AC385" s="25">
        <v>1.1209499999999999</v>
      </c>
      <c r="AD385" s="25">
        <v>0</v>
      </c>
      <c r="AE385" s="25">
        <v>0</v>
      </c>
      <c r="AF385" s="25">
        <v>0</v>
      </c>
      <c r="AG385" s="25">
        <v>0</v>
      </c>
      <c r="AH385" s="25">
        <v>63746</v>
      </c>
      <c r="AI385" s="25">
        <v>0.33</v>
      </c>
      <c r="AJ385" s="25">
        <v>0</v>
      </c>
      <c r="AK385" s="25">
        <v>0</v>
      </c>
      <c r="AL385" s="25">
        <v>264500</v>
      </c>
      <c r="AM385" s="25">
        <v>1.36927</v>
      </c>
      <c r="AN385" s="25">
        <v>2605705</v>
      </c>
      <c r="AO385" s="25">
        <v>14.463900000000001</v>
      </c>
      <c r="AQ385">
        <f t="shared" si="11"/>
        <v>0.95569999999999999</v>
      </c>
    </row>
    <row r="386" spans="1:43" x14ac:dyDescent="0.2">
      <c r="A386" t="str">
        <f t="shared" si="10"/>
        <v>2009_333</v>
      </c>
      <c r="C386" s="25">
        <v>384</v>
      </c>
      <c r="D386" s="25">
        <v>333</v>
      </c>
      <c r="E386" s="25">
        <v>333</v>
      </c>
      <c r="F386" s="25" t="s">
        <v>718</v>
      </c>
      <c r="G386" s="25">
        <v>1.579</v>
      </c>
      <c r="H386" s="25">
        <v>2009</v>
      </c>
      <c r="I386" s="25">
        <v>128799815</v>
      </c>
      <c r="J386" s="25">
        <v>135496941</v>
      </c>
      <c r="K386" s="25">
        <v>342.3</v>
      </c>
      <c r="L386" s="25">
        <v>1140946</v>
      </c>
      <c r="M386" s="25">
        <v>8.8582999999999998</v>
      </c>
      <c r="N386" s="25">
        <v>31235</v>
      </c>
      <c r="O386" s="25">
        <v>0</v>
      </c>
      <c r="P386" s="25">
        <v>0</v>
      </c>
      <c r="Q386" s="25">
        <v>0</v>
      </c>
      <c r="R386" s="25">
        <v>80000</v>
      </c>
      <c r="S386" s="25">
        <v>0.62112000000000001</v>
      </c>
      <c r="T386" s="25">
        <v>116314</v>
      </c>
      <c r="U386" s="25">
        <v>0.90310000000000001</v>
      </c>
      <c r="V386" s="25">
        <v>196314</v>
      </c>
      <c r="W386" s="25">
        <v>1.5242</v>
      </c>
      <c r="X386" s="25">
        <v>0</v>
      </c>
      <c r="Y386" s="25">
        <v>0</v>
      </c>
      <c r="Z386" s="25">
        <v>1368495</v>
      </c>
      <c r="AA386" s="25">
        <v>10.625</v>
      </c>
      <c r="AB386" s="25">
        <v>17388</v>
      </c>
      <c r="AC386" s="25">
        <v>0.13500000000000001</v>
      </c>
      <c r="AD386" s="25">
        <v>0</v>
      </c>
      <c r="AE386" s="25">
        <v>0</v>
      </c>
      <c r="AF386" s="25">
        <v>64165</v>
      </c>
      <c r="AG386" s="25">
        <v>0.47355000000000003</v>
      </c>
      <c r="AH386" s="25">
        <v>44714</v>
      </c>
      <c r="AI386" s="25">
        <v>0.33</v>
      </c>
      <c r="AJ386" s="25">
        <v>0</v>
      </c>
      <c r="AK386" s="25">
        <v>0</v>
      </c>
      <c r="AL386" s="25">
        <v>126073</v>
      </c>
      <c r="AM386" s="25">
        <v>0.93045</v>
      </c>
      <c r="AN386" s="25">
        <v>1620835</v>
      </c>
      <c r="AO386" s="25">
        <v>12.494</v>
      </c>
      <c r="AQ386">
        <f t="shared" si="11"/>
        <v>1.5242</v>
      </c>
    </row>
    <row r="387" spans="1:43" x14ac:dyDescent="0.2">
      <c r="A387" t="str">
        <f t="shared" si="10"/>
        <v>2009_355</v>
      </c>
      <c r="C387" s="25">
        <v>385</v>
      </c>
      <c r="D387" s="25">
        <v>355</v>
      </c>
      <c r="E387" s="25">
        <v>355</v>
      </c>
      <c r="F387" s="25" t="s">
        <v>24</v>
      </c>
      <c r="G387" s="25">
        <v>1.5049999999999999</v>
      </c>
      <c r="H387" s="25">
        <v>2009</v>
      </c>
      <c r="I387" s="25">
        <v>114669812</v>
      </c>
      <c r="J387" s="25">
        <v>117118657</v>
      </c>
      <c r="K387" s="25">
        <v>377.2</v>
      </c>
      <c r="L387" s="25">
        <v>1138593</v>
      </c>
      <c r="M387" s="25">
        <v>9.9292999999999996</v>
      </c>
      <c r="N387" s="25">
        <v>77447</v>
      </c>
      <c r="O387" s="25">
        <v>0</v>
      </c>
      <c r="P387" s="25">
        <v>0</v>
      </c>
      <c r="Q387" s="25">
        <v>0</v>
      </c>
      <c r="R387" s="25">
        <v>0</v>
      </c>
      <c r="S387" s="25">
        <v>0</v>
      </c>
      <c r="T387" s="25">
        <v>0</v>
      </c>
      <c r="U387" s="25">
        <v>0</v>
      </c>
      <c r="V387" s="25">
        <v>0</v>
      </c>
      <c r="W387" s="25">
        <v>0</v>
      </c>
      <c r="X387" s="25">
        <v>0</v>
      </c>
      <c r="Y387" s="25">
        <v>0</v>
      </c>
      <c r="Z387" s="25">
        <v>1216040</v>
      </c>
      <c r="AA387" s="25">
        <v>10.604699999999999</v>
      </c>
      <c r="AB387" s="25">
        <v>130000</v>
      </c>
      <c r="AC387" s="25">
        <v>1.1336900000000001</v>
      </c>
      <c r="AD387" s="25">
        <v>0</v>
      </c>
      <c r="AE387" s="25">
        <v>0</v>
      </c>
      <c r="AF387" s="25">
        <v>156939</v>
      </c>
      <c r="AG387" s="25">
        <v>1.34</v>
      </c>
      <c r="AH387" s="25">
        <v>38649</v>
      </c>
      <c r="AI387" s="25">
        <v>0.33</v>
      </c>
      <c r="AJ387" s="25">
        <v>0</v>
      </c>
      <c r="AK387" s="25">
        <v>0</v>
      </c>
      <c r="AL387" s="25">
        <v>0</v>
      </c>
      <c r="AM387" s="25">
        <v>0</v>
      </c>
      <c r="AN387" s="25">
        <v>1541628</v>
      </c>
      <c r="AO387" s="25">
        <v>13.4084</v>
      </c>
      <c r="AQ387">
        <f t="shared" si="11"/>
        <v>0</v>
      </c>
    </row>
    <row r="388" spans="1:43" x14ac:dyDescent="0.2">
      <c r="A388" t="str">
        <f t="shared" ref="A388:A451" si="12">CONCATENATE(H388,"_",D388)</f>
        <v>2009_387</v>
      </c>
      <c r="C388" s="25">
        <v>386</v>
      </c>
      <c r="D388" s="25">
        <v>387</v>
      </c>
      <c r="E388" s="25">
        <v>387</v>
      </c>
      <c r="F388" s="25" t="s">
        <v>25</v>
      </c>
      <c r="G388" s="25">
        <v>7.117</v>
      </c>
      <c r="H388" s="25">
        <v>2009</v>
      </c>
      <c r="I388" s="25">
        <v>320401572</v>
      </c>
      <c r="J388" s="25">
        <v>323562012</v>
      </c>
      <c r="K388" s="25">
        <v>1459.1</v>
      </c>
      <c r="L388" s="25">
        <v>3474450</v>
      </c>
      <c r="M388" s="25">
        <v>10.843999999999999</v>
      </c>
      <c r="N388" s="25">
        <v>13008</v>
      </c>
      <c r="O388" s="25">
        <v>0</v>
      </c>
      <c r="P388" s="25">
        <v>0</v>
      </c>
      <c r="Q388" s="25">
        <v>0</v>
      </c>
      <c r="R388" s="25">
        <v>0</v>
      </c>
      <c r="S388" s="25">
        <v>0</v>
      </c>
      <c r="T388" s="25">
        <v>0</v>
      </c>
      <c r="U388" s="25">
        <v>0</v>
      </c>
      <c r="V388" s="25">
        <v>0</v>
      </c>
      <c r="W388" s="25">
        <v>0</v>
      </c>
      <c r="X388" s="25">
        <v>0</v>
      </c>
      <c r="Y388" s="25">
        <v>0</v>
      </c>
      <c r="Z388" s="25">
        <v>3487458</v>
      </c>
      <c r="AA388" s="25">
        <v>10.8847</v>
      </c>
      <c r="AB388" s="25">
        <v>175000</v>
      </c>
      <c r="AC388" s="25">
        <v>0.54618999999999995</v>
      </c>
      <c r="AD388" s="25">
        <v>0</v>
      </c>
      <c r="AE388" s="25">
        <v>0</v>
      </c>
      <c r="AF388" s="25">
        <v>65176</v>
      </c>
      <c r="AG388" s="25">
        <v>0.20143</v>
      </c>
      <c r="AH388" s="25">
        <v>106775</v>
      </c>
      <c r="AI388" s="25">
        <v>0.33</v>
      </c>
      <c r="AJ388" s="25">
        <v>0</v>
      </c>
      <c r="AK388" s="25">
        <v>0</v>
      </c>
      <c r="AL388" s="25">
        <v>670872</v>
      </c>
      <c r="AM388" s="25">
        <v>2.0733999999999999</v>
      </c>
      <c r="AN388" s="25">
        <v>4505281</v>
      </c>
      <c r="AO388" s="25">
        <v>14.0357</v>
      </c>
      <c r="AQ388">
        <f t="shared" ref="AQ388:AQ451" si="13">W388-Y388</f>
        <v>0</v>
      </c>
    </row>
    <row r="389" spans="1:43" x14ac:dyDescent="0.2">
      <c r="A389" t="str">
        <f t="shared" si="12"/>
        <v>2009_414</v>
      </c>
      <c r="C389" s="25">
        <v>387</v>
      </c>
      <c r="D389" s="25">
        <v>414</v>
      </c>
      <c r="E389" s="25">
        <v>414</v>
      </c>
      <c r="F389" s="25" t="s">
        <v>26</v>
      </c>
      <c r="G389" s="25">
        <v>2.7010000000000001</v>
      </c>
      <c r="H389" s="25">
        <v>2009</v>
      </c>
      <c r="I389" s="25">
        <v>162390881</v>
      </c>
      <c r="J389" s="25">
        <v>163242481</v>
      </c>
      <c r="K389" s="25">
        <v>643.4</v>
      </c>
      <c r="L389" s="25">
        <v>1443543</v>
      </c>
      <c r="M389" s="25">
        <v>8.8893000000000004</v>
      </c>
      <c r="N389" s="25">
        <v>77606</v>
      </c>
      <c r="O389" s="25">
        <v>0</v>
      </c>
      <c r="P389" s="25">
        <v>0</v>
      </c>
      <c r="Q389" s="25">
        <v>0</v>
      </c>
      <c r="R389" s="25">
        <v>54661</v>
      </c>
      <c r="S389" s="25">
        <v>0.33660000000000001</v>
      </c>
      <c r="T389" s="25">
        <v>150000</v>
      </c>
      <c r="U389" s="25">
        <v>0.92369999999999997</v>
      </c>
      <c r="V389" s="25">
        <v>204661</v>
      </c>
      <c r="W389" s="25">
        <v>1.2603</v>
      </c>
      <c r="X389" s="25">
        <v>0</v>
      </c>
      <c r="Y389" s="25">
        <v>0</v>
      </c>
      <c r="Z389" s="25">
        <v>1725810</v>
      </c>
      <c r="AA389" s="25">
        <v>10.6275</v>
      </c>
      <c r="AB389" s="25">
        <v>85000</v>
      </c>
      <c r="AC389" s="25">
        <v>0.52342999999999995</v>
      </c>
      <c r="AD389" s="25">
        <v>0</v>
      </c>
      <c r="AE389" s="25">
        <v>0</v>
      </c>
      <c r="AF389" s="25">
        <v>109372</v>
      </c>
      <c r="AG389" s="25">
        <v>0.67</v>
      </c>
      <c r="AH389" s="25">
        <v>53870</v>
      </c>
      <c r="AI389" s="25">
        <v>0.33</v>
      </c>
      <c r="AJ389" s="25">
        <v>0</v>
      </c>
      <c r="AK389" s="25">
        <v>0</v>
      </c>
      <c r="AL389" s="25">
        <v>71477</v>
      </c>
      <c r="AM389" s="25">
        <v>0.43786000000000003</v>
      </c>
      <c r="AN389" s="25">
        <v>2045529</v>
      </c>
      <c r="AO389" s="25">
        <v>12.588800000000001</v>
      </c>
      <c r="AQ389">
        <f t="shared" si="13"/>
        <v>1.2603</v>
      </c>
    </row>
    <row r="390" spans="1:43" x14ac:dyDescent="0.2">
      <c r="A390" t="str">
        <f t="shared" si="12"/>
        <v>2009_423</v>
      </c>
      <c r="C390" s="25">
        <v>388</v>
      </c>
      <c r="D390" s="25">
        <v>423</v>
      </c>
      <c r="E390" s="25">
        <v>423</v>
      </c>
      <c r="F390" s="25" t="s">
        <v>27</v>
      </c>
      <c r="G390" s="25">
        <v>1.121</v>
      </c>
      <c r="H390" s="25">
        <v>2009</v>
      </c>
      <c r="I390" s="25">
        <v>120338695</v>
      </c>
      <c r="J390" s="25">
        <v>124417681</v>
      </c>
      <c r="K390" s="25">
        <v>293</v>
      </c>
      <c r="L390" s="25">
        <v>986009</v>
      </c>
      <c r="M390" s="25">
        <v>8.1936</v>
      </c>
      <c r="N390" s="25">
        <v>49207</v>
      </c>
      <c r="O390" s="25">
        <v>0</v>
      </c>
      <c r="P390" s="25">
        <v>0</v>
      </c>
      <c r="Q390" s="25">
        <v>0</v>
      </c>
      <c r="R390" s="25">
        <v>46152</v>
      </c>
      <c r="S390" s="25">
        <v>0.38352000000000003</v>
      </c>
      <c r="T390" s="25">
        <v>85000</v>
      </c>
      <c r="U390" s="25">
        <v>0.70630000000000004</v>
      </c>
      <c r="V390" s="25">
        <v>131152</v>
      </c>
      <c r="W390" s="25">
        <v>1.0899000000000001</v>
      </c>
      <c r="X390" s="25">
        <v>0</v>
      </c>
      <c r="Y390" s="25">
        <v>0</v>
      </c>
      <c r="Z390" s="25">
        <v>1166368</v>
      </c>
      <c r="AA390" s="25">
        <v>9.6923999999999992</v>
      </c>
      <c r="AB390" s="25">
        <v>92000</v>
      </c>
      <c r="AC390" s="25">
        <v>0.76451000000000002</v>
      </c>
      <c r="AD390" s="25">
        <v>0</v>
      </c>
      <c r="AE390" s="25">
        <v>0</v>
      </c>
      <c r="AF390" s="25">
        <v>83360</v>
      </c>
      <c r="AG390" s="25">
        <v>0.67</v>
      </c>
      <c r="AH390" s="25">
        <v>41058</v>
      </c>
      <c r="AI390" s="25">
        <v>0.33</v>
      </c>
      <c r="AJ390" s="25">
        <v>0</v>
      </c>
      <c r="AK390" s="25">
        <v>0</v>
      </c>
      <c r="AL390" s="25">
        <v>0</v>
      </c>
      <c r="AM390" s="25">
        <v>0</v>
      </c>
      <c r="AN390" s="25">
        <v>1382786</v>
      </c>
      <c r="AO390" s="25">
        <v>11.456899999999999</v>
      </c>
      <c r="AQ390">
        <f t="shared" si="13"/>
        <v>1.0899000000000001</v>
      </c>
    </row>
    <row r="391" spans="1:43" x14ac:dyDescent="0.2">
      <c r="A391" t="str">
        <f t="shared" si="12"/>
        <v>2009_441</v>
      </c>
      <c r="C391" s="25">
        <v>389</v>
      </c>
      <c r="D391" s="25">
        <v>441</v>
      </c>
      <c r="E391" s="25">
        <v>441</v>
      </c>
      <c r="F391" s="25" t="s">
        <v>1</v>
      </c>
      <c r="G391" s="25">
        <v>2.7530000000000001</v>
      </c>
      <c r="H391" s="25">
        <v>2009</v>
      </c>
      <c r="I391" s="25">
        <v>182159877</v>
      </c>
      <c r="J391" s="25">
        <v>203167947</v>
      </c>
      <c r="K391" s="25">
        <v>646</v>
      </c>
      <c r="L391" s="25">
        <v>1794264</v>
      </c>
      <c r="M391" s="25">
        <v>9.8498999999999999</v>
      </c>
      <c r="N391" s="25">
        <v>108076</v>
      </c>
      <c r="O391" s="25">
        <v>0</v>
      </c>
      <c r="P391" s="25">
        <v>0</v>
      </c>
      <c r="Q391" s="25">
        <v>0</v>
      </c>
      <c r="R391" s="25">
        <v>0</v>
      </c>
      <c r="S391" s="25">
        <v>0</v>
      </c>
      <c r="T391" s="25">
        <v>175000</v>
      </c>
      <c r="U391" s="25">
        <v>0.9607</v>
      </c>
      <c r="V391" s="25">
        <v>175000</v>
      </c>
      <c r="W391" s="25">
        <v>0.9607</v>
      </c>
      <c r="X391" s="25">
        <v>0</v>
      </c>
      <c r="Y391" s="25">
        <v>0</v>
      </c>
      <c r="Z391" s="25">
        <v>2077340</v>
      </c>
      <c r="AA391" s="25">
        <v>11.4039</v>
      </c>
      <c r="AB391" s="25">
        <v>175000</v>
      </c>
      <c r="AC391" s="25">
        <v>0.96069000000000004</v>
      </c>
      <c r="AD391" s="25">
        <v>0</v>
      </c>
      <c r="AE391" s="25">
        <v>0</v>
      </c>
      <c r="AF391" s="25">
        <v>0</v>
      </c>
      <c r="AG391" s="25">
        <v>0</v>
      </c>
      <c r="AH391" s="25">
        <v>67045</v>
      </c>
      <c r="AI391" s="25">
        <v>0.33</v>
      </c>
      <c r="AJ391" s="25">
        <v>0</v>
      </c>
      <c r="AK391" s="25">
        <v>0</v>
      </c>
      <c r="AL391" s="25">
        <v>429590</v>
      </c>
      <c r="AM391" s="25">
        <v>2.1144599999999998</v>
      </c>
      <c r="AN391" s="25">
        <v>2748975</v>
      </c>
      <c r="AO391" s="25">
        <v>14.809100000000001</v>
      </c>
      <c r="AQ391">
        <f t="shared" si="13"/>
        <v>0.9607</v>
      </c>
    </row>
    <row r="392" spans="1:43" x14ac:dyDescent="0.2">
      <c r="A392" t="str">
        <f t="shared" si="12"/>
        <v>2009_472</v>
      </c>
      <c r="C392" s="25">
        <v>390</v>
      </c>
      <c r="D392" s="25">
        <v>472</v>
      </c>
      <c r="E392" s="25">
        <v>472</v>
      </c>
      <c r="F392" s="25" t="s">
        <v>28</v>
      </c>
      <c r="G392" s="25">
        <v>4.4539999999999997</v>
      </c>
      <c r="H392" s="25">
        <v>2009</v>
      </c>
      <c r="I392" s="25">
        <v>198858599</v>
      </c>
      <c r="J392" s="25">
        <v>252071692</v>
      </c>
      <c r="K392" s="25">
        <v>1443.2</v>
      </c>
      <c r="L392" s="25">
        <v>2331579</v>
      </c>
      <c r="M392" s="25">
        <v>11.7248</v>
      </c>
      <c r="N392" s="25">
        <v>363509</v>
      </c>
      <c r="O392" s="25">
        <v>0</v>
      </c>
      <c r="P392" s="25">
        <v>0</v>
      </c>
      <c r="Q392" s="25">
        <v>0</v>
      </c>
      <c r="R392" s="25">
        <v>470000</v>
      </c>
      <c r="S392" s="25">
        <v>2.3634900000000001</v>
      </c>
      <c r="T392" s="25">
        <v>200000</v>
      </c>
      <c r="U392" s="25">
        <v>1.0057</v>
      </c>
      <c r="V392" s="25">
        <v>670000</v>
      </c>
      <c r="W392" s="25">
        <v>3.3692000000000002</v>
      </c>
      <c r="X392" s="25">
        <v>0</v>
      </c>
      <c r="Y392" s="25">
        <v>0</v>
      </c>
      <c r="Z392" s="25">
        <v>3365088</v>
      </c>
      <c r="AA392" s="25">
        <v>16.922000000000001</v>
      </c>
      <c r="AB392" s="25">
        <v>306000</v>
      </c>
      <c r="AC392" s="25">
        <v>1.53878</v>
      </c>
      <c r="AD392" s="25">
        <v>0</v>
      </c>
      <c r="AE392" s="25">
        <v>0</v>
      </c>
      <c r="AF392" s="25">
        <v>44768</v>
      </c>
      <c r="AG392" s="25">
        <v>0.17760000000000001</v>
      </c>
      <c r="AH392" s="25">
        <v>83183</v>
      </c>
      <c r="AI392" s="25">
        <v>0.33</v>
      </c>
      <c r="AJ392" s="25">
        <v>0</v>
      </c>
      <c r="AK392" s="25">
        <v>0</v>
      </c>
      <c r="AL392" s="25">
        <v>481050</v>
      </c>
      <c r="AM392" s="25">
        <v>1.90839</v>
      </c>
      <c r="AN392" s="25">
        <v>4280089</v>
      </c>
      <c r="AO392" s="25">
        <v>20.876799999999999</v>
      </c>
      <c r="AQ392">
        <f t="shared" si="13"/>
        <v>3.3692000000000002</v>
      </c>
    </row>
    <row r="393" spans="1:43" x14ac:dyDescent="0.2">
      <c r="A393" t="str">
        <f t="shared" si="12"/>
        <v>2009_504</v>
      </c>
      <c r="C393" s="25">
        <v>391</v>
      </c>
      <c r="D393" s="25">
        <v>504</v>
      </c>
      <c r="E393" s="25">
        <v>504</v>
      </c>
      <c r="F393" s="25" t="s">
        <v>29</v>
      </c>
      <c r="G393" s="25">
        <v>3.028</v>
      </c>
      <c r="H393" s="25">
        <v>2009</v>
      </c>
      <c r="I393" s="25">
        <v>184420411</v>
      </c>
      <c r="J393" s="25">
        <v>186710105</v>
      </c>
      <c r="K393" s="25">
        <v>682.8</v>
      </c>
      <c r="L393" s="25">
        <v>1744372</v>
      </c>
      <c r="M393" s="25">
        <v>9.4587000000000003</v>
      </c>
      <c r="N393" s="25">
        <v>152482</v>
      </c>
      <c r="O393" s="25">
        <v>0</v>
      </c>
      <c r="P393" s="25">
        <v>0</v>
      </c>
      <c r="Q393" s="25">
        <v>0</v>
      </c>
      <c r="R393" s="25">
        <v>5128</v>
      </c>
      <c r="S393" s="25">
        <v>2.7810000000000001E-2</v>
      </c>
      <c r="T393" s="25">
        <v>70855</v>
      </c>
      <c r="U393" s="25">
        <v>0.38419999999999999</v>
      </c>
      <c r="V393" s="25">
        <v>75983</v>
      </c>
      <c r="W393" s="25">
        <v>0.41199999999999998</v>
      </c>
      <c r="X393" s="25">
        <v>0</v>
      </c>
      <c r="Y393" s="25">
        <v>0</v>
      </c>
      <c r="Z393" s="25">
        <v>1972837</v>
      </c>
      <c r="AA393" s="25">
        <v>10.6975</v>
      </c>
      <c r="AB393" s="25">
        <v>250000</v>
      </c>
      <c r="AC393" s="25">
        <v>1.3555999999999999</v>
      </c>
      <c r="AD393" s="25">
        <v>0</v>
      </c>
      <c r="AE393" s="25">
        <v>0</v>
      </c>
      <c r="AF393" s="25">
        <v>81695</v>
      </c>
      <c r="AG393" s="25">
        <v>0.43754999999999999</v>
      </c>
      <c r="AH393" s="25">
        <v>30807</v>
      </c>
      <c r="AI393" s="25">
        <v>0.16500000000000001</v>
      </c>
      <c r="AJ393" s="25">
        <v>0</v>
      </c>
      <c r="AK393" s="25">
        <v>0</v>
      </c>
      <c r="AL393" s="25">
        <v>0</v>
      </c>
      <c r="AM393" s="25">
        <v>0</v>
      </c>
      <c r="AN393" s="25">
        <v>2335339</v>
      </c>
      <c r="AO393" s="25">
        <v>12.6557</v>
      </c>
      <c r="AQ393">
        <f t="shared" si="13"/>
        <v>0.41199999999999998</v>
      </c>
    </row>
    <row r="394" spans="1:43" x14ac:dyDescent="0.2">
      <c r="A394" t="str">
        <f t="shared" si="12"/>
        <v>2009_513</v>
      </c>
      <c r="C394" s="25">
        <v>392</v>
      </c>
      <c r="D394" s="25">
        <v>513</v>
      </c>
      <c r="E394" s="25">
        <v>513</v>
      </c>
      <c r="F394" s="25" t="s">
        <v>30</v>
      </c>
      <c r="G394" s="25">
        <v>1.331</v>
      </c>
      <c r="H394" s="25">
        <v>2009</v>
      </c>
      <c r="I394" s="25">
        <v>62526301</v>
      </c>
      <c r="J394" s="25">
        <v>73235222</v>
      </c>
      <c r="K394" s="25">
        <v>396.6</v>
      </c>
      <c r="L394" s="25">
        <v>731088</v>
      </c>
      <c r="M394" s="25">
        <v>11.692500000000001</v>
      </c>
      <c r="N394" s="25">
        <v>1301</v>
      </c>
      <c r="O394" s="25">
        <v>0</v>
      </c>
      <c r="P394" s="25">
        <v>0</v>
      </c>
      <c r="Q394" s="25">
        <v>0</v>
      </c>
      <c r="R394" s="25">
        <v>118000</v>
      </c>
      <c r="S394" s="25">
        <v>1.8872100000000001</v>
      </c>
      <c r="T394" s="25">
        <v>0</v>
      </c>
      <c r="U394" s="25">
        <v>0</v>
      </c>
      <c r="V394" s="25">
        <v>118000</v>
      </c>
      <c r="W394" s="25">
        <v>1.8872</v>
      </c>
      <c r="X394" s="25">
        <v>0</v>
      </c>
      <c r="Y394" s="25">
        <v>0</v>
      </c>
      <c r="Z394" s="25">
        <v>850389</v>
      </c>
      <c r="AA394" s="25">
        <v>13.6005</v>
      </c>
      <c r="AB394" s="25">
        <v>125000</v>
      </c>
      <c r="AC394" s="25">
        <v>1.99916</v>
      </c>
      <c r="AD394" s="25">
        <v>0</v>
      </c>
      <c r="AE394" s="25">
        <v>0</v>
      </c>
      <c r="AF394" s="25">
        <v>21957</v>
      </c>
      <c r="AG394" s="25">
        <v>0.29981000000000002</v>
      </c>
      <c r="AH394" s="25">
        <v>0</v>
      </c>
      <c r="AI394" s="25">
        <v>0</v>
      </c>
      <c r="AJ394" s="25">
        <v>0</v>
      </c>
      <c r="AK394" s="25">
        <v>0</v>
      </c>
      <c r="AL394" s="25">
        <v>280620</v>
      </c>
      <c r="AM394" s="25">
        <v>3.8317600000000001</v>
      </c>
      <c r="AN394" s="25">
        <v>1277966</v>
      </c>
      <c r="AO394" s="25">
        <v>19.731200000000001</v>
      </c>
      <c r="AQ394">
        <f t="shared" si="13"/>
        <v>1.8872</v>
      </c>
    </row>
    <row r="395" spans="1:43" x14ac:dyDescent="0.2">
      <c r="A395" t="str">
        <f t="shared" si="12"/>
        <v>2009_540</v>
      </c>
      <c r="C395" s="25">
        <v>393</v>
      </c>
      <c r="D395" s="25">
        <v>540</v>
      </c>
      <c r="E395" s="25">
        <v>540</v>
      </c>
      <c r="F395" s="25" t="s">
        <v>2</v>
      </c>
      <c r="G395" s="25">
        <v>2.4169999999999998</v>
      </c>
      <c r="H395" s="25">
        <v>2009</v>
      </c>
      <c r="I395" s="25">
        <v>188769500</v>
      </c>
      <c r="J395" s="25">
        <v>193747990</v>
      </c>
      <c r="K395" s="25">
        <v>638.29999999999995</v>
      </c>
      <c r="L395" s="25">
        <v>1834791</v>
      </c>
      <c r="M395" s="25">
        <v>9.7196999999999996</v>
      </c>
      <c r="N395" s="25">
        <v>22997</v>
      </c>
      <c r="O395" s="25">
        <v>0</v>
      </c>
      <c r="P395" s="25">
        <v>0</v>
      </c>
      <c r="Q395" s="25">
        <v>0</v>
      </c>
      <c r="R395" s="25">
        <v>107000</v>
      </c>
      <c r="S395" s="25">
        <v>0.56682999999999995</v>
      </c>
      <c r="T395" s="25">
        <v>0</v>
      </c>
      <c r="U395" s="25">
        <v>0</v>
      </c>
      <c r="V395" s="25">
        <v>107000</v>
      </c>
      <c r="W395" s="25">
        <v>0.56679999999999997</v>
      </c>
      <c r="X395" s="25">
        <v>0</v>
      </c>
      <c r="Y395" s="25">
        <v>0</v>
      </c>
      <c r="Z395" s="25">
        <v>1964788</v>
      </c>
      <c r="AA395" s="25">
        <v>10.4084</v>
      </c>
      <c r="AB395" s="25">
        <v>150000</v>
      </c>
      <c r="AC395" s="25">
        <v>0.79461999999999999</v>
      </c>
      <c r="AD395" s="25">
        <v>0</v>
      </c>
      <c r="AE395" s="25">
        <v>0</v>
      </c>
      <c r="AF395" s="25">
        <v>0</v>
      </c>
      <c r="AG395" s="25">
        <v>0</v>
      </c>
      <c r="AH395" s="25">
        <v>63937</v>
      </c>
      <c r="AI395" s="25">
        <v>0.33</v>
      </c>
      <c r="AJ395" s="25">
        <v>25484</v>
      </c>
      <c r="AK395" s="25">
        <v>0.13500000000000001</v>
      </c>
      <c r="AL395" s="25">
        <v>403725</v>
      </c>
      <c r="AM395" s="25">
        <v>2.0837599999999998</v>
      </c>
      <c r="AN395" s="25">
        <v>2607934</v>
      </c>
      <c r="AO395" s="25">
        <v>13.751799999999999</v>
      </c>
      <c r="AQ395">
        <f t="shared" si="13"/>
        <v>0.56679999999999997</v>
      </c>
    </row>
    <row r="396" spans="1:43" x14ac:dyDescent="0.2">
      <c r="A396" t="str">
        <f t="shared" si="12"/>
        <v>2009_549</v>
      </c>
      <c r="C396" s="25">
        <v>394</v>
      </c>
      <c r="D396" s="25">
        <v>549</v>
      </c>
      <c r="E396" s="25">
        <v>549</v>
      </c>
      <c r="F396" s="25" t="s">
        <v>31</v>
      </c>
      <c r="G396" s="25">
        <v>2.8969999999999998</v>
      </c>
      <c r="H396" s="25">
        <v>2009</v>
      </c>
      <c r="I396" s="25">
        <v>137477323</v>
      </c>
      <c r="J396" s="25">
        <v>138015305</v>
      </c>
      <c r="K396" s="25">
        <v>550.79999999999995</v>
      </c>
      <c r="L396" s="25">
        <v>1300188</v>
      </c>
      <c r="M396" s="25">
        <v>9.4574999999999996</v>
      </c>
      <c r="N396" s="25">
        <v>88787</v>
      </c>
      <c r="O396" s="25">
        <v>0</v>
      </c>
      <c r="P396" s="25">
        <v>0</v>
      </c>
      <c r="Q396" s="25">
        <v>0</v>
      </c>
      <c r="R396" s="25">
        <v>71257</v>
      </c>
      <c r="S396" s="25">
        <v>0.51832</v>
      </c>
      <c r="T396" s="25">
        <v>114807</v>
      </c>
      <c r="U396" s="25">
        <v>0.83509999999999995</v>
      </c>
      <c r="V396" s="25">
        <v>186064</v>
      </c>
      <c r="W396" s="25">
        <v>1.3533999999999999</v>
      </c>
      <c r="X396" s="25">
        <v>0</v>
      </c>
      <c r="Y396" s="25">
        <v>0</v>
      </c>
      <c r="Z396" s="25">
        <v>1575039</v>
      </c>
      <c r="AA396" s="25">
        <v>11.6076</v>
      </c>
      <c r="AB396" s="25">
        <v>120000</v>
      </c>
      <c r="AC396" s="25">
        <v>0.87287000000000003</v>
      </c>
      <c r="AD396" s="25">
        <v>0</v>
      </c>
      <c r="AE396" s="25">
        <v>0</v>
      </c>
      <c r="AF396" s="25">
        <v>25119</v>
      </c>
      <c r="AG396" s="25">
        <v>0.182</v>
      </c>
      <c r="AH396" s="25">
        <v>45545</v>
      </c>
      <c r="AI396" s="25">
        <v>0.33</v>
      </c>
      <c r="AJ396" s="25">
        <v>0</v>
      </c>
      <c r="AK396" s="25">
        <v>0</v>
      </c>
      <c r="AL396" s="25">
        <v>52250</v>
      </c>
      <c r="AM396" s="25">
        <v>0.37858000000000003</v>
      </c>
      <c r="AN396" s="25">
        <v>1817953</v>
      </c>
      <c r="AO396" s="25">
        <v>13.3711</v>
      </c>
      <c r="AQ396">
        <f t="shared" si="13"/>
        <v>1.3533999999999999</v>
      </c>
    </row>
    <row r="397" spans="1:43" x14ac:dyDescent="0.2">
      <c r="A397" t="str">
        <f t="shared" si="12"/>
        <v>2009_576</v>
      </c>
      <c r="C397" s="25">
        <v>395</v>
      </c>
      <c r="D397" s="25">
        <v>576</v>
      </c>
      <c r="E397" s="25">
        <v>576</v>
      </c>
      <c r="F397" s="25" t="s">
        <v>32</v>
      </c>
      <c r="G397" s="25">
        <v>2.3570000000000002</v>
      </c>
      <c r="H397" s="25">
        <v>2009</v>
      </c>
      <c r="I397" s="25">
        <v>116035828</v>
      </c>
      <c r="J397" s="25">
        <v>119792723</v>
      </c>
      <c r="K397" s="25">
        <v>603</v>
      </c>
      <c r="L397" s="25">
        <v>1497993</v>
      </c>
      <c r="M397" s="25">
        <v>12.909700000000001</v>
      </c>
      <c r="N397" s="25">
        <v>41302</v>
      </c>
      <c r="O397" s="25">
        <v>0</v>
      </c>
      <c r="P397" s="25">
        <v>0</v>
      </c>
      <c r="Q397" s="25">
        <v>0</v>
      </c>
      <c r="R397" s="25">
        <v>137950</v>
      </c>
      <c r="S397" s="25">
        <v>1.18886</v>
      </c>
      <c r="T397" s="25">
        <v>172500</v>
      </c>
      <c r="U397" s="25">
        <v>1.4865999999999999</v>
      </c>
      <c r="V397" s="25">
        <v>310450</v>
      </c>
      <c r="W397" s="25">
        <v>2.6755</v>
      </c>
      <c r="X397" s="25">
        <v>0</v>
      </c>
      <c r="Y397" s="25">
        <v>0</v>
      </c>
      <c r="Z397" s="25">
        <v>1849745</v>
      </c>
      <c r="AA397" s="25">
        <v>15.9412</v>
      </c>
      <c r="AB397" s="25">
        <v>82000</v>
      </c>
      <c r="AC397" s="25">
        <v>0.70667999999999997</v>
      </c>
      <c r="AD397" s="25">
        <v>0</v>
      </c>
      <c r="AE397" s="25">
        <v>0</v>
      </c>
      <c r="AF397" s="25">
        <v>49803</v>
      </c>
      <c r="AG397" s="25">
        <v>0.41574</v>
      </c>
      <c r="AH397" s="25">
        <v>39532</v>
      </c>
      <c r="AI397" s="25">
        <v>0.33</v>
      </c>
      <c r="AJ397" s="25">
        <v>0</v>
      </c>
      <c r="AK397" s="25">
        <v>0</v>
      </c>
      <c r="AL397" s="25">
        <v>0</v>
      </c>
      <c r="AM397" s="25">
        <v>0</v>
      </c>
      <c r="AN397" s="25">
        <v>2021080</v>
      </c>
      <c r="AO397" s="25">
        <v>17.393599999999999</v>
      </c>
      <c r="AQ397">
        <f t="shared" si="13"/>
        <v>2.6755</v>
      </c>
    </row>
    <row r="398" spans="1:43" x14ac:dyDescent="0.2">
      <c r="A398" t="str">
        <f t="shared" si="12"/>
        <v>2009_585</v>
      </c>
      <c r="C398" s="25">
        <v>396</v>
      </c>
      <c r="D398" s="25">
        <v>585</v>
      </c>
      <c r="E398" s="25">
        <v>585</v>
      </c>
      <c r="F398" s="25" t="s">
        <v>33</v>
      </c>
      <c r="G398" s="25">
        <v>2.2869999999999999</v>
      </c>
      <c r="H398" s="25">
        <v>2009</v>
      </c>
      <c r="I398" s="25">
        <v>163650111</v>
      </c>
      <c r="J398" s="25">
        <v>173430265</v>
      </c>
      <c r="K398" s="25">
        <v>644.4</v>
      </c>
      <c r="L398" s="25">
        <v>1513135</v>
      </c>
      <c r="M398" s="25">
        <v>9.2462</v>
      </c>
      <c r="N398" s="25">
        <v>276353</v>
      </c>
      <c r="O398" s="25">
        <v>0</v>
      </c>
      <c r="P398" s="25">
        <v>0</v>
      </c>
      <c r="Q398" s="25">
        <v>0</v>
      </c>
      <c r="R398" s="25">
        <v>35896</v>
      </c>
      <c r="S398" s="25">
        <v>0.21934999999999999</v>
      </c>
      <c r="T398" s="25">
        <v>100000</v>
      </c>
      <c r="U398" s="25">
        <v>0.61109999999999998</v>
      </c>
      <c r="V398" s="25">
        <v>135896</v>
      </c>
      <c r="W398" s="25">
        <v>0.83040000000000003</v>
      </c>
      <c r="X398" s="25">
        <v>0</v>
      </c>
      <c r="Y398" s="25">
        <v>0</v>
      </c>
      <c r="Z398" s="25">
        <v>1925384</v>
      </c>
      <c r="AA398" s="25">
        <v>11.7653</v>
      </c>
      <c r="AB398" s="25">
        <v>140000</v>
      </c>
      <c r="AC398" s="25">
        <v>0.85548000000000002</v>
      </c>
      <c r="AD398" s="25">
        <v>0</v>
      </c>
      <c r="AE398" s="25">
        <v>0</v>
      </c>
      <c r="AF398" s="25">
        <v>104868</v>
      </c>
      <c r="AG398" s="25">
        <v>0.60467000000000004</v>
      </c>
      <c r="AH398" s="25">
        <v>57232</v>
      </c>
      <c r="AI398" s="25">
        <v>0.33</v>
      </c>
      <c r="AJ398" s="25">
        <v>0</v>
      </c>
      <c r="AK398" s="25">
        <v>0</v>
      </c>
      <c r="AL398" s="25">
        <v>0</v>
      </c>
      <c r="AM398" s="25">
        <v>0</v>
      </c>
      <c r="AN398" s="25">
        <v>2227484</v>
      </c>
      <c r="AO398" s="25">
        <v>13.555400000000001</v>
      </c>
      <c r="AQ398">
        <f t="shared" si="13"/>
        <v>0.83040000000000003</v>
      </c>
    </row>
    <row r="399" spans="1:43" x14ac:dyDescent="0.2">
      <c r="A399" t="str">
        <f t="shared" si="12"/>
        <v>2009_594</v>
      </c>
      <c r="C399" s="25">
        <v>397</v>
      </c>
      <c r="D399" s="25">
        <v>594</v>
      </c>
      <c r="E399" s="25">
        <v>594</v>
      </c>
      <c r="F399" s="25" t="s">
        <v>34</v>
      </c>
      <c r="G399" s="25">
        <v>3.4060000000000001</v>
      </c>
      <c r="H399" s="25">
        <v>2009</v>
      </c>
      <c r="I399" s="25">
        <v>208394634</v>
      </c>
      <c r="J399" s="25">
        <v>209569722</v>
      </c>
      <c r="K399" s="25">
        <v>748.4</v>
      </c>
      <c r="L399" s="25">
        <v>2019111</v>
      </c>
      <c r="M399" s="25">
        <v>9.6889000000000003</v>
      </c>
      <c r="N399" s="25">
        <v>239250</v>
      </c>
      <c r="O399" s="25">
        <v>0</v>
      </c>
      <c r="P399" s="25">
        <v>0</v>
      </c>
      <c r="Q399" s="25">
        <v>0</v>
      </c>
      <c r="R399" s="25">
        <v>202000</v>
      </c>
      <c r="S399" s="25">
        <v>0.96931</v>
      </c>
      <c r="T399" s="25">
        <v>100000</v>
      </c>
      <c r="U399" s="25">
        <v>0.47989999999999999</v>
      </c>
      <c r="V399" s="25">
        <v>302000</v>
      </c>
      <c r="W399" s="25">
        <v>1.4492</v>
      </c>
      <c r="X399" s="25">
        <v>0</v>
      </c>
      <c r="Y399" s="25">
        <v>0</v>
      </c>
      <c r="Z399" s="25">
        <v>2560361</v>
      </c>
      <c r="AA399" s="25">
        <v>12.286099999999999</v>
      </c>
      <c r="AB399" s="25">
        <v>100000</v>
      </c>
      <c r="AC399" s="25">
        <v>0.47986000000000001</v>
      </c>
      <c r="AD399" s="25">
        <v>0</v>
      </c>
      <c r="AE399" s="25">
        <v>0</v>
      </c>
      <c r="AF399" s="25">
        <v>140412</v>
      </c>
      <c r="AG399" s="25">
        <v>0.67</v>
      </c>
      <c r="AH399" s="25">
        <v>69158</v>
      </c>
      <c r="AI399" s="25">
        <v>0.33</v>
      </c>
      <c r="AJ399" s="25">
        <v>0</v>
      </c>
      <c r="AK399" s="25">
        <v>0</v>
      </c>
      <c r="AL399" s="25">
        <v>212969</v>
      </c>
      <c r="AM399" s="25">
        <v>1.0162199999999999</v>
      </c>
      <c r="AN399" s="25">
        <v>3082900</v>
      </c>
      <c r="AO399" s="25">
        <v>14.7822</v>
      </c>
      <c r="AQ399">
        <f t="shared" si="13"/>
        <v>1.4492</v>
      </c>
    </row>
    <row r="400" spans="1:43" x14ac:dyDescent="0.2">
      <c r="A400" t="str">
        <f t="shared" si="12"/>
        <v>2009_603</v>
      </c>
      <c r="C400" s="25">
        <v>398</v>
      </c>
      <c r="D400" s="25">
        <v>603</v>
      </c>
      <c r="E400" s="25">
        <v>603</v>
      </c>
      <c r="F400" s="25" t="s">
        <v>35</v>
      </c>
      <c r="G400" s="25">
        <v>0.81100000000000005</v>
      </c>
      <c r="H400" s="25">
        <v>2009</v>
      </c>
      <c r="I400" s="25">
        <v>74983557</v>
      </c>
      <c r="J400" s="25">
        <v>75644170</v>
      </c>
      <c r="K400" s="25">
        <v>222.7</v>
      </c>
      <c r="L400" s="25">
        <v>661054</v>
      </c>
      <c r="M400" s="25">
        <v>8.8160000000000007</v>
      </c>
      <c r="N400" s="25">
        <v>17143</v>
      </c>
      <c r="O400" s="25">
        <v>0</v>
      </c>
      <c r="P400" s="25">
        <v>0</v>
      </c>
      <c r="Q400" s="25">
        <v>0</v>
      </c>
      <c r="R400" s="25">
        <v>0</v>
      </c>
      <c r="S400" s="25">
        <v>0</v>
      </c>
      <c r="T400" s="25">
        <v>0</v>
      </c>
      <c r="U400" s="25">
        <v>0</v>
      </c>
      <c r="V400" s="25">
        <v>0</v>
      </c>
      <c r="W400" s="25">
        <v>0</v>
      </c>
      <c r="X400" s="25">
        <v>0</v>
      </c>
      <c r="Y400" s="25">
        <v>0</v>
      </c>
      <c r="Z400" s="25">
        <v>678197</v>
      </c>
      <c r="AA400" s="25">
        <v>9.0446000000000009</v>
      </c>
      <c r="AB400" s="25">
        <v>22000</v>
      </c>
      <c r="AC400" s="25">
        <v>0.29339999999999999</v>
      </c>
      <c r="AD400" s="25">
        <v>0</v>
      </c>
      <c r="AE400" s="25">
        <v>0</v>
      </c>
      <c r="AF400" s="25">
        <v>50682</v>
      </c>
      <c r="AG400" s="25">
        <v>0.67</v>
      </c>
      <c r="AH400" s="25">
        <v>24963</v>
      </c>
      <c r="AI400" s="25">
        <v>0.33</v>
      </c>
      <c r="AJ400" s="25">
        <v>0</v>
      </c>
      <c r="AK400" s="25">
        <v>0</v>
      </c>
      <c r="AL400" s="25">
        <v>51115</v>
      </c>
      <c r="AM400" s="25">
        <v>0.67573000000000005</v>
      </c>
      <c r="AN400" s="25">
        <v>826957</v>
      </c>
      <c r="AO400" s="25">
        <v>11.0137</v>
      </c>
      <c r="AQ400">
        <f t="shared" si="13"/>
        <v>0</v>
      </c>
    </row>
    <row r="401" spans="1:43" x14ac:dyDescent="0.2">
      <c r="A401" t="str">
        <f t="shared" si="12"/>
        <v>2009_609</v>
      </c>
      <c r="C401" s="25">
        <v>399</v>
      </c>
      <c r="D401" s="25">
        <v>609</v>
      </c>
      <c r="E401" s="25">
        <v>609</v>
      </c>
      <c r="F401" s="25" t="s">
        <v>36</v>
      </c>
      <c r="G401" s="25">
        <v>5.5140000000000002</v>
      </c>
      <c r="H401" s="25">
        <v>2009</v>
      </c>
      <c r="I401" s="25">
        <v>436973575</v>
      </c>
      <c r="J401" s="25">
        <v>460681681</v>
      </c>
      <c r="K401" s="25">
        <v>1621.2</v>
      </c>
      <c r="L401" s="25">
        <v>4092963</v>
      </c>
      <c r="M401" s="25">
        <v>9.3666</v>
      </c>
      <c r="N401" s="25">
        <v>259507</v>
      </c>
      <c r="O401" s="25">
        <v>0</v>
      </c>
      <c r="P401" s="25">
        <v>0</v>
      </c>
      <c r="Q401" s="25">
        <v>0</v>
      </c>
      <c r="R401" s="25">
        <v>110765</v>
      </c>
      <c r="S401" s="25">
        <v>0.25347999999999998</v>
      </c>
      <c r="T401" s="25">
        <v>200000</v>
      </c>
      <c r="U401" s="25">
        <v>0.4577</v>
      </c>
      <c r="V401" s="25">
        <v>310765</v>
      </c>
      <c r="W401" s="25">
        <v>0.71120000000000005</v>
      </c>
      <c r="X401" s="25">
        <v>0</v>
      </c>
      <c r="Y401" s="25">
        <v>0</v>
      </c>
      <c r="Z401" s="25">
        <v>4663235</v>
      </c>
      <c r="AA401" s="25">
        <v>10.6717</v>
      </c>
      <c r="AB401" s="25">
        <v>300000</v>
      </c>
      <c r="AC401" s="25">
        <v>0.68654000000000004</v>
      </c>
      <c r="AD401" s="25">
        <v>0</v>
      </c>
      <c r="AE401" s="25">
        <v>0</v>
      </c>
      <c r="AF401" s="25">
        <v>183044</v>
      </c>
      <c r="AG401" s="25">
        <v>0.39733000000000002</v>
      </c>
      <c r="AH401" s="25">
        <v>152025</v>
      </c>
      <c r="AI401" s="25">
        <v>0.33</v>
      </c>
      <c r="AJ401" s="25">
        <v>0</v>
      </c>
      <c r="AK401" s="25">
        <v>0</v>
      </c>
      <c r="AL401" s="25">
        <v>0</v>
      </c>
      <c r="AM401" s="25">
        <v>0</v>
      </c>
      <c r="AN401" s="25">
        <v>5298304</v>
      </c>
      <c r="AO401" s="25">
        <v>12.0855</v>
      </c>
      <c r="AQ401">
        <f t="shared" si="13"/>
        <v>0.71120000000000005</v>
      </c>
    </row>
    <row r="402" spans="1:43" x14ac:dyDescent="0.2">
      <c r="A402" t="str">
        <f t="shared" si="12"/>
        <v>2009_621</v>
      </c>
      <c r="C402" s="25">
        <v>400</v>
      </c>
      <c r="D402" s="25">
        <v>621</v>
      </c>
      <c r="E402" s="25">
        <v>621</v>
      </c>
      <c r="F402" s="25" t="s">
        <v>37</v>
      </c>
      <c r="G402" s="25">
        <v>14.455</v>
      </c>
      <c r="H402" s="25">
        <v>2009</v>
      </c>
      <c r="I402" s="25">
        <v>1110438667</v>
      </c>
      <c r="J402" s="25">
        <v>1225995326</v>
      </c>
      <c r="K402" s="25">
        <v>4103.1000000000004</v>
      </c>
      <c r="L402" s="25">
        <v>11328219</v>
      </c>
      <c r="M402" s="25">
        <v>10.201599999999999</v>
      </c>
      <c r="N402" s="25">
        <v>1798404</v>
      </c>
      <c r="O402" s="25">
        <v>0</v>
      </c>
      <c r="P402" s="25">
        <v>0</v>
      </c>
      <c r="Q402" s="25">
        <v>0</v>
      </c>
      <c r="R402" s="25">
        <v>0</v>
      </c>
      <c r="S402" s="25">
        <v>0</v>
      </c>
      <c r="T402" s="25">
        <v>1043808</v>
      </c>
      <c r="U402" s="25">
        <v>0.94</v>
      </c>
      <c r="V402" s="25">
        <v>1043808</v>
      </c>
      <c r="W402" s="25">
        <v>0.94</v>
      </c>
      <c r="X402" s="25">
        <v>0</v>
      </c>
      <c r="Y402" s="25">
        <v>0</v>
      </c>
      <c r="Z402" s="25">
        <v>14170431</v>
      </c>
      <c r="AA402" s="25">
        <v>12.761100000000001</v>
      </c>
      <c r="AB402" s="25">
        <v>461000</v>
      </c>
      <c r="AC402" s="25">
        <v>0.41515000000000002</v>
      </c>
      <c r="AD402" s="25">
        <v>0</v>
      </c>
      <c r="AE402" s="25">
        <v>0</v>
      </c>
      <c r="AF402" s="25">
        <v>1642834</v>
      </c>
      <c r="AG402" s="25">
        <v>1.34</v>
      </c>
      <c r="AH402" s="25">
        <v>404578</v>
      </c>
      <c r="AI402" s="25">
        <v>0.33</v>
      </c>
      <c r="AJ402" s="25">
        <v>0</v>
      </c>
      <c r="AK402" s="25">
        <v>0</v>
      </c>
      <c r="AL402" s="25">
        <v>0</v>
      </c>
      <c r="AM402" s="25">
        <v>0</v>
      </c>
      <c r="AN402" s="25">
        <v>16678843</v>
      </c>
      <c r="AO402" s="25">
        <v>14.846299999999999</v>
      </c>
      <c r="AQ402">
        <f t="shared" si="13"/>
        <v>0.94</v>
      </c>
    </row>
    <row r="403" spans="1:43" x14ac:dyDescent="0.2">
      <c r="A403" t="str">
        <f t="shared" si="12"/>
        <v>2009_657</v>
      </c>
      <c r="C403" s="25">
        <v>401</v>
      </c>
      <c r="D403" s="25">
        <v>657</v>
      </c>
      <c r="E403" s="25">
        <v>657</v>
      </c>
      <c r="F403" s="25" t="s">
        <v>719</v>
      </c>
      <c r="G403" s="25">
        <v>3.3839999999999999</v>
      </c>
      <c r="H403" s="25">
        <v>2009</v>
      </c>
      <c r="I403" s="25">
        <v>308063277</v>
      </c>
      <c r="J403" s="25">
        <v>308063277</v>
      </c>
      <c r="K403" s="25">
        <v>728.2</v>
      </c>
      <c r="L403" s="25">
        <v>2516872</v>
      </c>
      <c r="M403" s="25">
        <v>8.17</v>
      </c>
      <c r="N403" s="25">
        <v>114515</v>
      </c>
      <c r="O403" s="25">
        <v>0</v>
      </c>
      <c r="P403" s="25">
        <v>0</v>
      </c>
      <c r="Q403" s="25">
        <v>0</v>
      </c>
      <c r="R403" s="25">
        <v>129982</v>
      </c>
      <c r="S403" s="25">
        <v>0.42193000000000003</v>
      </c>
      <c r="T403" s="25">
        <v>600000</v>
      </c>
      <c r="U403" s="25">
        <v>1.9477</v>
      </c>
      <c r="V403" s="25">
        <v>729982</v>
      </c>
      <c r="W403" s="25">
        <v>2.3696000000000002</v>
      </c>
      <c r="X403" s="25">
        <v>0</v>
      </c>
      <c r="Y403" s="25">
        <v>0</v>
      </c>
      <c r="Z403" s="25">
        <v>3361369</v>
      </c>
      <c r="AA403" s="25">
        <v>10.911300000000001</v>
      </c>
      <c r="AB403" s="25">
        <v>250000</v>
      </c>
      <c r="AC403" s="25">
        <v>0.81152000000000002</v>
      </c>
      <c r="AD403" s="25">
        <v>0</v>
      </c>
      <c r="AE403" s="25">
        <v>0</v>
      </c>
      <c r="AF403" s="25">
        <v>0</v>
      </c>
      <c r="AG403" s="25">
        <v>0</v>
      </c>
      <c r="AH403" s="25">
        <v>101661</v>
      </c>
      <c r="AI403" s="25">
        <v>0.33</v>
      </c>
      <c r="AJ403" s="25">
        <v>0</v>
      </c>
      <c r="AK403" s="25">
        <v>0</v>
      </c>
      <c r="AL403" s="25">
        <v>0</v>
      </c>
      <c r="AM403" s="25">
        <v>0</v>
      </c>
      <c r="AN403" s="25">
        <v>3713030</v>
      </c>
      <c r="AO403" s="25">
        <v>12.0528</v>
      </c>
      <c r="AQ403">
        <f t="shared" si="13"/>
        <v>2.3696000000000002</v>
      </c>
    </row>
    <row r="404" spans="1:43" x14ac:dyDescent="0.2">
      <c r="A404" t="str">
        <f t="shared" si="12"/>
        <v>2009_720</v>
      </c>
      <c r="C404" s="25">
        <v>402</v>
      </c>
      <c r="D404" s="25">
        <v>720</v>
      </c>
      <c r="E404" s="25">
        <v>720</v>
      </c>
      <c r="F404" s="25" t="s">
        <v>38</v>
      </c>
      <c r="G404" s="25">
        <v>3.7229999999999999</v>
      </c>
      <c r="H404" s="25">
        <v>2009</v>
      </c>
      <c r="I404" s="25">
        <v>187666950</v>
      </c>
      <c r="J404" s="25">
        <v>207922710</v>
      </c>
      <c r="K404" s="25">
        <v>1167.4000000000001</v>
      </c>
      <c r="L404" s="25">
        <v>2067224</v>
      </c>
      <c r="M404" s="25">
        <v>11.0154</v>
      </c>
      <c r="N404" s="25">
        <v>266802</v>
      </c>
      <c r="O404" s="25">
        <v>0</v>
      </c>
      <c r="P404" s="25">
        <v>0</v>
      </c>
      <c r="Q404" s="25">
        <v>0</v>
      </c>
      <c r="R404" s="25">
        <v>235000</v>
      </c>
      <c r="S404" s="25">
        <v>1.2522200000000001</v>
      </c>
      <c r="T404" s="25">
        <v>100000</v>
      </c>
      <c r="U404" s="25">
        <v>0.53290000000000004</v>
      </c>
      <c r="V404" s="25">
        <v>335000</v>
      </c>
      <c r="W404" s="25">
        <v>1.7850999999999999</v>
      </c>
      <c r="X404" s="25">
        <v>0</v>
      </c>
      <c r="Y404" s="25">
        <v>0</v>
      </c>
      <c r="Z404" s="25">
        <v>2669026</v>
      </c>
      <c r="AA404" s="25">
        <v>14.222099999999999</v>
      </c>
      <c r="AB404" s="25">
        <v>220000</v>
      </c>
      <c r="AC404" s="25">
        <v>1.1722900000000001</v>
      </c>
      <c r="AD404" s="25">
        <v>0</v>
      </c>
      <c r="AE404" s="25">
        <v>0</v>
      </c>
      <c r="AF404" s="25">
        <v>278616</v>
      </c>
      <c r="AG404" s="25">
        <v>1.34</v>
      </c>
      <c r="AH404" s="25">
        <v>68614</v>
      </c>
      <c r="AI404" s="25">
        <v>0.33</v>
      </c>
      <c r="AJ404" s="25">
        <v>0</v>
      </c>
      <c r="AK404" s="25">
        <v>0</v>
      </c>
      <c r="AL404" s="25">
        <v>609710</v>
      </c>
      <c r="AM404" s="25">
        <v>2.9323899999999998</v>
      </c>
      <c r="AN404" s="25">
        <v>3845966</v>
      </c>
      <c r="AO404" s="25">
        <v>19.9968</v>
      </c>
      <c r="AQ404">
        <f t="shared" si="13"/>
        <v>1.7850999999999999</v>
      </c>
    </row>
    <row r="405" spans="1:43" x14ac:dyDescent="0.2">
      <c r="A405" t="str">
        <f t="shared" si="12"/>
        <v>2009_729</v>
      </c>
      <c r="C405" s="25">
        <v>403</v>
      </c>
      <c r="D405" s="25">
        <v>729</v>
      </c>
      <c r="E405" s="25">
        <v>729</v>
      </c>
      <c r="F405" s="25" t="s">
        <v>39</v>
      </c>
      <c r="G405" s="25">
        <v>10.032999999999999</v>
      </c>
      <c r="H405" s="25">
        <v>2009</v>
      </c>
      <c r="I405" s="25">
        <v>397048126</v>
      </c>
      <c r="J405" s="25">
        <v>418112522</v>
      </c>
      <c r="K405" s="25">
        <v>2239.8000000000002</v>
      </c>
      <c r="L405" s="25">
        <v>4794797</v>
      </c>
      <c r="M405" s="25">
        <v>12.0761</v>
      </c>
      <c r="N405" s="25">
        <v>58270</v>
      </c>
      <c r="O405" s="25">
        <v>0</v>
      </c>
      <c r="P405" s="25">
        <v>0</v>
      </c>
      <c r="Q405" s="25">
        <v>0</v>
      </c>
      <c r="R405" s="25">
        <v>673092</v>
      </c>
      <c r="S405" s="25">
        <v>1.6952400000000001</v>
      </c>
      <c r="T405" s="25">
        <v>427196</v>
      </c>
      <c r="U405" s="25">
        <v>1.0759000000000001</v>
      </c>
      <c r="V405" s="25">
        <v>1100288</v>
      </c>
      <c r="W405" s="25">
        <v>2.7711999999999999</v>
      </c>
      <c r="X405" s="25">
        <v>0</v>
      </c>
      <c r="Y405" s="25">
        <v>0</v>
      </c>
      <c r="Z405" s="25">
        <v>5953355</v>
      </c>
      <c r="AA405" s="25">
        <v>14.994</v>
      </c>
      <c r="AB405" s="25">
        <v>500000</v>
      </c>
      <c r="AC405" s="25">
        <v>1.25929</v>
      </c>
      <c r="AD405" s="25">
        <v>0</v>
      </c>
      <c r="AE405" s="25">
        <v>0</v>
      </c>
      <c r="AF405" s="25">
        <v>560271</v>
      </c>
      <c r="AG405" s="25">
        <v>1.34</v>
      </c>
      <c r="AH405" s="25">
        <v>137977</v>
      </c>
      <c r="AI405" s="25">
        <v>0.33</v>
      </c>
      <c r="AJ405" s="25">
        <v>0</v>
      </c>
      <c r="AK405" s="25">
        <v>0</v>
      </c>
      <c r="AL405" s="25">
        <v>58366</v>
      </c>
      <c r="AM405" s="25">
        <v>0.13958999999999999</v>
      </c>
      <c r="AN405" s="25">
        <v>7209969</v>
      </c>
      <c r="AO405" s="25">
        <v>18.062899999999999</v>
      </c>
      <c r="AQ405">
        <f t="shared" si="13"/>
        <v>2.7711999999999999</v>
      </c>
    </row>
    <row r="406" spans="1:43" x14ac:dyDescent="0.2">
      <c r="A406" t="str">
        <f t="shared" si="12"/>
        <v>2009_747</v>
      </c>
      <c r="C406" s="25">
        <v>404</v>
      </c>
      <c r="D406" s="25">
        <v>747</v>
      </c>
      <c r="E406" s="25">
        <v>747</v>
      </c>
      <c r="F406" s="25" t="s">
        <v>40</v>
      </c>
      <c r="G406" s="25">
        <v>2.5579999999999998</v>
      </c>
      <c r="H406" s="25">
        <v>2009</v>
      </c>
      <c r="I406" s="25">
        <v>134654047</v>
      </c>
      <c r="J406" s="25">
        <v>159809539</v>
      </c>
      <c r="K406" s="25">
        <v>613.29999999999995</v>
      </c>
      <c r="L406" s="25">
        <v>1337528</v>
      </c>
      <c r="M406" s="25">
        <v>9.9330999999999996</v>
      </c>
      <c r="N406" s="25">
        <v>89714</v>
      </c>
      <c r="O406" s="25">
        <v>0</v>
      </c>
      <c r="P406" s="25">
        <v>0</v>
      </c>
      <c r="Q406" s="25">
        <v>0</v>
      </c>
      <c r="R406" s="25">
        <v>37183</v>
      </c>
      <c r="S406" s="25">
        <v>0.27614</v>
      </c>
      <c r="T406" s="25">
        <v>100000</v>
      </c>
      <c r="U406" s="25">
        <v>0.74260000000000004</v>
      </c>
      <c r="V406" s="25">
        <v>137183</v>
      </c>
      <c r="W406" s="25">
        <v>1.0187999999999999</v>
      </c>
      <c r="X406" s="25">
        <v>0</v>
      </c>
      <c r="Y406" s="25">
        <v>0</v>
      </c>
      <c r="Z406" s="25">
        <v>1564425</v>
      </c>
      <c r="AA406" s="25">
        <v>11.6181</v>
      </c>
      <c r="AB406" s="25">
        <v>105000</v>
      </c>
      <c r="AC406" s="25">
        <v>0.77978000000000003</v>
      </c>
      <c r="AD406" s="25">
        <v>0</v>
      </c>
      <c r="AE406" s="25">
        <v>0</v>
      </c>
      <c r="AF406" s="25">
        <v>51215</v>
      </c>
      <c r="AG406" s="25">
        <v>0.32047999999999999</v>
      </c>
      <c r="AH406" s="25">
        <v>52737</v>
      </c>
      <c r="AI406" s="25">
        <v>0.33</v>
      </c>
      <c r="AJ406" s="25">
        <v>0</v>
      </c>
      <c r="AK406" s="25">
        <v>0</v>
      </c>
      <c r="AL406" s="25">
        <v>189208</v>
      </c>
      <c r="AM406" s="25">
        <v>1.1839599999999999</v>
      </c>
      <c r="AN406" s="25">
        <v>1962585</v>
      </c>
      <c r="AO406" s="25">
        <v>14.2323</v>
      </c>
      <c r="AQ406">
        <f t="shared" si="13"/>
        <v>1.0187999999999999</v>
      </c>
    </row>
    <row r="407" spans="1:43" x14ac:dyDescent="0.2">
      <c r="A407" t="str">
        <f t="shared" si="12"/>
        <v>2009_819</v>
      </c>
      <c r="C407" s="25">
        <v>405</v>
      </c>
      <c r="D407" s="25">
        <v>819</v>
      </c>
      <c r="E407" s="25">
        <v>819</v>
      </c>
      <c r="F407" s="25" t="s">
        <v>41</v>
      </c>
      <c r="G407" s="25">
        <v>2.891</v>
      </c>
      <c r="H407" s="25">
        <v>2009</v>
      </c>
      <c r="I407" s="25">
        <v>199136476</v>
      </c>
      <c r="J407" s="25">
        <v>199136476</v>
      </c>
      <c r="K407" s="25">
        <v>631.70000000000005</v>
      </c>
      <c r="L407" s="25">
        <v>1838600</v>
      </c>
      <c r="M407" s="25">
        <v>9.2329000000000008</v>
      </c>
      <c r="N407" s="25">
        <v>20277</v>
      </c>
      <c r="O407" s="25">
        <v>0</v>
      </c>
      <c r="P407" s="25">
        <v>0</v>
      </c>
      <c r="Q407" s="25">
        <v>0</v>
      </c>
      <c r="R407" s="25">
        <v>0</v>
      </c>
      <c r="S407" s="25">
        <v>0</v>
      </c>
      <c r="T407" s="25">
        <v>0</v>
      </c>
      <c r="U407" s="25">
        <v>0</v>
      </c>
      <c r="V407" s="25">
        <v>0</v>
      </c>
      <c r="W407" s="25">
        <v>0</v>
      </c>
      <c r="X407" s="25">
        <v>0</v>
      </c>
      <c r="Y407" s="25">
        <v>0</v>
      </c>
      <c r="Z407" s="25">
        <v>1858877</v>
      </c>
      <c r="AA407" s="25">
        <v>9.3346999999999998</v>
      </c>
      <c r="AB407" s="25">
        <v>200000</v>
      </c>
      <c r="AC407" s="25">
        <v>1.00434</v>
      </c>
      <c r="AD407" s="25">
        <v>0</v>
      </c>
      <c r="AE407" s="25">
        <v>0</v>
      </c>
      <c r="AF407" s="25">
        <v>0</v>
      </c>
      <c r="AG407" s="25">
        <v>0</v>
      </c>
      <c r="AH407" s="25">
        <v>65715</v>
      </c>
      <c r="AI407" s="25">
        <v>0.33</v>
      </c>
      <c r="AJ407" s="25">
        <v>26883</v>
      </c>
      <c r="AK407" s="25">
        <v>0.13500000000000001</v>
      </c>
      <c r="AL407" s="25">
        <v>392626</v>
      </c>
      <c r="AM407" s="25">
        <v>1.9716400000000001</v>
      </c>
      <c r="AN407" s="25">
        <v>2544101</v>
      </c>
      <c r="AO407" s="25">
        <v>12.775700000000001</v>
      </c>
      <c r="AQ407">
        <f t="shared" si="13"/>
        <v>0</v>
      </c>
    </row>
    <row r="408" spans="1:43" x14ac:dyDescent="0.2">
      <c r="A408" t="str">
        <f t="shared" si="12"/>
        <v>2009_846</v>
      </c>
      <c r="C408" s="25">
        <v>406</v>
      </c>
      <c r="D408" s="25">
        <v>846</v>
      </c>
      <c r="E408" s="25">
        <v>846</v>
      </c>
      <c r="F408" s="25" t="s">
        <v>956</v>
      </c>
      <c r="G408" s="25">
        <v>2.3220000000000001</v>
      </c>
      <c r="H408" s="25">
        <v>2009</v>
      </c>
      <c r="I408" s="25">
        <v>164238346</v>
      </c>
      <c r="J408" s="25">
        <v>174824946</v>
      </c>
      <c r="K408" s="25">
        <v>571.5</v>
      </c>
      <c r="L408" s="25">
        <v>1635497</v>
      </c>
      <c r="M408" s="25">
        <v>9.9581</v>
      </c>
      <c r="N408" s="25">
        <v>148815</v>
      </c>
      <c r="O408" s="25">
        <v>0</v>
      </c>
      <c r="P408" s="25">
        <v>0</v>
      </c>
      <c r="Q408" s="25">
        <v>0</v>
      </c>
      <c r="R408" s="25">
        <v>0</v>
      </c>
      <c r="S408" s="25">
        <v>0</v>
      </c>
      <c r="T408" s="25">
        <v>0</v>
      </c>
      <c r="U408" s="25">
        <v>0</v>
      </c>
      <c r="V408" s="25">
        <v>0</v>
      </c>
      <c r="W408" s="25">
        <v>0</v>
      </c>
      <c r="X408" s="25">
        <v>0</v>
      </c>
      <c r="Y408" s="25">
        <v>0</v>
      </c>
      <c r="Z408" s="25">
        <v>1784312</v>
      </c>
      <c r="AA408" s="25">
        <v>10.8642</v>
      </c>
      <c r="AB408" s="25">
        <v>130000</v>
      </c>
      <c r="AC408" s="25">
        <v>0.79152999999999996</v>
      </c>
      <c r="AD408" s="25">
        <v>0</v>
      </c>
      <c r="AE408" s="25">
        <v>0</v>
      </c>
      <c r="AF408" s="25">
        <v>27293</v>
      </c>
      <c r="AG408" s="25">
        <v>0.15612000000000001</v>
      </c>
      <c r="AH408" s="25">
        <v>57692</v>
      </c>
      <c r="AI408" s="25">
        <v>0.33</v>
      </c>
      <c r="AJ408" s="25">
        <v>0</v>
      </c>
      <c r="AK408" s="25">
        <v>0</v>
      </c>
      <c r="AL408" s="25">
        <v>475498</v>
      </c>
      <c r="AM408" s="25">
        <v>2.7198500000000001</v>
      </c>
      <c r="AN408" s="25">
        <v>2474795</v>
      </c>
      <c r="AO408" s="25">
        <v>14.861700000000001</v>
      </c>
      <c r="AQ408">
        <f t="shared" si="13"/>
        <v>0</v>
      </c>
    </row>
    <row r="409" spans="1:43" x14ac:dyDescent="0.2">
      <c r="A409" t="str">
        <f t="shared" si="12"/>
        <v>2009_873</v>
      </c>
      <c r="C409" s="25">
        <v>407</v>
      </c>
      <c r="D409" s="25">
        <v>873</v>
      </c>
      <c r="E409" s="25">
        <v>873</v>
      </c>
      <c r="F409" s="25" t="s">
        <v>42</v>
      </c>
      <c r="G409" s="25">
        <v>2.54</v>
      </c>
      <c r="H409" s="25">
        <v>2009</v>
      </c>
      <c r="I409" s="25">
        <v>218842757</v>
      </c>
      <c r="J409" s="25">
        <v>226697676</v>
      </c>
      <c r="K409" s="25">
        <v>572</v>
      </c>
      <c r="L409" s="25">
        <v>1807588</v>
      </c>
      <c r="M409" s="25">
        <v>8.2598000000000003</v>
      </c>
      <c r="N409" s="25">
        <v>17066</v>
      </c>
      <c r="O409" s="25">
        <v>0</v>
      </c>
      <c r="P409" s="25">
        <v>0</v>
      </c>
      <c r="Q409" s="25">
        <v>0</v>
      </c>
      <c r="R409" s="25">
        <v>142117</v>
      </c>
      <c r="S409" s="25">
        <v>0.64939999999999998</v>
      </c>
      <c r="T409" s="25">
        <v>30000</v>
      </c>
      <c r="U409" s="25">
        <v>0.1371</v>
      </c>
      <c r="V409" s="25">
        <v>172117</v>
      </c>
      <c r="W409" s="25">
        <v>0.78649999999999998</v>
      </c>
      <c r="X409" s="25">
        <v>0</v>
      </c>
      <c r="Y409" s="25">
        <v>0</v>
      </c>
      <c r="Z409" s="25">
        <v>1996771</v>
      </c>
      <c r="AA409" s="25">
        <v>9.1242000000000001</v>
      </c>
      <c r="AB409" s="25">
        <v>160000</v>
      </c>
      <c r="AC409" s="25">
        <v>0.73111999999999999</v>
      </c>
      <c r="AD409" s="25">
        <v>0</v>
      </c>
      <c r="AE409" s="25">
        <v>0</v>
      </c>
      <c r="AF409" s="25">
        <v>0</v>
      </c>
      <c r="AG409" s="25">
        <v>0</v>
      </c>
      <c r="AH409" s="25">
        <v>74810</v>
      </c>
      <c r="AI409" s="25">
        <v>0.33</v>
      </c>
      <c r="AJ409" s="25">
        <v>29544</v>
      </c>
      <c r="AK409" s="25">
        <v>0.13500000000000001</v>
      </c>
      <c r="AL409" s="25">
        <v>273445</v>
      </c>
      <c r="AM409" s="25">
        <v>1.20621</v>
      </c>
      <c r="AN409" s="25">
        <v>2534570</v>
      </c>
      <c r="AO409" s="25">
        <v>11.5266</v>
      </c>
      <c r="AQ409">
        <f t="shared" si="13"/>
        <v>0.78649999999999998</v>
      </c>
    </row>
    <row r="410" spans="1:43" x14ac:dyDescent="0.2">
      <c r="A410" t="str">
        <f t="shared" si="12"/>
        <v>2009_882</v>
      </c>
      <c r="C410" s="25">
        <v>408</v>
      </c>
      <c r="D410" s="25">
        <v>882</v>
      </c>
      <c r="E410" s="25">
        <v>882</v>
      </c>
      <c r="F410" s="25" t="s">
        <v>43</v>
      </c>
      <c r="G410" s="25">
        <v>26.387</v>
      </c>
      <c r="H410" s="25">
        <v>2009</v>
      </c>
      <c r="I410" s="25">
        <v>757157077</v>
      </c>
      <c r="J410" s="25">
        <v>800821036</v>
      </c>
      <c r="K410" s="25">
        <v>4583.3</v>
      </c>
      <c r="L410" s="25">
        <v>8679556</v>
      </c>
      <c r="M410" s="25">
        <v>11.4633</v>
      </c>
      <c r="N410" s="25">
        <v>1625290</v>
      </c>
      <c r="O410" s="25">
        <v>0</v>
      </c>
      <c r="P410" s="25">
        <v>0</v>
      </c>
      <c r="Q410" s="25">
        <v>0</v>
      </c>
      <c r="R410" s="25">
        <v>0</v>
      </c>
      <c r="S410" s="25">
        <v>0</v>
      </c>
      <c r="T410" s="25">
        <v>350000</v>
      </c>
      <c r="U410" s="25">
        <v>0.46229999999999999</v>
      </c>
      <c r="V410" s="25">
        <v>350000</v>
      </c>
      <c r="W410" s="25">
        <v>0.46229999999999999</v>
      </c>
      <c r="X410" s="25">
        <v>0</v>
      </c>
      <c r="Y410" s="25">
        <v>0</v>
      </c>
      <c r="Z410" s="25">
        <v>10654846</v>
      </c>
      <c r="AA410" s="25">
        <v>14.0722</v>
      </c>
      <c r="AB410" s="25">
        <v>950000</v>
      </c>
      <c r="AC410" s="25">
        <v>1.2546900000000001</v>
      </c>
      <c r="AD410" s="25">
        <v>0</v>
      </c>
      <c r="AE410" s="25">
        <v>0</v>
      </c>
      <c r="AF410" s="25">
        <v>536549</v>
      </c>
      <c r="AG410" s="25">
        <v>0.67</v>
      </c>
      <c r="AH410" s="25">
        <v>264270</v>
      </c>
      <c r="AI410" s="25">
        <v>0.33</v>
      </c>
      <c r="AJ410" s="25">
        <v>0</v>
      </c>
      <c r="AK410" s="25">
        <v>0</v>
      </c>
      <c r="AL410" s="25">
        <v>0</v>
      </c>
      <c r="AM410" s="25">
        <v>0</v>
      </c>
      <c r="AN410" s="25">
        <v>12405665</v>
      </c>
      <c r="AO410" s="25">
        <v>16.326899999999998</v>
      </c>
      <c r="AQ410">
        <f t="shared" si="13"/>
        <v>0.46229999999999999</v>
      </c>
    </row>
    <row r="411" spans="1:43" x14ac:dyDescent="0.2">
      <c r="A411" t="str">
        <f t="shared" si="12"/>
        <v>2009_914</v>
      </c>
      <c r="C411" s="25">
        <v>409</v>
      </c>
      <c r="D411" s="25">
        <v>914</v>
      </c>
      <c r="E411" s="25">
        <v>914</v>
      </c>
      <c r="F411" s="25" t="s">
        <v>720</v>
      </c>
      <c r="G411" s="25">
        <v>1.1259999999999999</v>
      </c>
      <c r="H411" s="25">
        <v>2009</v>
      </c>
      <c r="I411" s="25">
        <v>67448925</v>
      </c>
      <c r="J411" s="25">
        <v>67448925</v>
      </c>
      <c r="K411" s="25">
        <v>213</v>
      </c>
      <c r="L411" s="25">
        <v>605952</v>
      </c>
      <c r="M411" s="25">
        <v>8.9839000000000002</v>
      </c>
      <c r="N411" s="25">
        <v>33405</v>
      </c>
      <c r="O411" s="25">
        <v>0</v>
      </c>
      <c r="P411" s="25">
        <v>0</v>
      </c>
      <c r="Q411" s="25">
        <v>0</v>
      </c>
      <c r="R411" s="25">
        <v>31675</v>
      </c>
      <c r="S411" s="25">
        <v>0.46961000000000003</v>
      </c>
      <c r="T411" s="25">
        <v>215000</v>
      </c>
      <c r="U411" s="25">
        <v>3.1876000000000002</v>
      </c>
      <c r="V411" s="25">
        <v>246675</v>
      </c>
      <c r="W411" s="25">
        <v>3.6572</v>
      </c>
      <c r="X411" s="25">
        <v>0</v>
      </c>
      <c r="Y411" s="25">
        <v>0</v>
      </c>
      <c r="Z411" s="25">
        <v>886032</v>
      </c>
      <c r="AA411" s="25">
        <v>13.1363</v>
      </c>
      <c r="AB411" s="25">
        <v>48000</v>
      </c>
      <c r="AC411" s="25">
        <v>0.71165</v>
      </c>
      <c r="AD411" s="25">
        <v>0</v>
      </c>
      <c r="AE411" s="25">
        <v>0</v>
      </c>
      <c r="AF411" s="25">
        <v>90381</v>
      </c>
      <c r="AG411" s="25">
        <v>1.33999</v>
      </c>
      <c r="AH411" s="25">
        <v>22258</v>
      </c>
      <c r="AI411" s="25">
        <v>0.33</v>
      </c>
      <c r="AJ411" s="25">
        <v>0</v>
      </c>
      <c r="AK411" s="25">
        <v>0</v>
      </c>
      <c r="AL411" s="25">
        <v>0</v>
      </c>
      <c r="AM411" s="25">
        <v>0</v>
      </c>
      <c r="AN411" s="25">
        <v>1046671</v>
      </c>
      <c r="AO411" s="25">
        <v>15.518000000000001</v>
      </c>
      <c r="AQ411">
        <f t="shared" si="13"/>
        <v>3.6572</v>
      </c>
    </row>
    <row r="412" spans="1:43" x14ac:dyDescent="0.2">
      <c r="A412" t="str">
        <f t="shared" si="12"/>
        <v>2009_916</v>
      </c>
      <c r="C412" s="25">
        <v>410</v>
      </c>
      <c r="D412" s="25">
        <v>916</v>
      </c>
      <c r="E412" s="25">
        <v>916</v>
      </c>
      <c r="F412" s="25" t="s">
        <v>3</v>
      </c>
      <c r="G412" s="25">
        <v>1.3879999999999999</v>
      </c>
      <c r="H412" s="25">
        <v>2009</v>
      </c>
      <c r="I412" s="25">
        <v>105341135</v>
      </c>
      <c r="J412" s="25">
        <v>105551720</v>
      </c>
      <c r="K412" s="25">
        <v>279.8</v>
      </c>
      <c r="L412" s="25">
        <v>1000272</v>
      </c>
      <c r="M412" s="25">
        <v>9.4954999999999998</v>
      </c>
      <c r="N412" s="25">
        <v>66478</v>
      </c>
      <c r="O412" s="25">
        <v>0</v>
      </c>
      <c r="P412" s="25">
        <v>0</v>
      </c>
      <c r="Q412" s="25">
        <v>0</v>
      </c>
      <c r="R412" s="25">
        <v>0</v>
      </c>
      <c r="S412" s="25">
        <v>0</v>
      </c>
      <c r="T412" s="25">
        <v>0</v>
      </c>
      <c r="U412" s="25">
        <v>0</v>
      </c>
      <c r="V412" s="25">
        <v>0</v>
      </c>
      <c r="W412" s="25">
        <v>0</v>
      </c>
      <c r="X412" s="25">
        <v>0</v>
      </c>
      <c r="Y412" s="25">
        <v>0</v>
      </c>
      <c r="Z412" s="25">
        <v>1066750</v>
      </c>
      <c r="AA412" s="25">
        <v>10.1266</v>
      </c>
      <c r="AB412" s="25">
        <v>90000</v>
      </c>
      <c r="AC412" s="25">
        <v>0.85436999999999996</v>
      </c>
      <c r="AD412" s="25">
        <v>0</v>
      </c>
      <c r="AE412" s="25">
        <v>0</v>
      </c>
      <c r="AF412" s="25">
        <v>75384</v>
      </c>
      <c r="AG412" s="25">
        <v>0.71418999999999999</v>
      </c>
      <c r="AH412" s="25">
        <v>34832</v>
      </c>
      <c r="AI412" s="25">
        <v>0.33</v>
      </c>
      <c r="AJ412" s="25">
        <v>0</v>
      </c>
      <c r="AK412" s="25">
        <v>0</v>
      </c>
      <c r="AL412" s="25">
        <v>0</v>
      </c>
      <c r="AM412" s="25">
        <v>0</v>
      </c>
      <c r="AN412" s="25">
        <v>1266966</v>
      </c>
      <c r="AO412" s="25">
        <v>12.0252</v>
      </c>
      <c r="AQ412">
        <f t="shared" si="13"/>
        <v>0</v>
      </c>
    </row>
    <row r="413" spans="1:43" x14ac:dyDescent="0.2">
      <c r="A413" t="str">
        <f t="shared" si="12"/>
        <v>2009_918</v>
      </c>
      <c r="C413" s="25">
        <v>411</v>
      </c>
      <c r="D413" s="25">
        <v>918</v>
      </c>
      <c r="E413" s="25">
        <v>918</v>
      </c>
      <c r="F413" s="25" t="s">
        <v>45</v>
      </c>
      <c r="G413" s="25">
        <v>1.9950000000000001</v>
      </c>
      <c r="H413" s="25">
        <v>2009</v>
      </c>
      <c r="I413" s="25">
        <v>126885499</v>
      </c>
      <c r="J413" s="25">
        <v>126885499</v>
      </c>
      <c r="K413" s="25">
        <v>539.5</v>
      </c>
      <c r="L413" s="25">
        <v>1188098</v>
      </c>
      <c r="M413" s="25">
        <v>9.3635000000000002</v>
      </c>
      <c r="N413" s="25">
        <v>51479</v>
      </c>
      <c r="O413" s="25">
        <v>0</v>
      </c>
      <c r="P413" s="25">
        <v>0</v>
      </c>
      <c r="Q413" s="25">
        <v>0</v>
      </c>
      <c r="R413" s="25">
        <v>72048</v>
      </c>
      <c r="S413" s="25">
        <v>0.56781999999999999</v>
      </c>
      <c r="T413" s="25">
        <v>0</v>
      </c>
      <c r="U413" s="25">
        <v>0</v>
      </c>
      <c r="V413" s="25">
        <v>72048</v>
      </c>
      <c r="W413" s="25">
        <v>0.56779999999999997</v>
      </c>
      <c r="X413" s="25">
        <v>0</v>
      </c>
      <c r="Y413" s="25">
        <v>0</v>
      </c>
      <c r="Z413" s="25">
        <v>1311625</v>
      </c>
      <c r="AA413" s="25">
        <v>10.3371</v>
      </c>
      <c r="AB413" s="25">
        <v>90000</v>
      </c>
      <c r="AC413" s="25">
        <v>0.70930000000000004</v>
      </c>
      <c r="AD413" s="25">
        <v>0</v>
      </c>
      <c r="AE413" s="25">
        <v>0</v>
      </c>
      <c r="AF413" s="25">
        <v>85013</v>
      </c>
      <c r="AG413" s="25">
        <v>0.67</v>
      </c>
      <c r="AH413" s="25">
        <v>0</v>
      </c>
      <c r="AI413" s="25">
        <v>0</v>
      </c>
      <c r="AJ413" s="25">
        <v>0</v>
      </c>
      <c r="AK413" s="25">
        <v>0</v>
      </c>
      <c r="AL413" s="25">
        <v>339080</v>
      </c>
      <c r="AM413" s="25">
        <v>2.6723300000000001</v>
      </c>
      <c r="AN413" s="25">
        <v>1825718</v>
      </c>
      <c r="AO413" s="25">
        <v>14.3887</v>
      </c>
      <c r="AQ413">
        <f t="shared" si="13"/>
        <v>0.56779999999999997</v>
      </c>
    </row>
    <row r="414" spans="1:43" x14ac:dyDescent="0.2">
      <c r="A414" t="str">
        <f t="shared" si="12"/>
        <v>2009_936</v>
      </c>
      <c r="C414" s="25">
        <v>412</v>
      </c>
      <c r="D414" s="25">
        <v>936</v>
      </c>
      <c r="E414" s="25">
        <v>936</v>
      </c>
      <c r="F414" s="25" t="s">
        <v>46</v>
      </c>
      <c r="G414" s="25">
        <v>3.8650000000000002</v>
      </c>
      <c r="H414" s="25">
        <v>2009</v>
      </c>
      <c r="I414" s="25">
        <v>250563553</v>
      </c>
      <c r="J414" s="25">
        <v>250563553</v>
      </c>
      <c r="K414" s="25">
        <v>959</v>
      </c>
      <c r="L414" s="25">
        <v>2358132</v>
      </c>
      <c r="M414" s="25">
        <v>9.4113000000000007</v>
      </c>
      <c r="N414" s="25">
        <v>410597</v>
      </c>
      <c r="O414" s="25">
        <v>0</v>
      </c>
      <c r="P414" s="25">
        <v>0</v>
      </c>
      <c r="Q414" s="25">
        <v>0</v>
      </c>
      <c r="R414" s="25">
        <v>71792</v>
      </c>
      <c r="S414" s="25">
        <v>0.28652</v>
      </c>
      <c r="T414" s="25">
        <v>215000</v>
      </c>
      <c r="U414" s="25">
        <v>0.85809999999999997</v>
      </c>
      <c r="V414" s="25">
        <v>286792</v>
      </c>
      <c r="W414" s="25">
        <v>1.1446000000000001</v>
      </c>
      <c r="X414" s="25">
        <v>0</v>
      </c>
      <c r="Y414" s="25">
        <v>0</v>
      </c>
      <c r="Z414" s="25">
        <v>3055521</v>
      </c>
      <c r="AA414" s="25">
        <v>12.194599999999999</v>
      </c>
      <c r="AB414" s="25">
        <v>300000</v>
      </c>
      <c r="AC414" s="25">
        <v>1.1973</v>
      </c>
      <c r="AD414" s="25">
        <v>0</v>
      </c>
      <c r="AE414" s="25">
        <v>0</v>
      </c>
      <c r="AF414" s="25">
        <v>0</v>
      </c>
      <c r="AG414" s="25">
        <v>0</v>
      </c>
      <c r="AH414" s="25">
        <v>82686</v>
      </c>
      <c r="AI414" s="25">
        <v>0.33</v>
      </c>
      <c r="AJ414" s="25">
        <v>0</v>
      </c>
      <c r="AK414" s="25">
        <v>0</v>
      </c>
      <c r="AL414" s="25">
        <v>417900</v>
      </c>
      <c r="AM414" s="25">
        <v>1.66784</v>
      </c>
      <c r="AN414" s="25">
        <v>3856107</v>
      </c>
      <c r="AO414" s="25">
        <v>15.389699999999999</v>
      </c>
      <c r="AQ414">
        <f t="shared" si="13"/>
        <v>1.1446000000000001</v>
      </c>
    </row>
    <row r="415" spans="1:43" x14ac:dyDescent="0.2">
      <c r="A415" t="str">
        <f t="shared" si="12"/>
        <v>2009_977</v>
      </c>
      <c r="C415" s="25">
        <v>413</v>
      </c>
      <c r="D415" s="25">
        <v>977</v>
      </c>
      <c r="E415" s="25">
        <v>977</v>
      </c>
      <c r="F415" s="25" t="s">
        <v>47</v>
      </c>
      <c r="G415" s="25">
        <v>3.7229999999999999</v>
      </c>
      <c r="H415" s="25">
        <v>2009</v>
      </c>
      <c r="I415" s="25">
        <v>103610320</v>
      </c>
      <c r="J415" s="25">
        <v>103610320</v>
      </c>
      <c r="K415" s="25">
        <v>655.4</v>
      </c>
      <c r="L415" s="25">
        <v>1216225</v>
      </c>
      <c r="M415" s="25">
        <v>11.7385</v>
      </c>
      <c r="N415" s="25">
        <v>81389</v>
      </c>
      <c r="O415" s="25">
        <v>0</v>
      </c>
      <c r="P415" s="25">
        <v>0</v>
      </c>
      <c r="Q415" s="25">
        <v>0</v>
      </c>
      <c r="R415" s="25">
        <v>0</v>
      </c>
      <c r="S415" s="25">
        <v>0</v>
      </c>
      <c r="T415" s="25">
        <v>220000</v>
      </c>
      <c r="U415" s="25">
        <v>2.1233</v>
      </c>
      <c r="V415" s="25">
        <v>220000</v>
      </c>
      <c r="W415" s="25">
        <v>2.1233</v>
      </c>
      <c r="X415" s="25">
        <v>0</v>
      </c>
      <c r="Y415" s="25">
        <v>0</v>
      </c>
      <c r="Z415" s="25">
        <v>1517614</v>
      </c>
      <c r="AA415" s="25">
        <v>14.6473</v>
      </c>
      <c r="AB415" s="25">
        <v>135000</v>
      </c>
      <c r="AC415" s="25">
        <v>1.3029599999999999</v>
      </c>
      <c r="AD415" s="25">
        <v>0</v>
      </c>
      <c r="AE415" s="25">
        <v>0</v>
      </c>
      <c r="AF415" s="25">
        <v>138838</v>
      </c>
      <c r="AG415" s="25">
        <v>1.34</v>
      </c>
      <c r="AH415" s="25">
        <v>0</v>
      </c>
      <c r="AI415" s="25">
        <v>0</v>
      </c>
      <c r="AJ415" s="25">
        <v>0</v>
      </c>
      <c r="AK415" s="25">
        <v>0</v>
      </c>
      <c r="AL415" s="25">
        <v>0</v>
      </c>
      <c r="AM415" s="25">
        <v>0</v>
      </c>
      <c r="AN415" s="25">
        <v>1791452</v>
      </c>
      <c r="AO415" s="25">
        <v>17.290299999999998</v>
      </c>
      <c r="AQ415">
        <f t="shared" si="13"/>
        <v>2.1233</v>
      </c>
    </row>
    <row r="416" spans="1:43" x14ac:dyDescent="0.2">
      <c r="A416" t="str">
        <f t="shared" si="12"/>
        <v>2009_981</v>
      </c>
      <c r="C416" s="25">
        <v>414</v>
      </c>
      <c r="D416" s="25">
        <v>981</v>
      </c>
      <c r="E416" s="25">
        <v>981</v>
      </c>
      <c r="F416" s="25" t="s">
        <v>48</v>
      </c>
      <c r="G416" s="25">
        <v>6.3959999999999999</v>
      </c>
      <c r="H416" s="25">
        <v>2009</v>
      </c>
      <c r="I416" s="25">
        <v>218890371</v>
      </c>
      <c r="J416" s="25">
        <v>218890371</v>
      </c>
      <c r="K416" s="25">
        <v>1779.7</v>
      </c>
      <c r="L416" s="25">
        <v>2712335</v>
      </c>
      <c r="M416" s="25">
        <v>12.391299999999999</v>
      </c>
      <c r="N416" s="25">
        <v>0</v>
      </c>
      <c r="O416" s="25">
        <v>0</v>
      </c>
      <c r="P416" s="25">
        <v>0</v>
      </c>
      <c r="Q416" s="25">
        <v>0</v>
      </c>
      <c r="R416" s="25">
        <v>200000</v>
      </c>
      <c r="S416" s="25">
        <v>0.91369999999999996</v>
      </c>
      <c r="T416" s="25">
        <v>0</v>
      </c>
      <c r="U416" s="25">
        <v>0</v>
      </c>
      <c r="V416" s="25">
        <v>200000</v>
      </c>
      <c r="W416" s="25">
        <v>0.91369999999999996</v>
      </c>
      <c r="X416" s="25">
        <v>0</v>
      </c>
      <c r="Y416" s="25">
        <v>0</v>
      </c>
      <c r="Z416" s="25">
        <v>2912335</v>
      </c>
      <c r="AA416" s="25">
        <v>13.305</v>
      </c>
      <c r="AB416" s="25">
        <v>375000</v>
      </c>
      <c r="AC416" s="25">
        <v>1.71319</v>
      </c>
      <c r="AD416" s="25">
        <v>0</v>
      </c>
      <c r="AE416" s="25">
        <v>0</v>
      </c>
      <c r="AF416" s="25">
        <v>293313</v>
      </c>
      <c r="AG416" s="25">
        <v>1.34</v>
      </c>
      <c r="AH416" s="25">
        <v>72234</v>
      </c>
      <c r="AI416" s="25">
        <v>0.33</v>
      </c>
      <c r="AJ416" s="25">
        <v>0</v>
      </c>
      <c r="AK416" s="25">
        <v>0</v>
      </c>
      <c r="AL416" s="25">
        <v>695018</v>
      </c>
      <c r="AM416" s="25">
        <v>3.1751900000000002</v>
      </c>
      <c r="AN416" s="25">
        <v>4347900</v>
      </c>
      <c r="AO416" s="25">
        <v>19.863399999999999</v>
      </c>
      <c r="AQ416">
        <f t="shared" si="13"/>
        <v>0.91369999999999996</v>
      </c>
    </row>
    <row r="417" spans="1:43" x14ac:dyDescent="0.2">
      <c r="A417" t="str">
        <f t="shared" si="12"/>
        <v>2009_999</v>
      </c>
      <c r="C417" s="25">
        <v>415</v>
      </c>
      <c r="D417" s="25">
        <v>999</v>
      </c>
      <c r="E417" s="25">
        <v>999</v>
      </c>
      <c r="F417" s="25" t="s">
        <v>49</v>
      </c>
      <c r="G417" s="25">
        <v>7.1340000000000003</v>
      </c>
      <c r="H417" s="25">
        <v>2009</v>
      </c>
      <c r="I417" s="25">
        <v>578249785</v>
      </c>
      <c r="J417" s="25">
        <v>594743782</v>
      </c>
      <c r="K417" s="25">
        <v>1728.9</v>
      </c>
      <c r="L417" s="25">
        <v>5466102</v>
      </c>
      <c r="M417" s="25">
        <v>9.4527999999999999</v>
      </c>
      <c r="N417" s="25">
        <v>0</v>
      </c>
      <c r="O417" s="25">
        <v>0</v>
      </c>
      <c r="P417" s="25">
        <v>0</v>
      </c>
      <c r="Q417" s="25">
        <v>0</v>
      </c>
      <c r="R417" s="25">
        <v>259559</v>
      </c>
      <c r="S417" s="25">
        <v>0.44886999999999999</v>
      </c>
      <c r="T417" s="25">
        <v>390441</v>
      </c>
      <c r="U417" s="25">
        <v>0.67520000000000002</v>
      </c>
      <c r="V417" s="25">
        <v>650000</v>
      </c>
      <c r="W417" s="25">
        <v>1.1241000000000001</v>
      </c>
      <c r="X417" s="25">
        <v>0</v>
      </c>
      <c r="Y417" s="25">
        <v>0</v>
      </c>
      <c r="Z417" s="25">
        <v>6116102</v>
      </c>
      <c r="AA417" s="25">
        <v>10.5769</v>
      </c>
      <c r="AB417" s="25">
        <v>475000</v>
      </c>
      <c r="AC417" s="25">
        <v>0.82143999999999995</v>
      </c>
      <c r="AD417" s="25">
        <v>0</v>
      </c>
      <c r="AE417" s="25">
        <v>0</v>
      </c>
      <c r="AF417" s="25">
        <v>0</v>
      </c>
      <c r="AG417" s="25">
        <v>0</v>
      </c>
      <c r="AH417" s="25">
        <v>196265</v>
      </c>
      <c r="AI417" s="25">
        <v>0.33</v>
      </c>
      <c r="AJ417" s="25">
        <v>0</v>
      </c>
      <c r="AK417" s="25">
        <v>0</v>
      </c>
      <c r="AL417" s="25">
        <v>257232</v>
      </c>
      <c r="AM417" s="25">
        <v>0.43251000000000001</v>
      </c>
      <c r="AN417" s="25">
        <v>7044599</v>
      </c>
      <c r="AO417" s="25">
        <v>12.1609</v>
      </c>
      <c r="AQ417">
        <f t="shared" si="13"/>
        <v>1.1241000000000001</v>
      </c>
    </row>
    <row r="418" spans="1:43" x14ac:dyDescent="0.2">
      <c r="A418" t="str">
        <f t="shared" si="12"/>
        <v>2009_1044</v>
      </c>
      <c r="C418" s="25">
        <v>416</v>
      </c>
      <c r="D418" s="25">
        <v>1044</v>
      </c>
      <c r="E418" s="25">
        <v>1044</v>
      </c>
      <c r="F418" s="25" t="s">
        <v>50</v>
      </c>
      <c r="G418" s="25">
        <v>14.818</v>
      </c>
      <c r="H418" s="25">
        <v>2009</v>
      </c>
      <c r="I418" s="25">
        <v>1216494959</v>
      </c>
      <c r="J418" s="25">
        <v>1403490548</v>
      </c>
      <c r="K418" s="25">
        <v>4365.3</v>
      </c>
      <c r="L418" s="25">
        <v>11309037</v>
      </c>
      <c r="M418" s="25">
        <v>9.2964000000000002</v>
      </c>
      <c r="N418" s="25">
        <v>1905789</v>
      </c>
      <c r="O418" s="25">
        <v>0</v>
      </c>
      <c r="P418" s="25">
        <v>0</v>
      </c>
      <c r="Q418" s="25">
        <v>0</v>
      </c>
      <c r="R418" s="25">
        <v>445884</v>
      </c>
      <c r="S418" s="25">
        <v>0.36653000000000002</v>
      </c>
      <c r="T418" s="25">
        <v>444602</v>
      </c>
      <c r="U418" s="25">
        <v>0.36549999999999999</v>
      </c>
      <c r="V418" s="25">
        <v>890486</v>
      </c>
      <c r="W418" s="25">
        <v>0.73199999999999998</v>
      </c>
      <c r="X418" s="25">
        <v>0</v>
      </c>
      <c r="Y418" s="25">
        <v>0</v>
      </c>
      <c r="Z418" s="25">
        <v>14105312</v>
      </c>
      <c r="AA418" s="25">
        <v>11.595000000000001</v>
      </c>
      <c r="AB418" s="25">
        <v>575000</v>
      </c>
      <c r="AC418" s="25">
        <v>0.47266999999999998</v>
      </c>
      <c r="AD418" s="25">
        <v>0</v>
      </c>
      <c r="AE418" s="25">
        <v>0</v>
      </c>
      <c r="AF418" s="25">
        <v>1874818</v>
      </c>
      <c r="AG418" s="25">
        <v>1.3358300000000001</v>
      </c>
      <c r="AH418" s="25">
        <v>461709</v>
      </c>
      <c r="AI418" s="25">
        <v>0.32896999999999998</v>
      </c>
      <c r="AJ418" s="25">
        <v>0</v>
      </c>
      <c r="AK418" s="25">
        <v>0</v>
      </c>
      <c r="AL418" s="25">
        <v>0</v>
      </c>
      <c r="AM418" s="25">
        <v>0</v>
      </c>
      <c r="AN418" s="25">
        <v>17016839</v>
      </c>
      <c r="AO418" s="25">
        <v>13.7325</v>
      </c>
      <c r="AQ418">
        <f t="shared" si="13"/>
        <v>0.73199999999999998</v>
      </c>
    </row>
    <row r="419" spans="1:43" x14ac:dyDescent="0.2">
      <c r="A419" t="str">
        <f t="shared" si="12"/>
        <v>2009_1053</v>
      </c>
      <c r="C419" s="25">
        <v>417</v>
      </c>
      <c r="D419" s="25">
        <v>1053</v>
      </c>
      <c r="E419" s="25">
        <v>1053</v>
      </c>
      <c r="F419" s="25" t="s">
        <v>51</v>
      </c>
      <c r="G419" s="25">
        <v>84.164000000000001</v>
      </c>
      <c r="H419" s="25">
        <v>2009</v>
      </c>
      <c r="I419" s="25">
        <v>4237820530</v>
      </c>
      <c r="J419" s="25">
        <v>4460295074</v>
      </c>
      <c r="K419" s="25">
        <v>17745.5</v>
      </c>
      <c r="L419" s="25">
        <v>44951951</v>
      </c>
      <c r="M419" s="25">
        <v>10.6073</v>
      </c>
      <c r="N419" s="25">
        <v>147933</v>
      </c>
      <c r="O419" s="25">
        <v>0</v>
      </c>
      <c r="P419" s="25">
        <v>0</v>
      </c>
      <c r="Q419" s="25">
        <v>0</v>
      </c>
      <c r="R419" s="25">
        <v>3282202</v>
      </c>
      <c r="S419" s="25">
        <v>0.77449999999999997</v>
      </c>
      <c r="T419" s="25">
        <v>0</v>
      </c>
      <c r="U419" s="25">
        <v>0</v>
      </c>
      <c r="V419" s="25">
        <v>3282202</v>
      </c>
      <c r="W419" s="25">
        <v>0.77449999999999997</v>
      </c>
      <c r="X419" s="25">
        <v>0</v>
      </c>
      <c r="Y419" s="25">
        <v>0</v>
      </c>
      <c r="Z419" s="25">
        <v>48382086</v>
      </c>
      <c r="AA419" s="25">
        <v>11.416700000000001</v>
      </c>
      <c r="AB419" s="25">
        <v>5972521</v>
      </c>
      <c r="AC419" s="25">
        <v>1.40934</v>
      </c>
      <c r="AD419" s="25">
        <v>0</v>
      </c>
      <c r="AE419" s="25">
        <v>0</v>
      </c>
      <c r="AF419" s="25">
        <v>2988398</v>
      </c>
      <c r="AG419" s="25">
        <v>0.67</v>
      </c>
      <c r="AH419" s="25">
        <v>1271135</v>
      </c>
      <c r="AI419" s="25">
        <v>0.28499000000000002</v>
      </c>
      <c r="AJ419" s="25">
        <v>0</v>
      </c>
      <c r="AK419" s="25">
        <v>0</v>
      </c>
      <c r="AL419" s="25">
        <v>0</v>
      </c>
      <c r="AM419" s="25">
        <v>0</v>
      </c>
      <c r="AN419" s="25">
        <v>58614140</v>
      </c>
      <c r="AO419" s="25">
        <v>13.7811</v>
      </c>
      <c r="AQ419">
        <f t="shared" si="13"/>
        <v>0.77449999999999997</v>
      </c>
    </row>
    <row r="420" spans="1:43" x14ac:dyDescent="0.2">
      <c r="A420" t="str">
        <f t="shared" si="12"/>
        <v>2009_1062</v>
      </c>
      <c r="C420" s="25">
        <v>418</v>
      </c>
      <c r="D420" s="25">
        <v>1062</v>
      </c>
      <c r="E420" s="25">
        <v>1062</v>
      </c>
      <c r="F420" s="25" t="s">
        <v>52</v>
      </c>
      <c r="G420" s="25">
        <v>3.6320000000000001</v>
      </c>
      <c r="H420" s="25">
        <v>2009</v>
      </c>
      <c r="I420" s="25">
        <v>185836192</v>
      </c>
      <c r="J420" s="25">
        <v>198265485</v>
      </c>
      <c r="K420" s="25">
        <v>1246.8</v>
      </c>
      <c r="L420" s="25">
        <v>1945604</v>
      </c>
      <c r="M420" s="25">
        <v>10.4695</v>
      </c>
      <c r="N420" s="25">
        <v>40099</v>
      </c>
      <c r="O420" s="25">
        <v>0</v>
      </c>
      <c r="P420" s="25">
        <v>0</v>
      </c>
      <c r="Q420" s="25">
        <v>0</v>
      </c>
      <c r="R420" s="25">
        <v>46981</v>
      </c>
      <c r="S420" s="25">
        <v>0.25280999999999998</v>
      </c>
      <c r="T420" s="25">
        <v>315000</v>
      </c>
      <c r="U420" s="25">
        <v>1.6950000000000001</v>
      </c>
      <c r="V420" s="25">
        <v>361981</v>
      </c>
      <c r="W420" s="25">
        <v>1.9478</v>
      </c>
      <c r="X420" s="25">
        <v>0</v>
      </c>
      <c r="Y420" s="25">
        <v>0</v>
      </c>
      <c r="Z420" s="25">
        <v>2347684</v>
      </c>
      <c r="AA420" s="25">
        <v>12.633100000000001</v>
      </c>
      <c r="AB420" s="25">
        <v>222458</v>
      </c>
      <c r="AC420" s="25">
        <v>1.19706</v>
      </c>
      <c r="AD420" s="25">
        <v>0</v>
      </c>
      <c r="AE420" s="25">
        <v>0</v>
      </c>
      <c r="AF420" s="25">
        <v>132838</v>
      </c>
      <c r="AG420" s="25">
        <v>0.67</v>
      </c>
      <c r="AH420" s="25">
        <v>65428</v>
      </c>
      <c r="AI420" s="25">
        <v>0.33</v>
      </c>
      <c r="AJ420" s="25">
        <v>0</v>
      </c>
      <c r="AK420" s="25">
        <v>0</v>
      </c>
      <c r="AL420" s="25">
        <v>585345</v>
      </c>
      <c r="AM420" s="25">
        <v>2.9523299999999999</v>
      </c>
      <c r="AN420" s="25">
        <v>3353753</v>
      </c>
      <c r="AO420" s="25">
        <v>17.782499999999999</v>
      </c>
      <c r="AQ420">
        <f t="shared" si="13"/>
        <v>1.9478</v>
      </c>
    </row>
    <row r="421" spans="1:43" x14ac:dyDescent="0.2">
      <c r="A421" t="str">
        <f t="shared" si="12"/>
        <v>2009_1071</v>
      </c>
      <c r="C421" s="25">
        <v>419</v>
      </c>
      <c r="D421" s="25">
        <v>1071</v>
      </c>
      <c r="E421" s="25">
        <v>1071</v>
      </c>
      <c r="F421" s="25" t="s">
        <v>53</v>
      </c>
      <c r="G421" s="25">
        <v>8.1829999999999998</v>
      </c>
      <c r="H421" s="25">
        <v>2009</v>
      </c>
      <c r="I421" s="25">
        <v>215707489</v>
      </c>
      <c r="J421" s="25">
        <v>215707489</v>
      </c>
      <c r="K421" s="25">
        <v>1508.8</v>
      </c>
      <c r="L421" s="25">
        <v>2718715</v>
      </c>
      <c r="M421" s="25">
        <v>12.6037</v>
      </c>
      <c r="N421" s="25">
        <v>8221</v>
      </c>
      <c r="O421" s="25">
        <v>0</v>
      </c>
      <c r="P421" s="25">
        <v>0</v>
      </c>
      <c r="Q421" s="25">
        <v>0</v>
      </c>
      <c r="R421" s="25">
        <v>92304</v>
      </c>
      <c r="S421" s="25">
        <v>0.42791000000000001</v>
      </c>
      <c r="T421" s="25">
        <v>90000</v>
      </c>
      <c r="U421" s="25">
        <v>0.41720000000000002</v>
      </c>
      <c r="V421" s="25">
        <v>182304</v>
      </c>
      <c r="W421" s="25">
        <v>0.84509999999999996</v>
      </c>
      <c r="X421" s="25">
        <v>0</v>
      </c>
      <c r="Y421" s="25">
        <v>0</v>
      </c>
      <c r="Z421" s="25">
        <v>2909240</v>
      </c>
      <c r="AA421" s="25">
        <v>13.487</v>
      </c>
      <c r="AB421" s="25">
        <v>400000</v>
      </c>
      <c r="AC421" s="25">
        <v>1.85436</v>
      </c>
      <c r="AD421" s="25">
        <v>0</v>
      </c>
      <c r="AE421" s="25">
        <v>0</v>
      </c>
      <c r="AF421" s="25">
        <v>125271</v>
      </c>
      <c r="AG421" s="25">
        <v>0.58074000000000003</v>
      </c>
      <c r="AH421" s="25">
        <v>71183</v>
      </c>
      <c r="AI421" s="25">
        <v>0.33</v>
      </c>
      <c r="AJ421" s="25">
        <v>0</v>
      </c>
      <c r="AK421" s="25">
        <v>0</v>
      </c>
      <c r="AL421" s="25">
        <v>298453</v>
      </c>
      <c r="AM421" s="25">
        <v>1.3835999999999999</v>
      </c>
      <c r="AN421" s="25">
        <v>3804147</v>
      </c>
      <c r="AO421" s="25">
        <v>17.6357</v>
      </c>
      <c r="AQ421">
        <f t="shared" si="13"/>
        <v>0.84509999999999996</v>
      </c>
    </row>
    <row r="422" spans="1:43" x14ac:dyDescent="0.2">
      <c r="A422" t="str">
        <f t="shared" si="12"/>
        <v>2009_1079</v>
      </c>
      <c r="C422" s="25">
        <v>420</v>
      </c>
      <c r="D422" s="25">
        <v>1079</v>
      </c>
      <c r="E422" s="25">
        <v>1079</v>
      </c>
      <c r="F422" s="25" t="s">
        <v>54</v>
      </c>
      <c r="G422" s="25">
        <v>3.7370000000000001</v>
      </c>
      <c r="H422" s="25">
        <v>2009</v>
      </c>
      <c r="I422" s="25">
        <v>168440158</v>
      </c>
      <c r="J422" s="25">
        <v>173779944</v>
      </c>
      <c r="K422" s="25">
        <v>912.5</v>
      </c>
      <c r="L422" s="25">
        <v>1949726</v>
      </c>
      <c r="M422" s="25">
        <v>11.575200000000001</v>
      </c>
      <c r="N422" s="25">
        <v>5421</v>
      </c>
      <c r="O422" s="25">
        <v>0</v>
      </c>
      <c r="P422" s="25">
        <v>0</v>
      </c>
      <c r="Q422" s="25">
        <v>0</v>
      </c>
      <c r="R422" s="25">
        <v>107866</v>
      </c>
      <c r="S422" s="25">
        <v>0.64037999999999995</v>
      </c>
      <c r="T422" s="25">
        <v>127000</v>
      </c>
      <c r="U422" s="25">
        <v>0.754</v>
      </c>
      <c r="V422" s="25">
        <v>234866</v>
      </c>
      <c r="W422" s="25">
        <v>1.3944000000000001</v>
      </c>
      <c r="X422" s="25">
        <v>0</v>
      </c>
      <c r="Y422" s="25">
        <v>0</v>
      </c>
      <c r="Z422" s="25">
        <v>2190013</v>
      </c>
      <c r="AA422" s="25">
        <v>13.0017</v>
      </c>
      <c r="AB422" s="25">
        <v>215000</v>
      </c>
      <c r="AC422" s="25">
        <v>1.2764200000000001</v>
      </c>
      <c r="AD422" s="25">
        <v>0</v>
      </c>
      <c r="AE422" s="25">
        <v>0</v>
      </c>
      <c r="AF422" s="25">
        <v>0</v>
      </c>
      <c r="AG422" s="25">
        <v>0</v>
      </c>
      <c r="AH422" s="25">
        <v>57347</v>
      </c>
      <c r="AI422" s="25">
        <v>0.33</v>
      </c>
      <c r="AJ422" s="25">
        <v>0</v>
      </c>
      <c r="AK422" s="25">
        <v>0</v>
      </c>
      <c r="AL422" s="25">
        <v>0</v>
      </c>
      <c r="AM422" s="25">
        <v>0</v>
      </c>
      <c r="AN422" s="25">
        <v>2462360</v>
      </c>
      <c r="AO422" s="25">
        <v>14.6082</v>
      </c>
      <c r="AQ422">
        <f t="shared" si="13"/>
        <v>1.3944000000000001</v>
      </c>
    </row>
    <row r="423" spans="1:43" x14ac:dyDescent="0.2">
      <c r="A423" t="str">
        <f t="shared" si="12"/>
        <v>2009_1080</v>
      </c>
      <c r="C423" s="25">
        <v>421</v>
      </c>
      <c r="D423" s="25">
        <v>1080</v>
      </c>
      <c r="E423" s="25">
        <v>1080</v>
      </c>
      <c r="F423" s="25" t="s">
        <v>6</v>
      </c>
      <c r="G423" s="25">
        <v>2.3340000000000001</v>
      </c>
      <c r="H423" s="25">
        <v>2009</v>
      </c>
      <c r="I423" s="25">
        <v>136701899</v>
      </c>
      <c r="J423" s="25">
        <v>141824792</v>
      </c>
      <c r="K423" s="25">
        <v>564.70000000000005</v>
      </c>
      <c r="L423" s="25">
        <v>1394858</v>
      </c>
      <c r="M423" s="25">
        <v>10.2036</v>
      </c>
      <c r="N423" s="25">
        <v>70681</v>
      </c>
      <c r="O423" s="25">
        <v>0</v>
      </c>
      <c r="P423" s="25">
        <v>0</v>
      </c>
      <c r="Q423" s="25">
        <v>0</v>
      </c>
      <c r="R423" s="25">
        <v>58000</v>
      </c>
      <c r="S423" s="25">
        <v>0.42427999999999999</v>
      </c>
      <c r="T423" s="25">
        <v>16764</v>
      </c>
      <c r="U423" s="25">
        <v>0.1226</v>
      </c>
      <c r="V423" s="25">
        <v>74764</v>
      </c>
      <c r="W423" s="25">
        <v>0.54690000000000005</v>
      </c>
      <c r="X423" s="25">
        <v>0</v>
      </c>
      <c r="Y423" s="25">
        <v>0</v>
      </c>
      <c r="Z423" s="25">
        <v>1540303</v>
      </c>
      <c r="AA423" s="25">
        <v>11.2676</v>
      </c>
      <c r="AB423" s="25">
        <v>198000</v>
      </c>
      <c r="AC423" s="25">
        <v>1.44841</v>
      </c>
      <c r="AD423" s="25">
        <v>0</v>
      </c>
      <c r="AE423" s="25">
        <v>0</v>
      </c>
      <c r="AF423" s="25">
        <v>53666</v>
      </c>
      <c r="AG423" s="25">
        <v>0.37840000000000001</v>
      </c>
      <c r="AH423" s="25">
        <v>46802</v>
      </c>
      <c r="AI423" s="25">
        <v>0.33</v>
      </c>
      <c r="AJ423" s="25">
        <v>0</v>
      </c>
      <c r="AK423" s="25">
        <v>0</v>
      </c>
      <c r="AL423" s="25">
        <v>0</v>
      </c>
      <c r="AM423" s="25">
        <v>0</v>
      </c>
      <c r="AN423" s="25">
        <v>1838771</v>
      </c>
      <c r="AO423" s="25">
        <v>13.4244</v>
      </c>
      <c r="AQ423">
        <f t="shared" si="13"/>
        <v>0.54690000000000005</v>
      </c>
    </row>
    <row r="424" spans="1:43" x14ac:dyDescent="0.2">
      <c r="A424" t="str">
        <f t="shared" si="12"/>
        <v>2009_1082</v>
      </c>
      <c r="C424" s="25">
        <v>422</v>
      </c>
      <c r="D424" s="25">
        <v>1082</v>
      </c>
      <c r="E424" s="25">
        <v>1082</v>
      </c>
      <c r="F424" s="25" t="s">
        <v>721</v>
      </c>
      <c r="G424" s="25">
        <v>5.9930000000000003</v>
      </c>
      <c r="H424" s="25">
        <v>2009</v>
      </c>
      <c r="I424" s="25">
        <v>345038627</v>
      </c>
      <c r="J424" s="25">
        <v>386300807</v>
      </c>
      <c r="K424" s="25">
        <v>1556.5</v>
      </c>
      <c r="L424" s="25">
        <v>3557804</v>
      </c>
      <c r="M424" s="25">
        <v>10.311299999999999</v>
      </c>
      <c r="N424" s="25">
        <v>220266</v>
      </c>
      <c r="O424" s="25">
        <v>0</v>
      </c>
      <c r="P424" s="25">
        <v>0</v>
      </c>
      <c r="Q424" s="25">
        <v>0</v>
      </c>
      <c r="R424" s="25">
        <v>0</v>
      </c>
      <c r="S424" s="25">
        <v>0</v>
      </c>
      <c r="T424" s="25">
        <v>100000</v>
      </c>
      <c r="U424" s="25">
        <v>0.2898</v>
      </c>
      <c r="V424" s="25">
        <v>100000</v>
      </c>
      <c r="W424" s="25">
        <v>0.2898</v>
      </c>
      <c r="X424" s="25">
        <v>0</v>
      </c>
      <c r="Y424" s="25">
        <v>0</v>
      </c>
      <c r="Z424" s="25">
        <v>3878070</v>
      </c>
      <c r="AA424" s="25">
        <v>11.2395</v>
      </c>
      <c r="AB424" s="25">
        <v>200000</v>
      </c>
      <c r="AC424" s="25">
        <v>0.57965</v>
      </c>
      <c r="AD424" s="25">
        <v>0</v>
      </c>
      <c r="AE424" s="25">
        <v>0</v>
      </c>
      <c r="AF424" s="25">
        <v>258822</v>
      </c>
      <c r="AG424" s="25">
        <v>0.67</v>
      </c>
      <c r="AH424" s="25">
        <v>127480</v>
      </c>
      <c r="AI424" s="25">
        <v>0.33</v>
      </c>
      <c r="AJ424" s="25">
        <v>0</v>
      </c>
      <c r="AK424" s="25">
        <v>0</v>
      </c>
      <c r="AL424" s="25">
        <v>414518</v>
      </c>
      <c r="AM424" s="25">
        <v>1.07304</v>
      </c>
      <c r="AN424" s="25">
        <v>4878890</v>
      </c>
      <c r="AO424" s="25">
        <v>13.892200000000001</v>
      </c>
      <c r="AQ424">
        <f t="shared" si="13"/>
        <v>0.2898</v>
      </c>
    </row>
    <row r="425" spans="1:43" x14ac:dyDescent="0.2">
      <c r="A425" t="str">
        <f t="shared" si="12"/>
        <v>2009_1089</v>
      </c>
      <c r="C425" s="25">
        <v>423</v>
      </c>
      <c r="D425" s="25">
        <v>1089</v>
      </c>
      <c r="E425" s="25">
        <v>1089</v>
      </c>
      <c r="F425" s="25" t="s">
        <v>55</v>
      </c>
      <c r="G425" s="25">
        <v>1.831</v>
      </c>
      <c r="H425" s="25">
        <v>2009</v>
      </c>
      <c r="I425" s="25">
        <v>82056134</v>
      </c>
      <c r="J425" s="25">
        <v>93707757</v>
      </c>
      <c r="K425" s="25">
        <v>472.4</v>
      </c>
      <c r="L425" s="25">
        <v>894304</v>
      </c>
      <c r="M425" s="25">
        <v>10.8987</v>
      </c>
      <c r="N425" s="25">
        <v>88315</v>
      </c>
      <c r="O425" s="25">
        <v>0</v>
      </c>
      <c r="P425" s="25">
        <v>0</v>
      </c>
      <c r="Q425" s="25">
        <v>0</v>
      </c>
      <c r="R425" s="25">
        <v>0</v>
      </c>
      <c r="S425" s="25">
        <v>0</v>
      </c>
      <c r="T425" s="25">
        <v>30000</v>
      </c>
      <c r="U425" s="25">
        <v>0.36559999999999998</v>
      </c>
      <c r="V425" s="25">
        <v>30000</v>
      </c>
      <c r="W425" s="25">
        <v>0.36559999999999998</v>
      </c>
      <c r="X425" s="25">
        <v>0</v>
      </c>
      <c r="Y425" s="25">
        <v>0</v>
      </c>
      <c r="Z425" s="25">
        <v>1012619</v>
      </c>
      <c r="AA425" s="25">
        <v>12.3406</v>
      </c>
      <c r="AB425" s="25">
        <v>76000</v>
      </c>
      <c r="AC425" s="25">
        <v>0.92620000000000002</v>
      </c>
      <c r="AD425" s="25">
        <v>0</v>
      </c>
      <c r="AE425" s="25">
        <v>0</v>
      </c>
      <c r="AF425" s="25">
        <v>62784</v>
      </c>
      <c r="AG425" s="25">
        <v>0.67</v>
      </c>
      <c r="AH425" s="25">
        <v>30924</v>
      </c>
      <c r="AI425" s="25">
        <v>0.33</v>
      </c>
      <c r="AJ425" s="25">
        <v>0</v>
      </c>
      <c r="AK425" s="25">
        <v>0</v>
      </c>
      <c r="AL425" s="25">
        <v>218181</v>
      </c>
      <c r="AM425" s="25">
        <v>2.3283100000000001</v>
      </c>
      <c r="AN425" s="25">
        <v>1400508</v>
      </c>
      <c r="AO425" s="25">
        <v>16.595099999999999</v>
      </c>
      <c r="AQ425">
        <f t="shared" si="13"/>
        <v>0.36559999999999998</v>
      </c>
    </row>
    <row r="426" spans="1:43" x14ac:dyDescent="0.2">
      <c r="A426" t="str">
        <f t="shared" si="12"/>
        <v>2009_1093</v>
      </c>
      <c r="C426" s="25">
        <v>424</v>
      </c>
      <c r="D426" s="25">
        <v>1093</v>
      </c>
      <c r="E426" s="25">
        <v>1093</v>
      </c>
      <c r="F426" s="25" t="s">
        <v>56</v>
      </c>
      <c r="G426" s="25">
        <v>3.8809999999999998</v>
      </c>
      <c r="H426" s="25">
        <v>2009</v>
      </c>
      <c r="I426" s="25">
        <v>110524535</v>
      </c>
      <c r="J426" s="25">
        <v>110653233</v>
      </c>
      <c r="K426" s="25">
        <v>671.1</v>
      </c>
      <c r="L426" s="25">
        <v>1358189</v>
      </c>
      <c r="M426" s="25">
        <v>12.288600000000001</v>
      </c>
      <c r="N426" s="25">
        <v>17139</v>
      </c>
      <c r="O426" s="25">
        <v>0</v>
      </c>
      <c r="P426" s="25">
        <v>0</v>
      </c>
      <c r="Q426" s="25">
        <v>0</v>
      </c>
      <c r="R426" s="25">
        <v>106890</v>
      </c>
      <c r="S426" s="25">
        <v>0.96711999999999998</v>
      </c>
      <c r="T426" s="25">
        <v>20936</v>
      </c>
      <c r="U426" s="25">
        <v>0.18940000000000001</v>
      </c>
      <c r="V426" s="25">
        <v>127826</v>
      </c>
      <c r="W426" s="25">
        <v>1.1565000000000001</v>
      </c>
      <c r="X426" s="25">
        <v>0</v>
      </c>
      <c r="Y426" s="25">
        <v>0</v>
      </c>
      <c r="Z426" s="25">
        <v>1503154</v>
      </c>
      <c r="AA426" s="25">
        <v>13.600199999999999</v>
      </c>
      <c r="AB426" s="25">
        <v>130000</v>
      </c>
      <c r="AC426" s="25">
        <v>1.17621</v>
      </c>
      <c r="AD426" s="25">
        <v>0</v>
      </c>
      <c r="AE426" s="25">
        <v>0</v>
      </c>
      <c r="AF426" s="25">
        <v>0</v>
      </c>
      <c r="AG426" s="25">
        <v>0</v>
      </c>
      <c r="AH426" s="25">
        <v>36516</v>
      </c>
      <c r="AI426" s="25">
        <v>0.33</v>
      </c>
      <c r="AJ426" s="25">
        <v>0</v>
      </c>
      <c r="AK426" s="25">
        <v>0</v>
      </c>
      <c r="AL426" s="25">
        <v>271863</v>
      </c>
      <c r="AM426" s="25">
        <v>2.45689</v>
      </c>
      <c r="AN426" s="25">
        <v>1941533</v>
      </c>
      <c r="AO426" s="25">
        <v>17.563300000000002</v>
      </c>
      <c r="AQ426">
        <f t="shared" si="13"/>
        <v>1.1565000000000001</v>
      </c>
    </row>
    <row r="427" spans="1:43" x14ac:dyDescent="0.2">
      <c r="A427" t="str">
        <f t="shared" si="12"/>
        <v>2009_1095</v>
      </c>
      <c r="C427" s="25">
        <v>425</v>
      </c>
      <c r="D427" s="25">
        <v>1095</v>
      </c>
      <c r="E427" s="25">
        <v>1095</v>
      </c>
      <c r="F427" s="25" t="s">
        <v>57</v>
      </c>
      <c r="G427" s="25">
        <v>2.6120000000000001</v>
      </c>
      <c r="H427" s="25">
        <v>2009</v>
      </c>
      <c r="I427" s="25">
        <v>168563427</v>
      </c>
      <c r="J427" s="25">
        <v>172270175</v>
      </c>
      <c r="K427" s="25">
        <v>685.3</v>
      </c>
      <c r="L427" s="25">
        <v>1809205</v>
      </c>
      <c r="M427" s="25">
        <v>10.7331</v>
      </c>
      <c r="N427" s="25">
        <v>16966</v>
      </c>
      <c r="O427" s="25">
        <v>0</v>
      </c>
      <c r="P427" s="25">
        <v>0</v>
      </c>
      <c r="Q427" s="25">
        <v>0</v>
      </c>
      <c r="R427" s="25">
        <v>110448</v>
      </c>
      <c r="S427" s="25">
        <v>0.65522999999999998</v>
      </c>
      <c r="T427" s="25">
        <v>48000</v>
      </c>
      <c r="U427" s="25">
        <v>0.2848</v>
      </c>
      <c r="V427" s="25">
        <v>158448</v>
      </c>
      <c r="W427" s="25">
        <v>0.94</v>
      </c>
      <c r="X427" s="25">
        <v>0</v>
      </c>
      <c r="Y427" s="25">
        <v>0</v>
      </c>
      <c r="Z427" s="25">
        <v>1984619</v>
      </c>
      <c r="AA427" s="25">
        <v>11.7737</v>
      </c>
      <c r="AB427" s="25">
        <v>127000</v>
      </c>
      <c r="AC427" s="25">
        <v>0.75343000000000004</v>
      </c>
      <c r="AD427" s="25">
        <v>0</v>
      </c>
      <c r="AE427" s="25">
        <v>0</v>
      </c>
      <c r="AF427" s="25">
        <v>115421</v>
      </c>
      <c r="AG427" s="25">
        <v>0.67</v>
      </c>
      <c r="AH427" s="25">
        <v>56849</v>
      </c>
      <c r="AI427" s="25">
        <v>0.33</v>
      </c>
      <c r="AJ427" s="25">
        <v>22756</v>
      </c>
      <c r="AK427" s="25">
        <v>0.13500000000000001</v>
      </c>
      <c r="AL427" s="25">
        <v>0</v>
      </c>
      <c r="AM427" s="25">
        <v>0</v>
      </c>
      <c r="AN427" s="25">
        <v>2306645</v>
      </c>
      <c r="AO427" s="25">
        <v>13.6622</v>
      </c>
      <c r="AQ427">
        <f t="shared" si="13"/>
        <v>0.94</v>
      </c>
    </row>
    <row r="428" spans="1:43" x14ac:dyDescent="0.2">
      <c r="A428" t="str">
        <f t="shared" si="12"/>
        <v>2009_1107</v>
      </c>
      <c r="C428" s="25">
        <v>426</v>
      </c>
      <c r="D428" s="25">
        <v>1107</v>
      </c>
      <c r="E428" s="25">
        <v>1107</v>
      </c>
      <c r="F428" s="25" t="s">
        <v>58</v>
      </c>
      <c r="G428" s="25">
        <v>7.83</v>
      </c>
      <c r="H428" s="25">
        <v>2009</v>
      </c>
      <c r="I428" s="25">
        <v>241149885</v>
      </c>
      <c r="J428" s="25">
        <v>241149885</v>
      </c>
      <c r="K428" s="25">
        <v>1591.6</v>
      </c>
      <c r="L428" s="25">
        <v>2648880</v>
      </c>
      <c r="M428" s="25">
        <v>10.984400000000001</v>
      </c>
      <c r="N428" s="25">
        <v>74513</v>
      </c>
      <c r="O428" s="25">
        <v>0</v>
      </c>
      <c r="P428" s="25">
        <v>0</v>
      </c>
      <c r="Q428" s="25">
        <v>0</v>
      </c>
      <c r="R428" s="25">
        <v>25640</v>
      </c>
      <c r="S428" s="25">
        <v>0.10632</v>
      </c>
      <c r="T428" s="25">
        <v>275000</v>
      </c>
      <c r="U428" s="25">
        <v>1.1404000000000001</v>
      </c>
      <c r="V428" s="25">
        <v>300640</v>
      </c>
      <c r="W428" s="25">
        <v>1.2466999999999999</v>
      </c>
      <c r="X428" s="25">
        <v>0</v>
      </c>
      <c r="Y428" s="25">
        <v>0</v>
      </c>
      <c r="Z428" s="25">
        <v>3024033</v>
      </c>
      <c r="AA428" s="25">
        <v>12.540100000000001</v>
      </c>
      <c r="AB428" s="25">
        <v>365000</v>
      </c>
      <c r="AC428" s="25">
        <v>1.5135799999999999</v>
      </c>
      <c r="AD428" s="25">
        <v>0</v>
      </c>
      <c r="AE428" s="25">
        <v>0</v>
      </c>
      <c r="AF428" s="25">
        <v>90246</v>
      </c>
      <c r="AG428" s="25">
        <v>0.37423000000000001</v>
      </c>
      <c r="AH428" s="25">
        <v>79579</v>
      </c>
      <c r="AI428" s="25">
        <v>0.33</v>
      </c>
      <c r="AJ428" s="25">
        <v>0</v>
      </c>
      <c r="AK428" s="25">
        <v>0</v>
      </c>
      <c r="AL428" s="25">
        <v>0</v>
      </c>
      <c r="AM428" s="25">
        <v>0</v>
      </c>
      <c r="AN428" s="25">
        <v>3558858</v>
      </c>
      <c r="AO428" s="25">
        <v>14.757899999999999</v>
      </c>
      <c r="AQ428">
        <f t="shared" si="13"/>
        <v>1.2466999999999999</v>
      </c>
    </row>
    <row r="429" spans="1:43" x14ac:dyDescent="0.2">
      <c r="A429" t="str">
        <f t="shared" si="12"/>
        <v>2009_1116</v>
      </c>
      <c r="C429" s="25">
        <v>427</v>
      </c>
      <c r="D429" s="25">
        <v>1116</v>
      </c>
      <c r="E429" s="25">
        <v>1116</v>
      </c>
      <c r="F429" s="25" t="s">
        <v>59</v>
      </c>
      <c r="G429" s="25">
        <v>8.4329999999999998</v>
      </c>
      <c r="H429" s="25">
        <v>2009</v>
      </c>
      <c r="I429" s="25">
        <v>357899575</v>
      </c>
      <c r="J429" s="25">
        <v>408732084</v>
      </c>
      <c r="K429" s="25">
        <v>1614.2</v>
      </c>
      <c r="L429" s="25">
        <v>3781770</v>
      </c>
      <c r="M429" s="25">
        <v>10.566599999999999</v>
      </c>
      <c r="N429" s="25">
        <v>37209</v>
      </c>
      <c r="O429" s="25">
        <v>0</v>
      </c>
      <c r="P429" s="25">
        <v>0</v>
      </c>
      <c r="Q429" s="25">
        <v>0</v>
      </c>
      <c r="R429" s="25">
        <v>176354</v>
      </c>
      <c r="S429" s="25">
        <v>0.49275000000000002</v>
      </c>
      <c r="T429" s="25">
        <v>0</v>
      </c>
      <c r="U429" s="25">
        <v>0</v>
      </c>
      <c r="V429" s="25">
        <v>176354</v>
      </c>
      <c r="W429" s="25">
        <v>0.49270000000000003</v>
      </c>
      <c r="X429" s="25">
        <v>0</v>
      </c>
      <c r="Y429" s="25">
        <v>0</v>
      </c>
      <c r="Z429" s="25">
        <v>3995333</v>
      </c>
      <c r="AA429" s="25">
        <v>11.1633</v>
      </c>
      <c r="AB429" s="25">
        <v>230000</v>
      </c>
      <c r="AC429" s="25">
        <v>0.64263999999999999</v>
      </c>
      <c r="AD429" s="25">
        <v>0</v>
      </c>
      <c r="AE429" s="25">
        <v>0</v>
      </c>
      <c r="AF429" s="25">
        <v>334686</v>
      </c>
      <c r="AG429" s="25">
        <v>0.81884000000000001</v>
      </c>
      <c r="AH429" s="25">
        <v>0</v>
      </c>
      <c r="AI429" s="25">
        <v>0</v>
      </c>
      <c r="AJ429" s="25">
        <v>0</v>
      </c>
      <c r="AK429" s="25">
        <v>0</v>
      </c>
      <c r="AL429" s="25">
        <v>0</v>
      </c>
      <c r="AM429" s="25">
        <v>0</v>
      </c>
      <c r="AN429" s="25">
        <v>4560019</v>
      </c>
      <c r="AO429" s="25">
        <v>12.6248</v>
      </c>
      <c r="AQ429">
        <f t="shared" si="13"/>
        <v>0.49270000000000003</v>
      </c>
    </row>
    <row r="430" spans="1:43" x14ac:dyDescent="0.2">
      <c r="A430" t="str">
        <f t="shared" si="12"/>
        <v>2009_1134</v>
      </c>
      <c r="C430" s="25">
        <v>428</v>
      </c>
      <c r="D430" s="25">
        <v>1134</v>
      </c>
      <c r="E430" s="25">
        <v>1134</v>
      </c>
      <c r="F430" s="25" t="s">
        <v>60</v>
      </c>
      <c r="G430" s="25">
        <v>1.6259999999999999</v>
      </c>
      <c r="H430" s="25">
        <v>2009</v>
      </c>
      <c r="I430" s="25">
        <v>101649994</v>
      </c>
      <c r="J430" s="25">
        <v>101649994</v>
      </c>
      <c r="K430" s="25">
        <v>338.6</v>
      </c>
      <c r="L430" s="25">
        <v>876788</v>
      </c>
      <c r="M430" s="25">
        <v>8.6256000000000004</v>
      </c>
      <c r="N430" s="25">
        <v>47018</v>
      </c>
      <c r="O430" s="25">
        <v>0</v>
      </c>
      <c r="P430" s="25">
        <v>0</v>
      </c>
      <c r="Q430" s="25">
        <v>0</v>
      </c>
      <c r="R430" s="25">
        <v>4930</v>
      </c>
      <c r="S430" s="25">
        <v>4.8500000000000001E-2</v>
      </c>
      <c r="T430" s="25">
        <v>150000</v>
      </c>
      <c r="U430" s="25">
        <v>1.4757</v>
      </c>
      <c r="V430" s="25">
        <v>154930</v>
      </c>
      <c r="W430" s="25">
        <v>1.5242</v>
      </c>
      <c r="X430" s="25">
        <v>0</v>
      </c>
      <c r="Y430" s="25">
        <v>0</v>
      </c>
      <c r="Z430" s="25">
        <v>1078736</v>
      </c>
      <c r="AA430" s="25">
        <v>10.612299999999999</v>
      </c>
      <c r="AB430" s="25">
        <v>80000</v>
      </c>
      <c r="AC430" s="25">
        <v>0.78700999999999999</v>
      </c>
      <c r="AD430" s="25">
        <v>0</v>
      </c>
      <c r="AE430" s="25">
        <v>0</v>
      </c>
      <c r="AF430" s="25">
        <v>16118</v>
      </c>
      <c r="AG430" s="25">
        <v>0.15856000000000001</v>
      </c>
      <c r="AH430" s="25">
        <v>33544</v>
      </c>
      <c r="AI430" s="25">
        <v>0.33</v>
      </c>
      <c r="AJ430" s="25">
        <v>0</v>
      </c>
      <c r="AK430" s="25">
        <v>0</v>
      </c>
      <c r="AL430" s="25">
        <v>0</v>
      </c>
      <c r="AM430" s="25">
        <v>0</v>
      </c>
      <c r="AN430" s="25">
        <v>1208398</v>
      </c>
      <c r="AO430" s="25">
        <v>11.8878</v>
      </c>
      <c r="AQ430">
        <f t="shared" si="13"/>
        <v>1.5242</v>
      </c>
    </row>
    <row r="431" spans="1:43" x14ac:dyDescent="0.2">
      <c r="A431" t="str">
        <f t="shared" si="12"/>
        <v>2009_1152</v>
      </c>
      <c r="C431" s="25">
        <v>429</v>
      </c>
      <c r="D431" s="25">
        <v>1152</v>
      </c>
      <c r="E431" s="25">
        <v>1152</v>
      </c>
      <c r="F431" s="25" t="s">
        <v>61</v>
      </c>
      <c r="G431" s="25">
        <v>4.5869999999999997</v>
      </c>
      <c r="H431" s="25">
        <v>2009</v>
      </c>
      <c r="I431" s="25">
        <v>197332696</v>
      </c>
      <c r="J431" s="25">
        <v>202677823</v>
      </c>
      <c r="K431" s="25">
        <v>999.6</v>
      </c>
      <c r="L431" s="25">
        <v>2205201</v>
      </c>
      <c r="M431" s="25">
        <v>11.175000000000001</v>
      </c>
      <c r="N431" s="25">
        <v>1445</v>
      </c>
      <c r="O431" s="25">
        <v>0</v>
      </c>
      <c r="P431" s="25">
        <v>0</v>
      </c>
      <c r="Q431" s="25">
        <v>0</v>
      </c>
      <c r="R431" s="25">
        <v>47030</v>
      </c>
      <c r="S431" s="25">
        <v>0.23832999999999999</v>
      </c>
      <c r="T431" s="25">
        <v>130528</v>
      </c>
      <c r="U431" s="25">
        <v>0.66149999999999998</v>
      </c>
      <c r="V431" s="25">
        <v>177558</v>
      </c>
      <c r="W431" s="25">
        <v>0.89980000000000004</v>
      </c>
      <c r="X431" s="25">
        <v>0</v>
      </c>
      <c r="Y431" s="25">
        <v>0</v>
      </c>
      <c r="Z431" s="25">
        <v>2384204</v>
      </c>
      <c r="AA431" s="25">
        <v>12.0822</v>
      </c>
      <c r="AB431" s="25">
        <v>265000</v>
      </c>
      <c r="AC431" s="25">
        <v>1.34291</v>
      </c>
      <c r="AD431" s="25">
        <v>0</v>
      </c>
      <c r="AE431" s="25">
        <v>0</v>
      </c>
      <c r="AF431" s="25">
        <v>172276</v>
      </c>
      <c r="AG431" s="25">
        <v>0.85</v>
      </c>
      <c r="AH431" s="25">
        <v>66884</v>
      </c>
      <c r="AI431" s="25">
        <v>0.33</v>
      </c>
      <c r="AJ431" s="25">
        <v>0</v>
      </c>
      <c r="AK431" s="25">
        <v>0</v>
      </c>
      <c r="AL431" s="25">
        <v>0</v>
      </c>
      <c r="AM431" s="25">
        <v>0</v>
      </c>
      <c r="AN431" s="25">
        <v>2888364</v>
      </c>
      <c r="AO431" s="25">
        <v>14.6051</v>
      </c>
      <c r="AQ431">
        <f t="shared" si="13"/>
        <v>0.89980000000000004</v>
      </c>
    </row>
    <row r="432" spans="1:43" x14ac:dyDescent="0.2">
      <c r="A432" t="str">
        <f t="shared" si="12"/>
        <v>2009_1197</v>
      </c>
      <c r="C432" s="25">
        <v>430</v>
      </c>
      <c r="D432" s="25">
        <v>1197</v>
      </c>
      <c r="E432" s="25">
        <v>1197</v>
      </c>
      <c r="F432" s="25" t="s">
        <v>62</v>
      </c>
      <c r="G432" s="25">
        <v>4.4029999999999996</v>
      </c>
      <c r="H432" s="25">
        <v>2009</v>
      </c>
      <c r="I432" s="25">
        <v>204793045</v>
      </c>
      <c r="J432" s="25">
        <v>210931183</v>
      </c>
      <c r="K432" s="25">
        <v>976.9</v>
      </c>
      <c r="L432" s="25">
        <v>2128431</v>
      </c>
      <c r="M432" s="25">
        <v>10.3931</v>
      </c>
      <c r="N432" s="25">
        <v>15224</v>
      </c>
      <c r="O432" s="25">
        <v>0</v>
      </c>
      <c r="P432" s="25">
        <v>0</v>
      </c>
      <c r="Q432" s="25">
        <v>0</v>
      </c>
      <c r="R432" s="25">
        <v>19956</v>
      </c>
      <c r="S432" s="25">
        <v>9.7439999999999999E-2</v>
      </c>
      <c r="T432" s="25">
        <v>150000</v>
      </c>
      <c r="U432" s="25">
        <v>0.73240000000000005</v>
      </c>
      <c r="V432" s="25">
        <v>169956</v>
      </c>
      <c r="W432" s="25">
        <v>0.82989999999999997</v>
      </c>
      <c r="X432" s="25">
        <v>0</v>
      </c>
      <c r="Y432" s="25">
        <v>0</v>
      </c>
      <c r="Z432" s="25">
        <v>2313611</v>
      </c>
      <c r="AA432" s="25">
        <v>11.392300000000001</v>
      </c>
      <c r="AB432" s="25">
        <v>150000</v>
      </c>
      <c r="AC432" s="25">
        <v>0.73245000000000005</v>
      </c>
      <c r="AD432" s="25">
        <v>0</v>
      </c>
      <c r="AE432" s="25">
        <v>0</v>
      </c>
      <c r="AF432" s="25">
        <v>0</v>
      </c>
      <c r="AG432" s="25">
        <v>0</v>
      </c>
      <c r="AH432" s="25">
        <v>69607</v>
      </c>
      <c r="AI432" s="25">
        <v>0.33</v>
      </c>
      <c r="AJ432" s="25">
        <v>0</v>
      </c>
      <c r="AK432" s="25">
        <v>0</v>
      </c>
      <c r="AL432" s="25">
        <v>483715</v>
      </c>
      <c r="AM432" s="25">
        <v>2.2932399999999999</v>
      </c>
      <c r="AN432" s="25">
        <v>3016933</v>
      </c>
      <c r="AO432" s="25">
        <v>14.747999999999999</v>
      </c>
      <c r="AQ432">
        <f t="shared" si="13"/>
        <v>0.82989999999999997</v>
      </c>
    </row>
    <row r="433" spans="1:43" x14ac:dyDescent="0.2">
      <c r="A433" t="str">
        <f t="shared" si="12"/>
        <v>2009_1206</v>
      </c>
      <c r="C433" s="25">
        <v>431</v>
      </c>
      <c r="D433" s="25">
        <v>1206</v>
      </c>
      <c r="E433" s="25">
        <v>1206</v>
      </c>
      <c r="F433" s="25" t="s">
        <v>722</v>
      </c>
      <c r="G433" s="25">
        <v>3.7589999999999999</v>
      </c>
      <c r="H433" s="25">
        <v>2009</v>
      </c>
      <c r="I433" s="25">
        <v>256659866</v>
      </c>
      <c r="J433" s="25">
        <v>272672456</v>
      </c>
      <c r="K433" s="25">
        <v>884.8</v>
      </c>
      <c r="L433" s="25">
        <v>2474425</v>
      </c>
      <c r="M433" s="25">
        <v>9.6409000000000002</v>
      </c>
      <c r="N433" s="25">
        <v>166330</v>
      </c>
      <c r="O433" s="25">
        <v>0</v>
      </c>
      <c r="P433" s="25">
        <v>0</v>
      </c>
      <c r="Q433" s="25">
        <v>0</v>
      </c>
      <c r="R433" s="25">
        <v>53598</v>
      </c>
      <c r="S433" s="25">
        <v>0.20882999999999999</v>
      </c>
      <c r="T433" s="25">
        <v>97214</v>
      </c>
      <c r="U433" s="25">
        <v>0.37880000000000003</v>
      </c>
      <c r="V433" s="25">
        <v>150812</v>
      </c>
      <c r="W433" s="25">
        <v>0.58760000000000001</v>
      </c>
      <c r="X433" s="25">
        <v>0</v>
      </c>
      <c r="Y433" s="25">
        <v>0</v>
      </c>
      <c r="Z433" s="25">
        <v>2791567</v>
      </c>
      <c r="AA433" s="25">
        <v>10.8765</v>
      </c>
      <c r="AB433" s="25">
        <v>370000</v>
      </c>
      <c r="AC433" s="25">
        <v>1.4416</v>
      </c>
      <c r="AD433" s="25">
        <v>0</v>
      </c>
      <c r="AE433" s="25">
        <v>0</v>
      </c>
      <c r="AF433" s="25">
        <v>365381</v>
      </c>
      <c r="AG433" s="25">
        <v>1.34</v>
      </c>
      <c r="AH433" s="25">
        <v>89982</v>
      </c>
      <c r="AI433" s="25">
        <v>0.33</v>
      </c>
      <c r="AJ433" s="25">
        <v>0</v>
      </c>
      <c r="AK433" s="25">
        <v>0</v>
      </c>
      <c r="AL433" s="25">
        <v>304795</v>
      </c>
      <c r="AM433" s="25">
        <v>1.11781</v>
      </c>
      <c r="AN433" s="25">
        <v>3921725</v>
      </c>
      <c r="AO433" s="25">
        <v>15.1059</v>
      </c>
      <c r="AQ433">
        <f t="shared" si="13"/>
        <v>0.58760000000000001</v>
      </c>
    </row>
    <row r="434" spans="1:43" x14ac:dyDescent="0.2">
      <c r="A434" t="str">
        <f t="shared" si="12"/>
        <v>2009_1211</v>
      </c>
      <c r="C434" s="25">
        <v>432</v>
      </c>
      <c r="D434" s="25">
        <v>1211</v>
      </c>
      <c r="E434" s="25">
        <v>1211</v>
      </c>
      <c r="F434" s="25" t="s">
        <v>63</v>
      </c>
      <c r="G434" s="25">
        <v>6.5469999999999997</v>
      </c>
      <c r="H434" s="25">
        <v>2009</v>
      </c>
      <c r="I434" s="25">
        <v>233909473</v>
      </c>
      <c r="J434" s="25">
        <v>269707365</v>
      </c>
      <c r="K434" s="25">
        <v>1335.1</v>
      </c>
      <c r="L434" s="25">
        <v>2449575</v>
      </c>
      <c r="M434" s="25">
        <v>10.472300000000001</v>
      </c>
      <c r="N434" s="25">
        <v>0</v>
      </c>
      <c r="O434" s="25">
        <v>0</v>
      </c>
      <c r="P434" s="25">
        <v>0</v>
      </c>
      <c r="Q434" s="25">
        <v>0</v>
      </c>
      <c r="R434" s="25">
        <v>184019</v>
      </c>
      <c r="S434" s="25">
        <v>0.78671000000000002</v>
      </c>
      <c r="T434" s="25">
        <v>125000</v>
      </c>
      <c r="U434" s="25">
        <v>0.53439999999999999</v>
      </c>
      <c r="V434" s="25">
        <v>309019</v>
      </c>
      <c r="W434" s="25">
        <v>1.3210999999999999</v>
      </c>
      <c r="X434" s="25">
        <v>0</v>
      </c>
      <c r="Y434" s="25">
        <v>0</v>
      </c>
      <c r="Z434" s="25">
        <v>2758594</v>
      </c>
      <c r="AA434" s="25">
        <v>11.7934</v>
      </c>
      <c r="AB434" s="25">
        <v>210000</v>
      </c>
      <c r="AC434" s="25">
        <v>0.89778000000000002</v>
      </c>
      <c r="AD434" s="25">
        <v>0</v>
      </c>
      <c r="AE434" s="25">
        <v>0</v>
      </c>
      <c r="AF434" s="25">
        <v>153990</v>
      </c>
      <c r="AG434" s="25">
        <v>0.57094999999999996</v>
      </c>
      <c r="AH434" s="25">
        <v>89003</v>
      </c>
      <c r="AI434" s="25">
        <v>0.33</v>
      </c>
      <c r="AJ434" s="25">
        <v>0</v>
      </c>
      <c r="AK434" s="25">
        <v>0</v>
      </c>
      <c r="AL434" s="25">
        <v>374226</v>
      </c>
      <c r="AM434" s="25">
        <v>1.3875299999999999</v>
      </c>
      <c r="AN434" s="25">
        <v>3585813</v>
      </c>
      <c r="AO434" s="25">
        <v>14.979699999999999</v>
      </c>
      <c r="AQ434">
        <f t="shared" si="13"/>
        <v>1.3210999999999999</v>
      </c>
    </row>
    <row r="435" spans="1:43" x14ac:dyDescent="0.2">
      <c r="A435" t="str">
        <f t="shared" si="12"/>
        <v>2009_1215</v>
      </c>
      <c r="C435" s="25">
        <v>433</v>
      </c>
      <c r="D435" s="25">
        <v>1215</v>
      </c>
      <c r="E435" s="25">
        <v>1215</v>
      </c>
      <c r="F435" s="25" t="s">
        <v>64</v>
      </c>
      <c r="G435" s="25">
        <v>1.74</v>
      </c>
      <c r="H435" s="25">
        <v>2009</v>
      </c>
      <c r="I435" s="25">
        <v>68697477</v>
      </c>
      <c r="J435" s="25">
        <v>68697477</v>
      </c>
      <c r="K435" s="25">
        <v>381.3</v>
      </c>
      <c r="L435" s="25">
        <v>809436</v>
      </c>
      <c r="M435" s="25">
        <v>11.7826</v>
      </c>
      <c r="N435" s="25">
        <v>11095</v>
      </c>
      <c r="O435" s="25">
        <v>0</v>
      </c>
      <c r="P435" s="25">
        <v>0</v>
      </c>
      <c r="Q435" s="25">
        <v>0</v>
      </c>
      <c r="R435" s="25">
        <v>132934</v>
      </c>
      <c r="S435" s="25">
        <v>1.93506</v>
      </c>
      <c r="T435" s="25">
        <v>45000</v>
      </c>
      <c r="U435" s="25">
        <v>0.65500000000000003</v>
      </c>
      <c r="V435" s="25">
        <v>177934</v>
      </c>
      <c r="W435" s="25">
        <v>2.5901000000000001</v>
      </c>
      <c r="X435" s="25">
        <v>0</v>
      </c>
      <c r="Y435" s="25">
        <v>0</v>
      </c>
      <c r="Z435" s="25">
        <v>998465</v>
      </c>
      <c r="AA435" s="25">
        <v>14.5342</v>
      </c>
      <c r="AB435" s="25">
        <v>72400</v>
      </c>
      <c r="AC435" s="25">
        <v>1.0539000000000001</v>
      </c>
      <c r="AD435" s="25">
        <v>0</v>
      </c>
      <c r="AE435" s="25">
        <v>0</v>
      </c>
      <c r="AF435" s="25">
        <v>26824</v>
      </c>
      <c r="AG435" s="25">
        <v>0.39046999999999998</v>
      </c>
      <c r="AH435" s="25">
        <v>22670</v>
      </c>
      <c r="AI435" s="25">
        <v>0.33</v>
      </c>
      <c r="AJ435" s="25">
        <v>0</v>
      </c>
      <c r="AK435" s="25">
        <v>0</v>
      </c>
      <c r="AL435" s="25">
        <v>13155</v>
      </c>
      <c r="AM435" s="25">
        <v>0.19148999999999999</v>
      </c>
      <c r="AN435" s="25">
        <v>1133514</v>
      </c>
      <c r="AO435" s="25">
        <v>16.5001</v>
      </c>
      <c r="AQ435">
        <f t="shared" si="13"/>
        <v>2.5901000000000001</v>
      </c>
    </row>
    <row r="436" spans="1:43" x14ac:dyDescent="0.2">
      <c r="A436" t="str">
        <f t="shared" si="12"/>
        <v>2009_1218</v>
      </c>
      <c r="C436" s="25">
        <v>434</v>
      </c>
      <c r="D436" s="25">
        <v>1218</v>
      </c>
      <c r="E436" s="25">
        <v>1218</v>
      </c>
      <c r="F436" s="25" t="s">
        <v>65</v>
      </c>
      <c r="G436" s="25">
        <v>2.012</v>
      </c>
      <c r="H436" s="25">
        <v>2009</v>
      </c>
      <c r="I436" s="25">
        <v>170286840</v>
      </c>
      <c r="J436" s="25">
        <v>170286840</v>
      </c>
      <c r="K436" s="25">
        <v>409.1</v>
      </c>
      <c r="L436" s="25">
        <v>1551315</v>
      </c>
      <c r="M436" s="25">
        <v>9.11</v>
      </c>
      <c r="N436" s="25">
        <v>132054</v>
      </c>
      <c r="O436" s="25">
        <v>0</v>
      </c>
      <c r="P436" s="25">
        <v>0</v>
      </c>
      <c r="Q436" s="25">
        <v>0</v>
      </c>
      <c r="R436" s="25">
        <v>152826</v>
      </c>
      <c r="S436" s="25">
        <v>0.89746000000000004</v>
      </c>
      <c r="T436" s="25">
        <v>150000</v>
      </c>
      <c r="U436" s="25">
        <v>0.88090000000000002</v>
      </c>
      <c r="V436" s="25">
        <v>302826</v>
      </c>
      <c r="W436" s="25">
        <v>1.7783</v>
      </c>
      <c r="X436" s="25">
        <v>0</v>
      </c>
      <c r="Y436" s="25">
        <v>0</v>
      </c>
      <c r="Z436" s="25">
        <v>1986195</v>
      </c>
      <c r="AA436" s="25">
        <v>11.6638</v>
      </c>
      <c r="AB436" s="25">
        <v>100000</v>
      </c>
      <c r="AC436" s="25">
        <v>0.58723999999999998</v>
      </c>
      <c r="AD436" s="25">
        <v>0</v>
      </c>
      <c r="AE436" s="25">
        <v>0</v>
      </c>
      <c r="AF436" s="25">
        <v>0</v>
      </c>
      <c r="AG436" s="25">
        <v>0</v>
      </c>
      <c r="AH436" s="25">
        <v>45000</v>
      </c>
      <c r="AI436" s="25">
        <v>0.26425999999999999</v>
      </c>
      <c r="AJ436" s="25">
        <v>0</v>
      </c>
      <c r="AK436" s="25">
        <v>0</v>
      </c>
      <c r="AL436" s="25">
        <v>0</v>
      </c>
      <c r="AM436" s="25">
        <v>0</v>
      </c>
      <c r="AN436" s="25">
        <v>2131195</v>
      </c>
      <c r="AO436" s="25">
        <v>12.5153</v>
      </c>
      <c r="AQ436">
        <f t="shared" si="13"/>
        <v>1.7783</v>
      </c>
    </row>
    <row r="437" spans="1:43" x14ac:dyDescent="0.2">
      <c r="A437" t="str">
        <f t="shared" si="12"/>
        <v>2009_1221</v>
      </c>
      <c r="C437" s="25">
        <v>435</v>
      </c>
      <c r="D437" s="25">
        <v>1221</v>
      </c>
      <c r="E437" s="25">
        <v>1221</v>
      </c>
      <c r="F437" s="25" t="s">
        <v>66</v>
      </c>
      <c r="G437" s="25">
        <v>4.7779999999999996</v>
      </c>
      <c r="H437" s="25">
        <v>2009</v>
      </c>
      <c r="I437" s="25">
        <v>424609259</v>
      </c>
      <c r="J437" s="25">
        <v>706931295</v>
      </c>
      <c r="K437" s="25">
        <v>1418.2</v>
      </c>
      <c r="L437" s="25">
        <v>3935185</v>
      </c>
      <c r="M437" s="25">
        <v>9.2677999999999994</v>
      </c>
      <c r="N437" s="25">
        <v>150990</v>
      </c>
      <c r="O437" s="25">
        <v>0</v>
      </c>
      <c r="P437" s="25">
        <v>0</v>
      </c>
      <c r="Q437" s="25">
        <v>0</v>
      </c>
      <c r="R437" s="25">
        <v>275000</v>
      </c>
      <c r="S437" s="25">
        <v>0.64764999999999995</v>
      </c>
      <c r="T437" s="25">
        <v>325000</v>
      </c>
      <c r="U437" s="25">
        <v>0.76539999999999997</v>
      </c>
      <c r="V437" s="25">
        <v>600000</v>
      </c>
      <c r="W437" s="25">
        <v>1.4131</v>
      </c>
      <c r="X437" s="25">
        <v>0</v>
      </c>
      <c r="Y437" s="25">
        <v>0</v>
      </c>
      <c r="Z437" s="25">
        <v>4686175</v>
      </c>
      <c r="AA437" s="25">
        <v>11.0364</v>
      </c>
      <c r="AB437" s="25">
        <v>450000</v>
      </c>
      <c r="AC437" s="25">
        <v>1.0598000000000001</v>
      </c>
      <c r="AD437" s="25">
        <v>0</v>
      </c>
      <c r="AE437" s="25">
        <v>0</v>
      </c>
      <c r="AF437" s="25">
        <v>266596</v>
      </c>
      <c r="AG437" s="25">
        <v>0.37712000000000001</v>
      </c>
      <c r="AH437" s="25">
        <v>233287</v>
      </c>
      <c r="AI437" s="25">
        <v>0.33</v>
      </c>
      <c r="AJ437" s="25">
        <v>0</v>
      </c>
      <c r="AK437" s="25">
        <v>0</v>
      </c>
      <c r="AL437" s="25">
        <v>2111983</v>
      </c>
      <c r="AM437" s="25">
        <v>2.9875400000000001</v>
      </c>
      <c r="AN437" s="25">
        <v>7748041</v>
      </c>
      <c r="AO437" s="25">
        <v>15.790900000000001</v>
      </c>
      <c r="AQ437">
        <f t="shared" si="13"/>
        <v>1.4131</v>
      </c>
    </row>
    <row r="438" spans="1:43" x14ac:dyDescent="0.2">
      <c r="A438" t="str">
        <f t="shared" si="12"/>
        <v>2009_1224</v>
      </c>
      <c r="C438" s="25">
        <v>436</v>
      </c>
      <c r="D438" s="25">
        <v>1224</v>
      </c>
      <c r="E438" s="25">
        <v>1224</v>
      </c>
      <c r="F438" s="25" t="s">
        <v>723</v>
      </c>
      <c r="G438" s="25">
        <v>0.501</v>
      </c>
      <c r="H438" s="25">
        <v>2009</v>
      </c>
      <c r="I438" s="25">
        <v>36572826</v>
      </c>
      <c r="J438" s="25">
        <v>36572826</v>
      </c>
      <c r="K438" s="25">
        <v>89</v>
      </c>
      <c r="L438" s="25">
        <v>369932</v>
      </c>
      <c r="M438" s="25">
        <v>10.1149</v>
      </c>
      <c r="N438" s="25">
        <v>1297</v>
      </c>
      <c r="O438" s="25">
        <v>0</v>
      </c>
      <c r="P438" s="25">
        <v>0</v>
      </c>
      <c r="Q438" s="25">
        <v>0</v>
      </c>
      <c r="R438" s="25">
        <v>0</v>
      </c>
      <c r="S438" s="25">
        <v>0</v>
      </c>
      <c r="T438" s="25">
        <v>0</v>
      </c>
      <c r="U438" s="25">
        <v>0</v>
      </c>
      <c r="V438" s="25">
        <v>0</v>
      </c>
      <c r="W438" s="25">
        <v>0</v>
      </c>
      <c r="X438" s="25">
        <v>0</v>
      </c>
      <c r="Y438" s="25">
        <v>0</v>
      </c>
      <c r="Z438" s="25">
        <v>371229</v>
      </c>
      <c r="AA438" s="25">
        <v>10.150399999999999</v>
      </c>
      <c r="AB438" s="25">
        <v>70000</v>
      </c>
      <c r="AC438" s="25">
        <v>1.9139900000000001</v>
      </c>
      <c r="AD438" s="25">
        <v>0</v>
      </c>
      <c r="AE438" s="25">
        <v>0</v>
      </c>
      <c r="AF438" s="25">
        <v>0</v>
      </c>
      <c r="AG438" s="25">
        <v>0</v>
      </c>
      <c r="AH438" s="25">
        <v>12069</v>
      </c>
      <c r="AI438" s="25">
        <v>0.33</v>
      </c>
      <c r="AJ438" s="25">
        <v>0</v>
      </c>
      <c r="AK438" s="25">
        <v>0</v>
      </c>
      <c r="AL438" s="25">
        <v>0</v>
      </c>
      <c r="AM438" s="25">
        <v>0</v>
      </c>
      <c r="AN438" s="25">
        <v>453298</v>
      </c>
      <c r="AO438" s="25">
        <v>12.394399999999999</v>
      </c>
      <c r="AQ438">
        <f t="shared" si="13"/>
        <v>0</v>
      </c>
    </row>
    <row r="439" spans="1:43" x14ac:dyDescent="0.2">
      <c r="A439" t="str">
        <f t="shared" si="12"/>
        <v>2009_1233</v>
      </c>
      <c r="C439" s="25">
        <v>437</v>
      </c>
      <c r="D439" s="25">
        <v>1233</v>
      </c>
      <c r="E439" s="25">
        <v>1233</v>
      </c>
      <c r="F439" s="25" t="s">
        <v>67</v>
      </c>
      <c r="G439" s="25">
        <v>5.4489999999999998</v>
      </c>
      <c r="H439" s="25">
        <v>2009</v>
      </c>
      <c r="I439" s="25">
        <v>476003106</v>
      </c>
      <c r="J439" s="25">
        <v>528173168</v>
      </c>
      <c r="K439" s="25">
        <v>1378.3</v>
      </c>
      <c r="L439" s="25">
        <v>3960350</v>
      </c>
      <c r="M439" s="25">
        <v>8.32</v>
      </c>
      <c r="N439" s="25">
        <v>244091</v>
      </c>
      <c r="O439" s="25">
        <v>0</v>
      </c>
      <c r="P439" s="25">
        <v>0</v>
      </c>
      <c r="Q439" s="25">
        <v>0</v>
      </c>
      <c r="R439" s="25">
        <v>107688</v>
      </c>
      <c r="S439" s="25">
        <v>0.22622999999999999</v>
      </c>
      <c r="T439" s="25">
        <v>250000</v>
      </c>
      <c r="U439" s="25">
        <v>0.5252</v>
      </c>
      <c r="V439" s="25">
        <v>357688</v>
      </c>
      <c r="W439" s="25">
        <v>0.75139999999999996</v>
      </c>
      <c r="X439" s="25">
        <v>0</v>
      </c>
      <c r="Y439" s="25">
        <v>0</v>
      </c>
      <c r="Z439" s="25">
        <v>4562129</v>
      </c>
      <c r="AA439" s="25">
        <v>9.5841999999999992</v>
      </c>
      <c r="AB439" s="25">
        <v>320000</v>
      </c>
      <c r="AC439" s="25">
        <v>0.67225999999999997</v>
      </c>
      <c r="AD439" s="25">
        <v>0</v>
      </c>
      <c r="AE439" s="25">
        <v>0</v>
      </c>
      <c r="AF439" s="25">
        <v>353876</v>
      </c>
      <c r="AG439" s="25">
        <v>0.67</v>
      </c>
      <c r="AH439" s="25">
        <v>174297</v>
      </c>
      <c r="AI439" s="25">
        <v>0.33</v>
      </c>
      <c r="AJ439" s="25">
        <v>0</v>
      </c>
      <c r="AK439" s="25">
        <v>0</v>
      </c>
      <c r="AL439" s="25">
        <v>330095</v>
      </c>
      <c r="AM439" s="25">
        <v>0.62497000000000003</v>
      </c>
      <c r="AN439" s="25">
        <v>5740397</v>
      </c>
      <c r="AO439" s="25">
        <v>11.881500000000001</v>
      </c>
      <c r="AQ439">
        <f t="shared" si="13"/>
        <v>0.75139999999999996</v>
      </c>
    </row>
    <row r="440" spans="1:43" x14ac:dyDescent="0.2">
      <c r="A440" t="str">
        <f t="shared" si="12"/>
        <v>2009_1278</v>
      </c>
      <c r="C440" s="25">
        <v>438</v>
      </c>
      <c r="D440" s="25">
        <v>1278</v>
      </c>
      <c r="E440" s="25">
        <v>1278</v>
      </c>
      <c r="F440" s="25" t="s">
        <v>68</v>
      </c>
      <c r="G440" s="25">
        <v>24.327000000000002</v>
      </c>
      <c r="H440" s="25">
        <v>2009</v>
      </c>
      <c r="I440" s="25">
        <v>704182806</v>
      </c>
      <c r="J440" s="25">
        <v>739731611</v>
      </c>
      <c r="K440" s="25">
        <v>4297.3999999999996</v>
      </c>
      <c r="L440" s="25">
        <v>8697368</v>
      </c>
      <c r="M440" s="25">
        <v>12.351000000000001</v>
      </c>
      <c r="N440" s="25">
        <v>74103</v>
      </c>
      <c r="O440" s="25">
        <v>0</v>
      </c>
      <c r="P440" s="25">
        <v>0</v>
      </c>
      <c r="Q440" s="25">
        <v>0</v>
      </c>
      <c r="R440" s="25">
        <v>246962</v>
      </c>
      <c r="S440" s="25">
        <v>0.35071000000000002</v>
      </c>
      <c r="T440" s="25">
        <v>0</v>
      </c>
      <c r="U440" s="25">
        <v>0</v>
      </c>
      <c r="V440" s="25">
        <v>246962</v>
      </c>
      <c r="W440" s="25">
        <v>0.35070000000000001</v>
      </c>
      <c r="X440" s="25">
        <v>0</v>
      </c>
      <c r="Y440" s="25">
        <v>0</v>
      </c>
      <c r="Z440" s="25">
        <v>9018433</v>
      </c>
      <c r="AA440" s="25">
        <v>12.807</v>
      </c>
      <c r="AB440" s="25">
        <v>650000</v>
      </c>
      <c r="AC440" s="25">
        <v>0.92305999999999999</v>
      </c>
      <c r="AD440" s="25">
        <v>0</v>
      </c>
      <c r="AE440" s="25">
        <v>0</v>
      </c>
      <c r="AF440" s="25">
        <v>0</v>
      </c>
      <c r="AG440" s="25">
        <v>0</v>
      </c>
      <c r="AH440" s="25">
        <v>244111</v>
      </c>
      <c r="AI440" s="25">
        <v>0.33</v>
      </c>
      <c r="AJ440" s="25">
        <v>0</v>
      </c>
      <c r="AK440" s="25">
        <v>0</v>
      </c>
      <c r="AL440" s="25">
        <v>715180</v>
      </c>
      <c r="AM440" s="25">
        <v>0.96680999999999995</v>
      </c>
      <c r="AN440" s="25">
        <v>10627724</v>
      </c>
      <c r="AO440" s="25">
        <v>15.0268</v>
      </c>
      <c r="AQ440">
        <f t="shared" si="13"/>
        <v>0.35070000000000001</v>
      </c>
    </row>
    <row r="441" spans="1:43" x14ac:dyDescent="0.2">
      <c r="A441" t="str">
        <f t="shared" si="12"/>
        <v>2009_1332</v>
      </c>
      <c r="C441" s="25">
        <v>439</v>
      </c>
      <c r="D441" s="25">
        <v>1332</v>
      </c>
      <c r="E441" s="25">
        <v>1332</v>
      </c>
      <c r="F441" s="25" t="s">
        <v>69</v>
      </c>
      <c r="G441" s="25">
        <v>3.9</v>
      </c>
      <c r="H441" s="25">
        <v>2009</v>
      </c>
      <c r="I441" s="25">
        <v>137413043</v>
      </c>
      <c r="J441" s="25">
        <v>145216326</v>
      </c>
      <c r="K441" s="25">
        <v>873.1</v>
      </c>
      <c r="L441" s="25">
        <v>1582112</v>
      </c>
      <c r="M441" s="25">
        <v>11.5136</v>
      </c>
      <c r="N441" s="25">
        <v>23662</v>
      </c>
      <c r="O441" s="25">
        <v>0</v>
      </c>
      <c r="P441" s="25">
        <v>0</v>
      </c>
      <c r="Q441" s="25">
        <v>0</v>
      </c>
      <c r="R441" s="25">
        <v>48603</v>
      </c>
      <c r="S441" s="25">
        <v>0.35370000000000001</v>
      </c>
      <c r="T441" s="25">
        <v>300000</v>
      </c>
      <c r="U441" s="25">
        <v>2.1831999999999998</v>
      </c>
      <c r="V441" s="25">
        <v>348603</v>
      </c>
      <c r="W441" s="25">
        <v>2.5369000000000002</v>
      </c>
      <c r="X441" s="25">
        <v>0</v>
      </c>
      <c r="Y441" s="25">
        <v>0</v>
      </c>
      <c r="Z441" s="25">
        <v>1954377</v>
      </c>
      <c r="AA441" s="25">
        <v>14.2227</v>
      </c>
      <c r="AB441" s="25">
        <v>134000</v>
      </c>
      <c r="AC441" s="25">
        <v>0.97516000000000003</v>
      </c>
      <c r="AD441" s="25">
        <v>0</v>
      </c>
      <c r="AE441" s="25">
        <v>0</v>
      </c>
      <c r="AF441" s="25">
        <v>0</v>
      </c>
      <c r="AG441" s="25">
        <v>0</v>
      </c>
      <c r="AH441" s="25">
        <v>47921</v>
      </c>
      <c r="AI441" s="25">
        <v>0.33</v>
      </c>
      <c r="AJ441" s="25">
        <v>0</v>
      </c>
      <c r="AK441" s="25">
        <v>0</v>
      </c>
      <c r="AL441" s="25">
        <v>552174</v>
      </c>
      <c r="AM441" s="25">
        <v>3.8024200000000001</v>
      </c>
      <c r="AN441" s="25">
        <v>2688472</v>
      </c>
      <c r="AO441" s="25">
        <v>19.330200000000001</v>
      </c>
      <c r="AQ441">
        <f t="shared" si="13"/>
        <v>2.5369000000000002</v>
      </c>
    </row>
    <row r="442" spans="1:43" x14ac:dyDescent="0.2">
      <c r="A442" t="str">
        <f t="shared" si="12"/>
        <v>2009_1337</v>
      </c>
      <c r="C442" s="25">
        <v>440</v>
      </c>
      <c r="D442" s="25">
        <v>1337</v>
      </c>
      <c r="E442" s="25">
        <v>1337</v>
      </c>
      <c r="F442" s="25" t="s">
        <v>70</v>
      </c>
      <c r="G442" s="25">
        <v>14.784000000000001</v>
      </c>
      <c r="H442" s="25">
        <v>2009</v>
      </c>
      <c r="I442" s="25">
        <v>1198643305</v>
      </c>
      <c r="J442" s="25">
        <v>1407332659</v>
      </c>
      <c r="K442" s="25">
        <v>3944.8</v>
      </c>
      <c r="L442" s="25">
        <v>11191154</v>
      </c>
      <c r="M442" s="25">
        <v>9.3364999999999991</v>
      </c>
      <c r="N442" s="25">
        <v>1407184</v>
      </c>
      <c r="O442" s="25">
        <v>0</v>
      </c>
      <c r="P442" s="25">
        <v>0</v>
      </c>
      <c r="Q442" s="25">
        <v>0</v>
      </c>
      <c r="R442" s="25">
        <v>838102</v>
      </c>
      <c r="S442" s="25">
        <v>0.69921</v>
      </c>
      <c r="T442" s="25">
        <v>1550000</v>
      </c>
      <c r="U442" s="25">
        <v>1.2930999999999999</v>
      </c>
      <c r="V442" s="25">
        <v>2388102</v>
      </c>
      <c r="W442" s="25">
        <v>1.9923</v>
      </c>
      <c r="X442" s="25">
        <v>0</v>
      </c>
      <c r="Y442" s="25">
        <v>0</v>
      </c>
      <c r="Z442" s="25">
        <v>14986440</v>
      </c>
      <c r="AA442" s="25">
        <v>12.502800000000001</v>
      </c>
      <c r="AB442" s="25">
        <v>1105000</v>
      </c>
      <c r="AC442" s="25">
        <v>0.92188000000000003</v>
      </c>
      <c r="AD442" s="25">
        <v>0</v>
      </c>
      <c r="AE442" s="25">
        <v>0</v>
      </c>
      <c r="AF442" s="25">
        <v>942913</v>
      </c>
      <c r="AG442" s="25">
        <v>0.67</v>
      </c>
      <c r="AH442" s="25">
        <v>464420</v>
      </c>
      <c r="AI442" s="25">
        <v>0.33</v>
      </c>
      <c r="AJ442" s="25">
        <v>0</v>
      </c>
      <c r="AK442" s="25">
        <v>0</v>
      </c>
      <c r="AL442" s="25">
        <v>3407916</v>
      </c>
      <c r="AM442" s="25">
        <v>2.4215399999999998</v>
      </c>
      <c r="AN442" s="25">
        <v>20906689</v>
      </c>
      <c r="AO442" s="25">
        <v>16.846299999999999</v>
      </c>
      <c r="AQ442">
        <f t="shared" si="13"/>
        <v>1.9923</v>
      </c>
    </row>
    <row r="443" spans="1:43" x14ac:dyDescent="0.2">
      <c r="A443" t="str">
        <f t="shared" si="12"/>
        <v>2009_1350</v>
      </c>
      <c r="C443" s="25">
        <v>441</v>
      </c>
      <c r="D443" s="25">
        <v>1350</v>
      </c>
      <c r="E443" s="25">
        <v>1350</v>
      </c>
      <c r="F443" s="25" t="s">
        <v>71</v>
      </c>
      <c r="G443" s="25">
        <v>1.6839999999999999</v>
      </c>
      <c r="H443" s="25">
        <v>2009</v>
      </c>
      <c r="I443" s="25">
        <v>109034649</v>
      </c>
      <c r="J443" s="25">
        <v>112596994</v>
      </c>
      <c r="K443" s="25">
        <v>542.4</v>
      </c>
      <c r="L443" s="25">
        <v>1149907</v>
      </c>
      <c r="M443" s="25">
        <v>10.5463</v>
      </c>
      <c r="N443" s="25">
        <v>154072</v>
      </c>
      <c r="O443" s="25">
        <v>0</v>
      </c>
      <c r="P443" s="25">
        <v>0</v>
      </c>
      <c r="Q443" s="25">
        <v>0</v>
      </c>
      <c r="R443" s="25">
        <v>0</v>
      </c>
      <c r="S443" s="25">
        <v>0</v>
      </c>
      <c r="T443" s="25">
        <v>0</v>
      </c>
      <c r="U443" s="25">
        <v>0</v>
      </c>
      <c r="V443" s="25">
        <v>0</v>
      </c>
      <c r="W443" s="25">
        <v>0</v>
      </c>
      <c r="X443" s="25">
        <v>0</v>
      </c>
      <c r="Y443" s="25">
        <v>0</v>
      </c>
      <c r="Z443" s="25">
        <v>1303979</v>
      </c>
      <c r="AA443" s="25">
        <v>11.959300000000001</v>
      </c>
      <c r="AB443" s="25">
        <v>105000</v>
      </c>
      <c r="AC443" s="25">
        <v>0.96299999999999997</v>
      </c>
      <c r="AD443" s="25">
        <v>0</v>
      </c>
      <c r="AE443" s="25">
        <v>0</v>
      </c>
      <c r="AF443" s="25">
        <v>75440</v>
      </c>
      <c r="AG443" s="25">
        <v>0.67</v>
      </c>
      <c r="AH443" s="25">
        <v>37157</v>
      </c>
      <c r="AI443" s="25">
        <v>0.33</v>
      </c>
      <c r="AJ443" s="25">
        <v>0</v>
      </c>
      <c r="AK443" s="25">
        <v>0</v>
      </c>
      <c r="AL443" s="25">
        <v>18500</v>
      </c>
      <c r="AM443" s="25">
        <v>0.1643</v>
      </c>
      <c r="AN443" s="25">
        <v>1540076</v>
      </c>
      <c r="AO443" s="25">
        <v>14.086600000000001</v>
      </c>
      <c r="AQ443">
        <f t="shared" si="13"/>
        <v>0</v>
      </c>
    </row>
    <row r="444" spans="1:43" x14ac:dyDescent="0.2">
      <c r="A444" t="str">
        <f t="shared" si="12"/>
        <v>2009_1359</v>
      </c>
      <c r="C444" s="25">
        <v>442</v>
      </c>
      <c r="D444" s="25">
        <v>1359</v>
      </c>
      <c r="E444" s="25">
        <v>1359</v>
      </c>
      <c r="F444" s="25" t="s">
        <v>724</v>
      </c>
      <c r="G444" s="25">
        <v>1.9450000000000001</v>
      </c>
      <c r="H444" s="25">
        <v>2009</v>
      </c>
      <c r="I444" s="25">
        <v>146147011</v>
      </c>
      <c r="J444" s="25">
        <v>155100951</v>
      </c>
      <c r="K444" s="25">
        <v>506</v>
      </c>
      <c r="L444" s="25">
        <v>1352920</v>
      </c>
      <c r="M444" s="25">
        <v>9.2573000000000008</v>
      </c>
      <c r="N444" s="25">
        <v>15773</v>
      </c>
      <c r="O444" s="25">
        <v>0</v>
      </c>
      <c r="P444" s="25">
        <v>0</v>
      </c>
      <c r="Q444" s="25">
        <v>0</v>
      </c>
      <c r="R444" s="25">
        <v>0</v>
      </c>
      <c r="S444" s="25">
        <v>0</v>
      </c>
      <c r="T444" s="25">
        <v>0</v>
      </c>
      <c r="U444" s="25">
        <v>0</v>
      </c>
      <c r="V444" s="25">
        <v>0</v>
      </c>
      <c r="W444" s="25">
        <v>0</v>
      </c>
      <c r="X444" s="25">
        <v>0</v>
      </c>
      <c r="Y444" s="25">
        <v>0</v>
      </c>
      <c r="Z444" s="25">
        <v>1368693</v>
      </c>
      <c r="AA444" s="25">
        <v>9.3651999999999997</v>
      </c>
      <c r="AB444" s="25">
        <v>50000</v>
      </c>
      <c r="AC444" s="25">
        <v>0.34211999999999998</v>
      </c>
      <c r="AD444" s="25">
        <v>0</v>
      </c>
      <c r="AE444" s="25">
        <v>0</v>
      </c>
      <c r="AF444" s="25">
        <v>0</v>
      </c>
      <c r="AG444" s="25">
        <v>0</v>
      </c>
      <c r="AH444" s="25">
        <v>51183</v>
      </c>
      <c r="AI444" s="25">
        <v>0.33</v>
      </c>
      <c r="AJ444" s="25">
        <v>0</v>
      </c>
      <c r="AK444" s="25">
        <v>0</v>
      </c>
      <c r="AL444" s="25">
        <v>0</v>
      </c>
      <c r="AM444" s="25">
        <v>0</v>
      </c>
      <c r="AN444" s="25">
        <v>1469876</v>
      </c>
      <c r="AO444" s="25">
        <v>10.0373</v>
      </c>
      <c r="AQ444">
        <f t="shared" si="13"/>
        <v>0</v>
      </c>
    </row>
    <row r="445" spans="1:43" x14ac:dyDescent="0.2">
      <c r="A445" t="str">
        <f t="shared" si="12"/>
        <v>2009_1368</v>
      </c>
      <c r="C445" s="25">
        <v>443</v>
      </c>
      <c r="D445" s="25">
        <v>1368</v>
      </c>
      <c r="E445" s="25">
        <v>1368</v>
      </c>
      <c r="F445" s="25" t="s">
        <v>72</v>
      </c>
      <c r="G445" s="25">
        <v>6.476</v>
      </c>
      <c r="H445" s="25">
        <v>2009</v>
      </c>
      <c r="I445" s="25">
        <v>213525303</v>
      </c>
      <c r="J445" s="25">
        <v>214699090</v>
      </c>
      <c r="K445" s="25">
        <v>1022.3</v>
      </c>
      <c r="L445" s="25">
        <v>2340666</v>
      </c>
      <c r="M445" s="25">
        <v>10.962</v>
      </c>
      <c r="N445" s="25">
        <v>6459</v>
      </c>
      <c r="O445" s="25">
        <v>0</v>
      </c>
      <c r="P445" s="25">
        <v>0</v>
      </c>
      <c r="Q445" s="25">
        <v>0</v>
      </c>
      <c r="R445" s="25">
        <v>265000</v>
      </c>
      <c r="S445" s="25">
        <v>1.2410699999999999</v>
      </c>
      <c r="T445" s="25">
        <v>265000</v>
      </c>
      <c r="U445" s="25">
        <v>1.2411000000000001</v>
      </c>
      <c r="V445" s="25">
        <v>530000</v>
      </c>
      <c r="W445" s="25">
        <v>2.4821</v>
      </c>
      <c r="X445" s="25">
        <v>0</v>
      </c>
      <c r="Y445" s="25">
        <v>0</v>
      </c>
      <c r="Z445" s="25">
        <v>2877125</v>
      </c>
      <c r="AA445" s="25">
        <v>13.474399999999999</v>
      </c>
      <c r="AB445" s="25">
        <v>150000</v>
      </c>
      <c r="AC445" s="25">
        <v>0.70248999999999995</v>
      </c>
      <c r="AD445" s="25">
        <v>0</v>
      </c>
      <c r="AE445" s="25">
        <v>0</v>
      </c>
      <c r="AF445" s="25">
        <v>143848</v>
      </c>
      <c r="AG445" s="25">
        <v>0.67</v>
      </c>
      <c r="AH445" s="25">
        <v>70851</v>
      </c>
      <c r="AI445" s="25">
        <v>0.33</v>
      </c>
      <c r="AJ445" s="25">
        <v>28826</v>
      </c>
      <c r="AK445" s="25">
        <v>0.13500000000000001</v>
      </c>
      <c r="AL445" s="25">
        <v>371923</v>
      </c>
      <c r="AM445" s="25">
        <v>1.7323</v>
      </c>
      <c r="AN445" s="25">
        <v>3642573</v>
      </c>
      <c r="AO445" s="25">
        <v>17.0442</v>
      </c>
      <c r="AQ445">
        <f t="shared" si="13"/>
        <v>2.4821</v>
      </c>
    </row>
    <row r="446" spans="1:43" x14ac:dyDescent="0.2">
      <c r="A446" t="str">
        <f t="shared" si="12"/>
        <v>2009_1413</v>
      </c>
      <c r="C446" s="25">
        <v>444</v>
      </c>
      <c r="D446" s="25">
        <v>1413</v>
      </c>
      <c r="E446" s="25">
        <v>1413</v>
      </c>
      <c r="F446" s="25" t="s">
        <v>73</v>
      </c>
      <c r="G446" s="25">
        <v>2.5379999999999998</v>
      </c>
      <c r="H446" s="25">
        <v>2009</v>
      </c>
      <c r="I446" s="25">
        <v>126572719</v>
      </c>
      <c r="J446" s="25">
        <v>146116523</v>
      </c>
      <c r="K446" s="25">
        <v>465.3</v>
      </c>
      <c r="L446" s="25">
        <v>1234177</v>
      </c>
      <c r="M446" s="25">
        <v>9.7507000000000001</v>
      </c>
      <c r="N446" s="25">
        <v>113475</v>
      </c>
      <c r="O446" s="25">
        <v>0</v>
      </c>
      <c r="P446" s="25">
        <v>0</v>
      </c>
      <c r="Q446" s="25">
        <v>0</v>
      </c>
      <c r="R446" s="25">
        <v>23381</v>
      </c>
      <c r="S446" s="25">
        <v>0.18472</v>
      </c>
      <c r="T446" s="25">
        <v>100000</v>
      </c>
      <c r="U446" s="25">
        <v>0.79010000000000002</v>
      </c>
      <c r="V446" s="25">
        <v>123381</v>
      </c>
      <c r="W446" s="25">
        <v>0.9748</v>
      </c>
      <c r="X446" s="25">
        <v>0</v>
      </c>
      <c r="Y446" s="25">
        <v>0</v>
      </c>
      <c r="Z446" s="25">
        <v>1471033</v>
      </c>
      <c r="AA446" s="25">
        <v>11.622</v>
      </c>
      <c r="AB446" s="25">
        <v>75000</v>
      </c>
      <c r="AC446" s="25">
        <v>0.59253999999999996</v>
      </c>
      <c r="AD446" s="25">
        <v>0</v>
      </c>
      <c r="AE446" s="25">
        <v>0</v>
      </c>
      <c r="AF446" s="25">
        <v>195796</v>
      </c>
      <c r="AG446" s="25">
        <v>1.34</v>
      </c>
      <c r="AH446" s="25">
        <v>48218</v>
      </c>
      <c r="AI446" s="25">
        <v>0.33</v>
      </c>
      <c r="AJ446" s="25">
        <v>0</v>
      </c>
      <c r="AK446" s="25">
        <v>0</v>
      </c>
      <c r="AL446" s="25">
        <v>0</v>
      </c>
      <c r="AM446" s="25">
        <v>0</v>
      </c>
      <c r="AN446" s="25">
        <v>1790047</v>
      </c>
      <c r="AO446" s="25">
        <v>13.884600000000001</v>
      </c>
      <c r="AQ446">
        <f t="shared" si="13"/>
        <v>0.9748</v>
      </c>
    </row>
    <row r="447" spans="1:43" x14ac:dyDescent="0.2">
      <c r="A447" t="str">
        <f t="shared" si="12"/>
        <v>2009_1431</v>
      </c>
      <c r="C447" s="25">
        <v>445</v>
      </c>
      <c r="D447" s="25">
        <v>1431</v>
      </c>
      <c r="E447" s="25">
        <v>1431</v>
      </c>
      <c r="F447" s="25" t="s">
        <v>74</v>
      </c>
      <c r="G447" s="25">
        <v>2.8319999999999999</v>
      </c>
      <c r="H447" s="25">
        <v>2009</v>
      </c>
      <c r="I447" s="25">
        <v>144702085</v>
      </c>
      <c r="J447" s="25">
        <v>157632225</v>
      </c>
      <c r="K447" s="25">
        <v>513.70000000000005</v>
      </c>
      <c r="L447" s="25">
        <v>1436858</v>
      </c>
      <c r="M447" s="25">
        <v>9.9298000000000002</v>
      </c>
      <c r="N447" s="25">
        <v>144044</v>
      </c>
      <c r="O447" s="25">
        <v>0</v>
      </c>
      <c r="P447" s="25">
        <v>0</v>
      </c>
      <c r="Q447" s="25">
        <v>0</v>
      </c>
      <c r="R447" s="25">
        <v>0</v>
      </c>
      <c r="S447" s="25">
        <v>0</v>
      </c>
      <c r="T447" s="25">
        <v>0</v>
      </c>
      <c r="U447" s="25">
        <v>0</v>
      </c>
      <c r="V447" s="25">
        <v>0</v>
      </c>
      <c r="W447" s="25">
        <v>0</v>
      </c>
      <c r="X447" s="25">
        <v>0</v>
      </c>
      <c r="Y447" s="25">
        <v>0</v>
      </c>
      <c r="Z447" s="25">
        <v>1580902</v>
      </c>
      <c r="AA447" s="25">
        <v>10.9262</v>
      </c>
      <c r="AB447" s="25">
        <v>390000</v>
      </c>
      <c r="AC447" s="25">
        <v>2.6951900000000002</v>
      </c>
      <c r="AD447" s="25">
        <v>0</v>
      </c>
      <c r="AE447" s="25">
        <v>0</v>
      </c>
      <c r="AF447" s="25">
        <v>105614</v>
      </c>
      <c r="AG447" s="25">
        <v>0.67</v>
      </c>
      <c r="AH447" s="25">
        <v>52019</v>
      </c>
      <c r="AI447" s="25">
        <v>0.33</v>
      </c>
      <c r="AJ447" s="25">
        <v>0</v>
      </c>
      <c r="AK447" s="25">
        <v>0</v>
      </c>
      <c r="AL447" s="25">
        <v>0</v>
      </c>
      <c r="AM447" s="25">
        <v>0</v>
      </c>
      <c r="AN447" s="25">
        <v>2128535</v>
      </c>
      <c r="AO447" s="25">
        <v>14.6214</v>
      </c>
      <c r="AQ447">
        <f t="shared" si="13"/>
        <v>0</v>
      </c>
    </row>
    <row r="448" spans="1:43" x14ac:dyDescent="0.2">
      <c r="A448" t="str">
        <f t="shared" si="12"/>
        <v>2009_1449</v>
      </c>
      <c r="C448" s="25">
        <v>446</v>
      </c>
      <c r="D448" s="25">
        <v>1449</v>
      </c>
      <c r="E448" s="25">
        <v>1449</v>
      </c>
      <c r="F448" s="25" t="s">
        <v>725</v>
      </c>
      <c r="G448" s="25">
        <v>0.751</v>
      </c>
      <c r="H448" s="25">
        <v>2009</v>
      </c>
      <c r="I448" s="25">
        <v>81668485</v>
      </c>
      <c r="J448" s="25">
        <v>81668485</v>
      </c>
      <c r="K448" s="25">
        <v>155.19999999999999</v>
      </c>
      <c r="L448" s="25">
        <v>737909</v>
      </c>
      <c r="M448" s="25">
        <v>9.0353999999999992</v>
      </c>
      <c r="N448" s="25">
        <v>34941</v>
      </c>
      <c r="O448" s="25">
        <v>0</v>
      </c>
      <c r="P448" s="25">
        <v>96869</v>
      </c>
      <c r="Q448" s="25">
        <v>1.1861200000000001</v>
      </c>
      <c r="R448" s="25">
        <v>90000</v>
      </c>
      <c r="S448" s="25">
        <v>1.10202</v>
      </c>
      <c r="T448" s="25">
        <v>230000</v>
      </c>
      <c r="U448" s="25">
        <v>2.8163</v>
      </c>
      <c r="V448" s="25">
        <v>320000</v>
      </c>
      <c r="W448" s="25">
        <v>3.9182999999999999</v>
      </c>
      <c r="X448" s="25">
        <v>0</v>
      </c>
      <c r="Y448" s="25">
        <v>0</v>
      </c>
      <c r="Z448" s="25">
        <v>1189719</v>
      </c>
      <c r="AA448" s="25">
        <v>14.5677</v>
      </c>
      <c r="AB448" s="25">
        <v>40000</v>
      </c>
      <c r="AC448" s="25">
        <v>0.48979</v>
      </c>
      <c r="AD448" s="25">
        <v>0</v>
      </c>
      <c r="AE448" s="25">
        <v>0</v>
      </c>
      <c r="AF448" s="25">
        <v>0</v>
      </c>
      <c r="AG448" s="25">
        <v>0</v>
      </c>
      <c r="AH448" s="25">
        <v>26951</v>
      </c>
      <c r="AI448" s="25">
        <v>0.33</v>
      </c>
      <c r="AJ448" s="25">
        <v>0</v>
      </c>
      <c r="AK448" s="25">
        <v>0</v>
      </c>
      <c r="AL448" s="25">
        <v>0</v>
      </c>
      <c r="AM448" s="25">
        <v>0</v>
      </c>
      <c r="AN448" s="25">
        <v>1256670</v>
      </c>
      <c r="AO448" s="25">
        <v>15.387499999999999</v>
      </c>
      <c r="AQ448">
        <f t="shared" si="13"/>
        <v>3.9182999999999999</v>
      </c>
    </row>
    <row r="449" spans="1:43" x14ac:dyDescent="0.2">
      <c r="A449" t="str">
        <f t="shared" si="12"/>
        <v>2009_1476</v>
      </c>
      <c r="C449" s="25">
        <v>447</v>
      </c>
      <c r="D449" s="25">
        <v>1476</v>
      </c>
      <c r="E449" s="25">
        <v>1476</v>
      </c>
      <c r="F449" s="25" t="s">
        <v>75</v>
      </c>
      <c r="G449" s="25">
        <v>55.552</v>
      </c>
      <c r="H449" s="25">
        <v>2009</v>
      </c>
      <c r="I449" s="25">
        <v>1758776613</v>
      </c>
      <c r="J449" s="25">
        <v>1870221469</v>
      </c>
      <c r="K449" s="25">
        <v>9296.7000000000007</v>
      </c>
      <c r="L449" s="25">
        <v>21372488</v>
      </c>
      <c r="M449" s="25">
        <v>12.151899999999999</v>
      </c>
      <c r="N449" s="25">
        <v>776055</v>
      </c>
      <c r="O449" s="25">
        <v>0</v>
      </c>
      <c r="P449" s="25">
        <v>0</v>
      </c>
      <c r="Q449" s="25">
        <v>0</v>
      </c>
      <c r="R449" s="25">
        <v>1130388</v>
      </c>
      <c r="S449" s="25">
        <v>0.64271</v>
      </c>
      <c r="T449" s="25">
        <v>1931880</v>
      </c>
      <c r="U449" s="25">
        <v>1.0984</v>
      </c>
      <c r="V449" s="25">
        <v>3062268</v>
      </c>
      <c r="W449" s="25">
        <v>1.7411000000000001</v>
      </c>
      <c r="X449" s="25">
        <v>0</v>
      </c>
      <c r="Y449" s="25">
        <v>0</v>
      </c>
      <c r="Z449" s="25">
        <v>25210811</v>
      </c>
      <c r="AA449" s="25">
        <v>14.334300000000001</v>
      </c>
      <c r="AB449" s="25">
        <v>1500000</v>
      </c>
      <c r="AC449" s="25">
        <v>0.85287000000000002</v>
      </c>
      <c r="AD449" s="25">
        <v>0</v>
      </c>
      <c r="AE449" s="25">
        <v>0</v>
      </c>
      <c r="AF449" s="25">
        <v>1253048</v>
      </c>
      <c r="AG449" s="25">
        <v>0.67</v>
      </c>
      <c r="AH449" s="25">
        <v>617173</v>
      </c>
      <c r="AI449" s="25">
        <v>0.33</v>
      </c>
      <c r="AJ449" s="25">
        <v>0</v>
      </c>
      <c r="AK449" s="25">
        <v>0</v>
      </c>
      <c r="AL449" s="25">
        <v>1147460</v>
      </c>
      <c r="AM449" s="25">
        <v>0.61353999999999997</v>
      </c>
      <c r="AN449" s="25">
        <v>29728492</v>
      </c>
      <c r="AO449" s="25">
        <v>16.800699999999999</v>
      </c>
      <c r="AQ449">
        <f t="shared" si="13"/>
        <v>1.7411000000000001</v>
      </c>
    </row>
    <row r="450" spans="1:43" x14ac:dyDescent="0.2">
      <c r="A450" t="str">
        <f t="shared" si="12"/>
        <v>2009_1503</v>
      </c>
      <c r="C450" s="25">
        <v>448</v>
      </c>
      <c r="D450" s="25">
        <v>1503</v>
      </c>
      <c r="E450" s="25">
        <v>1503</v>
      </c>
      <c r="F450" s="25" t="s">
        <v>76</v>
      </c>
      <c r="G450" s="25">
        <v>6.8689999999999998</v>
      </c>
      <c r="H450" s="25">
        <v>2009</v>
      </c>
      <c r="I450" s="25">
        <v>277498363</v>
      </c>
      <c r="J450" s="25">
        <v>300715128</v>
      </c>
      <c r="K450" s="25">
        <v>1361.6</v>
      </c>
      <c r="L450" s="25">
        <v>3166329</v>
      </c>
      <c r="M450" s="25">
        <v>11.410299999999999</v>
      </c>
      <c r="N450" s="25">
        <v>0</v>
      </c>
      <c r="O450" s="25">
        <v>0</v>
      </c>
      <c r="P450" s="25">
        <v>0</v>
      </c>
      <c r="Q450" s="25">
        <v>0</v>
      </c>
      <c r="R450" s="25">
        <v>19231</v>
      </c>
      <c r="S450" s="25">
        <v>6.93E-2</v>
      </c>
      <c r="T450" s="25">
        <v>370000</v>
      </c>
      <c r="U450" s="25">
        <v>1.3332999999999999</v>
      </c>
      <c r="V450" s="25">
        <v>389231</v>
      </c>
      <c r="W450" s="25">
        <v>1.4026000000000001</v>
      </c>
      <c r="X450" s="25">
        <v>0</v>
      </c>
      <c r="Y450" s="25">
        <v>0</v>
      </c>
      <c r="Z450" s="25">
        <v>3555560</v>
      </c>
      <c r="AA450" s="25">
        <v>12.812900000000001</v>
      </c>
      <c r="AB450" s="25">
        <v>160000</v>
      </c>
      <c r="AC450" s="25">
        <v>0.57657999999999998</v>
      </c>
      <c r="AD450" s="25">
        <v>0</v>
      </c>
      <c r="AE450" s="25">
        <v>0</v>
      </c>
      <c r="AF450" s="25">
        <v>93124</v>
      </c>
      <c r="AG450" s="25">
        <v>0.30968000000000001</v>
      </c>
      <c r="AH450" s="25">
        <v>99236</v>
      </c>
      <c r="AI450" s="25">
        <v>0.33</v>
      </c>
      <c r="AJ450" s="25">
        <v>0</v>
      </c>
      <c r="AK450" s="25">
        <v>0</v>
      </c>
      <c r="AL450" s="25">
        <v>540640</v>
      </c>
      <c r="AM450" s="25">
        <v>1.7978499999999999</v>
      </c>
      <c r="AN450" s="25">
        <v>4448560</v>
      </c>
      <c r="AO450" s="25">
        <v>15.827</v>
      </c>
      <c r="AQ450">
        <f t="shared" si="13"/>
        <v>1.4026000000000001</v>
      </c>
    </row>
    <row r="451" spans="1:43" x14ac:dyDescent="0.2">
      <c r="A451" t="str">
        <f t="shared" si="12"/>
        <v>2009_1576</v>
      </c>
      <c r="C451" s="25">
        <v>449</v>
      </c>
      <c r="D451" s="25">
        <v>1576</v>
      </c>
      <c r="E451" s="25">
        <v>1576</v>
      </c>
      <c r="F451" s="25" t="s">
        <v>77</v>
      </c>
      <c r="G451" s="25">
        <v>4.7850000000000001</v>
      </c>
      <c r="H451" s="25">
        <v>2009</v>
      </c>
      <c r="I451" s="25">
        <v>495093032</v>
      </c>
      <c r="J451" s="25">
        <v>528628032</v>
      </c>
      <c r="K451" s="25">
        <v>1775.3</v>
      </c>
      <c r="L451" s="25">
        <v>4783509</v>
      </c>
      <c r="M451" s="25">
        <v>9.6617999999999995</v>
      </c>
      <c r="N451" s="25">
        <v>774274</v>
      </c>
      <c r="O451" s="25">
        <v>0</v>
      </c>
      <c r="P451" s="25">
        <v>0</v>
      </c>
      <c r="Q451" s="25">
        <v>0</v>
      </c>
      <c r="R451" s="25">
        <v>400000</v>
      </c>
      <c r="S451" s="25">
        <v>0.80793000000000004</v>
      </c>
      <c r="T451" s="25">
        <v>0</v>
      </c>
      <c r="U451" s="25">
        <v>0</v>
      </c>
      <c r="V451" s="25">
        <v>400000</v>
      </c>
      <c r="W451" s="25">
        <v>0.80789999999999995</v>
      </c>
      <c r="X451" s="25">
        <v>0</v>
      </c>
      <c r="Y451" s="25">
        <v>0</v>
      </c>
      <c r="Z451" s="25">
        <v>5957783</v>
      </c>
      <c r="AA451" s="25">
        <v>12.0337</v>
      </c>
      <c r="AB451" s="25">
        <v>350000</v>
      </c>
      <c r="AC451" s="25">
        <v>0.70694000000000001</v>
      </c>
      <c r="AD451" s="25">
        <v>0</v>
      </c>
      <c r="AE451" s="25">
        <v>0</v>
      </c>
      <c r="AF451" s="25">
        <v>570918</v>
      </c>
      <c r="AG451" s="25">
        <v>1.08</v>
      </c>
      <c r="AH451" s="25">
        <v>174447</v>
      </c>
      <c r="AI451" s="25">
        <v>0.33</v>
      </c>
      <c r="AJ451" s="25">
        <v>0</v>
      </c>
      <c r="AK451" s="25">
        <v>0</v>
      </c>
      <c r="AL451" s="25">
        <v>1871661</v>
      </c>
      <c r="AM451" s="25">
        <v>3.3479399999999999</v>
      </c>
      <c r="AN451" s="25">
        <v>8924809</v>
      </c>
      <c r="AO451" s="25">
        <v>17.4985</v>
      </c>
      <c r="AQ451">
        <f t="shared" si="13"/>
        <v>0.80789999999999995</v>
      </c>
    </row>
    <row r="452" spans="1:43" x14ac:dyDescent="0.2">
      <c r="A452" t="str">
        <f t="shared" ref="A452:A515" si="14">CONCATENATE(H452,"_",D452)</f>
        <v>2009_1602</v>
      </c>
      <c r="C452" s="25">
        <v>450</v>
      </c>
      <c r="D452" s="25">
        <v>1602</v>
      </c>
      <c r="E452" s="25">
        <v>1602</v>
      </c>
      <c r="F452" s="25" t="s">
        <v>78</v>
      </c>
      <c r="G452" s="25">
        <v>1.8</v>
      </c>
      <c r="H452" s="25">
        <v>2009</v>
      </c>
      <c r="I452" s="25">
        <v>92236603</v>
      </c>
      <c r="J452" s="25">
        <v>92236603</v>
      </c>
      <c r="K452" s="25">
        <v>489.5</v>
      </c>
      <c r="L452" s="25">
        <v>1063361</v>
      </c>
      <c r="M452" s="25">
        <v>11.528600000000001</v>
      </c>
      <c r="N452" s="25">
        <v>15779</v>
      </c>
      <c r="O452" s="25">
        <v>0</v>
      </c>
      <c r="P452" s="25">
        <v>0</v>
      </c>
      <c r="Q452" s="25">
        <v>0</v>
      </c>
      <c r="R452" s="25">
        <v>135458</v>
      </c>
      <c r="S452" s="25">
        <v>1.4685900000000001</v>
      </c>
      <c r="T452" s="25">
        <v>149500</v>
      </c>
      <c r="U452" s="25">
        <v>1.6208</v>
      </c>
      <c r="V452" s="25">
        <v>284958</v>
      </c>
      <c r="W452" s="25">
        <v>3.0893999999999999</v>
      </c>
      <c r="X452" s="25">
        <v>0</v>
      </c>
      <c r="Y452" s="25">
        <v>0</v>
      </c>
      <c r="Z452" s="25">
        <v>1364098</v>
      </c>
      <c r="AA452" s="25">
        <v>14.789099999999999</v>
      </c>
      <c r="AB452" s="25">
        <v>88000</v>
      </c>
      <c r="AC452" s="25">
        <v>0.95406999999999997</v>
      </c>
      <c r="AD452" s="25">
        <v>0</v>
      </c>
      <c r="AE452" s="25">
        <v>0</v>
      </c>
      <c r="AF452" s="25">
        <v>0</v>
      </c>
      <c r="AG452" s="25">
        <v>0</v>
      </c>
      <c r="AH452" s="25">
        <v>30438</v>
      </c>
      <c r="AI452" s="25">
        <v>0.33</v>
      </c>
      <c r="AJ452" s="25">
        <v>0</v>
      </c>
      <c r="AK452" s="25">
        <v>0</v>
      </c>
      <c r="AL452" s="25">
        <v>116989</v>
      </c>
      <c r="AM452" s="25">
        <v>1.2683599999999999</v>
      </c>
      <c r="AN452" s="25">
        <v>1599525</v>
      </c>
      <c r="AO452" s="25">
        <v>17.3416</v>
      </c>
      <c r="AQ452">
        <f t="shared" ref="AQ452:AQ515" si="15">W452-Y452</f>
        <v>3.0893999999999999</v>
      </c>
    </row>
    <row r="453" spans="1:43" x14ac:dyDescent="0.2">
      <c r="A453" t="str">
        <f t="shared" si="14"/>
        <v>2009_1611</v>
      </c>
      <c r="C453" s="25">
        <v>451</v>
      </c>
      <c r="D453" s="25">
        <v>1611</v>
      </c>
      <c r="E453" s="25">
        <v>1611</v>
      </c>
      <c r="F453" s="25" t="s">
        <v>79</v>
      </c>
      <c r="G453" s="25">
        <v>92.227999999999994</v>
      </c>
      <c r="H453" s="25">
        <v>2009</v>
      </c>
      <c r="I453" s="25">
        <v>3579554151</v>
      </c>
      <c r="J453" s="25">
        <v>3673376196</v>
      </c>
      <c r="K453" s="25">
        <v>16237</v>
      </c>
      <c r="L453" s="25">
        <v>39437483</v>
      </c>
      <c r="M453" s="25">
        <v>11.0174</v>
      </c>
      <c r="N453" s="25">
        <v>6571878</v>
      </c>
      <c r="O453" s="25">
        <v>0</v>
      </c>
      <c r="P453" s="25">
        <v>0</v>
      </c>
      <c r="Q453" s="25">
        <v>0</v>
      </c>
      <c r="R453" s="25">
        <v>1102169</v>
      </c>
      <c r="S453" s="25">
        <v>0.30791000000000002</v>
      </c>
      <c r="T453" s="25">
        <v>6600000</v>
      </c>
      <c r="U453" s="25">
        <v>1.8438000000000001</v>
      </c>
      <c r="V453" s="25">
        <v>7702169</v>
      </c>
      <c r="W453" s="25">
        <v>2.1516999999999999</v>
      </c>
      <c r="X453" s="25">
        <v>0</v>
      </c>
      <c r="Y453" s="25">
        <v>0</v>
      </c>
      <c r="Z453" s="25">
        <v>53711530</v>
      </c>
      <c r="AA453" s="25">
        <v>15.005100000000001</v>
      </c>
      <c r="AB453" s="25">
        <v>2800000</v>
      </c>
      <c r="AC453" s="25">
        <v>0.78222000000000003</v>
      </c>
      <c r="AD453" s="25">
        <v>0</v>
      </c>
      <c r="AE453" s="25">
        <v>0</v>
      </c>
      <c r="AF453" s="25">
        <v>3563175</v>
      </c>
      <c r="AG453" s="25">
        <v>0.97</v>
      </c>
      <c r="AH453" s="25">
        <v>1212214</v>
      </c>
      <c r="AI453" s="25">
        <v>0.33</v>
      </c>
      <c r="AJ453" s="25">
        <v>0</v>
      </c>
      <c r="AK453" s="25">
        <v>0</v>
      </c>
      <c r="AL453" s="25">
        <v>0</v>
      </c>
      <c r="AM453" s="25">
        <v>0</v>
      </c>
      <c r="AN453" s="25">
        <v>61286919</v>
      </c>
      <c r="AO453" s="25">
        <v>17.087299999999999</v>
      </c>
      <c r="AQ453">
        <f t="shared" si="15"/>
        <v>2.1516999999999999</v>
      </c>
    </row>
    <row r="454" spans="1:43" x14ac:dyDescent="0.2">
      <c r="A454" t="str">
        <f t="shared" si="14"/>
        <v>2009_1619</v>
      </c>
      <c r="C454" s="25">
        <v>452</v>
      </c>
      <c r="D454" s="25">
        <v>1619</v>
      </c>
      <c r="E454" s="25">
        <v>1619</v>
      </c>
      <c r="F454" s="25" t="s">
        <v>80</v>
      </c>
      <c r="G454" s="25">
        <v>5.2519999999999998</v>
      </c>
      <c r="H454" s="25">
        <v>2009</v>
      </c>
      <c r="I454" s="25">
        <v>223263497</v>
      </c>
      <c r="J454" s="25">
        <v>231121761</v>
      </c>
      <c r="K454" s="25">
        <v>1228.8</v>
      </c>
      <c r="L454" s="25">
        <v>2592766</v>
      </c>
      <c r="M454" s="25">
        <v>11.613</v>
      </c>
      <c r="N454" s="25">
        <v>0</v>
      </c>
      <c r="O454" s="25">
        <v>0</v>
      </c>
      <c r="P454" s="25">
        <v>0</v>
      </c>
      <c r="Q454" s="25">
        <v>0</v>
      </c>
      <c r="R454" s="25">
        <v>0</v>
      </c>
      <c r="S454" s="25">
        <v>0</v>
      </c>
      <c r="T454" s="25">
        <v>115000</v>
      </c>
      <c r="U454" s="25">
        <v>0.5151</v>
      </c>
      <c r="V454" s="25">
        <v>115000</v>
      </c>
      <c r="W454" s="25">
        <v>0.5151</v>
      </c>
      <c r="X454" s="25">
        <v>0</v>
      </c>
      <c r="Y454" s="25">
        <v>0</v>
      </c>
      <c r="Z454" s="25">
        <v>2707766</v>
      </c>
      <c r="AA454" s="25">
        <v>12.1281</v>
      </c>
      <c r="AB454" s="25">
        <v>272000</v>
      </c>
      <c r="AC454" s="25">
        <v>1.2182900000000001</v>
      </c>
      <c r="AD454" s="25">
        <v>0</v>
      </c>
      <c r="AE454" s="25">
        <v>0</v>
      </c>
      <c r="AF454" s="25">
        <v>0</v>
      </c>
      <c r="AG454" s="25">
        <v>0</v>
      </c>
      <c r="AH454" s="25">
        <v>76270</v>
      </c>
      <c r="AI454" s="25">
        <v>0.33</v>
      </c>
      <c r="AJ454" s="25">
        <v>0</v>
      </c>
      <c r="AK454" s="25">
        <v>0</v>
      </c>
      <c r="AL454" s="25">
        <v>0</v>
      </c>
      <c r="AM454" s="25">
        <v>0</v>
      </c>
      <c r="AN454" s="25">
        <v>3056036</v>
      </c>
      <c r="AO454" s="25">
        <v>13.676399999999999</v>
      </c>
      <c r="AQ454">
        <f t="shared" si="15"/>
        <v>0.5151</v>
      </c>
    </row>
    <row r="455" spans="1:43" x14ac:dyDescent="0.2">
      <c r="A455" t="str">
        <f t="shared" si="14"/>
        <v>2009_1638</v>
      </c>
      <c r="C455" s="25">
        <v>453</v>
      </c>
      <c r="D455" s="25">
        <v>1638</v>
      </c>
      <c r="E455" s="25">
        <v>1638</v>
      </c>
      <c r="F455" s="25" t="s">
        <v>726</v>
      </c>
      <c r="G455" s="25">
        <v>4.95</v>
      </c>
      <c r="H455" s="25">
        <v>2009</v>
      </c>
      <c r="I455" s="25">
        <v>410040558</v>
      </c>
      <c r="J455" s="25">
        <v>421134168</v>
      </c>
      <c r="K455" s="25">
        <v>1428.4</v>
      </c>
      <c r="L455" s="25">
        <v>3869575</v>
      </c>
      <c r="M455" s="25">
        <v>9.4370999999999992</v>
      </c>
      <c r="N455" s="25">
        <v>210045</v>
      </c>
      <c r="O455" s="25">
        <v>0</v>
      </c>
      <c r="P455" s="25">
        <v>0</v>
      </c>
      <c r="Q455" s="25">
        <v>0</v>
      </c>
      <c r="R455" s="25">
        <v>129000</v>
      </c>
      <c r="S455" s="25">
        <v>0.31459999999999999</v>
      </c>
      <c r="T455" s="25">
        <v>250000</v>
      </c>
      <c r="U455" s="25">
        <v>0.60970000000000002</v>
      </c>
      <c r="V455" s="25">
        <v>379000</v>
      </c>
      <c r="W455" s="25">
        <v>0.92430000000000001</v>
      </c>
      <c r="X455" s="25">
        <v>0</v>
      </c>
      <c r="Y455" s="25">
        <v>0</v>
      </c>
      <c r="Z455" s="25">
        <v>4458620</v>
      </c>
      <c r="AA455" s="25">
        <v>10.8736</v>
      </c>
      <c r="AB455" s="25">
        <v>455000</v>
      </c>
      <c r="AC455" s="25">
        <v>1.10965</v>
      </c>
      <c r="AD455" s="25">
        <v>0</v>
      </c>
      <c r="AE455" s="25">
        <v>0</v>
      </c>
      <c r="AF455" s="25">
        <v>564320</v>
      </c>
      <c r="AG455" s="25">
        <v>1.34</v>
      </c>
      <c r="AH455" s="25">
        <v>138974</v>
      </c>
      <c r="AI455" s="25">
        <v>0.33</v>
      </c>
      <c r="AJ455" s="25">
        <v>0</v>
      </c>
      <c r="AK455" s="25">
        <v>0</v>
      </c>
      <c r="AL455" s="25">
        <v>732953</v>
      </c>
      <c r="AM455" s="25">
        <v>1.7404299999999999</v>
      </c>
      <c r="AN455" s="25">
        <v>6349867</v>
      </c>
      <c r="AO455" s="25">
        <v>15.393700000000001</v>
      </c>
      <c r="AQ455">
        <f t="shared" si="15"/>
        <v>0.92430000000000001</v>
      </c>
    </row>
    <row r="456" spans="1:43" x14ac:dyDescent="0.2">
      <c r="A456" t="str">
        <f t="shared" si="14"/>
        <v>2009_1647</v>
      </c>
      <c r="C456" s="25">
        <v>454</v>
      </c>
      <c r="D456" s="25">
        <v>1647</v>
      </c>
      <c r="E456" s="25">
        <v>1647</v>
      </c>
      <c r="F456" s="25" t="s">
        <v>727</v>
      </c>
      <c r="G456" s="25">
        <v>0.70299999999999996</v>
      </c>
      <c r="H456" s="25">
        <v>2009</v>
      </c>
      <c r="I456" s="25">
        <v>54120363</v>
      </c>
      <c r="J456" s="25">
        <v>54120363</v>
      </c>
      <c r="K456" s="25">
        <v>180</v>
      </c>
      <c r="L456" s="25">
        <v>568322</v>
      </c>
      <c r="M456" s="25">
        <v>10.501099999999999</v>
      </c>
      <c r="N456" s="25">
        <v>29358</v>
      </c>
      <c r="O456" s="25">
        <v>0</v>
      </c>
      <c r="P456" s="25">
        <v>0</v>
      </c>
      <c r="Q456" s="25">
        <v>0</v>
      </c>
      <c r="R456" s="25">
        <v>20512</v>
      </c>
      <c r="S456" s="25">
        <v>0.37901000000000001</v>
      </c>
      <c r="T456" s="25">
        <v>56016</v>
      </c>
      <c r="U456" s="25">
        <v>1.0349999999999999</v>
      </c>
      <c r="V456" s="25">
        <v>76528</v>
      </c>
      <c r="W456" s="25">
        <v>1.4139999999999999</v>
      </c>
      <c r="X456" s="25">
        <v>0</v>
      </c>
      <c r="Y456" s="25">
        <v>0</v>
      </c>
      <c r="Z456" s="25">
        <v>674208</v>
      </c>
      <c r="AA456" s="25">
        <v>12.457599999999999</v>
      </c>
      <c r="AB456" s="25">
        <v>45000</v>
      </c>
      <c r="AC456" s="25">
        <v>0.83148</v>
      </c>
      <c r="AD456" s="25">
        <v>0</v>
      </c>
      <c r="AE456" s="25">
        <v>0</v>
      </c>
      <c r="AF456" s="25">
        <v>0</v>
      </c>
      <c r="AG456" s="25">
        <v>0</v>
      </c>
      <c r="AH456" s="25">
        <v>0</v>
      </c>
      <c r="AI456" s="25">
        <v>0</v>
      </c>
      <c r="AJ456" s="25">
        <v>0</v>
      </c>
      <c r="AK456" s="25">
        <v>0</v>
      </c>
      <c r="AL456" s="25">
        <v>0</v>
      </c>
      <c r="AM456" s="25">
        <v>0</v>
      </c>
      <c r="AN456" s="25">
        <v>719208</v>
      </c>
      <c r="AO456" s="25">
        <v>13.289099999999999</v>
      </c>
      <c r="AQ456">
        <f t="shared" si="15"/>
        <v>1.4139999999999999</v>
      </c>
    </row>
    <row r="457" spans="1:43" x14ac:dyDescent="0.2">
      <c r="A457" t="str">
        <f t="shared" si="14"/>
        <v>2009_1675</v>
      </c>
      <c r="C457" s="25">
        <v>455</v>
      </c>
      <c r="D457" s="25">
        <v>1675</v>
      </c>
      <c r="E457" s="25">
        <v>1675</v>
      </c>
      <c r="F457" s="25" t="s">
        <v>81</v>
      </c>
      <c r="G457" s="25">
        <v>0.995</v>
      </c>
      <c r="H457" s="25">
        <v>2009</v>
      </c>
      <c r="I457" s="25">
        <v>61373799</v>
      </c>
      <c r="J457" s="25">
        <v>61373799</v>
      </c>
      <c r="K457" s="25">
        <v>236.7</v>
      </c>
      <c r="L457" s="25">
        <v>617722</v>
      </c>
      <c r="M457" s="25">
        <v>10.0649</v>
      </c>
      <c r="N457" s="25">
        <v>46202</v>
      </c>
      <c r="O457" s="25">
        <v>0</v>
      </c>
      <c r="P457" s="25">
        <v>0</v>
      </c>
      <c r="Q457" s="25">
        <v>0</v>
      </c>
      <c r="R457" s="25">
        <v>0</v>
      </c>
      <c r="S457" s="25">
        <v>0</v>
      </c>
      <c r="T457" s="25">
        <v>0</v>
      </c>
      <c r="U457" s="25">
        <v>0</v>
      </c>
      <c r="V457" s="25">
        <v>0</v>
      </c>
      <c r="W457" s="25">
        <v>0</v>
      </c>
      <c r="X457" s="25">
        <v>30000</v>
      </c>
      <c r="Y457" s="25">
        <v>0.48881000000000002</v>
      </c>
      <c r="Z457" s="25">
        <v>633924</v>
      </c>
      <c r="AA457" s="25">
        <v>10.328900000000001</v>
      </c>
      <c r="AB457" s="25">
        <v>26000</v>
      </c>
      <c r="AC457" s="25">
        <v>0.42363000000000001</v>
      </c>
      <c r="AD457" s="25">
        <v>0</v>
      </c>
      <c r="AE457" s="25">
        <v>0</v>
      </c>
      <c r="AF457" s="25">
        <v>41120</v>
      </c>
      <c r="AG457" s="25">
        <v>0.66998999999999997</v>
      </c>
      <c r="AH457" s="25">
        <v>20253</v>
      </c>
      <c r="AI457" s="25">
        <v>0.33</v>
      </c>
      <c r="AJ457" s="25">
        <v>0</v>
      </c>
      <c r="AK457" s="25">
        <v>0</v>
      </c>
      <c r="AL457" s="25">
        <v>0</v>
      </c>
      <c r="AM457" s="25">
        <v>0</v>
      </c>
      <c r="AN457" s="25">
        <v>721297</v>
      </c>
      <c r="AO457" s="25">
        <v>11.7525</v>
      </c>
      <c r="AQ457">
        <f t="shared" si="15"/>
        <v>-0.48881000000000002</v>
      </c>
    </row>
    <row r="458" spans="1:43" x14ac:dyDescent="0.2">
      <c r="A458" t="str">
        <f t="shared" si="14"/>
        <v>2009_1701</v>
      </c>
      <c r="C458" s="25">
        <v>456</v>
      </c>
      <c r="D458" s="25">
        <v>1701</v>
      </c>
      <c r="E458" s="25">
        <v>1701</v>
      </c>
      <c r="F458" s="25" t="s">
        <v>82</v>
      </c>
      <c r="G458" s="25">
        <v>12.185</v>
      </c>
      <c r="H458" s="25">
        <v>2009</v>
      </c>
      <c r="I458" s="25">
        <v>247581458</v>
      </c>
      <c r="J458" s="25">
        <v>266677458</v>
      </c>
      <c r="K458" s="25">
        <v>1825.4</v>
      </c>
      <c r="L458" s="25">
        <v>2644102</v>
      </c>
      <c r="M458" s="25">
        <v>10.6797</v>
      </c>
      <c r="N458" s="25">
        <v>20931</v>
      </c>
      <c r="O458" s="25">
        <v>0</v>
      </c>
      <c r="P458" s="25">
        <v>0</v>
      </c>
      <c r="Q458" s="25">
        <v>0</v>
      </c>
      <c r="R458" s="25">
        <v>0</v>
      </c>
      <c r="S458" s="25">
        <v>0</v>
      </c>
      <c r="T458" s="25">
        <v>370000</v>
      </c>
      <c r="U458" s="25">
        <v>1.4944999999999999</v>
      </c>
      <c r="V458" s="25">
        <v>370000</v>
      </c>
      <c r="W458" s="25">
        <v>1.4944999999999999</v>
      </c>
      <c r="X458" s="25">
        <v>0</v>
      </c>
      <c r="Y458" s="25">
        <v>0</v>
      </c>
      <c r="Z458" s="25">
        <v>3035033</v>
      </c>
      <c r="AA458" s="25">
        <v>12.258699999999999</v>
      </c>
      <c r="AB458" s="25">
        <v>150000</v>
      </c>
      <c r="AC458" s="25">
        <v>0.60585999999999995</v>
      </c>
      <c r="AD458" s="25">
        <v>0</v>
      </c>
      <c r="AE458" s="25">
        <v>0</v>
      </c>
      <c r="AF458" s="25">
        <v>0</v>
      </c>
      <c r="AG458" s="25">
        <v>0</v>
      </c>
      <c r="AH458" s="25">
        <v>88004</v>
      </c>
      <c r="AI458" s="25">
        <v>0.33</v>
      </c>
      <c r="AJ458" s="25">
        <v>0</v>
      </c>
      <c r="AK458" s="25">
        <v>0</v>
      </c>
      <c r="AL458" s="25">
        <v>371608</v>
      </c>
      <c r="AM458" s="25">
        <v>1.39347</v>
      </c>
      <c r="AN458" s="25">
        <v>3644645</v>
      </c>
      <c r="AO458" s="25">
        <v>14.588100000000001</v>
      </c>
      <c r="AQ458">
        <f t="shared" si="15"/>
        <v>1.4944999999999999</v>
      </c>
    </row>
    <row r="459" spans="1:43" x14ac:dyDescent="0.2">
      <c r="A459" t="str">
        <f t="shared" si="14"/>
        <v>2009_1719</v>
      </c>
      <c r="C459" s="25">
        <v>457</v>
      </c>
      <c r="D459" s="25">
        <v>1719</v>
      </c>
      <c r="E459" s="25">
        <v>1719</v>
      </c>
      <c r="F459" s="25" t="s">
        <v>83</v>
      </c>
      <c r="G459" s="25">
        <v>2.012</v>
      </c>
      <c r="H459" s="25">
        <v>2009</v>
      </c>
      <c r="I459" s="25">
        <v>145579055</v>
      </c>
      <c r="J459" s="25">
        <v>147829055</v>
      </c>
      <c r="K459" s="25">
        <v>732.6</v>
      </c>
      <c r="L459" s="25">
        <v>1470654</v>
      </c>
      <c r="M459" s="25">
        <v>10.1021</v>
      </c>
      <c r="N459" s="25">
        <v>116326</v>
      </c>
      <c r="O459" s="25">
        <v>0</v>
      </c>
      <c r="P459" s="25">
        <v>0</v>
      </c>
      <c r="Q459" s="25">
        <v>0</v>
      </c>
      <c r="R459" s="25">
        <v>129127</v>
      </c>
      <c r="S459" s="25">
        <v>0.88698999999999995</v>
      </c>
      <c r="T459" s="25">
        <v>20000</v>
      </c>
      <c r="U459" s="25">
        <v>0.13739999999999999</v>
      </c>
      <c r="V459" s="25">
        <v>149127</v>
      </c>
      <c r="W459" s="25">
        <v>1.0244</v>
      </c>
      <c r="X459" s="25">
        <v>0</v>
      </c>
      <c r="Y459" s="25">
        <v>0</v>
      </c>
      <c r="Z459" s="25">
        <v>1736107</v>
      </c>
      <c r="AA459" s="25">
        <v>11.9255</v>
      </c>
      <c r="AB459" s="25">
        <v>110000</v>
      </c>
      <c r="AC459" s="25">
        <v>0.75560000000000005</v>
      </c>
      <c r="AD459" s="25">
        <v>0</v>
      </c>
      <c r="AE459" s="25">
        <v>0</v>
      </c>
      <c r="AF459" s="25">
        <v>99045</v>
      </c>
      <c r="AG459" s="25">
        <v>0.67</v>
      </c>
      <c r="AH459" s="25">
        <v>48784</v>
      </c>
      <c r="AI459" s="25">
        <v>0.33</v>
      </c>
      <c r="AJ459" s="25">
        <v>0</v>
      </c>
      <c r="AK459" s="25">
        <v>0</v>
      </c>
      <c r="AL459" s="25">
        <v>173538</v>
      </c>
      <c r="AM459" s="25">
        <v>1.17391</v>
      </c>
      <c r="AN459" s="25">
        <v>2167474</v>
      </c>
      <c r="AO459" s="25">
        <v>14.855</v>
      </c>
      <c r="AQ459">
        <f t="shared" si="15"/>
        <v>1.0244</v>
      </c>
    </row>
    <row r="460" spans="1:43" x14ac:dyDescent="0.2">
      <c r="A460" t="str">
        <f t="shared" si="14"/>
        <v>2009_1737</v>
      </c>
      <c r="C460" s="25">
        <v>458</v>
      </c>
      <c r="D460" s="25">
        <v>1737</v>
      </c>
      <c r="E460" s="25">
        <v>1737</v>
      </c>
      <c r="F460" s="25" t="s">
        <v>84</v>
      </c>
      <c r="G460" s="25">
        <v>195.80199999999999</v>
      </c>
      <c r="H460" s="25">
        <v>2009</v>
      </c>
      <c r="I460" s="25">
        <v>5915802303</v>
      </c>
      <c r="J460" s="25">
        <v>6600188293</v>
      </c>
      <c r="K460" s="25">
        <v>31128.799999999999</v>
      </c>
      <c r="L460" s="25">
        <v>71343868</v>
      </c>
      <c r="M460" s="25">
        <v>12.059900000000001</v>
      </c>
      <c r="N460" s="25">
        <v>11998821</v>
      </c>
      <c r="O460" s="25">
        <v>0</v>
      </c>
      <c r="P460" s="25">
        <v>0</v>
      </c>
      <c r="Q460" s="25">
        <v>0</v>
      </c>
      <c r="R460" s="25">
        <v>6216857</v>
      </c>
      <c r="S460" s="25">
        <v>1.0508900000000001</v>
      </c>
      <c r="T460" s="25">
        <v>0</v>
      </c>
      <c r="U460" s="25">
        <v>0</v>
      </c>
      <c r="V460" s="25">
        <v>6216857</v>
      </c>
      <c r="W460" s="25">
        <v>1.0508999999999999</v>
      </c>
      <c r="X460" s="25">
        <v>0</v>
      </c>
      <c r="Y460" s="25">
        <v>0</v>
      </c>
      <c r="Z460" s="25">
        <v>89559546</v>
      </c>
      <c r="AA460" s="25">
        <v>15.138999999999999</v>
      </c>
      <c r="AB460" s="25">
        <v>9198126</v>
      </c>
      <c r="AC460" s="25">
        <v>1.55484</v>
      </c>
      <c r="AD460" s="25">
        <v>0</v>
      </c>
      <c r="AE460" s="25">
        <v>0</v>
      </c>
      <c r="AF460" s="25">
        <v>4158119</v>
      </c>
      <c r="AG460" s="25">
        <v>0.63</v>
      </c>
      <c r="AH460" s="25">
        <v>2178062</v>
      </c>
      <c r="AI460" s="25">
        <v>0.33</v>
      </c>
      <c r="AJ460" s="25">
        <v>798633</v>
      </c>
      <c r="AK460" s="25">
        <v>0.13500000000000001</v>
      </c>
      <c r="AL460" s="25">
        <v>0</v>
      </c>
      <c r="AM460" s="25">
        <v>0</v>
      </c>
      <c r="AN460" s="25">
        <v>105892486</v>
      </c>
      <c r="AO460" s="25">
        <v>17.788900000000002</v>
      </c>
      <c r="AQ460">
        <f t="shared" si="15"/>
        <v>1.0508999999999999</v>
      </c>
    </row>
    <row r="461" spans="1:43" x14ac:dyDescent="0.2">
      <c r="A461" t="str">
        <f t="shared" si="14"/>
        <v>2009_1782</v>
      </c>
      <c r="C461" s="25">
        <v>459</v>
      </c>
      <c r="D461" s="25">
        <v>1782</v>
      </c>
      <c r="E461" s="25">
        <v>1782</v>
      </c>
      <c r="F461" s="25" t="s">
        <v>85</v>
      </c>
      <c r="G461" s="25">
        <v>0.504</v>
      </c>
      <c r="H461" s="25">
        <v>2009</v>
      </c>
      <c r="I461" s="25">
        <v>30064718</v>
      </c>
      <c r="J461" s="25">
        <v>30064718</v>
      </c>
      <c r="K461" s="25">
        <v>89</v>
      </c>
      <c r="L461" s="25">
        <v>357745</v>
      </c>
      <c r="M461" s="25">
        <v>11.8992</v>
      </c>
      <c r="N461" s="25">
        <v>1599</v>
      </c>
      <c r="O461" s="25">
        <v>0</v>
      </c>
      <c r="P461" s="25">
        <v>0</v>
      </c>
      <c r="Q461" s="25">
        <v>0</v>
      </c>
      <c r="R461" s="25">
        <v>16982</v>
      </c>
      <c r="S461" s="25">
        <v>0.56484999999999996</v>
      </c>
      <c r="T461" s="25">
        <v>50800</v>
      </c>
      <c r="U461" s="25">
        <v>1.6897</v>
      </c>
      <c r="V461" s="25">
        <v>67782</v>
      </c>
      <c r="W461" s="25">
        <v>2.2545000000000002</v>
      </c>
      <c r="X461" s="25">
        <v>0</v>
      </c>
      <c r="Y461" s="25">
        <v>0</v>
      </c>
      <c r="Z461" s="25">
        <v>427126</v>
      </c>
      <c r="AA461" s="25">
        <v>14.206899999999999</v>
      </c>
      <c r="AB461" s="25">
        <v>45000</v>
      </c>
      <c r="AC461" s="25">
        <v>1.4967699999999999</v>
      </c>
      <c r="AD461" s="25">
        <v>0</v>
      </c>
      <c r="AE461" s="25">
        <v>0</v>
      </c>
      <c r="AF461" s="25">
        <v>40287</v>
      </c>
      <c r="AG461" s="25">
        <v>1.34</v>
      </c>
      <c r="AH461" s="25">
        <v>9921</v>
      </c>
      <c r="AI461" s="25">
        <v>0.33</v>
      </c>
      <c r="AJ461" s="25">
        <v>0</v>
      </c>
      <c r="AK461" s="25">
        <v>0</v>
      </c>
      <c r="AL461" s="25">
        <v>0</v>
      </c>
      <c r="AM461" s="25">
        <v>0</v>
      </c>
      <c r="AN461" s="25">
        <v>522334</v>
      </c>
      <c r="AO461" s="25">
        <v>17.373699999999999</v>
      </c>
      <c r="AQ461">
        <f t="shared" si="15"/>
        <v>2.2545000000000002</v>
      </c>
    </row>
    <row r="462" spans="1:43" x14ac:dyDescent="0.2">
      <c r="A462" t="str">
        <f t="shared" si="14"/>
        <v>2009_1791</v>
      </c>
      <c r="C462" s="25">
        <v>460</v>
      </c>
      <c r="D462" s="25">
        <v>1791</v>
      </c>
      <c r="E462" s="25">
        <v>1791</v>
      </c>
      <c r="F462" s="25" t="s">
        <v>86</v>
      </c>
      <c r="G462" s="25">
        <v>2.6230000000000002</v>
      </c>
      <c r="H462" s="25">
        <v>2009</v>
      </c>
      <c r="I462" s="25">
        <v>173289108</v>
      </c>
      <c r="J462" s="25">
        <v>185969106</v>
      </c>
      <c r="K462" s="25">
        <v>809.4</v>
      </c>
      <c r="L462" s="25">
        <v>1752604</v>
      </c>
      <c r="M462" s="25">
        <v>10.113799999999999</v>
      </c>
      <c r="N462" s="25">
        <v>27297</v>
      </c>
      <c r="O462" s="25">
        <v>0</v>
      </c>
      <c r="P462" s="25">
        <v>0</v>
      </c>
      <c r="Q462" s="25">
        <v>0</v>
      </c>
      <c r="R462" s="25">
        <v>101998</v>
      </c>
      <c r="S462" s="25">
        <v>0.58860000000000001</v>
      </c>
      <c r="T462" s="25">
        <v>0</v>
      </c>
      <c r="U462" s="25">
        <v>0</v>
      </c>
      <c r="V462" s="25">
        <v>101998</v>
      </c>
      <c r="W462" s="25">
        <v>0.58860000000000001</v>
      </c>
      <c r="X462" s="25">
        <v>0</v>
      </c>
      <c r="Y462" s="25">
        <v>0</v>
      </c>
      <c r="Z462" s="25">
        <v>1881899</v>
      </c>
      <c r="AA462" s="25">
        <v>10.8599</v>
      </c>
      <c r="AB462" s="25">
        <v>132000</v>
      </c>
      <c r="AC462" s="25">
        <v>0.76173000000000002</v>
      </c>
      <c r="AD462" s="25">
        <v>0</v>
      </c>
      <c r="AE462" s="25">
        <v>0</v>
      </c>
      <c r="AF462" s="25">
        <v>92985</v>
      </c>
      <c r="AG462" s="25">
        <v>0.5</v>
      </c>
      <c r="AH462" s="25">
        <v>61370</v>
      </c>
      <c r="AI462" s="25">
        <v>0.33</v>
      </c>
      <c r="AJ462" s="25">
        <v>0</v>
      </c>
      <c r="AK462" s="25">
        <v>0</v>
      </c>
      <c r="AL462" s="25">
        <v>111215</v>
      </c>
      <c r="AM462" s="25">
        <v>0.90398999999999996</v>
      </c>
      <c r="AN462" s="25">
        <v>2279469</v>
      </c>
      <c r="AO462" s="25">
        <v>13.355600000000001</v>
      </c>
      <c r="AQ462">
        <f t="shared" si="15"/>
        <v>0.58860000000000001</v>
      </c>
    </row>
    <row r="463" spans="1:43" x14ac:dyDescent="0.2">
      <c r="A463" t="str">
        <f t="shared" si="14"/>
        <v>2009_1854</v>
      </c>
      <c r="C463" s="25">
        <v>461</v>
      </c>
      <c r="D463" s="25">
        <v>1854</v>
      </c>
      <c r="E463" s="25">
        <v>1854</v>
      </c>
      <c r="F463" s="25" t="s">
        <v>728</v>
      </c>
      <c r="G463" s="25">
        <v>0.76600000000000001</v>
      </c>
      <c r="H463" s="25">
        <v>2009</v>
      </c>
      <c r="I463" s="25">
        <v>73338959</v>
      </c>
      <c r="J463" s="25">
        <v>73338959</v>
      </c>
      <c r="K463" s="25">
        <v>134.1</v>
      </c>
      <c r="L463" s="25">
        <v>719839</v>
      </c>
      <c r="M463" s="25">
        <v>9.8152000000000008</v>
      </c>
      <c r="N463" s="25">
        <v>78901</v>
      </c>
      <c r="O463" s="25">
        <v>0</v>
      </c>
      <c r="P463" s="25">
        <v>0</v>
      </c>
      <c r="Q463" s="25">
        <v>0</v>
      </c>
      <c r="R463" s="25">
        <v>0</v>
      </c>
      <c r="S463" s="25">
        <v>0</v>
      </c>
      <c r="T463" s="25">
        <v>0</v>
      </c>
      <c r="U463" s="25">
        <v>0</v>
      </c>
      <c r="V463" s="25">
        <v>0</v>
      </c>
      <c r="W463" s="25">
        <v>0</v>
      </c>
      <c r="X463" s="25">
        <v>0</v>
      </c>
      <c r="Y463" s="25">
        <v>0</v>
      </c>
      <c r="Z463" s="25">
        <v>798740</v>
      </c>
      <c r="AA463" s="25">
        <v>10.8911</v>
      </c>
      <c r="AB463" s="25">
        <v>60000</v>
      </c>
      <c r="AC463" s="25">
        <v>0.81811999999999996</v>
      </c>
      <c r="AD463" s="25">
        <v>0</v>
      </c>
      <c r="AE463" s="25">
        <v>0</v>
      </c>
      <c r="AF463" s="25">
        <v>49137</v>
      </c>
      <c r="AG463" s="25">
        <v>0.67</v>
      </c>
      <c r="AH463" s="25">
        <v>24202</v>
      </c>
      <c r="AI463" s="25">
        <v>0.33</v>
      </c>
      <c r="AJ463" s="25">
        <v>0</v>
      </c>
      <c r="AK463" s="25">
        <v>0</v>
      </c>
      <c r="AL463" s="25">
        <v>0</v>
      </c>
      <c r="AM463" s="25">
        <v>0</v>
      </c>
      <c r="AN463" s="25">
        <v>932079</v>
      </c>
      <c r="AO463" s="25">
        <v>12.709199999999999</v>
      </c>
      <c r="AQ463">
        <f t="shared" si="15"/>
        <v>0</v>
      </c>
    </row>
    <row r="464" spans="1:43" x14ac:dyDescent="0.2">
      <c r="A464" t="str">
        <f t="shared" si="14"/>
        <v>2009_1863</v>
      </c>
      <c r="C464" s="25">
        <v>462</v>
      </c>
      <c r="D464" s="25">
        <v>1863</v>
      </c>
      <c r="E464" s="25">
        <v>1863</v>
      </c>
      <c r="F464" s="25" t="s">
        <v>87</v>
      </c>
      <c r="G464" s="25">
        <v>47.847999999999999</v>
      </c>
      <c r="H464" s="25">
        <v>2009</v>
      </c>
      <c r="I464" s="25">
        <v>2557556629</v>
      </c>
      <c r="J464" s="25">
        <v>2733586976</v>
      </c>
      <c r="K464" s="25">
        <v>10727.6</v>
      </c>
      <c r="L464" s="25">
        <v>27636136</v>
      </c>
      <c r="M464" s="25">
        <v>10.8057</v>
      </c>
      <c r="N464" s="25">
        <v>2234186</v>
      </c>
      <c r="O464" s="25">
        <v>0</v>
      </c>
      <c r="P464" s="25">
        <v>0</v>
      </c>
      <c r="Q464" s="25">
        <v>0</v>
      </c>
      <c r="R464" s="25">
        <v>4146520</v>
      </c>
      <c r="S464" s="25">
        <v>1.6212800000000001</v>
      </c>
      <c r="T464" s="25">
        <v>4400000</v>
      </c>
      <c r="U464" s="25">
        <v>1.7203999999999999</v>
      </c>
      <c r="V464" s="25">
        <v>8546520</v>
      </c>
      <c r="W464" s="25">
        <v>3.3416999999999999</v>
      </c>
      <c r="X464" s="25">
        <v>0</v>
      </c>
      <c r="Y464" s="25">
        <v>0</v>
      </c>
      <c r="Z464" s="25">
        <v>38416842</v>
      </c>
      <c r="AA464" s="25">
        <v>15.020899999999999</v>
      </c>
      <c r="AB464" s="25">
        <v>2200000</v>
      </c>
      <c r="AC464" s="25">
        <v>0.86019999999999996</v>
      </c>
      <c r="AD464" s="25">
        <v>0</v>
      </c>
      <c r="AE464" s="25">
        <v>0</v>
      </c>
      <c r="AF464" s="25">
        <v>1831503</v>
      </c>
      <c r="AG464" s="25">
        <v>0.67</v>
      </c>
      <c r="AH464" s="25">
        <v>902084</v>
      </c>
      <c r="AI464" s="25">
        <v>0.33</v>
      </c>
      <c r="AJ464" s="25">
        <v>0</v>
      </c>
      <c r="AK464" s="25">
        <v>0</v>
      </c>
      <c r="AL464" s="25">
        <v>0</v>
      </c>
      <c r="AM464" s="25">
        <v>0</v>
      </c>
      <c r="AN464" s="25">
        <v>43350429</v>
      </c>
      <c r="AO464" s="25">
        <v>16.8811</v>
      </c>
      <c r="AQ464">
        <f t="shared" si="15"/>
        <v>3.3416999999999999</v>
      </c>
    </row>
    <row r="465" spans="1:43" x14ac:dyDescent="0.2">
      <c r="A465" t="str">
        <f t="shared" si="14"/>
        <v>2009_1908</v>
      </c>
      <c r="C465" s="25">
        <v>463</v>
      </c>
      <c r="D465" s="25">
        <v>1908</v>
      </c>
      <c r="E465" s="25">
        <v>1908</v>
      </c>
      <c r="F465" s="25" t="s">
        <v>88</v>
      </c>
      <c r="G465" s="25">
        <v>1.91</v>
      </c>
      <c r="H465" s="25">
        <v>2009</v>
      </c>
      <c r="I465" s="25">
        <v>110454683</v>
      </c>
      <c r="J465" s="25">
        <v>112930833</v>
      </c>
      <c r="K465" s="25">
        <v>460.8</v>
      </c>
      <c r="L465" s="25">
        <v>1258175</v>
      </c>
      <c r="M465" s="25">
        <v>11.3909</v>
      </c>
      <c r="N465" s="25">
        <v>44195</v>
      </c>
      <c r="O465" s="25">
        <v>0</v>
      </c>
      <c r="P465" s="25">
        <v>0</v>
      </c>
      <c r="Q465" s="25">
        <v>0</v>
      </c>
      <c r="R465" s="25">
        <v>0</v>
      </c>
      <c r="S465" s="25">
        <v>0</v>
      </c>
      <c r="T465" s="25">
        <v>0</v>
      </c>
      <c r="U465" s="25">
        <v>0</v>
      </c>
      <c r="V465" s="25">
        <v>0</v>
      </c>
      <c r="W465" s="25">
        <v>0</v>
      </c>
      <c r="X465" s="25">
        <v>0</v>
      </c>
      <c r="Y465" s="25">
        <v>0</v>
      </c>
      <c r="Z465" s="25">
        <v>1302370</v>
      </c>
      <c r="AA465" s="25">
        <v>11.791</v>
      </c>
      <c r="AB465" s="25">
        <v>133000</v>
      </c>
      <c r="AC465" s="25">
        <v>1.20411</v>
      </c>
      <c r="AD465" s="25">
        <v>0</v>
      </c>
      <c r="AE465" s="25">
        <v>0</v>
      </c>
      <c r="AF465" s="25">
        <v>75664</v>
      </c>
      <c r="AG465" s="25">
        <v>0.67</v>
      </c>
      <c r="AH465" s="25">
        <v>37267</v>
      </c>
      <c r="AI465" s="25">
        <v>0.33</v>
      </c>
      <c r="AJ465" s="25">
        <v>0</v>
      </c>
      <c r="AK465" s="25">
        <v>0</v>
      </c>
      <c r="AL465" s="25">
        <v>12325</v>
      </c>
      <c r="AM465" s="25">
        <v>0.10914</v>
      </c>
      <c r="AN465" s="25">
        <v>1560626</v>
      </c>
      <c r="AO465" s="25">
        <v>14.104200000000001</v>
      </c>
      <c r="AQ465">
        <f t="shared" si="15"/>
        <v>0</v>
      </c>
    </row>
    <row r="466" spans="1:43" x14ac:dyDescent="0.2">
      <c r="A466" t="str">
        <f t="shared" si="14"/>
        <v>2009_1917</v>
      </c>
      <c r="C466" s="25">
        <v>464</v>
      </c>
      <c r="D466" s="25">
        <v>1917</v>
      </c>
      <c r="E466" s="25">
        <v>1917</v>
      </c>
      <c r="F466" s="25" t="s">
        <v>89</v>
      </c>
      <c r="G466" s="25">
        <v>2.0870000000000002</v>
      </c>
      <c r="H466" s="25">
        <v>2009</v>
      </c>
      <c r="I466" s="25">
        <v>117948068</v>
      </c>
      <c r="J466" s="25">
        <v>119161118</v>
      </c>
      <c r="K466" s="25">
        <v>463.9</v>
      </c>
      <c r="L466" s="25">
        <v>1214728</v>
      </c>
      <c r="M466" s="25">
        <v>10.2988</v>
      </c>
      <c r="N466" s="25">
        <v>9696</v>
      </c>
      <c r="O466" s="25">
        <v>0</v>
      </c>
      <c r="P466" s="25">
        <v>0</v>
      </c>
      <c r="Q466" s="25">
        <v>0</v>
      </c>
      <c r="R466" s="25">
        <v>0</v>
      </c>
      <c r="S466" s="25">
        <v>0</v>
      </c>
      <c r="T466" s="25">
        <v>130000</v>
      </c>
      <c r="U466" s="25">
        <v>1.1022000000000001</v>
      </c>
      <c r="V466" s="25">
        <v>130000</v>
      </c>
      <c r="W466" s="25">
        <v>1.1022000000000001</v>
      </c>
      <c r="X466" s="25">
        <v>0</v>
      </c>
      <c r="Y466" s="25">
        <v>0</v>
      </c>
      <c r="Z466" s="25">
        <v>1354424</v>
      </c>
      <c r="AA466" s="25">
        <v>11.4832</v>
      </c>
      <c r="AB466" s="25">
        <v>140000</v>
      </c>
      <c r="AC466" s="25">
        <v>1.18696</v>
      </c>
      <c r="AD466" s="25">
        <v>0</v>
      </c>
      <c r="AE466" s="25">
        <v>0</v>
      </c>
      <c r="AF466" s="25">
        <v>75072</v>
      </c>
      <c r="AG466" s="25">
        <v>0.63</v>
      </c>
      <c r="AH466" s="25">
        <v>39323</v>
      </c>
      <c r="AI466" s="25">
        <v>0.33</v>
      </c>
      <c r="AJ466" s="25">
        <v>0</v>
      </c>
      <c r="AK466" s="25">
        <v>0</v>
      </c>
      <c r="AL466" s="25">
        <v>256528</v>
      </c>
      <c r="AM466" s="25">
        <v>2.1527799999999999</v>
      </c>
      <c r="AN466" s="25">
        <v>1865347</v>
      </c>
      <c r="AO466" s="25">
        <v>15.782999999999999</v>
      </c>
      <c r="AQ466">
        <f t="shared" si="15"/>
        <v>1.1022000000000001</v>
      </c>
    </row>
    <row r="467" spans="1:43" x14ac:dyDescent="0.2">
      <c r="A467" t="str">
        <f t="shared" si="14"/>
        <v>2009_1926</v>
      </c>
      <c r="C467" s="25">
        <v>465</v>
      </c>
      <c r="D467" s="25">
        <v>1926</v>
      </c>
      <c r="E467" s="25">
        <v>1926</v>
      </c>
      <c r="F467" s="25" t="s">
        <v>90</v>
      </c>
      <c r="G467" s="25">
        <v>1.9930000000000001</v>
      </c>
      <c r="H467" s="25">
        <v>2009</v>
      </c>
      <c r="I467" s="25">
        <v>159757146</v>
      </c>
      <c r="J467" s="25">
        <v>175818417</v>
      </c>
      <c r="K467" s="25">
        <v>602.1</v>
      </c>
      <c r="L467" s="25">
        <v>1533702</v>
      </c>
      <c r="M467" s="25">
        <v>9.6001999999999992</v>
      </c>
      <c r="N467" s="25">
        <v>149205</v>
      </c>
      <c r="O467" s="25">
        <v>0</v>
      </c>
      <c r="P467" s="25">
        <v>0</v>
      </c>
      <c r="Q467" s="25">
        <v>0</v>
      </c>
      <c r="R467" s="25">
        <v>0</v>
      </c>
      <c r="S467" s="25">
        <v>0</v>
      </c>
      <c r="T467" s="25">
        <v>0</v>
      </c>
      <c r="U467" s="25">
        <v>0</v>
      </c>
      <c r="V467" s="25">
        <v>0</v>
      </c>
      <c r="W467" s="25">
        <v>0</v>
      </c>
      <c r="X467" s="25">
        <v>0</v>
      </c>
      <c r="Y467" s="25">
        <v>0</v>
      </c>
      <c r="Z467" s="25">
        <v>1682907</v>
      </c>
      <c r="AA467" s="25">
        <v>10.5342</v>
      </c>
      <c r="AB467" s="25">
        <v>151811</v>
      </c>
      <c r="AC467" s="25">
        <v>0.95025999999999999</v>
      </c>
      <c r="AD467" s="25">
        <v>0</v>
      </c>
      <c r="AE467" s="25">
        <v>0</v>
      </c>
      <c r="AF467" s="25">
        <v>5897</v>
      </c>
      <c r="AG467" s="25">
        <v>3.354E-2</v>
      </c>
      <c r="AH467" s="25">
        <v>58020</v>
      </c>
      <c r="AI467" s="25">
        <v>0.33</v>
      </c>
      <c r="AJ467" s="25">
        <v>0</v>
      </c>
      <c r="AK467" s="25">
        <v>0</v>
      </c>
      <c r="AL467" s="25">
        <v>132865</v>
      </c>
      <c r="AM467" s="25">
        <v>0.75568999999999997</v>
      </c>
      <c r="AN467" s="25">
        <v>2031500</v>
      </c>
      <c r="AO467" s="25">
        <v>12.6037</v>
      </c>
      <c r="AQ467">
        <f t="shared" si="15"/>
        <v>0</v>
      </c>
    </row>
    <row r="468" spans="1:43" x14ac:dyDescent="0.2">
      <c r="A468" t="str">
        <f t="shared" si="14"/>
        <v>2009_1935</v>
      </c>
      <c r="C468" s="25">
        <v>466</v>
      </c>
      <c r="D468" s="25">
        <v>1935</v>
      </c>
      <c r="E468" s="25">
        <v>6536</v>
      </c>
      <c r="F468" s="25" t="s">
        <v>272</v>
      </c>
      <c r="G468" s="25">
        <v>4.4189999999999996</v>
      </c>
      <c r="H468" s="25">
        <v>2009</v>
      </c>
      <c r="I468" s="25">
        <v>301939074</v>
      </c>
      <c r="J468" s="25">
        <v>308607476</v>
      </c>
      <c r="K468" s="25">
        <v>1263.5999999999999</v>
      </c>
      <c r="L468" s="25">
        <v>3156715</v>
      </c>
      <c r="M468" s="25">
        <v>10.454800000000001</v>
      </c>
      <c r="N468" s="25">
        <v>103289</v>
      </c>
      <c r="O468" s="25">
        <v>0</v>
      </c>
      <c r="P468" s="25">
        <v>0</v>
      </c>
      <c r="Q468" s="25">
        <v>0</v>
      </c>
      <c r="R468" s="25">
        <v>43233</v>
      </c>
      <c r="S468" s="25">
        <v>0.14318</v>
      </c>
      <c r="T468" s="25">
        <v>221500</v>
      </c>
      <c r="U468" s="25">
        <v>0.73360000000000003</v>
      </c>
      <c r="V468" s="25">
        <v>264733</v>
      </c>
      <c r="W468" s="25">
        <v>0.87680000000000002</v>
      </c>
      <c r="X468" s="25">
        <v>0</v>
      </c>
      <c r="Y468" s="25">
        <v>0</v>
      </c>
      <c r="Z468" s="25">
        <v>3524737</v>
      </c>
      <c r="AA468" s="25">
        <v>11.6737</v>
      </c>
      <c r="AB468" s="25">
        <v>203100</v>
      </c>
      <c r="AC468" s="25">
        <v>0.67264999999999997</v>
      </c>
      <c r="AD468" s="25">
        <v>0</v>
      </c>
      <c r="AE468" s="25">
        <v>0</v>
      </c>
      <c r="AF468" s="25">
        <v>0</v>
      </c>
      <c r="AG468" s="25">
        <v>0</v>
      </c>
      <c r="AH468" s="25">
        <v>101840</v>
      </c>
      <c r="AI468" s="25">
        <v>0.33</v>
      </c>
      <c r="AJ468" s="25">
        <v>0</v>
      </c>
      <c r="AK468" s="25">
        <v>0</v>
      </c>
      <c r="AL468" s="25">
        <v>0</v>
      </c>
      <c r="AM468" s="25">
        <v>0</v>
      </c>
      <c r="AN468" s="25">
        <v>3829677</v>
      </c>
      <c r="AO468" s="25">
        <v>12.676299999999999</v>
      </c>
      <c r="AQ468">
        <f t="shared" si="15"/>
        <v>0.87680000000000002</v>
      </c>
    </row>
    <row r="469" spans="1:43" x14ac:dyDescent="0.2">
      <c r="A469" t="str">
        <f t="shared" si="14"/>
        <v>2009_1944</v>
      </c>
      <c r="C469" s="25">
        <v>467</v>
      </c>
      <c r="D469" s="25">
        <v>1944</v>
      </c>
      <c r="E469" s="25">
        <v>1944</v>
      </c>
      <c r="F469" s="25" t="s">
        <v>91</v>
      </c>
      <c r="G469" s="25">
        <v>4.282</v>
      </c>
      <c r="H469" s="25">
        <v>2009</v>
      </c>
      <c r="I469" s="25">
        <v>189290930</v>
      </c>
      <c r="J469" s="25">
        <v>191226009</v>
      </c>
      <c r="K469" s="25">
        <v>852.2</v>
      </c>
      <c r="L469" s="25">
        <v>2168252</v>
      </c>
      <c r="M469" s="25">
        <v>11.454599999999999</v>
      </c>
      <c r="N469" s="25">
        <v>65981</v>
      </c>
      <c r="O469" s="25">
        <v>0</v>
      </c>
      <c r="P469" s="25">
        <v>0</v>
      </c>
      <c r="Q469" s="25">
        <v>0</v>
      </c>
      <c r="R469" s="25">
        <v>360000</v>
      </c>
      <c r="S469" s="25">
        <v>1.9018299999999999</v>
      </c>
      <c r="T469" s="25">
        <v>26208</v>
      </c>
      <c r="U469" s="25">
        <v>0.13850000000000001</v>
      </c>
      <c r="V469" s="25">
        <v>386208</v>
      </c>
      <c r="W469" s="25">
        <v>2.0402999999999998</v>
      </c>
      <c r="X469" s="25">
        <v>0</v>
      </c>
      <c r="Y469" s="25">
        <v>0</v>
      </c>
      <c r="Z469" s="25">
        <v>2620441</v>
      </c>
      <c r="AA469" s="25">
        <v>13.843500000000001</v>
      </c>
      <c r="AB469" s="25">
        <v>100000</v>
      </c>
      <c r="AC469" s="25">
        <v>0.52829000000000004</v>
      </c>
      <c r="AD469" s="25">
        <v>0</v>
      </c>
      <c r="AE469" s="25">
        <v>0</v>
      </c>
      <c r="AF469" s="25">
        <v>128121</v>
      </c>
      <c r="AG469" s="25">
        <v>0.67</v>
      </c>
      <c r="AH469" s="25">
        <v>63105</v>
      </c>
      <c r="AI469" s="25">
        <v>0.33</v>
      </c>
      <c r="AJ469" s="25">
        <v>0</v>
      </c>
      <c r="AK469" s="25">
        <v>0</v>
      </c>
      <c r="AL469" s="25">
        <v>215366</v>
      </c>
      <c r="AM469" s="25">
        <v>1.1262399999999999</v>
      </c>
      <c r="AN469" s="25">
        <v>3127033</v>
      </c>
      <c r="AO469" s="25">
        <v>16.498000000000001</v>
      </c>
      <c r="AQ469">
        <f t="shared" si="15"/>
        <v>2.0402999999999998</v>
      </c>
    </row>
    <row r="470" spans="1:43" x14ac:dyDescent="0.2">
      <c r="A470" t="str">
        <f t="shared" si="14"/>
        <v>2009_1953</v>
      </c>
      <c r="C470" s="25">
        <v>468</v>
      </c>
      <c r="D470" s="25">
        <v>1953</v>
      </c>
      <c r="E470" s="25">
        <v>1953</v>
      </c>
      <c r="F470" s="25" t="s">
        <v>92</v>
      </c>
      <c r="G470" s="25">
        <v>2.0190000000000001</v>
      </c>
      <c r="H470" s="25">
        <v>2009</v>
      </c>
      <c r="I470" s="25">
        <v>128038166</v>
      </c>
      <c r="J470" s="25">
        <v>128415555</v>
      </c>
      <c r="K470" s="25">
        <v>657.1</v>
      </c>
      <c r="L470" s="25">
        <v>1423890</v>
      </c>
      <c r="M470" s="25">
        <v>11.120799999999999</v>
      </c>
      <c r="N470" s="25">
        <v>0</v>
      </c>
      <c r="O470" s="25">
        <v>0</v>
      </c>
      <c r="P470" s="25">
        <v>0</v>
      </c>
      <c r="Q470" s="25">
        <v>0</v>
      </c>
      <c r="R470" s="25">
        <v>134465</v>
      </c>
      <c r="S470" s="25">
        <v>1.05019</v>
      </c>
      <c r="T470" s="25">
        <v>8000</v>
      </c>
      <c r="U470" s="25">
        <v>6.25E-2</v>
      </c>
      <c r="V470" s="25">
        <v>142465</v>
      </c>
      <c r="W470" s="25">
        <v>1.1127</v>
      </c>
      <c r="X470" s="25">
        <v>0</v>
      </c>
      <c r="Y470" s="25">
        <v>0</v>
      </c>
      <c r="Z470" s="25">
        <v>1566355</v>
      </c>
      <c r="AA470" s="25">
        <v>12.233499999999999</v>
      </c>
      <c r="AB470" s="25">
        <v>85000</v>
      </c>
      <c r="AC470" s="25">
        <v>0.66386000000000001</v>
      </c>
      <c r="AD470" s="25">
        <v>0</v>
      </c>
      <c r="AE470" s="25">
        <v>0</v>
      </c>
      <c r="AF470" s="25">
        <v>115574</v>
      </c>
      <c r="AG470" s="25">
        <v>0.9</v>
      </c>
      <c r="AH470" s="25">
        <v>42377</v>
      </c>
      <c r="AI470" s="25">
        <v>0.33</v>
      </c>
      <c r="AJ470" s="25">
        <v>0</v>
      </c>
      <c r="AK470" s="25">
        <v>0</v>
      </c>
      <c r="AL470" s="25">
        <v>273154</v>
      </c>
      <c r="AM470" s="25">
        <v>2.1271100000000001</v>
      </c>
      <c r="AN470" s="25">
        <v>2082460</v>
      </c>
      <c r="AO470" s="25">
        <v>16.2545</v>
      </c>
      <c r="AQ470">
        <f t="shared" si="15"/>
        <v>1.1127</v>
      </c>
    </row>
    <row r="471" spans="1:43" x14ac:dyDescent="0.2">
      <c r="A471" t="str">
        <f t="shared" si="14"/>
        <v>2009_1963</v>
      </c>
      <c r="C471" s="25">
        <v>469</v>
      </c>
      <c r="D471" s="25">
        <v>1963</v>
      </c>
      <c r="E471" s="25">
        <v>1963</v>
      </c>
      <c r="F471" s="25" t="s">
        <v>93</v>
      </c>
      <c r="G471" s="25">
        <v>2.3199999999999998</v>
      </c>
      <c r="H471" s="25">
        <v>2009</v>
      </c>
      <c r="I471" s="25">
        <v>139570860</v>
      </c>
      <c r="J471" s="25">
        <v>143425182</v>
      </c>
      <c r="K471" s="25">
        <v>565.79999999999995</v>
      </c>
      <c r="L471" s="25">
        <v>1421221</v>
      </c>
      <c r="M471" s="25">
        <v>10.1828</v>
      </c>
      <c r="N471" s="25">
        <v>5186</v>
      </c>
      <c r="O471" s="25">
        <v>0</v>
      </c>
      <c r="P471" s="25">
        <v>0</v>
      </c>
      <c r="Q471" s="25">
        <v>0</v>
      </c>
      <c r="R471" s="25">
        <v>0</v>
      </c>
      <c r="S471" s="25">
        <v>0</v>
      </c>
      <c r="T471" s="25">
        <v>150000</v>
      </c>
      <c r="U471" s="25">
        <v>1.0747</v>
      </c>
      <c r="V471" s="25">
        <v>150000</v>
      </c>
      <c r="W471" s="25">
        <v>1.0747</v>
      </c>
      <c r="X471" s="25">
        <v>0</v>
      </c>
      <c r="Y471" s="25">
        <v>0</v>
      </c>
      <c r="Z471" s="25">
        <v>1576407</v>
      </c>
      <c r="AA471" s="25">
        <v>11.294700000000001</v>
      </c>
      <c r="AB471" s="25">
        <v>200000</v>
      </c>
      <c r="AC471" s="25">
        <v>1.43296</v>
      </c>
      <c r="AD471" s="25">
        <v>0</v>
      </c>
      <c r="AE471" s="25">
        <v>0</v>
      </c>
      <c r="AF471" s="25">
        <v>143425</v>
      </c>
      <c r="AG471" s="25">
        <v>1</v>
      </c>
      <c r="AH471" s="25">
        <v>47330</v>
      </c>
      <c r="AI471" s="25">
        <v>0.33</v>
      </c>
      <c r="AJ471" s="25">
        <v>0</v>
      </c>
      <c r="AK471" s="25">
        <v>0</v>
      </c>
      <c r="AL471" s="25">
        <v>0</v>
      </c>
      <c r="AM471" s="25">
        <v>0</v>
      </c>
      <c r="AN471" s="25">
        <v>1967162</v>
      </c>
      <c r="AO471" s="25">
        <v>14.057600000000001</v>
      </c>
      <c r="AQ471">
        <f t="shared" si="15"/>
        <v>1.0747</v>
      </c>
    </row>
    <row r="472" spans="1:43" x14ac:dyDescent="0.2">
      <c r="A472" t="str">
        <f t="shared" si="14"/>
        <v>2009_1965</v>
      </c>
      <c r="C472" s="25">
        <v>470</v>
      </c>
      <c r="D472" s="25">
        <v>1965</v>
      </c>
      <c r="E472" s="25">
        <v>1965</v>
      </c>
      <c r="F472" s="25" t="s">
        <v>729</v>
      </c>
      <c r="G472" s="25">
        <v>1.528</v>
      </c>
      <c r="H472" s="25">
        <v>2009</v>
      </c>
      <c r="I472" s="25">
        <v>96002648</v>
      </c>
      <c r="J472" s="25">
        <v>96002648</v>
      </c>
      <c r="K472" s="25">
        <v>381.6</v>
      </c>
      <c r="L472" s="25">
        <v>962880</v>
      </c>
      <c r="M472" s="25">
        <v>10.0297</v>
      </c>
      <c r="N472" s="25">
        <v>163694</v>
      </c>
      <c r="O472" s="25">
        <v>0</v>
      </c>
      <c r="P472" s="25">
        <v>0</v>
      </c>
      <c r="Q472" s="25">
        <v>0</v>
      </c>
      <c r="R472" s="25">
        <v>96002</v>
      </c>
      <c r="S472" s="25">
        <v>0.99999000000000005</v>
      </c>
      <c r="T472" s="25">
        <v>0</v>
      </c>
      <c r="U472" s="25">
        <v>0</v>
      </c>
      <c r="V472" s="25">
        <v>96002</v>
      </c>
      <c r="W472" s="25">
        <v>1</v>
      </c>
      <c r="X472" s="25">
        <v>0</v>
      </c>
      <c r="Y472" s="25">
        <v>0</v>
      </c>
      <c r="Z472" s="25">
        <v>1222576</v>
      </c>
      <c r="AA472" s="25">
        <v>12.7348</v>
      </c>
      <c r="AB472" s="25">
        <v>41290</v>
      </c>
      <c r="AC472" s="25">
        <v>0.43008999999999997</v>
      </c>
      <c r="AD472" s="25">
        <v>0</v>
      </c>
      <c r="AE472" s="25">
        <v>0</v>
      </c>
      <c r="AF472" s="25">
        <v>0</v>
      </c>
      <c r="AG472" s="25">
        <v>0</v>
      </c>
      <c r="AH472" s="25">
        <v>31681</v>
      </c>
      <c r="AI472" s="25">
        <v>0.33</v>
      </c>
      <c r="AJ472" s="25">
        <v>0</v>
      </c>
      <c r="AK472" s="25">
        <v>0</v>
      </c>
      <c r="AL472" s="25">
        <v>0</v>
      </c>
      <c r="AM472" s="25">
        <v>0</v>
      </c>
      <c r="AN472" s="25">
        <v>1295547</v>
      </c>
      <c r="AO472" s="25">
        <v>13.494899999999999</v>
      </c>
      <c r="AQ472">
        <f t="shared" si="15"/>
        <v>1</v>
      </c>
    </row>
    <row r="473" spans="1:43" x14ac:dyDescent="0.2">
      <c r="A473" t="str">
        <f t="shared" si="14"/>
        <v>2009_1967</v>
      </c>
      <c r="C473" s="25">
        <v>471</v>
      </c>
      <c r="D473" s="25">
        <v>1967</v>
      </c>
      <c r="E473" s="25">
        <v>1967</v>
      </c>
      <c r="F473" s="25" t="s">
        <v>730</v>
      </c>
      <c r="G473" s="25">
        <v>0.99399999999999999</v>
      </c>
      <c r="H473" s="25">
        <v>2009</v>
      </c>
      <c r="I473" s="25">
        <v>100164929</v>
      </c>
      <c r="J473" s="25">
        <v>100164929</v>
      </c>
      <c r="K473" s="25">
        <v>393</v>
      </c>
      <c r="L473" s="25">
        <v>1045193</v>
      </c>
      <c r="M473" s="25">
        <v>10.434699999999999</v>
      </c>
      <c r="N473" s="25">
        <v>77369</v>
      </c>
      <c r="O473" s="25">
        <v>0</v>
      </c>
      <c r="P473" s="25">
        <v>0</v>
      </c>
      <c r="Q473" s="25">
        <v>0</v>
      </c>
      <c r="R473" s="25">
        <v>92884</v>
      </c>
      <c r="S473" s="25">
        <v>0.92730999999999997</v>
      </c>
      <c r="T473" s="25">
        <v>250000</v>
      </c>
      <c r="U473" s="25">
        <v>2.4958999999999998</v>
      </c>
      <c r="V473" s="25">
        <v>342884</v>
      </c>
      <c r="W473" s="25">
        <v>3.4232</v>
      </c>
      <c r="X473" s="25">
        <v>0</v>
      </c>
      <c r="Y473" s="25">
        <v>0</v>
      </c>
      <c r="Z473" s="25">
        <v>1465446</v>
      </c>
      <c r="AA473" s="25">
        <v>14.6303</v>
      </c>
      <c r="AB473" s="25">
        <v>110000</v>
      </c>
      <c r="AC473" s="25">
        <v>1.09819</v>
      </c>
      <c r="AD473" s="25">
        <v>0</v>
      </c>
      <c r="AE473" s="25">
        <v>0</v>
      </c>
      <c r="AF473" s="25">
        <v>0</v>
      </c>
      <c r="AG473" s="25">
        <v>0</v>
      </c>
      <c r="AH473" s="25">
        <v>10000</v>
      </c>
      <c r="AI473" s="25">
        <v>9.9839999999999998E-2</v>
      </c>
      <c r="AJ473" s="25">
        <v>0</v>
      </c>
      <c r="AK473" s="25">
        <v>0</v>
      </c>
      <c r="AL473" s="25">
        <v>0</v>
      </c>
      <c r="AM473" s="25">
        <v>0</v>
      </c>
      <c r="AN473" s="25">
        <v>1585446</v>
      </c>
      <c r="AO473" s="25">
        <v>15.8284</v>
      </c>
      <c r="AQ473">
        <f t="shared" si="15"/>
        <v>3.4232</v>
      </c>
    </row>
    <row r="474" spans="1:43" x14ac:dyDescent="0.2">
      <c r="A474" t="str">
        <f t="shared" si="14"/>
        <v>2009_1970</v>
      </c>
      <c r="C474" s="25">
        <v>472</v>
      </c>
      <c r="D474" s="25">
        <v>1970</v>
      </c>
      <c r="E474" s="25">
        <v>1970</v>
      </c>
      <c r="F474" s="25" t="s">
        <v>94</v>
      </c>
      <c r="G474" s="25">
        <v>2.4209999999999998</v>
      </c>
      <c r="H474" s="25">
        <v>2009</v>
      </c>
      <c r="I474" s="25">
        <v>114639599</v>
      </c>
      <c r="J474" s="25">
        <v>114639599</v>
      </c>
      <c r="K474" s="25">
        <v>501</v>
      </c>
      <c r="L474" s="25">
        <v>1243623</v>
      </c>
      <c r="M474" s="25">
        <v>10.848100000000001</v>
      </c>
      <c r="N474" s="25">
        <v>6666</v>
      </c>
      <c r="O474" s="25">
        <v>0</v>
      </c>
      <c r="P474" s="25">
        <v>0</v>
      </c>
      <c r="Q474" s="25">
        <v>0</v>
      </c>
      <c r="R474" s="25">
        <v>0</v>
      </c>
      <c r="S474" s="25">
        <v>0</v>
      </c>
      <c r="T474" s="25">
        <v>0</v>
      </c>
      <c r="U474" s="25">
        <v>0</v>
      </c>
      <c r="V474" s="25">
        <v>0</v>
      </c>
      <c r="W474" s="25">
        <v>0</v>
      </c>
      <c r="X474" s="25">
        <v>0</v>
      </c>
      <c r="Y474" s="25">
        <v>0</v>
      </c>
      <c r="Z474" s="25">
        <v>1250289</v>
      </c>
      <c r="AA474" s="25">
        <v>10.9063</v>
      </c>
      <c r="AB474" s="25">
        <v>95000</v>
      </c>
      <c r="AC474" s="25">
        <v>0.82867999999999997</v>
      </c>
      <c r="AD474" s="25">
        <v>0</v>
      </c>
      <c r="AE474" s="25">
        <v>0</v>
      </c>
      <c r="AF474" s="25">
        <v>0</v>
      </c>
      <c r="AG474" s="25">
        <v>0</v>
      </c>
      <c r="AH474" s="25">
        <v>37831</v>
      </c>
      <c r="AI474" s="25">
        <v>0.33</v>
      </c>
      <c r="AJ474" s="25">
        <v>0</v>
      </c>
      <c r="AK474" s="25">
        <v>0</v>
      </c>
      <c r="AL474" s="25">
        <v>0</v>
      </c>
      <c r="AM474" s="25">
        <v>0</v>
      </c>
      <c r="AN474" s="25">
        <v>1383120</v>
      </c>
      <c r="AO474" s="25">
        <v>12.0649</v>
      </c>
      <c r="AQ474">
        <f t="shared" si="15"/>
        <v>0</v>
      </c>
    </row>
    <row r="475" spans="1:43" x14ac:dyDescent="0.2">
      <c r="A475" t="str">
        <f t="shared" si="14"/>
        <v>2009_1972</v>
      </c>
      <c r="C475" s="25">
        <v>473</v>
      </c>
      <c r="D475" s="25">
        <v>1972</v>
      </c>
      <c r="E475" s="25">
        <v>1972</v>
      </c>
      <c r="F475" s="25" t="s">
        <v>95</v>
      </c>
      <c r="G475" s="25">
        <v>2.0310000000000001</v>
      </c>
      <c r="H475" s="25">
        <v>2009</v>
      </c>
      <c r="I475" s="25">
        <v>162112282</v>
      </c>
      <c r="J475" s="25">
        <v>162112282</v>
      </c>
      <c r="K475" s="25">
        <v>456</v>
      </c>
      <c r="L475" s="25">
        <v>1378863</v>
      </c>
      <c r="M475" s="25">
        <v>8.5055999999999994</v>
      </c>
      <c r="N475" s="25">
        <v>66519</v>
      </c>
      <c r="O475" s="25">
        <v>0</v>
      </c>
      <c r="P475" s="25">
        <v>0</v>
      </c>
      <c r="Q475" s="25">
        <v>0</v>
      </c>
      <c r="R475" s="25">
        <v>5128</v>
      </c>
      <c r="S475" s="25">
        <v>3.1629999999999998E-2</v>
      </c>
      <c r="T475" s="25">
        <v>0</v>
      </c>
      <c r="U475" s="25">
        <v>0</v>
      </c>
      <c r="V475" s="25">
        <v>5128</v>
      </c>
      <c r="W475" s="25">
        <v>3.1600000000000003E-2</v>
      </c>
      <c r="X475" s="25">
        <v>0</v>
      </c>
      <c r="Y475" s="25">
        <v>0</v>
      </c>
      <c r="Z475" s="25">
        <v>1450510</v>
      </c>
      <c r="AA475" s="25">
        <v>8.9475999999999996</v>
      </c>
      <c r="AB475" s="25">
        <v>90000</v>
      </c>
      <c r="AC475" s="25">
        <v>0.55517000000000005</v>
      </c>
      <c r="AD475" s="25">
        <v>0</v>
      </c>
      <c r="AE475" s="25">
        <v>0</v>
      </c>
      <c r="AF475" s="25">
        <v>0</v>
      </c>
      <c r="AG475" s="25">
        <v>0</v>
      </c>
      <c r="AH475" s="25">
        <v>53497</v>
      </c>
      <c r="AI475" s="25">
        <v>0.33</v>
      </c>
      <c r="AJ475" s="25">
        <v>0</v>
      </c>
      <c r="AK475" s="25">
        <v>0</v>
      </c>
      <c r="AL475" s="25">
        <v>324224</v>
      </c>
      <c r="AM475" s="25">
        <v>2</v>
      </c>
      <c r="AN475" s="25">
        <v>1918231</v>
      </c>
      <c r="AO475" s="25">
        <v>11.832700000000001</v>
      </c>
      <c r="AQ475">
        <f t="shared" si="15"/>
        <v>3.1600000000000003E-2</v>
      </c>
    </row>
    <row r="476" spans="1:43" x14ac:dyDescent="0.2">
      <c r="A476" t="str">
        <f t="shared" si="14"/>
        <v>2009_1975</v>
      </c>
      <c r="C476" s="25">
        <v>474</v>
      </c>
      <c r="D476" s="25">
        <v>1975</v>
      </c>
      <c r="E476" s="25">
        <v>1975</v>
      </c>
      <c r="F476" s="25" t="s">
        <v>96</v>
      </c>
      <c r="G476" s="25">
        <v>2.1309999999999998</v>
      </c>
      <c r="H476" s="25">
        <v>2009</v>
      </c>
      <c r="I476" s="25">
        <v>137927457</v>
      </c>
      <c r="J476" s="25">
        <v>138221347</v>
      </c>
      <c r="K476" s="25">
        <v>455.5</v>
      </c>
      <c r="L476" s="25">
        <v>1239424</v>
      </c>
      <c r="M476" s="25">
        <v>8.9861000000000004</v>
      </c>
      <c r="N476" s="25">
        <v>13360</v>
      </c>
      <c r="O476" s="25">
        <v>0</v>
      </c>
      <c r="P476" s="25">
        <v>0</v>
      </c>
      <c r="Q476" s="25">
        <v>0</v>
      </c>
      <c r="R476" s="25">
        <v>0</v>
      </c>
      <c r="S476" s="25">
        <v>0</v>
      </c>
      <c r="T476" s="25">
        <v>0</v>
      </c>
      <c r="U476" s="25">
        <v>0</v>
      </c>
      <c r="V476" s="25">
        <v>0</v>
      </c>
      <c r="W476" s="25">
        <v>0</v>
      </c>
      <c r="X476" s="25">
        <v>0</v>
      </c>
      <c r="Y476" s="25">
        <v>0</v>
      </c>
      <c r="Z476" s="25">
        <v>1252784</v>
      </c>
      <c r="AA476" s="25">
        <v>9.0829000000000004</v>
      </c>
      <c r="AB476" s="25">
        <v>100000</v>
      </c>
      <c r="AC476" s="25">
        <v>0.72502</v>
      </c>
      <c r="AD476" s="25">
        <v>0</v>
      </c>
      <c r="AE476" s="25">
        <v>0</v>
      </c>
      <c r="AF476" s="25">
        <v>0</v>
      </c>
      <c r="AG476" s="25">
        <v>0</v>
      </c>
      <c r="AH476" s="25">
        <v>45613</v>
      </c>
      <c r="AI476" s="25">
        <v>0.33</v>
      </c>
      <c r="AJ476" s="25">
        <v>0</v>
      </c>
      <c r="AK476" s="25">
        <v>0</v>
      </c>
      <c r="AL476" s="25">
        <v>462010</v>
      </c>
      <c r="AM476" s="25">
        <v>3.3425400000000001</v>
      </c>
      <c r="AN476" s="25">
        <v>1860407</v>
      </c>
      <c r="AO476" s="25">
        <v>13.480499999999999</v>
      </c>
      <c r="AQ476">
        <f t="shared" si="15"/>
        <v>0</v>
      </c>
    </row>
    <row r="477" spans="1:43" x14ac:dyDescent="0.2">
      <c r="A477" t="str">
        <f t="shared" si="14"/>
        <v>2009_1989</v>
      </c>
      <c r="C477" s="25">
        <v>475</v>
      </c>
      <c r="D477" s="25">
        <v>1989</v>
      </c>
      <c r="E477" s="25">
        <v>1989</v>
      </c>
      <c r="F477" s="25" t="s">
        <v>97</v>
      </c>
      <c r="G477" s="25">
        <v>2.3050000000000002</v>
      </c>
      <c r="H477" s="25">
        <v>2009</v>
      </c>
      <c r="I477" s="25">
        <v>109343938</v>
      </c>
      <c r="J477" s="25">
        <v>116570765</v>
      </c>
      <c r="K477" s="25">
        <v>492</v>
      </c>
      <c r="L477" s="25">
        <v>1044466</v>
      </c>
      <c r="M477" s="25">
        <v>9.5520999999999994</v>
      </c>
      <c r="N477" s="25">
        <v>86903</v>
      </c>
      <c r="O477" s="25">
        <v>0</v>
      </c>
      <c r="P477" s="25">
        <v>0</v>
      </c>
      <c r="Q477" s="25">
        <v>0</v>
      </c>
      <c r="R477" s="25">
        <v>0</v>
      </c>
      <c r="S477" s="25">
        <v>0</v>
      </c>
      <c r="T477" s="25">
        <v>35000</v>
      </c>
      <c r="U477" s="25">
        <v>0.3201</v>
      </c>
      <c r="V477" s="25">
        <v>35000</v>
      </c>
      <c r="W477" s="25">
        <v>0.3201</v>
      </c>
      <c r="X477" s="25">
        <v>0</v>
      </c>
      <c r="Y477" s="25">
        <v>0</v>
      </c>
      <c r="Z477" s="25">
        <v>1166369</v>
      </c>
      <c r="AA477" s="25">
        <v>10.667</v>
      </c>
      <c r="AB477" s="25">
        <v>115000</v>
      </c>
      <c r="AC477" s="25">
        <v>1.0517300000000001</v>
      </c>
      <c r="AD477" s="25">
        <v>0</v>
      </c>
      <c r="AE477" s="25">
        <v>0</v>
      </c>
      <c r="AF477" s="25">
        <v>0</v>
      </c>
      <c r="AG477" s="25">
        <v>0</v>
      </c>
      <c r="AH477" s="25">
        <v>38468</v>
      </c>
      <c r="AI477" s="25">
        <v>0.33</v>
      </c>
      <c r="AJ477" s="25">
        <v>0</v>
      </c>
      <c r="AK477" s="25">
        <v>0</v>
      </c>
      <c r="AL477" s="25">
        <v>275000</v>
      </c>
      <c r="AM477" s="25">
        <v>2.3590800000000001</v>
      </c>
      <c r="AN477" s="25">
        <v>1594837</v>
      </c>
      <c r="AO477" s="25">
        <v>14.4078</v>
      </c>
      <c r="AQ477">
        <f t="shared" si="15"/>
        <v>0.3201</v>
      </c>
    </row>
    <row r="478" spans="1:43" x14ac:dyDescent="0.2">
      <c r="A478" t="str">
        <f t="shared" si="14"/>
        <v>2009_2007</v>
      </c>
      <c r="C478" s="25">
        <v>476</v>
      </c>
      <c r="D478" s="25">
        <v>2007</v>
      </c>
      <c r="E478" s="25">
        <v>2007</v>
      </c>
      <c r="F478" s="25" t="s">
        <v>98</v>
      </c>
      <c r="G478" s="25">
        <v>3.1349999999999998</v>
      </c>
      <c r="H478" s="25">
        <v>2009</v>
      </c>
      <c r="I478" s="25">
        <v>155166723</v>
      </c>
      <c r="J478" s="25">
        <v>155611013</v>
      </c>
      <c r="K478" s="25">
        <v>657.5</v>
      </c>
      <c r="L478" s="25">
        <v>1773492</v>
      </c>
      <c r="M478" s="25">
        <v>11.429600000000001</v>
      </c>
      <c r="N478" s="25">
        <v>61433</v>
      </c>
      <c r="O478" s="25">
        <v>0</v>
      </c>
      <c r="P478" s="25">
        <v>0</v>
      </c>
      <c r="Q478" s="25">
        <v>0</v>
      </c>
      <c r="R478" s="25">
        <v>118958</v>
      </c>
      <c r="S478" s="25">
        <v>0.76665000000000005</v>
      </c>
      <c r="T478" s="25">
        <v>200000</v>
      </c>
      <c r="U478" s="25">
        <v>1.2888999999999999</v>
      </c>
      <c r="V478" s="25">
        <v>318958</v>
      </c>
      <c r="W478" s="25">
        <v>2.0556000000000001</v>
      </c>
      <c r="X478" s="25">
        <v>0</v>
      </c>
      <c r="Y478" s="25">
        <v>0</v>
      </c>
      <c r="Z478" s="25">
        <v>2153883</v>
      </c>
      <c r="AA478" s="25">
        <v>13.8811</v>
      </c>
      <c r="AB478" s="25">
        <v>180000</v>
      </c>
      <c r="AC478" s="25">
        <v>1.16004</v>
      </c>
      <c r="AD478" s="25">
        <v>0</v>
      </c>
      <c r="AE478" s="25">
        <v>0</v>
      </c>
      <c r="AF478" s="25">
        <v>0</v>
      </c>
      <c r="AG478" s="25">
        <v>0</v>
      </c>
      <c r="AH478" s="25">
        <v>51352</v>
      </c>
      <c r="AI478" s="25">
        <v>0.33</v>
      </c>
      <c r="AJ478" s="25">
        <v>0</v>
      </c>
      <c r="AK478" s="25">
        <v>0</v>
      </c>
      <c r="AL478" s="25">
        <v>307595</v>
      </c>
      <c r="AM478" s="25">
        <v>1.9766900000000001</v>
      </c>
      <c r="AN478" s="25">
        <v>2692830</v>
      </c>
      <c r="AO478" s="25">
        <v>17.347799999999999</v>
      </c>
      <c r="AQ478">
        <f t="shared" si="15"/>
        <v>2.0556000000000001</v>
      </c>
    </row>
    <row r="479" spans="1:43" x14ac:dyDescent="0.2">
      <c r="A479" t="str">
        <f t="shared" si="14"/>
        <v>2009_2016</v>
      </c>
      <c r="C479" s="25">
        <v>477</v>
      </c>
      <c r="D479" s="25">
        <v>2016</v>
      </c>
      <c r="E479" s="25">
        <v>2016</v>
      </c>
      <c r="F479" s="25" t="s">
        <v>731</v>
      </c>
      <c r="G479" s="25">
        <v>1.18</v>
      </c>
      <c r="H479" s="25">
        <v>2009</v>
      </c>
      <c r="I479" s="25">
        <v>58148984</v>
      </c>
      <c r="J479" s="25">
        <v>59748772</v>
      </c>
      <c r="K479" s="25">
        <v>283.60000000000002</v>
      </c>
      <c r="L479" s="25">
        <v>625608</v>
      </c>
      <c r="M479" s="25">
        <v>10.758699999999999</v>
      </c>
      <c r="N479" s="25">
        <v>29370</v>
      </c>
      <c r="O479" s="25">
        <v>0</v>
      </c>
      <c r="P479" s="25">
        <v>0</v>
      </c>
      <c r="Q479" s="25">
        <v>0</v>
      </c>
      <c r="R479" s="25">
        <v>25000</v>
      </c>
      <c r="S479" s="25">
        <v>0.42992999999999998</v>
      </c>
      <c r="T479" s="25">
        <v>60000</v>
      </c>
      <c r="U479" s="25">
        <v>1.0318000000000001</v>
      </c>
      <c r="V479" s="25">
        <v>85000</v>
      </c>
      <c r="W479" s="25">
        <v>1.4618</v>
      </c>
      <c r="X479" s="25">
        <v>0</v>
      </c>
      <c r="Y479" s="25">
        <v>0</v>
      </c>
      <c r="Z479" s="25">
        <v>739978</v>
      </c>
      <c r="AA479" s="25">
        <v>12.7256</v>
      </c>
      <c r="AB479" s="25">
        <v>65000</v>
      </c>
      <c r="AC479" s="25">
        <v>1.11782</v>
      </c>
      <c r="AD479" s="25">
        <v>0</v>
      </c>
      <c r="AE479" s="25">
        <v>0</v>
      </c>
      <c r="AF479" s="25">
        <v>5797</v>
      </c>
      <c r="AG479" s="25">
        <v>9.7019999999999995E-2</v>
      </c>
      <c r="AH479" s="25">
        <v>19717</v>
      </c>
      <c r="AI479" s="25">
        <v>0.33</v>
      </c>
      <c r="AJ479" s="25">
        <v>0</v>
      </c>
      <c r="AK479" s="25">
        <v>0</v>
      </c>
      <c r="AL479" s="25">
        <v>136322</v>
      </c>
      <c r="AM479" s="25">
        <v>2.28159</v>
      </c>
      <c r="AN479" s="25">
        <v>966814</v>
      </c>
      <c r="AO479" s="25">
        <v>16.552</v>
      </c>
      <c r="AQ479">
        <f t="shared" si="15"/>
        <v>1.4618</v>
      </c>
    </row>
    <row r="480" spans="1:43" x14ac:dyDescent="0.2">
      <c r="A480" t="str">
        <f t="shared" si="14"/>
        <v>2009_2088</v>
      </c>
      <c r="C480" s="25">
        <v>478</v>
      </c>
      <c r="D480" s="25">
        <v>2088</v>
      </c>
      <c r="E480" s="25">
        <v>2088</v>
      </c>
      <c r="F480" s="25" t="s">
        <v>99</v>
      </c>
      <c r="G480" s="25">
        <v>2.843</v>
      </c>
      <c r="H480" s="25">
        <v>2009</v>
      </c>
      <c r="I480" s="25">
        <v>237359096</v>
      </c>
      <c r="J480" s="25">
        <v>258831651</v>
      </c>
      <c r="K480" s="25">
        <v>653.29999999999995</v>
      </c>
      <c r="L480" s="25">
        <v>2241443</v>
      </c>
      <c r="M480" s="25">
        <v>9.4433000000000007</v>
      </c>
      <c r="N480" s="25">
        <v>82052</v>
      </c>
      <c r="O480" s="25">
        <v>0</v>
      </c>
      <c r="P480" s="25">
        <v>0</v>
      </c>
      <c r="Q480" s="25">
        <v>0</v>
      </c>
      <c r="R480" s="25">
        <v>6158</v>
      </c>
      <c r="S480" s="25">
        <v>2.5940000000000001E-2</v>
      </c>
      <c r="T480" s="25">
        <v>35000</v>
      </c>
      <c r="U480" s="25">
        <v>0.14749999999999999</v>
      </c>
      <c r="V480" s="25">
        <v>41158</v>
      </c>
      <c r="W480" s="25">
        <v>0.1734</v>
      </c>
      <c r="X480" s="25">
        <v>0</v>
      </c>
      <c r="Y480" s="25">
        <v>0</v>
      </c>
      <c r="Z480" s="25">
        <v>2364653</v>
      </c>
      <c r="AA480" s="25">
        <v>9.9623000000000008</v>
      </c>
      <c r="AB480" s="25">
        <v>150000</v>
      </c>
      <c r="AC480" s="25">
        <v>0.63195000000000001</v>
      </c>
      <c r="AD480" s="25">
        <v>0</v>
      </c>
      <c r="AE480" s="25">
        <v>0</v>
      </c>
      <c r="AF480" s="25">
        <v>180159</v>
      </c>
      <c r="AG480" s="25">
        <v>0.69604999999999995</v>
      </c>
      <c r="AH480" s="25">
        <v>0</v>
      </c>
      <c r="AI480" s="25">
        <v>0</v>
      </c>
      <c r="AJ480" s="25">
        <v>0</v>
      </c>
      <c r="AK480" s="25">
        <v>0</v>
      </c>
      <c r="AL480" s="25">
        <v>0</v>
      </c>
      <c r="AM480" s="25">
        <v>0</v>
      </c>
      <c r="AN480" s="25">
        <v>2694812</v>
      </c>
      <c r="AO480" s="25">
        <v>11.2903</v>
      </c>
      <c r="AQ480">
        <f t="shared" si="15"/>
        <v>0.1734</v>
      </c>
    </row>
    <row r="481" spans="1:43" x14ac:dyDescent="0.2">
      <c r="A481" t="str">
        <f t="shared" si="14"/>
        <v>2009_2097</v>
      </c>
      <c r="C481" s="25">
        <v>479</v>
      </c>
      <c r="D481" s="25">
        <v>2097</v>
      </c>
      <c r="E481" s="25">
        <v>2097</v>
      </c>
      <c r="F481" s="25" t="s">
        <v>100</v>
      </c>
      <c r="G481" s="25">
        <v>1.8109999999999999</v>
      </c>
      <c r="H481" s="25">
        <v>2009</v>
      </c>
      <c r="I481" s="25">
        <v>106508258</v>
      </c>
      <c r="J481" s="25">
        <v>106508258</v>
      </c>
      <c r="K481" s="25">
        <v>446.4</v>
      </c>
      <c r="L481" s="25">
        <v>1150164</v>
      </c>
      <c r="M481" s="25">
        <v>10.7988</v>
      </c>
      <c r="N481" s="25">
        <v>5746</v>
      </c>
      <c r="O481" s="25">
        <v>0</v>
      </c>
      <c r="P481" s="25">
        <v>0</v>
      </c>
      <c r="Q481" s="25">
        <v>0</v>
      </c>
      <c r="R481" s="25">
        <v>124622</v>
      </c>
      <c r="S481" s="25">
        <v>1.1700699999999999</v>
      </c>
      <c r="T481" s="25">
        <v>16000</v>
      </c>
      <c r="U481" s="25">
        <v>0.1502</v>
      </c>
      <c r="V481" s="25">
        <v>140622</v>
      </c>
      <c r="W481" s="25">
        <v>1.3203</v>
      </c>
      <c r="X481" s="25">
        <v>100000</v>
      </c>
      <c r="Y481" s="25">
        <v>0.93889</v>
      </c>
      <c r="Z481" s="25">
        <v>1196532</v>
      </c>
      <c r="AA481" s="25">
        <v>11.2342</v>
      </c>
      <c r="AB481" s="25">
        <v>100000</v>
      </c>
      <c r="AC481" s="25">
        <v>0.93889</v>
      </c>
      <c r="AD481" s="25">
        <v>0</v>
      </c>
      <c r="AE481" s="25">
        <v>0</v>
      </c>
      <c r="AF481" s="25">
        <v>6187</v>
      </c>
      <c r="AG481" s="25">
        <v>5.8090000000000003E-2</v>
      </c>
      <c r="AH481" s="25">
        <v>35148</v>
      </c>
      <c r="AI481" s="25">
        <v>0.33</v>
      </c>
      <c r="AJ481" s="25">
        <v>0</v>
      </c>
      <c r="AK481" s="25">
        <v>0</v>
      </c>
      <c r="AL481" s="25">
        <v>242540</v>
      </c>
      <c r="AM481" s="25">
        <v>2.27719</v>
      </c>
      <c r="AN481" s="25">
        <v>1580407</v>
      </c>
      <c r="AO481" s="25">
        <v>14.8383</v>
      </c>
      <c r="AQ481">
        <f t="shared" si="15"/>
        <v>0.38141000000000003</v>
      </c>
    </row>
    <row r="482" spans="1:43" x14ac:dyDescent="0.2">
      <c r="A482" t="str">
        <f t="shared" si="14"/>
        <v>2009_2113</v>
      </c>
      <c r="C482" s="25">
        <v>480</v>
      </c>
      <c r="D482" s="25">
        <v>2113</v>
      </c>
      <c r="E482" s="25">
        <v>2113</v>
      </c>
      <c r="F482" s="25" t="s">
        <v>101</v>
      </c>
      <c r="G482" s="25">
        <v>1.3109999999999999</v>
      </c>
      <c r="H482" s="25">
        <v>2009</v>
      </c>
      <c r="I482" s="25">
        <v>59948259</v>
      </c>
      <c r="J482" s="25">
        <v>59948259</v>
      </c>
      <c r="K482" s="25">
        <v>284.8</v>
      </c>
      <c r="L482" s="25">
        <v>647894</v>
      </c>
      <c r="M482" s="25">
        <v>10.807600000000001</v>
      </c>
      <c r="N482" s="25">
        <v>7893</v>
      </c>
      <c r="O482" s="25">
        <v>0</v>
      </c>
      <c r="P482" s="25">
        <v>0</v>
      </c>
      <c r="Q482" s="25">
        <v>0</v>
      </c>
      <c r="R482" s="25">
        <v>3908</v>
      </c>
      <c r="S482" s="25">
        <v>6.5189999999999998E-2</v>
      </c>
      <c r="T482" s="25">
        <v>50000</v>
      </c>
      <c r="U482" s="25">
        <v>0.83409999999999995</v>
      </c>
      <c r="V482" s="25">
        <v>53908</v>
      </c>
      <c r="W482" s="25">
        <v>0.8992</v>
      </c>
      <c r="X482" s="25">
        <v>0</v>
      </c>
      <c r="Y482" s="25">
        <v>0</v>
      </c>
      <c r="Z482" s="25">
        <v>709695</v>
      </c>
      <c r="AA482" s="25">
        <v>11.8385</v>
      </c>
      <c r="AB482" s="25">
        <v>70000</v>
      </c>
      <c r="AC482" s="25">
        <v>1.16767</v>
      </c>
      <c r="AD482" s="25">
        <v>0</v>
      </c>
      <c r="AE482" s="25">
        <v>0</v>
      </c>
      <c r="AF482" s="25">
        <v>0</v>
      </c>
      <c r="AG482" s="25">
        <v>0</v>
      </c>
      <c r="AH482" s="25">
        <v>19783</v>
      </c>
      <c r="AI482" s="25">
        <v>0.33</v>
      </c>
      <c r="AJ482" s="25">
        <v>0</v>
      </c>
      <c r="AK482" s="25">
        <v>0</v>
      </c>
      <c r="AL482" s="25">
        <v>63700</v>
      </c>
      <c r="AM482" s="25">
        <v>1.0625800000000001</v>
      </c>
      <c r="AN482" s="25">
        <v>863178</v>
      </c>
      <c r="AO482" s="25">
        <v>14.3987</v>
      </c>
      <c r="AQ482">
        <f t="shared" si="15"/>
        <v>0.8992</v>
      </c>
    </row>
    <row r="483" spans="1:43" x14ac:dyDescent="0.2">
      <c r="A483" t="str">
        <f t="shared" si="14"/>
        <v>2009_2124</v>
      </c>
      <c r="C483" s="25">
        <v>481</v>
      </c>
      <c r="D483" s="25">
        <v>2124</v>
      </c>
      <c r="E483" s="25">
        <v>2124</v>
      </c>
      <c r="F483" s="25" t="s">
        <v>960</v>
      </c>
      <c r="G483" s="25">
        <v>6.9560000000000004</v>
      </c>
      <c r="H483" s="25">
        <v>2009</v>
      </c>
      <c r="I483" s="25">
        <v>253364128</v>
      </c>
      <c r="J483" s="25">
        <v>262989128</v>
      </c>
      <c r="K483" s="25">
        <v>1354.7</v>
      </c>
      <c r="L483" s="25">
        <v>2793357</v>
      </c>
      <c r="M483" s="25">
        <v>11.0251</v>
      </c>
      <c r="N483" s="25">
        <v>47489</v>
      </c>
      <c r="O483" s="25">
        <v>0</v>
      </c>
      <c r="P483" s="25">
        <v>0</v>
      </c>
      <c r="Q483" s="25">
        <v>0</v>
      </c>
      <c r="R483" s="25">
        <v>85682</v>
      </c>
      <c r="S483" s="25">
        <v>0.33817999999999998</v>
      </c>
      <c r="T483" s="25">
        <v>700000</v>
      </c>
      <c r="U483" s="25">
        <v>2.7627999999999999</v>
      </c>
      <c r="V483" s="25">
        <v>785682</v>
      </c>
      <c r="W483" s="25">
        <v>3.101</v>
      </c>
      <c r="X483" s="25">
        <v>0</v>
      </c>
      <c r="Y483" s="25">
        <v>0</v>
      </c>
      <c r="Z483" s="25">
        <v>3626528</v>
      </c>
      <c r="AA483" s="25">
        <v>14.313499999999999</v>
      </c>
      <c r="AB483" s="25">
        <v>250000</v>
      </c>
      <c r="AC483" s="25">
        <v>0.98672000000000004</v>
      </c>
      <c r="AD483" s="25">
        <v>0</v>
      </c>
      <c r="AE483" s="25">
        <v>0</v>
      </c>
      <c r="AF483" s="25">
        <v>262989</v>
      </c>
      <c r="AG483" s="25">
        <v>1</v>
      </c>
      <c r="AH483" s="25">
        <v>86786</v>
      </c>
      <c r="AI483" s="25">
        <v>0.33</v>
      </c>
      <c r="AJ483" s="25">
        <v>0</v>
      </c>
      <c r="AK483" s="25">
        <v>0</v>
      </c>
      <c r="AL483" s="25">
        <v>381333</v>
      </c>
      <c r="AM483" s="25">
        <v>1.45</v>
      </c>
      <c r="AN483" s="25">
        <v>4607636</v>
      </c>
      <c r="AO483" s="25">
        <v>18.080200000000001</v>
      </c>
      <c r="AQ483">
        <f t="shared" si="15"/>
        <v>3.101</v>
      </c>
    </row>
    <row r="484" spans="1:43" x14ac:dyDescent="0.2">
      <c r="A484" t="str">
        <f t="shared" si="14"/>
        <v>2009_2151</v>
      </c>
      <c r="C484" s="25">
        <v>482</v>
      </c>
      <c r="D484" s="25">
        <v>2151</v>
      </c>
      <c r="E484" s="25">
        <v>2151</v>
      </c>
      <c r="F484" s="25" t="s">
        <v>732</v>
      </c>
      <c r="G484" s="25">
        <v>1.456</v>
      </c>
      <c r="H484" s="25">
        <v>2009</v>
      </c>
      <c r="I484" s="25">
        <v>76039881</v>
      </c>
      <c r="J484" s="25">
        <v>76039881</v>
      </c>
      <c r="K484" s="25">
        <v>305.2</v>
      </c>
      <c r="L484" s="25">
        <v>759842</v>
      </c>
      <c r="M484" s="25">
        <v>9.9926999999999992</v>
      </c>
      <c r="N484" s="25">
        <v>46953</v>
      </c>
      <c r="O484" s="25">
        <v>0</v>
      </c>
      <c r="P484" s="25">
        <v>0</v>
      </c>
      <c r="Q484" s="25">
        <v>0</v>
      </c>
      <c r="R484" s="25">
        <v>63782</v>
      </c>
      <c r="S484" s="25">
        <v>0.83879999999999999</v>
      </c>
      <c r="T484" s="25">
        <v>100000</v>
      </c>
      <c r="U484" s="25">
        <v>1.3150999999999999</v>
      </c>
      <c r="V484" s="25">
        <v>163782</v>
      </c>
      <c r="W484" s="25">
        <v>2.1539000000000001</v>
      </c>
      <c r="X484" s="25">
        <v>0</v>
      </c>
      <c r="Y484" s="25">
        <v>0</v>
      </c>
      <c r="Z484" s="25">
        <v>970577</v>
      </c>
      <c r="AA484" s="25">
        <v>12.764099999999999</v>
      </c>
      <c r="AB484" s="25">
        <v>85000</v>
      </c>
      <c r="AC484" s="25">
        <v>1.1178300000000001</v>
      </c>
      <c r="AD484" s="25">
        <v>0</v>
      </c>
      <c r="AE484" s="25">
        <v>0</v>
      </c>
      <c r="AF484" s="25">
        <v>101893</v>
      </c>
      <c r="AG484" s="25">
        <v>1.33999</v>
      </c>
      <c r="AH484" s="25">
        <v>25093</v>
      </c>
      <c r="AI484" s="25">
        <v>0.33</v>
      </c>
      <c r="AJ484" s="25">
        <v>0</v>
      </c>
      <c r="AK484" s="25">
        <v>0</v>
      </c>
      <c r="AL484" s="25">
        <v>0</v>
      </c>
      <c r="AM484" s="25">
        <v>0</v>
      </c>
      <c r="AN484" s="25">
        <v>1182563</v>
      </c>
      <c r="AO484" s="25">
        <v>15.5519</v>
      </c>
      <c r="AQ484">
        <f t="shared" si="15"/>
        <v>2.1539000000000001</v>
      </c>
    </row>
    <row r="485" spans="1:43" x14ac:dyDescent="0.2">
      <c r="A485" t="str">
        <f t="shared" si="14"/>
        <v>2009_2169</v>
      </c>
      <c r="C485" s="25">
        <v>483</v>
      </c>
      <c r="D485" s="25">
        <v>2169</v>
      </c>
      <c r="E485" s="25">
        <v>2169</v>
      </c>
      <c r="F485" s="25" t="s">
        <v>102</v>
      </c>
      <c r="G485" s="25">
        <v>8.7379999999999995</v>
      </c>
      <c r="H485" s="25">
        <v>2009</v>
      </c>
      <c r="I485" s="25">
        <v>502442695</v>
      </c>
      <c r="J485" s="25">
        <v>511513539</v>
      </c>
      <c r="K485" s="25">
        <v>1885.8</v>
      </c>
      <c r="L485" s="25">
        <v>5133712</v>
      </c>
      <c r="M485" s="25">
        <v>10.217499999999999</v>
      </c>
      <c r="N485" s="25">
        <v>393687</v>
      </c>
      <c r="O485" s="25">
        <v>0</v>
      </c>
      <c r="P485" s="25">
        <v>0</v>
      </c>
      <c r="Q485" s="25">
        <v>0</v>
      </c>
      <c r="R485" s="25">
        <v>144697</v>
      </c>
      <c r="S485" s="25">
        <v>0.28799000000000002</v>
      </c>
      <c r="T485" s="25">
        <v>210666</v>
      </c>
      <c r="U485" s="25">
        <v>0.41930000000000001</v>
      </c>
      <c r="V485" s="25">
        <v>355363</v>
      </c>
      <c r="W485" s="25">
        <v>0.70730000000000004</v>
      </c>
      <c r="X485" s="25">
        <v>0</v>
      </c>
      <c r="Y485" s="25">
        <v>0</v>
      </c>
      <c r="Z485" s="25">
        <v>5882762</v>
      </c>
      <c r="AA485" s="25">
        <v>11.708299999999999</v>
      </c>
      <c r="AB485" s="25">
        <v>1141667</v>
      </c>
      <c r="AC485" s="25">
        <v>2.27223</v>
      </c>
      <c r="AD485" s="25">
        <v>0</v>
      </c>
      <c r="AE485" s="25">
        <v>0</v>
      </c>
      <c r="AF485" s="25">
        <v>342714</v>
      </c>
      <c r="AG485" s="25">
        <v>0.67</v>
      </c>
      <c r="AH485" s="25">
        <v>0</v>
      </c>
      <c r="AI485" s="25">
        <v>0</v>
      </c>
      <c r="AJ485" s="25">
        <v>0</v>
      </c>
      <c r="AK485" s="25">
        <v>0</v>
      </c>
      <c r="AL485" s="25">
        <v>0</v>
      </c>
      <c r="AM485" s="25">
        <v>0</v>
      </c>
      <c r="AN485" s="25">
        <v>7367143</v>
      </c>
      <c r="AO485" s="25">
        <v>14.650600000000001</v>
      </c>
      <c r="AQ485">
        <f t="shared" si="15"/>
        <v>0.70730000000000004</v>
      </c>
    </row>
    <row r="486" spans="1:43" x14ac:dyDescent="0.2">
      <c r="A486" t="str">
        <f t="shared" si="14"/>
        <v>2009_2205</v>
      </c>
      <c r="C486" s="25">
        <v>484</v>
      </c>
      <c r="D486" s="25">
        <v>2205</v>
      </c>
      <c r="E486" s="25">
        <v>2205</v>
      </c>
      <c r="F486" s="25" t="s">
        <v>103</v>
      </c>
      <c r="G486" s="25">
        <v>1.296</v>
      </c>
      <c r="H486" s="25">
        <v>2009</v>
      </c>
      <c r="I486" s="25">
        <v>78094139</v>
      </c>
      <c r="J486" s="25">
        <v>78094139</v>
      </c>
      <c r="K486" s="25">
        <v>261.3</v>
      </c>
      <c r="L486" s="25">
        <v>871852</v>
      </c>
      <c r="M486" s="25">
        <v>11.164099999999999</v>
      </c>
      <c r="N486" s="25">
        <v>8605</v>
      </c>
      <c r="O486" s="25">
        <v>0</v>
      </c>
      <c r="P486" s="25">
        <v>0</v>
      </c>
      <c r="Q486" s="25">
        <v>0</v>
      </c>
      <c r="R486" s="25">
        <v>0</v>
      </c>
      <c r="S486" s="25">
        <v>0</v>
      </c>
      <c r="T486" s="25">
        <v>225794</v>
      </c>
      <c r="U486" s="25">
        <v>2.8913000000000002</v>
      </c>
      <c r="V486" s="25">
        <v>225794</v>
      </c>
      <c r="W486" s="25">
        <v>2.8913000000000002</v>
      </c>
      <c r="X486" s="25">
        <v>0</v>
      </c>
      <c r="Y486" s="25">
        <v>0</v>
      </c>
      <c r="Z486" s="25">
        <v>1106251</v>
      </c>
      <c r="AA486" s="25">
        <v>14.1656</v>
      </c>
      <c r="AB486" s="25">
        <v>40000</v>
      </c>
      <c r="AC486" s="25">
        <v>0.51219999999999999</v>
      </c>
      <c r="AD486" s="25">
        <v>0</v>
      </c>
      <c r="AE486" s="25">
        <v>0</v>
      </c>
      <c r="AF486" s="25">
        <v>0</v>
      </c>
      <c r="AG486" s="25">
        <v>0</v>
      </c>
      <c r="AH486" s="25">
        <v>25771</v>
      </c>
      <c r="AI486" s="25">
        <v>0.33</v>
      </c>
      <c r="AJ486" s="25">
        <v>0</v>
      </c>
      <c r="AK486" s="25">
        <v>0</v>
      </c>
      <c r="AL486" s="25">
        <v>0</v>
      </c>
      <c r="AM486" s="25">
        <v>0</v>
      </c>
      <c r="AN486" s="25">
        <v>1172022</v>
      </c>
      <c r="AO486" s="25">
        <v>15.0078</v>
      </c>
      <c r="AQ486">
        <f t="shared" si="15"/>
        <v>2.8913000000000002</v>
      </c>
    </row>
    <row r="487" spans="1:43" x14ac:dyDescent="0.2">
      <c r="A487" t="str">
        <f t="shared" si="14"/>
        <v>2009_2295</v>
      </c>
      <c r="C487" s="25">
        <v>485</v>
      </c>
      <c r="D487" s="25">
        <v>2295</v>
      </c>
      <c r="E487" s="25">
        <v>2295</v>
      </c>
      <c r="F487" s="25" t="s">
        <v>104</v>
      </c>
      <c r="G487" s="25">
        <v>5.2270000000000003</v>
      </c>
      <c r="H487" s="25">
        <v>2009</v>
      </c>
      <c r="I487" s="25">
        <v>227571981</v>
      </c>
      <c r="J487" s="25">
        <v>235653062</v>
      </c>
      <c r="K487" s="25">
        <v>1260.9000000000001</v>
      </c>
      <c r="L487" s="25">
        <v>2563556</v>
      </c>
      <c r="M487" s="25">
        <v>11.264799999999999</v>
      </c>
      <c r="N487" s="25">
        <v>38041</v>
      </c>
      <c r="O487" s="25">
        <v>0</v>
      </c>
      <c r="P487" s="25">
        <v>0</v>
      </c>
      <c r="Q487" s="25">
        <v>0</v>
      </c>
      <c r="R487" s="25">
        <v>94660</v>
      </c>
      <c r="S487" s="25">
        <v>0.41596</v>
      </c>
      <c r="T487" s="25">
        <v>350000</v>
      </c>
      <c r="U487" s="25">
        <v>1.538</v>
      </c>
      <c r="V487" s="25">
        <v>444660</v>
      </c>
      <c r="W487" s="25">
        <v>1.9539</v>
      </c>
      <c r="X487" s="25">
        <v>0</v>
      </c>
      <c r="Y487" s="25">
        <v>0</v>
      </c>
      <c r="Z487" s="25">
        <v>3046257</v>
      </c>
      <c r="AA487" s="25">
        <v>13.385899999999999</v>
      </c>
      <c r="AB487" s="25">
        <v>200000</v>
      </c>
      <c r="AC487" s="25">
        <v>0.87883999999999995</v>
      </c>
      <c r="AD487" s="25">
        <v>0</v>
      </c>
      <c r="AE487" s="25">
        <v>0</v>
      </c>
      <c r="AF487" s="25">
        <v>0</v>
      </c>
      <c r="AG487" s="25">
        <v>0</v>
      </c>
      <c r="AH487" s="25">
        <v>75850</v>
      </c>
      <c r="AI487" s="25">
        <v>0.32186999999999999</v>
      </c>
      <c r="AJ487" s="25">
        <v>0</v>
      </c>
      <c r="AK487" s="25">
        <v>0</v>
      </c>
      <c r="AL487" s="25">
        <v>100155</v>
      </c>
      <c r="AM487" s="25">
        <v>0.42501</v>
      </c>
      <c r="AN487" s="25">
        <v>3422262</v>
      </c>
      <c r="AO487" s="25">
        <v>15.0116</v>
      </c>
      <c r="AQ487">
        <f t="shared" si="15"/>
        <v>1.9539</v>
      </c>
    </row>
    <row r="488" spans="1:43" x14ac:dyDescent="0.2">
      <c r="A488" t="str">
        <f t="shared" si="14"/>
        <v>2009_2313</v>
      </c>
      <c r="C488" s="25">
        <v>486</v>
      </c>
      <c r="D488" s="25">
        <v>2313</v>
      </c>
      <c r="E488" s="25">
        <v>2313</v>
      </c>
      <c r="F488" s="25" t="s">
        <v>105</v>
      </c>
      <c r="G488" s="25">
        <v>22.318000000000001</v>
      </c>
      <c r="H488" s="25">
        <v>2009</v>
      </c>
      <c r="I488" s="25">
        <v>782218744</v>
      </c>
      <c r="J488" s="25">
        <v>808838115</v>
      </c>
      <c r="K488" s="25">
        <v>3983.1</v>
      </c>
      <c r="L488" s="25">
        <v>9328792</v>
      </c>
      <c r="M488" s="25">
        <v>11.9261</v>
      </c>
      <c r="N488" s="25">
        <v>448696</v>
      </c>
      <c r="O488" s="25">
        <v>0</v>
      </c>
      <c r="P488" s="25">
        <v>0</v>
      </c>
      <c r="Q488" s="25">
        <v>0</v>
      </c>
      <c r="R488" s="25">
        <v>1150000</v>
      </c>
      <c r="S488" s="25">
        <v>1.47018</v>
      </c>
      <c r="T488" s="25">
        <v>500000</v>
      </c>
      <c r="U488" s="25">
        <v>0.63919999999999999</v>
      </c>
      <c r="V488" s="25">
        <v>1650000</v>
      </c>
      <c r="W488" s="25">
        <v>2.1093999999999999</v>
      </c>
      <c r="X488" s="25">
        <v>0</v>
      </c>
      <c r="Y488" s="25">
        <v>0</v>
      </c>
      <c r="Z488" s="25">
        <v>11427488</v>
      </c>
      <c r="AA488" s="25">
        <v>14.6091</v>
      </c>
      <c r="AB488" s="25">
        <v>600000</v>
      </c>
      <c r="AC488" s="25">
        <v>0.76705000000000001</v>
      </c>
      <c r="AD488" s="25">
        <v>0</v>
      </c>
      <c r="AE488" s="25">
        <v>0</v>
      </c>
      <c r="AF488" s="25">
        <v>541922</v>
      </c>
      <c r="AG488" s="25">
        <v>0.67</v>
      </c>
      <c r="AH488" s="25">
        <v>266916</v>
      </c>
      <c r="AI488" s="25">
        <v>0.33</v>
      </c>
      <c r="AJ488" s="25">
        <v>0</v>
      </c>
      <c r="AK488" s="25">
        <v>0</v>
      </c>
      <c r="AL488" s="25">
        <v>0</v>
      </c>
      <c r="AM488" s="25">
        <v>0</v>
      </c>
      <c r="AN488" s="25">
        <v>12836326</v>
      </c>
      <c r="AO488" s="25">
        <v>16.376100000000001</v>
      </c>
      <c r="AQ488">
        <f t="shared" si="15"/>
        <v>2.1093999999999999</v>
      </c>
    </row>
    <row r="489" spans="1:43" x14ac:dyDescent="0.2">
      <c r="A489" t="str">
        <f t="shared" si="14"/>
        <v>2009_2322</v>
      </c>
      <c r="C489" s="25">
        <v>487</v>
      </c>
      <c r="D489" s="25">
        <v>2322</v>
      </c>
      <c r="E489" s="25">
        <v>2322</v>
      </c>
      <c r="F489" s="25" t="s">
        <v>106</v>
      </c>
      <c r="G489" s="25">
        <v>12.558</v>
      </c>
      <c r="H489" s="25">
        <v>2009</v>
      </c>
      <c r="I489" s="25">
        <v>453246555</v>
      </c>
      <c r="J489" s="25">
        <v>459121728</v>
      </c>
      <c r="K489" s="25">
        <v>2418.6</v>
      </c>
      <c r="L489" s="25">
        <v>5357715</v>
      </c>
      <c r="M489" s="25">
        <v>11.8208</v>
      </c>
      <c r="N489" s="25">
        <v>0</v>
      </c>
      <c r="O489" s="25">
        <v>0</v>
      </c>
      <c r="P489" s="25">
        <v>0</v>
      </c>
      <c r="Q489" s="25">
        <v>0</v>
      </c>
      <c r="R489" s="25">
        <v>231763</v>
      </c>
      <c r="S489" s="25">
        <v>0.51134000000000002</v>
      </c>
      <c r="T489" s="25">
        <v>300000</v>
      </c>
      <c r="U489" s="25">
        <v>0.66190000000000004</v>
      </c>
      <c r="V489" s="25">
        <v>531763</v>
      </c>
      <c r="W489" s="25">
        <v>1.1732</v>
      </c>
      <c r="X489" s="25">
        <v>0</v>
      </c>
      <c r="Y489" s="25">
        <v>0</v>
      </c>
      <c r="Z489" s="25">
        <v>5889478</v>
      </c>
      <c r="AA489" s="25">
        <v>12.994</v>
      </c>
      <c r="AB489" s="25">
        <v>545461</v>
      </c>
      <c r="AC489" s="25">
        <v>1.2034499999999999</v>
      </c>
      <c r="AD489" s="25">
        <v>0</v>
      </c>
      <c r="AE489" s="25">
        <v>0</v>
      </c>
      <c r="AF489" s="25">
        <v>0</v>
      </c>
      <c r="AG489" s="25">
        <v>0</v>
      </c>
      <c r="AH489" s="25">
        <v>151510</v>
      </c>
      <c r="AI489" s="25">
        <v>0.33</v>
      </c>
      <c r="AJ489" s="25">
        <v>0</v>
      </c>
      <c r="AK489" s="25">
        <v>0</v>
      </c>
      <c r="AL489" s="25">
        <v>0</v>
      </c>
      <c r="AM489" s="25">
        <v>0</v>
      </c>
      <c r="AN489" s="25">
        <v>6586449</v>
      </c>
      <c r="AO489" s="25">
        <v>14.5274</v>
      </c>
      <c r="AQ489">
        <f t="shared" si="15"/>
        <v>1.1732</v>
      </c>
    </row>
    <row r="490" spans="1:43" x14ac:dyDescent="0.2">
      <c r="A490" t="str">
        <f t="shared" si="14"/>
        <v>2009_2349</v>
      </c>
      <c r="C490" s="25">
        <v>488</v>
      </c>
      <c r="D490" s="25">
        <v>2349</v>
      </c>
      <c r="E490" s="25">
        <v>2349</v>
      </c>
      <c r="F490" s="25" t="s">
        <v>733</v>
      </c>
      <c r="G490" s="25">
        <v>0.92900000000000005</v>
      </c>
      <c r="H490" s="25">
        <v>2009</v>
      </c>
      <c r="I490" s="25">
        <v>89195972</v>
      </c>
      <c r="J490" s="25">
        <v>89195972</v>
      </c>
      <c r="K490" s="25">
        <v>268</v>
      </c>
      <c r="L490" s="25">
        <v>934992</v>
      </c>
      <c r="M490" s="25">
        <v>10.4824</v>
      </c>
      <c r="N490" s="25">
        <v>74905</v>
      </c>
      <c r="O490" s="25">
        <v>0</v>
      </c>
      <c r="P490" s="25">
        <v>0</v>
      </c>
      <c r="Q490" s="25">
        <v>0</v>
      </c>
      <c r="R490" s="25">
        <v>0</v>
      </c>
      <c r="S490" s="25">
        <v>0</v>
      </c>
      <c r="T490" s="25">
        <v>0</v>
      </c>
      <c r="U490" s="25">
        <v>0</v>
      </c>
      <c r="V490" s="25">
        <v>0</v>
      </c>
      <c r="W490" s="25">
        <v>0</v>
      </c>
      <c r="X490" s="25">
        <v>0</v>
      </c>
      <c r="Y490" s="25">
        <v>0</v>
      </c>
      <c r="Z490" s="25">
        <v>1009897</v>
      </c>
      <c r="AA490" s="25">
        <v>11.3222</v>
      </c>
      <c r="AB490" s="25">
        <v>100000</v>
      </c>
      <c r="AC490" s="25">
        <v>1.12113</v>
      </c>
      <c r="AD490" s="25">
        <v>0</v>
      </c>
      <c r="AE490" s="25">
        <v>0</v>
      </c>
      <c r="AF490" s="25">
        <v>30211</v>
      </c>
      <c r="AG490" s="25">
        <v>0.3387</v>
      </c>
      <c r="AH490" s="25">
        <v>28328</v>
      </c>
      <c r="AI490" s="25">
        <v>0.31758999999999998</v>
      </c>
      <c r="AJ490" s="25">
        <v>0</v>
      </c>
      <c r="AK490" s="25">
        <v>0</v>
      </c>
      <c r="AL490" s="25">
        <v>109075</v>
      </c>
      <c r="AM490" s="25">
        <v>1.2228699999999999</v>
      </c>
      <c r="AN490" s="25">
        <v>1277511</v>
      </c>
      <c r="AO490" s="25">
        <v>14.3225</v>
      </c>
      <c r="AQ490">
        <f t="shared" si="15"/>
        <v>0</v>
      </c>
    </row>
    <row r="491" spans="1:43" x14ac:dyDescent="0.2">
      <c r="A491" t="str">
        <f t="shared" si="14"/>
        <v>2009_2367</v>
      </c>
      <c r="C491" s="25">
        <v>489</v>
      </c>
      <c r="D491" s="25">
        <v>2367</v>
      </c>
      <c r="E491" s="25">
        <v>2367</v>
      </c>
      <c r="F491" s="25" t="s">
        <v>734</v>
      </c>
      <c r="G491" s="25">
        <v>1.0109999999999999</v>
      </c>
      <c r="H491" s="25">
        <v>2009</v>
      </c>
      <c r="I491" s="25">
        <v>49772085</v>
      </c>
      <c r="J491" s="25">
        <v>49772085</v>
      </c>
      <c r="K491" s="25">
        <v>213.8</v>
      </c>
      <c r="L491" s="25">
        <v>509402</v>
      </c>
      <c r="M491" s="25">
        <v>10.2347</v>
      </c>
      <c r="N491" s="25">
        <v>45735</v>
      </c>
      <c r="O491" s="25">
        <v>0</v>
      </c>
      <c r="P491" s="25">
        <v>0</v>
      </c>
      <c r="Q491" s="25">
        <v>0</v>
      </c>
      <c r="R491" s="25">
        <v>31383</v>
      </c>
      <c r="S491" s="25">
        <v>0.63053000000000003</v>
      </c>
      <c r="T491" s="25">
        <v>36500</v>
      </c>
      <c r="U491" s="25">
        <v>0.73329999999999995</v>
      </c>
      <c r="V491" s="25">
        <v>67883</v>
      </c>
      <c r="W491" s="25">
        <v>1.3638999999999999</v>
      </c>
      <c r="X491" s="25">
        <v>0</v>
      </c>
      <c r="Y491" s="25">
        <v>0</v>
      </c>
      <c r="Z491" s="25">
        <v>623020</v>
      </c>
      <c r="AA491" s="25">
        <v>12.5175</v>
      </c>
      <c r="AB491" s="25">
        <v>40000</v>
      </c>
      <c r="AC491" s="25">
        <v>0.80366000000000004</v>
      </c>
      <c r="AD491" s="25">
        <v>0</v>
      </c>
      <c r="AE491" s="25">
        <v>0</v>
      </c>
      <c r="AF491" s="25">
        <v>2993</v>
      </c>
      <c r="AG491" s="25">
        <v>6.0130000000000003E-2</v>
      </c>
      <c r="AH491" s="25">
        <v>16425</v>
      </c>
      <c r="AI491" s="25">
        <v>0.33</v>
      </c>
      <c r="AJ491" s="25">
        <v>0</v>
      </c>
      <c r="AK491" s="25">
        <v>0</v>
      </c>
      <c r="AL491" s="25">
        <v>0</v>
      </c>
      <c r="AM491" s="25">
        <v>0</v>
      </c>
      <c r="AN491" s="25">
        <v>682438</v>
      </c>
      <c r="AO491" s="25">
        <v>13.7113</v>
      </c>
      <c r="AQ491">
        <f t="shared" si="15"/>
        <v>1.3638999999999999</v>
      </c>
    </row>
    <row r="492" spans="1:43" x14ac:dyDescent="0.2">
      <c r="A492" t="str">
        <f t="shared" si="14"/>
        <v>2009_2369</v>
      </c>
      <c r="C492" s="25">
        <v>490</v>
      </c>
      <c r="D492" s="25">
        <v>2369</v>
      </c>
      <c r="E492" s="25">
        <v>2369</v>
      </c>
      <c r="F492" s="25" t="s">
        <v>107</v>
      </c>
      <c r="G492" s="25">
        <v>2.3439999999999999</v>
      </c>
      <c r="H492" s="25">
        <v>2009</v>
      </c>
      <c r="I492" s="25">
        <v>104380828</v>
      </c>
      <c r="J492" s="25">
        <v>104380828</v>
      </c>
      <c r="K492" s="25">
        <v>478</v>
      </c>
      <c r="L492" s="25">
        <v>1110317</v>
      </c>
      <c r="M492" s="25">
        <v>10.6372</v>
      </c>
      <c r="N492" s="25">
        <v>51903</v>
      </c>
      <c r="O492" s="25">
        <v>0</v>
      </c>
      <c r="P492" s="25">
        <v>0</v>
      </c>
      <c r="Q492" s="25">
        <v>0</v>
      </c>
      <c r="R492" s="25">
        <v>218000</v>
      </c>
      <c r="S492" s="25">
        <v>2.0885099999999999</v>
      </c>
      <c r="T492" s="25">
        <v>75000</v>
      </c>
      <c r="U492" s="25">
        <v>0.71850000000000003</v>
      </c>
      <c r="V492" s="25">
        <v>293000</v>
      </c>
      <c r="W492" s="25">
        <v>2.8069999999999999</v>
      </c>
      <c r="X492" s="25">
        <v>0</v>
      </c>
      <c r="Y492" s="25">
        <v>0</v>
      </c>
      <c r="Z492" s="25">
        <v>1455220</v>
      </c>
      <c r="AA492" s="25">
        <v>13.9415</v>
      </c>
      <c r="AB492" s="25">
        <v>112000</v>
      </c>
      <c r="AC492" s="25">
        <v>1.0729900000000001</v>
      </c>
      <c r="AD492" s="25">
        <v>0</v>
      </c>
      <c r="AE492" s="25">
        <v>0</v>
      </c>
      <c r="AF492" s="25">
        <v>83519</v>
      </c>
      <c r="AG492" s="25">
        <v>0.80013999999999996</v>
      </c>
      <c r="AH492" s="25">
        <v>34446</v>
      </c>
      <c r="AI492" s="25">
        <v>0.33</v>
      </c>
      <c r="AJ492" s="25">
        <v>0</v>
      </c>
      <c r="AK492" s="25">
        <v>0</v>
      </c>
      <c r="AL492" s="25">
        <v>53900</v>
      </c>
      <c r="AM492" s="25">
        <v>0.51637999999999995</v>
      </c>
      <c r="AN492" s="25">
        <v>1739085</v>
      </c>
      <c r="AO492" s="25">
        <v>16.661000000000001</v>
      </c>
      <c r="AQ492">
        <f t="shared" si="15"/>
        <v>2.8069999999999999</v>
      </c>
    </row>
    <row r="493" spans="1:43" x14ac:dyDescent="0.2">
      <c r="A493" t="str">
        <f t="shared" si="14"/>
        <v>2009_2376</v>
      </c>
      <c r="C493" s="25">
        <v>491</v>
      </c>
      <c r="D493" s="25">
        <v>2376</v>
      </c>
      <c r="E493" s="25">
        <v>2376</v>
      </c>
      <c r="F493" s="25" t="s">
        <v>108</v>
      </c>
      <c r="G493" s="25">
        <v>2.0019999999999998</v>
      </c>
      <c r="H493" s="25">
        <v>2009</v>
      </c>
      <c r="I493" s="25">
        <v>156859884</v>
      </c>
      <c r="J493" s="25">
        <v>160176880</v>
      </c>
      <c r="K493" s="25">
        <v>485.1</v>
      </c>
      <c r="L493" s="25">
        <v>1347780</v>
      </c>
      <c r="M493" s="25">
        <v>8.5922999999999998</v>
      </c>
      <c r="N493" s="25">
        <v>0</v>
      </c>
      <c r="O493" s="25">
        <v>0</v>
      </c>
      <c r="P493" s="25">
        <v>0</v>
      </c>
      <c r="Q493" s="25">
        <v>0</v>
      </c>
      <c r="R493" s="25">
        <v>0</v>
      </c>
      <c r="S493" s="25">
        <v>0</v>
      </c>
      <c r="T493" s="25">
        <v>0</v>
      </c>
      <c r="U493" s="25">
        <v>0</v>
      </c>
      <c r="V493" s="25">
        <v>0</v>
      </c>
      <c r="W493" s="25">
        <v>0</v>
      </c>
      <c r="X493" s="25">
        <v>0</v>
      </c>
      <c r="Y493" s="25">
        <v>0</v>
      </c>
      <c r="Z493" s="25">
        <v>1347780</v>
      </c>
      <c r="AA493" s="25">
        <v>8.5922999999999998</v>
      </c>
      <c r="AB493" s="25">
        <v>200000</v>
      </c>
      <c r="AC493" s="25">
        <v>1.27502</v>
      </c>
      <c r="AD493" s="25">
        <v>0</v>
      </c>
      <c r="AE493" s="25">
        <v>0</v>
      </c>
      <c r="AF493" s="25">
        <v>28091</v>
      </c>
      <c r="AG493" s="25">
        <v>0.17537</v>
      </c>
      <c r="AH493" s="25">
        <v>52858</v>
      </c>
      <c r="AI493" s="25">
        <v>0.33</v>
      </c>
      <c r="AJ493" s="25">
        <v>0</v>
      </c>
      <c r="AK493" s="25">
        <v>0</v>
      </c>
      <c r="AL493" s="25">
        <v>442334</v>
      </c>
      <c r="AM493" s="25">
        <v>2.76153</v>
      </c>
      <c r="AN493" s="25">
        <v>2071063</v>
      </c>
      <c r="AO493" s="25">
        <v>13.1342</v>
      </c>
      <c r="AQ493">
        <f t="shared" si="15"/>
        <v>0</v>
      </c>
    </row>
    <row r="494" spans="1:43" x14ac:dyDescent="0.2">
      <c r="A494" t="str">
        <f t="shared" si="14"/>
        <v>2009_2403</v>
      </c>
      <c r="C494" s="25">
        <v>492</v>
      </c>
      <c r="D494" s="25">
        <v>2403</v>
      </c>
      <c r="E494" s="25">
        <v>2403</v>
      </c>
      <c r="F494" s="25" t="s">
        <v>735</v>
      </c>
      <c r="G494" s="25">
        <v>3.0219999999999998</v>
      </c>
      <c r="H494" s="25">
        <v>2009</v>
      </c>
      <c r="I494" s="25">
        <v>168888064</v>
      </c>
      <c r="J494" s="25">
        <v>180646711</v>
      </c>
      <c r="K494" s="25">
        <v>773.2</v>
      </c>
      <c r="L494" s="25">
        <v>1814726</v>
      </c>
      <c r="M494" s="25">
        <v>10.745100000000001</v>
      </c>
      <c r="N494" s="25">
        <v>25851</v>
      </c>
      <c r="O494" s="25">
        <v>0</v>
      </c>
      <c r="P494" s="25">
        <v>0</v>
      </c>
      <c r="Q494" s="25">
        <v>0</v>
      </c>
      <c r="R494" s="25">
        <v>9855</v>
      </c>
      <c r="S494" s="25">
        <v>5.8349999999999999E-2</v>
      </c>
      <c r="T494" s="25">
        <v>0</v>
      </c>
      <c r="U494" s="25">
        <v>0</v>
      </c>
      <c r="V494" s="25">
        <v>9855</v>
      </c>
      <c r="W494" s="25">
        <v>5.8400000000000001E-2</v>
      </c>
      <c r="X494" s="25">
        <v>193478</v>
      </c>
      <c r="Y494" s="25">
        <v>1.1456</v>
      </c>
      <c r="Z494" s="25">
        <v>1656954</v>
      </c>
      <c r="AA494" s="25">
        <v>9.8109999999999999</v>
      </c>
      <c r="AB494" s="25">
        <v>250000</v>
      </c>
      <c r="AC494" s="25">
        <v>1.48027</v>
      </c>
      <c r="AD494" s="25">
        <v>0</v>
      </c>
      <c r="AE494" s="25">
        <v>0</v>
      </c>
      <c r="AF494" s="25">
        <v>31125</v>
      </c>
      <c r="AG494" s="25">
        <v>0.17230000000000001</v>
      </c>
      <c r="AH494" s="25">
        <v>59613</v>
      </c>
      <c r="AI494" s="25">
        <v>0.33</v>
      </c>
      <c r="AJ494" s="25">
        <v>0</v>
      </c>
      <c r="AK494" s="25">
        <v>0</v>
      </c>
      <c r="AL494" s="25">
        <v>124228</v>
      </c>
      <c r="AM494" s="25">
        <v>0.68767999999999996</v>
      </c>
      <c r="AN494" s="25">
        <v>2121920</v>
      </c>
      <c r="AO494" s="25">
        <v>12.481199999999999</v>
      </c>
      <c r="AQ494">
        <f t="shared" si="15"/>
        <v>-1.0871999999999999</v>
      </c>
    </row>
    <row r="495" spans="1:43" x14ac:dyDescent="0.2">
      <c r="A495" t="str">
        <f t="shared" si="14"/>
        <v>2009_2457</v>
      </c>
      <c r="C495" s="25">
        <v>493</v>
      </c>
      <c r="D495" s="25">
        <v>2457</v>
      </c>
      <c r="E495" s="25">
        <v>2457</v>
      </c>
      <c r="F495" s="25" t="s">
        <v>109</v>
      </c>
      <c r="G495" s="25">
        <v>2.2759999999999998</v>
      </c>
      <c r="H495" s="25">
        <v>2009</v>
      </c>
      <c r="I495" s="25">
        <v>141339106</v>
      </c>
      <c r="J495" s="25">
        <v>141947028</v>
      </c>
      <c r="K495" s="25">
        <v>501.6</v>
      </c>
      <c r="L495" s="25">
        <v>1277432</v>
      </c>
      <c r="M495" s="25">
        <v>9.0381</v>
      </c>
      <c r="N495" s="25">
        <v>24981</v>
      </c>
      <c r="O495" s="25">
        <v>0</v>
      </c>
      <c r="P495" s="25">
        <v>0</v>
      </c>
      <c r="Q495" s="25">
        <v>0</v>
      </c>
      <c r="R495" s="25">
        <v>20512</v>
      </c>
      <c r="S495" s="25">
        <v>0.14513000000000001</v>
      </c>
      <c r="T495" s="25">
        <v>200000</v>
      </c>
      <c r="U495" s="25">
        <v>1.415</v>
      </c>
      <c r="V495" s="25">
        <v>220512</v>
      </c>
      <c r="W495" s="25">
        <v>1.5602</v>
      </c>
      <c r="X495" s="25">
        <v>0</v>
      </c>
      <c r="Y495" s="25">
        <v>0</v>
      </c>
      <c r="Z495" s="25">
        <v>1522925</v>
      </c>
      <c r="AA495" s="25">
        <v>10.775</v>
      </c>
      <c r="AB495" s="25">
        <v>120000</v>
      </c>
      <c r="AC495" s="25">
        <v>0.84902</v>
      </c>
      <c r="AD495" s="25">
        <v>0</v>
      </c>
      <c r="AE495" s="25">
        <v>0</v>
      </c>
      <c r="AF495" s="25">
        <v>106081</v>
      </c>
      <c r="AG495" s="25">
        <v>0.74733000000000005</v>
      </c>
      <c r="AH495" s="25">
        <v>46642</v>
      </c>
      <c r="AI495" s="25">
        <v>0.32858999999999999</v>
      </c>
      <c r="AJ495" s="25">
        <v>19081</v>
      </c>
      <c r="AK495" s="25">
        <v>0.13500000000000001</v>
      </c>
      <c r="AL495" s="25">
        <v>119600</v>
      </c>
      <c r="AM495" s="25">
        <v>0.84257000000000004</v>
      </c>
      <c r="AN495" s="25">
        <v>1934329</v>
      </c>
      <c r="AO495" s="25">
        <v>13.6775</v>
      </c>
      <c r="AQ495">
        <f t="shared" si="15"/>
        <v>1.5602</v>
      </c>
    </row>
    <row r="496" spans="1:43" x14ac:dyDescent="0.2">
      <c r="A496" t="str">
        <f t="shared" si="14"/>
        <v>2009_2466</v>
      </c>
      <c r="C496" s="25">
        <v>494</v>
      </c>
      <c r="D496" s="25">
        <v>2466</v>
      </c>
      <c r="E496" s="25">
        <v>2466</v>
      </c>
      <c r="F496" s="25" t="s">
        <v>110</v>
      </c>
      <c r="G496" s="25">
        <v>2.766</v>
      </c>
      <c r="H496" s="25">
        <v>2009</v>
      </c>
      <c r="I496" s="25">
        <v>263356761</v>
      </c>
      <c r="J496" s="25">
        <v>263356761</v>
      </c>
      <c r="K496" s="25">
        <v>1125.5999999999999</v>
      </c>
      <c r="L496" s="25">
        <v>2608408</v>
      </c>
      <c r="M496" s="25">
        <v>9.9045000000000005</v>
      </c>
      <c r="N496" s="25">
        <v>465322</v>
      </c>
      <c r="O496" s="25">
        <v>0</v>
      </c>
      <c r="P496" s="25">
        <v>0</v>
      </c>
      <c r="Q496" s="25">
        <v>0</v>
      </c>
      <c r="R496" s="25">
        <v>288567</v>
      </c>
      <c r="S496" s="25">
        <v>1.0957300000000001</v>
      </c>
      <c r="T496" s="25">
        <v>250000</v>
      </c>
      <c r="U496" s="25">
        <v>0.94930000000000003</v>
      </c>
      <c r="V496" s="25">
        <v>538567</v>
      </c>
      <c r="W496" s="25">
        <v>2.0449999999999999</v>
      </c>
      <c r="X496" s="25">
        <v>0</v>
      </c>
      <c r="Y496" s="25">
        <v>0</v>
      </c>
      <c r="Z496" s="25">
        <v>3612297</v>
      </c>
      <c r="AA496" s="25">
        <v>13.7164</v>
      </c>
      <c r="AB496" s="25">
        <v>400000</v>
      </c>
      <c r="AC496" s="25">
        <v>1.51885</v>
      </c>
      <c r="AD496" s="25">
        <v>0</v>
      </c>
      <c r="AE496" s="25">
        <v>0</v>
      </c>
      <c r="AF496" s="25">
        <v>352898</v>
      </c>
      <c r="AG496" s="25">
        <v>1.34</v>
      </c>
      <c r="AH496" s="25">
        <v>86908</v>
      </c>
      <c r="AI496" s="25">
        <v>0.33</v>
      </c>
      <c r="AJ496" s="25">
        <v>0</v>
      </c>
      <c r="AK496" s="25">
        <v>0</v>
      </c>
      <c r="AL496" s="25">
        <v>760073</v>
      </c>
      <c r="AM496" s="25">
        <v>2.8860999999999999</v>
      </c>
      <c r="AN496" s="25">
        <v>5212176</v>
      </c>
      <c r="AO496" s="25">
        <v>19.7913</v>
      </c>
      <c r="AQ496">
        <f t="shared" si="15"/>
        <v>2.0449999999999999</v>
      </c>
    </row>
    <row r="497" spans="1:43" x14ac:dyDescent="0.2">
      <c r="A497" t="str">
        <f t="shared" si="14"/>
        <v>2009_2493</v>
      </c>
      <c r="C497" s="25">
        <v>495</v>
      </c>
      <c r="D497" s="25">
        <v>2493</v>
      </c>
      <c r="E497" s="25">
        <v>2493</v>
      </c>
      <c r="F497" s="25" t="s">
        <v>111</v>
      </c>
      <c r="G497" s="25">
        <v>0.67300000000000004</v>
      </c>
      <c r="H497" s="25">
        <v>2009</v>
      </c>
      <c r="I497" s="25">
        <v>67195101</v>
      </c>
      <c r="J497" s="25">
        <v>67195101</v>
      </c>
      <c r="K497" s="25">
        <v>135</v>
      </c>
      <c r="L497" s="25">
        <v>688621</v>
      </c>
      <c r="M497" s="25">
        <v>10.248100000000001</v>
      </c>
      <c r="N497" s="25">
        <v>15288</v>
      </c>
      <c r="O497" s="25">
        <v>0</v>
      </c>
      <c r="P497" s="25">
        <v>0</v>
      </c>
      <c r="Q497" s="25">
        <v>0</v>
      </c>
      <c r="R497" s="25">
        <v>0</v>
      </c>
      <c r="S497" s="25">
        <v>0</v>
      </c>
      <c r="T497" s="25">
        <v>0</v>
      </c>
      <c r="U497" s="25">
        <v>0</v>
      </c>
      <c r="V497" s="25">
        <v>0</v>
      </c>
      <c r="W497" s="25">
        <v>0</v>
      </c>
      <c r="X497" s="25">
        <v>0</v>
      </c>
      <c r="Y497" s="25">
        <v>0</v>
      </c>
      <c r="Z497" s="25">
        <v>703909</v>
      </c>
      <c r="AA497" s="25">
        <v>10.4756</v>
      </c>
      <c r="AB497" s="25">
        <v>40000</v>
      </c>
      <c r="AC497" s="25">
        <v>0.59528000000000003</v>
      </c>
      <c r="AD497" s="25">
        <v>0</v>
      </c>
      <c r="AE497" s="25">
        <v>0</v>
      </c>
      <c r="AF497" s="25">
        <v>45357</v>
      </c>
      <c r="AG497" s="25">
        <v>0.67500000000000004</v>
      </c>
      <c r="AH497" s="25">
        <v>22174</v>
      </c>
      <c r="AI497" s="25">
        <v>0.33</v>
      </c>
      <c r="AJ497" s="25">
        <v>0</v>
      </c>
      <c r="AK497" s="25">
        <v>0</v>
      </c>
      <c r="AL497" s="25">
        <v>0</v>
      </c>
      <c r="AM497" s="25">
        <v>0</v>
      </c>
      <c r="AN497" s="25">
        <v>811440</v>
      </c>
      <c r="AO497" s="25">
        <v>12.075900000000001</v>
      </c>
      <c r="AQ497">
        <f t="shared" si="15"/>
        <v>0</v>
      </c>
    </row>
    <row r="498" spans="1:43" x14ac:dyDescent="0.2">
      <c r="A498" t="str">
        <f t="shared" si="14"/>
        <v>2009_2502</v>
      </c>
      <c r="C498" s="25">
        <v>496</v>
      </c>
      <c r="D498" s="25">
        <v>2502</v>
      </c>
      <c r="E498" s="25">
        <v>2502</v>
      </c>
      <c r="F498" s="25" t="s">
        <v>112</v>
      </c>
      <c r="G498" s="25">
        <v>2.452</v>
      </c>
      <c r="H498" s="25">
        <v>2009</v>
      </c>
      <c r="I498" s="25">
        <v>211586578</v>
      </c>
      <c r="J498" s="25">
        <v>227640363</v>
      </c>
      <c r="K498" s="25">
        <v>734.6</v>
      </c>
      <c r="L498" s="25">
        <v>1850337</v>
      </c>
      <c r="M498" s="25">
        <v>8.7451000000000008</v>
      </c>
      <c r="N498" s="25">
        <v>123622</v>
      </c>
      <c r="O498" s="25">
        <v>0</v>
      </c>
      <c r="P498" s="25">
        <v>0</v>
      </c>
      <c r="Q498" s="25">
        <v>0</v>
      </c>
      <c r="R498" s="25">
        <v>56408</v>
      </c>
      <c r="S498" s="25">
        <v>0.2666</v>
      </c>
      <c r="T498" s="25">
        <v>100000</v>
      </c>
      <c r="U498" s="25">
        <v>0.47260000000000002</v>
      </c>
      <c r="V498" s="25">
        <v>156408</v>
      </c>
      <c r="W498" s="25">
        <v>0.73919999999999997</v>
      </c>
      <c r="X498" s="25">
        <v>0</v>
      </c>
      <c r="Y498" s="25">
        <v>0</v>
      </c>
      <c r="Z498" s="25">
        <v>2130367</v>
      </c>
      <c r="AA498" s="25">
        <v>10.0685</v>
      </c>
      <c r="AB498" s="25">
        <v>250000</v>
      </c>
      <c r="AC498" s="25">
        <v>1.1815500000000001</v>
      </c>
      <c r="AD498" s="25">
        <v>0</v>
      </c>
      <c r="AE498" s="25">
        <v>0</v>
      </c>
      <c r="AF498" s="25">
        <v>12489</v>
      </c>
      <c r="AG498" s="25">
        <v>5.4859999999999999E-2</v>
      </c>
      <c r="AH498" s="25">
        <v>75121</v>
      </c>
      <c r="AI498" s="25">
        <v>0.33</v>
      </c>
      <c r="AJ498" s="25">
        <v>0</v>
      </c>
      <c r="AK498" s="25">
        <v>0</v>
      </c>
      <c r="AL498" s="25">
        <v>0</v>
      </c>
      <c r="AM498" s="25">
        <v>0</v>
      </c>
      <c r="AN498" s="25">
        <v>2467977</v>
      </c>
      <c r="AO498" s="25">
        <v>11.635</v>
      </c>
      <c r="AQ498">
        <f t="shared" si="15"/>
        <v>0.73919999999999997</v>
      </c>
    </row>
    <row r="499" spans="1:43" x14ac:dyDescent="0.2">
      <c r="A499" t="str">
        <f t="shared" si="14"/>
        <v>2009_2511</v>
      </c>
      <c r="C499" s="25">
        <v>497</v>
      </c>
      <c r="D499" s="25">
        <v>2511</v>
      </c>
      <c r="E499" s="25">
        <v>2511</v>
      </c>
      <c r="F499" s="25" t="s">
        <v>113</v>
      </c>
      <c r="G499" s="25">
        <v>8.984</v>
      </c>
      <c r="H499" s="25">
        <v>2009</v>
      </c>
      <c r="I499" s="25">
        <v>380605930</v>
      </c>
      <c r="J499" s="25">
        <v>394138708</v>
      </c>
      <c r="K499" s="25">
        <v>2121</v>
      </c>
      <c r="L499" s="25">
        <v>4433502</v>
      </c>
      <c r="M499" s="25">
        <v>11.6485</v>
      </c>
      <c r="N499" s="25">
        <v>0</v>
      </c>
      <c r="O499" s="25">
        <v>0</v>
      </c>
      <c r="P499" s="25">
        <v>0</v>
      </c>
      <c r="Q499" s="25">
        <v>0</v>
      </c>
      <c r="R499" s="25">
        <v>181147</v>
      </c>
      <c r="S499" s="25">
        <v>0.47593999999999997</v>
      </c>
      <c r="T499" s="25">
        <v>690000</v>
      </c>
      <c r="U499" s="25">
        <v>1.8129</v>
      </c>
      <c r="V499" s="25">
        <v>871147</v>
      </c>
      <c r="W499" s="25">
        <v>2.2888000000000002</v>
      </c>
      <c r="X499" s="25">
        <v>0</v>
      </c>
      <c r="Y499" s="25">
        <v>0</v>
      </c>
      <c r="Z499" s="25">
        <v>5304649</v>
      </c>
      <c r="AA499" s="25">
        <v>13.9374</v>
      </c>
      <c r="AB499" s="25">
        <v>110000</v>
      </c>
      <c r="AC499" s="25">
        <v>0.28900999999999999</v>
      </c>
      <c r="AD499" s="25">
        <v>0</v>
      </c>
      <c r="AE499" s="25">
        <v>0</v>
      </c>
      <c r="AF499" s="25">
        <v>0</v>
      </c>
      <c r="AG499" s="25">
        <v>0</v>
      </c>
      <c r="AH499" s="25">
        <v>0</v>
      </c>
      <c r="AI499" s="25">
        <v>0</v>
      </c>
      <c r="AJ499" s="25">
        <v>0</v>
      </c>
      <c r="AK499" s="25">
        <v>0</v>
      </c>
      <c r="AL499" s="25">
        <v>1519991</v>
      </c>
      <c r="AM499" s="25">
        <v>3.85649</v>
      </c>
      <c r="AN499" s="25">
        <v>6934640</v>
      </c>
      <c r="AO499" s="25">
        <v>18.082899999999999</v>
      </c>
      <c r="AQ499">
        <f t="shared" si="15"/>
        <v>2.2888000000000002</v>
      </c>
    </row>
    <row r="500" spans="1:43" x14ac:dyDescent="0.2">
      <c r="A500" t="str">
        <f t="shared" si="14"/>
        <v>2009_2520</v>
      </c>
      <c r="C500" s="25">
        <v>498</v>
      </c>
      <c r="D500" s="25">
        <v>2520</v>
      </c>
      <c r="E500" s="25">
        <v>2520</v>
      </c>
      <c r="F500" s="25" t="s">
        <v>114</v>
      </c>
      <c r="G500" s="25">
        <v>1.5680000000000001</v>
      </c>
      <c r="H500" s="25">
        <v>2009</v>
      </c>
      <c r="I500" s="25">
        <v>99830816</v>
      </c>
      <c r="J500" s="25">
        <v>101232118</v>
      </c>
      <c r="K500" s="25">
        <v>368</v>
      </c>
      <c r="L500" s="25">
        <v>994367</v>
      </c>
      <c r="M500" s="25">
        <v>9.9604999999999997</v>
      </c>
      <c r="N500" s="25">
        <v>48396</v>
      </c>
      <c r="O500" s="25">
        <v>0</v>
      </c>
      <c r="P500" s="25">
        <v>0</v>
      </c>
      <c r="Q500" s="25">
        <v>0</v>
      </c>
      <c r="R500" s="25">
        <v>0</v>
      </c>
      <c r="S500" s="25">
        <v>0</v>
      </c>
      <c r="T500" s="25">
        <v>0</v>
      </c>
      <c r="U500" s="25">
        <v>0</v>
      </c>
      <c r="V500" s="25">
        <v>0</v>
      </c>
      <c r="W500" s="25">
        <v>0</v>
      </c>
      <c r="X500" s="25">
        <v>0</v>
      </c>
      <c r="Y500" s="25">
        <v>0</v>
      </c>
      <c r="Z500" s="25">
        <v>1042763</v>
      </c>
      <c r="AA500" s="25">
        <v>10.4453</v>
      </c>
      <c r="AB500" s="25">
        <v>80000</v>
      </c>
      <c r="AC500" s="25">
        <v>0.80135999999999996</v>
      </c>
      <c r="AD500" s="25">
        <v>0</v>
      </c>
      <c r="AE500" s="25">
        <v>0</v>
      </c>
      <c r="AF500" s="25">
        <v>0</v>
      </c>
      <c r="AG500" s="25">
        <v>0</v>
      </c>
      <c r="AH500" s="25">
        <v>33407</v>
      </c>
      <c r="AI500" s="25">
        <v>0.33</v>
      </c>
      <c r="AJ500" s="25">
        <v>0</v>
      </c>
      <c r="AK500" s="25">
        <v>0</v>
      </c>
      <c r="AL500" s="25">
        <v>84740</v>
      </c>
      <c r="AM500" s="25">
        <v>0.83709</v>
      </c>
      <c r="AN500" s="25">
        <v>1240910</v>
      </c>
      <c r="AO500" s="25">
        <v>12.4138</v>
      </c>
      <c r="AQ500">
        <f t="shared" si="15"/>
        <v>0</v>
      </c>
    </row>
    <row r="501" spans="1:43" x14ac:dyDescent="0.2">
      <c r="A501" t="str">
        <f t="shared" si="14"/>
        <v>2009_2556</v>
      </c>
      <c r="C501" s="25">
        <v>499</v>
      </c>
      <c r="D501" s="25">
        <v>2556</v>
      </c>
      <c r="E501" s="25">
        <v>2556</v>
      </c>
      <c r="F501" s="25" t="s">
        <v>736</v>
      </c>
      <c r="G501" s="25">
        <v>1.075</v>
      </c>
      <c r="H501" s="25">
        <v>2009</v>
      </c>
      <c r="I501" s="25">
        <v>77188578</v>
      </c>
      <c r="J501" s="25">
        <v>77991507</v>
      </c>
      <c r="K501" s="25">
        <v>237</v>
      </c>
      <c r="L501" s="25">
        <v>742799</v>
      </c>
      <c r="M501" s="25">
        <v>9.6232000000000006</v>
      </c>
      <c r="N501" s="25">
        <v>25683</v>
      </c>
      <c r="O501" s="25">
        <v>0</v>
      </c>
      <c r="P501" s="25">
        <v>0</v>
      </c>
      <c r="Q501" s="25">
        <v>0</v>
      </c>
      <c r="R501" s="25">
        <v>0</v>
      </c>
      <c r="S501" s="25">
        <v>0</v>
      </c>
      <c r="T501" s="25">
        <v>36136</v>
      </c>
      <c r="U501" s="25">
        <v>0.46820000000000001</v>
      </c>
      <c r="V501" s="25">
        <v>36136</v>
      </c>
      <c r="W501" s="25">
        <v>0.46820000000000001</v>
      </c>
      <c r="X501" s="25">
        <v>0</v>
      </c>
      <c r="Y501" s="25">
        <v>0</v>
      </c>
      <c r="Z501" s="25">
        <v>804618</v>
      </c>
      <c r="AA501" s="25">
        <v>10.424099999999999</v>
      </c>
      <c r="AB501" s="25">
        <v>40000</v>
      </c>
      <c r="AC501" s="25">
        <v>0.51820999999999995</v>
      </c>
      <c r="AD501" s="25">
        <v>0</v>
      </c>
      <c r="AE501" s="25">
        <v>0</v>
      </c>
      <c r="AF501" s="25">
        <v>1664</v>
      </c>
      <c r="AG501" s="25">
        <v>2.1340000000000001E-2</v>
      </c>
      <c r="AH501" s="25">
        <v>25737</v>
      </c>
      <c r="AI501" s="25">
        <v>0.33</v>
      </c>
      <c r="AJ501" s="25">
        <v>0</v>
      </c>
      <c r="AK501" s="25">
        <v>0</v>
      </c>
      <c r="AL501" s="25">
        <v>0</v>
      </c>
      <c r="AM501" s="25">
        <v>0</v>
      </c>
      <c r="AN501" s="25">
        <v>872019</v>
      </c>
      <c r="AO501" s="25">
        <v>11.2936</v>
      </c>
      <c r="AQ501">
        <f t="shared" si="15"/>
        <v>0.46820000000000001</v>
      </c>
    </row>
    <row r="502" spans="1:43" x14ac:dyDescent="0.2">
      <c r="A502" t="str">
        <f t="shared" si="14"/>
        <v>2009_2664</v>
      </c>
      <c r="C502" s="25">
        <v>500</v>
      </c>
      <c r="D502" s="25">
        <v>2664</v>
      </c>
      <c r="E502" s="25">
        <v>2664</v>
      </c>
      <c r="F502" s="25" t="s">
        <v>737</v>
      </c>
      <c r="G502" s="25">
        <v>1.0489999999999999</v>
      </c>
      <c r="H502" s="25">
        <v>2009</v>
      </c>
      <c r="I502" s="25">
        <v>99817706</v>
      </c>
      <c r="J502" s="25">
        <v>101376421</v>
      </c>
      <c r="K502" s="25">
        <v>305</v>
      </c>
      <c r="L502" s="25">
        <v>920042</v>
      </c>
      <c r="M502" s="25">
        <v>9.2172000000000001</v>
      </c>
      <c r="N502" s="25">
        <v>145815</v>
      </c>
      <c r="O502" s="25">
        <v>0</v>
      </c>
      <c r="P502" s="25">
        <v>0</v>
      </c>
      <c r="Q502" s="25">
        <v>0</v>
      </c>
      <c r="R502" s="25">
        <v>6419</v>
      </c>
      <c r="S502" s="25">
        <v>6.4310000000000006E-2</v>
      </c>
      <c r="T502" s="25">
        <v>40000</v>
      </c>
      <c r="U502" s="25">
        <v>0.4007</v>
      </c>
      <c r="V502" s="25">
        <v>46419</v>
      </c>
      <c r="W502" s="25">
        <v>0.46500000000000002</v>
      </c>
      <c r="X502" s="25">
        <v>0</v>
      </c>
      <c r="Y502" s="25">
        <v>0</v>
      </c>
      <c r="Z502" s="25">
        <v>1112276</v>
      </c>
      <c r="AA502" s="25">
        <v>11.1431</v>
      </c>
      <c r="AB502" s="25">
        <v>75000</v>
      </c>
      <c r="AC502" s="25">
        <v>0.75136999999999998</v>
      </c>
      <c r="AD502" s="25">
        <v>0</v>
      </c>
      <c r="AE502" s="25">
        <v>0</v>
      </c>
      <c r="AF502" s="25">
        <v>67922</v>
      </c>
      <c r="AG502" s="25">
        <v>0.67</v>
      </c>
      <c r="AH502" s="25">
        <v>33454</v>
      </c>
      <c r="AI502" s="25">
        <v>0.33</v>
      </c>
      <c r="AJ502" s="25">
        <v>13475</v>
      </c>
      <c r="AK502" s="25">
        <v>0.13500000000000001</v>
      </c>
      <c r="AL502" s="25">
        <v>217793</v>
      </c>
      <c r="AM502" s="25">
        <v>2.1483599999999998</v>
      </c>
      <c r="AN502" s="25">
        <v>1519920</v>
      </c>
      <c r="AO502" s="25">
        <v>15.1778</v>
      </c>
      <c r="AQ502">
        <f t="shared" si="15"/>
        <v>0.46500000000000002</v>
      </c>
    </row>
    <row r="503" spans="1:43" x14ac:dyDescent="0.2">
      <c r="A503" t="str">
        <f t="shared" si="14"/>
        <v>2009_2673</v>
      </c>
      <c r="C503" s="25">
        <v>501</v>
      </c>
      <c r="D503" s="25">
        <v>2673</v>
      </c>
      <c r="E503" s="25">
        <v>2673</v>
      </c>
      <c r="F503" s="25" t="s">
        <v>116</v>
      </c>
      <c r="G503" s="25">
        <v>3.2559999999999998</v>
      </c>
      <c r="H503" s="25">
        <v>2009</v>
      </c>
      <c r="I503" s="25">
        <v>174487119</v>
      </c>
      <c r="J503" s="25">
        <v>182267669</v>
      </c>
      <c r="K503" s="25">
        <v>730</v>
      </c>
      <c r="L503" s="25">
        <v>1767447</v>
      </c>
      <c r="M503" s="25">
        <v>10.1294</v>
      </c>
      <c r="N503" s="25">
        <v>117456</v>
      </c>
      <c r="O503" s="25">
        <v>0</v>
      </c>
      <c r="P503" s="25">
        <v>0</v>
      </c>
      <c r="Q503" s="25">
        <v>0</v>
      </c>
      <c r="R503" s="25">
        <v>0</v>
      </c>
      <c r="S503" s="25">
        <v>0</v>
      </c>
      <c r="T503" s="25">
        <v>37500</v>
      </c>
      <c r="U503" s="25">
        <v>0.21490000000000001</v>
      </c>
      <c r="V503" s="25">
        <v>37500</v>
      </c>
      <c r="W503" s="25">
        <v>0.21490000000000001</v>
      </c>
      <c r="X503" s="25">
        <v>0</v>
      </c>
      <c r="Y503" s="25">
        <v>0</v>
      </c>
      <c r="Z503" s="25">
        <v>1922403</v>
      </c>
      <c r="AA503" s="25">
        <v>11.0175</v>
      </c>
      <c r="AB503" s="25">
        <v>160000</v>
      </c>
      <c r="AC503" s="25">
        <v>0.91696999999999995</v>
      </c>
      <c r="AD503" s="25">
        <v>0</v>
      </c>
      <c r="AE503" s="25">
        <v>0</v>
      </c>
      <c r="AF503" s="25">
        <v>0</v>
      </c>
      <c r="AG503" s="25">
        <v>0</v>
      </c>
      <c r="AH503" s="25">
        <v>60148</v>
      </c>
      <c r="AI503" s="25">
        <v>0.33</v>
      </c>
      <c r="AJ503" s="25">
        <v>0</v>
      </c>
      <c r="AK503" s="25">
        <v>0</v>
      </c>
      <c r="AL503" s="25">
        <v>220883</v>
      </c>
      <c r="AM503" s="25">
        <v>1.8551800000000001</v>
      </c>
      <c r="AN503" s="25">
        <v>2363434</v>
      </c>
      <c r="AO503" s="25">
        <v>14.1196</v>
      </c>
      <c r="AQ503">
        <f t="shared" si="15"/>
        <v>0.21490000000000001</v>
      </c>
    </row>
    <row r="504" spans="1:43" x14ac:dyDescent="0.2">
      <c r="A504" t="str">
        <f t="shared" si="14"/>
        <v>2009_2682</v>
      </c>
      <c r="C504" s="25">
        <v>502</v>
      </c>
      <c r="D504" s="25">
        <v>2682</v>
      </c>
      <c r="E504" s="25">
        <v>2682</v>
      </c>
      <c r="F504" s="25" t="s">
        <v>4</v>
      </c>
      <c r="G504" s="25">
        <v>1.4079999999999999</v>
      </c>
      <c r="H504" s="25">
        <v>2009</v>
      </c>
      <c r="I504" s="25">
        <v>107750487</v>
      </c>
      <c r="J504" s="25">
        <v>107750487</v>
      </c>
      <c r="K504" s="25">
        <v>347.3</v>
      </c>
      <c r="L504" s="25">
        <v>1012102</v>
      </c>
      <c r="M504" s="25">
        <v>9.3930000000000007</v>
      </c>
      <c r="N504" s="25">
        <v>29539</v>
      </c>
      <c r="O504" s="25">
        <v>0</v>
      </c>
      <c r="P504" s="25">
        <v>0</v>
      </c>
      <c r="Q504" s="25">
        <v>0</v>
      </c>
      <c r="R504" s="25">
        <v>39139</v>
      </c>
      <c r="S504" s="25">
        <v>0.36324000000000001</v>
      </c>
      <c r="T504" s="25">
        <v>50000</v>
      </c>
      <c r="U504" s="25">
        <v>0.46400000000000002</v>
      </c>
      <c r="V504" s="25">
        <v>89139</v>
      </c>
      <c r="W504" s="25">
        <v>0.82730000000000004</v>
      </c>
      <c r="X504" s="25">
        <v>0</v>
      </c>
      <c r="Y504" s="25">
        <v>0</v>
      </c>
      <c r="Z504" s="25">
        <v>1130780</v>
      </c>
      <c r="AA504" s="25">
        <v>10.494400000000001</v>
      </c>
      <c r="AB504" s="25">
        <v>85000</v>
      </c>
      <c r="AC504" s="25">
        <v>0.78886000000000001</v>
      </c>
      <c r="AD504" s="25">
        <v>0</v>
      </c>
      <c r="AE504" s="25">
        <v>0</v>
      </c>
      <c r="AF504" s="25">
        <v>72193</v>
      </c>
      <c r="AG504" s="25">
        <v>0.67</v>
      </c>
      <c r="AH504" s="25">
        <v>35558</v>
      </c>
      <c r="AI504" s="25">
        <v>0.33</v>
      </c>
      <c r="AJ504" s="25">
        <v>0</v>
      </c>
      <c r="AK504" s="25">
        <v>0</v>
      </c>
      <c r="AL504" s="25">
        <v>311915</v>
      </c>
      <c r="AM504" s="25">
        <v>2.89479</v>
      </c>
      <c r="AN504" s="25">
        <v>1635446</v>
      </c>
      <c r="AO504" s="25">
        <v>15.178100000000001</v>
      </c>
      <c r="AQ504">
        <f t="shared" si="15"/>
        <v>0.82730000000000004</v>
      </c>
    </row>
    <row r="505" spans="1:43" x14ac:dyDescent="0.2">
      <c r="A505" t="str">
        <f t="shared" si="14"/>
        <v>2009_2709</v>
      </c>
      <c r="C505" s="25">
        <v>503</v>
      </c>
      <c r="D505" s="25">
        <v>2709</v>
      </c>
      <c r="E505" s="25">
        <v>2709</v>
      </c>
      <c r="F505" s="25" t="s">
        <v>117</v>
      </c>
      <c r="G505" s="25">
        <v>6.9870000000000001</v>
      </c>
      <c r="H505" s="25">
        <v>2009</v>
      </c>
      <c r="I505" s="25">
        <v>426573884</v>
      </c>
      <c r="J505" s="25">
        <v>480702104</v>
      </c>
      <c r="K505" s="25">
        <v>1706.6</v>
      </c>
      <c r="L505" s="25">
        <v>4396892</v>
      </c>
      <c r="M505" s="25">
        <v>10.307499999999999</v>
      </c>
      <c r="N505" s="25">
        <v>133349</v>
      </c>
      <c r="O505" s="25">
        <v>0</v>
      </c>
      <c r="P505" s="25">
        <v>0</v>
      </c>
      <c r="Q505" s="25">
        <v>0</v>
      </c>
      <c r="R505" s="25">
        <v>234811</v>
      </c>
      <c r="S505" s="25">
        <v>0.55045999999999995</v>
      </c>
      <c r="T505" s="25">
        <v>100000</v>
      </c>
      <c r="U505" s="25">
        <v>0.2344</v>
      </c>
      <c r="V505" s="25">
        <v>334811</v>
      </c>
      <c r="W505" s="25">
        <v>0.78490000000000004</v>
      </c>
      <c r="X505" s="25">
        <v>0</v>
      </c>
      <c r="Y505" s="25">
        <v>0</v>
      </c>
      <c r="Z505" s="25">
        <v>4865052</v>
      </c>
      <c r="AA505" s="25">
        <v>11.404999999999999</v>
      </c>
      <c r="AB505" s="25">
        <v>550000</v>
      </c>
      <c r="AC505" s="25">
        <v>1.2893399999999999</v>
      </c>
      <c r="AD505" s="25">
        <v>0</v>
      </c>
      <c r="AE505" s="25">
        <v>0</v>
      </c>
      <c r="AF505" s="25">
        <v>149342</v>
      </c>
      <c r="AG505" s="25">
        <v>0.31067</v>
      </c>
      <c r="AH505" s="25">
        <v>158631</v>
      </c>
      <c r="AI505" s="25">
        <v>0.33</v>
      </c>
      <c r="AJ505" s="25">
        <v>0</v>
      </c>
      <c r="AK505" s="25">
        <v>0</v>
      </c>
      <c r="AL505" s="25">
        <v>829700</v>
      </c>
      <c r="AM505" s="25">
        <v>1.7260200000000001</v>
      </c>
      <c r="AN505" s="25">
        <v>6552725</v>
      </c>
      <c r="AO505" s="25">
        <v>15.061</v>
      </c>
      <c r="AQ505">
        <f t="shared" si="15"/>
        <v>0.78490000000000004</v>
      </c>
    </row>
    <row r="506" spans="1:43" x14ac:dyDescent="0.2">
      <c r="A506" t="str">
        <f t="shared" si="14"/>
        <v>2009_2718</v>
      </c>
      <c r="C506" s="25">
        <v>504</v>
      </c>
      <c r="D506" s="25">
        <v>2718</v>
      </c>
      <c r="E506" s="25">
        <v>2718</v>
      </c>
      <c r="F506" s="25" t="s">
        <v>118</v>
      </c>
      <c r="G506" s="25">
        <v>2.5169999999999999</v>
      </c>
      <c r="H506" s="25">
        <v>2009</v>
      </c>
      <c r="I506" s="25">
        <v>167320484</v>
      </c>
      <c r="J506" s="25">
        <v>169747087</v>
      </c>
      <c r="K506" s="25">
        <v>620.70000000000005</v>
      </c>
      <c r="L506" s="25">
        <v>1744184</v>
      </c>
      <c r="M506" s="25">
        <v>10.424200000000001</v>
      </c>
      <c r="N506" s="25">
        <v>54190</v>
      </c>
      <c r="O506" s="25">
        <v>0</v>
      </c>
      <c r="P506" s="25">
        <v>0</v>
      </c>
      <c r="Q506" s="25">
        <v>0</v>
      </c>
      <c r="R506" s="25">
        <v>95000</v>
      </c>
      <c r="S506" s="25">
        <v>0.56777</v>
      </c>
      <c r="T506" s="25">
        <v>155000</v>
      </c>
      <c r="U506" s="25">
        <v>0.9264</v>
      </c>
      <c r="V506" s="25">
        <v>250000</v>
      </c>
      <c r="W506" s="25">
        <v>1.4941</v>
      </c>
      <c r="X506" s="25">
        <v>0</v>
      </c>
      <c r="Y506" s="25">
        <v>0</v>
      </c>
      <c r="Z506" s="25">
        <v>2048374</v>
      </c>
      <c r="AA506" s="25">
        <v>12.2422</v>
      </c>
      <c r="AB506" s="25">
        <v>50000</v>
      </c>
      <c r="AC506" s="25">
        <v>0.29882999999999998</v>
      </c>
      <c r="AD506" s="25">
        <v>0</v>
      </c>
      <c r="AE506" s="25">
        <v>0</v>
      </c>
      <c r="AF506" s="25">
        <v>0</v>
      </c>
      <c r="AG506" s="25">
        <v>0</v>
      </c>
      <c r="AH506" s="25">
        <v>56017</v>
      </c>
      <c r="AI506" s="25">
        <v>0.33</v>
      </c>
      <c r="AJ506" s="25">
        <v>0</v>
      </c>
      <c r="AK506" s="25">
        <v>0</v>
      </c>
      <c r="AL506" s="25">
        <v>0</v>
      </c>
      <c r="AM506" s="25">
        <v>0</v>
      </c>
      <c r="AN506" s="25">
        <v>2154391</v>
      </c>
      <c r="AO506" s="25">
        <v>12.8711</v>
      </c>
      <c r="AQ506">
        <f t="shared" si="15"/>
        <v>1.4941</v>
      </c>
    </row>
    <row r="507" spans="1:43" x14ac:dyDescent="0.2">
      <c r="A507" t="str">
        <f t="shared" si="14"/>
        <v>2009_2727</v>
      </c>
      <c r="C507" s="25">
        <v>505</v>
      </c>
      <c r="D507" s="25">
        <v>2727</v>
      </c>
      <c r="E507" s="25">
        <v>2727</v>
      </c>
      <c r="F507" s="25" t="s">
        <v>119</v>
      </c>
      <c r="G507" s="25">
        <v>2.1829999999999998</v>
      </c>
      <c r="H507" s="25">
        <v>2009</v>
      </c>
      <c r="I507" s="25">
        <v>152957449</v>
      </c>
      <c r="J507" s="25">
        <v>159022648</v>
      </c>
      <c r="K507" s="25">
        <v>621.9</v>
      </c>
      <c r="L507" s="25">
        <v>1573167</v>
      </c>
      <c r="M507" s="25">
        <v>10.285</v>
      </c>
      <c r="N507" s="25">
        <v>100009</v>
      </c>
      <c r="O507" s="25">
        <v>0</v>
      </c>
      <c r="P507" s="25">
        <v>0</v>
      </c>
      <c r="Q507" s="25">
        <v>0</v>
      </c>
      <c r="R507" s="25">
        <v>0</v>
      </c>
      <c r="S507" s="25">
        <v>0</v>
      </c>
      <c r="T507" s="25">
        <v>100000</v>
      </c>
      <c r="U507" s="25">
        <v>0.65380000000000005</v>
      </c>
      <c r="V507" s="25">
        <v>100000</v>
      </c>
      <c r="W507" s="25">
        <v>0.65380000000000005</v>
      </c>
      <c r="X507" s="25">
        <v>0</v>
      </c>
      <c r="Y507" s="25">
        <v>0</v>
      </c>
      <c r="Z507" s="25">
        <v>1773176</v>
      </c>
      <c r="AA507" s="25">
        <v>11.592599999999999</v>
      </c>
      <c r="AB507" s="25">
        <v>168000</v>
      </c>
      <c r="AC507" s="25">
        <v>1.0983400000000001</v>
      </c>
      <c r="AD507" s="25">
        <v>0</v>
      </c>
      <c r="AE507" s="25">
        <v>0</v>
      </c>
      <c r="AF507" s="25">
        <v>213090</v>
      </c>
      <c r="AG507" s="25">
        <v>1.34</v>
      </c>
      <c r="AH507" s="25">
        <v>52477</v>
      </c>
      <c r="AI507" s="25">
        <v>0.33</v>
      </c>
      <c r="AJ507" s="25">
        <v>0</v>
      </c>
      <c r="AK507" s="25">
        <v>0</v>
      </c>
      <c r="AL507" s="25">
        <v>318338</v>
      </c>
      <c r="AM507" s="25">
        <v>2.0018400000000001</v>
      </c>
      <c r="AN507" s="25">
        <v>2525081</v>
      </c>
      <c r="AO507" s="25">
        <v>16.3628</v>
      </c>
      <c r="AQ507">
        <f t="shared" si="15"/>
        <v>0.65380000000000005</v>
      </c>
    </row>
    <row r="508" spans="1:43" x14ac:dyDescent="0.2">
      <c r="A508" t="str">
        <f t="shared" si="14"/>
        <v>2009_2754</v>
      </c>
      <c r="C508" s="25">
        <v>506</v>
      </c>
      <c r="D508" s="25">
        <v>2754</v>
      </c>
      <c r="E508" s="25">
        <v>2754</v>
      </c>
      <c r="F508" s="25" t="s">
        <v>120</v>
      </c>
      <c r="G508" s="25">
        <v>2.5339999999999998</v>
      </c>
      <c r="H508" s="25">
        <v>2009</v>
      </c>
      <c r="I508" s="25">
        <v>121620011</v>
      </c>
      <c r="J508" s="25">
        <v>122464590</v>
      </c>
      <c r="K508" s="25">
        <v>544.70000000000005</v>
      </c>
      <c r="L508" s="25">
        <v>1163236</v>
      </c>
      <c r="M508" s="25">
        <v>9.5645000000000007</v>
      </c>
      <c r="N508" s="25">
        <v>112384</v>
      </c>
      <c r="O508" s="25">
        <v>0</v>
      </c>
      <c r="P508" s="25">
        <v>0</v>
      </c>
      <c r="Q508" s="25">
        <v>0</v>
      </c>
      <c r="R508" s="25">
        <v>40178</v>
      </c>
      <c r="S508" s="25">
        <v>0.33035999999999999</v>
      </c>
      <c r="T508" s="25">
        <v>200000</v>
      </c>
      <c r="U508" s="25">
        <v>1.6445000000000001</v>
      </c>
      <c r="V508" s="25">
        <v>240178</v>
      </c>
      <c r="W508" s="25">
        <v>1.9748000000000001</v>
      </c>
      <c r="X508" s="25">
        <v>0</v>
      </c>
      <c r="Y508" s="25">
        <v>0</v>
      </c>
      <c r="Z508" s="25">
        <v>1515798</v>
      </c>
      <c r="AA508" s="25">
        <v>12.4634</v>
      </c>
      <c r="AB508" s="25">
        <v>25000</v>
      </c>
      <c r="AC508" s="25">
        <v>0.20555999999999999</v>
      </c>
      <c r="AD508" s="25">
        <v>0</v>
      </c>
      <c r="AE508" s="25">
        <v>0</v>
      </c>
      <c r="AF508" s="25">
        <v>164103</v>
      </c>
      <c r="AG508" s="25">
        <v>1.34</v>
      </c>
      <c r="AH508" s="25">
        <v>40413</v>
      </c>
      <c r="AI508" s="25">
        <v>0.33</v>
      </c>
      <c r="AJ508" s="25">
        <v>0</v>
      </c>
      <c r="AK508" s="25">
        <v>0</v>
      </c>
      <c r="AL508" s="25">
        <v>107160</v>
      </c>
      <c r="AM508" s="25">
        <v>0.87502999999999997</v>
      </c>
      <c r="AN508" s="25">
        <v>1852474</v>
      </c>
      <c r="AO508" s="25">
        <v>15.214</v>
      </c>
      <c r="AQ508">
        <f t="shared" si="15"/>
        <v>1.9748000000000001</v>
      </c>
    </row>
    <row r="509" spans="1:43" x14ac:dyDescent="0.2">
      <c r="A509" t="str">
        <f t="shared" si="14"/>
        <v>2009_2763</v>
      </c>
      <c r="C509" s="25">
        <v>507</v>
      </c>
      <c r="D509" s="25">
        <v>2763</v>
      </c>
      <c r="E509" s="25">
        <v>2763</v>
      </c>
      <c r="F509" s="25" t="s">
        <v>121</v>
      </c>
      <c r="G509" s="25">
        <v>3.0630000000000002</v>
      </c>
      <c r="H509" s="25">
        <v>2009</v>
      </c>
      <c r="I509" s="25">
        <v>236650298</v>
      </c>
      <c r="J509" s="25">
        <v>242355875</v>
      </c>
      <c r="K509" s="25">
        <v>676.2</v>
      </c>
      <c r="L509" s="25">
        <v>2136389</v>
      </c>
      <c r="M509" s="25">
        <v>9.0275999999999996</v>
      </c>
      <c r="N509" s="25">
        <v>184408</v>
      </c>
      <c r="O509" s="25">
        <v>0</v>
      </c>
      <c r="P509" s="25">
        <v>0</v>
      </c>
      <c r="Q509" s="25">
        <v>0</v>
      </c>
      <c r="R509" s="25">
        <v>0</v>
      </c>
      <c r="S509" s="25">
        <v>0</v>
      </c>
      <c r="T509" s="25">
        <v>0</v>
      </c>
      <c r="U509" s="25">
        <v>0</v>
      </c>
      <c r="V509" s="25">
        <v>0</v>
      </c>
      <c r="W509" s="25">
        <v>0</v>
      </c>
      <c r="X509" s="25">
        <v>0</v>
      </c>
      <c r="Y509" s="25">
        <v>0</v>
      </c>
      <c r="Z509" s="25">
        <v>2320797</v>
      </c>
      <c r="AA509" s="25">
        <v>9.8069000000000006</v>
      </c>
      <c r="AB509" s="25">
        <v>425000</v>
      </c>
      <c r="AC509" s="25">
        <v>1.7959000000000001</v>
      </c>
      <c r="AD509" s="25">
        <v>0</v>
      </c>
      <c r="AE509" s="25">
        <v>0</v>
      </c>
      <c r="AF509" s="25">
        <v>162378</v>
      </c>
      <c r="AG509" s="25">
        <v>0.67</v>
      </c>
      <c r="AH509" s="25">
        <v>79977</v>
      </c>
      <c r="AI509" s="25">
        <v>0.33</v>
      </c>
      <c r="AJ509" s="25">
        <v>0</v>
      </c>
      <c r="AK509" s="25">
        <v>0</v>
      </c>
      <c r="AL509" s="25">
        <v>0</v>
      </c>
      <c r="AM509" s="25">
        <v>0</v>
      </c>
      <c r="AN509" s="25">
        <v>2988152</v>
      </c>
      <c r="AO509" s="25">
        <v>12.6028</v>
      </c>
      <c r="AQ509">
        <f t="shared" si="15"/>
        <v>0</v>
      </c>
    </row>
    <row r="510" spans="1:43" x14ac:dyDescent="0.2">
      <c r="A510" t="str">
        <f t="shared" si="14"/>
        <v>2009_2766</v>
      </c>
      <c r="C510" s="25">
        <v>508</v>
      </c>
      <c r="D510" s="25">
        <v>2766</v>
      </c>
      <c r="E510" s="25">
        <v>2766</v>
      </c>
      <c r="F510" s="25" t="s">
        <v>7</v>
      </c>
      <c r="G510" s="25">
        <v>1.607</v>
      </c>
      <c r="H510" s="25">
        <v>2009</v>
      </c>
      <c r="I510" s="25">
        <v>123965990</v>
      </c>
      <c r="J510" s="25">
        <v>125844275</v>
      </c>
      <c r="K510" s="25">
        <v>388</v>
      </c>
      <c r="L510" s="25">
        <v>1171926</v>
      </c>
      <c r="M510" s="25">
        <v>9.4535999999999998</v>
      </c>
      <c r="N510" s="25">
        <v>4759</v>
      </c>
      <c r="O510" s="25">
        <v>0</v>
      </c>
      <c r="P510" s="25">
        <v>0</v>
      </c>
      <c r="Q510" s="25">
        <v>0</v>
      </c>
      <c r="R510" s="25">
        <v>0</v>
      </c>
      <c r="S510" s="25">
        <v>0</v>
      </c>
      <c r="T510" s="25">
        <v>0</v>
      </c>
      <c r="U510" s="25">
        <v>0</v>
      </c>
      <c r="V510" s="25">
        <v>0</v>
      </c>
      <c r="W510" s="25">
        <v>0</v>
      </c>
      <c r="X510" s="25">
        <v>0</v>
      </c>
      <c r="Y510" s="25">
        <v>0</v>
      </c>
      <c r="Z510" s="25">
        <v>1176685</v>
      </c>
      <c r="AA510" s="25">
        <v>9.4920000000000009</v>
      </c>
      <c r="AB510" s="25">
        <v>82500</v>
      </c>
      <c r="AC510" s="25">
        <v>0.66551000000000005</v>
      </c>
      <c r="AD510" s="25">
        <v>0</v>
      </c>
      <c r="AE510" s="25">
        <v>0</v>
      </c>
      <c r="AF510" s="25">
        <v>168631</v>
      </c>
      <c r="AG510" s="25">
        <v>1.34</v>
      </c>
      <c r="AH510" s="25">
        <v>41529</v>
      </c>
      <c r="AI510" s="25">
        <v>0.33</v>
      </c>
      <c r="AJ510" s="25">
        <v>0</v>
      </c>
      <c r="AK510" s="25">
        <v>0</v>
      </c>
      <c r="AL510" s="25">
        <v>339779</v>
      </c>
      <c r="AM510" s="25">
        <v>2.7</v>
      </c>
      <c r="AN510" s="25">
        <v>1809124</v>
      </c>
      <c r="AO510" s="25">
        <v>14.5275</v>
      </c>
      <c r="AQ510">
        <f t="shared" si="15"/>
        <v>0</v>
      </c>
    </row>
    <row r="511" spans="1:43" x14ac:dyDescent="0.2">
      <c r="A511" t="str">
        <f t="shared" si="14"/>
        <v>2009_2772</v>
      </c>
      <c r="C511" s="25">
        <v>509</v>
      </c>
      <c r="D511" s="25">
        <v>2772</v>
      </c>
      <c r="E511" s="25">
        <v>2772</v>
      </c>
      <c r="F511" s="25" t="s">
        <v>122</v>
      </c>
      <c r="G511" s="25">
        <v>1.595</v>
      </c>
      <c r="H511" s="25">
        <v>2009</v>
      </c>
      <c r="I511" s="25">
        <v>85017090</v>
      </c>
      <c r="J511" s="25">
        <v>96445340</v>
      </c>
      <c r="K511" s="25">
        <v>283.5</v>
      </c>
      <c r="L511" s="25">
        <v>925350</v>
      </c>
      <c r="M511" s="25">
        <v>10.8843</v>
      </c>
      <c r="N511" s="25">
        <v>92450</v>
      </c>
      <c r="O511" s="25">
        <v>0</v>
      </c>
      <c r="P511" s="25">
        <v>0</v>
      </c>
      <c r="Q511" s="25">
        <v>0</v>
      </c>
      <c r="R511" s="25">
        <v>11556</v>
      </c>
      <c r="S511" s="25">
        <v>0.13593</v>
      </c>
      <c r="T511" s="25">
        <v>0</v>
      </c>
      <c r="U511" s="25">
        <v>0</v>
      </c>
      <c r="V511" s="25">
        <v>11556</v>
      </c>
      <c r="W511" s="25">
        <v>0.13589999999999999</v>
      </c>
      <c r="X511" s="25">
        <v>0</v>
      </c>
      <c r="Y511" s="25">
        <v>0</v>
      </c>
      <c r="Z511" s="25">
        <v>1029356</v>
      </c>
      <c r="AA511" s="25">
        <v>12.1076</v>
      </c>
      <c r="AB511" s="25">
        <v>100000</v>
      </c>
      <c r="AC511" s="25">
        <v>1.1762300000000001</v>
      </c>
      <c r="AD511" s="25">
        <v>0</v>
      </c>
      <c r="AE511" s="25">
        <v>0</v>
      </c>
      <c r="AF511" s="25">
        <v>129237</v>
      </c>
      <c r="AG511" s="25">
        <v>1.34</v>
      </c>
      <c r="AH511" s="25">
        <v>31827</v>
      </c>
      <c r="AI511" s="25">
        <v>0.33</v>
      </c>
      <c r="AJ511" s="25">
        <v>0</v>
      </c>
      <c r="AK511" s="25">
        <v>0</v>
      </c>
      <c r="AL511" s="25">
        <v>0</v>
      </c>
      <c r="AM511" s="25">
        <v>0</v>
      </c>
      <c r="AN511" s="25">
        <v>1290420</v>
      </c>
      <c r="AO511" s="25">
        <v>14.953900000000001</v>
      </c>
      <c r="AQ511">
        <f t="shared" si="15"/>
        <v>0.13589999999999999</v>
      </c>
    </row>
    <row r="512" spans="1:43" x14ac:dyDescent="0.2">
      <c r="A512" t="str">
        <f t="shared" si="14"/>
        <v>2009_2781</v>
      </c>
      <c r="C512" s="25">
        <v>510</v>
      </c>
      <c r="D512" s="25">
        <v>2781</v>
      </c>
      <c r="E512" s="25">
        <v>2781</v>
      </c>
      <c r="F512" s="25" t="s">
        <v>123</v>
      </c>
      <c r="G512" s="25">
        <v>6.1970000000000001</v>
      </c>
      <c r="H512" s="25">
        <v>2009</v>
      </c>
      <c r="I512" s="25">
        <v>274494016</v>
      </c>
      <c r="J512" s="25">
        <v>276313806</v>
      </c>
      <c r="K512" s="25">
        <v>1208.4000000000001</v>
      </c>
      <c r="L512" s="25">
        <v>2823632</v>
      </c>
      <c r="M512" s="25">
        <v>10.2867</v>
      </c>
      <c r="N512" s="25">
        <v>377271</v>
      </c>
      <c r="O512" s="25">
        <v>0</v>
      </c>
      <c r="P512" s="25">
        <v>0</v>
      </c>
      <c r="Q512" s="25">
        <v>0</v>
      </c>
      <c r="R512" s="25">
        <v>25000</v>
      </c>
      <c r="S512" s="25">
        <v>9.1079999999999994E-2</v>
      </c>
      <c r="T512" s="25">
        <v>400000</v>
      </c>
      <c r="U512" s="25">
        <v>1.4572000000000001</v>
      </c>
      <c r="V512" s="25">
        <v>425000</v>
      </c>
      <c r="W512" s="25">
        <v>1.5483</v>
      </c>
      <c r="X512" s="25">
        <v>0</v>
      </c>
      <c r="Y512" s="25">
        <v>0</v>
      </c>
      <c r="Z512" s="25">
        <v>3625903</v>
      </c>
      <c r="AA512" s="25">
        <v>13.2094</v>
      </c>
      <c r="AB512" s="25">
        <v>210000</v>
      </c>
      <c r="AC512" s="25">
        <v>0.76504000000000005</v>
      </c>
      <c r="AD512" s="25">
        <v>0</v>
      </c>
      <c r="AE512" s="25">
        <v>0</v>
      </c>
      <c r="AF512" s="25">
        <v>186512</v>
      </c>
      <c r="AG512" s="25">
        <v>0.67500000000000004</v>
      </c>
      <c r="AH512" s="25">
        <v>91184</v>
      </c>
      <c r="AI512" s="25">
        <v>0.33</v>
      </c>
      <c r="AJ512" s="25">
        <v>0</v>
      </c>
      <c r="AK512" s="25">
        <v>0</v>
      </c>
      <c r="AL512" s="25">
        <v>613400</v>
      </c>
      <c r="AM512" s="25">
        <v>2.2199399999999998</v>
      </c>
      <c r="AN512" s="25">
        <v>4726999</v>
      </c>
      <c r="AO512" s="25">
        <v>17.199400000000001</v>
      </c>
      <c r="AQ512">
        <f t="shared" si="15"/>
        <v>1.5483</v>
      </c>
    </row>
    <row r="513" spans="1:43" x14ac:dyDescent="0.2">
      <c r="A513" t="str">
        <f t="shared" si="14"/>
        <v>2009_2826</v>
      </c>
      <c r="C513" s="25">
        <v>511</v>
      </c>
      <c r="D513" s="25">
        <v>2826</v>
      </c>
      <c r="E513" s="25">
        <v>2826</v>
      </c>
      <c r="F513" s="25" t="s">
        <v>124</v>
      </c>
      <c r="G513" s="25">
        <v>6.4880000000000004</v>
      </c>
      <c r="H513" s="25">
        <v>2009</v>
      </c>
      <c r="I513" s="25">
        <v>326516643</v>
      </c>
      <c r="J513" s="25">
        <v>352452182</v>
      </c>
      <c r="K513" s="25">
        <v>1594.4</v>
      </c>
      <c r="L513" s="25">
        <v>3675105</v>
      </c>
      <c r="M513" s="25">
        <v>11.2555</v>
      </c>
      <c r="N513" s="25">
        <v>164380</v>
      </c>
      <c r="O513" s="25">
        <v>0</v>
      </c>
      <c r="P513" s="25">
        <v>0</v>
      </c>
      <c r="Q513" s="25">
        <v>0</v>
      </c>
      <c r="R513" s="25">
        <v>0</v>
      </c>
      <c r="S513" s="25">
        <v>0</v>
      </c>
      <c r="T513" s="25">
        <v>0</v>
      </c>
      <c r="U513" s="25">
        <v>0</v>
      </c>
      <c r="V513" s="25">
        <v>0</v>
      </c>
      <c r="W513" s="25">
        <v>0</v>
      </c>
      <c r="X513" s="25">
        <v>0</v>
      </c>
      <c r="Y513" s="25">
        <v>0</v>
      </c>
      <c r="Z513" s="25">
        <v>3839485</v>
      </c>
      <c r="AA513" s="25">
        <v>11.758900000000001</v>
      </c>
      <c r="AB513" s="25">
        <v>246000</v>
      </c>
      <c r="AC513" s="25">
        <v>0.75341000000000002</v>
      </c>
      <c r="AD513" s="25">
        <v>0</v>
      </c>
      <c r="AE513" s="25">
        <v>0</v>
      </c>
      <c r="AF513" s="25">
        <v>236143</v>
      </c>
      <c r="AG513" s="25">
        <v>0.67</v>
      </c>
      <c r="AH513" s="25">
        <v>116309</v>
      </c>
      <c r="AI513" s="25">
        <v>0.33</v>
      </c>
      <c r="AJ513" s="25">
        <v>0</v>
      </c>
      <c r="AK513" s="25">
        <v>0</v>
      </c>
      <c r="AL513" s="25">
        <v>0</v>
      </c>
      <c r="AM513" s="25">
        <v>0</v>
      </c>
      <c r="AN513" s="25">
        <v>4437937</v>
      </c>
      <c r="AO513" s="25">
        <v>13.5123</v>
      </c>
      <c r="AQ513">
        <f t="shared" si="15"/>
        <v>0</v>
      </c>
    </row>
    <row r="514" spans="1:43" x14ac:dyDescent="0.2">
      <c r="A514" t="str">
        <f t="shared" si="14"/>
        <v>2009_2834</v>
      </c>
      <c r="C514" s="25">
        <v>512</v>
      </c>
      <c r="D514" s="25">
        <v>2834</v>
      </c>
      <c r="E514" s="25">
        <v>2834</v>
      </c>
      <c r="F514" s="25" t="s">
        <v>125</v>
      </c>
      <c r="G514" s="25">
        <v>1.796</v>
      </c>
      <c r="H514" s="25">
        <v>2009</v>
      </c>
      <c r="I514" s="25">
        <v>73206790</v>
      </c>
      <c r="J514" s="25">
        <v>73206790</v>
      </c>
      <c r="K514" s="25">
        <v>420.2</v>
      </c>
      <c r="L514" s="25">
        <v>833694</v>
      </c>
      <c r="M514" s="25">
        <v>11.388199999999999</v>
      </c>
      <c r="N514" s="25">
        <v>8858</v>
      </c>
      <c r="O514" s="25">
        <v>0</v>
      </c>
      <c r="P514" s="25">
        <v>0</v>
      </c>
      <c r="Q514" s="25">
        <v>0</v>
      </c>
      <c r="R514" s="25">
        <v>52000</v>
      </c>
      <c r="S514" s="25">
        <v>0.71031999999999995</v>
      </c>
      <c r="T514" s="25">
        <v>264000</v>
      </c>
      <c r="U514" s="25">
        <v>3.6061999999999999</v>
      </c>
      <c r="V514" s="25">
        <v>316000</v>
      </c>
      <c r="W514" s="25">
        <v>4.3164999999999996</v>
      </c>
      <c r="X514" s="25">
        <v>0</v>
      </c>
      <c r="Y514" s="25">
        <v>0</v>
      </c>
      <c r="Z514" s="25">
        <v>1158552</v>
      </c>
      <c r="AA514" s="25">
        <v>15.825799999999999</v>
      </c>
      <c r="AB514" s="25">
        <v>100000</v>
      </c>
      <c r="AC514" s="25">
        <v>1.36599</v>
      </c>
      <c r="AD514" s="25">
        <v>0</v>
      </c>
      <c r="AE514" s="25">
        <v>0</v>
      </c>
      <c r="AF514" s="25">
        <v>49049</v>
      </c>
      <c r="AG514" s="25">
        <v>0.67</v>
      </c>
      <c r="AH514" s="25">
        <v>24158</v>
      </c>
      <c r="AI514" s="25">
        <v>0.33</v>
      </c>
      <c r="AJ514" s="25">
        <v>0</v>
      </c>
      <c r="AK514" s="25">
        <v>0</v>
      </c>
      <c r="AL514" s="25">
        <v>167393</v>
      </c>
      <c r="AM514" s="25">
        <v>2.2865799999999998</v>
      </c>
      <c r="AN514" s="25">
        <v>1499152</v>
      </c>
      <c r="AO514" s="25">
        <v>20.478300000000001</v>
      </c>
      <c r="AQ514">
        <f t="shared" si="15"/>
        <v>4.3164999999999996</v>
      </c>
    </row>
    <row r="515" spans="1:43" x14ac:dyDescent="0.2">
      <c r="A515" t="str">
        <f t="shared" si="14"/>
        <v>2009_2846</v>
      </c>
      <c r="C515" s="25">
        <v>513</v>
      </c>
      <c r="D515" s="25">
        <v>2846</v>
      </c>
      <c r="E515" s="25">
        <v>2846</v>
      </c>
      <c r="F515" s="25" t="s">
        <v>126</v>
      </c>
      <c r="G515" s="25">
        <v>1.3009999999999999</v>
      </c>
      <c r="H515" s="25">
        <v>2009</v>
      </c>
      <c r="I515" s="25">
        <v>118452305</v>
      </c>
      <c r="J515" s="25">
        <v>128598461</v>
      </c>
      <c r="K515" s="25">
        <v>289.10000000000002</v>
      </c>
      <c r="L515" s="25">
        <v>1011627</v>
      </c>
      <c r="M515" s="25">
        <v>8.5404</v>
      </c>
      <c r="N515" s="25">
        <v>138777</v>
      </c>
      <c r="O515" s="25">
        <v>0</v>
      </c>
      <c r="P515" s="25">
        <v>0</v>
      </c>
      <c r="Q515" s="25">
        <v>0</v>
      </c>
      <c r="R515" s="25">
        <v>10000</v>
      </c>
      <c r="S515" s="25">
        <v>8.4419999999999995E-2</v>
      </c>
      <c r="T515" s="25">
        <v>38000</v>
      </c>
      <c r="U515" s="25">
        <v>0.32079999999999997</v>
      </c>
      <c r="V515" s="25">
        <v>48000</v>
      </c>
      <c r="W515" s="25">
        <v>0.4052</v>
      </c>
      <c r="X515" s="25">
        <v>0</v>
      </c>
      <c r="Y515" s="25">
        <v>0</v>
      </c>
      <c r="Z515" s="25">
        <v>1198404</v>
      </c>
      <c r="AA515" s="25">
        <v>10.1172</v>
      </c>
      <c r="AB515" s="25">
        <v>40000</v>
      </c>
      <c r="AC515" s="25">
        <v>0.33768999999999999</v>
      </c>
      <c r="AD515" s="25">
        <v>0</v>
      </c>
      <c r="AE515" s="25">
        <v>0</v>
      </c>
      <c r="AF515" s="25">
        <v>0</v>
      </c>
      <c r="AG515" s="25">
        <v>0</v>
      </c>
      <c r="AH515" s="25">
        <v>30000</v>
      </c>
      <c r="AI515" s="25">
        <v>0.23327999999999999</v>
      </c>
      <c r="AJ515" s="25">
        <v>0</v>
      </c>
      <c r="AK515" s="25">
        <v>0</v>
      </c>
      <c r="AL515" s="25">
        <v>280718</v>
      </c>
      <c r="AM515" s="25">
        <v>2.1829000000000001</v>
      </c>
      <c r="AN515" s="25">
        <v>1549122</v>
      </c>
      <c r="AO515" s="25">
        <v>12.8711</v>
      </c>
      <c r="AQ515">
        <f t="shared" si="15"/>
        <v>0.4052</v>
      </c>
    </row>
    <row r="516" spans="1:43" x14ac:dyDescent="0.2">
      <c r="A516" t="str">
        <f t="shared" ref="A516:A579" si="16">CONCATENATE(H516,"_",D516)</f>
        <v>2009_2862</v>
      </c>
      <c r="C516" s="25">
        <v>514</v>
      </c>
      <c r="D516" s="25">
        <v>2862</v>
      </c>
      <c r="E516" s="25">
        <v>2862</v>
      </c>
      <c r="F516" s="25" t="s">
        <v>127</v>
      </c>
      <c r="G516" s="25">
        <v>2.8679999999999999</v>
      </c>
      <c r="H516" s="25">
        <v>2009</v>
      </c>
      <c r="I516" s="25">
        <v>188356592</v>
      </c>
      <c r="J516" s="25">
        <v>206012257</v>
      </c>
      <c r="K516" s="25">
        <v>683.1</v>
      </c>
      <c r="L516" s="25">
        <v>1891275</v>
      </c>
      <c r="M516" s="25">
        <v>10.040900000000001</v>
      </c>
      <c r="N516" s="25">
        <v>45446</v>
      </c>
      <c r="O516" s="25">
        <v>0</v>
      </c>
      <c r="P516" s="25">
        <v>0</v>
      </c>
      <c r="Q516" s="25">
        <v>0</v>
      </c>
      <c r="R516" s="25">
        <v>0</v>
      </c>
      <c r="S516" s="25">
        <v>0</v>
      </c>
      <c r="T516" s="25">
        <v>125000</v>
      </c>
      <c r="U516" s="25">
        <v>0.66359999999999997</v>
      </c>
      <c r="V516" s="25">
        <v>125000</v>
      </c>
      <c r="W516" s="25">
        <v>0.66359999999999997</v>
      </c>
      <c r="X516" s="25">
        <v>0</v>
      </c>
      <c r="Y516" s="25">
        <v>0</v>
      </c>
      <c r="Z516" s="25">
        <v>2061721</v>
      </c>
      <c r="AA516" s="25">
        <v>10.9458</v>
      </c>
      <c r="AB516" s="25">
        <v>130000</v>
      </c>
      <c r="AC516" s="25">
        <v>0.69018000000000002</v>
      </c>
      <c r="AD516" s="25">
        <v>0</v>
      </c>
      <c r="AE516" s="25">
        <v>0</v>
      </c>
      <c r="AF516" s="25">
        <v>56244</v>
      </c>
      <c r="AG516" s="25">
        <v>0.27300999999999997</v>
      </c>
      <c r="AH516" s="25">
        <v>67984</v>
      </c>
      <c r="AI516" s="25">
        <v>0.33</v>
      </c>
      <c r="AJ516" s="25">
        <v>0</v>
      </c>
      <c r="AK516" s="25">
        <v>0</v>
      </c>
      <c r="AL516" s="25">
        <v>0</v>
      </c>
      <c r="AM516" s="25">
        <v>0</v>
      </c>
      <c r="AN516" s="25">
        <v>2315949</v>
      </c>
      <c r="AO516" s="25">
        <v>12.239000000000001</v>
      </c>
      <c r="AQ516">
        <f t="shared" ref="AQ516:AQ579" si="17">W516-Y516</f>
        <v>0.66359999999999997</v>
      </c>
    </row>
    <row r="517" spans="1:43" x14ac:dyDescent="0.2">
      <c r="A517" t="str">
        <f t="shared" si="16"/>
        <v>2009_2977</v>
      </c>
      <c r="C517" s="25">
        <v>515</v>
      </c>
      <c r="D517" s="25">
        <v>2977</v>
      </c>
      <c r="E517" s="25">
        <v>2977</v>
      </c>
      <c r="F517" s="25" t="s">
        <v>128</v>
      </c>
      <c r="G517" s="25">
        <v>2.2650000000000001</v>
      </c>
      <c r="H517" s="25">
        <v>2009</v>
      </c>
      <c r="I517" s="25">
        <v>135946415</v>
      </c>
      <c r="J517" s="25">
        <v>205245543</v>
      </c>
      <c r="K517" s="25">
        <v>650</v>
      </c>
      <c r="L517" s="25">
        <v>1491880</v>
      </c>
      <c r="M517" s="25">
        <v>10.974</v>
      </c>
      <c r="N517" s="25">
        <v>15545</v>
      </c>
      <c r="O517" s="25">
        <v>0</v>
      </c>
      <c r="P517" s="25">
        <v>0</v>
      </c>
      <c r="Q517" s="25">
        <v>0</v>
      </c>
      <c r="R517" s="25">
        <v>0</v>
      </c>
      <c r="S517" s="25">
        <v>0</v>
      </c>
      <c r="T517" s="25">
        <v>135000</v>
      </c>
      <c r="U517" s="25">
        <v>0.99299999999999999</v>
      </c>
      <c r="V517" s="25">
        <v>135000</v>
      </c>
      <c r="W517" s="25">
        <v>0.99299999999999999</v>
      </c>
      <c r="X517" s="25">
        <v>0</v>
      </c>
      <c r="Y517" s="25">
        <v>0</v>
      </c>
      <c r="Z517" s="25">
        <v>1642425</v>
      </c>
      <c r="AA517" s="25">
        <v>12.0814</v>
      </c>
      <c r="AB517" s="25">
        <v>150000</v>
      </c>
      <c r="AC517" s="25">
        <v>1.10338</v>
      </c>
      <c r="AD517" s="25">
        <v>0</v>
      </c>
      <c r="AE517" s="25">
        <v>0</v>
      </c>
      <c r="AF517" s="25">
        <v>274935</v>
      </c>
      <c r="AG517" s="25">
        <v>1.33954</v>
      </c>
      <c r="AH517" s="25">
        <v>67708</v>
      </c>
      <c r="AI517" s="25">
        <v>0.32989000000000002</v>
      </c>
      <c r="AJ517" s="25">
        <v>0</v>
      </c>
      <c r="AK517" s="25">
        <v>0</v>
      </c>
      <c r="AL517" s="25">
        <v>231433</v>
      </c>
      <c r="AM517" s="25">
        <v>1.1275900000000001</v>
      </c>
      <c r="AN517" s="25">
        <v>2366501</v>
      </c>
      <c r="AO517" s="25">
        <v>15.9818</v>
      </c>
      <c r="AQ517">
        <f t="shared" si="17"/>
        <v>0.99299999999999999</v>
      </c>
    </row>
    <row r="518" spans="1:43" x14ac:dyDescent="0.2">
      <c r="A518" t="str">
        <f t="shared" si="16"/>
        <v>2009_2988</v>
      </c>
      <c r="C518" s="25">
        <v>516</v>
      </c>
      <c r="D518" s="25">
        <v>2988</v>
      </c>
      <c r="E518" s="25">
        <v>2988</v>
      </c>
      <c r="F518" s="25" t="s">
        <v>129</v>
      </c>
      <c r="G518" s="25">
        <v>1.833</v>
      </c>
      <c r="H518" s="25">
        <v>2009</v>
      </c>
      <c r="I518" s="25">
        <v>142962663</v>
      </c>
      <c r="J518" s="25">
        <v>149382663</v>
      </c>
      <c r="K518" s="25">
        <v>584.20000000000005</v>
      </c>
      <c r="L518" s="25">
        <v>1390559</v>
      </c>
      <c r="M518" s="25">
        <v>9.7266999999999992</v>
      </c>
      <c r="N518" s="25">
        <v>13164</v>
      </c>
      <c r="O518" s="25">
        <v>0</v>
      </c>
      <c r="P518" s="25">
        <v>0</v>
      </c>
      <c r="Q518" s="25">
        <v>0</v>
      </c>
      <c r="R518" s="25">
        <v>10564</v>
      </c>
      <c r="S518" s="25">
        <v>7.3889999999999997E-2</v>
      </c>
      <c r="T518" s="25">
        <v>165000</v>
      </c>
      <c r="U518" s="25">
        <v>1.1540999999999999</v>
      </c>
      <c r="V518" s="25">
        <v>175564</v>
      </c>
      <c r="W518" s="25">
        <v>1.228</v>
      </c>
      <c r="X518" s="25">
        <v>0</v>
      </c>
      <c r="Y518" s="25">
        <v>0</v>
      </c>
      <c r="Z518" s="25">
        <v>1579287</v>
      </c>
      <c r="AA518" s="25">
        <v>11.046900000000001</v>
      </c>
      <c r="AB518" s="25">
        <v>105000</v>
      </c>
      <c r="AC518" s="25">
        <v>0.73446</v>
      </c>
      <c r="AD518" s="25">
        <v>0</v>
      </c>
      <c r="AE518" s="25">
        <v>0</v>
      </c>
      <c r="AF518" s="25">
        <v>100086</v>
      </c>
      <c r="AG518" s="25">
        <v>0.67</v>
      </c>
      <c r="AH518" s="25">
        <v>49296</v>
      </c>
      <c r="AI518" s="25">
        <v>0.33</v>
      </c>
      <c r="AJ518" s="25">
        <v>0</v>
      </c>
      <c r="AK518" s="25">
        <v>0</v>
      </c>
      <c r="AL518" s="25">
        <v>0</v>
      </c>
      <c r="AM518" s="25">
        <v>0</v>
      </c>
      <c r="AN518" s="25">
        <v>1833669</v>
      </c>
      <c r="AO518" s="25">
        <v>12.7813</v>
      </c>
      <c r="AQ518">
        <f t="shared" si="17"/>
        <v>1.228</v>
      </c>
    </row>
    <row r="519" spans="1:43" x14ac:dyDescent="0.2">
      <c r="A519" t="str">
        <f t="shared" si="16"/>
        <v>2009_3029</v>
      </c>
      <c r="C519" s="25">
        <v>517</v>
      </c>
      <c r="D519" s="25">
        <v>3029</v>
      </c>
      <c r="E519" s="25">
        <v>3029</v>
      </c>
      <c r="F519" s="25" t="s">
        <v>130</v>
      </c>
      <c r="G519" s="25">
        <v>5.9530000000000003</v>
      </c>
      <c r="H519" s="25">
        <v>2009</v>
      </c>
      <c r="I519" s="25">
        <v>358251528</v>
      </c>
      <c r="J519" s="25">
        <v>362118852</v>
      </c>
      <c r="K519" s="25">
        <v>1409.7</v>
      </c>
      <c r="L519" s="25">
        <v>3784246</v>
      </c>
      <c r="M519" s="25">
        <v>10.5631</v>
      </c>
      <c r="N519" s="25">
        <v>106582</v>
      </c>
      <c r="O519" s="25">
        <v>0</v>
      </c>
      <c r="P519" s="25">
        <v>0</v>
      </c>
      <c r="Q519" s="25">
        <v>0</v>
      </c>
      <c r="R519" s="25">
        <v>142162</v>
      </c>
      <c r="S519" s="25">
        <v>0.39682000000000001</v>
      </c>
      <c r="T519" s="25">
        <v>300000</v>
      </c>
      <c r="U519" s="25">
        <v>0.83740000000000003</v>
      </c>
      <c r="V519" s="25">
        <v>442162</v>
      </c>
      <c r="W519" s="25">
        <v>1.2342</v>
      </c>
      <c r="X519" s="25">
        <v>0</v>
      </c>
      <c r="Y519" s="25">
        <v>0</v>
      </c>
      <c r="Z519" s="25">
        <v>4332990</v>
      </c>
      <c r="AA519" s="25">
        <v>12.094799999999999</v>
      </c>
      <c r="AB519" s="25">
        <v>350000</v>
      </c>
      <c r="AC519" s="25">
        <v>0.97697000000000001</v>
      </c>
      <c r="AD519" s="25">
        <v>0</v>
      </c>
      <c r="AE519" s="25">
        <v>0</v>
      </c>
      <c r="AF519" s="25">
        <v>53150</v>
      </c>
      <c r="AG519" s="25">
        <v>0.14677999999999999</v>
      </c>
      <c r="AH519" s="25">
        <v>119499</v>
      </c>
      <c r="AI519" s="25">
        <v>0.33</v>
      </c>
      <c r="AJ519" s="25">
        <v>0</v>
      </c>
      <c r="AK519" s="25">
        <v>0</v>
      </c>
      <c r="AL519" s="25">
        <v>282988</v>
      </c>
      <c r="AM519" s="25">
        <v>0.78147999999999995</v>
      </c>
      <c r="AN519" s="25">
        <v>5138627</v>
      </c>
      <c r="AO519" s="25">
        <v>14.3301</v>
      </c>
      <c r="AQ519">
        <f t="shared" si="17"/>
        <v>1.2342</v>
      </c>
    </row>
    <row r="520" spans="1:43" x14ac:dyDescent="0.2">
      <c r="A520" t="str">
        <f t="shared" si="16"/>
        <v>2009_3033</v>
      </c>
      <c r="C520" s="25">
        <v>518</v>
      </c>
      <c r="D520" s="25">
        <v>3033</v>
      </c>
      <c r="E520" s="25">
        <v>3033</v>
      </c>
      <c r="F520" s="25" t="s">
        <v>131</v>
      </c>
      <c r="G520" s="25">
        <v>2.1360000000000001</v>
      </c>
      <c r="H520" s="25">
        <v>2009</v>
      </c>
      <c r="I520" s="25">
        <v>179720794</v>
      </c>
      <c r="J520" s="25">
        <v>179720794</v>
      </c>
      <c r="K520" s="25">
        <v>456</v>
      </c>
      <c r="L520" s="25">
        <v>1600091</v>
      </c>
      <c r="M520" s="25">
        <v>8.9032</v>
      </c>
      <c r="N520" s="25">
        <v>221006</v>
      </c>
      <c r="O520" s="25">
        <v>0</v>
      </c>
      <c r="P520" s="25">
        <v>0</v>
      </c>
      <c r="Q520" s="25">
        <v>0</v>
      </c>
      <c r="R520" s="25">
        <v>148199</v>
      </c>
      <c r="S520" s="25">
        <v>0.82460999999999995</v>
      </c>
      <c r="T520" s="25">
        <v>0</v>
      </c>
      <c r="U520" s="25">
        <v>0</v>
      </c>
      <c r="V520" s="25">
        <v>148199</v>
      </c>
      <c r="W520" s="25">
        <v>0.8246</v>
      </c>
      <c r="X520" s="25">
        <v>0</v>
      </c>
      <c r="Y520" s="25">
        <v>0</v>
      </c>
      <c r="Z520" s="25">
        <v>1969296</v>
      </c>
      <c r="AA520" s="25">
        <v>10.9575</v>
      </c>
      <c r="AB520" s="25">
        <v>150000</v>
      </c>
      <c r="AC520" s="25">
        <v>0.83462999999999998</v>
      </c>
      <c r="AD520" s="25">
        <v>0</v>
      </c>
      <c r="AE520" s="25">
        <v>0</v>
      </c>
      <c r="AF520" s="25">
        <v>240826</v>
      </c>
      <c r="AG520" s="25">
        <v>1.34</v>
      </c>
      <c r="AH520" s="25">
        <v>59308</v>
      </c>
      <c r="AI520" s="25">
        <v>0.33</v>
      </c>
      <c r="AJ520" s="25">
        <v>0</v>
      </c>
      <c r="AK520" s="25">
        <v>0</v>
      </c>
      <c r="AL520" s="25">
        <v>0</v>
      </c>
      <c r="AM520" s="25">
        <v>0</v>
      </c>
      <c r="AN520" s="25">
        <v>2419430</v>
      </c>
      <c r="AO520" s="25">
        <v>13.462199999999999</v>
      </c>
      <c r="AQ520">
        <f t="shared" si="17"/>
        <v>0.8246</v>
      </c>
    </row>
    <row r="521" spans="1:43" x14ac:dyDescent="0.2">
      <c r="A521" t="str">
        <f t="shared" si="16"/>
        <v>2009_3042</v>
      </c>
      <c r="C521" s="25">
        <v>519</v>
      </c>
      <c r="D521" s="25">
        <v>3042</v>
      </c>
      <c r="E521" s="25">
        <v>3042</v>
      </c>
      <c r="F521" s="25" t="s">
        <v>132</v>
      </c>
      <c r="G521" s="25">
        <v>2.371</v>
      </c>
      <c r="H521" s="25">
        <v>2009</v>
      </c>
      <c r="I521" s="25">
        <v>142419136</v>
      </c>
      <c r="J521" s="25">
        <v>150694470</v>
      </c>
      <c r="K521" s="25">
        <v>688.1</v>
      </c>
      <c r="L521" s="25">
        <v>1580114</v>
      </c>
      <c r="M521" s="25">
        <v>11.094799999999999</v>
      </c>
      <c r="N521" s="25">
        <v>31656</v>
      </c>
      <c r="O521" s="25">
        <v>0</v>
      </c>
      <c r="P521" s="25">
        <v>0</v>
      </c>
      <c r="Q521" s="25">
        <v>0</v>
      </c>
      <c r="R521" s="25">
        <v>82408</v>
      </c>
      <c r="S521" s="25">
        <v>0.57862999999999998</v>
      </c>
      <c r="T521" s="25">
        <v>195000</v>
      </c>
      <c r="U521" s="25">
        <v>1.3692</v>
      </c>
      <c r="V521" s="25">
        <v>277408</v>
      </c>
      <c r="W521" s="25">
        <v>1.9478</v>
      </c>
      <c r="X521" s="25">
        <v>0</v>
      </c>
      <c r="Y521" s="25">
        <v>0</v>
      </c>
      <c r="Z521" s="25">
        <v>1889178</v>
      </c>
      <c r="AA521" s="25">
        <v>13.264900000000001</v>
      </c>
      <c r="AB521" s="25">
        <v>150000</v>
      </c>
      <c r="AC521" s="25">
        <v>1.0532300000000001</v>
      </c>
      <c r="AD521" s="25">
        <v>0</v>
      </c>
      <c r="AE521" s="25">
        <v>0</v>
      </c>
      <c r="AF521" s="25">
        <v>201931</v>
      </c>
      <c r="AG521" s="25">
        <v>1.34</v>
      </c>
      <c r="AH521" s="25">
        <v>47854</v>
      </c>
      <c r="AI521" s="25">
        <v>0.31756000000000001</v>
      </c>
      <c r="AJ521" s="25">
        <v>0</v>
      </c>
      <c r="AK521" s="25">
        <v>0</v>
      </c>
      <c r="AL521" s="25">
        <v>0</v>
      </c>
      <c r="AM521" s="25">
        <v>0</v>
      </c>
      <c r="AN521" s="25">
        <v>2288963</v>
      </c>
      <c r="AO521" s="25">
        <v>15.9757</v>
      </c>
      <c r="AQ521">
        <f t="shared" si="17"/>
        <v>1.9478</v>
      </c>
    </row>
    <row r="522" spans="1:43" x14ac:dyDescent="0.2">
      <c r="A522" t="str">
        <f t="shared" si="16"/>
        <v>2009_3060</v>
      </c>
      <c r="C522" s="25">
        <v>520</v>
      </c>
      <c r="D522" s="25">
        <v>3060</v>
      </c>
      <c r="E522" s="25">
        <v>3060</v>
      </c>
      <c r="F522" s="25" t="s">
        <v>133</v>
      </c>
      <c r="G522" s="25">
        <v>4.8339999999999996</v>
      </c>
      <c r="H522" s="25">
        <v>2009</v>
      </c>
      <c r="I522" s="25">
        <v>298909712</v>
      </c>
      <c r="J522" s="25">
        <v>311376352</v>
      </c>
      <c r="K522" s="25">
        <v>1166</v>
      </c>
      <c r="L522" s="25">
        <v>3040550</v>
      </c>
      <c r="M522" s="25">
        <v>10.1721</v>
      </c>
      <c r="N522" s="25">
        <v>15158</v>
      </c>
      <c r="O522" s="25">
        <v>0</v>
      </c>
      <c r="P522" s="25">
        <v>0</v>
      </c>
      <c r="Q522" s="25">
        <v>0</v>
      </c>
      <c r="R522" s="25">
        <v>63168</v>
      </c>
      <c r="S522" s="25">
        <v>0.21132999999999999</v>
      </c>
      <c r="T522" s="25">
        <v>0</v>
      </c>
      <c r="U522" s="25">
        <v>0</v>
      </c>
      <c r="V522" s="25">
        <v>63168</v>
      </c>
      <c r="W522" s="25">
        <v>0.21129999999999999</v>
      </c>
      <c r="X522" s="25">
        <v>0</v>
      </c>
      <c r="Y522" s="25">
        <v>0</v>
      </c>
      <c r="Z522" s="25">
        <v>3118876</v>
      </c>
      <c r="AA522" s="25">
        <v>10.434200000000001</v>
      </c>
      <c r="AB522" s="25">
        <v>0</v>
      </c>
      <c r="AC522" s="25">
        <v>0</v>
      </c>
      <c r="AD522" s="25">
        <v>0</v>
      </c>
      <c r="AE522" s="25">
        <v>0</v>
      </c>
      <c r="AF522" s="25">
        <v>207688</v>
      </c>
      <c r="AG522" s="25">
        <v>0.66700000000000004</v>
      </c>
      <c r="AH522" s="25">
        <v>102754</v>
      </c>
      <c r="AI522" s="25">
        <v>0.33</v>
      </c>
      <c r="AJ522" s="25">
        <v>0</v>
      </c>
      <c r="AK522" s="25">
        <v>0</v>
      </c>
      <c r="AL522" s="25">
        <v>0</v>
      </c>
      <c r="AM522" s="25">
        <v>0</v>
      </c>
      <c r="AN522" s="25">
        <v>3429318</v>
      </c>
      <c r="AO522" s="25">
        <v>11.4312</v>
      </c>
      <c r="AQ522">
        <f t="shared" si="17"/>
        <v>0.21129999999999999</v>
      </c>
    </row>
    <row r="523" spans="1:43" x14ac:dyDescent="0.2">
      <c r="A523" t="str">
        <f t="shared" si="16"/>
        <v>2009_3105</v>
      </c>
      <c r="C523" s="25">
        <v>521</v>
      </c>
      <c r="D523" s="25">
        <v>3105</v>
      </c>
      <c r="E523" s="25">
        <v>3105</v>
      </c>
      <c r="F523" s="25" t="s">
        <v>134</v>
      </c>
      <c r="G523" s="25">
        <v>6.2519999999999998</v>
      </c>
      <c r="H523" s="25">
        <v>2009</v>
      </c>
      <c r="I523" s="25">
        <v>303396415</v>
      </c>
      <c r="J523" s="25">
        <v>333796449</v>
      </c>
      <c r="K523" s="25">
        <v>1445.4</v>
      </c>
      <c r="L523" s="25">
        <v>3477295</v>
      </c>
      <c r="M523" s="25">
        <v>11.4612</v>
      </c>
      <c r="N523" s="25">
        <v>38675</v>
      </c>
      <c r="O523" s="25">
        <v>0</v>
      </c>
      <c r="P523" s="25">
        <v>0</v>
      </c>
      <c r="Q523" s="25">
        <v>0</v>
      </c>
      <c r="R523" s="25">
        <v>123072</v>
      </c>
      <c r="S523" s="25">
        <v>0.40565000000000001</v>
      </c>
      <c r="T523" s="25">
        <v>43319</v>
      </c>
      <c r="U523" s="25">
        <v>0.14280000000000001</v>
      </c>
      <c r="V523" s="25">
        <v>166391</v>
      </c>
      <c r="W523" s="25">
        <v>0.5484</v>
      </c>
      <c r="X523" s="25">
        <v>0</v>
      </c>
      <c r="Y523" s="25">
        <v>0</v>
      </c>
      <c r="Z523" s="25">
        <v>3682361</v>
      </c>
      <c r="AA523" s="25">
        <v>12.1371</v>
      </c>
      <c r="AB523" s="25">
        <v>325000</v>
      </c>
      <c r="AC523" s="25">
        <v>1.07121</v>
      </c>
      <c r="AD523" s="25">
        <v>0</v>
      </c>
      <c r="AE523" s="25">
        <v>0</v>
      </c>
      <c r="AF523" s="25">
        <v>133519</v>
      </c>
      <c r="AG523" s="25">
        <v>0.4</v>
      </c>
      <c r="AH523" s="25">
        <v>100244</v>
      </c>
      <c r="AI523" s="25">
        <v>0.30031000000000002</v>
      </c>
      <c r="AJ523" s="25">
        <v>0</v>
      </c>
      <c r="AK523" s="25">
        <v>0</v>
      </c>
      <c r="AL523" s="25">
        <v>86582</v>
      </c>
      <c r="AM523" s="25">
        <v>0.25939000000000001</v>
      </c>
      <c r="AN523" s="25">
        <v>4327706</v>
      </c>
      <c r="AO523" s="25">
        <v>14.167999999999999</v>
      </c>
      <c r="AQ523">
        <f t="shared" si="17"/>
        <v>0.5484</v>
      </c>
    </row>
    <row r="524" spans="1:43" x14ac:dyDescent="0.2">
      <c r="A524" t="str">
        <f t="shared" si="16"/>
        <v>2009_3114</v>
      </c>
      <c r="C524" s="25">
        <v>522</v>
      </c>
      <c r="D524" s="25">
        <v>3114</v>
      </c>
      <c r="E524" s="25">
        <v>3114</v>
      </c>
      <c r="F524" s="25" t="s">
        <v>135</v>
      </c>
      <c r="G524" s="25">
        <v>11.586</v>
      </c>
      <c r="H524" s="25">
        <v>2009</v>
      </c>
      <c r="I524" s="25">
        <v>623180722</v>
      </c>
      <c r="J524" s="25">
        <v>643248175</v>
      </c>
      <c r="K524" s="25">
        <v>3288.5</v>
      </c>
      <c r="L524" s="25">
        <v>7124608</v>
      </c>
      <c r="M524" s="25">
        <v>11.432700000000001</v>
      </c>
      <c r="N524" s="25">
        <v>406437</v>
      </c>
      <c r="O524" s="25">
        <v>0</v>
      </c>
      <c r="P524" s="25">
        <v>0</v>
      </c>
      <c r="Q524" s="25">
        <v>0</v>
      </c>
      <c r="R524" s="25">
        <v>123349</v>
      </c>
      <c r="S524" s="25">
        <v>0.19792999999999999</v>
      </c>
      <c r="T524" s="25">
        <v>1066511</v>
      </c>
      <c r="U524" s="25">
        <v>1.7114</v>
      </c>
      <c r="V524" s="25">
        <v>1189860</v>
      </c>
      <c r="W524" s="25">
        <v>1.9093</v>
      </c>
      <c r="X524" s="25">
        <v>0</v>
      </c>
      <c r="Y524" s="25">
        <v>0</v>
      </c>
      <c r="Z524" s="25">
        <v>8720905</v>
      </c>
      <c r="AA524" s="25">
        <v>13.994199999999999</v>
      </c>
      <c r="AB524" s="25">
        <v>716660</v>
      </c>
      <c r="AC524" s="25">
        <v>1.1499999999999999</v>
      </c>
      <c r="AD524" s="25">
        <v>0</v>
      </c>
      <c r="AE524" s="25">
        <v>0</v>
      </c>
      <c r="AF524" s="25">
        <v>861953</v>
      </c>
      <c r="AG524" s="25">
        <v>1.34</v>
      </c>
      <c r="AH524" s="25">
        <v>212272</v>
      </c>
      <c r="AI524" s="25">
        <v>0.33</v>
      </c>
      <c r="AJ524" s="25">
        <v>0</v>
      </c>
      <c r="AK524" s="25">
        <v>0</v>
      </c>
      <c r="AL524" s="25">
        <v>2084122</v>
      </c>
      <c r="AM524" s="25">
        <v>3.24</v>
      </c>
      <c r="AN524" s="25">
        <v>12595912</v>
      </c>
      <c r="AO524" s="25">
        <v>20.054200000000002</v>
      </c>
      <c r="AQ524">
        <f t="shared" si="17"/>
        <v>1.9093</v>
      </c>
    </row>
    <row r="525" spans="1:43" x14ac:dyDescent="0.2">
      <c r="A525" t="str">
        <f t="shared" si="16"/>
        <v>2009_3119</v>
      </c>
      <c r="C525" s="25">
        <v>523</v>
      </c>
      <c r="D525" s="25">
        <v>3119</v>
      </c>
      <c r="E525" s="25">
        <v>3119</v>
      </c>
      <c r="F525" s="25" t="s">
        <v>136</v>
      </c>
      <c r="G525" s="25">
        <v>2.992</v>
      </c>
      <c r="H525" s="25">
        <v>2009</v>
      </c>
      <c r="I525" s="25">
        <v>169929636</v>
      </c>
      <c r="J525" s="25">
        <v>169929636</v>
      </c>
      <c r="K525" s="25">
        <v>901.8</v>
      </c>
      <c r="L525" s="25">
        <v>1893909</v>
      </c>
      <c r="M525" s="25">
        <v>11.145300000000001</v>
      </c>
      <c r="N525" s="25">
        <v>0</v>
      </c>
      <c r="O525" s="25">
        <v>0</v>
      </c>
      <c r="P525" s="25">
        <v>0</v>
      </c>
      <c r="Q525" s="25">
        <v>0</v>
      </c>
      <c r="R525" s="25">
        <v>167159</v>
      </c>
      <c r="S525" s="25">
        <v>0.98370000000000002</v>
      </c>
      <c r="T525" s="25">
        <v>57841</v>
      </c>
      <c r="U525" s="25">
        <v>0.34039999999999998</v>
      </c>
      <c r="V525" s="25">
        <v>225000</v>
      </c>
      <c r="W525" s="25">
        <v>1.3241000000000001</v>
      </c>
      <c r="X525" s="25">
        <v>0</v>
      </c>
      <c r="Y525" s="25">
        <v>0</v>
      </c>
      <c r="Z525" s="25">
        <v>2118909</v>
      </c>
      <c r="AA525" s="25">
        <v>12.4693</v>
      </c>
      <c r="AB525" s="25">
        <v>200000</v>
      </c>
      <c r="AC525" s="25">
        <v>1.17696</v>
      </c>
      <c r="AD525" s="25">
        <v>0</v>
      </c>
      <c r="AE525" s="25">
        <v>0</v>
      </c>
      <c r="AF525" s="25">
        <v>227706</v>
      </c>
      <c r="AG525" s="25">
        <v>1.34</v>
      </c>
      <c r="AH525" s="25">
        <v>56077</v>
      </c>
      <c r="AI525" s="25">
        <v>0.33</v>
      </c>
      <c r="AJ525" s="25">
        <v>0</v>
      </c>
      <c r="AK525" s="25">
        <v>0</v>
      </c>
      <c r="AL525" s="25">
        <v>546285</v>
      </c>
      <c r="AM525" s="25">
        <v>3.2147700000000001</v>
      </c>
      <c r="AN525" s="25">
        <v>3148977</v>
      </c>
      <c r="AO525" s="25">
        <v>18.531099999999999</v>
      </c>
      <c r="AQ525">
        <f t="shared" si="17"/>
        <v>1.3241000000000001</v>
      </c>
    </row>
    <row r="526" spans="1:43" x14ac:dyDescent="0.2">
      <c r="A526" t="str">
        <f t="shared" si="16"/>
        <v>2009_3141</v>
      </c>
      <c r="C526" s="25">
        <v>524</v>
      </c>
      <c r="D526" s="25">
        <v>3141</v>
      </c>
      <c r="E526" s="25">
        <v>3141</v>
      </c>
      <c r="F526" s="25" t="s">
        <v>137</v>
      </c>
      <c r="G526" s="25">
        <v>45.345999999999997</v>
      </c>
      <c r="H526" s="25">
        <v>2009</v>
      </c>
      <c r="I526" s="25">
        <v>3833246280</v>
      </c>
      <c r="J526" s="25">
        <v>4272156417</v>
      </c>
      <c r="K526" s="25">
        <v>11718.1</v>
      </c>
      <c r="L526" s="25">
        <v>35539745</v>
      </c>
      <c r="M526" s="25">
        <v>9.2713999999999999</v>
      </c>
      <c r="N526" s="25">
        <v>560417</v>
      </c>
      <c r="O526" s="25">
        <v>0</v>
      </c>
      <c r="P526" s="25">
        <v>0</v>
      </c>
      <c r="Q526" s="25">
        <v>0</v>
      </c>
      <c r="R526" s="25">
        <v>4267114</v>
      </c>
      <c r="S526" s="25">
        <v>1.1131899999999999</v>
      </c>
      <c r="T526" s="25">
        <v>3266531</v>
      </c>
      <c r="U526" s="25">
        <v>0.85219999999999996</v>
      </c>
      <c r="V526" s="25">
        <v>7533645</v>
      </c>
      <c r="W526" s="25">
        <v>1.9653</v>
      </c>
      <c r="X526" s="25">
        <v>0</v>
      </c>
      <c r="Y526" s="25">
        <v>0</v>
      </c>
      <c r="Z526" s="25">
        <v>43633807</v>
      </c>
      <c r="AA526" s="25">
        <v>11.382999999999999</v>
      </c>
      <c r="AB526" s="25">
        <v>1158978</v>
      </c>
      <c r="AC526" s="25">
        <v>0.30235000000000001</v>
      </c>
      <c r="AD526" s="25">
        <v>0</v>
      </c>
      <c r="AE526" s="25">
        <v>0</v>
      </c>
      <c r="AF526" s="25">
        <v>5724690</v>
      </c>
      <c r="AG526" s="25">
        <v>1.34</v>
      </c>
      <c r="AH526" s="25">
        <v>1409812</v>
      </c>
      <c r="AI526" s="25">
        <v>0.33</v>
      </c>
      <c r="AJ526" s="25">
        <v>0</v>
      </c>
      <c r="AK526" s="25">
        <v>0</v>
      </c>
      <c r="AL526" s="25">
        <v>3575153</v>
      </c>
      <c r="AM526" s="25">
        <v>0.83684999999999998</v>
      </c>
      <c r="AN526" s="25">
        <v>55502440</v>
      </c>
      <c r="AO526" s="25">
        <v>14.1922</v>
      </c>
      <c r="AQ526">
        <f t="shared" si="17"/>
        <v>1.9653</v>
      </c>
    </row>
    <row r="527" spans="1:43" x14ac:dyDescent="0.2">
      <c r="A527" t="str">
        <f t="shared" si="16"/>
        <v>2009_3150</v>
      </c>
      <c r="C527" s="25">
        <v>525</v>
      </c>
      <c r="D527" s="25">
        <v>3150</v>
      </c>
      <c r="E527" s="25">
        <v>3150</v>
      </c>
      <c r="F527" s="25" t="s">
        <v>138</v>
      </c>
      <c r="G527" s="25">
        <v>4.4800000000000004</v>
      </c>
      <c r="H527" s="25">
        <v>2009</v>
      </c>
      <c r="I527" s="25">
        <v>213935511</v>
      </c>
      <c r="J527" s="25">
        <v>273011693</v>
      </c>
      <c r="K527" s="25">
        <v>1078.9000000000001</v>
      </c>
      <c r="L527" s="25">
        <v>2442728</v>
      </c>
      <c r="M527" s="25">
        <v>11.418100000000001</v>
      </c>
      <c r="N527" s="25">
        <v>35295</v>
      </c>
      <c r="O527" s="25">
        <v>0</v>
      </c>
      <c r="P527" s="25">
        <v>0</v>
      </c>
      <c r="Q527" s="25">
        <v>0</v>
      </c>
      <c r="R527" s="25">
        <v>15384</v>
      </c>
      <c r="S527" s="25">
        <v>7.1910000000000002E-2</v>
      </c>
      <c r="T527" s="25">
        <v>152452</v>
      </c>
      <c r="U527" s="25">
        <v>0.71260000000000001</v>
      </c>
      <c r="V527" s="25">
        <v>167836</v>
      </c>
      <c r="W527" s="25">
        <v>0.78449999999999998</v>
      </c>
      <c r="X527" s="25">
        <v>0</v>
      </c>
      <c r="Y527" s="25">
        <v>0</v>
      </c>
      <c r="Z527" s="25">
        <v>2645859</v>
      </c>
      <c r="AA527" s="25">
        <v>12.367599999999999</v>
      </c>
      <c r="AB527" s="25">
        <v>200000</v>
      </c>
      <c r="AC527" s="25">
        <v>0.93486000000000002</v>
      </c>
      <c r="AD527" s="25">
        <v>0</v>
      </c>
      <c r="AE527" s="25">
        <v>0</v>
      </c>
      <c r="AF527" s="25">
        <v>0</v>
      </c>
      <c r="AG527" s="25">
        <v>0</v>
      </c>
      <c r="AH527" s="25">
        <v>90094</v>
      </c>
      <c r="AI527" s="25">
        <v>0.33</v>
      </c>
      <c r="AJ527" s="25">
        <v>0</v>
      </c>
      <c r="AK527" s="25">
        <v>0</v>
      </c>
      <c r="AL527" s="25">
        <v>275748</v>
      </c>
      <c r="AM527" s="25">
        <v>1.0100199999999999</v>
      </c>
      <c r="AN527" s="25">
        <v>3211701</v>
      </c>
      <c r="AO527" s="25">
        <v>14.6424</v>
      </c>
      <c r="AQ527">
        <f t="shared" si="17"/>
        <v>0.78449999999999998</v>
      </c>
    </row>
    <row r="528" spans="1:43" x14ac:dyDescent="0.2">
      <c r="A528" t="str">
        <f t="shared" si="16"/>
        <v>2009_3154</v>
      </c>
      <c r="C528" s="25">
        <v>526</v>
      </c>
      <c r="D528" s="25">
        <v>3154</v>
      </c>
      <c r="E528" s="25">
        <v>3154</v>
      </c>
      <c r="F528" s="25" t="s">
        <v>139</v>
      </c>
      <c r="G528" s="25">
        <v>2.5209999999999999</v>
      </c>
      <c r="H528" s="25">
        <v>2009</v>
      </c>
      <c r="I528" s="25">
        <v>120616921</v>
      </c>
      <c r="J528" s="25">
        <v>125610865</v>
      </c>
      <c r="K528" s="25">
        <v>650.29999999999995</v>
      </c>
      <c r="L528" s="25">
        <v>1353305</v>
      </c>
      <c r="M528" s="25">
        <v>11.219900000000001</v>
      </c>
      <c r="N528" s="25">
        <v>14270</v>
      </c>
      <c r="O528" s="25">
        <v>0</v>
      </c>
      <c r="P528" s="25">
        <v>0</v>
      </c>
      <c r="Q528" s="25">
        <v>0</v>
      </c>
      <c r="R528" s="25">
        <v>7794</v>
      </c>
      <c r="S528" s="25">
        <v>6.4619999999999997E-2</v>
      </c>
      <c r="T528" s="25">
        <v>320000</v>
      </c>
      <c r="U528" s="25">
        <v>2.653</v>
      </c>
      <c r="V528" s="25">
        <v>327794</v>
      </c>
      <c r="W528" s="25">
        <v>2.7176</v>
      </c>
      <c r="X528" s="25">
        <v>0</v>
      </c>
      <c r="Y528" s="25">
        <v>0</v>
      </c>
      <c r="Z528" s="25">
        <v>1695369</v>
      </c>
      <c r="AA528" s="25">
        <v>14.0558</v>
      </c>
      <c r="AB528" s="25">
        <v>125000</v>
      </c>
      <c r="AC528" s="25">
        <v>1.03634</v>
      </c>
      <c r="AD528" s="25">
        <v>0</v>
      </c>
      <c r="AE528" s="25">
        <v>0</v>
      </c>
      <c r="AF528" s="25">
        <v>6939</v>
      </c>
      <c r="AG528" s="25">
        <v>5.5239999999999997E-2</v>
      </c>
      <c r="AH528" s="25">
        <v>41452</v>
      </c>
      <c r="AI528" s="25">
        <v>0.33</v>
      </c>
      <c r="AJ528" s="25">
        <v>0</v>
      </c>
      <c r="AK528" s="25">
        <v>0</v>
      </c>
      <c r="AL528" s="25">
        <v>88065</v>
      </c>
      <c r="AM528" s="25">
        <v>0.70108999999999999</v>
      </c>
      <c r="AN528" s="25">
        <v>1956825</v>
      </c>
      <c r="AO528" s="25">
        <v>16.1785</v>
      </c>
      <c r="AQ528">
        <f t="shared" si="17"/>
        <v>2.7176</v>
      </c>
    </row>
    <row r="529" spans="1:43" x14ac:dyDescent="0.2">
      <c r="A529" t="str">
        <f t="shared" si="16"/>
        <v>2009_3186</v>
      </c>
      <c r="C529" s="25">
        <v>527</v>
      </c>
      <c r="D529" s="25">
        <v>3186</v>
      </c>
      <c r="E529" s="25">
        <v>3186</v>
      </c>
      <c r="F529" s="25" t="s">
        <v>738</v>
      </c>
      <c r="G529" s="25">
        <v>1.024</v>
      </c>
      <c r="H529" s="25">
        <v>2009</v>
      </c>
      <c r="I529" s="25">
        <v>88105298</v>
      </c>
      <c r="J529" s="25">
        <v>88856615</v>
      </c>
      <c r="K529" s="25">
        <v>358.6</v>
      </c>
      <c r="L529" s="25">
        <v>897751</v>
      </c>
      <c r="M529" s="25">
        <v>10.189500000000001</v>
      </c>
      <c r="N529" s="25">
        <v>8988</v>
      </c>
      <c r="O529" s="25">
        <v>0</v>
      </c>
      <c r="P529" s="25">
        <v>0</v>
      </c>
      <c r="Q529" s="25">
        <v>0</v>
      </c>
      <c r="R529" s="25">
        <v>17000</v>
      </c>
      <c r="S529" s="25">
        <v>0.19295000000000001</v>
      </c>
      <c r="T529" s="25">
        <v>0</v>
      </c>
      <c r="U529" s="25">
        <v>0</v>
      </c>
      <c r="V529" s="25">
        <v>17000</v>
      </c>
      <c r="W529" s="25">
        <v>0.193</v>
      </c>
      <c r="X529" s="25">
        <v>0</v>
      </c>
      <c r="Y529" s="25">
        <v>0</v>
      </c>
      <c r="Z529" s="25">
        <v>923739</v>
      </c>
      <c r="AA529" s="25">
        <v>10.484500000000001</v>
      </c>
      <c r="AB529" s="25">
        <v>30000</v>
      </c>
      <c r="AC529" s="25">
        <v>0.34050000000000002</v>
      </c>
      <c r="AD529" s="25">
        <v>0</v>
      </c>
      <c r="AE529" s="25">
        <v>0</v>
      </c>
      <c r="AF529" s="25">
        <v>59534</v>
      </c>
      <c r="AG529" s="25">
        <v>0.67</v>
      </c>
      <c r="AH529" s="25">
        <v>29323</v>
      </c>
      <c r="AI529" s="25">
        <v>0.33</v>
      </c>
      <c r="AJ529" s="25">
        <v>0</v>
      </c>
      <c r="AK529" s="25">
        <v>0</v>
      </c>
      <c r="AL529" s="25">
        <v>0</v>
      </c>
      <c r="AM529" s="25">
        <v>0</v>
      </c>
      <c r="AN529" s="25">
        <v>1042596</v>
      </c>
      <c r="AO529" s="25">
        <v>11.824999999999999</v>
      </c>
      <c r="AQ529">
        <f t="shared" si="17"/>
        <v>0.193</v>
      </c>
    </row>
    <row r="530" spans="1:43" x14ac:dyDescent="0.2">
      <c r="A530" t="str">
        <f t="shared" si="16"/>
        <v>2009_3195</v>
      </c>
      <c r="C530" s="25">
        <v>528</v>
      </c>
      <c r="D530" s="25">
        <v>3195</v>
      </c>
      <c r="E530" s="25">
        <v>3195</v>
      </c>
      <c r="F530" s="25" t="s">
        <v>739</v>
      </c>
      <c r="G530" s="25">
        <v>5.3639999999999999</v>
      </c>
      <c r="H530" s="25">
        <v>2009</v>
      </c>
      <c r="I530" s="25">
        <v>254860182</v>
      </c>
      <c r="J530" s="25">
        <v>257606782</v>
      </c>
      <c r="K530" s="25">
        <v>1071.4000000000001</v>
      </c>
      <c r="L530" s="25">
        <v>2748927</v>
      </c>
      <c r="M530" s="25">
        <v>10.786</v>
      </c>
      <c r="N530" s="25">
        <v>151958</v>
      </c>
      <c r="O530" s="25">
        <v>0</v>
      </c>
      <c r="P530" s="25">
        <v>0</v>
      </c>
      <c r="Q530" s="25">
        <v>0</v>
      </c>
      <c r="R530" s="25">
        <v>240458</v>
      </c>
      <c r="S530" s="25">
        <v>0.94349000000000005</v>
      </c>
      <c r="T530" s="25">
        <v>440000</v>
      </c>
      <c r="U530" s="25">
        <v>1.7263999999999999</v>
      </c>
      <c r="V530" s="25">
        <v>680458</v>
      </c>
      <c r="W530" s="25">
        <v>2.6699000000000002</v>
      </c>
      <c r="X530" s="25">
        <v>0</v>
      </c>
      <c r="Y530" s="25">
        <v>0</v>
      </c>
      <c r="Z530" s="25">
        <v>3581343</v>
      </c>
      <c r="AA530" s="25">
        <v>14.052199999999999</v>
      </c>
      <c r="AB530" s="25">
        <v>225000</v>
      </c>
      <c r="AC530" s="25">
        <v>0.88283999999999996</v>
      </c>
      <c r="AD530" s="25">
        <v>0</v>
      </c>
      <c r="AE530" s="25">
        <v>0</v>
      </c>
      <c r="AF530" s="25">
        <v>0</v>
      </c>
      <c r="AG530" s="25">
        <v>0</v>
      </c>
      <c r="AH530" s="25">
        <v>0</v>
      </c>
      <c r="AI530" s="25">
        <v>0</v>
      </c>
      <c r="AJ530" s="25">
        <v>0</v>
      </c>
      <c r="AK530" s="25">
        <v>0</v>
      </c>
      <c r="AL530" s="25">
        <v>384223</v>
      </c>
      <c r="AM530" s="25">
        <v>1.9011899999999999</v>
      </c>
      <c r="AN530" s="25">
        <v>4190566</v>
      </c>
      <c r="AO530" s="25">
        <v>16.836200000000002</v>
      </c>
      <c r="AQ530">
        <f t="shared" si="17"/>
        <v>2.6699000000000002</v>
      </c>
    </row>
    <row r="531" spans="1:43" x14ac:dyDescent="0.2">
      <c r="A531" t="str">
        <f t="shared" si="16"/>
        <v>2009_3204</v>
      </c>
      <c r="C531" s="25">
        <v>529</v>
      </c>
      <c r="D531" s="25">
        <v>3204</v>
      </c>
      <c r="E531" s="25">
        <v>3204</v>
      </c>
      <c r="F531" s="25" t="s">
        <v>141</v>
      </c>
      <c r="G531" s="25">
        <v>3.4630000000000001</v>
      </c>
      <c r="H531" s="25">
        <v>2009</v>
      </c>
      <c r="I531" s="25">
        <v>195517432</v>
      </c>
      <c r="J531" s="25">
        <v>195517432</v>
      </c>
      <c r="K531" s="25">
        <v>857.7</v>
      </c>
      <c r="L531" s="25">
        <v>1884848</v>
      </c>
      <c r="M531" s="25">
        <v>9.6402999999999999</v>
      </c>
      <c r="N531" s="25">
        <v>0</v>
      </c>
      <c r="O531" s="25">
        <v>0</v>
      </c>
      <c r="P531" s="25">
        <v>0</v>
      </c>
      <c r="Q531" s="25">
        <v>0</v>
      </c>
      <c r="R531" s="25">
        <v>0</v>
      </c>
      <c r="S531" s="25">
        <v>0</v>
      </c>
      <c r="T531" s="25">
        <v>0</v>
      </c>
      <c r="U531" s="25">
        <v>0</v>
      </c>
      <c r="V531" s="25">
        <v>0</v>
      </c>
      <c r="W531" s="25">
        <v>0</v>
      </c>
      <c r="X531" s="25">
        <v>0</v>
      </c>
      <c r="Y531" s="25">
        <v>0</v>
      </c>
      <c r="Z531" s="25">
        <v>1884848</v>
      </c>
      <c r="AA531" s="25">
        <v>9.6402999999999999</v>
      </c>
      <c r="AB531" s="25">
        <v>100000</v>
      </c>
      <c r="AC531" s="25">
        <v>0.51146000000000003</v>
      </c>
      <c r="AD531" s="25">
        <v>0</v>
      </c>
      <c r="AE531" s="25">
        <v>0</v>
      </c>
      <c r="AF531" s="25">
        <v>0</v>
      </c>
      <c r="AG531" s="25">
        <v>0</v>
      </c>
      <c r="AH531" s="25">
        <v>64521</v>
      </c>
      <c r="AI531" s="25">
        <v>0.33</v>
      </c>
      <c r="AJ531" s="25">
        <v>0</v>
      </c>
      <c r="AK531" s="25">
        <v>0</v>
      </c>
      <c r="AL531" s="25">
        <v>250310</v>
      </c>
      <c r="AM531" s="25">
        <v>1.28024</v>
      </c>
      <c r="AN531" s="25">
        <v>2299679</v>
      </c>
      <c r="AO531" s="25">
        <v>11.762</v>
      </c>
      <c r="AQ531">
        <f t="shared" si="17"/>
        <v>0</v>
      </c>
    </row>
    <row r="532" spans="1:43" x14ac:dyDescent="0.2">
      <c r="A532" t="str">
        <f t="shared" si="16"/>
        <v>2009_3231</v>
      </c>
      <c r="C532" s="25">
        <v>530</v>
      </c>
      <c r="D532" s="25">
        <v>3231</v>
      </c>
      <c r="E532" s="25">
        <v>3231</v>
      </c>
      <c r="F532" s="25" t="s">
        <v>142</v>
      </c>
      <c r="G532" s="25">
        <v>15.407</v>
      </c>
      <c r="H532" s="25">
        <v>2009</v>
      </c>
      <c r="I532" s="25">
        <v>1519666986</v>
      </c>
      <c r="J532" s="25">
        <v>1584618486</v>
      </c>
      <c r="K532" s="25">
        <v>5636.9</v>
      </c>
      <c r="L532" s="25">
        <v>14008253</v>
      </c>
      <c r="M532" s="25">
        <v>9.218</v>
      </c>
      <c r="N532" s="25">
        <v>2435329</v>
      </c>
      <c r="O532" s="25">
        <v>0</v>
      </c>
      <c r="P532" s="25">
        <v>0</v>
      </c>
      <c r="Q532" s="25">
        <v>0</v>
      </c>
      <c r="R532" s="25">
        <v>3227884</v>
      </c>
      <c r="S532" s="25">
        <v>2.1240700000000001</v>
      </c>
      <c r="T532" s="25">
        <v>550000</v>
      </c>
      <c r="U532" s="25">
        <v>0.3619</v>
      </c>
      <c r="V532" s="25">
        <v>3777884</v>
      </c>
      <c r="W532" s="25">
        <v>2.4860000000000002</v>
      </c>
      <c r="X532" s="25">
        <v>0</v>
      </c>
      <c r="Y532" s="25">
        <v>0</v>
      </c>
      <c r="Z532" s="25">
        <v>20221466</v>
      </c>
      <c r="AA532" s="25">
        <v>13.3065</v>
      </c>
      <c r="AB532" s="25">
        <v>1138000</v>
      </c>
      <c r="AC532" s="25">
        <v>0.74885000000000002</v>
      </c>
      <c r="AD532" s="25">
        <v>0</v>
      </c>
      <c r="AE532" s="25">
        <v>0</v>
      </c>
      <c r="AF532" s="25">
        <v>2123389</v>
      </c>
      <c r="AG532" s="25">
        <v>1.34</v>
      </c>
      <c r="AH532" s="25">
        <v>522924</v>
      </c>
      <c r="AI532" s="25">
        <v>0.33</v>
      </c>
      <c r="AJ532" s="25">
        <v>0</v>
      </c>
      <c r="AK532" s="25">
        <v>0</v>
      </c>
      <c r="AL532" s="25">
        <v>2564177</v>
      </c>
      <c r="AM532" s="25">
        <v>1.6181700000000001</v>
      </c>
      <c r="AN532" s="25">
        <v>26569956</v>
      </c>
      <c r="AO532" s="25">
        <v>17.343499999999999</v>
      </c>
      <c r="AQ532">
        <f t="shared" si="17"/>
        <v>2.4860000000000002</v>
      </c>
    </row>
    <row r="533" spans="1:43" x14ac:dyDescent="0.2">
      <c r="A533" t="str">
        <f t="shared" si="16"/>
        <v>2009_3312</v>
      </c>
      <c r="C533" s="25">
        <v>531</v>
      </c>
      <c r="D533" s="25">
        <v>3312</v>
      </c>
      <c r="E533" s="25">
        <v>3312</v>
      </c>
      <c r="F533" s="25" t="s">
        <v>143</v>
      </c>
      <c r="G533" s="25">
        <v>13.037000000000001</v>
      </c>
      <c r="H533" s="25">
        <v>2009</v>
      </c>
      <c r="I533" s="25">
        <v>323812932</v>
      </c>
      <c r="J533" s="25">
        <v>351348725</v>
      </c>
      <c r="K533" s="25">
        <v>2295.1999999999998</v>
      </c>
      <c r="L533" s="25">
        <v>4040636</v>
      </c>
      <c r="M533" s="25">
        <v>12.478300000000001</v>
      </c>
      <c r="N533" s="25">
        <v>735492</v>
      </c>
      <c r="O533" s="25">
        <v>0</v>
      </c>
      <c r="P533" s="25">
        <v>0</v>
      </c>
      <c r="Q533" s="25">
        <v>0</v>
      </c>
      <c r="R533" s="25">
        <v>0</v>
      </c>
      <c r="S533" s="25">
        <v>0</v>
      </c>
      <c r="T533" s="25">
        <v>0</v>
      </c>
      <c r="U533" s="25">
        <v>0</v>
      </c>
      <c r="V533" s="25">
        <v>0</v>
      </c>
      <c r="W533" s="25">
        <v>0</v>
      </c>
      <c r="X533" s="25">
        <v>0</v>
      </c>
      <c r="Y533" s="25">
        <v>0</v>
      </c>
      <c r="Z533" s="25">
        <v>4776128</v>
      </c>
      <c r="AA533" s="25">
        <v>14.749700000000001</v>
      </c>
      <c r="AB533" s="25">
        <v>580000</v>
      </c>
      <c r="AC533" s="25">
        <v>1.7911600000000001</v>
      </c>
      <c r="AD533" s="25">
        <v>0</v>
      </c>
      <c r="AE533" s="25">
        <v>0</v>
      </c>
      <c r="AF533" s="25">
        <v>0</v>
      </c>
      <c r="AG533" s="25">
        <v>0</v>
      </c>
      <c r="AH533" s="25">
        <v>115945</v>
      </c>
      <c r="AI533" s="25">
        <v>0.33</v>
      </c>
      <c r="AJ533" s="25">
        <v>0</v>
      </c>
      <c r="AK533" s="25">
        <v>0</v>
      </c>
      <c r="AL533" s="25">
        <v>385163</v>
      </c>
      <c r="AM533" s="25">
        <v>1.0962400000000001</v>
      </c>
      <c r="AN533" s="25">
        <v>5857236</v>
      </c>
      <c r="AO533" s="25">
        <v>17.967099999999999</v>
      </c>
      <c r="AQ533">
        <f t="shared" si="17"/>
        <v>0</v>
      </c>
    </row>
    <row r="534" spans="1:43" x14ac:dyDescent="0.2">
      <c r="A534" t="str">
        <f t="shared" si="16"/>
        <v>2009_3330</v>
      </c>
      <c r="C534" s="25">
        <v>532</v>
      </c>
      <c r="D534" s="25">
        <v>3330</v>
      </c>
      <c r="E534" s="25">
        <v>3330</v>
      </c>
      <c r="F534" s="25" t="s">
        <v>144</v>
      </c>
      <c r="G534" s="25">
        <v>1.05</v>
      </c>
      <c r="H534" s="25">
        <v>2009</v>
      </c>
      <c r="I534" s="25">
        <v>148838212</v>
      </c>
      <c r="J534" s="25">
        <v>148838212</v>
      </c>
      <c r="K534" s="25">
        <v>346.6</v>
      </c>
      <c r="L534" s="25">
        <v>1238086</v>
      </c>
      <c r="M534" s="25">
        <v>8.3183000000000007</v>
      </c>
      <c r="N534" s="25">
        <v>33374</v>
      </c>
      <c r="O534" s="25">
        <v>0</v>
      </c>
      <c r="P534" s="25">
        <v>0</v>
      </c>
      <c r="Q534" s="25">
        <v>0</v>
      </c>
      <c r="R534" s="25">
        <v>55382</v>
      </c>
      <c r="S534" s="25">
        <v>0.37209999999999999</v>
      </c>
      <c r="T534" s="25">
        <v>125000</v>
      </c>
      <c r="U534" s="25">
        <v>0.83979999999999999</v>
      </c>
      <c r="V534" s="25">
        <v>180382</v>
      </c>
      <c r="W534" s="25">
        <v>1.2119</v>
      </c>
      <c r="X534" s="25">
        <v>0</v>
      </c>
      <c r="Y534" s="25">
        <v>0</v>
      </c>
      <c r="Z534" s="25">
        <v>1451842</v>
      </c>
      <c r="AA534" s="25">
        <v>9.7545000000000002</v>
      </c>
      <c r="AB534" s="25">
        <v>50000</v>
      </c>
      <c r="AC534" s="25">
        <v>0.33594000000000002</v>
      </c>
      <c r="AD534" s="25">
        <v>0</v>
      </c>
      <c r="AE534" s="25">
        <v>0</v>
      </c>
      <c r="AF534" s="25">
        <v>0</v>
      </c>
      <c r="AG534" s="25">
        <v>0</v>
      </c>
      <c r="AH534" s="25">
        <v>49117</v>
      </c>
      <c r="AI534" s="25">
        <v>0.33</v>
      </c>
      <c r="AJ534" s="25">
        <v>0</v>
      </c>
      <c r="AK534" s="25">
        <v>0</v>
      </c>
      <c r="AL534" s="25">
        <v>130794</v>
      </c>
      <c r="AM534" s="25">
        <v>0.87877000000000005</v>
      </c>
      <c r="AN534" s="25">
        <v>1681753</v>
      </c>
      <c r="AO534" s="25">
        <v>11.299200000000001</v>
      </c>
      <c r="AQ534">
        <f t="shared" si="17"/>
        <v>1.2119</v>
      </c>
    </row>
    <row r="535" spans="1:43" x14ac:dyDescent="0.2">
      <c r="A535" t="str">
        <f t="shared" si="16"/>
        <v>2009_3348</v>
      </c>
      <c r="C535" s="25">
        <v>533</v>
      </c>
      <c r="D535" s="25">
        <v>3348</v>
      </c>
      <c r="E535" s="25">
        <v>3348</v>
      </c>
      <c r="F535" s="25" t="s">
        <v>145</v>
      </c>
      <c r="G535" s="25">
        <v>1.734</v>
      </c>
      <c r="H535" s="25">
        <v>2009</v>
      </c>
      <c r="I535" s="25">
        <v>117419012</v>
      </c>
      <c r="J535" s="25">
        <v>119099882</v>
      </c>
      <c r="K535" s="25">
        <v>474</v>
      </c>
      <c r="L535" s="25">
        <v>1128846</v>
      </c>
      <c r="M535" s="25">
        <v>9.6137999999999995</v>
      </c>
      <c r="N535" s="25">
        <v>203366</v>
      </c>
      <c r="O535" s="25">
        <v>0</v>
      </c>
      <c r="P535" s="25">
        <v>0</v>
      </c>
      <c r="Q535" s="25">
        <v>0</v>
      </c>
      <c r="R535" s="25">
        <v>76920</v>
      </c>
      <c r="S535" s="25">
        <v>0.65508999999999995</v>
      </c>
      <c r="T535" s="25">
        <v>165000</v>
      </c>
      <c r="U535" s="25">
        <v>1.4052</v>
      </c>
      <c r="V535" s="25">
        <v>241920</v>
      </c>
      <c r="W535" s="25">
        <v>2.0602999999999998</v>
      </c>
      <c r="X535" s="25">
        <v>0</v>
      </c>
      <c r="Y535" s="25">
        <v>0</v>
      </c>
      <c r="Z535" s="25">
        <v>1574132</v>
      </c>
      <c r="AA535" s="25">
        <v>13.4061</v>
      </c>
      <c r="AB535" s="25">
        <v>110000</v>
      </c>
      <c r="AC535" s="25">
        <v>0.93681999999999999</v>
      </c>
      <c r="AD535" s="25">
        <v>0</v>
      </c>
      <c r="AE535" s="25">
        <v>0</v>
      </c>
      <c r="AF535" s="25">
        <v>27336</v>
      </c>
      <c r="AG535" s="25">
        <v>0.22952</v>
      </c>
      <c r="AH535" s="25">
        <v>0</v>
      </c>
      <c r="AI535" s="25">
        <v>0</v>
      </c>
      <c r="AJ535" s="25">
        <v>0</v>
      </c>
      <c r="AK535" s="25">
        <v>0</v>
      </c>
      <c r="AL535" s="25">
        <v>227318</v>
      </c>
      <c r="AM535" s="25">
        <v>1.90863</v>
      </c>
      <c r="AN535" s="25">
        <v>1938786</v>
      </c>
      <c r="AO535" s="25">
        <v>16.481100000000001</v>
      </c>
      <c r="AQ535">
        <f t="shared" si="17"/>
        <v>2.0602999999999998</v>
      </c>
    </row>
    <row r="536" spans="1:43" x14ac:dyDescent="0.2">
      <c r="A536" t="str">
        <f t="shared" si="16"/>
        <v>2009_3375</v>
      </c>
      <c r="C536" s="25">
        <v>534</v>
      </c>
      <c r="D536" s="25">
        <v>3375</v>
      </c>
      <c r="E536" s="25">
        <v>3375</v>
      </c>
      <c r="F536" s="25" t="s">
        <v>146</v>
      </c>
      <c r="G536" s="25">
        <v>8.9390000000000001</v>
      </c>
      <c r="H536" s="25">
        <v>2009</v>
      </c>
      <c r="I536" s="25">
        <v>316888453</v>
      </c>
      <c r="J536" s="25">
        <v>331360014</v>
      </c>
      <c r="K536" s="25">
        <v>2018.7</v>
      </c>
      <c r="L536" s="25">
        <v>3630143</v>
      </c>
      <c r="M536" s="25">
        <v>11.4556</v>
      </c>
      <c r="N536" s="25">
        <v>18857</v>
      </c>
      <c r="O536" s="25">
        <v>0</v>
      </c>
      <c r="P536" s="25">
        <v>0</v>
      </c>
      <c r="Q536" s="25">
        <v>0</v>
      </c>
      <c r="R536" s="25">
        <v>89522</v>
      </c>
      <c r="S536" s="25">
        <v>0.28249999999999997</v>
      </c>
      <c r="T536" s="25">
        <v>149925</v>
      </c>
      <c r="U536" s="25">
        <v>0.47310000000000002</v>
      </c>
      <c r="V536" s="25">
        <v>239447</v>
      </c>
      <c r="W536" s="25">
        <v>0.75560000000000005</v>
      </c>
      <c r="X536" s="25">
        <v>0</v>
      </c>
      <c r="Y536" s="25">
        <v>0</v>
      </c>
      <c r="Z536" s="25">
        <v>3888447</v>
      </c>
      <c r="AA536" s="25">
        <v>12.2707</v>
      </c>
      <c r="AB536" s="25">
        <v>500000</v>
      </c>
      <c r="AC536" s="25">
        <v>1.5778399999999999</v>
      </c>
      <c r="AD536" s="25">
        <v>0</v>
      </c>
      <c r="AE536" s="25">
        <v>0</v>
      </c>
      <c r="AF536" s="25">
        <v>0</v>
      </c>
      <c r="AG536" s="25">
        <v>0</v>
      </c>
      <c r="AH536" s="25">
        <v>32417</v>
      </c>
      <c r="AI536" s="25">
        <v>9.783E-2</v>
      </c>
      <c r="AJ536" s="25">
        <v>0</v>
      </c>
      <c r="AK536" s="25">
        <v>0</v>
      </c>
      <c r="AL536" s="25">
        <v>836550</v>
      </c>
      <c r="AM536" s="25">
        <v>2.5246</v>
      </c>
      <c r="AN536" s="25">
        <v>5257414</v>
      </c>
      <c r="AO536" s="25">
        <v>16.471</v>
      </c>
      <c r="AQ536">
        <f t="shared" si="17"/>
        <v>0.75560000000000005</v>
      </c>
    </row>
    <row r="537" spans="1:43" x14ac:dyDescent="0.2">
      <c r="A537" t="str">
        <f t="shared" si="16"/>
        <v>2009_3411</v>
      </c>
      <c r="C537" s="25">
        <v>535</v>
      </c>
      <c r="D537" s="25">
        <v>3411</v>
      </c>
      <c r="E537" s="25">
        <v>6091</v>
      </c>
      <c r="F537" s="25" t="s">
        <v>740</v>
      </c>
      <c r="G537" s="25">
        <v>2.38</v>
      </c>
      <c r="H537" s="25">
        <v>2009</v>
      </c>
      <c r="I537" s="25">
        <v>168584111</v>
      </c>
      <c r="J537" s="25">
        <v>168584111</v>
      </c>
      <c r="K537" s="25">
        <v>535.20000000000005</v>
      </c>
      <c r="L537" s="25">
        <v>1629766</v>
      </c>
      <c r="M537" s="25">
        <v>9.6674000000000007</v>
      </c>
      <c r="N537" s="25">
        <v>0</v>
      </c>
      <c r="O537" s="25">
        <v>0</v>
      </c>
      <c r="P537" s="25">
        <v>0</v>
      </c>
      <c r="Q537" s="25">
        <v>0</v>
      </c>
      <c r="R537" s="25">
        <v>5128</v>
      </c>
      <c r="S537" s="25">
        <v>3.0419999999999999E-2</v>
      </c>
      <c r="T537" s="25">
        <v>400000</v>
      </c>
      <c r="U537" s="25">
        <v>2.3727</v>
      </c>
      <c r="V537" s="25">
        <v>405128</v>
      </c>
      <c r="W537" s="25">
        <v>2.4030999999999998</v>
      </c>
      <c r="X537" s="25">
        <v>0</v>
      </c>
      <c r="Y537" s="25">
        <v>0</v>
      </c>
      <c r="Z537" s="25">
        <v>2034894</v>
      </c>
      <c r="AA537" s="25">
        <v>12.070499999999999</v>
      </c>
      <c r="AB537" s="25">
        <v>100000</v>
      </c>
      <c r="AC537" s="25">
        <v>0.59318000000000004</v>
      </c>
      <c r="AD537" s="25">
        <v>0</v>
      </c>
      <c r="AE537" s="25">
        <v>0</v>
      </c>
      <c r="AF537" s="25">
        <v>0</v>
      </c>
      <c r="AG537" s="25">
        <v>0</v>
      </c>
      <c r="AH537" s="25">
        <v>0</v>
      </c>
      <c r="AI537" s="25">
        <v>0</v>
      </c>
      <c r="AJ537" s="25">
        <v>0</v>
      </c>
      <c r="AK537" s="25">
        <v>0</v>
      </c>
      <c r="AL537" s="25">
        <v>0</v>
      </c>
      <c r="AM537" s="25">
        <v>0</v>
      </c>
      <c r="AN537" s="25">
        <v>2134894</v>
      </c>
      <c r="AO537" s="25">
        <v>12.6637</v>
      </c>
      <c r="AQ537">
        <f t="shared" si="17"/>
        <v>2.4030999999999998</v>
      </c>
    </row>
    <row r="538" spans="1:43" x14ac:dyDescent="0.2">
      <c r="A538" t="str">
        <f t="shared" si="16"/>
        <v>2009_3420</v>
      </c>
      <c r="C538" s="25">
        <v>536</v>
      </c>
      <c r="D538" s="25">
        <v>3420</v>
      </c>
      <c r="E538" s="25">
        <v>3420</v>
      </c>
      <c r="F538" s="25" t="s">
        <v>147</v>
      </c>
      <c r="G538" s="25">
        <v>2.274</v>
      </c>
      <c r="H538" s="25">
        <v>2009</v>
      </c>
      <c r="I538" s="25">
        <v>183370368</v>
      </c>
      <c r="J538" s="25">
        <v>209898938</v>
      </c>
      <c r="K538" s="25">
        <v>655</v>
      </c>
      <c r="L538" s="25">
        <v>1631461</v>
      </c>
      <c r="M538" s="25">
        <v>8.8971</v>
      </c>
      <c r="N538" s="25">
        <v>152020</v>
      </c>
      <c r="O538" s="25">
        <v>0</v>
      </c>
      <c r="P538" s="25">
        <v>0</v>
      </c>
      <c r="Q538" s="25">
        <v>0</v>
      </c>
      <c r="R538" s="25">
        <v>0</v>
      </c>
      <c r="S538" s="25">
        <v>0</v>
      </c>
      <c r="T538" s="25">
        <v>325000</v>
      </c>
      <c r="U538" s="25">
        <v>1.7724</v>
      </c>
      <c r="V538" s="25">
        <v>325000</v>
      </c>
      <c r="W538" s="25">
        <v>1.7724</v>
      </c>
      <c r="X538" s="25">
        <v>0</v>
      </c>
      <c r="Y538" s="25">
        <v>0</v>
      </c>
      <c r="Z538" s="25">
        <v>2108481</v>
      </c>
      <c r="AA538" s="25">
        <v>11.4985</v>
      </c>
      <c r="AB538" s="25">
        <v>150000</v>
      </c>
      <c r="AC538" s="25">
        <v>0.81801999999999997</v>
      </c>
      <c r="AD538" s="25">
        <v>0</v>
      </c>
      <c r="AE538" s="25">
        <v>0</v>
      </c>
      <c r="AF538" s="25">
        <v>6691</v>
      </c>
      <c r="AG538" s="25">
        <v>3.1879999999999999E-2</v>
      </c>
      <c r="AH538" s="25">
        <v>69267</v>
      </c>
      <c r="AI538" s="25">
        <v>0.33</v>
      </c>
      <c r="AJ538" s="25">
        <v>0</v>
      </c>
      <c r="AK538" s="25">
        <v>0</v>
      </c>
      <c r="AL538" s="25">
        <v>214395</v>
      </c>
      <c r="AM538" s="25">
        <v>1.02142</v>
      </c>
      <c r="AN538" s="25">
        <v>2548834</v>
      </c>
      <c r="AO538" s="25">
        <v>13.6998</v>
      </c>
      <c r="AQ538">
        <f t="shared" si="17"/>
        <v>1.7724</v>
      </c>
    </row>
    <row r="539" spans="1:43" x14ac:dyDescent="0.2">
      <c r="A539" t="str">
        <f t="shared" si="16"/>
        <v>2009_3465</v>
      </c>
      <c r="C539" s="25">
        <v>537</v>
      </c>
      <c r="D539" s="25">
        <v>3465</v>
      </c>
      <c r="E539" s="25">
        <v>3465</v>
      </c>
      <c r="F539" s="25" t="s">
        <v>148</v>
      </c>
      <c r="G539" s="25">
        <v>1.7050000000000001</v>
      </c>
      <c r="H539" s="25">
        <v>2009</v>
      </c>
      <c r="I539" s="25">
        <v>62876323</v>
      </c>
      <c r="J539" s="25">
        <v>63475887</v>
      </c>
      <c r="K539" s="25">
        <v>339.2</v>
      </c>
      <c r="L539" s="25">
        <v>733712</v>
      </c>
      <c r="M539" s="25">
        <v>11.6691</v>
      </c>
      <c r="N539" s="25">
        <v>4902</v>
      </c>
      <c r="O539" s="25">
        <v>0</v>
      </c>
      <c r="P539" s="25">
        <v>0</v>
      </c>
      <c r="Q539" s="25">
        <v>0</v>
      </c>
      <c r="R539" s="25">
        <v>70190</v>
      </c>
      <c r="S539" s="25">
        <v>1.11632</v>
      </c>
      <c r="T539" s="25">
        <v>23000</v>
      </c>
      <c r="U539" s="25">
        <v>0.36580000000000001</v>
      </c>
      <c r="V539" s="25">
        <v>93190</v>
      </c>
      <c r="W539" s="25">
        <v>1.4821</v>
      </c>
      <c r="X539" s="25">
        <v>0</v>
      </c>
      <c r="Y539" s="25">
        <v>0</v>
      </c>
      <c r="Z539" s="25">
        <v>831804</v>
      </c>
      <c r="AA539" s="25">
        <v>13.229200000000001</v>
      </c>
      <c r="AB539" s="25">
        <v>20000</v>
      </c>
      <c r="AC539" s="25">
        <v>0.31807999999999997</v>
      </c>
      <c r="AD539" s="25">
        <v>0</v>
      </c>
      <c r="AE539" s="25">
        <v>0</v>
      </c>
      <c r="AF539" s="25">
        <v>68082</v>
      </c>
      <c r="AG539" s="25">
        <v>1.07256</v>
      </c>
      <c r="AH539" s="25">
        <v>20947</v>
      </c>
      <c r="AI539" s="25">
        <v>0.33</v>
      </c>
      <c r="AJ539" s="25">
        <v>0</v>
      </c>
      <c r="AK539" s="25">
        <v>0</v>
      </c>
      <c r="AL539" s="25">
        <v>239574</v>
      </c>
      <c r="AM539" s="25">
        <v>3.7742499999999999</v>
      </c>
      <c r="AN539" s="25">
        <v>1180407</v>
      </c>
      <c r="AO539" s="25">
        <v>18.7241</v>
      </c>
      <c r="AQ539">
        <f t="shared" si="17"/>
        <v>1.4821</v>
      </c>
    </row>
    <row r="540" spans="1:43" x14ac:dyDescent="0.2">
      <c r="A540" t="str">
        <f t="shared" si="16"/>
        <v>2009_3537</v>
      </c>
      <c r="C540" s="25">
        <v>538</v>
      </c>
      <c r="D540" s="25">
        <v>3537</v>
      </c>
      <c r="E540" s="25">
        <v>3537</v>
      </c>
      <c r="F540" s="25" t="s">
        <v>149</v>
      </c>
      <c r="G540" s="25">
        <v>1.9390000000000001</v>
      </c>
      <c r="H540" s="25">
        <v>2009</v>
      </c>
      <c r="I540" s="25">
        <v>113491045</v>
      </c>
      <c r="J540" s="25">
        <v>114554542</v>
      </c>
      <c r="K540" s="25">
        <v>398</v>
      </c>
      <c r="L540" s="25">
        <v>1049358</v>
      </c>
      <c r="M540" s="25">
        <v>9.2462</v>
      </c>
      <c r="N540" s="25">
        <v>122554</v>
      </c>
      <c r="O540" s="25">
        <v>0</v>
      </c>
      <c r="P540" s="25">
        <v>0</v>
      </c>
      <c r="Q540" s="25">
        <v>0</v>
      </c>
      <c r="R540" s="25">
        <v>30768</v>
      </c>
      <c r="S540" s="25">
        <v>0.27111000000000002</v>
      </c>
      <c r="T540" s="25">
        <v>150000</v>
      </c>
      <c r="U540" s="25">
        <v>1.3217000000000001</v>
      </c>
      <c r="V540" s="25">
        <v>180768</v>
      </c>
      <c r="W540" s="25">
        <v>1.5928</v>
      </c>
      <c r="X540" s="25">
        <v>0</v>
      </c>
      <c r="Y540" s="25">
        <v>0</v>
      </c>
      <c r="Z540" s="25">
        <v>1352680</v>
      </c>
      <c r="AA540" s="25">
        <v>11.918799999999999</v>
      </c>
      <c r="AB540" s="25">
        <v>60000</v>
      </c>
      <c r="AC540" s="25">
        <v>0.52868000000000004</v>
      </c>
      <c r="AD540" s="25">
        <v>0</v>
      </c>
      <c r="AE540" s="25">
        <v>0</v>
      </c>
      <c r="AF540" s="25">
        <v>95744</v>
      </c>
      <c r="AG540" s="25">
        <v>0.83579000000000003</v>
      </c>
      <c r="AH540" s="25">
        <v>36510</v>
      </c>
      <c r="AI540" s="25">
        <v>0.31870999999999999</v>
      </c>
      <c r="AJ540" s="25">
        <v>0</v>
      </c>
      <c r="AK540" s="25">
        <v>0</v>
      </c>
      <c r="AL540" s="25">
        <v>182800</v>
      </c>
      <c r="AM540" s="25">
        <v>1.59575</v>
      </c>
      <c r="AN540" s="25">
        <v>1727734</v>
      </c>
      <c r="AO540" s="25">
        <v>15.197800000000001</v>
      </c>
      <c r="AQ540">
        <f t="shared" si="17"/>
        <v>1.5928</v>
      </c>
    </row>
    <row r="541" spans="1:43" x14ac:dyDescent="0.2">
      <c r="A541" t="str">
        <f t="shared" si="16"/>
        <v>2009_3555</v>
      </c>
      <c r="C541" s="25">
        <v>539</v>
      </c>
      <c r="D541" s="25">
        <v>3555</v>
      </c>
      <c r="E541" s="25">
        <v>3555</v>
      </c>
      <c r="F541" s="25" t="s">
        <v>150</v>
      </c>
      <c r="G541" s="25">
        <v>1.907</v>
      </c>
      <c r="H541" s="25">
        <v>2009</v>
      </c>
      <c r="I541" s="25">
        <v>145981105</v>
      </c>
      <c r="J541" s="25">
        <v>147582388</v>
      </c>
      <c r="K541" s="25">
        <v>615.20000000000005</v>
      </c>
      <c r="L541" s="25">
        <v>1457217</v>
      </c>
      <c r="M541" s="25">
        <v>9.9822000000000006</v>
      </c>
      <c r="N541" s="25">
        <v>0</v>
      </c>
      <c r="O541" s="25">
        <v>0</v>
      </c>
      <c r="P541" s="25">
        <v>0</v>
      </c>
      <c r="Q541" s="25">
        <v>0</v>
      </c>
      <c r="R541" s="25">
        <v>192306</v>
      </c>
      <c r="S541" s="25">
        <v>1.3173299999999999</v>
      </c>
      <c r="T541" s="25">
        <v>185000</v>
      </c>
      <c r="U541" s="25">
        <v>1.2673000000000001</v>
      </c>
      <c r="V541" s="25">
        <v>377306</v>
      </c>
      <c r="W541" s="25">
        <v>2.5846</v>
      </c>
      <c r="X541" s="25">
        <v>0</v>
      </c>
      <c r="Y541" s="25">
        <v>0</v>
      </c>
      <c r="Z541" s="25">
        <v>1834523</v>
      </c>
      <c r="AA541" s="25">
        <v>12.5669</v>
      </c>
      <c r="AB541" s="25">
        <v>50000</v>
      </c>
      <c r="AC541" s="25">
        <v>0.34250999999999998</v>
      </c>
      <c r="AD541" s="25">
        <v>0</v>
      </c>
      <c r="AE541" s="25">
        <v>0</v>
      </c>
      <c r="AF541" s="25">
        <v>0</v>
      </c>
      <c r="AG541" s="25">
        <v>0</v>
      </c>
      <c r="AH541" s="25">
        <v>48702</v>
      </c>
      <c r="AI541" s="25">
        <v>0.33</v>
      </c>
      <c r="AJ541" s="25">
        <v>0</v>
      </c>
      <c r="AK541" s="25">
        <v>0</v>
      </c>
      <c r="AL541" s="25">
        <v>547283</v>
      </c>
      <c r="AM541" s="25">
        <v>3.7083200000000001</v>
      </c>
      <c r="AN541" s="25">
        <v>2480508</v>
      </c>
      <c r="AO541" s="25">
        <v>16.947700000000001</v>
      </c>
      <c r="AQ541">
        <f t="shared" si="17"/>
        <v>2.5846</v>
      </c>
    </row>
    <row r="542" spans="1:43" x14ac:dyDescent="0.2">
      <c r="A542" t="str">
        <f t="shared" si="16"/>
        <v>2009_3582</v>
      </c>
      <c r="C542" s="25">
        <v>540</v>
      </c>
      <c r="D542" s="25">
        <v>3582</v>
      </c>
      <c r="E542" s="25">
        <v>1968</v>
      </c>
      <c r="F542" s="25" t="s">
        <v>151</v>
      </c>
      <c r="G542" s="25">
        <v>2.8170000000000002</v>
      </c>
      <c r="H542" s="25">
        <v>2009</v>
      </c>
      <c r="I542" s="25">
        <v>165747070</v>
      </c>
      <c r="J542" s="25">
        <v>165747070</v>
      </c>
      <c r="K542" s="25">
        <v>698.9</v>
      </c>
      <c r="L542" s="25">
        <v>1906779</v>
      </c>
      <c r="M542" s="25">
        <v>11.504099999999999</v>
      </c>
      <c r="N542" s="25">
        <v>23266</v>
      </c>
      <c r="O542" s="25">
        <v>0</v>
      </c>
      <c r="P542" s="25">
        <v>0</v>
      </c>
      <c r="Q542" s="25">
        <v>0</v>
      </c>
      <c r="R542" s="25">
        <v>72054</v>
      </c>
      <c r="S542" s="25">
        <v>0.43472</v>
      </c>
      <c r="T542" s="25">
        <v>22170</v>
      </c>
      <c r="U542" s="25">
        <v>0.1338</v>
      </c>
      <c r="V542" s="25">
        <v>94224</v>
      </c>
      <c r="W542" s="25">
        <v>0.56850000000000001</v>
      </c>
      <c r="X542" s="25">
        <v>0</v>
      </c>
      <c r="Y542" s="25">
        <v>0</v>
      </c>
      <c r="Z542" s="25">
        <v>2024269</v>
      </c>
      <c r="AA542" s="25">
        <v>12.212999999999999</v>
      </c>
      <c r="AB542" s="25">
        <v>235000</v>
      </c>
      <c r="AC542" s="25">
        <v>1.4178200000000001</v>
      </c>
      <c r="AD542" s="25">
        <v>0</v>
      </c>
      <c r="AE542" s="25">
        <v>0</v>
      </c>
      <c r="AF542" s="25">
        <v>111051</v>
      </c>
      <c r="AG542" s="25">
        <v>0.67</v>
      </c>
      <c r="AH542" s="25">
        <v>54696</v>
      </c>
      <c r="AI542" s="25">
        <v>0.33</v>
      </c>
      <c r="AJ542" s="25">
        <v>22376</v>
      </c>
      <c r="AK542" s="25">
        <v>0.13500000000000001</v>
      </c>
      <c r="AL542" s="25">
        <v>58011</v>
      </c>
      <c r="AM542" s="25">
        <v>0.35</v>
      </c>
      <c r="AN542" s="25">
        <v>2505403</v>
      </c>
      <c r="AO542" s="25">
        <v>15.1158</v>
      </c>
      <c r="AQ542">
        <f t="shared" si="17"/>
        <v>0.56850000000000001</v>
      </c>
    </row>
    <row r="543" spans="1:43" x14ac:dyDescent="0.2">
      <c r="A543" t="str">
        <f t="shared" si="16"/>
        <v>2009_3600</v>
      </c>
      <c r="C543" s="25">
        <v>541</v>
      </c>
      <c r="D543" s="25">
        <v>3600</v>
      </c>
      <c r="E543" s="25">
        <v>3600</v>
      </c>
      <c r="F543" s="25" t="s">
        <v>152</v>
      </c>
      <c r="G543" s="25">
        <v>7.82</v>
      </c>
      <c r="H543" s="25">
        <v>2009</v>
      </c>
      <c r="I543" s="25">
        <v>471051708</v>
      </c>
      <c r="J543" s="25">
        <v>631917423</v>
      </c>
      <c r="K543" s="25">
        <v>2183.8000000000002</v>
      </c>
      <c r="L543" s="25">
        <v>5044066</v>
      </c>
      <c r="M543" s="25">
        <v>10.7081</v>
      </c>
      <c r="N543" s="25">
        <v>0</v>
      </c>
      <c r="O543" s="25">
        <v>0</v>
      </c>
      <c r="P543" s="25">
        <v>0</v>
      </c>
      <c r="Q543" s="25">
        <v>0</v>
      </c>
      <c r="R543" s="25">
        <v>141454</v>
      </c>
      <c r="S543" s="25">
        <v>0.30029</v>
      </c>
      <c r="T543" s="25">
        <v>0</v>
      </c>
      <c r="U543" s="25">
        <v>0</v>
      </c>
      <c r="V543" s="25">
        <v>141454</v>
      </c>
      <c r="W543" s="25">
        <v>0.30030000000000001</v>
      </c>
      <c r="X543" s="25">
        <v>0</v>
      </c>
      <c r="Y543" s="25">
        <v>0</v>
      </c>
      <c r="Z543" s="25">
        <v>5185520</v>
      </c>
      <c r="AA543" s="25">
        <v>11.0084</v>
      </c>
      <c r="AB543" s="25">
        <v>329813</v>
      </c>
      <c r="AC543" s="25">
        <v>0.70016</v>
      </c>
      <c r="AD543" s="25">
        <v>0</v>
      </c>
      <c r="AE543" s="25">
        <v>0</v>
      </c>
      <c r="AF543" s="25">
        <v>631917</v>
      </c>
      <c r="AG543" s="25">
        <v>1</v>
      </c>
      <c r="AH543" s="25">
        <v>0</v>
      </c>
      <c r="AI543" s="25">
        <v>0</v>
      </c>
      <c r="AJ543" s="25">
        <v>0</v>
      </c>
      <c r="AK543" s="25">
        <v>0</v>
      </c>
      <c r="AL543" s="25">
        <v>0</v>
      </c>
      <c r="AM543" s="25">
        <v>0</v>
      </c>
      <c r="AN543" s="25">
        <v>6147250</v>
      </c>
      <c r="AO543" s="25">
        <v>12.708600000000001</v>
      </c>
      <c r="AQ543">
        <f t="shared" si="17"/>
        <v>0.30030000000000001</v>
      </c>
    </row>
    <row r="544" spans="1:43" x14ac:dyDescent="0.2">
      <c r="A544" t="str">
        <f t="shared" si="16"/>
        <v>2009_3609</v>
      </c>
      <c r="C544" s="25">
        <v>542</v>
      </c>
      <c r="D544" s="25">
        <v>3609</v>
      </c>
      <c r="E544" s="25">
        <v>3609</v>
      </c>
      <c r="F544" s="25" t="s">
        <v>153</v>
      </c>
      <c r="G544" s="25">
        <v>1.9139999999999999</v>
      </c>
      <c r="H544" s="25">
        <v>2009</v>
      </c>
      <c r="I544" s="25">
        <v>85557496</v>
      </c>
      <c r="J544" s="25">
        <v>85557496</v>
      </c>
      <c r="K544" s="25">
        <v>361.5</v>
      </c>
      <c r="L544" s="25">
        <v>857326</v>
      </c>
      <c r="M544" s="25">
        <v>10.0205</v>
      </c>
      <c r="N544" s="25">
        <v>28353</v>
      </c>
      <c r="O544" s="25">
        <v>0</v>
      </c>
      <c r="P544" s="25">
        <v>0</v>
      </c>
      <c r="Q544" s="25">
        <v>0</v>
      </c>
      <c r="R544" s="25">
        <v>165327</v>
      </c>
      <c r="S544" s="25">
        <v>1.93235</v>
      </c>
      <c r="T544" s="25">
        <v>107000</v>
      </c>
      <c r="U544" s="25">
        <v>1.2505999999999999</v>
      </c>
      <c r="V544" s="25">
        <v>272327</v>
      </c>
      <c r="W544" s="25">
        <v>3.1829999999999998</v>
      </c>
      <c r="X544" s="25">
        <v>0</v>
      </c>
      <c r="Y544" s="25">
        <v>0</v>
      </c>
      <c r="Z544" s="25">
        <v>1158006</v>
      </c>
      <c r="AA544" s="25">
        <v>13.534800000000001</v>
      </c>
      <c r="AB544" s="25">
        <v>80000</v>
      </c>
      <c r="AC544" s="25">
        <v>0.93503999999999998</v>
      </c>
      <c r="AD544" s="25">
        <v>0</v>
      </c>
      <c r="AE544" s="25">
        <v>0</v>
      </c>
      <c r="AF544" s="25">
        <v>48280</v>
      </c>
      <c r="AG544" s="25">
        <v>0.56430000000000002</v>
      </c>
      <c r="AH544" s="25">
        <v>28234</v>
      </c>
      <c r="AI544" s="25">
        <v>0.33</v>
      </c>
      <c r="AJ544" s="25">
        <v>0</v>
      </c>
      <c r="AK544" s="25">
        <v>0</v>
      </c>
      <c r="AL544" s="25">
        <v>134863</v>
      </c>
      <c r="AM544" s="25">
        <v>1.57629</v>
      </c>
      <c r="AN544" s="25">
        <v>1449383</v>
      </c>
      <c r="AO544" s="25">
        <v>16.9405</v>
      </c>
      <c r="AQ544">
        <f t="shared" si="17"/>
        <v>3.1829999999999998</v>
      </c>
    </row>
    <row r="545" spans="1:43" x14ac:dyDescent="0.2">
      <c r="A545" t="str">
        <f t="shared" si="16"/>
        <v>2009_3645</v>
      </c>
      <c r="C545" s="25">
        <v>543</v>
      </c>
      <c r="D545" s="25">
        <v>3645</v>
      </c>
      <c r="E545" s="25">
        <v>3645</v>
      </c>
      <c r="F545" s="25" t="s">
        <v>154</v>
      </c>
      <c r="G545" s="25">
        <v>11.907999999999999</v>
      </c>
      <c r="H545" s="25">
        <v>2009</v>
      </c>
      <c r="I545" s="25">
        <v>780169896</v>
      </c>
      <c r="J545" s="25">
        <v>793990260</v>
      </c>
      <c r="K545" s="25">
        <v>2559.1999999999998</v>
      </c>
      <c r="L545" s="25">
        <v>6982162</v>
      </c>
      <c r="M545" s="25">
        <v>8.9495000000000005</v>
      </c>
      <c r="N545" s="25">
        <v>499445</v>
      </c>
      <c r="O545" s="25">
        <v>0</v>
      </c>
      <c r="P545" s="25">
        <v>0</v>
      </c>
      <c r="Q545" s="25">
        <v>0</v>
      </c>
      <c r="R545" s="25">
        <v>328323</v>
      </c>
      <c r="S545" s="25">
        <v>0.42083999999999999</v>
      </c>
      <c r="T545" s="25">
        <v>500000</v>
      </c>
      <c r="U545" s="25">
        <v>0.64090000000000003</v>
      </c>
      <c r="V545" s="25">
        <v>828323</v>
      </c>
      <c r="W545" s="25">
        <v>1.0617000000000001</v>
      </c>
      <c r="X545" s="25">
        <v>0</v>
      </c>
      <c r="Y545" s="25">
        <v>0</v>
      </c>
      <c r="Z545" s="25">
        <v>8309930</v>
      </c>
      <c r="AA545" s="25">
        <v>10.651400000000001</v>
      </c>
      <c r="AB545" s="25">
        <v>448218</v>
      </c>
      <c r="AC545" s="25">
        <v>0.57450999999999997</v>
      </c>
      <c r="AD545" s="25">
        <v>0</v>
      </c>
      <c r="AE545" s="25">
        <v>0</v>
      </c>
      <c r="AF545" s="25">
        <v>396995</v>
      </c>
      <c r="AG545" s="25">
        <v>0.5</v>
      </c>
      <c r="AH545" s="25">
        <v>262017</v>
      </c>
      <c r="AI545" s="25">
        <v>0.33</v>
      </c>
      <c r="AJ545" s="25">
        <v>0</v>
      </c>
      <c r="AK545" s="25">
        <v>0</v>
      </c>
      <c r="AL545" s="25">
        <v>1364578</v>
      </c>
      <c r="AM545" s="25">
        <v>1.7186300000000001</v>
      </c>
      <c r="AN545" s="25">
        <v>10781738</v>
      </c>
      <c r="AO545" s="25">
        <v>13.7746</v>
      </c>
      <c r="AQ545">
        <f t="shared" si="17"/>
        <v>1.0617000000000001</v>
      </c>
    </row>
    <row r="546" spans="1:43" x14ac:dyDescent="0.2">
      <c r="A546" t="str">
        <f t="shared" si="16"/>
        <v>2009_3691</v>
      </c>
      <c r="C546" s="25">
        <v>544</v>
      </c>
      <c r="D546" s="25">
        <v>3691</v>
      </c>
      <c r="E546" s="25">
        <v>3691</v>
      </c>
      <c r="F546" s="25" t="s">
        <v>155</v>
      </c>
      <c r="G546" s="25">
        <v>3.7080000000000002</v>
      </c>
      <c r="H546" s="25">
        <v>2009</v>
      </c>
      <c r="I546" s="25">
        <v>230014145</v>
      </c>
      <c r="J546" s="25">
        <v>234622018</v>
      </c>
      <c r="K546" s="25">
        <v>953.3</v>
      </c>
      <c r="L546" s="25">
        <v>2315845</v>
      </c>
      <c r="M546" s="25">
        <v>10.068300000000001</v>
      </c>
      <c r="N546" s="25">
        <v>156307</v>
      </c>
      <c r="O546" s="25">
        <v>0</v>
      </c>
      <c r="P546" s="25">
        <v>0</v>
      </c>
      <c r="Q546" s="25">
        <v>0</v>
      </c>
      <c r="R546" s="25">
        <v>94064</v>
      </c>
      <c r="S546" s="25">
        <v>0.40894999999999998</v>
      </c>
      <c r="T546" s="25">
        <v>135000</v>
      </c>
      <c r="U546" s="25">
        <v>0.58689999999999998</v>
      </c>
      <c r="V546" s="25">
        <v>229064</v>
      </c>
      <c r="W546" s="25">
        <v>0.99590000000000001</v>
      </c>
      <c r="X546" s="25">
        <v>0</v>
      </c>
      <c r="Y546" s="25">
        <v>0</v>
      </c>
      <c r="Z546" s="25">
        <v>2701216</v>
      </c>
      <c r="AA546" s="25">
        <v>11.7437</v>
      </c>
      <c r="AB546" s="25">
        <v>175000</v>
      </c>
      <c r="AC546" s="25">
        <v>0.76082000000000005</v>
      </c>
      <c r="AD546" s="25">
        <v>0</v>
      </c>
      <c r="AE546" s="25">
        <v>0</v>
      </c>
      <c r="AF546" s="25">
        <v>52282</v>
      </c>
      <c r="AG546" s="25">
        <v>0.22284000000000001</v>
      </c>
      <c r="AH546" s="25">
        <v>77425</v>
      </c>
      <c r="AI546" s="25">
        <v>0.33</v>
      </c>
      <c r="AJ546" s="25">
        <v>0</v>
      </c>
      <c r="AK546" s="25">
        <v>0</v>
      </c>
      <c r="AL546" s="25">
        <v>660203</v>
      </c>
      <c r="AM546" s="25">
        <v>2.8138999999999998</v>
      </c>
      <c r="AN546" s="25">
        <v>3666126</v>
      </c>
      <c r="AO546" s="25">
        <v>15.8713</v>
      </c>
      <c r="AQ546">
        <f t="shared" si="17"/>
        <v>0.99590000000000001</v>
      </c>
    </row>
    <row r="547" spans="1:43" x14ac:dyDescent="0.2">
      <c r="A547" t="str">
        <f t="shared" si="16"/>
        <v>2009_3705</v>
      </c>
      <c r="C547" s="25">
        <v>545</v>
      </c>
      <c r="D547" s="25">
        <v>3705</v>
      </c>
      <c r="E547" s="25">
        <v>3705</v>
      </c>
      <c r="F547" s="25" t="s">
        <v>741</v>
      </c>
      <c r="G547" s="25">
        <v>0.58699999999999997</v>
      </c>
      <c r="H547" s="25">
        <v>2009</v>
      </c>
      <c r="I547" s="25">
        <v>28827644</v>
      </c>
      <c r="J547" s="25">
        <v>28827644</v>
      </c>
      <c r="K547" s="25">
        <v>89.2</v>
      </c>
      <c r="L547" s="25">
        <v>282606</v>
      </c>
      <c r="M547" s="25">
        <v>9.8033000000000001</v>
      </c>
      <c r="N547" s="25">
        <v>19603</v>
      </c>
      <c r="O547" s="25">
        <v>0</v>
      </c>
      <c r="P547" s="25">
        <v>0</v>
      </c>
      <c r="Q547" s="25">
        <v>0</v>
      </c>
      <c r="R547" s="25">
        <v>50000</v>
      </c>
      <c r="S547" s="25">
        <v>1.73445</v>
      </c>
      <c r="T547" s="25">
        <v>2845</v>
      </c>
      <c r="U547" s="25">
        <v>9.8699999999999996E-2</v>
      </c>
      <c r="V547" s="25">
        <v>52845</v>
      </c>
      <c r="W547" s="25">
        <v>1.8331</v>
      </c>
      <c r="X547" s="25">
        <v>0</v>
      </c>
      <c r="Y547" s="25">
        <v>0</v>
      </c>
      <c r="Z547" s="25">
        <v>355054</v>
      </c>
      <c r="AA547" s="25">
        <v>12.3164</v>
      </c>
      <c r="AB547" s="25">
        <v>22000</v>
      </c>
      <c r="AC547" s="25">
        <v>0.76315999999999995</v>
      </c>
      <c r="AD547" s="25">
        <v>0</v>
      </c>
      <c r="AE547" s="25">
        <v>0</v>
      </c>
      <c r="AF547" s="25">
        <v>19315</v>
      </c>
      <c r="AG547" s="25">
        <v>0.67</v>
      </c>
      <c r="AH547" s="25">
        <v>9513</v>
      </c>
      <c r="AI547" s="25">
        <v>0.33</v>
      </c>
      <c r="AJ547" s="25">
        <v>0</v>
      </c>
      <c r="AK547" s="25">
        <v>0</v>
      </c>
      <c r="AL547" s="25">
        <v>25000</v>
      </c>
      <c r="AM547" s="25">
        <v>0.86721999999999999</v>
      </c>
      <c r="AN547" s="25">
        <v>430882</v>
      </c>
      <c r="AO547" s="25">
        <v>14.9468</v>
      </c>
      <c r="AQ547">
        <f t="shared" si="17"/>
        <v>1.8331</v>
      </c>
    </row>
    <row r="548" spans="1:43" x14ac:dyDescent="0.2">
      <c r="A548" t="str">
        <f t="shared" si="16"/>
        <v>2009_3715</v>
      </c>
      <c r="C548" s="25">
        <v>546</v>
      </c>
      <c r="D548" s="25">
        <v>3715</v>
      </c>
      <c r="E548" s="25">
        <v>3715</v>
      </c>
      <c r="F548" s="25" t="s">
        <v>156</v>
      </c>
      <c r="G548" s="25">
        <v>18.725000000000001</v>
      </c>
      <c r="H548" s="25">
        <v>2009</v>
      </c>
      <c r="I548" s="25">
        <v>1370644064</v>
      </c>
      <c r="J548" s="25">
        <v>1405068214</v>
      </c>
      <c r="K548" s="25">
        <v>6371.6</v>
      </c>
      <c r="L548" s="25">
        <v>13712763</v>
      </c>
      <c r="M548" s="25">
        <v>10.0046</v>
      </c>
      <c r="N548" s="25">
        <v>2555672</v>
      </c>
      <c r="O548" s="25">
        <v>0</v>
      </c>
      <c r="P548" s="25">
        <v>0</v>
      </c>
      <c r="Q548" s="25">
        <v>0</v>
      </c>
      <c r="R548" s="25">
        <v>1909371</v>
      </c>
      <c r="S548" s="25">
        <v>1.3930499999999999</v>
      </c>
      <c r="T548" s="25">
        <v>3560607</v>
      </c>
      <c r="U548" s="25">
        <v>2.5977999999999999</v>
      </c>
      <c r="V548" s="25">
        <v>5469978</v>
      </c>
      <c r="W548" s="25">
        <v>3.9908000000000001</v>
      </c>
      <c r="X548" s="25">
        <v>0</v>
      </c>
      <c r="Y548" s="25">
        <v>0</v>
      </c>
      <c r="Z548" s="25">
        <v>21738413</v>
      </c>
      <c r="AA548" s="25">
        <v>15.86</v>
      </c>
      <c r="AB548" s="25">
        <v>890919</v>
      </c>
      <c r="AC548" s="25">
        <v>0.65</v>
      </c>
      <c r="AD548" s="25">
        <v>0</v>
      </c>
      <c r="AE548" s="25">
        <v>0</v>
      </c>
      <c r="AF548" s="25">
        <v>941396</v>
      </c>
      <c r="AG548" s="25">
        <v>0.67</v>
      </c>
      <c r="AH548" s="25">
        <v>463673</v>
      </c>
      <c r="AI548" s="25">
        <v>0.33</v>
      </c>
      <c r="AJ548" s="25">
        <v>185037</v>
      </c>
      <c r="AK548" s="25">
        <v>0.13500000000000001</v>
      </c>
      <c r="AL548" s="25">
        <v>3872830</v>
      </c>
      <c r="AM548" s="25">
        <v>2.7563300000000002</v>
      </c>
      <c r="AN548" s="25">
        <v>28092268</v>
      </c>
      <c r="AO548" s="25">
        <v>20.401299999999999</v>
      </c>
      <c r="AQ548">
        <f t="shared" si="17"/>
        <v>3.9908000000000001</v>
      </c>
    </row>
    <row r="549" spans="1:43" x14ac:dyDescent="0.2">
      <c r="A549" t="str">
        <f t="shared" si="16"/>
        <v>2009_3744</v>
      </c>
      <c r="C549" s="25">
        <v>547</v>
      </c>
      <c r="D549" s="25">
        <v>3744</v>
      </c>
      <c r="E549" s="25">
        <v>3744</v>
      </c>
      <c r="F549" s="25" t="s">
        <v>157</v>
      </c>
      <c r="G549" s="25">
        <v>1.966</v>
      </c>
      <c r="H549" s="25">
        <v>2009</v>
      </c>
      <c r="I549" s="25">
        <v>105298995</v>
      </c>
      <c r="J549" s="25">
        <v>106977913</v>
      </c>
      <c r="K549" s="25">
        <v>666</v>
      </c>
      <c r="L549" s="25">
        <v>1103970</v>
      </c>
      <c r="M549" s="25">
        <v>10.4841</v>
      </c>
      <c r="N549" s="25">
        <v>18239</v>
      </c>
      <c r="O549" s="25">
        <v>0</v>
      </c>
      <c r="P549" s="25">
        <v>0</v>
      </c>
      <c r="Q549" s="25">
        <v>0</v>
      </c>
      <c r="R549" s="25">
        <v>127233</v>
      </c>
      <c r="S549" s="25">
        <v>1.2082999999999999</v>
      </c>
      <c r="T549" s="25">
        <v>300000</v>
      </c>
      <c r="U549" s="25">
        <v>2.8490000000000002</v>
      </c>
      <c r="V549" s="25">
        <v>427233</v>
      </c>
      <c r="W549" s="25">
        <v>4.0572999999999997</v>
      </c>
      <c r="X549" s="25">
        <v>0</v>
      </c>
      <c r="Y549" s="25">
        <v>0</v>
      </c>
      <c r="Z549" s="25">
        <v>1549442</v>
      </c>
      <c r="AA549" s="25">
        <v>14.714700000000001</v>
      </c>
      <c r="AB549" s="25">
        <v>85000</v>
      </c>
      <c r="AC549" s="25">
        <v>0.80723</v>
      </c>
      <c r="AD549" s="25">
        <v>0</v>
      </c>
      <c r="AE549" s="25">
        <v>0</v>
      </c>
      <c r="AF549" s="25">
        <v>71675</v>
      </c>
      <c r="AG549" s="25">
        <v>0.67</v>
      </c>
      <c r="AH549" s="25">
        <v>35303</v>
      </c>
      <c r="AI549" s="25">
        <v>0.33</v>
      </c>
      <c r="AJ549" s="25">
        <v>0</v>
      </c>
      <c r="AK549" s="25">
        <v>0</v>
      </c>
      <c r="AL549" s="25">
        <v>145715</v>
      </c>
      <c r="AM549" s="25">
        <v>1.3621000000000001</v>
      </c>
      <c r="AN549" s="25">
        <v>1887135</v>
      </c>
      <c r="AO549" s="25">
        <v>17.884</v>
      </c>
      <c r="AQ549">
        <f t="shared" si="17"/>
        <v>4.0572999999999997</v>
      </c>
    </row>
    <row r="550" spans="1:43" x14ac:dyDescent="0.2">
      <c r="A550" t="str">
        <f t="shared" si="16"/>
        <v>2009_3798</v>
      </c>
      <c r="C550" s="25">
        <v>548</v>
      </c>
      <c r="D550" s="25">
        <v>3798</v>
      </c>
      <c r="E550" s="25">
        <v>3798</v>
      </c>
      <c r="F550" s="25" t="s">
        <v>158</v>
      </c>
      <c r="G550" s="25">
        <v>2.504</v>
      </c>
      <c r="H550" s="25">
        <v>2009</v>
      </c>
      <c r="I550" s="25">
        <v>109651749</v>
      </c>
      <c r="J550" s="25">
        <v>109651749</v>
      </c>
      <c r="K550" s="25">
        <v>664.8</v>
      </c>
      <c r="L550" s="25">
        <v>1149456</v>
      </c>
      <c r="M550" s="25">
        <v>10.482799999999999</v>
      </c>
      <c r="N550" s="25">
        <v>100742</v>
      </c>
      <c r="O550" s="25">
        <v>0</v>
      </c>
      <c r="P550" s="25">
        <v>0</v>
      </c>
      <c r="Q550" s="25">
        <v>0</v>
      </c>
      <c r="R550" s="25">
        <v>136828</v>
      </c>
      <c r="S550" s="25">
        <v>1.2478400000000001</v>
      </c>
      <c r="T550" s="25">
        <v>125000</v>
      </c>
      <c r="U550" s="25">
        <v>1.1399999999999999</v>
      </c>
      <c r="V550" s="25">
        <v>261828</v>
      </c>
      <c r="W550" s="25">
        <v>2.3877999999999999</v>
      </c>
      <c r="X550" s="25">
        <v>0</v>
      </c>
      <c r="Y550" s="25">
        <v>0</v>
      </c>
      <c r="Z550" s="25">
        <v>1512026</v>
      </c>
      <c r="AA550" s="25">
        <v>13.789400000000001</v>
      </c>
      <c r="AB550" s="25">
        <v>130000</v>
      </c>
      <c r="AC550" s="25">
        <v>1.18557</v>
      </c>
      <c r="AD550" s="25">
        <v>0</v>
      </c>
      <c r="AE550" s="25">
        <v>0</v>
      </c>
      <c r="AF550" s="25">
        <v>0</v>
      </c>
      <c r="AG550" s="25">
        <v>0</v>
      </c>
      <c r="AH550" s="25">
        <v>36185</v>
      </c>
      <c r="AI550" s="25">
        <v>0.33</v>
      </c>
      <c r="AJ550" s="25">
        <v>0</v>
      </c>
      <c r="AK550" s="25">
        <v>0</v>
      </c>
      <c r="AL550" s="25">
        <v>189328</v>
      </c>
      <c r="AM550" s="25">
        <v>1.7266300000000001</v>
      </c>
      <c r="AN550" s="25">
        <v>1867539</v>
      </c>
      <c r="AO550" s="25">
        <v>17.031600000000001</v>
      </c>
      <c r="AQ550">
        <f t="shared" si="17"/>
        <v>2.3877999999999999</v>
      </c>
    </row>
    <row r="551" spans="1:43" x14ac:dyDescent="0.2">
      <c r="A551" t="str">
        <f t="shared" si="16"/>
        <v>2009_3816</v>
      </c>
      <c r="C551" s="25">
        <v>549</v>
      </c>
      <c r="D551" s="25">
        <v>3816</v>
      </c>
      <c r="E551" s="25">
        <v>3816</v>
      </c>
      <c r="F551" s="25" t="s">
        <v>159</v>
      </c>
      <c r="G551" s="25">
        <v>1.41</v>
      </c>
      <c r="H551" s="25">
        <v>2009</v>
      </c>
      <c r="I551" s="25">
        <v>121750584</v>
      </c>
      <c r="J551" s="25">
        <v>129081068</v>
      </c>
      <c r="K551" s="25">
        <v>396.4</v>
      </c>
      <c r="L551" s="25">
        <v>1078875</v>
      </c>
      <c r="M551" s="25">
        <v>8.8613999999999997</v>
      </c>
      <c r="N551" s="25">
        <v>18593</v>
      </c>
      <c r="O551" s="25">
        <v>0</v>
      </c>
      <c r="P551" s="25">
        <v>0</v>
      </c>
      <c r="Q551" s="25">
        <v>0</v>
      </c>
      <c r="R551" s="25">
        <v>0</v>
      </c>
      <c r="S551" s="25">
        <v>0</v>
      </c>
      <c r="T551" s="25">
        <v>0</v>
      </c>
      <c r="U551" s="25">
        <v>0</v>
      </c>
      <c r="V551" s="25">
        <v>0</v>
      </c>
      <c r="W551" s="25">
        <v>0</v>
      </c>
      <c r="X551" s="25">
        <v>48932</v>
      </c>
      <c r="Y551" s="25">
        <v>0.40189999999999998</v>
      </c>
      <c r="Z551" s="25">
        <v>1048536</v>
      </c>
      <c r="AA551" s="25">
        <v>8.6121999999999996</v>
      </c>
      <c r="AB551" s="25">
        <v>58000</v>
      </c>
      <c r="AC551" s="25">
        <v>0.47638000000000003</v>
      </c>
      <c r="AD551" s="25">
        <v>0</v>
      </c>
      <c r="AE551" s="25">
        <v>0</v>
      </c>
      <c r="AF551" s="25">
        <v>86484</v>
      </c>
      <c r="AG551" s="25">
        <v>0.67</v>
      </c>
      <c r="AH551" s="25">
        <v>42596</v>
      </c>
      <c r="AI551" s="25">
        <v>0.32999000000000001</v>
      </c>
      <c r="AJ551" s="25">
        <v>0</v>
      </c>
      <c r="AK551" s="25">
        <v>0</v>
      </c>
      <c r="AL551" s="25">
        <v>292613</v>
      </c>
      <c r="AM551" s="25">
        <v>2.2668900000000001</v>
      </c>
      <c r="AN551" s="25">
        <v>1528229</v>
      </c>
      <c r="AO551" s="25">
        <v>12.355399999999999</v>
      </c>
      <c r="AQ551">
        <f t="shared" si="17"/>
        <v>-0.40189999999999998</v>
      </c>
    </row>
    <row r="552" spans="1:43" x14ac:dyDescent="0.2">
      <c r="A552" t="str">
        <f t="shared" si="16"/>
        <v>2009_3841</v>
      </c>
      <c r="C552" s="25">
        <v>550</v>
      </c>
      <c r="D552" s="25">
        <v>3841</v>
      </c>
      <c r="E552" s="25">
        <v>3841</v>
      </c>
      <c r="F552" s="25" t="s">
        <v>160</v>
      </c>
      <c r="G552" s="25">
        <v>3.5619999999999998</v>
      </c>
      <c r="H552" s="25">
        <v>2009</v>
      </c>
      <c r="I552" s="25">
        <v>219082748</v>
      </c>
      <c r="J552" s="25">
        <v>220164063</v>
      </c>
      <c r="K552" s="25">
        <v>861.8</v>
      </c>
      <c r="L552" s="25">
        <v>2302441</v>
      </c>
      <c r="M552" s="25">
        <v>10.509499999999999</v>
      </c>
      <c r="N552" s="25">
        <v>127486</v>
      </c>
      <c r="O552" s="25">
        <v>0</v>
      </c>
      <c r="P552" s="25">
        <v>0</v>
      </c>
      <c r="Q552" s="25">
        <v>0</v>
      </c>
      <c r="R552" s="25">
        <v>75382</v>
      </c>
      <c r="S552" s="25">
        <v>0.34408</v>
      </c>
      <c r="T552" s="25">
        <v>79445</v>
      </c>
      <c r="U552" s="25">
        <v>0.36259999999999998</v>
      </c>
      <c r="V552" s="25">
        <v>154827</v>
      </c>
      <c r="W552" s="25">
        <v>0.70669999999999999</v>
      </c>
      <c r="X552" s="25">
        <v>0</v>
      </c>
      <c r="Y552" s="25">
        <v>0</v>
      </c>
      <c r="Z552" s="25">
        <v>2584754</v>
      </c>
      <c r="AA552" s="25">
        <v>11.7981</v>
      </c>
      <c r="AB552" s="25">
        <v>85000</v>
      </c>
      <c r="AC552" s="25">
        <v>0.38797999999999999</v>
      </c>
      <c r="AD552" s="25">
        <v>0</v>
      </c>
      <c r="AE552" s="25">
        <v>0</v>
      </c>
      <c r="AF552" s="25">
        <v>119804</v>
      </c>
      <c r="AG552" s="25">
        <v>0.54415999999999998</v>
      </c>
      <c r="AH552" s="25">
        <v>72655</v>
      </c>
      <c r="AI552" s="25">
        <v>0.33</v>
      </c>
      <c r="AJ552" s="25">
        <v>0</v>
      </c>
      <c r="AK552" s="25">
        <v>0</v>
      </c>
      <c r="AL552" s="25">
        <v>434400</v>
      </c>
      <c r="AM552" s="25">
        <v>1.9730700000000001</v>
      </c>
      <c r="AN552" s="25">
        <v>3296613</v>
      </c>
      <c r="AO552" s="25">
        <v>15.033300000000001</v>
      </c>
      <c r="AQ552">
        <f t="shared" si="17"/>
        <v>0.70669999999999999</v>
      </c>
    </row>
    <row r="553" spans="1:43" x14ac:dyDescent="0.2">
      <c r="A553" t="str">
        <f t="shared" si="16"/>
        <v>2009_3897</v>
      </c>
      <c r="C553" s="25">
        <v>551</v>
      </c>
      <c r="D553" s="25">
        <v>3897</v>
      </c>
      <c r="E553" s="25">
        <v>3897</v>
      </c>
      <c r="F553" s="25" t="s">
        <v>161</v>
      </c>
      <c r="G553" s="25">
        <v>0.43</v>
      </c>
      <c r="H553" s="25">
        <v>2009</v>
      </c>
      <c r="I553" s="25">
        <v>58560270</v>
      </c>
      <c r="J553" s="25">
        <v>58560270</v>
      </c>
      <c r="K553" s="25">
        <v>78</v>
      </c>
      <c r="L553" s="25">
        <v>454506</v>
      </c>
      <c r="M553" s="25">
        <v>7.7613000000000003</v>
      </c>
      <c r="N553" s="25">
        <v>21108</v>
      </c>
      <c r="O553" s="25">
        <v>0</v>
      </c>
      <c r="P553" s="25">
        <v>113809</v>
      </c>
      <c r="Q553" s="25">
        <v>1.9434499999999999</v>
      </c>
      <c r="R553" s="25">
        <v>20011</v>
      </c>
      <c r="S553" s="25">
        <v>0.34172000000000002</v>
      </c>
      <c r="T553" s="25">
        <v>110188</v>
      </c>
      <c r="U553" s="25">
        <v>1.8815999999999999</v>
      </c>
      <c r="V553" s="25">
        <v>130199</v>
      </c>
      <c r="W553" s="25">
        <v>2.2233000000000001</v>
      </c>
      <c r="X553" s="25">
        <v>0</v>
      </c>
      <c r="Y553" s="25">
        <v>0</v>
      </c>
      <c r="Z553" s="25">
        <v>719622</v>
      </c>
      <c r="AA553" s="25">
        <v>12.288600000000001</v>
      </c>
      <c r="AB553" s="25">
        <v>50000</v>
      </c>
      <c r="AC553" s="25">
        <v>0.85382000000000002</v>
      </c>
      <c r="AD553" s="25">
        <v>0</v>
      </c>
      <c r="AE553" s="25">
        <v>0</v>
      </c>
      <c r="AF553" s="25">
        <v>0</v>
      </c>
      <c r="AG553" s="25">
        <v>0</v>
      </c>
      <c r="AH553" s="25">
        <v>19325</v>
      </c>
      <c r="AI553" s="25">
        <v>0.33</v>
      </c>
      <c r="AJ553" s="25">
        <v>0</v>
      </c>
      <c r="AK553" s="25">
        <v>0</v>
      </c>
      <c r="AL553" s="25">
        <v>0</v>
      </c>
      <c r="AM553" s="25">
        <v>0</v>
      </c>
      <c r="AN553" s="25">
        <v>788947</v>
      </c>
      <c r="AO553" s="25">
        <v>13.4724</v>
      </c>
      <c r="AQ553">
        <f t="shared" si="17"/>
        <v>2.2233000000000001</v>
      </c>
    </row>
    <row r="554" spans="1:43" x14ac:dyDescent="0.2">
      <c r="A554" t="str">
        <f t="shared" si="16"/>
        <v>2009_3906</v>
      </c>
      <c r="C554" s="25">
        <v>552</v>
      </c>
      <c r="D554" s="25">
        <v>3906</v>
      </c>
      <c r="E554" s="25">
        <v>3906</v>
      </c>
      <c r="F554" s="25" t="s">
        <v>162</v>
      </c>
      <c r="G554" s="25">
        <v>1.5169999999999999</v>
      </c>
      <c r="H554" s="25">
        <v>2009</v>
      </c>
      <c r="I554" s="25">
        <v>139413548</v>
      </c>
      <c r="J554" s="25">
        <v>143845728</v>
      </c>
      <c r="K554" s="25">
        <v>456.5</v>
      </c>
      <c r="L554" s="25">
        <v>1312096</v>
      </c>
      <c r="M554" s="25">
        <v>9.4115000000000002</v>
      </c>
      <c r="N554" s="25">
        <v>65883</v>
      </c>
      <c r="O554" s="25">
        <v>0</v>
      </c>
      <c r="P554" s="25">
        <v>0</v>
      </c>
      <c r="Q554" s="25">
        <v>0</v>
      </c>
      <c r="R554" s="25">
        <v>0</v>
      </c>
      <c r="S554" s="25">
        <v>0</v>
      </c>
      <c r="T554" s="25">
        <v>24175</v>
      </c>
      <c r="U554" s="25">
        <v>0.1734</v>
      </c>
      <c r="V554" s="25">
        <v>24175</v>
      </c>
      <c r="W554" s="25">
        <v>0.1734</v>
      </c>
      <c r="X554" s="25">
        <v>0</v>
      </c>
      <c r="Y554" s="25">
        <v>0</v>
      </c>
      <c r="Z554" s="25">
        <v>1402154</v>
      </c>
      <c r="AA554" s="25">
        <v>10.057499999999999</v>
      </c>
      <c r="AB554" s="25">
        <v>65000</v>
      </c>
      <c r="AC554" s="25">
        <v>0.46623999999999999</v>
      </c>
      <c r="AD554" s="25">
        <v>0</v>
      </c>
      <c r="AE554" s="25">
        <v>0</v>
      </c>
      <c r="AF554" s="25">
        <v>49043</v>
      </c>
      <c r="AG554" s="25">
        <v>0.34094000000000002</v>
      </c>
      <c r="AH554" s="25">
        <v>47469</v>
      </c>
      <c r="AI554" s="25">
        <v>0.33</v>
      </c>
      <c r="AJ554" s="25">
        <v>0</v>
      </c>
      <c r="AK554" s="25">
        <v>0</v>
      </c>
      <c r="AL554" s="25">
        <v>141755</v>
      </c>
      <c r="AM554" s="25">
        <v>0.98546999999999996</v>
      </c>
      <c r="AN554" s="25">
        <v>1705421</v>
      </c>
      <c r="AO554" s="25">
        <v>12.180199999999999</v>
      </c>
      <c r="AQ554">
        <f t="shared" si="17"/>
        <v>0.1734</v>
      </c>
    </row>
    <row r="555" spans="1:43" x14ac:dyDescent="0.2">
      <c r="A555" t="str">
        <f t="shared" si="16"/>
        <v>2009_3942</v>
      </c>
      <c r="C555" s="25">
        <v>553</v>
      </c>
      <c r="D555" s="25">
        <v>3942</v>
      </c>
      <c r="E555" s="25">
        <v>3942</v>
      </c>
      <c r="F555" s="25" t="s">
        <v>163</v>
      </c>
      <c r="G555" s="25">
        <v>1.948</v>
      </c>
      <c r="H555" s="25">
        <v>2009</v>
      </c>
      <c r="I555" s="25">
        <v>88687599</v>
      </c>
      <c r="J555" s="25">
        <v>88687599</v>
      </c>
      <c r="K555" s="25">
        <v>619.70000000000005</v>
      </c>
      <c r="L555" s="25">
        <v>933420</v>
      </c>
      <c r="M555" s="25">
        <v>10.524800000000001</v>
      </c>
      <c r="N555" s="25">
        <v>16838</v>
      </c>
      <c r="O555" s="25">
        <v>0</v>
      </c>
      <c r="P555" s="25">
        <v>0</v>
      </c>
      <c r="Q555" s="25">
        <v>0</v>
      </c>
      <c r="R555" s="25">
        <v>90564</v>
      </c>
      <c r="S555" s="25">
        <v>1.0211600000000001</v>
      </c>
      <c r="T555" s="25">
        <v>90000</v>
      </c>
      <c r="U555" s="25">
        <v>1.0147999999999999</v>
      </c>
      <c r="V555" s="25">
        <v>180564</v>
      </c>
      <c r="W555" s="25">
        <v>2.036</v>
      </c>
      <c r="X555" s="25">
        <v>0</v>
      </c>
      <c r="Y555" s="25">
        <v>0</v>
      </c>
      <c r="Z555" s="25">
        <v>1130822</v>
      </c>
      <c r="AA555" s="25">
        <v>12.7506</v>
      </c>
      <c r="AB555" s="25">
        <v>200000</v>
      </c>
      <c r="AC555" s="25">
        <v>2.2551100000000002</v>
      </c>
      <c r="AD555" s="25">
        <v>0</v>
      </c>
      <c r="AE555" s="25">
        <v>0</v>
      </c>
      <c r="AF555" s="25">
        <v>88688</v>
      </c>
      <c r="AG555" s="25">
        <v>1</v>
      </c>
      <c r="AH555" s="25">
        <v>29267</v>
      </c>
      <c r="AI555" s="25">
        <v>0.33</v>
      </c>
      <c r="AJ555" s="25">
        <v>0</v>
      </c>
      <c r="AK555" s="25">
        <v>0</v>
      </c>
      <c r="AL555" s="25">
        <v>34498</v>
      </c>
      <c r="AM555" s="25">
        <v>0.38897999999999999</v>
      </c>
      <c r="AN555" s="25">
        <v>1483275</v>
      </c>
      <c r="AO555" s="25">
        <v>16.724699999999999</v>
      </c>
      <c r="AQ555">
        <f t="shared" si="17"/>
        <v>2.036</v>
      </c>
    </row>
    <row r="556" spans="1:43" x14ac:dyDescent="0.2">
      <c r="A556" t="str">
        <f t="shared" si="16"/>
        <v>2009_3978</v>
      </c>
      <c r="C556" s="25">
        <v>554</v>
      </c>
      <c r="D556" s="25">
        <v>3978</v>
      </c>
      <c r="E556" s="25">
        <v>3978</v>
      </c>
      <c r="F556" s="25" t="s">
        <v>742</v>
      </c>
      <c r="G556" s="25">
        <v>1.3420000000000001</v>
      </c>
      <c r="H556" s="25">
        <v>2009</v>
      </c>
      <c r="I556" s="25">
        <v>103198839</v>
      </c>
      <c r="J556" s="25">
        <v>103198839</v>
      </c>
      <c r="K556" s="25">
        <v>304.7</v>
      </c>
      <c r="L556" s="25">
        <v>1142008</v>
      </c>
      <c r="M556" s="25">
        <v>11.0661</v>
      </c>
      <c r="N556" s="25">
        <v>49857</v>
      </c>
      <c r="O556" s="25">
        <v>0</v>
      </c>
      <c r="P556" s="25">
        <v>0</v>
      </c>
      <c r="Q556" s="25">
        <v>0</v>
      </c>
      <c r="R556" s="25">
        <v>0</v>
      </c>
      <c r="S556" s="25">
        <v>0</v>
      </c>
      <c r="T556" s="25">
        <v>100000</v>
      </c>
      <c r="U556" s="25">
        <v>0.96899999999999997</v>
      </c>
      <c r="V556" s="25">
        <v>100000</v>
      </c>
      <c r="W556" s="25">
        <v>0.96899999999999997</v>
      </c>
      <c r="X556" s="25">
        <v>0</v>
      </c>
      <c r="Y556" s="25">
        <v>0</v>
      </c>
      <c r="Z556" s="25">
        <v>1291865</v>
      </c>
      <c r="AA556" s="25">
        <v>12.5182</v>
      </c>
      <c r="AB556" s="25">
        <v>30000</v>
      </c>
      <c r="AC556" s="25">
        <v>0.29070000000000001</v>
      </c>
      <c r="AD556" s="25">
        <v>0</v>
      </c>
      <c r="AE556" s="25">
        <v>0</v>
      </c>
      <c r="AF556" s="25">
        <v>46358</v>
      </c>
      <c r="AG556" s="25">
        <v>0.44921</v>
      </c>
      <c r="AH556" s="25">
        <v>34056</v>
      </c>
      <c r="AI556" s="25">
        <v>0.33</v>
      </c>
      <c r="AJ556" s="25">
        <v>0</v>
      </c>
      <c r="AK556" s="25">
        <v>0</v>
      </c>
      <c r="AL556" s="25">
        <v>0</v>
      </c>
      <c r="AM556" s="25">
        <v>0</v>
      </c>
      <c r="AN556" s="25">
        <v>1402279</v>
      </c>
      <c r="AO556" s="25">
        <v>13.588100000000001</v>
      </c>
      <c r="AQ556">
        <f t="shared" si="17"/>
        <v>0.96899999999999997</v>
      </c>
    </row>
    <row r="557" spans="1:43" x14ac:dyDescent="0.2">
      <c r="A557" t="str">
        <f t="shared" si="16"/>
        <v>2009_3996</v>
      </c>
      <c r="C557" s="25">
        <v>555</v>
      </c>
      <c r="D557" s="25">
        <v>3996</v>
      </c>
      <c r="E557" s="25">
        <v>3168</v>
      </c>
      <c r="F557" s="25" t="s">
        <v>743</v>
      </c>
      <c r="G557" s="25">
        <v>1.792</v>
      </c>
      <c r="H557" s="25">
        <v>2009</v>
      </c>
      <c r="I557" s="25">
        <v>133586476</v>
      </c>
      <c r="J557" s="25">
        <v>139686670</v>
      </c>
      <c r="K557" s="25">
        <v>421.3</v>
      </c>
      <c r="L557" s="25">
        <v>1329658</v>
      </c>
      <c r="M557" s="25">
        <v>9.9535</v>
      </c>
      <c r="N557" s="25">
        <v>7745</v>
      </c>
      <c r="O557" s="25">
        <v>0</v>
      </c>
      <c r="P557" s="25">
        <v>0</v>
      </c>
      <c r="Q557" s="25">
        <v>0</v>
      </c>
      <c r="R557" s="25">
        <v>51793</v>
      </c>
      <c r="S557" s="25">
        <v>0.38771</v>
      </c>
      <c r="T557" s="25">
        <v>63424</v>
      </c>
      <c r="U557" s="25">
        <v>0.4748</v>
      </c>
      <c r="V557" s="25">
        <v>115217</v>
      </c>
      <c r="W557" s="25">
        <v>0.86250000000000004</v>
      </c>
      <c r="X557" s="25">
        <v>0</v>
      </c>
      <c r="Y557" s="25">
        <v>0</v>
      </c>
      <c r="Z557" s="25">
        <v>1452620</v>
      </c>
      <c r="AA557" s="25">
        <v>10.874000000000001</v>
      </c>
      <c r="AB557" s="25">
        <v>160000</v>
      </c>
      <c r="AC557" s="25">
        <v>1.19773</v>
      </c>
      <c r="AD557" s="25">
        <v>0</v>
      </c>
      <c r="AE557" s="25">
        <v>0</v>
      </c>
      <c r="AF557" s="25">
        <v>0</v>
      </c>
      <c r="AG557" s="25">
        <v>0</v>
      </c>
      <c r="AH557" s="25">
        <v>40317</v>
      </c>
      <c r="AI557" s="25">
        <v>0.28861999999999999</v>
      </c>
      <c r="AJ557" s="25">
        <v>0</v>
      </c>
      <c r="AK557" s="25">
        <v>0</v>
      </c>
      <c r="AL557" s="25">
        <v>0</v>
      </c>
      <c r="AM557" s="25">
        <v>0</v>
      </c>
      <c r="AN557" s="25">
        <v>1652937</v>
      </c>
      <c r="AO557" s="25">
        <v>12.3604</v>
      </c>
      <c r="AQ557">
        <f t="shared" si="17"/>
        <v>0.86250000000000004</v>
      </c>
    </row>
    <row r="558" spans="1:43" x14ac:dyDescent="0.2">
      <c r="A558" t="str">
        <f t="shared" si="16"/>
        <v>2009_4014</v>
      </c>
      <c r="C558" s="25">
        <v>556</v>
      </c>
      <c r="D558" s="25">
        <v>4014</v>
      </c>
      <c r="E558" s="25">
        <v>4014</v>
      </c>
      <c r="F558" s="25" t="s">
        <v>744</v>
      </c>
      <c r="G558" s="25">
        <v>1.6180000000000001</v>
      </c>
      <c r="H558" s="25">
        <v>2009</v>
      </c>
      <c r="I558" s="25">
        <v>93003139</v>
      </c>
      <c r="J558" s="25">
        <v>96183491</v>
      </c>
      <c r="K558" s="25">
        <v>418</v>
      </c>
      <c r="L558" s="25">
        <v>1030642</v>
      </c>
      <c r="M558" s="25">
        <v>11.081799999999999</v>
      </c>
      <c r="N558" s="25">
        <v>61156</v>
      </c>
      <c r="O558" s="25">
        <v>0</v>
      </c>
      <c r="P558" s="25">
        <v>0</v>
      </c>
      <c r="Q558" s="25">
        <v>0</v>
      </c>
      <c r="R558" s="25">
        <v>10000</v>
      </c>
      <c r="S558" s="25">
        <v>0.10752</v>
      </c>
      <c r="T558" s="25">
        <v>40000</v>
      </c>
      <c r="U558" s="25">
        <v>0.43009999999999998</v>
      </c>
      <c r="V558" s="25">
        <v>50000</v>
      </c>
      <c r="W558" s="25">
        <v>0.53759999999999997</v>
      </c>
      <c r="X558" s="25">
        <v>0</v>
      </c>
      <c r="Y558" s="25">
        <v>0</v>
      </c>
      <c r="Z558" s="25">
        <v>1141798</v>
      </c>
      <c r="AA558" s="25">
        <v>12.276999999999999</v>
      </c>
      <c r="AB558" s="25">
        <v>60000</v>
      </c>
      <c r="AC558" s="25">
        <v>0.64514000000000005</v>
      </c>
      <c r="AD558" s="25">
        <v>0</v>
      </c>
      <c r="AE558" s="25">
        <v>0</v>
      </c>
      <c r="AF558" s="25">
        <v>36961</v>
      </c>
      <c r="AG558" s="25">
        <v>0.38428000000000001</v>
      </c>
      <c r="AH558" s="25">
        <v>30933</v>
      </c>
      <c r="AI558" s="25">
        <v>0.3216</v>
      </c>
      <c r="AJ558" s="25">
        <v>0</v>
      </c>
      <c r="AK558" s="25">
        <v>0</v>
      </c>
      <c r="AL558" s="25">
        <v>0</v>
      </c>
      <c r="AM558" s="25">
        <v>0</v>
      </c>
      <c r="AN558" s="25">
        <v>1269692</v>
      </c>
      <c r="AO558" s="25">
        <v>13.628</v>
      </c>
      <c r="AQ558">
        <f t="shared" si="17"/>
        <v>0.53759999999999997</v>
      </c>
    </row>
    <row r="559" spans="1:43" x14ac:dyDescent="0.2">
      <c r="A559" t="str">
        <f t="shared" si="16"/>
        <v>2009_4023</v>
      </c>
      <c r="C559" s="25">
        <v>557</v>
      </c>
      <c r="D559" s="25">
        <v>4023</v>
      </c>
      <c r="E559" s="25">
        <v>4023</v>
      </c>
      <c r="F559" s="25" t="s">
        <v>961</v>
      </c>
      <c r="G559" s="25">
        <v>2.36</v>
      </c>
      <c r="H559" s="25">
        <v>2009</v>
      </c>
      <c r="I559" s="25">
        <v>232532729</v>
      </c>
      <c r="J559" s="25">
        <v>232532729</v>
      </c>
      <c r="K559" s="25">
        <v>667.5</v>
      </c>
      <c r="L559" s="25">
        <v>2189005</v>
      </c>
      <c r="M559" s="25">
        <v>9.4138000000000002</v>
      </c>
      <c r="N559" s="25">
        <v>16412</v>
      </c>
      <c r="O559" s="25">
        <v>0</v>
      </c>
      <c r="P559" s="25">
        <v>0</v>
      </c>
      <c r="Q559" s="25">
        <v>0</v>
      </c>
      <c r="R559" s="25">
        <v>10256</v>
      </c>
      <c r="S559" s="25">
        <v>4.4110000000000003E-2</v>
      </c>
      <c r="T559" s="25">
        <v>150000</v>
      </c>
      <c r="U559" s="25">
        <v>0.64510000000000001</v>
      </c>
      <c r="V559" s="25">
        <v>160256</v>
      </c>
      <c r="W559" s="25">
        <v>0.68920000000000003</v>
      </c>
      <c r="X559" s="25">
        <v>0</v>
      </c>
      <c r="Y559" s="25">
        <v>0</v>
      </c>
      <c r="Z559" s="25">
        <v>2365673</v>
      </c>
      <c r="AA559" s="25">
        <v>10.173500000000001</v>
      </c>
      <c r="AB559" s="25">
        <v>25000</v>
      </c>
      <c r="AC559" s="25">
        <v>0.10750999999999999</v>
      </c>
      <c r="AD559" s="25">
        <v>0</v>
      </c>
      <c r="AE559" s="25">
        <v>0</v>
      </c>
      <c r="AF559" s="25">
        <v>0</v>
      </c>
      <c r="AG559" s="25">
        <v>0</v>
      </c>
      <c r="AH559" s="25">
        <v>76736</v>
      </c>
      <c r="AI559" s="25">
        <v>0.33</v>
      </c>
      <c r="AJ559" s="25">
        <v>0</v>
      </c>
      <c r="AK559" s="25">
        <v>0</v>
      </c>
      <c r="AL559" s="25">
        <v>0</v>
      </c>
      <c r="AM559" s="25">
        <v>0</v>
      </c>
      <c r="AN559" s="25">
        <v>2467409</v>
      </c>
      <c r="AO559" s="25">
        <v>10.611000000000001</v>
      </c>
      <c r="AQ559">
        <f t="shared" si="17"/>
        <v>0.68920000000000003</v>
      </c>
    </row>
    <row r="560" spans="1:43" x14ac:dyDescent="0.2">
      <c r="A560" t="str">
        <f t="shared" si="16"/>
        <v>2009_4033</v>
      </c>
      <c r="C560" s="25">
        <v>558</v>
      </c>
      <c r="D560" s="25">
        <v>4033</v>
      </c>
      <c r="E560" s="25">
        <v>4033</v>
      </c>
      <c r="F560" s="25" t="s">
        <v>745</v>
      </c>
      <c r="G560" s="25">
        <v>2.8889999999999998</v>
      </c>
      <c r="H560" s="25">
        <v>2009</v>
      </c>
      <c r="I560" s="25">
        <v>147574763</v>
      </c>
      <c r="J560" s="25">
        <v>149283510</v>
      </c>
      <c r="K560" s="25">
        <v>535.1</v>
      </c>
      <c r="L560" s="25">
        <v>1418378</v>
      </c>
      <c r="M560" s="25">
        <v>9.6113</v>
      </c>
      <c r="N560" s="25">
        <v>244142</v>
      </c>
      <c r="O560" s="25">
        <v>0</v>
      </c>
      <c r="P560" s="25">
        <v>0</v>
      </c>
      <c r="Q560" s="25">
        <v>0</v>
      </c>
      <c r="R560" s="25">
        <v>34358</v>
      </c>
      <c r="S560" s="25">
        <v>0.23282</v>
      </c>
      <c r="T560" s="25">
        <v>50000</v>
      </c>
      <c r="U560" s="25">
        <v>0.33879999999999999</v>
      </c>
      <c r="V560" s="25">
        <v>84358</v>
      </c>
      <c r="W560" s="25">
        <v>0.5716</v>
      </c>
      <c r="X560" s="25">
        <v>0</v>
      </c>
      <c r="Y560" s="25">
        <v>0</v>
      </c>
      <c r="Z560" s="25">
        <v>1746878</v>
      </c>
      <c r="AA560" s="25">
        <v>11.837199999999999</v>
      </c>
      <c r="AB560" s="25">
        <v>125000</v>
      </c>
      <c r="AC560" s="25">
        <v>0.84702999999999995</v>
      </c>
      <c r="AD560" s="25">
        <v>0</v>
      </c>
      <c r="AE560" s="25">
        <v>0</v>
      </c>
      <c r="AF560" s="25">
        <v>5272</v>
      </c>
      <c r="AG560" s="25">
        <v>3.5319999999999997E-2</v>
      </c>
      <c r="AH560" s="25">
        <v>49264</v>
      </c>
      <c r="AI560" s="25">
        <v>0.33</v>
      </c>
      <c r="AJ560" s="25">
        <v>0</v>
      </c>
      <c r="AK560" s="25">
        <v>0</v>
      </c>
      <c r="AL560" s="25">
        <v>183716</v>
      </c>
      <c r="AM560" s="25">
        <v>1.23065</v>
      </c>
      <c r="AN560" s="25">
        <v>2110130</v>
      </c>
      <c r="AO560" s="25">
        <v>14.280200000000001</v>
      </c>
      <c r="AQ560">
        <f t="shared" si="17"/>
        <v>0.5716</v>
      </c>
    </row>
    <row r="561" spans="1:43" x14ac:dyDescent="0.2">
      <c r="A561" t="str">
        <f t="shared" si="16"/>
        <v>2009_4041</v>
      </c>
      <c r="C561" s="25">
        <v>559</v>
      </c>
      <c r="D561" s="25">
        <v>4041</v>
      </c>
      <c r="E561" s="25">
        <v>4041</v>
      </c>
      <c r="F561" s="25" t="s">
        <v>165</v>
      </c>
      <c r="G561" s="25">
        <v>8.3160000000000007</v>
      </c>
      <c r="H561" s="25">
        <v>2009</v>
      </c>
      <c r="I561" s="25">
        <v>284360377</v>
      </c>
      <c r="J561" s="25">
        <v>302231560</v>
      </c>
      <c r="K561" s="25">
        <v>1499.7</v>
      </c>
      <c r="L561" s="25">
        <v>3117607</v>
      </c>
      <c r="M561" s="25">
        <v>10.9636</v>
      </c>
      <c r="N561" s="25">
        <v>60905</v>
      </c>
      <c r="O561" s="25">
        <v>0</v>
      </c>
      <c r="P561" s="25">
        <v>0</v>
      </c>
      <c r="Q561" s="25">
        <v>0</v>
      </c>
      <c r="R561" s="25">
        <v>46152</v>
      </c>
      <c r="S561" s="25">
        <v>0.1623</v>
      </c>
      <c r="T561" s="25">
        <v>250000</v>
      </c>
      <c r="U561" s="25">
        <v>0.87919999999999998</v>
      </c>
      <c r="V561" s="25">
        <v>296152</v>
      </c>
      <c r="W561" s="25">
        <v>1.0415000000000001</v>
      </c>
      <c r="X561" s="25">
        <v>0</v>
      </c>
      <c r="Y561" s="25">
        <v>0</v>
      </c>
      <c r="Z561" s="25">
        <v>3474664</v>
      </c>
      <c r="AA561" s="25">
        <v>12.219200000000001</v>
      </c>
      <c r="AB561" s="25">
        <v>250000</v>
      </c>
      <c r="AC561" s="25">
        <v>0.87917000000000001</v>
      </c>
      <c r="AD561" s="25">
        <v>0</v>
      </c>
      <c r="AE561" s="25">
        <v>0</v>
      </c>
      <c r="AF561" s="25">
        <v>202495</v>
      </c>
      <c r="AG561" s="25">
        <v>0.67</v>
      </c>
      <c r="AH561" s="25">
        <v>99736</v>
      </c>
      <c r="AI561" s="25">
        <v>0.33</v>
      </c>
      <c r="AJ561" s="25">
        <v>0</v>
      </c>
      <c r="AK561" s="25">
        <v>0</v>
      </c>
      <c r="AL561" s="25">
        <v>224553</v>
      </c>
      <c r="AM561" s="25">
        <v>0.74297999999999997</v>
      </c>
      <c r="AN561" s="25">
        <v>4251448</v>
      </c>
      <c r="AO561" s="25">
        <v>14.8414</v>
      </c>
      <c r="AQ561">
        <f t="shared" si="17"/>
        <v>1.0415000000000001</v>
      </c>
    </row>
    <row r="562" spans="1:43" x14ac:dyDescent="0.2">
      <c r="A562" t="str">
        <f t="shared" si="16"/>
        <v>2009_4043</v>
      </c>
      <c r="C562" s="25">
        <v>560</v>
      </c>
      <c r="D562" s="25">
        <v>4043</v>
      </c>
      <c r="E562" s="25">
        <v>4043</v>
      </c>
      <c r="F562" s="25" t="s">
        <v>166</v>
      </c>
      <c r="G562" s="25">
        <v>3.5430000000000001</v>
      </c>
      <c r="H562" s="25">
        <v>2009</v>
      </c>
      <c r="I562" s="25">
        <v>222856084</v>
      </c>
      <c r="J562" s="25">
        <v>224693084</v>
      </c>
      <c r="K562" s="25">
        <v>813</v>
      </c>
      <c r="L562" s="25">
        <v>2282564</v>
      </c>
      <c r="M562" s="25">
        <v>10.2423</v>
      </c>
      <c r="N562" s="25">
        <v>365717</v>
      </c>
      <c r="O562" s="25">
        <v>0</v>
      </c>
      <c r="P562" s="25">
        <v>0</v>
      </c>
      <c r="Q562" s="25">
        <v>0</v>
      </c>
      <c r="R562" s="25">
        <v>0</v>
      </c>
      <c r="S562" s="25">
        <v>0</v>
      </c>
      <c r="T562" s="25">
        <v>325000</v>
      </c>
      <c r="U562" s="25">
        <v>1.4582999999999999</v>
      </c>
      <c r="V562" s="25">
        <v>325000</v>
      </c>
      <c r="W562" s="25">
        <v>1.4582999999999999</v>
      </c>
      <c r="X562" s="25">
        <v>0</v>
      </c>
      <c r="Y562" s="25">
        <v>0</v>
      </c>
      <c r="Z562" s="25">
        <v>2973281</v>
      </c>
      <c r="AA562" s="25">
        <v>13.341699999999999</v>
      </c>
      <c r="AB562" s="25">
        <v>200000</v>
      </c>
      <c r="AC562" s="25">
        <v>0.89744000000000002</v>
      </c>
      <c r="AD562" s="25">
        <v>0</v>
      </c>
      <c r="AE562" s="25">
        <v>0</v>
      </c>
      <c r="AF562" s="25">
        <v>0</v>
      </c>
      <c r="AG562" s="25">
        <v>0</v>
      </c>
      <c r="AH562" s="25">
        <v>74149</v>
      </c>
      <c r="AI562" s="25">
        <v>0.33</v>
      </c>
      <c r="AJ562" s="25">
        <v>0</v>
      </c>
      <c r="AK562" s="25">
        <v>0</v>
      </c>
      <c r="AL562" s="25">
        <v>295250</v>
      </c>
      <c r="AM562" s="25">
        <v>1.3140099999999999</v>
      </c>
      <c r="AN562" s="25">
        <v>3542680</v>
      </c>
      <c r="AO562" s="25">
        <v>15.8832</v>
      </c>
      <c r="AQ562">
        <f t="shared" si="17"/>
        <v>1.4582999999999999</v>
      </c>
    </row>
    <row r="563" spans="1:43" x14ac:dyDescent="0.2">
      <c r="A563" t="str">
        <f t="shared" si="16"/>
        <v>2009_4068</v>
      </c>
      <c r="C563" s="25">
        <v>561</v>
      </c>
      <c r="D563" s="25">
        <v>4068</v>
      </c>
      <c r="E563" s="25">
        <v>4068</v>
      </c>
      <c r="F563" s="25" t="s">
        <v>962</v>
      </c>
      <c r="G563" s="25">
        <v>1.744</v>
      </c>
      <c r="H563" s="25">
        <v>2009</v>
      </c>
      <c r="I563" s="25">
        <v>211612089</v>
      </c>
      <c r="J563" s="25">
        <v>219778129</v>
      </c>
      <c r="K563" s="25">
        <v>495.1</v>
      </c>
      <c r="L563" s="25">
        <v>1777140</v>
      </c>
      <c r="M563" s="25">
        <v>8.3980999999999995</v>
      </c>
      <c r="N563" s="25">
        <v>55565</v>
      </c>
      <c r="O563" s="25">
        <v>0</v>
      </c>
      <c r="P563" s="25">
        <v>0</v>
      </c>
      <c r="Q563" s="25">
        <v>0</v>
      </c>
      <c r="R563" s="25">
        <v>0</v>
      </c>
      <c r="S563" s="25">
        <v>0</v>
      </c>
      <c r="T563" s="25">
        <v>100000</v>
      </c>
      <c r="U563" s="25">
        <v>0.47260000000000002</v>
      </c>
      <c r="V563" s="25">
        <v>100000</v>
      </c>
      <c r="W563" s="25">
        <v>0.47260000000000002</v>
      </c>
      <c r="X563" s="25">
        <v>0</v>
      </c>
      <c r="Y563" s="25">
        <v>0</v>
      </c>
      <c r="Z563" s="25">
        <v>1932705</v>
      </c>
      <c r="AA563" s="25">
        <v>9.1332000000000004</v>
      </c>
      <c r="AB563" s="25">
        <v>100000</v>
      </c>
      <c r="AC563" s="25">
        <v>0.47255999999999998</v>
      </c>
      <c r="AD563" s="25">
        <v>0</v>
      </c>
      <c r="AE563" s="25">
        <v>0</v>
      </c>
      <c r="AF563" s="25">
        <v>126140</v>
      </c>
      <c r="AG563" s="25">
        <v>0.57394000000000001</v>
      </c>
      <c r="AH563" s="25">
        <v>72527</v>
      </c>
      <c r="AI563" s="25">
        <v>0.33</v>
      </c>
      <c r="AJ563" s="25">
        <v>0</v>
      </c>
      <c r="AK563" s="25">
        <v>0</v>
      </c>
      <c r="AL563" s="25">
        <v>0</v>
      </c>
      <c r="AM563" s="25">
        <v>0</v>
      </c>
      <c r="AN563" s="25">
        <v>2231372</v>
      </c>
      <c r="AO563" s="25">
        <v>10.5097</v>
      </c>
      <c r="AQ563">
        <f t="shared" si="17"/>
        <v>0.47260000000000002</v>
      </c>
    </row>
    <row r="564" spans="1:43" x14ac:dyDescent="0.2">
      <c r="A564" t="str">
        <f t="shared" si="16"/>
        <v>2009_4086</v>
      </c>
      <c r="C564" s="25">
        <v>562</v>
      </c>
      <c r="D564" s="25">
        <v>4086</v>
      </c>
      <c r="E564" s="25">
        <v>4086</v>
      </c>
      <c r="F564" s="25" t="s">
        <v>746</v>
      </c>
      <c r="G564" s="25">
        <v>7.5629999999999997</v>
      </c>
      <c r="H564" s="25">
        <v>2009</v>
      </c>
      <c r="I564" s="25">
        <v>342823239</v>
      </c>
      <c r="J564" s="25">
        <v>342823239</v>
      </c>
      <c r="K564" s="25">
        <v>1855.8</v>
      </c>
      <c r="L564" s="25">
        <v>3731714</v>
      </c>
      <c r="M564" s="25">
        <v>10.885199999999999</v>
      </c>
      <c r="N564" s="25">
        <v>710126</v>
      </c>
      <c r="O564" s="25">
        <v>0</v>
      </c>
      <c r="P564" s="25">
        <v>0</v>
      </c>
      <c r="Q564" s="25">
        <v>0</v>
      </c>
      <c r="R564" s="25">
        <v>116000</v>
      </c>
      <c r="S564" s="25">
        <v>0.33837</v>
      </c>
      <c r="T564" s="25">
        <v>0</v>
      </c>
      <c r="U564" s="25">
        <v>0</v>
      </c>
      <c r="V564" s="25">
        <v>116000</v>
      </c>
      <c r="W564" s="25">
        <v>0.33839999999999998</v>
      </c>
      <c r="X564" s="25">
        <v>0</v>
      </c>
      <c r="Y564" s="25">
        <v>0</v>
      </c>
      <c r="Z564" s="25">
        <v>4557840</v>
      </c>
      <c r="AA564" s="25">
        <v>13.295</v>
      </c>
      <c r="AB564" s="25">
        <v>300000</v>
      </c>
      <c r="AC564" s="25">
        <v>0.87509000000000003</v>
      </c>
      <c r="AD564" s="25">
        <v>0</v>
      </c>
      <c r="AE564" s="25">
        <v>0</v>
      </c>
      <c r="AF564" s="25">
        <v>52750</v>
      </c>
      <c r="AG564" s="25">
        <v>0.15387000000000001</v>
      </c>
      <c r="AH564" s="25">
        <v>113132</v>
      </c>
      <c r="AI564" s="25">
        <v>0.33</v>
      </c>
      <c r="AJ564" s="25">
        <v>0</v>
      </c>
      <c r="AK564" s="25">
        <v>0</v>
      </c>
      <c r="AL564" s="25">
        <v>227264</v>
      </c>
      <c r="AM564" s="25">
        <v>0.66291999999999995</v>
      </c>
      <c r="AN564" s="25">
        <v>5250986</v>
      </c>
      <c r="AO564" s="25">
        <v>15.3169</v>
      </c>
      <c r="AQ564">
        <f t="shared" si="17"/>
        <v>0.33839999999999998</v>
      </c>
    </row>
    <row r="565" spans="1:43" x14ac:dyDescent="0.2">
      <c r="A565" t="str">
        <f t="shared" si="16"/>
        <v>2009_4104</v>
      </c>
      <c r="C565" s="25">
        <v>563</v>
      </c>
      <c r="D565" s="25">
        <v>4104</v>
      </c>
      <c r="E565" s="25">
        <v>4104</v>
      </c>
      <c r="F565" s="25" t="s">
        <v>167</v>
      </c>
      <c r="G565" s="25">
        <v>33.817999999999998</v>
      </c>
      <c r="H565" s="25">
        <v>2009</v>
      </c>
      <c r="I565" s="25">
        <v>845269604</v>
      </c>
      <c r="J565" s="25">
        <v>897041445</v>
      </c>
      <c r="K565" s="25">
        <v>5322.1</v>
      </c>
      <c r="L565" s="25">
        <v>10359318</v>
      </c>
      <c r="M565" s="25">
        <v>12.255599999999999</v>
      </c>
      <c r="N565" s="25">
        <v>1858113</v>
      </c>
      <c r="O565" s="25">
        <v>0</v>
      </c>
      <c r="P565" s="25">
        <v>0</v>
      </c>
      <c r="Q565" s="25">
        <v>0</v>
      </c>
      <c r="R565" s="25">
        <v>0</v>
      </c>
      <c r="S565" s="25">
        <v>0</v>
      </c>
      <c r="T565" s="25">
        <v>400000</v>
      </c>
      <c r="U565" s="25">
        <v>0.47320000000000001</v>
      </c>
      <c r="V565" s="25">
        <v>400000</v>
      </c>
      <c r="W565" s="25">
        <v>0.47320000000000001</v>
      </c>
      <c r="X565" s="25">
        <v>0</v>
      </c>
      <c r="Y565" s="25">
        <v>0</v>
      </c>
      <c r="Z565" s="25">
        <v>12617431</v>
      </c>
      <c r="AA565" s="25">
        <v>14.927099999999999</v>
      </c>
      <c r="AB565" s="25">
        <v>1650000</v>
      </c>
      <c r="AC565" s="25">
        <v>1.95204</v>
      </c>
      <c r="AD565" s="25">
        <v>0</v>
      </c>
      <c r="AE565" s="25">
        <v>0</v>
      </c>
      <c r="AF565" s="25">
        <v>601018</v>
      </c>
      <c r="AG565" s="25">
        <v>0.67</v>
      </c>
      <c r="AH565" s="25">
        <v>296024</v>
      </c>
      <c r="AI565" s="25">
        <v>0.33</v>
      </c>
      <c r="AJ565" s="25">
        <v>114111</v>
      </c>
      <c r="AK565" s="25">
        <v>0.13500000000000001</v>
      </c>
      <c r="AL565" s="25">
        <v>0</v>
      </c>
      <c r="AM565" s="25">
        <v>0</v>
      </c>
      <c r="AN565" s="25">
        <v>15278584</v>
      </c>
      <c r="AO565" s="25">
        <v>18.014199999999999</v>
      </c>
      <c r="AQ565">
        <f t="shared" si="17"/>
        <v>0.47320000000000001</v>
      </c>
    </row>
    <row r="566" spans="1:43" x14ac:dyDescent="0.2">
      <c r="A566" t="str">
        <f t="shared" si="16"/>
        <v>2009_4122</v>
      </c>
      <c r="C566" s="25">
        <v>564</v>
      </c>
      <c r="D566" s="25">
        <v>4122</v>
      </c>
      <c r="E566" s="25">
        <v>4122</v>
      </c>
      <c r="F566" s="25" t="s">
        <v>168</v>
      </c>
      <c r="G566" s="25">
        <v>1.6739999999999999</v>
      </c>
      <c r="H566" s="25">
        <v>2009</v>
      </c>
      <c r="I566" s="25">
        <v>106968839</v>
      </c>
      <c r="J566" s="25">
        <v>106968839</v>
      </c>
      <c r="K566" s="25">
        <v>518.79999999999995</v>
      </c>
      <c r="L566" s="25">
        <v>1100484</v>
      </c>
      <c r="M566" s="25">
        <v>10.2879</v>
      </c>
      <c r="N566" s="25">
        <v>3511</v>
      </c>
      <c r="O566" s="25">
        <v>0</v>
      </c>
      <c r="P566" s="25">
        <v>0</v>
      </c>
      <c r="Q566" s="25">
        <v>0</v>
      </c>
      <c r="R566" s="25">
        <v>0</v>
      </c>
      <c r="S566" s="25">
        <v>0</v>
      </c>
      <c r="T566" s="25">
        <v>250000</v>
      </c>
      <c r="U566" s="25">
        <v>2.3371</v>
      </c>
      <c r="V566" s="25">
        <v>250000</v>
      </c>
      <c r="W566" s="25">
        <v>2.3371</v>
      </c>
      <c r="X566" s="25">
        <v>0</v>
      </c>
      <c r="Y566" s="25">
        <v>0</v>
      </c>
      <c r="Z566" s="25">
        <v>1353995</v>
      </c>
      <c r="AA566" s="25">
        <v>12.6579</v>
      </c>
      <c r="AB566" s="25">
        <v>70000</v>
      </c>
      <c r="AC566" s="25">
        <v>0.65439999999999998</v>
      </c>
      <c r="AD566" s="25">
        <v>0</v>
      </c>
      <c r="AE566" s="25">
        <v>0</v>
      </c>
      <c r="AF566" s="25">
        <v>71669</v>
      </c>
      <c r="AG566" s="25">
        <v>0.67</v>
      </c>
      <c r="AH566" s="25">
        <v>35300</v>
      </c>
      <c r="AI566" s="25">
        <v>0.33</v>
      </c>
      <c r="AJ566" s="25">
        <v>0</v>
      </c>
      <c r="AK566" s="25">
        <v>0</v>
      </c>
      <c r="AL566" s="25">
        <v>165723</v>
      </c>
      <c r="AM566" s="25">
        <v>1.5492600000000001</v>
      </c>
      <c r="AN566" s="25">
        <v>1696687</v>
      </c>
      <c r="AO566" s="25">
        <v>15.861499999999999</v>
      </c>
      <c r="AQ566">
        <f t="shared" si="17"/>
        <v>2.3371</v>
      </c>
    </row>
    <row r="567" spans="1:43" x14ac:dyDescent="0.2">
      <c r="A567" t="str">
        <f t="shared" si="16"/>
        <v>2009_4131</v>
      </c>
      <c r="C567" s="25">
        <v>565</v>
      </c>
      <c r="D567" s="25">
        <v>4131</v>
      </c>
      <c r="E567" s="25">
        <v>4131</v>
      </c>
      <c r="F567" s="25" t="s">
        <v>169</v>
      </c>
      <c r="G567" s="25">
        <v>19.283000000000001</v>
      </c>
      <c r="H567" s="25">
        <v>2009</v>
      </c>
      <c r="I567" s="25">
        <v>1018101187</v>
      </c>
      <c r="J567" s="25">
        <v>1059195234</v>
      </c>
      <c r="K567" s="25">
        <v>3968.9</v>
      </c>
      <c r="L567" s="25">
        <v>10934334</v>
      </c>
      <c r="M567" s="25">
        <v>10.7399</v>
      </c>
      <c r="N567" s="25">
        <v>0</v>
      </c>
      <c r="O567" s="25">
        <v>0</v>
      </c>
      <c r="P567" s="25">
        <v>0</v>
      </c>
      <c r="Q567" s="25">
        <v>0</v>
      </c>
      <c r="R567" s="25">
        <v>51280</v>
      </c>
      <c r="S567" s="25">
        <v>5.0369999999999998E-2</v>
      </c>
      <c r="T567" s="25">
        <v>1500000</v>
      </c>
      <c r="U567" s="25">
        <v>1.4733000000000001</v>
      </c>
      <c r="V567" s="25">
        <v>1551280</v>
      </c>
      <c r="W567" s="25">
        <v>1.5237000000000001</v>
      </c>
      <c r="X567" s="25">
        <v>0</v>
      </c>
      <c r="Y567" s="25">
        <v>0</v>
      </c>
      <c r="Z567" s="25">
        <v>12485614</v>
      </c>
      <c r="AA567" s="25">
        <v>12.2636</v>
      </c>
      <c r="AB567" s="25">
        <v>1100000</v>
      </c>
      <c r="AC567" s="25">
        <v>1.0804400000000001</v>
      </c>
      <c r="AD567" s="25">
        <v>0</v>
      </c>
      <c r="AE567" s="25">
        <v>0</v>
      </c>
      <c r="AF567" s="25">
        <v>0</v>
      </c>
      <c r="AG567" s="25">
        <v>0</v>
      </c>
      <c r="AH567" s="25">
        <v>349534</v>
      </c>
      <c r="AI567" s="25">
        <v>0.33</v>
      </c>
      <c r="AJ567" s="25">
        <v>0</v>
      </c>
      <c r="AK567" s="25">
        <v>0</v>
      </c>
      <c r="AL567" s="25">
        <v>0</v>
      </c>
      <c r="AM567" s="25">
        <v>0</v>
      </c>
      <c r="AN567" s="25">
        <v>13935148</v>
      </c>
      <c r="AO567" s="25">
        <v>13.674099999999999</v>
      </c>
      <c r="AQ567">
        <f t="shared" si="17"/>
        <v>1.5237000000000001</v>
      </c>
    </row>
    <row r="568" spans="1:43" x14ac:dyDescent="0.2">
      <c r="A568" t="str">
        <f t="shared" si="16"/>
        <v>2009_4149</v>
      </c>
      <c r="C568" s="25">
        <v>566</v>
      </c>
      <c r="D568" s="25">
        <v>4149</v>
      </c>
      <c r="E568" s="25">
        <v>4149</v>
      </c>
      <c r="F568" s="25" t="s">
        <v>170</v>
      </c>
      <c r="G568" s="25">
        <v>4.7839999999999998</v>
      </c>
      <c r="H568" s="25">
        <v>2009</v>
      </c>
      <c r="I568" s="25">
        <v>359417932</v>
      </c>
      <c r="J568" s="25">
        <v>400683918</v>
      </c>
      <c r="K568" s="25">
        <v>1324</v>
      </c>
      <c r="L568" s="25">
        <v>3594237</v>
      </c>
      <c r="M568" s="25">
        <v>10.0002</v>
      </c>
      <c r="N568" s="25">
        <v>47964</v>
      </c>
      <c r="O568" s="25">
        <v>0</v>
      </c>
      <c r="P568" s="25">
        <v>0</v>
      </c>
      <c r="Q568" s="25">
        <v>0</v>
      </c>
      <c r="R568" s="25">
        <v>34302</v>
      </c>
      <c r="S568" s="25">
        <v>9.5439999999999997E-2</v>
      </c>
      <c r="T568" s="25">
        <v>0</v>
      </c>
      <c r="U568" s="25">
        <v>0</v>
      </c>
      <c r="V568" s="25">
        <v>34302</v>
      </c>
      <c r="W568" s="25">
        <v>9.5399999999999999E-2</v>
      </c>
      <c r="X568" s="25">
        <v>0</v>
      </c>
      <c r="Y568" s="25">
        <v>0</v>
      </c>
      <c r="Z568" s="25">
        <v>3676503</v>
      </c>
      <c r="AA568" s="25">
        <v>10.229100000000001</v>
      </c>
      <c r="AB568" s="25">
        <v>300000</v>
      </c>
      <c r="AC568" s="25">
        <v>0.83467999999999998</v>
      </c>
      <c r="AD568" s="25">
        <v>0</v>
      </c>
      <c r="AE568" s="25">
        <v>0</v>
      </c>
      <c r="AF568" s="25">
        <v>240410</v>
      </c>
      <c r="AG568" s="25">
        <v>0.6</v>
      </c>
      <c r="AH568" s="25">
        <v>132226</v>
      </c>
      <c r="AI568" s="25">
        <v>0.33</v>
      </c>
      <c r="AJ568" s="25">
        <v>0</v>
      </c>
      <c r="AK568" s="25">
        <v>0</v>
      </c>
      <c r="AL568" s="25">
        <v>0</v>
      </c>
      <c r="AM568" s="25">
        <v>0</v>
      </c>
      <c r="AN568" s="25">
        <v>4349139</v>
      </c>
      <c r="AO568" s="25">
        <v>11.9937</v>
      </c>
      <c r="AQ568">
        <f t="shared" si="17"/>
        <v>9.5399999999999999E-2</v>
      </c>
    </row>
    <row r="569" spans="1:43" x14ac:dyDescent="0.2">
      <c r="A569" t="str">
        <f t="shared" si="16"/>
        <v>2009_4203</v>
      </c>
      <c r="C569" s="25">
        <v>567</v>
      </c>
      <c r="D569" s="25">
        <v>4203</v>
      </c>
      <c r="E569" s="25">
        <v>4203</v>
      </c>
      <c r="F569" s="25" t="s">
        <v>171</v>
      </c>
      <c r="G569" s="25">
        <v>3.5249999999999999</v>
      </c>
      <c r="H569" s="25">
        <v>2009</v>
      </c>
      <c r="I569" s="25">
        <v>229275214</v>
      </c>
      <c r="J569" s="25">
        <v>235966694</v>
      </c>
      <c r="K569" s="25">
        <v>890.1</v>
      </c>
      <c r="L569" s="25">
        <v>2133422</v>
      </c>
      <c r="M569" s="25">
        <v>9.3050999999999995</v>
      </c>
      <c r="N569" s="25">
        <v>205497</v>
      </c>
      <c r="O569" s="25">
        <v>0</v>
      </c>
      <c r="P569" s="25">
        <v>0</v>
      </c>
      <c r="Q569" s="25">
        <v>0</v>
      </c>
      <c r="R569" s="25">
        <v>150000</v>
      </c>
      <c r="S569" s="25">
        <v>0.65424000000000004</v>
      </c>
      <c r="T569" s="25">
        <v>75000</v>
      </c>
      <c r="U569" s="25">
        <v>0.3271</v>
      </c>
      <c r="V569" s="25">
        <v>225000</v>
      </c>
      <c r="W569" s="25">
        <v>0.98140000000000005</v>
      </c>
      <c r="X569" s="25">
        <v>0</v>
      </c>
      <c r="Y569" s="25">
        <v>0</v>
      </c>
      <c r="Z569" s="25">
        <v>2563919</v>
      </c>
      <c r="AA569" s="25">
        <v>11.182700000000001</v>
      </c>
      <c r="AB569" s="25">
        <v>160000</v>
      </c>
      <c r="AC569" s="25">
        <v>0.69784999999999997</v>
      </c>
      <c r="AD569" s="25">
        <v>0</v>
      </c>
      <c r="AE569" s="25">
        <v>0</v>
      </c>
      <c r="AF569" s="25">
        <v>27619</v>
      </c>
      <c r="AG569" s="25">
        <v>0.11705</v>
      </c>
      <c r="AH569" s="25">
        <v>77869</v>
      </c>
      <c r="AI569" s="25">
        <v>0.33</v>
      </c>
      <c r="AJ569" s="25">
        <v>0</v>
      </c>
      <c r="AK569" s="25">
        <v>0</v>
      </c>
      <c r="AL569" s="25">
        <v>0</v>
      </c>
      <c r="AM569" s="25">
        <v>0</v>
      </c>
      <c r="AN569" s="25">
        <v>2829407</v>
      </c>
      <c r="AO569" s="25">
        <v>12.3276</v>
      </c>
      <c r="AQ569">
        <f t="shared" si="17"/>
        <v>0.98140000000000005</v>
      </c>
    </row>
    <row r="570" spans="1:43" x14ac:dyDescent="0.2">
      <c r="A570" t="str">
        <f t="shared" si="16"/>
        <v>2009_4212</v>
      </c>
      <c r="C570" s="25">
        <v>568</v>
      </c>
      <c r="D570" s="25">
        <v>4212</v>
      </c>
      <c r="E570" s="25">
        <v>4212</v>
      </c>
      <c r="F570" s="25" t="s">
        <v>172</v>
      </c>
      <c r="G570" s="25">
        <v>1.9610000000000001</v>
      </c>
      <c r="H570" s="25">
        <v>2009</v>
      </c>
      <c r="I570" s="25">
        <v>52513353</v>
      </c>
      <c r="J570" s="25">
        <v>52513353</v>
      </c>
      <c r="K570" s="25">
        <v>390.4</v>
      </c>
      <c r="L570" s="25">
        <v>579434</v>
      </c>
      <c r="M570" s="25">
        <v>11.034000000000001</v>
      </c>
      <c r="N570" s="25">
        <v>6624</v>
      </c>
      <c r="O570" s="25">
        <v>0</v>
      </c>
      <c r="P570" s="25">
        <v>0</v>
      </c>
      <c r="Q570" s="25">
        <v>0</v>
      </c>
      <c r="R570" s="25">
        <v>10256</v>
      </c>
      <c r="S570" s="25">
        <v>0.1953</v>
      </c>
      <c r="T570" s="25">
        <v>100000</v>
      </c>
      <c r="U570" s="25">
        <v>1.9043000000000001</v>
      </c>
      <c r="V570" s="25">
        <v>110256</v>
      </c>
      <c r="W570" s="25">
        <v>2.0996000000000001</v>
      </c>
      <c r="X570" s="25">
        <v>0</v>
      </c>
      <c r="Y570" s="25">
        <v>0</v>
      </c>
      <c r="Z570" s="25">
        <v>696314</v>
      </c>
      <c r="AA570" s="25">
        <v>13.2598</v>
      </c>
      <c r="AB570" s="25">
        <v>80000</v>
      </c>
      <c r="AC570" s="25">
        <v>1.52342</v>
      </c>
      <c r="AD570" s="25">
        <v>0</v>
      </c>
      <c r="AE570" s="25">
        <v>0</v>
      </c>
      <c r="AF570" s="25">
        <v>0</v>
      </c>
      <c r="AG570" s="25">
        <v>0</v>
      </c>
      <c r="AH570" s="25">
        <v>17329</v>
      </c>
      <c r="AI570" s="25">
        <v>0.33</v>
      </c>
      <c r="AJ570" s="25">
        <v>0</v>
      </c>
      <c r="AK570" s="25">
        <v>0</v>
      </c>
      <c r="AL570" s="25">
        <v>104231</v>
      </c>
      <c r="AM570" s="25">
        <v>1.98485</v>
      </c>
      <c r="AN570" s="25">
        <v>897874</v>
      </c>
      <c r="AO570" s="25">
        <v>17.097999999999999</v>
      </c>
      <c r="AQ570">
        <f t="shared" si="17"/>
        <v>2.0996000000000001</v>
      </c>
    </row>
    <row r="571" spans="1:43" x14ac:dyDescent="0.2">
      <c r="A571" t="str">
        <f t="shared" si="16"/>
        <v>2009_4269</v>
      </c>
      <c r="C571" s="25">
        <v>569</v>
      </c>
      <c r="D571" s="25">
        <v>4269</v>
      </c>
      <c r="E571" s="25">
        <v>4269</v>
      </c>
      <c r="F571" s="25" t="s">
        <v>173</v>
      </c>
      <c r="G571" s="25">
        <v>2.9159999999999999</v>
      </c>
      <c r="H571" s="25">
        <v>2009</v>
      </c>
      <c r="I571" s="25">
        <v>200785071</v>
      </c>
      <c r="J571" s="25">
        <v>200785071</v>
      </c>
      <c r="K571" s="25">
        <v>604.20000000000005</v>
      </c>
      <c r="L571" s="25">
        <v>1934696</v>
      </c>
      <c r="M571" s="25">
        <v>9.6356999999999999</v>
      </c>
      <c r="N571" s="25">
        <v>59099</v>
      </c>
      <c r="O571" s="25">
        <v>0</v>
      </c>
      <c r="P571" s="25">
        <v>0</v>
      </c>
      <c r="Q571" s="25">
        <v>0</v>
      </c>
      <c r="R571" s="25">
        <v>175527</v>
      </c>
      <c r="S571" s="25">
        <v>0.87419999999999998</v>
      </c>
      <c r="T571" s="25">
        <v>415000</v>
      </c>
      <c r="U571" s="25">
        <v>2.0669</v>
      </c>
      <c r="V571" s="25">
        <v>590527</v>
      </c>
      <c r="W571" s="25">
        <v>2.9411</v>
      </c>
      <c r="X571" s="25">
        <v>0</v>
      </c>
      <c r="Y571" s="25">
        <v>0</v>
      </c>
      <c r="Z571" s="25">
        <v>2584322</v>
      </c>
      <c r="AA571" s="25">
        <v>12.8711</v>
      </c>
      <c r="AB571" s="25">
        <v>0</v>
      </c>
      <c r="AC571" s="25">
        <v>0</v>
      </c>
      <c r="AD571" s="25">
        <v>0</v>
      </c>
      <c r="AE571" s="25">
        <v>0</v>
      </c>
      <c r="AF571" s="25">
        <v>134526</v>
      </c>
      <c r="AG571" s="25">
        <v>0.67</v>
      </c>
      <c r="AH571" s="25">
        <v>66259</v>
      </c>
      <c r="AI571" s="25">
        <v>0.33</v>
      </c>
      <c r="AJ571" s="25">
        <v>0</v>
      </c>
      <c r="AK571" s="25">
        <v>0</v>
      </c>
      <c r="AL571" s="25">
        <v>0</v>
      </c>
      <c r="AM571" s="25">
        <v>0</v>
      </c>
      <c r="AN571" s="25">
        <v>2785107</v>
      </c>
      <c r="AO571" s="25">
        <v>13.8711</v>
      </c>
      <c r="AQ571">
        <f t="shared" si="17"/>
        <v>2.9411</v>
      </c>
    </row>
    <row r="572" spans="1:43" x14ac:dyDescent="0.2">
      <c r="A572" t="str">
        <f t="shared" si="16"/>
        <v>2009_4271</v>
      </c>
      <c r="C572" s="25">
        <v>570</v>
      </c>
      <c r="D572" s="25">
        <v>4271</v>
      </c>
      <c r="E572" s="25">
        <v>4271</v>
      </c>
      <c r="F572" s="25" t="s">
        <v>174</v>
      </c>
      <c r="G572" s="25">
        <v>4.758</v>
      </c>
      <c r="H572" s="25">
        <v>2009</v>
      </c>
      <c r="I572" s="25">
        <v>315452862</v>
      </c>
      <c r="J572" s="25">
        <v>328721110</v>
      </c>
      <c r="K572" s="25">
        <v>1248.2</v>
      </c>
      <c r="L572" s="25">
        <v>3055225</v>
      </c>
      <c r="M572" s="25">
        <v>9.6852</v>
      </c>
      <c r="N572" s="25">
        <v>0</v>
      </c>
      <c r="O572" s="25">
        <v>0</v>
      </c>
      <c r="P572" s="25">
        <v>0</v>
      </c>
      <c r="Q572" s="25">
        <v>0</v>
      </c>
      <c r="R572" s="25">
        <v>223781</v>
      </c>
      <c r="S572" s="25">
        <v>0.70940000000000003</v>
      </c>
      <c r="T572" s="25">
        <v>200000</v>
      </c>
      <c r="U572" s="25">
        <v>0.63400000000000001</v>
      </c>
      <c r="V572" s="25">
        <v>423781</v>
      </c>
      <c r="W572" s="25">
        <v>1.3433999999999999</v>
      </c>
      <c r="X572" s="25">
        <v>0</v>
      </c>
      <c r="Y572" s="25">
        <v>0</v>
      </c>
      <c r="Z572" s="25">
        <v>3479006</v>
      </c>
      <c r="AA572" s="25">
        <v>11.028600000000001</v>
      </c>
      <c r="AB572" s="25">
        <v>215000</v>
      </c>
      <c r="AC572" s="25">
        <v>0.68156000000000005</v>
      </c>
      <c r="AD572" s="25">
        <v>0</v>
      </c>
      <c r="AE572" s="25">
        <v>0</v>
      </c>
      <c r="AF572" s="25">
        <v>86164</v>
      </c>
      <c r="AG572" s="25">
        <v>0.26212000000000002</v>
      </c>
      <c r="AH572" s="25">
        <v>108478</v>
      </c>
      <c r="AI572" s="25">
        <v>0.33</v>
      </c>
      <c r="AJ572" s="25">
        <v>0</v>
      </c>
      <c r="AK572" s="25">
        <v>0</v>
      </c>
      <c r="AL572" s="25">
        <v>376523</v>
      </c>
      <c r="AM572" s="25">
        <v>1.1454200000000001</v>
      </c>
      <c r="AN572" s="25">
        <v>4265171</v>
      </c>
      <c r="AO572" s="25">
        <v>13.447699999999999</v>
      </c>
      <c r="AQ572">
        <f t="shared" si="17"/>
        <v>1.3433999999999999</v>
      </c>
    </row>
    <row r="573" spans="1:43" x14ac:dyDescent="0.2">
      <c r="A573" t="str">
        <f t="shared" si="16"/>
        <v>2009_4356</v>
      </c>
      <c r="C573" s="25">
        <v>571</v>
      </c>
      <c r="D573" s="25">
        <v>4356</v>
      </c>
      <c r="E573" s="25">
        <v>4356</v>
      </c>
      <c r="F573" s="25" t="s">
        <v>175</v>
      </c>
      <c r="G573" s="25">
        <v>3.98</v>
      </c>
      <c r="H573" s="25">
        <v>2009</v>
      </c>
      <c r="I573" s="25">
        <v>194576555</v>
      </c>
      <c r="J573" s="25">
        <v>198416778</v>
      </c>
      <c r="K573" s="25">
        <v>929.8</v>
      </c>
      <c r="L573" s="25">
        <v>2028555</v>
      </c>
      <c r="M573" s="25">
        <v>10.4255</v>
      </c>
      <c r="N573" s="25">
        <v>126310</v>
      </c>
      <c r="O573" s="25">
        <v>0</v>
      </c>
      <c r="P573" s="25">
        <v>0</v>
      </c>
      <c r="Q573" s="25">
        <v>0</v>
      </c>
      <c r="R573" s="25">
        <v>0</v>
      </c>
      <c r="S573" s="25">
        <v>0</v>
      </c>
      <c r="T573" s="25">
        <v>100000</v>
      </c>
      <c r="U573" s="25">
        <v>0.51390000000000002</v>
      </c>
      <c r="V573" s="25">
        <v>100000</v>
      </c>
      <c r="W573" s="25">
        <v>0.51390000000000002</v>
      </c>
      <c r="X573" s="25">
        <v>46550</v>
      </c>
      <c r="Y573" s="25">
        <v>0.23924000000000001</v>
      </c>
      <c r="Z573" s="25">
        <v>2208315</v>
      </c>
      <c r="AA573" s="25">
        <v>11.349299999999999</v>
      </c>
      <c r="AB573" s="25">
        <v>220000</v>
      </c>
      <c r="AC573" s="25">
        <v>1.13066</v>
      </c>
      <c r="AD573" s="25">
        <v>0</v>
      </c>
      <c r="AE573" s="25">
        <v>0</v>
      </c>
      <c r="AF573" s="25">
        <v>132939</v>
      </c>
      <c r="AG573" s="25">
        <v>0.67</v>
      </c>
      <c r="AH573" s="25">
        <v>65478</v>
      </c>
      <c r="AI573" s="25">
        <v>0.33</v>
      </c>
      <c r="AJ573" s="25">
        <v>0</v>
      </c>
      <c r="AK573" s="25">
        <v>0</v>
      </c>
      <c r="AL573" s="25">
        <v>454015</v>
      </c>
      <c r="AM573" s="25">
        <v>2.2881900000000002</v>
      </c>
      <c r="AN573" s="25">
        <v>3080747</v>
      </c>
      <c r="AO573" s="25">
        <v>15.7682</v>
      </c>
      <c r="AQ573">
        <f t="shared" si="17"/>
        <v>0.27466000000000002</v>
      </c>
    </row>
    <row r="574" spans="1:43" x14ac:dyDescent="0.2">
      <c r="A574" t="str">
        <f t="shared" si="16"/>
        <v>2009_4419</v>
      </c>
      <c r="C574" s="25">
        <v>572</v>
      </c>
      <c r="D574" s="25">
        <v>4419</v>
      </c>
      <c r="E574" s="25">
        <v>4419</v>
      </c>
      <c r="F574" s="25" t="s">
        <v>176</v>
      </c>
      <c r="G574" s="25">
        <v>4.1769999999999996</v>
      </c>
      <c r="H574" s="25">
        <v>2009</v>
      </c>
      <c r="I574" s="25">
        <v>197175641</v>
      </c>
      <c r="J574" s="25">
        <v>221184738</v>
      </c>
      <c r="K574" s="25">
        <v>863</v>
      </c>
      <c r="L574" s="25">
        <v>2227888</v>
      </c>
      <c r="M574" s="25">
        <v>11.298999999999999</v>
      </c>
      <c r="N574" s="25">
        <v>130553</v>
      </c>
      <c r="O574" s="25">
        <v>0</v>
      </c>
      <c r="P574" s="25">
        <v>0</v>
      </c>
      <c r="Q574" s="25">
        <v>0</v>
      </c>
      <c r="R574" s="25">
        <v>0</v>
      </c>
      <c r="S574" s="25">
        <v>0</v>
      </c>
      <c r="T574" s="25">
        <v>0</v>
      </c>
      <c r="U574" s="25">
        <v>0</v>
      </c>
      <c r="V574" s="25">
        <v>0</v>
      </c>
      <c r="W574" s="25">
        <v>0</v>
      </c>
      <c r="X574" s="25">
        <v>0</v>
      </c>
      <c r="Y574" s="25">
        <v>0</v>
      </c>
      <c r="Z574" s="25">
        <v>2358441</v>
      </c>
      <c r="AA574" s="25">
        <v>11.9611</v>
      </c>
      <c r="AB574" s="25">
        <v>204500</v>
      </c>
      <c r="AC574" s="25">
        <v>1.03715</v>
      </c>
      <c r="AD574" s="25">
        <v>0</v>
      </c>
      <c r="AE574" s="25">
        <v>0</v>
      </c>
      <c r="AF574" s="25">
        <v>171801</v>
      </c>
      <c r="AG574" s="25">
        <v>0.77673000000000003</v>
      </c>
      <c r="AH574" s="25">
        <v>72991</v>
      </c>
      <c r="AI574" s="25">
        <v>0.33</v>
      </c>
      <c r="AJ574" s="25">
        <v>0</v>
      </c>
      <c r="AK574" s="25">
        <v>0</v>
      </c>
      <c r="AL574" s="25">
        <v>0</v>
      </c>
      <c r="AM574" s="25">
        <v>0</v>
      </c>
      <c r="AN574" s="25">
        <v>2807733</v>
      </c>
      <c r="AO574" s="25">
        <v>14.105</v>
      </c>
      <c r="AQ574">
        <f t="shared" si="17"/>
        <v>0</v>
      </c>
    </row>
    <row r="575" spans="1:43" x14ac:dyDescent="0.2">
      <c r="A575" t="str">
        <f t="shared" si="16"/>
        <v>2009_4437</v>
      </c>
      <c r="C575" s="25">
        <v>573</v>
      </c>
      <c r="D575" s="25">
        <v>4437</v>
      </c>
      <c r="E575" s="25">
        <v>4437</v>
      </c>
      <c r="F575" s="25" t="s">
        <v>177</v>
      </c>
      <c r="G575" s="25">
        <v>1.9990000000000001</v>
      </c>
      <c r="H575" s="25">
        <v>2009</v>
      </c>
      <c r="I575" s="25">
        <v>189594027</v>
      </c>
      <c r="J575" s="25">
        <v>191374027</v>
      </c>
      <c r="K575" s="25">
        <v>485.2</v>
      </c>
      <c r="L575" s="25">
        <v>1697689</v>
      </c>
      <c r="M575" s="25">
        <v>8.9542999999999999</v>
      </c>
      <c r="N575" s="25">
        <v>29736</v>
      </c>
      <c r="O575" s="25">
        <v>0</v>
      </c>
      <c r="P575" s="25">
        <v>0</v>
      </c>
      <c r="Q575" s="25">
        <v>0</v>
      </c>
      <c r="R575" s="25">
        <v>41024</v>
      </c>
      <c r="S575" s="25">
        <v>0.21637999999999999</v>
      </c>
      <c r="T575" s="25">
        <v>100000</v>
      </c>
      <c r="U575" s="25">
        <v>0.52739999999999998</v>
      </c>
      <c r="V575" s="25">
        <v>141024</v>
      </c>
      <c r="W575" s="25">
        <v>0.74380000000000002</v>
      </c>
      <c r="X575" s="25">
        <v>0</v>
      </c>
      <c r="Y575" s="25">
        <v>0</v>
      </c>
      <c r="Z575" s="25">
        <v>1868449</v>
      </c>
      <c r="AA575" s="25">
        <v>9.8550000000000004</v>
      </c>
      <c r="AB575" s="25">
        <v>190000</v>
      </c>
      <c r="AC575" s="25">
        <v>1.00214</v>
      </c>
      <c r="AD575" s="25">
        <v>0</v>
      </c>
      <c r="AE575" s="25">
        <v>0</v>
      </c>
      <c r="AF575" s="25">
        <v>0</v>
      </c>
      <c r="AG575" s="25">
        <v>0</v>
      </c>
      <c r="AH575" s="25">
        <v>63153</v>
      </c>
      <c r="AI575" s="25">
        <v>0.33</v>
      </c>
      <c r="AJ575" s="25">
        <v>0</v>
      </c>
      <c r="AK575" s="25">
        <v>0</v>
      </c>
      <c r="AL575" s="25">
        <v>0</v>
      </c>
      <c r="AM575" s="25">
        <v>0</v>
      </c>
      <c r="AN575" s="25">
        <v>2121602</v>
      </c>
      <c r="AO575" s="25">
        <v>11.187099999999999</v>
      </c>
      <c r="AQ575">
        <f t="shared" si="17"/>
        <v>0.74380000000000002</v>
      </c>
    </row>
    <row r="576" spans="1:43" x14ac:dyDescent="0.2">
      <c r="A576" t="str">
        <f t="shared" si="16"/>
        <v>2009_4446</v>
      </c>
      <c r="C576" s="25">
        <v>574</v>
      </c>
      <c r="D576" s="25">
        <v>4446</v>
      </c>
      <c r="E576" s="25">
        <v>4446</v>
      </c>
      <c r="F576" s="25" t="s">
        <v>178</v>
      </c>
      <c r="G576" s="25">
        <v>4.2030000000000003</v>
      </c>
      <c r="H576" s="25">
        <v>2009</v>
      </c>
      <c r="I576" s="25">
        <v>255445447</v>
      </c>
      <c r="J576" s="25">
        <v>282390940</v>
      </c>
      <c r="K576" s="25">
        <v>1036.0999999999999</v>
      </c>
      <c r="L576" s="25">
        <v>2614459</v>
      </c>
      <c r="M576" s="25">
        <v>10.2349</v>
      </c>
      <c r="N576" s="25">
        <v>1382</v>
      </c>
      <c r="O576" s="25">
        <v>0</v>
      </c>
      <c r="P576" s="25">
        <v>0</v>
      </c>
      <c r="Q576" s="25">
        <v>0</v>
      </c>
      <c r="R576" s="25">
        <v>0</v>
      </c>
      <c r="S576" s="25">
        <v>0</v>
      </c>
      <c r="T576" s="25">
        <v>0</v>
      </c>
      <c r="U576" s="25">
        <v>0</v>
      </c>
      <c r="V576" s="25">
        <v>0</v>
      </c>
      <c r="W576" s="25">
        <v>0</v>
      </c>
      <c r="X576" s="25">
        <v>0</v>
      </c>
      <c r="Y576" s="25">
        <v>0</v>
      </c>
      <c r="Z576" s="25">
        <v>2615841</v>
      </c>
      <c r="AA576" s="25">
        <v>10.2403</v>
      </c>
      <c r="AB576" s="25">
        <v>92000</v>
      </c>
      <c r="AC576" s="25">
        <v>0.36015999999999998</v>
      </c>
      <c r="AD576" s="25">
        <v>0</v>
      </c>
      <c r="AE576" s="25">
        <v>0</v>
      </c>
      <c r="AF576" s="25">
        <v>189202</v>
      </c>
      <c r="AG576" s="25">
        <v>0.67</v>
      </c>
      <c r="AH576" s="25">
        <v>93189</v>
      </c>
      <c r="AI576" s="25">
        <v>0.33</v>
      </c>
      <c r="AJ576" s="25">
        <v>0</v>
      </c>
      <c r="AK576" s="25">
        <v>0</v>
      </c>
      <c r="AL576" s="25">
        <v>106058</v>
      </c>
      <c r="AM576" s="25">
        <v>0.37557000000000001</v>
      </c>
      <c r="AN576" s="25">
        <v>3096290</v>
      </c>
      <c r="AO576" s="25">
        <v>11.976000000000001</v>
      </c>
      <c r="AQ576">
        <f t="shared" si="17"/>
        <v>0</v>
      </c>
    </row>
    <row r="577" spans="1:43" x14ac:dyDescent="0.2">
      <c r="A577" t="str">
        <f t="shared" si="16"/>
        <v>2009_4491</v>
      </c>
      <c r="C577" s="25">
        <v>575</v>
      </c>
      <c r="D577" s="25">
        <v>4491</v>
      </c>
      <c r="E577" s="25">
        <v>4491</v>
      </c>
      <c r="F577" s="25" t="s">
        <v>179</v>
      </c>
      <c r="G577" s="25">
        <v>1.6850000000000001</v>
      </c>
      <c r="H577" s="25">
        <v>2009</v>
      </c>
      <c r="I577" s="25">
        <v>70909016</v>
      </c>
      <c r="J577" s="25">
        <v>70909016</v>
      </c>
      <c r="K577" s="25">
        <v>319.8</v>
      </c>
      <c r="L577" s="25">
        <v>708273</v>
      </c>
      <c r="M577" s="25">
        <v>9.9885000000000002</v>
      </c>
      <c r="N577" s="25">
        <v>15105</v>
      </c>
      <c r="O577" s="25">
        <v>0</v>
      </c>
      <c r="P577" s="25">
        <v>0</v>
      </c>
      <c r="Q577" s="25">
        <v>0</v>
      </c>
      <c r="R577" s="25">
        <v>57433</v>
      </c>
      <c r="S577" s="25">
        <v>0.80994999999999995</v>
      </c>
      <c r="T577" s="25">
        <v>71000</v>
      </c>
      <c r="U577" s="25">
        <v>1.0013000000000001</v>
      </c>
      <c r="V577" s="25">
        <v>128433</v>
      </c>
      <c r="W577" s="25">
        <v>1.8111999999999999</v>
      </c>
      <c r="X577" s="25">
        <v>0</v>
      </c>
      <c r="Y577" s="25">
        <v>0</v>
      </c>
      <c r="Z577" s="25">
        <v>851811</v>
      </c>
      <c r="AA577" s="25">
        <v>12.012700000000001</v>
      </c>
      <c r="AB577" s="25">
        <v>50000</v>
      </c>
      <c r="AC577" s="25">
        <v>0.70513000000000003</v>
      </c>
      <c r="AD577" s="25">
        <v>0</v>
      </c>
      <c r="AE577" s="25">
        <v>0</v>
      </c>
      <c r="AF577" s="25">
        <v>0</v>
      </c>
      <c r="AG577" s="25">
        <v>0</v>
      </c>
      <c r="AH577" s="25">
        <v>23400</v>
      </c>
      <c r="AI577" s="25">
        <v>0.33</v>
      </c>
      <c r="AJ577" s="25">
        <v>0</v>
      </c>
      <c r="AK577" s="25">
        <v>0</v>
      </c>
      <c r="AL577" s="25">
        <v>101477</v>
      </c>
      <c r="AM577" s="25">
        <v>1.43109</v>
      </c>
      <c r="AN577" s="25">
        <v>1026688</v>
      </c>
      <c r="AO577" s="25">
        <v>14.478999999999999</v>
      </c>
      <c r="AQ577">
        <f t="shared" si="17"/>
        <v>1.8111999999999999</v>
      </c>
    </row>
    <row r="578" spans="1:43" x14ac:dyDescent="0.2">
      <c r="A578" t="str">
        <f t="shared" si="16"/>
        <v>2009_4505</v>
      </c>
      <c r="C578" s="25">
        <v>576</v>
      </c>
      <c r="D578" s="25">
        <v>4505</v>
      </c>
      <c r="E578" s="25">
        <v>4505</v>
      </c>
      <c r="F578" s="25" t="s">
        <v>180</v>
      </c>
      <c r="G578" s="25">
        <v>1.55</v>
      </c>
      <c r="H578" s="25">
        <v>2009</v>
      </c>
      <c r="I578" s="25">
        <v>68103156</v>
      </c>
      <c r="J578" s="25">
        <v>68103156</v>
      </c>
      <c r="K578" s="25">
        <v>271.10000000000002</v>
      </c>
      <c r="L578" s="25">
        <v>794504</v>
      </c>
      <c r="M578" s="25">
        <v>11.6662</v>
      </c>
      <c r="N578" s="25">
        <v>22351</v>
      </c>
      <c r="O578" s="25">
        <v>0</v>
      </c>
      <c r="P578" s="25">
        <v>0</v>
      </c>
      <c r="Q578" s="25">
        <v>0</v>
      </c>
      <c r="R578" s="25">
        <v>15384</v>
      </c>
      <c r="S578" s="25">
        <v>0.22589000000000001</v>
      </c>
      <c r="T578" s="25">
        <v>50000</v>
      </c>
      <c r="U578" s="25">
        <v>0.73419999999999996</v>
      </c>
      <c r="V578" s="25">
        <v>65384</v>
      </c>
      <c r="W578" s="25">
        <v>0.96009999999999995</v>
      </c>
      <c r="X578" s="25">
        <v>0</v>
      </c>
      <c r="Y578" s="25">
        <v>0</v>
      </c>
      <c r="Z578" s="25">
        <v>882239</v>
      </c>
      <c r="AA578" s="25">
        <v>12.954499999999999</v>
      </c>
      <c r="AB578" s="25">
        <v>52000</v>
      </c>
      <c r="AC578" s="25">
        <v>0.76354999999999995</v>
      </c>
      <c r="AD578" s="25">
        <v>0</v>
      </c>
      <c r="AE578" s="25">
        <v>0</v>
      </c>
      <c r="AF578" s="25">
        <v>45629</v>
      </c>
      <c r="AG578" s="25">
        <v>0.67</v>
      </c>
      <c r="AH578" s="25">
        <v>22474</v>
      </c>
      <c r="AI578" s="25">
        <v>0.33</v>
      </c>
      <c r="AJ578" s="25">
        <v>0</v>
      </c>
      <c r="AK578" s="25">
        <v>0</v>
      </c>
      <c r="AL578" s="25">
        <v>0</v>
      </c>
      <c r="AM578" s="25">
        <v>0</v>
      </c>
      <c r="AN578" s="25">
        <v>1002342</v>
      </c>
      <c r="AO578" s="25">
        <v>14.718</v>
      </c>
      <c r="AQ578">
        <f t="shared" si="17"/>
        <v>0.96009999999999995</v>
      </c>
    </row>
    <row r="579" spans="1:43" x14ac:dyDescent="0.2">
      <c r="A579" t="str">
        <f t="shared" si="16"/>
        <v>2009_4509</v>
      </c>
      <c r="C579" s="25">
        <v>577</v>
      </c>
      <c r="D579" s="25">
        <v>4509</v>
      </c>
      <c r="E579" s="25">
        <v>4509</v>
      </c>
      <c r="F579" s="25" t="s">
        <v>181</v>
      </c>
      <c r="G579" s="25">
        <v>1.117</v>
      </c>
      <c r="H579" s="25">
        <v>2009</v>
      </c>
      <c r="I579" s="25">
        <v>44824890</v>
      </c>
      <c r="J579" s="25">
        <v>46590865</v>
      </c>
      <c r="K579" s="25">
        <v>237.1</v>
      </c>
      <c r="L579" s="25">
        <v>463777</v>
      </c>
      <c r="M579" s="25">
        <v>10.346399999999999</v>
      </c>
      <c r="N579" s="25">
        <v>38239</v>
      </c>
      <c r="O579" s="25">
        <v>0</v>
      </c>
      <c r="P579" s="25">
        <v>0</v>
      </c>
      <c r="Q579" s="25">
        <v>0</v>
      </c>
      <c r="R579" s="25">
        <v>0</v>
      </c>
      <c r="S579" s="25">
        <v>0</v>
      </c>
      <c r="T579" s="25">
        <v>0</v>
      </c>
      <c r="U579" s="25">
        <v>0</v>
      </c>
      <c r="V579" s="25">
        <v>0</v>
      </c>
      <c r="W579" s="25">
        <v>0</v>
      </c>
      <c r="X579" s="25">
        <v>0</v>
      </c>
      <c r="Y579" s="25">
        <v>0</v>
      </c>
      <c r="Z579" s="25">
        <v>502016</v>
      </c>
      <c r="AA579" s="25">
        <v>11.1995</v>
      </c>
      <c r="AB579" s="25">
        <v>100000</v>
      </c>
      <c r="AC579" s="25">
        <v>2.2309000000000001</v>
      </c>
      <c r="AD579" s="25">
        <v>0</v>
      </c>
      <c r="AE579" s="25">
        <v>0</v>
      </c>
      <c r="AF579" s="25">
        <v>0</v>
      </c>
      <c r="AG579" s="25">
        <v>0</v>
      </c>
      <c r="AH579" s="25">
        <v>0</v>
      </c>
      <c r="AI579" s="25">
        <v>0</v>
      </c>
      <c r="AJ579" s="25">
        <v>0</v>
      </c>
      <c r="AK579" s="25">
        <v>0</v>
      </c>
      <c r="AL579" s="25">
        <v>0</v>
      </c>
      <c r="AM579" s="25">
        <v>0</v>
      </c>
      <c r="AN579" s="25">
        <v>602016</v>
      </c>
      <c r="AO579" s="25">
        <v>13.430400000000001</v>
      </c>
      <c r="AQ579">
        <f t="shared" si="17"/>
        <v>0</v>
      </c>
    </row>
    <row r="580" spans="1:43" x14ac:dyDescent="0.2">
      <c r="A580" t="str">
        <f t="shared" ref="A580:A643" si="18">CONCATENATE(H580,"_",D580)</f>
        <v>2009_4518</v>
      </c>
      <c r="C580" s="25">
        <v>578</v>
      </c>
      <c r="D580" s="25">
        <v>4518</v>
      </c>
      <c r="E580" s="25">
        <v>4518</v>
      </c>
      <c r="F580" s="25" t="s">
        <v>182</v>
      </c>
      <c r="G580" s="25">
        <v>1.0449999999999999</v>
      </c>
      <c r="H580" s="25">
        <v>2009</v>
      </c>
      <c r="I580" s="25">
        <v>48357446</v>
      </c>
      <c r="J580" s="25">
        <v>48357446</v>
      </c>
      <c r="K580" s="25">
        <v>236.2</v>
      </c>
      <c r="L580" s="25">
        <v>574798</v>
      </c>
      <c r="M580" s="25">
        <v>11.8864</v>
      </c>
      <c r="N580" s="25">
        <v>28945</v>
      </c>
      <c r="O580" s="25">
        <v>0</v>
      </c>
      <c r="P580" s="25">
        <v>0</v>
      </c>
      <c r="Q580" s="25">
        <v>0</v>
      </c>
      <c r="R580" s="25">
        <v>15384</v>
      </c>
      <c r="S580" s="25">
        <v>0.31813000000000002</v>
      </c>
      <c r="T580" s="25">
        <v>70000</v>
      </c>
      <c r="U580" s="25">
        <v>1.4476</v>
      </c>
      <c r="V580" s="25">
        <v>85384</v>
      </c>
      <c r="W580" s="25">
        <v>1.7657</v>
      </c>
      <c r="X580" s="25">
        <v>0</v>
      </c>
      <c r="Y580" s="25">
        <v>0</v>
      </c>
      <c r="Z580" s="25">
        <v>689127</v>
      </c>
      <c r="AA580" s="25">
        <v>14.2507</v>
      </c>
      <c r="AB580" s="25">
        <v>62500</v>
      </c>
      <c r="AC580" s="25">
        <v>1.2924599999999999</v>
      </c>
      <c r="AD580" s="25">
        <v>0</v>
      </c>
      <c r="AE580" s="25">
        <v>0</v>
      </c>
      <c r="AF580" s="25">
        <v>32399</v>
      </c>
      <c r="AG580" s="25">
        <v>0.66998999999999997</v>
      </c>
      <c r="AH580" s="25">
        <v>15957</v>
      </c>
      <c r="AI580" s="25">
        <v>0.32998</v>
      </c>
      <c r="AJ580" s="25">
        <v>0</v>
      </c>
      <c r="AK580" s="25">
        <v>0</v>
      </c>
      <c r="AL580" s="25">
        <v>0</v>
      </c>
      <c r="AM580" s="25">
        <v>0</v>
      </c>
      <c r="AN580" s="25">
        <v>799983</v>
      </c>
      <c r="AO580" s="25">
        <v>16.543099999999999</v>
      </c>
      <c r="AQ580">
        <f t="shared" ref="AQ580:AQ643" si="19">W580-Y580</f>
        <v>1.7657</v>
      </c>
    </row>
    <row r="581" spans="1:43" x14ac:dyDescent="0.2">
      <c r="A581" t="str">
        <f t="shared" si="18"/>
        <v>2009_4527</v>
      </c>
      <c r="C581" s="25">
        <v>579</v>
      </c>
      <c r="D581" s="25">
        <v>4527</v>
      </c>
      <c r="E581" s="25">
        <v>4527</v>
      </c>
      <c r="F581" s="25" t="s">
        <v>183</v>
      </c>
      <c r="G581" s="25">
        <v>3.3029999999999999</v>
      </c>
      <c r="H581" s="25">
        <v>2009</v>
      </c>
      <c r="I581" s="25">
        <v>188651919</v>
      </c>
      <c r="J581" s="25">
        <v>189450790</v>
      </c>
      <c r="K581" s="25">
        <v>677.2</v>
      </c>
      <c r="L581" s="25">
        <v>1797425</v>
      </c>
      <c r="M581" s="25">
        <v>9.5276999999999994</v>
      </c>
      <c r="N581" s="25">
        <v>185361</v>
      </c>
      <c r="O581" s="25">
        <v>0</v>
      </c>
      <c r="P581" s="25">
        <v>0</v>
      </c>
      <c r="Q581" s="25">
        <v>0</v>
      </c>
      <c r="R581" s="25">
        <v>95437</v>
      </c>
      <c r="S581" s="25">
        <v>0.50588999999999995</v>
      </c>
      <c r="T581" s="25">
        <v>525000</v>
      </c>
      <c r="U581" s="25">
        <v>2.7829000000000002</v>
      </c>
      <c r="V581" s="25">
        <v>620437</v>
      </c>
      <c r="W581" s="25">
        <v>3.2888000000000002</v>
      </c>
      <c r="X581" s="25">
        <v>0</v>
      </c>
      <c r="Y581" s="25">
        <v>0</v>
      </c>
      <c r="Z581" s="25">
        <v>2603223</v>
      </c>
      <c r="AA581" s="25">
        <v>13.799099999999999</v>
      </c>
      <c r="AB581" s="25">
        <v>178500</v>
      </c>
      <c r="AC581" s="25">
        <v>0.94618999999999998</v>
      </c>
      <c r="AD581" s="25">
        <v>0</v>
      </c>
      <c r="AE581" s="25">
        <v>0</v>
      </c>
      <c r="AF581" s="25">
        <v>0</v>
      </c>
      <c r="AG581" s="25">
        <v>0</v>
      </c>
      <c r="AH581" s="25">
        <v>62519</v>
      </c>
      <c r="AI581" s="25">
        <v>0.33</v>
      </c>
      <c r="AJ581" s="25">
        <v>0</v>
      </c>
      <c r="AK581" s="25">
        <v>0</v>
      </c>
      <c r="AL581" s="25">
        <v>358190</v>
      </c>
      <c r="AM581" s="25">
        <v>1.8906799999999999</v>
      </c>
      <c r="AN581" s="25">
        <v>3202432</v>
      </c>
      <c r="AO581" s="25">
        <v>16.966000000000001</v>
      </c>
      <c r="AQ581">
        <f t="shared" si="19"/>
        <v>3.2888000000000002</v>
      </c>
    </row>
    <row r="582" spans="1:43" x14ac:dyDescent="0.2">
      <c r="A582" t="str">
        <f t="shared" si="18"/>
        <v>2009_4536</v>
      </c>
      <c r="C582" s="25">
        <v>580</v>
      </c>
      <c r="D582" s="25">
        <v>4536</v>
      </c>
      <c r="E582" s="25">
        <v>4536</v>
      </c>
      <c r="F582" s="25" t="s">
        <v>184</v>
      </c>
      <c r="G582" s="25">
        <v>10.013</v>
      </c>
      <c r="H582" s="25">
        <v>2009</v>
      </c>
      <c r="I582" s="25">
        <v>400970039</v>
      </c>
      <c r="J582" s="25">
        <v>418443492</v>
      </c>
      <c r="K582" s="25">
        <v>2182.1</v>
      </c>
      <c r="L582" s="25">
        <v>4134597</v>
      </c>
      <c r="M582" s="25">
        <v>10.311500000000001</v>
      </c>
      <c r="N582" s="25">
        <v>80207</v>
      </c>
      <c r="O582" s="25">
        <v>0</v>
      </c>
      <c r="P582" s="25">
        <v>0</v>
      </c>
      <c r="Q582" s="25">
        <v>0</v>
      </c>
      <c r="R582" s="25">
        <v>0</v>
      </c>
      <c r="S582" s="25">
        <v>0</v>
      </c>
      <c r="T582" s="25">
        <v>50000</v>
      </c>
      <c r="U582" s="25">
        <v>0.12470000000000001</v>
      </c>
      <c r="V582" s="25">
        <v>50000</v>
      </c>
      <c r="W582" s="25">
        <v>0.12470000000000001</v>
      </c>
      <c r="X582" s="25">
        <v>0</v>
      </c>
      <c r="Y582" s="25">
        <v>0</v>
      </c>
      <c r="Z582" s="25">
        <v>4264804</v>
      </c>
      <c r="AA582" s="25">
        <v>10.636200000000001</v>
      </c>
      <c r="AB582" s="25">
        <v>235000</v>
      </c>
      <c r="AC582" s="25">
        <v>0.58608000000000005</v>
      </c>
      <c r="AD582" s="25">
        <v>0</v>
      </c>
      <c r="AE582" s="25">
        <v>0</v>
      </c>
      <c r="AF582" s="25">
        <v>87873</v>
      </c>
      <c r="AG582" s="25">
        <v>0.21</v>
      </c>
      <c r="AH582" s="25">
        <v>138086</v>
      </c>
      <c r="AI582" s="25">
        <v>0.33</v>
      </c>
      <c r="AJ582" s="25">
        <v>0</v>
      </c>
      <c r="AK582" s="25">
        <v>0</v>
      </c>
      <c r="AL582" s="25">
        <v>870818</v>
      </c>
      <c r="AM582" s="25">
        <v>2.0810900000000001</v>
      </c>
      <c r="AN582" s="25">
        <v>5596581</v>
      </c>
      <c r="AO582" s="25">
        <v>13.843400000000001</v>
      </c>
      <c r="AQ582">
        <f t="shared" si="19"/>
        <v>0.12470000000000001</v>
      </c>
    </row>
    <row r="583" spans="1:43" x14ac:dyDescent="0.2">
      <c r="A583" t="str">
        <f t="shared" si="18"/>
        <v>2009_4554</v>
      </c>
      <c r="C583" s="25">
        <v>581</v>
      </c>
      <c r="D583" s="25">
        <v>4554</v>
      </c>
      <c r="E583" s="25">
        <v>4554</v>
      </c>
      <c r="F583" s="25" t="s">
        <v>185</v>
      </c>
      <c r="G583" s="25">
        <v>3.286</v>
      </c>
      <c r="H583" s="25">
        <v>2009</v>
      </c>
      <c r="I583" s="25">
        <v>178457254</v>
      </c>
      <c r="J583" s="25">
        <v>205709367</v>
      </c>
      <c r="K583" s="25">
        <v>1087.4000000000001</v>
      </c>
      <c r="L583" s="25">
        <v>2042937</v>
      </c>
      <c r="M583" s="25">
        <v>11.447800000000001</v>
      </c>
      <c r="N583" s="25">
        <v>24806</v>
      </c>
      <c r="O583" s="25">
        <v>0</v>
      </c>
      <c r="P583" s="25">
        <v>0</v>
      </c>
      <c r="Q583" s="25">
        <v>0</v>
      </c>
      <c r="R583" s="25">
        <v>40995</v>
      </c>
      <c r="S583" s="25">
        <v>0.22972000000000001</v>
      </c>
      <c r="T583" s="25">
        <v>0</v>
      </c>
      <c r="U583" s="25">
        <v>0</v>
      </c>
      <c r="V583" s="25">
        <v>40995</v>
      </c>
      <c r="W583" s="25">
        <v>0.22969999999999999</v>
      </c>
      <c r="X583" s="25">
        <v>0</v>
      </c>
      <c r="Y583" s="25">
        <v>0</v>
      </c>
      <c r="Z583" s="25">
        <v>2108738</v>
      </c>
      <c r="AA583" s="25">
        <v>11.8165</v>
      </c>
      <c r="AB583" s="25">
        <v>119982</v>
      </c>
      <c r="AC583" s="25">
        <v>0.67232999999999998</v>
      </c>
      <c r="AD583" s="25">
        <v>0</v>
      </c>
      <c r="AE583" s="25">
        <v>0</v>
      </c>
      <c r="AF583" s="25">
        <v>275651</v>
      </c>
      <c r="AG583" s="25">
        <v>1.34</v>
      </c>
      <c r="AH583" s="25">
        <v>67884</v>
      </c>
      <c r="AI583" s="25">
        <v>0.33</v>
      </c>
      <c r="AJ583" s="25">
        <v>0</v>
      </c>
      <c r="AK583" s="25">
        <v>0</v>
      </c>
      <c r="AL583" s="25">
        <v>689475</v>
      </c>
      <c r="AM583" s="25">
        <v>3.3516900000000001</v>
      </c>
      <c r="AN583" s="25">
        <v>3261730</v>
      </c>
      <c r="AO583" s="25">
        <v>17.5105</v>
      </c>
      <c r="AQ583">
        <f t="shared" si="19"/>
        <v>0.22969999999999999</v>
      </c>
    </row>
    <row r="584" spans="1:43" x14ac:dyDescent="0.2">
      <c r="A584" t="str">
        <f t="shared" si="18"/>
        <v>2009_4572</v>
      </c>
      <c r="C584" s="25">
        <v>582</v>
      </c>
      <c r="D584" s="25">
        <v>4572</v>
      </c>
      <c r="E584" s="25">
        <v>4572</v>
      </c>
      <c r="F584" s="25" t="s">
        <v>186</v>
      </c>
      <c r="G584" s="25">
        <v>1.504</v>
      </c>
      <c r="H584" s="25">
        <v>2009</v>
      </c>
      <c r="I584" s="25">
        <v>53777810</v>
      </c>
      <c r="J584" s="25">
        <v>53777810</v>
      </c>
      <c r="K584" s="25">
        <v>281</v>
      </c>
      <c r="L584" s="25">
        <v>554205</v>
      </c>
      <c r="M584" s="25">
        <v>10.3055</v>
      </c>
      <c r="N584" s="25">
        <v>3778</v>
      </c>
      <c r="O584" s="25">
        <v>0</v>
      </c>
      <c r="P584" s="25">
        <v>0</v>
      </c>
      <c r="Q584" s="25">
        <v>0</v>
      </c>
      <c r="R584" s="25">
        <v>0</v>
      </c>
      <c r="S584" s="25">
        <v>0</v>
      </c>
      <c r="T584" s="25">
        <v>0</v>
      </c>
      <c r="U584" s="25">
        <v>0</v>
      </c>
      <c r="V584" s="25">
        <v>0</v>
      </c>
      <c r="W584" s="25">
        <v>0</v>
      </c>
      <c r="X584" s="25">
        <v>0</v>
      </c>
      <c r="Y584" s="25">
        <v>0</v>
      </c>
      <c r="Z584" s="25">
        <v>557983</v>
      </c>
      <c r="AA584" s="25">
        <v>10.3757</v>
      </c>
      <c r="AB584" s="25">
        <v>60000</v>
      </c>
      <c r="AC584" s="25">
        <v>1.1156999999999999</v>
      </c>
      <c r="AD584" s="25">
        <v>0</v>
      </c>
      <c r="AE584" s="25">
        <v>0</v>
      </c>
      <c r="AF584" s="25">
        <v>0</v>
      </c>
      <c r="AG584" s="25">
        <v>0</v>
      </c>
      <c r="AH584" s="25">
        <v>17747</v>
      </c>
      <c r="AI584" s="25">
        <v>0.33</v>
      </c>
      <c r="AJ584" s="25">
        <v>0</v>
      </c>
      <c r="AK584" s="25">
        <v>0</v>
      </c>
      <c r="AL584" s="25">
        <v>37780</v>
      </c>
      <c r="AM584" s="25">
        <v>0.70252000000000003</v>
      </c>
      <c r="AN584" s="25">
        <v>673510</v>
      </c>
      <c r="AO584" s="25">
        <v>12.523899999999999</v>
      </c>
      <c r="AQ584">
        <f t="shared" si="19"/>
        <v>0</v>
      </c>
    </row>
    <row r="585" spans="1:43" x14ac:dyDescent="0.2">
      <c r="A585" t="str">
        <f t="shared" si="18"/>
        <v>2009_4581</v>
      </c>
      <c r="C585" s="25">
        <v>583</v>
      </c>
      <c r="D585" s="25">
        <v>4581</v>
      </c>
      <c r="E585" s="25">
        <v>4581</v>
      </c>
      <c r="F585" s="25" t="s">
        <v>187</v>
      </c>
      <c r="G585" s="25">
        <v>27.559000000000001</v>
      </c>
      <c r="H585" s="25">
        <v>2009</v>
      </c>
      <c r="I585" s="25">
        <v>980077632</v>
      </c>
      <c r="J585" s="25">
        <v>1106033201</v>
      </c>
      <c r="K585" s="25">
        <v>5469.9</v>
      </c>
      <c r="L585" s="25">
        <v>10994880</v>
      </c>
      <c r="M585" s="25">
        <v>11.218400000000001</v>
      </c>
      <c r="N585" s="25">
        <v>0</v>
      </c>
      <c r="O585" s="25">
        <v>0</v>
      </c>
      <c r="P585" s="25">
        <v>0</v>
      </c>
      <c r="Q585" s="25">
        <v>0</v>
      </c>
      <c r="R585" s="25">
        <v>777529</v>
      </c>
      <c r="S585" s="25">
        <v>0.79332999999999998</v>
      </c>
      <c r="T585" s="25">
        <v>163434</v>
      </c>
      <c r="U585" s="25">
        <v>0.1668</v>
      </c>
      <c r="V585" s="25">
        <v>940963</v>
      </c>
      <c r="W585" s="25">
        <v>0.96009999999999995</v>
      </c>
      <c r="X585" s="25">
        <v>0</v>
      </c>
      <c r="Y585" s="25">
        <v>0</v>
      </c>
      <c r="Z585" s="25">
        <v>11935843</v>
      </c>
      <c r="AA585" s="25">
        <v>12.1785</v>
      </c>
      <c r="AB585" s="25">
        <v>1766641</v>
      </c>
      <c r="AC585" s="25">
        <v>1.8025500000000001</v>
      </c>
      <c r="AD585" s="25">
        <v>0</v>
      </c>
      <c r="AE585" s="25">
        <v>0</v>
      </c>
      <c r="AF585" s="25">
        <v>614612</v>
      </c>
      <c r="AG585" s="25">
        <v>0.55569000000000002</v>
      </c>
      <c r="AH585" s="25">
        <v>364991</v>
      </c>
      <c r="AI585" s="25">
        <v>0.33</v>
      </c>
      <c r="AJ585" s="25">
        <v>0</v>
      </c>
      <c r="AK585" s="25">
        <v>0</v>
      </c>
      <c r="AL585" s="25">
        <v>0</v>
      </c>
      <c r="AM585" s="25">
        <v>0</v>
      </c>
      <c r="AN585" s="25">
        <v>14682087</v>
      </c>
      <c r="AO585" s="25">
        <v>14.8667</v>
      </c>
      <c r="AQ585">
        <f t="shared" si="19"/>
        <v>0.96009999999999995</v>
      </c>
    </row>
    <row r="586" spans="1:43" x14ac:dyDescent="0.2">
      <c r="A586" t="str">
        <f t="shared" si="18"/>
        <v>2009_4599</v>
      </c>
      <c r="C586" s="25">
        <v>584</v>
      </c>
      <c r="D586" s="25">
        <v>4599</v>
      </c>
      <c r="E586" s="25">
        <v>4599</v>
      </c>
      <c r="F586" s="25" t="s">
        <v>188</v>
      </c>
      <c r="G586" s="25">
        <v>3.0190000000000001</v>
      </c>
      <c r="H586" s="25">
        <v>2009</v>
      </c>
      <c r="I586" s="25">
        <v>169726670</v>
      </c>
      <c r="J586" s="25">
        <v>170856836</v>
      </c>
      <c r="K586" s="25">
        <v>716</v>
      </c>
      <c r="L586" s="25">
        <v>1681010</v>
      </c>
      <c r="M586" s="25">
        <v>9.9041999999999994</v>
      </c>
      <c r="N586" s="25">
        <v>42769</v>
      </c>
      <c r="O586" s="25">
        <v>0</v>
      </c>
      <c r="P586" s="25">
        <v>0</v>
      </c>
      <c r="Q586" s="25">
        <v>0</v>
      </c>
      <c r="R586" s="25">
        <v>25640</v>
      </c>
      <c r="S586" s="25">
        <v>0.15107000000000001</v>
      </c>
      <c r="T586" s="25">
        <v>170000</v>
      </c>
      <c r="U586" s="25">
        <v>1.0016</v>
      </c>
      <c r="V586" s="25">
        <v>195640</v>
      </c>
      <c r="W586" s="25">
        <v>1.1527000000000001</v>
      </c>
      <c r="X586" s="25">
        <v>0</v>
      </c>
      <c r="Y586" s="25">
        <v>0</v>
      </c>
      <c r="Z586" s="25">
        <v>1919419</v>
      </c>
      <c r="AA586" s="25">
        <v>11.3089</v>
      </c>
      <c r="AB586" s="25">
        <v>150000</v>
      </c>
      <c r="AC586" s="25">
        <v>0.88376999999999994</v>
      </c>
      <c r="AD586" s="25">
        <v>0</v>
      </c>
      <c r="AE586" s="25">
        <v>0</v>
      </c>
      <c r="AF586" s="25">
        <v>114474</v>
      </c>
      <c r="AG586" s="25">
        <v>0.67</v>
      </c>
      <c r="AH586" s="25">
        <v>0</v>
      </c>
      <c r="AI586" s="25">
        <v>0</v>
      </c>
      <c r="AJ586" s="25">
        <v>0</v>
      </c>
      <c r="AK586" s="25">
        <v>0</v>
      </c>
      <c r="AL586" s="25">
        <v>0</v>
      </c>
      <c r="AM586" s="25">
        <v>0</v>
      </c>
      <c r="AN586" s="25">
        <v>2183893</v>
      </c>
      <c r="AO586" s="25">
        <v>12.8627</v>
      </c>
      <c r="AQ586">
        <f t="shared" si="19"/>
        <v>1.1527000000000001</v>
      </c>
    </row>
    <row r="587" spans="1:43" x14ac:dyDescent="0.2">
      <c r="A587" t="str">
        <f t="shared" si="18"/>
        <v>2009_4617</v>
      </c>
      <c r="C587" s="25">
        <v>585</v>
      </c>
      <c r="D587" s="25">
        <v>4617</v>
      </c>
      <c r="E587" s="25">
        <v>4617</v>
      </c>
      <c r="F587" s="25" t="s">
        <v>189</v>
      </c>
      <c r="G587" s="25">
        <v>6.6340000000000003</v>
      </c>
      <c r="H587" s="25">
        <v>2009</v>
      </c>
      <c r="I587" s="25">
        <v>256610627</v>
      </c>
      <c r="J587" s="25">
        <v>309117334</v>
      </c>
      <c r="K587" s="25">
        <v>1520</v>
      </c>
      <c r="L587" s="25">
        <v>3040704</v>
      </c>
      <c r="M587" s="25">
        <v>11.849500000000001</v>
      </c>
      <c r="N587" s="25">
        <v>218574</v>
      </c>
      <c r="O587" s="25">
        <v>0</v>
      </c>
      <c r="P587" s="25">
        <v>0</v>
      </c>
      <c r="Q587" s="25">
        <v>0</v>
      </c>
      <c r="R587" s="25">
        <v>81921</v>
      </c>
      <c r="S587" s="25">
        <v>0.31924000000000002</v>
      </c>
      <c r="T587" s="25">
        <v>217804</v>
      </c>
      <c r="U587" s="25">
        <v>0.8488</v>
      </c>
      <c r="V587" s="25">
        <v>299725</v>
      </c>
      <c r="W587" s="25">
        <v>1.1679999999999999</v>
      </c>
      <c r="X587" s="25">
        <v>0</v>
      </c>
      <c r="Y587" s="25">
        <v>0</v>
      </c>
      <c r="Z587" s="25">
        <v>3559003</v>
      </c>
      <c r="AA587" s="25">
        <v>13.869300000000001</v>
      </c>
      <c r="AB587" s="25">
        <v>64000</v>
      </c>
      <c r="AC587" s="25">
        <v>0.24940999999999999</v>
      </c>
      <c r="AD587" s="25">
        <v>0</v>
      </c>
      <c r="AE587" s="25">
        <v>0</v>
      </c>
      <c r="AF587" s="25">
        <v>207109</v>
      </c>
      <c r="AG587" s="25">
        <v>0.67</v>
      </c>
      <c r="AH587" s="25">
        <v>102009</v>
      </c>
      <c r="AI587" s="25">
        <v>0.33</v>
      </c>
      <c r="AJ587" s="25">
        <v>0</v>
      </c>
      <c r="AK587" s="25">
        <v>0</v>
      </c>
      <c r="AL587" s="25">
        <v>406010</v>
      </c>
      <c r="AM587" s="25">
        <v>1.31345</v>
      </c>
      <c r="AN587" s="25">
        <v>4338131</v>
      </c>
      <c r="AO587" s="25">
        <v>16.432099999999998</v>
      </c>
      <c r="AQ587">
        <f t="shared" si="19"/>
        <v>1.1679999999999999</v>
      </c>
    </row>
    <row r="588" spans="1:43" x14ac:dyDescent="0.2">
      <c r="A588" t="str">
        <f t="shared" si="18"/>
        <v>2009_4644</v>
      </c>
      <c r="C588" s="25">
        <v>586</v>
      </c>
      <c r="D588" s="25">
        <v>4644</v>
      </c>
      <c r="E588" s="25">
        <v>4644</v>
      </c>
      <c r="F588" s="25" t="s">
        <v>190</v>
      </c>
      <c r="G588" s="25">
        <v>2.1110000000000002</v>
      </c>
      <c r="H588" s="25">
        <v>2009</v>
      </c>
      <c r="I588" s="25">
        <v>139105506</v>
      </c>
      <c r="J588" s="25">
        <v>139105506</v>
      </c>
      <c r="K588" s="25">
        <v>445.1</v>
      </c>
      <c r="L588" s="25">
        <v>1326422</v>
      </c>
      <c r="M588" s="25">
        <v>9.5353999999999992</v>
      </c>
      <c r="N588" s="25">
        <v>112428</v>
      </c>
      <c r="O588" s="25">
        <v>0</v>
      </c>
      <c r="P588" s="25">
        <v>0</v>
      </c>
      <c r="Q588" s="25">
        <v>0</v>
      </c>
      <c r="R588" s="25">
        <v>0</v>
      </c>
      <c r="S588" s="25">
        <v>0</v>
      </c>
      <c r="T588" s="25">
        <v>100000</v>
      </c>
      <c r="U588" s="25">
        <v>0.71889999999999998</v>
      </c>
      <c r="V588" s="25">
        <v>100000</v>
      </c>
      <c r="W588" s="25">
        <v>0.71889999999999998</v>
      </c>
      <c r="X588" s="25">
        <v>0</v>
      </c>
      <c r="Y588" s="25">
        <v>0</v>
      </c>
      <c r="Z588" s="25">
        <v>1538850</v>
      </c>
      <c r="AA588" s="25">
        <v>11.0625</v>
      </c>
      <c r="AB588" s="25">
        <v>75000</v>
      </c>
      <c r="AC588" s="25">
        <v>0.53915999999999997</v>
      </c>
      <c r="AD588" s="25">
        <v>0</v>
      </c>
      <c r="AE588" s="25">
        <v>0</v>
      </c>
      <c r="AF588" s="25">
        <v>0</v>
      </c>
      <c r="AG588" s="25">
        <v>0</v>
      </c>
      <c r="AH588" s="25">
        <v>45905</v>
      </c>
      <c r="AI588" s="25">
        <v>0.33</v>
      </c>
      <c r="AJ588" s="25">
        <v>0</v>
      </c>
      <c r="AK588" s="25">
        <v>0</v>
      </c>
      <c r="AL588" s="25">
        <v>0</v>
      </c>
      <c r="AM588" s="25">
        <v>0</v>
      </c>
      <c r="AN588" s="25">
        <v>1659755</v>
      </c>
      <c r="AO588" s="25">
        <v>11.9316</v>
      </c>
      <c r="AQ588">
        <f t="shared" si="19"/>
        <v>0.71889999999999998</v>
      </c>
    </row>
    <row r="589" spans="1:43" x14ac:dyDescent="0.2">
      <c r="A589" t="str">
        <f t="shared" si="18"/>
        <v>2009_4662</v>
      </c>
      <c r="C589" s="25">
        <v>587</v>
      </c>
      <c r="D589" s="25">
        <v>4662</v>
      </c>
      <c r="E589" s="25">
        <v>4662</v>
      </c>
      <c r="F589" s="25" t="s">
        <v>191</v>
      </c>
      <c r="G589" s="25">
        <v>4.0220000000000002</v>
      </c>
      <c r="H589" s="25">
        <v>2009</v>
      </c>
      <c r="I589" s="25">
        <v>333384619</v>
      </c>
      <c r="J589" s="25">
        <v>346559850</v>
      </c>
      <c r="K589" s="25">
        <v>1117.4000000000001</v>
      </c>
      <c r="L589" s="25">
        <v>3129263</v>
      </c>
      <c r="M589" s="25">
        <v>9.3863000000000003</v>
      </c>
      <c r="N589" s="25">
        <v>40845</v>
      </c>
      <c r="O589" s="25">
        <v>0</v>
      </c>
      <c r="P589" s="25">
        <v>0</v>
      </c>
      <c r="Q589" s="25">
        <v>0</v>
      </c>
      <c r="R589" s="25">
        <v>66513</v>
      </c>
      <c r="S589" s="25">
        <v>0.19950999999999999</v>
      </c>
      <c r="T589" s="25">
        <v>375365</v>
      </c>
      <c r="U589" s="25">
        <v>1.1258999999999999</v>
      </c>
      <c r="V589" s="25">
        <v>441878</v>
      </c>
      <c r="W589" s="25">
        <v>1.3253999999999999</v>
      </c>
      <c r="X589" s="25">
        <v>90654</v>
      </c>
      <c r="Y589" s="25">
        <v>0.27192</v>
      </c>
      <c r="Z589" s="25">
        <v>3521332</v>
      </c>
      <c r="AA589" s="25">
        <v>10.5624</v>
      </c>
      <c r="AB589" s="25">
        <v>225365</v>
      </c>
      <c r="AC589" s="25">
        <v>0.67598999999999998</v>
      </c>
      <c r="AD589" s="25">
        <v>0</v>
      </c>
      <c r="AE589" s="25">
        <v>0</v>
      </c>
      <c r="AF589" s="25">
        <v>0</v>
      </c>
      <c r="AG589" s="25">
        <v>0</v>
      </c>
      <c r="AH589" s="25">
        <v>114364</v>
      </c>
      <c r="AI589" s="25">
        <v>0.33</v>
      </c>
      <c r="AJ589" s="25">
        <v>0</v>
      </c>
      <c r="AK589" s="25">
        <v>0</v>
      </c>
      <c r="AL589" s="25">
        <v>170870</v>
      </c>
      <c r="AM589" s="25">
        <v>0.49304999999999999</v>
      </c>
      <c r="AN589" s="25">
        <v>4031931</v>
      </c>
      <c r="AO589" s="25">
        <v>12.061400000000001</v>
      </c>
      <c r="AQ589">
        <f t="shared" si="19"/>
        <v>1.05348</v>
      </c>
    </row>
    <row r="590" spans="1:43" x14ac:dyDescent="0.2">
      <c r="A590" t="str">
        <f t="shared" si="18"/>
        <v>2009_4689</v>
      </c>
      <c r="C590" s="25">
        <v>588</v>
      </c>
      <c r="D590" s="25">
        <v>4689</v>
      </c>
      <c r="E590" s="25">
        <v>4689</v>
      </c>
      <c r="F590" s="25" t="s">
        <v>192</v>
      </c>
      <c r="G590" s="25">
        <v>2.77</v>
      </c>
      <c r="H590" s="25">
        <v>2009</v>
      </c>
      <c r="I590" s="25">
        <v>81183417</v>
      </c>
      <c r="J590" s="25">
        <v>81183417</v>
      </c>
      <c r="K590" s="25">
        <v>572.5</v>
      </c>
      <c r="L590" s="25">
        <v>947328</v>
      </c>
      <c r="M590" s="25">
        <v>11.669</v>
      </c>
      <c r="N590" s="25">
        <v>52907</v>
      </c>
      <c r="O590" s="25">
        <v>0</v>
      </c>
      <c r="P590" s="25">
        <v>0</v>
      </c>
      <c r="Q590" s="25">
        <v>0</v>
      </c>
      <c r="R590" s="25">
        <v>63196</v>
      </c>
      <c r="S590" s="25">
        <v>0.77842999999999996</v>
      </c>
      <c r="T590" s="25">
        <v>105000</v>
      </c>
      <c r="U590" s="25">
        <v>1.2934000000000001</v>
      </c>
      <c r="V590" s="25">
        <v>168196</v>
      </c>
      <c r="W590" s="25">
        <v>2.0718000000000001</v>
      </c>
      <c r="X590" s="25">
        <v>0</v>
      </c>
      <c r="Y590" s="25">
        <v>0</v>
      </c>
      <c r="Z590" s="25">
        <v>1168431</v>
      </c>
      <c r="AA590" s="25">
        <v>14.3925</v>
      </c>
      <c r="AB590" s="25">
        <v>70000</v>
      </c>
      <c r="AC590" s="25">
        <v>0.86224999999999996</v>
      </c>
      <c r="AD590" s="25">
        <v>0</v>
      </c>
      <c r="AE590" s="25">
        <v>0</v>
      </c>
      <c r="AF590" s="25">
        <v>16903</v>
      </c>
      <c r="AG590" s="25">
        <v>0.20821000000000001</v>
      </c>
      <c r="AH590" s="25">
        <v>26791</v>
      </c>
      <c r="AI590" s="25">
        <v>0.33</v>
      </c>
      <c r="AJ590" s="25">
        <v>10960</v>
      </c>
      <c r="AK590" s="25">
        <v>0.13500000000000001</v>
      </c>
      <c r="AL590" s="25">
        <v>0</v>
      </c>
      <c r="AM590" s="25">
        <v>0</v>
      </c>
      <c r="AN590" s="25">
        <v>1293085</v>
      </c>
      <c r="AO590" s="25">
        <v>15.927899999999999</v>
      </c>
      <c r="AQ590">
        <f t="shared" si="19"/>
        <v>2.0718000000000001</v>
      </c>
    </row>
    <row r="591" spans="1:43" x14ac:dyDescent="0.2">
      <c r="A591" t="str">
        <f t="shared" si="18"/>
        <v>2009_4725</v>
      </c>
      <c r="C591" s="25">
        <v>589</v>
      </c>
      <c r="D591" s="25">
        <v>4725</v>
      </c>
      <c r="E591" s="25">
        <v>4725</v>
      </c>
      <c r="F591" s="25" t="s">
        <v>193</v>
      </c>
      <c r="G591" s="25">
        <v>15.542</v>
      </c>
      <c r="H591" s="25">
        <v>2009</v>
      </c>
      <c r="I591" s="25">
        <v>562352381</v>
      </c>
      <c r="J591" s="25">
        <v>614897901</v>
      </c>
      <c r="K591" s="25">
        <v>3326.5</v>
      </c>
      <c r="L591" s="25">
        <v>6721221</v>
      </c>
      <c r="M591" s="25">
        <v>11.952</v>
      </c>
      <c r="N591" s="25">
        <v>322808</v>
      </c>
      <c r="O591" s="25">
        <v>0</v>
      </c>
      <c r="P591" s="25">
        <v>0</v>
      </c>
      <c r="Q591" s="25">
        <v>0</v>
      </c>
      <c r="R591" s="25">
        <v>475823</v>
      </c>
      <c r="S591" s="25">
        <v>0.84613000000000005</v>
      </c>
      <c r="T591" s="25">
        <v>300000</v>
      </c>
      <c r="U591" s="25">
        <v>0.53349999999999997</v>
      </c>
      <c r="V591" s="25">
        <v>775823</v>
      </c>
      <c r="W591" s="25">
        <v>1.3795999999999999</v>
      </c>
      <c r="X591" s="25">
        <v>0</v>
      </c>
      <c r="Y591" s="25">
        <v>0</v>
      </c>
      <c r="Z591" s="25">
        <v>7819852</v>
      </c>
      <c r="AA591" s="25">
        <v>13.9056</v>
      </c>
      <c r="AB591" s="25">
        <v>750000</v>
      </c>
      <c r="AC591" s="25">
        <v>1.33368</v>
      </c>
      <c r="AD591" s="25">
        <v>0</v>
      </c>
      <c r="AE591" s="25">
        <v>0</v>
      </c>
      <c r="AF591" s="25">
        <v>411982</v>
      </c>
      <c r="AG591" s="25">
        <v>0.67</v>
      </c>
      <c r="AH591" s="25">
        <v>202916</v>
      </c>
      <c r="AI591" s="25">
        <v>0.33</v>
      </c>
      <c r="AJ591" s="25">
        <v>0</v>
      </c>
      <c r="AK591" s="25">
        <v>0</v>
      </c>
      <c r="AL591" s="25">
        <v>306733</v>
      </c>
      <c r="AM591" s="25">
        <v>0.49884000000000001</v>
      </c>
      <c r="AN591" s="25">
        <v>9491483</v>
      </c>
      <c r="AO591" s="25">
        <v>16.738099999999999</v>
      </c>
      <c r="AQ591">
        <f t="shared" si="19"/>
        <v>1.3795999999999999</v>
      </c>
    </row>
    <row r="592" spans="1:43" x14ac:dyDescent="0.2">
      <c r="A592" t="str">
        <f t="shared" si="18"/>
        <v>2009_4751</v>
      </c>
      <c r="C592" s="25">
        <v>590</v>
      </c>
      <c r="D592" s="25">
        <v>4751</v>
      </c>
      <c r="E592" s="25">
        <v>4751</v>
      </c>
      <c r="F592" s="25" t="s">
        <v>748</v>
      </c>
      <c r="G592" s="25">
        <v>1.151</v>
      </c>
      <c r="H592" s="25">
        <v>2009</v>
      </c>
      <c r="I592" s="25">
        <v>100018087</v>
      </c>
      <c r="J592" s="25">
        <v>100018087</v>
      </c>
      <c r="K592" s="25">
        <v>230.1</v>
      </c>
      <c r="L592" s="25">
        <v>1008268</v>
      </c>
      <c r="M592" s="25">
        <v>10.0809</v>
      </c>
      <c r="N592" s="25">
        <v>10302</v>
      </c>
      <c r="O592" s="25">
        <v>0</v>
      </c>
      <c r="P592" s="25">
        <v>0</v>
      </c>
      <c r="Q592" s="25">
        <v>0</v>
      </c>
      <c r="R592" s="25">
        <v>0</v>
      </c>
      <c r="S592" s="25">
        <v>0</v>
      </c>
      <c r="T592" s="25">
        <v>500000</v>
      </c>
      <c r="U592" s="25">
        <v>4.9991000000000003</v>
      </c>
      <c r="V592" s="25">
        <v>500000</v>
      </c>
      <c r="W592" s="25">
        <v>4.9991000000000003</v>
      </c>
      <c r="X592" s="25">
        <v>0</v>
      </c>
      <c r="Y592" s="25">
        <v>0</v>
      </c>
      <c r="Z592" s="25">
        <v>1518570</v>
      </c>
      <c r="AA592" s="25">
        <v>15.183</v>
      </c>
      <c r="AB592" s="25">
        <v>63000</v>
      </c>
      <c r="AC592" s="25">
        <v>0.62988999999999995</v>
      </c>
      <c r="AD592" s="25">
        <v>0</v>
      </c>
      <c r="AE592" s="25">
        <v>0</v>
      </c>
      <c r="AF592" s="25">
        <v>0</v>
      </c>
      <c r="AG592" s="25">
        <v>0</v>
      </c>
      <c r="AH592" s="25">
        <v>33006</v>
      </c>
      <c r="AI592" s="25">
        <v>0.33</v>
      </c>
      <c r="AJ592" s="25">
        <v>0</v>
      </c>
      <c r="AK592" s="25">
        <v>0</v>
      </c>
      <c r="AL592" s="25">
        <v>143000</v>
      </c>
      <c r="AM592" s="25">
        <v>1.42974</v>
      </c>
      <c r="AN592" s="25">
        <v>1757576</v>
      </c>
      <c r="AO592" s="25">
        <v>17.572600000000001</v>
      </c>
      <c r="AQ592">
        <f t="shared" si="19"/>
        <v>4.9991000000000003</v>
      </c>
    </row>
    <row r="593" spans="1:43" x14ac:dyDescent="0.2">
      <c r="A593" t="str">
        <f t="shared" si="18"/>
        <v>2009_4761</v>
      </c>
      <c r="C593" s="25">
        <v>591</v>
      </c>
      <c r="D593" s="25">
        <v>4761</v>
      </c>
      <c r="E593" s="25">
        <v>4761</v>
      </c>
      <c r="F593" s="25" t="s">
        <v>963</v>
      </c>
      <c r="G593" s="25">
        <v>1.663</v>
      </c>
      <c r="H593" s="25">
        <v>2009</v>
      </c>
      <c r="I593" s="25">
        <v>95321379</v>
      </c>
      <c r="J593" s="25">
        <v>100592867</v>
      </c>
      <c r="K593" s="25">
        <v>427</v>
      </c>
      <c r="L593" s="25">
        <v>976022</v>
      </c>
      <c r="M593" s="25">
        <v>10.2393</v>
      </c>
      <c r="N593" s="25">
        <v>175104</v>
      </c>
      <c r="O593" s="25">
        <v>0</v>
      </c>
      <c r="P593" s="25">
        <v>0</v>
      </c>
      <c r="Q593" s="25">
        <v>0</v>
      </c>
      <c r="R593" s="25">
        <v>36400</v>
      </c>
      <c r="S593" s="25">
        <v>0.38186999999999999</v>
      </c>
      <c r="T593" s="25">
        <v>115000</v>
      </c>
      <c r="U593" s="25">
        <v>1.2063999999999999</v>
      </c>
      <c r="V593" s="25">
        <v>151400</v>
      </c>
      <c r="W593" s="25">
        <v>1.5883</v>
      </c>
      <c r="X593" s="25">
        <v>0</v>
      </c>
      <c r="Y593" s="25">
        <v>0</v>
      </c>
      <c r="Z593" s="25">
        <v>1302526</v>
      </c>
      <c r="AA593" s="25">
        <v>13.6646</v>
      </c>
      <c r="AB593" s="25">
        <v>60000</v>
      </c>
      <c r="AC593" s="25">
        <v>0.62944999999999995</v>
      </c>
      <c r="AD593" s="25">
        <v>0</v>
      </c>
      <c r="AE593" s="25">
        <v>0</v>
      </c>
      <c r="AF593" s="25">
        <v>67397</v>
      </c>
      <c r="AG593" s="25">
        <v>0.67</v>
      </c>
      <c r="AH593" s="25">
        <v>33196</v>
      </c>
      <c r="AI593" s="25">
        <v>0.33</v>
      </c>
      <c r="AJ593" s="25">
        <v>0</v>
      </c>
      <c r="AK593" s="25">
        <v>0</v>
      </c>
      <c r="AL593" s="25">
        <v>117068</v>
      </c>
      <c r="AM593" s="25">
        <v>1.16378</v>
      </c>
      <c r="AN593" s="25">
        <v>1580187</v>
      </c>
      <c r="AO593" s="25">
        <v>16.457799999999999</v>
      </c>
      <c r="AQ593">
        <f t="shared" si="19"/>
        <v>1.5883</v>
      </c>
    </row>
    <row r="594" spans="1:43" x14ac:dyDescent="0.2">
      <c r="A594" t="str">
        <f t="shared" si="18"/>
        <v>2009_4772</v>
      </c>
      <c r="C594" s="25">
        <v>592</v>
      </c>
      <c r="D594" s="25">
        <v>4772</v>
      </c>
      <c r="E594" s="25">
        <v>4772</v>
      </c>
      <c r="F594" s="25" t="s">
        <v>749</v>
      </c>
      <c r="G594" s="25">
        <v>2.4550000000000001</v>
      </c>
      <c r="H594" s="25">
        <v>2009</v>
      </c>
      <c r="I594" s="25">
        <v>148795040</v>
      </c>
      <c r="J594" s="25">
        <v>164177170</v>
      </c>
      <c r="K594" s="25">
        <v>541.1</v>
      </c>
      <c r="L594" s="25">
        <v>1337602</v>
      </c>
      <c r="M594" s="25">
        <v>8.9895999999999994</v>
      </c>
      <c r="N594" s="25">
        <v>113022</v>
      </c>
      <c r="O594" s="25">
        <v>0</v>
      </c>
      <c r="P594" s="25">
        <v>0</v>
      </c>
      <c r="Q594" s="25">
        <v>0</v>
      </c>
      <c r="R594" s="25">
        <v>0</v>
      </c>
      <c r="S594" s="25">
        <v>0</v>
      </c>
      <c r="T594" s="25">
        <v>0</v>
      </c>
      <c r="U594" s="25">
        <v>0</v>
      </c>
      <c r="V594" s="25">
        <v>0</v>
      </c>
      <c r="W594" s="25">
        <v>0</v>
      </c>
      <c r="X594" s="25">
        <v>0</v>
      </c>
      <c r="Y594" s="25">
        <v>0</v>
      </c>
      <c r="Z594" s="25">
        <v>1450624</v>
      </c>
      <c r="AA594" s="25">
        <v>9.7491000000000003</v>
      </c>
      <c r="AB594" s="25">
        <v>150000</v>
      </c>
      <c r="AC594" s="25">
        <v>1.0081</v>
      </c>
      <c r="AD594" s="25">
        <v>0</v>
      </c>
      <c r="AE594" s="25">
        <v>0</v>
      </c>
      <c r="AF594" s="25">
        <v>0</v>
      </c>
      <c r="AG594" s="25">
        <v>0</v>
      </c>
      <c r="AH594" s="25">
        <v>54178</v>
      </c>
      <c r="AI594" s="25">
        <v>0.33</v>
      </c>
      <c r="AJ594" s="25">
        <v>0</v>
      </c>
      <c r="AK594" s="25">
        <v>0</v>
      </c>
      <c r="AL594" s="25">
        <v>391253</v>
      </c>
      <c r="AM594" s="25">
        <v>2.3831099999999998</v>
      </c>
      <c r="AN594" s="25">
        <v>2046055</v>
      </c>
      <c r="AO594" s="25">
        <v>13.4704</v>
      </c>
      <c r="AQ594">
        <f t="shared" si="19"/>
        <v>0</v>
      </c>
    </row>
    <row r="595" spans="1:43" x14ac:dyDescent="0.2">
      <c r="A595" t="str">
        <f t="shared" si="18"/>
        <v>2009_4773</v>
      </c>
      <c r="C595" s="25">
        <v>593</v>
      </c>
      <c r="D595" s="25">
        <v>4773</v>
      </c>
      <c r="E595" s="25">
        <v>4773</v>
      </c>
      <c r="F595" s="25" t="s">
        <v>195</v>
      </c>
      <c r="G595" s="25">
        <v>1.9870000000000001</v>
      </c>
      <c r="H595" s="25">
        <v>2009</v>
      </c>
      <c r="I595" s="25">
        <v>143393932</v>
      </c>
      <c r="J595" s="25">
        <v>143908932</v>
      </c>
      <c r="K595" s="25">
        <v>567.20000000000005</v>
      </c>
      <c r="L595" s="25">
        <v>1458490</v>
      </c>
      <c r="M595" s="25">
        <v>10.171200000000001</v>
      </c>
      <c r="N595" s="25">
        <v>36422</v>
      </c>
      <c r="O595" s="25">
        <v>0</v>
      </c>
      <c r="P595" s="25">
        <v>0</v>
      </c>
      <c r="Q595" s="25">
        <v>0</v>
      </c>
      <c r="R595" s="25">
        <v>0</v>
      </c>
      <c r="S595" s="25">
        <v>0</v>
      </c>
      <c r="T595" s="25">
        <v>0</v>
      </c>
      <c r="U595" s="25">
        <v>0</v>
      </c>
      <c r="V595" s="25">
        <v>0</v>
      </c>
      <c r="W595" s="25">
        <v>0</v>
      </c>
      <c r="X595" s="25">
        <v>0</v>
      </c>
      <c r="Y595" s="25">
        <v>0</v>
      </c>
      <c r="Z595" s="25">
        <v>1494912</v>
      </c>
      <c r="AA595" s="25">
        <v>10.4252</v>
      </c>
      <c r="AB595" s="25">
        <v>80000</v>
      </c>
      <c r="AC595" s="25">
        <v>0.55789999999999995</v>
      </c>
      <c r="AD595" s="25">
        <v>0</v>
      </c>
      <c r="AE595" s="25">
        <v>0</v>
      </c>
      <c r="AF595" s="25">
        <v>0</v>
      </c>
      <c r="AG595" s="25">
        <v>0</v>
      </c>
      <c r="AH595" s="25">
        <v>47490</v>
      </c>
      <c r="AI595" s="25">
        <v>0.33</v>
      </c>
      <c r="AJ595" s="25">
        <v>0</v>
      </c>
      <c r="AK595" s="25">
        <v>0</v>
      </c>
      <c r="AL595" s="25">
        <v>329523</v>
      </c>
      <c r="AM595" s="25">
        <v>2.2898000000000001</v>
      </c>
      <c r="AN595" s="25">
        <v>1951925</v>
      </c>
      <c r="AO595" s="25">
        <v>13.6029</v>
      </c>
      <c r="AQ595">
        <f t="shared" si="19"/>
        <v>0</v>
      </c>
    </row>
    <row r="596" spans="1:43" x14ac:dyDescent="0.2">
      <c r="A596" t="str">
        <f t="shared" si="18"/>
        <v>2009_4774</v>
      </c>
      <c r="C596" s="25">
        <v>594</v>
      </c>
      <c r="D596" s="25">
        <v>4774</v>
      </c>
      <c r="E596" s="25">
        <v>4774</v>
      </c>
      <c r="F596" s="25" t="s">
        <v>196</v>
      </c>
      <c r="G596" s="25">
        <v>4.3849999999999998</v>
      </c>
      <c r="H596" s="25">
        <v>2009</v>
      </c>
      <c r="I596" s="25">
        <v>213271604</v>
      </c>
      <c r="J596" s="25">
        <v>218192000</v>
      </c>
      <c r="K596" s="25">
        <v>976</v>
      </c>
      <c r="L596" s="25">
        <v>2305314</v>
      </c>
      <c r="M596" s="25">
        <v>10.8093</v>
      </c>
      <c r="N596" s="25">
        <v>151193</v>
      </c>
      <c r="O596" s="25">
        <v>0</v>
      </c>
      <c r="P596" s="25">
        <v>0</v>
      </c>
      <c r="Q596" s="25">
        <v>0</v>
      </c>
      <c r="R596" s="25">
        <v>46370</v>
      </c>
      <c r="S596" s="25">
        <v>0.21742</v>
      </c>
      <c r="T596" s="25">
        <v>185983</v>
      </c>
      <c r="U596" s="25">
        <v>0.872</v>
      </c>
      <c r="V596" s="25">
        <v>232353</v>
      </c>
      <c r="W596" s="25">
        <v>1.0894999999999999</v>
      </c>
      <c r="X596" s="25">
        <v>0</v>
      </c>
      <c r="Y596" s="25">
        <v>0</v>
      </c>
      <c r="Z596" s="25">
        <v>2688860</v>
      </c>
      <c r="AA596" s="25">
        <v>12.607699999999999</v>
      </c>
      <c r="AB596" s="25">
        <v>300000</v>
      </c>
      <c r="AC596" s="25">
        <v>1.40666</v>
      </c>
      <c r="AD596" s="25">
        <v>0</v>
      </c>
      <c r="AE596" s="25">
        <v>0</v>
      </c>
      <c r="AF596" s="25">
        <v>218192</v>
      </c>
      <c r="AG596" s="25">
        <v>1</v>
      </c>
      <c r="AH596" s="25">
        <v>72003</v>
      </c>
      <c r="AI596" s="25">
        <v>0.33</v>
      </c>
      <c r="AJ596" s="25">
        <v>0</v>
      </c>
      <c r="AK596" s="25">
        <v>0</v>
      </c>
      <c r="AL596" s="25">
        <v>0</v>
      </c>
      <c r="AM596" s="25">
        <v>0</v>
      </c>
      <c r="AN596" s="25">
        <v>3279055</v>
      </c>
      <c r="AO596" s="25">
        <v>15.3443</v>
      </c>
      <c r="AQ596">
        <f t="shared" si="19"/>
        <v>1.0894999999999999</v>
      </c>
    </row>
    <row r="597" spans="1:43" x14ac:dyDescent="0.2">
      <c r="A597" t="str">
        <f t="shared" si="18"/>
        <v>2009_4775</v>
      </c>
      <c r="C597" s="25">
        <v>595</v>
      </c>
      <c r="D597" s="25">
        <v>4775</v>
      </c>
      <c r="E597" s="25">
        <v>4775</v>
      </c>
      <c r="F597" s="25" t="s">
        <v>197</v>
      </c>
      <c r="G597" s="25">
        <v>1.103</v>
      </c>
      <c r="H597" s="25">
        <v>2009</v>
      </c>
      <c r="I597" s="25">
        <v>125970649</v>
      </c>
      <c r="J597" s="25">
        <v>125970649</v>
      </c>
      <c r="K597" s="25">
        <v>255</v>
      </c>
      <c r="L597" s="25">
        <v>1054861</v>
      </c>
      <c r="M597" s="25">
        <v>8.3739000000000008</v>
      </c>
      <c r="N597" s="25">
        <v>52990</v>
      </c>
      <c r="O597" s="25">
        <v>0</v>
      </c>
      <c r="P597" s="25">
        <v>0</v>
      </c>
      <c r="Q597" s="25">
        <v>0</v>
      </c>
      <c r="R597" s="25">
        <v>8370</v>
      </c>
      <c r="S597" s="25">
        <v>6.6439999999999999E-2</v>
      </c>
      <c r="T597" s="25">
        <v>0</v>
      </c>
      <c r="U597" s="25">
        <v>0</v>
      </c>
      <c r="V597" s="25">
        <v>8370</v>
      </c>
      <c r="W597" s="25">
        <v>6.6400000000000001E-2</v>
      </c>
      <c r="X597" s="25">
        <v>0</v>
      </c>
      <c r="Y597" s="25">
        <v>0</v>
      </c>
      <c r="Z597" s="25">
        <v>1116221</v>
      </c>
      <c r="AA597" s="25">
        <v>8.8610000000000007</v>
      </c>
      <c r="AB597" s="25">
        <v>123000</v>
      </c>
      <c r="AC597" s="25">
        <v>0.97641999999999995</v>
      </c>
      <c r="AD597" s="25">
        <v>0</v>
      </c>
      <c r="AE597" s="25">
        <v>0</v>
      </c>
      <c r="AF597" s="25">
        <v>45064</v>
      </c>
      <c r="AG597" s="25">
        <v>0.35772999999999999</v>
      </c>
      <c r="AH597" s="25">
        <v>41570</v>
      </c>
      <c r="AI597" s="25">
        <v>0.33</v>
      </c>
      <c r="AJ597" s="25">
        <v>0</v>
      </c>
      <c r="AK597" s="25">
        <v>0</v>
      </c>
      <c r="AL597" s="25">
        <v>0</v>
      </c>
      <c r="AM597" s="25">
        <v>0</v>
      </c>
      <c r="AN597" s="25">
        <v>1325855</v>
      </c>
      <c r="AO597" s="25">
        <v>10.5251</v>
      </c>
      <c r="AQ597">
        <f t="shared" si="19"/>
        <v>6.6400000000000001E-2</v>
      </c>
    </row>
    <row r="598" spans="1:43" x14ac:dyDescent="0.2">
      <c r="A598" t="str">
        <f t="shared" si="18"/>
        <v>2009_4776</v>
      </c>
      <c r="C598" s="25">
        <v>596</v>
      </c>
      <c r="D598" s="25">
        <v>4776</v>
      </c>
      <c r="E598" s="25">
        <v>4776</v>
      </c>
      <c r="F598" s="25" t="s">
        <v>198</v>
      </c>
      <c r="G598" s="25">
        <v>2.335</v>
      </c>
      <c r="H598" s="25">
        <v>2009</v>
      </c>
      <c r="I598" s="25">
        <v>163718147</v>
      </c>
      <c r="J598" s="25">
        <v>163718147</v>
      </c>
      <c r="K598" s="25">
        <v>572.9</v>
      </c>
      <c r="L598" s="25">
        <v>1573087</v>
      </c>
      <c r="M598" s="25">
        <v>9.6084999999999994</v>
      </c>
      <c r="N598" s="25">
        <v>0</v>
      </c>
      <c r="O598" s="25">
        <v>0</v>
      </c>
      <c r="P598" s="25">
        <v>0</v>
      </c>
      <c r="Q598" s="25">
        <v>0</v>
      </c>
      <c r="R598" s="25">
        <v>42289</v>
      </c>
      <c r="S598" s="25">
        <v>0.25829999999999997</v>
      </c>
      <c r="T598" s="25">
        <v>116564</v>
      </c>
      <c r="U598" s="25">
        <v>0.71199999999999997</v>
      </c>
      <c r="V598" s="25">
        <v>158853</v>
      </c>
      <c r="W598" s="25">
        <v>0.97030000000000005</v>
      </c>
      <c r="X598" s="25">
        <v>0</v>
      </c>
      <c r="Y598" s="25">
        <v>0</v>
      </c>
      <c r="Z598" s="25">
        <v>1731940</v>
      </c>
      <c r="AA598" s="25">
        <v>10.578799999999999</v>
      </c>
      <c r="AB598" s="25">
        <v>70399</v>
      </c>
      <c r="AC598" s="25">
        <v>0.43</v>
      </c>
      <c r="AD598" s="25">
        <v>0</v>
      </c>
      <c r="AE598" s="25">
        <v>0</v>
      </c>
      <c r="AF598" s="25">
        <v>0</v>
      </c>
      <c r="AG598" s="25">
        <v>0</v>
      </c>
      <c r="AH598" s="25">
        <v>54027</v>
      </c>
      <c r="AI598" s="25">
        <v>0.33</v>
      </c>
      <c r="AJ598" s="25">
        <v>0</v>
      </c>
      <c r="AK598" s="25">
        <v>0</v>
      </c>
      <c r="AL598" s="25">
        <v>49115</v>
      </c>
      <c r="AM598" s="25">
        <v>0.3</v>
      </c>
      <c r="AN598" s="25">
        <v>1905481</v>
      </c>
      <c r="AO598" s="25">
        <v>11.6388</v>
      </c>
      <c r="AQ598">
        <f t="shared" si="19"/>
        <v>0.97030000000000005</v>
      </c>
    </row>
    <row r="599" spans="1:43" x14ac:dyDescent="0.2">
      <c r="A599" t="str">
        <f t="shared" si="18"/>
        <v>2009_4777</v>
      </c>
      <c r="C599" s="25">
        <v>597</v>
      </c>
      <c r="D599" s="25">
        <v>4777</v>
      </c>
      <c r="E599" s="25">
        <v>4777</v>
      </c>
      <c r="F599" s="25" t="s">
        <v>199</v>
      </c>
      <c r="G599" s="25">
        <v>2.7330000000000001</v>
      </c>
      <c r="H599" s="25">
        <v>2009</v>
      </c>
      <c r="I599" s="25">
        <v>147269795</v>
      </c>
      <c r="J599" s="25">
        <v>147269795</v>
      </c>
      <c r="K599" s="25">
        <v>771.4</v>
      </c>
      <c r="L599" s="25">
        <v>1614492</v>
      </c>
      <c r="M599" s="25">
        <v>10.9628</v>
      </c>
      <c r="N599" s="25">
        <v>22230</v>
      </c>
      <c r="O599" s="25">
        <v>0</v>
      </c>
      <c r="P599" s="25">
        <v>0</v>
      </c>
      <c r="Q599" s="25">
        <v>0</v>
      </c>
      <c r="R599" s="25">
        <v>93330</v>
      </c>
      <c r="S599" s="25">
        <v>0.63373000000000002</v>
      </c>
      <c r="T599" s="25">
        <v>213564</v>
      </c>
      <c r="U599" s="25">
        <v>1.4501999999999999</v>
      </c>
      <c r="V599" s="25">
        <v>306894</v>
      </c>
      <c r="W599" s="25">
        <v>2.0838999999999999</v>
      </c>
      <c r="X599" s="25">
        <v>0</v>
      </c>
      <c r="Y599" s="25">
        <v>0</v>
      </c>
      <c r="Z599" s="25">
        <v>1943616</v>
      </c>
      <c r="AA599" s="25">
        <v>13.197699999999999</v>
      </c>
      <c r="AB599" s="25">
        <v>210000</v>
      </c>
      <c r="AC599" s="25">
        <v>1.4259500000000001</v>
      </c>
      <c r="AD599" s="25">
        <v>0</v>
      </c>
      <c r="AE599" s="25">
        <v>0</v>
      </c>
      <c r="AF599" s="25">
        <v>98670</v>
      </c>
      <c r="AG599" s="25">
        <v>0.66998999999999997</v>
      </c>
      <c r="AH599" s="25">
        <v>0</v>
      </c>
      <c r="AI599" s="25">
        <v>0</v>
      </c>
      <c r="AJ599" s="25">
        <v>0</v>
      </c>
      <c r="AK599" s="25">
        <v>0</v>
      </c>
      <c r="AL599" s="25">
        <v>0</v>
      </c>
      <c r="AM599" s="25">
        <v>0</v>
      </c>
      <c r="AN599" s="25">
        <v>2252286</v>
      </c>
      <c r="AO599" s="25">
        <v>15.2936</v>
      </c>
      <c r="AQ599">
        <f t="shared" si="19"/>
        <v>2.0838999999999999</v>
      </c>
    </row>
    <row r="600" spans="1:43" x14ac:dyDescent="0.2">
      <c r="A600" t="str">
        <f t="shared" si="18"/>
        <v>2009_4778</v>
      </c>
      <c r="C600" s="25">
        <v>598</v>
      </c>
      <c r="D600" s="25">
        <v>4778</v>
      </c>
      <c r="E600" s="25">
        <v>4778</v>
      </c>
      <c r="F600" s="25" t="s">
        <v>200</v>
      </c>
      <c r="G600" s="25">
        <v>1.4119999999999999</v>
      </c>
      <c r="H600" s="25">
        <v>2009</v>
      </c>
      <c r="I600" s="25">
        <v>160990643</v>
      </c>
      <c r="J600" s="25">
        <v>164458580</v>
      </c>
      <c r="K600" s="25">
        <v>309.5</v>
      </c>
      <c r="L600" s="25">
        <v>1634560</v>
      </c>
      <c r="M600" s="25">
        <v>10.1531</v>
      </c>
      <c r="N600" s="25">
        <v>44356</v>
      </c>
      <c r="O600" s="25">
        <v>0</v>
      </c>
      <c r="P600" s="25">
        <v>0</v>
      </c>
      <c r="Q600" s="25">
        <v>0</v>
      </c>
      <c r="R600" s="25">
        <v>70525</v>
      </c>
      <c r="S600" s="25">
        <v>0.43807000000000001</v>
      </c>
      <c r="T600" s="25">
        <v>20000</v>
      </c>
      <c r="U600" s="25">
        <v>0.1242</v>
      </c>
      <c r="V600" s="25">
        <v>90525</v>
      </c>
      <c r="W600" s="25">
        <v>0.56230000000000002</v>
      </c>
      <c r="X600" s="25">
        <v>0</v>
      </c>
      <c r="Y600" s="25">
        <v>0</v>
      </c>
      <c r="Z600" s="25">
        <v>1769441</v>
      </c>
      <c r="AA600" s="25">
        <v>10.991</v>
      </c>
      <c r="AB600" s="25">
        <v>106500</v>
      </c>
      <c r="AC600" s="25">
        <v>0.66152999999999995</v>
      </c>
      <c r="AD600" s="25">
        <v>0</v>
      </c>
      <c r="AE600" s="25">
        <v>0</v>
      </c>
      <c r="AF600" s="25">
        <v>126798</v>
      </c>
      <c r="AG600" s="25">
        <v>0.77100000000000002</v>
      </c>
      <c r="AH600" s="25">
        <v>54271</v>
      </c>
      <c r="AI600" s="25">
        <v>0.33</v>
      </c>
      <c r="AJ600" s="25">
        <v>0</v>
      </c>
      <c r="AK600" s="25">
        <v>0</v>
      </c>
      <c r="AL600" s="25">
        <v>0</v>
      </c>
      <c r="AM600" s="25">
        <v>0</v>
      </c>
      <c r="AN600" s="25">
        <v>2057010</v>
      </c>
      <c r="AO600" s="25">
        <v>12.753500000000001</v>
      </c>
      <c r="AQ600">
        <f t="shared" si="19"/>
        <v>0.56230000000000002</v>
      </c>
    </row>
    <row r="601" spans="1:43" x14ac:dyDescent="0.2">
      <c r="A601" t="str">
        <f t="shared" si="18"/>
        <v>2009_4779</v>
      </c>
      <c r="C601" s="25">
        <v>599</v>
      </c>
      <c r="D601" s="25">
        <v>4779</v>
      </c>
      <c r="E601" s="25">
        <v>4779</v>
      </c>
      <c r="F601" s="25" t="s">
        <v>201</v>
      </c>
      <c r="G601" s="25">
        <v>2.8109999999999999</v>
      </c>
      <c r="H601" s="25">
        <v>2009</v>
      </c>
      <c r="I601" s="25">
        <v>220890419</v>
      </c>
      <c r="J601" s="25">
        <v>251374419</v>
      </c>
      <c r="K601" s="25">
        <v>1109.2</v>
      </c>
      <c r="L601" s="25">
        <v>2349092</v>
      </c>
      <c r="M601" s="25">
        <v>10.634600000000001</v>
      </c>
      <c r="N601" s="25">
        <v>138643</v>
      </c>
      <c r="O601" s="25">
        <v>0</v>
      </c>
      <c r="P601" s="25">
        <v>0</v>
      </c>
      <c r="Q601" s="25">
        <v>0</v>
      </c>
      <c r="R601" s="25">
        <v>50000</v>
      </c>
      <c r="S601" s="25">
        <v>0.22636000000000001</v>
      </c>
      <c r="T601" s="25">
        <v>375000</v>
      </c>
      <c r="U601" s="25">
        <v>1.6977</v>
      </c>
      <c r="V601" s="25">
        <v>425000</v>
      </c>
      <c r="W601" s="25">
        <v>1.9239999999999999</v>
      </c>
      <c r="X601" s="25">
        <v>0</v>
      </c>
      <c r="Y601" s="25">
        <v>0</v>
      </c>
      <c r="Z601" s="25">
        <v>2912735</v>
      </c>
      <c r="AA601" s="25">
        <v>13.186299999999999</v>
      </c>
      <c r="AB601" s="25">
        <v>300000</v>
      </c>
      <c r="AC601" s="25">
        <v>1.3581399999999999</v>
      </c>
      <c r="AD601" s="25">
        <v>0</v>
      </c>
      <c r="AE601" s="25">
        <v>0</v>
      </c>
      <c r="AF601" s="25">
        <v>336842</v>
      </c>
      <c r="AG601" s="25">
        <v>1.34</v>
      </c>
      <c r="AH601" s="25">
        <v>82954</v>
      </c>
      <c r="AI601" s="25">
        <v>0.33</v>
      </c>
      <c r="AJ601" s="25">
        <v>0</v>
      </c>
      <c r="AK601" s="25">
        <v>0</v>
      </c>
      <c r="AL601" s="25">
        <v>391993</v>
      </c>
      <c r="AM601" s="25">
        <v>1.5593999999999999</v>
      </c>
      <c r="AN601" s="25">
        <v>4024524</v>
      </c>
      <c r="AO601" s="25">
        <v>17.773900000000001</v>
      </c>
      <c r="AQ601">
        <f t="shared" si="19"/>
        <v>1.9239999999999999</v>
      </c>
    </row>
    <row r="602" spans="1:43" x14ac:dyDescent="0.2">
      <c r="A602" t="str">
        <f t="shared" si="18"/>
        <v>2009_4784</v>
      </c>
      <c r="C602" s="25">
        <v>600</v>
      </c>
      <c r="D602" s="25">
        <v>4784</v>
      </c>
      <c r="E602" s="25">
        <v>4784</v>
      </c>
      <c r="F602" s="25" t="s">
        <v>202</v>
      </c>
      <c r="G602" s="25">
        <v>10.086</v>
      </c>
      <c r="H602" s="25">
        <v>2009</v>
      </c>
      <c r="I602" s="25">
        <v>757042952</v>
      </c>
      <c r="J602" s="25">
        <v>795215851</v>
      </c>
      <c r="K602" s="25">
        <v>2999.7</v>
      </c>
      <c r="L602" s="25">
        <v>7710558</v>
      </c>
      <c r="M602" s="25">
        <v>10.1851</v>
      </c>
      <c r="N602" s="25">
        <v>1138277</v>
      </c>
      <c r="O602" s="25">
        <v>0</v>
      </c>
      <c r="P602" s="25">
        <v>0</v>
      </c>
      <c r="Q602" s="25">
        <v>0</v>
      </c>
      <c r="R602" s="25">
        <v>569563</v>
      </c>
      <c r="S602" s="25">
        <v>0.75234999999999996</v>
      </c>
      <c r="T602" s="25">
        <v>400000</v>
      </c>
      <c r="U602" s="25">
        <v>0.52839999999999998</v>
      </c>
      <c r="V602" s="25">
        <v>969563</v>
      </c>
      <c r="W602" s="25">
        <v>1.2806999999999999</v>
      </c>
      <c r="X602" s="25">
        <v>0</v>
      </c>
      <c r="Y602" s="25">
        <v>0</v>
      </c>
      <c r="Z602" s="25">
        <v>9818398</v>
      </c>
      <c r="AA602" s="25">
        <v>12.9694</v>
      </c>
      <c r="AB602" s="25">
        <v>375000</v>
      </c>
      <c r="AC602" s="25">
        <v>0.49535000000000001</v>
      </c>
      <c r="AD602" s="25">
        <v>0</v>
      </c>
      <c r="AE602" s="25">
        <v>0</v>
      </c>
      <c r="AF602" s="25">
        <v>771359</v>
      </c>
      <c r="AG602" s="25">
        <v>0.97</v>
      </c>
      <c r="AH602" s="25">
        <v>262421</v>
      </c>
      <c r="AI602" s="25">
        <v>0.33</v>
      </c>
      <c r="AJ602" s="25">
        <v>0</v>
      </c>
      <c r="AK602" s="25">
        <v>0</v>
      </c>
      <c r="AL602" s="25">
        <v>0</v>
      </c>
      <c r="AM602" s="25">
        <v>0</v>
      </c>
      <c r="AN602" s="25">
        <v>11227178</v>
      </c>
      <c r="AO602" s="25">
        <v>14.764799999999999</v>
      </c>
      <c r="AQ602">
        <f t="shared" si="19"/>
        <v>1.2806999999999999</v>
      </c>
    </row>
    <row r="603" spans="1:43" x14ac:dyDescent="0.2">
      <c r="A603" t="str">
        <f t="shared" si="18"/>
        <v>2009_4785</v>
      </c>
      <c r="C603" s="25">
        <v>601</v>
      </c>
      <c r="D603" s="25">
        <v>4785</v>
      </c>
      <c r="E603" s="25">
        <v>4785</v>
      </c>
      <c r="F603" s="25" t="s">
        <v>203</v>
      </c>
      <c r="G603" s="25">
        <v>2.1139999999999999</v>
      </c>
      <c r="H603" s="25">
        <v>2009</v>
      </c>
      <c r="I603" s="25">
        <v>162372311</v>
      </c>
      <c r="J603" s="25">
        <v>162372311</v>
      </c>
      <c r="K603" s="25">
        <v>538.1</v>
      </c>
      <c r="L603" s="25">
        <v>1532049</v>
      </c>
      <c r="M603" s="25">
        <v>9.4353999999999996</v>
      </c>
      <c r="N603" s="25">
        <v>26100</v>
      </c>
      <c r="O603" s="25">
        <v>0</v>
      </c>
      <c r="P603" s="25">
        <v>0</v>
      </c>
      <c r="Q603" s="25">
        <v>0</v>
      </c>
      <c r="R603" s="25">
        <v>35896</v>
      </c>
      <c r="S603" s="25">
        <v>0.22106999999999999</v>
      </c>
      <c r="T603" s="25">
        <v>150000</v>
      </c>
      <c r="U603" s="25">
        <v>0.92379999999999995</v>
      </c>
      <c r="V603" s="25">
        <v>185896</v>
      </c>
      <c r="W603" s="25">
        <v>1.1449</v>
      </c>
      <c r="X603" s="25">
        <v>0</v>
      </c>
      <c r="Y603" s="25">
        <v>0</v>
      </c>
      <c r="Z603" s="25">
        <v>1744045</v>
      </c>
      <c r="AA603" s="25">
        <v>10.741</v>
      </c>
      <c r="AB603" s="25">
        <v>55000</v>
      </c>
      <c r="AC603" s="25">
        <v>0.33872999999999998</v>
      </c>
      <c r="AD603" s="25">
        <v>0</v>
      </c>
      <c r="AE603" s="25">
        <v>0</v>
      </c>
      <c r="AF603" s="25">
        <v>0</v>
      </c>
      <c r="AG603" s="25">
        <v>0</v>
      </c>
      <c r="AH603" s="25">
        <v>53583</v>
      </c>
      <c r="AI603" s="25">
        <v>0.33</v>
      </c>
      <c r="AJ603" s="25">
        <v>0</v>
      </c>
      <c r="AK603" s="25">
        <v>0</v>
      </c>
      <c r="AL603" s="25">
        <v>0</v>
      </c>
      <c r="AM603" s="25">
        <v>0</v>
      </c>
      <c r="AN603" s="25">
        <v>1852628</v>
      </c>
      <c r="AO603" s="25">
        <v>11.409800000000001</v>
      </c>
      <c r="AQ603">
        <f t="shared" si="19"/>
        <v>1.1449</v>
      </c>
    </row>
    <row r="604" spans="1:43" x14ac:dyDescent="0.2">
      <c r="A604" t="str">
        <f t="shared" si="18"/>
        <v>2009_4787</v>
      </c>
      <c r="C604" s="25">
        <v>602</v>
      </c>
      <c r="D604" s="25">
        <v>4787</v>
      </c>
      <c r="E604" s="25">
        <v>4787</v>
      </c>
      <c r="F604" s="25" t="s">
        <v>204</v>
      </c>
      <c r="G604" s="25">
        <v>1.4810000000000001</v>
      </c>
      <c r="H604" s="25">
        <v>2009</v>
      </c>
      <c r="I604" s="25">
        <v>89505361</v>
      </c>
      <c r="J604" s="25">
        <v>89505361</v>
      </c>
      <c r="K604" s="25">
        <v>311</v>
      </c>
      <c r="L604" s="25">
        <v>944104</v>
      </c>
      <c r="M604" s="25">
        <v>10.548</v>
      </c>
      <c r="N604" s="25">
        <v>53616</v>
      </c>
      <c r="O604" s="25">
        <v>0</v>
      </c>
      <c r="P604" s="25">
        <v>0</v>
      </c>
      <c r="Q604" s="25">
        <v>0</v>
      </c>
      <c r="R604" s="25">
        <v>0</v>
      </c>
      <c r="S604" s="25">
        <v>0</v>
      </c>
      <c r="T604" s="25">
        <v>150000</v>
      </c>
      <c r="U604" s="25">
        <v>1.6758999999999999</v>
      </c>
      <c r="V604" s="25">
        <v>150000</v>
      </c>
      <c r="W604" s="25">
        <v>1.6758999999999999</v>
      </c>
      <c r="X604" s="25">
        <v>0</v>
      </c>
      <c r="Y604" s="25">
        <v>0</v>
      </c>
      <c r="Z604" s="25">
        <v>1147720</v>
      </c>
      <c r="AA604" s="25">
        <v>12.822900000000001</v>
      </c>
      <c r="AB604" s="25">
        <v>70000</v>
      </c>
      <c r="AC604" s="25">
        <v>0.78208</v>
      </c>
      <c r="AD604" s="25">
        <v>0</v>
      </c>
      <c r="AE604" s="25">
        <v>0</v>
      </c>
      <c r="AF604" s="25">
        <v>0</v>
      </c>
      <c r="AG604" s="25">
        <v>0</v>
      </c>
      <c r="AH604" s="25">
        <v>29537</v>
      </c>
      <c r="AI604" s="25">
        <v>0.33</v>
      </c>
      <c r="AJ604" s="25">
        <v>0</v>
      </c>
      <c r="AK604" s="25">
        <v>0</v>
      </c>
      <c r="AL604" s="25">
        <v>0</v>
      </c>
      <c r="AM604" s="25">
        <v>0</v>
      </c>
      <c r="AN604" s="25">
        <v>1247257</v>
      </c>
      <c r="AO604" s="25">
        <v>13.935</v>
      </c>
      <c r="AQ604">
        <f t="shared" si="19"/>
        <v>1.6758999999999999</v>
      </c>
    </row>
    <row r="605" spans="1:43" x14ac:dyDescent="0.2">
      <c r="A605" t="str">
        <f t="shared" si="18"/>
        <v>2009_4788</v>
      </c>
      <c r="C605" s="25">
        <v>603</v>
      </c>
      <c r="D605" s="25">
        <v>4788</v>
      </c>
      <c r="E605" s="25">
        <v>4788</v>
      </c>
      <c r="F605" s="25" t="s">
        <v>205</v>
      </c>
      <c r="G605" s="25">
        <v>2.0710000000000002</v>
      </c>
      <c r="H605" s="25">
        <v>2009</v>
      </c>
      <c r="I605" s="25">
        <v>175461964</v>
      </c>
      <c r="J605" s="25">
        <v>182563281</v>
      </c>
      <c r="K605" s="25">
        <v>508.2</v>
      </c>
      <c r="L605" s="25">
        <v>1587173</v>
      </c>
      <c r="M605" s="25">
        <v>9.0457000000000001</v>
      </c>
      <c r="N605" s="25">
        <v>106238</v>
      </c>
      <c r="O605" s="25">
        <v>0</v>
      </c>
      <c r="P605" s="25">
        <v>0</v>
      </c>
      <c r="Q605" s="25">
        <v>0</v>
      </c>
      <c r="R605" s="25">
        <v>280812</v>
      </c>
      <c r="S605" s="25">
        <v>1.60042</v>
      </c>
      <c r="T605" s="25">
        <v>125000</v>
      </c>
      <c r="U605" s="25">
        <v>0.71240000000000003</v>
      </c>
      <c r="V605" s="25">
        <v>405812</v>
      </c>
      <c r="W605" s="25">
        <v>2.3128000000000002</v>
      </c>
      <c r="X605" s="25">
        <v>0</v>
      </c>
      <c r="Y605" s="25">
        <v>0</v>
      </c>
      <c r="Z605" s="25">
        <v>2099223</v>
      </c>
      <c r="AA605" s="25">
        <v>11.964</v>
      </c>
      <c r="AB605" s="25">
        <v>265000</v>
      </c>
      <c r="AC605" s="25">
        <v>1.5103</v>
      </c>
      <c r="AD605" s="25">
        <v>0</v>
      </c>
      <c r="AE605" s="25">
        <v>0</v>
      </c>
      <c r="AF605" s="25">
        <v>122317</v>
      </c>
      <c r="AG605" s="25">
        <v>0.67</v>
      </c>
      <c r="AH605" s="25">
        <v>60246</v>
      </c>
      <c r="AI605" s="25">
        <v>0.33</v>
      </c>
      <c r="AJ605" s="25">
        <v>0</v>
      </c>
      <c r="AK605" s="25">
        <v>0</v>
      </c>
      <c r="AL605" s="25">
        <v>164030</v>
      </c>
      <c r="AM605" s="25">
        <v>0.89847999999999995</v>
      </c>
      <c r="AN605" s="25">
        <v>2710816</v>
      </c>
      <c r="AO605" s="25">
        <v>15.3728</v>
      </c>
      <c r="AQ605">
        <f t="shared" si="19"/>
        <v>2.3128000000000002</v>
      </c>
    </row>
    <row r="606" spans="1:43" x14ac:dyDescent="0.2">
      <c r="A606" t="str">
        <f t="shared" si="18"/>
        <v>2009_4797</v>
      </c>
      <c r="C606" s="25">
        <v>604</v>
      </c>
      <c r="D606" s="25">
        <v>4797</v>
      </c>
      <c r="E606" s="25">
        <v>4797</v>
      </c>
      <c r="F606" s="25" t="s">
        <v>206</v>
      </c>
      <c r="G606" s="25">
        <v>6.907</v>
      </c>
      <c r="H606" s="25">
        <v>2009</v>
      </c>
      <c r="I606" s="25">
        <v>331268703</v>
      </c>
      <c r="J606" s="25">
        <v>357815840</v>
      </c>
      <c r="K606" s="25">
        <v>2329.9</v>
      </c>
      <c r="L606" s="25">
        <v>3859904</v>
      </c>
      <c r="M606" s="25">
        <v>11.651899999999999</v>
      </c>
      <c r="N606" s="25">
        <v>750747</v>
      </c>
      <c r="O606" s="25">
        <v>0</v>
      </c>
      <c r="P606" s="25">
        <v>0</v>
      </c>
      <c r="Q606" s="25">
        <v>0</v>
      </c>
      <c r="R606" s="25">
        <v>0</v>
      </c>
      <c r="S606" s="25">
        <v>0</v>
      </c>
      <c r="T606" s="25">
        <v>0</v>
      </c>
      <c r="U606" s="25">
        <v>0</v>
      </c>
      <c r="V606" s="25">
        <v>0</v>
      </c>
      <c r="W606" s="25">
        <v>0</v>
      </c>
      <c r="X606" s="25">
        <v>0</v>
      </c>
      <c r="Y606" s="25">
        <v>0</v>
      </c>
      <c r="Z606" s="25">
        <v>4610651</v>
      </c>
      <c r="AA606" s="25">
        <v>13.918200000000001</v>
      </c>
      <c r="AB606" s="25">
        <v>415000</v>
      </c>
      <c r="AC606" s="25">
        <v>1.2527600000000001</v>
      </c>
      <c r="AD606" s="25">
        <v>0</v>
      </c>
      <c r="AE606" s="25">
        <v>0</v>
      </c>
      <c r="AF606" s="25">
        <v>479473</v>
      </c>
      <c r="AG606" s="25">
        <v>1.34</v>
      </c>
      <c r="AH606" s="25">
        <v>118079</v>
      </c>
      <c r="AI606" s="25">
        <v>0.33</v>
      </c>
      <c r="AJ606" s="25">
        <v>0</v>
      </c>
      <c r="AK606" s="25">
        <v>0</v>
      </c>
      <c r="AL606" s="25">
        <v>1449154</v>
      </c>
      <c r="AM606" s="25">
        <v>4.05</v>
      </c>
      <c r="AN606" s="25">
        <v>7072357</v>
      </c>
      <c r="AO606" s="25">
        <v>20.890899999999998</v>
      </c>
      <c r="AQ606">
        <f t="shared" si="19"/>
        <v>0</v>
      </c>
    </row>
    <row r="607" spans="1:43" x14ac:dyDescent="0.2">
      <c r="A607" t="str">
        <f t="shared" si="18"/>
        <v>2009_4824</v>
      </c>
      <c r="C607" s="25">
        <v>605</v>
      </c>
      <c r="D607" s="25">
        <v>4824</v>
      </c>
      <c r="E607" s="25">
        <v>5510</v>
      </c>
      <c r="F607" s="25" t="s">
        <v>229</v>
      </c>
      <c r="G607" s="25">
        <v>2.8260000000000001</v>
      </c>
      <c r="H607" s="25">
        <v>2009</v>
      </c>
      <c r="I607" s="25">
        <v>241868476</v>
      </c>
      <c r="J607" s="25">
        <v>255445289</v>
      </c>
      <c r="K607" s="25">
        <v>683.8</v>
      </c>
      <c r="L607" s="25">
        <v>2116629</v>
      </c>
      <c r="M607" s="25">
        <v>8.7512000000000008</v>
      </c>
      <c r="N607" s="25">
        <v>19341</v>
      </c>
      <c r="O607" s="25">
        <v>0</v>
      </c>
      <c r="P607" s="25">
        <v>0</v>
      </c>
      <c r="Q607" s="25">
        <v>0</v>
      </c>
      <c r="R607" s="25">
        <v>16000</v>
      </c>
      <c r="S607" s="25">
        <v>6.615E-2</v>
      </c>
      <c r="T607" s="25">
        <v>254000</v>
      </c>
      <c r="U607" s="25">
        <v>1.0502</v>
      </c>
      <c r="V607" s="25">
        <v>270000</v>
      </c>
      <c r="W607" s="25">
        <v>1.1163000000000001</v>
      </c>
      <c r="X607" s="25">
        <v>0</v>
      </c>
      <c r="Y607" s="25">
        <v>0</v>
      </c>
      <c r="Z607" s="25">
        <v>2405970</v>
      </c>
      <c r="AA607" s="25">
        <v>9.9474</v>
      </c>
      <c r="AB607" s="25">
        <v>167000</v>
      </c>
      <c r="AC607" s="25">
        <v>0.69045999999999996</v>
      </c>
      <c r="AD607" s="25">
        <v>0</v>
      </c>
      <c r="AE607" s="25">
        <v>0</v>
      </c>
      <c r="AF607" s="25">
        <v>0</v>
      </c>
      <c r="AG607" s="25">
        <v>0</v>
      </c>
      <c r="AH607" s="25">
        <v>84297</v>
      </c>
      <c r="AI607" s="25">
        <v>0.33</v>
      </c>
      <c r="AJ607" s="25">
        <v>0</v>
      </c>
      <c r="AK607" s="25">
        <v>0</v>
      </c>
      <c r="AL607" s="25">
        <v>0</v>
      </c>
      <c r="AM607" s="25">
        <v>0</v>
      </c>
      <c r="AN607" s="25">
        <v>2657267</v>
      </c>
      <c r="AO607" s="25">
        <v>10.9679</v>
      </c>
      <c r="AQ607">
        <f t="shared" si="19"/>
        <v>1.1163000000000001</v>
      </c>
    </row>
    <row r="608" spans="1:43" x14ac:dyDescent="0.2">
      <c r="A608" t="str">
        <f t="shared" si="18"/>
        <v>2009_4860</v>
      </c>
      <c r="C608" s="25">
        <v>606</v>
      </c>
      <c r="D608" s="25">
        <v>4860</v>
      </c>
      <c r="E608" s="25">
        <v>4860</v>
      </c>
      <c r="F608" s="25" t="s">
        <v>207</v>
      </c>
      <c r="G608" s="25">
        <v>1.595</v>
      </c>
      <c r="H608" s="25">
        <v>2009</v>
      </c>
      <c r="I608" s="25">
        <v>105776281</v>
      </c>
      <c r="J608" s="25">
        <v>107485376</v>
      </c>
      <c r="K608" s="25">
        <v>346.3</v>
      </c>
      <c r="L608" s="25">
        <v>1035074</v>
      </c>
      <c r="M608" s="25">
        <v>9.7855000000000008</v>
      </c>
      <c r="N608" s="25">
        <v>100654</v>
      </c>
      <c r="O608" s="25">
        <v>0</v>
      </c>
      <c r="P608" s="25">
        <v>0</v>
      </c>
      <c r="Q608" s="25">
        <v>0</v>
      </c>
      <c r="R608" s="25">
        <v>36409</v>
      </c>
      <c r="S608" s="25">
        <v>0.34421000000000002</v>
      </c>
      <c r="T608" s="25">
        <v>0</v>
      </c>
      <c r="U608" s="25">
        <v>0</v>
      </c>
      <c r="V608" s="25">
        <v>36409</v>
      </c>
      <c r="W608" s="25">
        <v>0.34420000000000001</v>
      </c>
      <c r="X608" s="25">
        <v>0</v>
      </c>
      <c r="Y608" s="25">
        <v>0</v>
      </c>
      <c r="Z608" s="25">
        <v>1172137</v>
      </c>
      <c r="AA608" s="25">
        <v>11.081300000000001</v>
      </c>
      <c r="AB608" s="25">
        <v>138000</v>
      </c>
      <c r="AC608" s="25">
        <v>1.30464</v>
      </c>
      <c r="AD608" s="25">
        <v>0</v>
      </c>
      <c r="AE608" s="25">
        <v>0</v>
      </c>
      <c r="AF608" s="25">
        <v>35006</v>
      </c>
      <c r="AG608" s="25">
        <v>0.32568000000000003</v>
      </c>
      <c r="AH608" s="25">
        <v>35470</v>
      </c>
      <c r="AI608" s="25">
        <v>0.33</v>
      </c>
      <c r="AJ608" s="25">
        <v>0</v>
      </c>
      <c r="AK608" s="25">
        <v>0</v>
      </c>
      <c r="AL608" s="25">
        <v>0</v>
      </c>
      <c r="AM608" s="25">
        <v>0</v>
      </c>
      <c r="AN608" s="25">
        <v>1380613</v>
      </c>
      <c r="AO608" s="25">
        <v>13.041600000000001</v>
      </c>
      <c r="AQ608">
        <f t="shared" si="19"/>
        <v>0.34420000000000001</v>
      </c>
    </row>
    <row r="609" spans="1:43" x14ac:dyDescent="0.2">
      <c r="A609" t="str">
        <f t="shared" si="18"/>
        <v>2009_4869</v>
      </c>
      <c r="C609" s="25">
        <v>607</v>
      </c>
      <c r="D609" s="25">
        <v>4869</v>
      </c>
      <c r="E609" s="25">
        <v>4869</v>
      </c>
      <c r="F609" s="25" t="s">
        <v>208</v>
      </c>
      <c r="G609" s="25">
        <v>7.82</v>
      </c>
      <c r="H609" s="25">
        <v>2009</v>
      </c>
      <c r="I609" s="25">
        <v>241822116</v>
      </c>
      <c r="J609" s="25">
        <v>245948633</v>
      </c>
      <c r="K609" s="25">
        <v>1416.8</v>
      </c>
      <c r="L609" s="25">
        <v>2826766</v>
      </c>
      <c r="M609" s="25">
        <v>11.689399999999999</v>
      </c>
      <c r="N609" s="25">
        <v>105684</v>
      </c>
      <c r="O609" s="25">
        <v>0</v>
      </c>
      <c r="P609" s="25">
        <v>0</v>
      </c>
      <c r="Q609" s="25">
        <v>0</v>
      </c>
      <c r="R609" s="25">
        <v>36364</v>
      </c>
      <c r="S609" s="25">
        <v>0.15037</v>
      </c>
      <c r="T609" s="25">
        <v>291870</v>
      </c>
      <c r="U609" s="25">
        <v>1.2070000000000001</v>
      </c>
      <c r="V609" s="25">
        <v>328234</v>
      </c>
      <c r="W609" s="25">
        <v>1.3573</v>
      </c>
      <c r="X609" s="25">
        <v>0</v>
      </c>
      <c r="Y609" s="25">
        <v>0</v>
      </c>
      <c r="Z609" s="25">
        <v>3260684</v>
      </c>
      <c r="AA609" s="25">
        <v>13.4838</v>
      </c>
      <c r="AB609" s="25">
        <v>300000</v>
      </c>
      <c r="AC609" s="25">
        <v>1.24058</v>
      </c>
      <c r="AD609" s="25">
        <v>0</v>
      </c>
      <c r="AE609" s="25">
        <v>0</v>
      </c>
      <c r="AF609" s="25">
        <v>117044</v>
      </c>
      <c r="AG609" s="25">
        <v>0.47588999999999998</v>
      </c>
      <c r="AH609" s="25">
        <v>81163</v>
      </c>
      <c r="AI609" s="25">
        <v>0.33</v>
      </c>
      <c r="AJ609" s="25">
        <v>0</v>
      </c>
      <c r="AK609" s="25">
        <v>0</v>
      </c>
      <c r="AL609" s="25">
        <v>0</v>
      </c>
      <c r="AM609" s="25">
        <v>0</v>
      </c>
      <c r="AN609" s="25">
        <v>3758891</v>
      </c>
      <c r="AO609" s="25">
        <v>15.5303</v>
      </c>
      <c r="AQ609">
        <f t="shared" si="19"/>
        <v>1.3573</v>
      </c>
    </row>
    <row r="610" spans="1:43" x14ac:dyDescent="0.2">
      <c r="A610" t="str">
        <f t="shared" si="18"/>
        <v>2009_4878</v>
      </c>
      <c r="C610" s="25">
        <v>608</v>
      </c>
      <c r="D610" s="25">
        <v>4878</v>
      </c>
      <c r="E610" s="25">
        <v>4878</v>
      </c>
      <c r="F610" s="25" t="s">
        <v>209</v>
      </c>
      <c r="G610" s="25">
        <v>2.8479999999999999</v>
      </c>
      <c r="H610" s="25">
        <v>2009</v>
      </c>
      <c r="I610" s="25">
        <v>182718941</v>
      </c>
      <c r="J610" s="25">
        <v>182718941</v>
      </c>
      <c r="K610" s="25">
        <v>712.3</v>
      </c>
      <c r="L610" s="25">
        <v>1761151</v>
      </c>
      <c r="M610" s="25">
        <v>9.6386000000000003</v>
      </c>
      <c r="N610" s="25">
        <v>112716</v>
      </c>
      <c r="O610" s="25">
        <v>0</v>
      </c>
      <c r="P610" s="25">
        <v>0</v>
      </c>
      <c r="Q610" s="25">
        <v>0</v>
      </c>
      <c r="R610" s="25">
        <v>84831</v>
      </c>
      <c r="S610" s="25">
        <v>0.46427000000000002</v>
      </c>
      <c r="T610" s="25">
        <v>440000</v>
      </c>
      <c r="U610" s="25">
        <v>2.4081000000000001</v>
      </c>
      <c r="V610" s="25">
        <v>524831</v>
      </c>
      <c r="W610" s="25">
        <v>2.8723000000000001</v>
      </c>
      <c r="X610" s="25">
        <v>0</v>
      </c>
      <c r="Y610" s="25">
        <v>0</v>
      </c>
      <c r="Z610" s="25">
        <v>2398698</v>
      </c>
      <c r="AA610" s="25">
        <v>13.127800000000001</v>
      </c>
      <c r="AB610" s="25">
        <v>50000</v>
      </c>
      <c r="AC610" s="25">
        <v>0.27363999999999999</v>
      </c>
      <c r="AD610" s="25">
        <v>0</v>
      </c>
      <c r="AE610" s="25">
        <v>0</v>
      </c>
      <c r="AF610" s="25">
        <v>244843</v>
      </c>
      <c r="AG610" s="25">
        <v>1.34</v>
      </c>
      <c r="AH610" s="25">
        <v>60297</v>
      </c>
      <c r="AI610" s="25">
        <v>0.33</v>
      </c>
      <c r="AJ610" s="25">
        <v>24667</v>
      </c>
      <c r="AK610" s="25">
        <v>0.13500000000000001</v>
      </c>
      <c r="AL610" s="25">
        <v>357828</v>
      </c>
      <c r="AM610" s="25">
        <v>1.95835</v>
      </c>
      <c r="AN610" s="25">
        <v>3136333</v>
      </c>
      <c r="AO610" s="25">
        <v>17.1648</v>
      </c>
      <c r="AQ610">
        <f t="shared" si="19"/>
        <v>2.8723000000000001</v>
      </c>
    </row>
    <row r="611" spans="1:43" x14ac:dyDescent="0.2">
      <c r="A611" t="str">
        <f t="shared" si="18"/>
        <v>2009_4890</v>
      </c>
      <c r="C611" s="25">
        <v>609</v>
      </c>
      <c r="D611" s="25">
        <v>4890</v>
      </c>
      <c r="E611" s="25">
        <v>4890</v>
      </c>
      <c r="F611" s="25" t="s">
        <v>210</v>
      </c>
      <c r="G611" s="25">
        <v>3.7149999999999999</v>
      </c>
      <c r="H611" s="25">
        <v>2009</v>
      </c>
      <c r="I611" s="25">
        <v>820668417</v>
      </c>
      <c r="J611" s="25">
        <v>925098240</v>
      </c>
      <c r="K611" s="25">
        <v>885.1</v>
      </c>
      <c r="L611" s="25">
        <v>5530125</v>
      </c>
      <c r="M611" s="25">
        <v>6.7385999999999999</v>
      </c>
      <c r="N611" s="25">
        <v>331922</v>
      </c>
      <c r="O611" s="25">
        <v>0</v>
      </c>
      <c r="P611" s="25">
        <v>0</v>
      </c>
      <c r="Q611" s="25">
        <v>0</v>
      </c>
      <c r="R611" s="25">
        <v>118768</v>
      </c>
      <c r="S611" s="25">
        <v>0.14471999999999999</v>
      </c>
      <c r="T611" s="25">
        <v>190000</v>
      </c>
      <c r="U611" s="25">
        <v>0.23150000000000001</v>
      </c>
      <c r="V611" s="25">
        <v>308768</v>
      </c>
      <c r="W611" s="25">
        <v>0.37619999999999998</v>
      </c>
      <c r="X611" s="25">
        <v>0</v>
      </c>
      <c r="Y611" s="25">
        <v>0</v>
      </c>
      <c r="Z611" s="25">
        <v>6170815</v>
      </c>
      <c r="AA611" s="25">
        <v>7.5193000000000003</v>
      </c>
      <c r="AB611" s="25">
        <v>325000</v>
      </c>
      <c r="AC611" s="25">
        <v>0.39601999999999998</v>
      </c>
      <c r="AD611" s="25">
        <v>0</v>
      </c>
      <c r="AE611" s="25">
        <v>0</v>
      </c>
      <c r="AF611" s="25">
        <v>0</v>
      </c>
      <c r="AG611" s="25">
        <v>0</v>
      </c>
      <c r="AH611" s="25">
        <v>305282</v>
      </c>
      <c r="AI611" s="25">
        <v>0.33</v>
      </c>
      <c r="AJ611" s="25">
        <v>0</v>
      </c>
      <c r="AK611" s="25">
        <v>0</v>
      </c>
      <c r="AL611" s="25">
        <v>0</v>
      </c>
      <c r="AM611" s="25">
        <v>0</v>
      </c>
      <c r="AN611" s="25">
        <v>6801097</v>
      </c>
      <c r="AO611" s="25">
        <v>8.2453000000000003</v>
      </c>
      <c r="AQ611">
        <f t="shared" si="19"/>
        <v>0.37619999999999998</v>
      </c>
    </row>
    <row r="612" spans="1:43" x14ac:dyDescent="0.2">
      <c r="A612" t="str">
        <f t="shared" si="18"/>
        <v>2009_4905</v>
      </c>
      <c r="C612" s="25">
        <v>610</v>
      </c>
      <c r="D612" s="25">
        <v>4905</v>
      </c>
      <c r="E612" s="25">
        <v>4905</v>
      </c>
      <c r="F612" s="25" t="s">
        <v>750</v>
      </c>
      <c r="G612" s="25">
        <v>1.4710000000000001</v>
      </c>
      <c r="H612" s="25">
        <v>2009</v>
      </c>
      <c r="I612" s="25">
        <v>68554249</v>
      </c>
      <c r="J612" s="25">
        <v>68554249</v>
      </c>
      <c r="K612" s="25">
        <v>264.5</v>
      </c>
      <c r="L612" s="25">
        <v>696568</v>
      </c>
      <c r="M612" s="25">
        <v>10.1608</v>
      </c>
      <c r="N612" s="25">
        <v>33551</v>
      </c>
      <c r="O612" s="25">
        <v>0</v>
      </c>
      <c r="P612" s="25">
        <v>0</v>
      </c>
      <c r="Q612" s="25">
        <v>0</v>
      </c>
      <c r="R612" s="25">
        <v>101454</v>
      </c>
      <c r="S612" s="25">
        <v>1.4799100000000001</v>
      </c>
      <c r="T612" s="25">
        <v>125000</v>
      </c>
      <c r="U612" s="25">
        <v>1.8233999999999999</v>
      </c>
      <c r="V612" s="25">
        <v>226454</v>
      </c>
      <c r="W612" s="25">
        <v>3.3033000000000001</v>
      </c>
      <c r="X612" s="25">
        <v>0</v>
      </c>
      <c r="Y612" s="25">
        <v>0</v>
      </c>
      <c r="Z612" s="25">
        <v>956573</v>
      </c>
      <c r="AA612" s="25">
        <v>13.9535</v>
      </c>
      <c r="AB612" s="25">
        <v>55000</v>
      </c>
      <c r="AC612" s="25">
        <v>0.80227999999999999</v>
      </c>
      <c r="AD612" s="25">
        <v>0</v>
      </c>
      <c r="AE612" s="25">
        <v>0</v>
      </c>
      <c r="AF612" s="25">
        <v>45931</v>
      </c>
      <c r="AG612" s="25">
        <v>0.66998999999999997</v>
      </c>
      <c r="AH612" s="25">
        <v>22623</v>
      </c>
      <c r="AI612" s="25">
        <v>0.33</v>
      </c>
      <c r="AJ612" s="25">
        <v>9255</v>
      </c>
      <c r="AK612" s="25">
        <v>0.13500000000000001</v>
      </c>
      <c r="AL612" s="25">
        <v>0</v>
      </c>
      <c r="AM612" s="25">
        <v>0</v>
      </c>
      <c r="AN612" s="25">
        <v>1089382</v>
      </c>
      <c r="AO612" s="25">
        <v>15.8908</v>
      </c>
      <c r="AQ612">
        <f t="shared" si="19"/>
        <v>3.3033000000000001</v>
      </c>
    </row>
    <row r="613" spans="1:43" x14ac:dyDescent="0.2">
      <c r="A613" t="str">
        <f t="shared" si="18"/>
        <v>2009_4978</v>
      </c>
      <c r="C613" s="25">
        <v>611</v>
      </c>
      <c r="D613" s="25">
        <v>4978</v>
      </c>
      <c r="E613" s="25">
        <v>4978</v>
      </c>
      <c r="F613" s="25" t="s">
        <v>211</v>
      </c>
      <c r="G613" s="25">
        <v>0.90100000000000002</v>
      </c>
      <c r="H613" s="25">
        <v>2009</v>
      </c>
      <c r="I613" s="25">
        <v>91248790</v>
      </c>
      <c r="J613" s="25">
        <v>94028601</v>
      </c>
      <c r="K613" s="25">
        <v>231</v>
      </c>
      <c r="L613" s="25">
        <v>883540</v>
      </c>
      <c r="M613" s="25">
        <v>9.6828000000000003</v>
      </c>
      <c r="N613" s="25">
        <v>17118</v>
      </c>
      <c r="O613" s="25">
        <v>0</v>
      </c>
      <c r="P613" s="25">
        <v>0</v>
      </c>
      <c r="Q613" s="25">
        <v>0</v>
      </c>
      <c r="R613" s="25">
        <v>39124</v>
      </c>
      <c r="S613" s="25">
        <v>0.42875999999999997</v>
      </c>
      <c r="T613" s="25">
        <v>217000</v>
      </c>
      <c r="U613" s="25">
        <v>2.3780999999999999</v>
      </c>
      <c r="V613" s="25">
        <v>256124</v>
      </c>
      <c r="W613" s="25">
        <v>2.8069000000000002</v>
      </c>
      <c r="X613" s="25">
        <v>0</v>
      </c>
      <c r="Y613" s="25">
        <v>0</v>
      </c>
      <c r="Z613" s="25">
        <v>1156782</v>
      </c>
      <c r="AA613" s="25">
        <v>12.677199999999999</v>
      </c>
      <c r="AB613" s="25">
        <v>70000</v>
      </c>
      <c r="AC613" s="25">
        <v>0.76712999999999998</v>
      </c>
      <c r="AD613" s="25">
        <v>0</v>
      </c>
      <c r="AE613" s="25">
        <v>0</v>
      </c>
      <c r="AF613" s="25">
        <v>29645</v>
      </c>
      <c r="AG613" s="25">
        <v>0.31528</v>
      </c>
      <c r="AH613" s="25">
        <v>31029</v>
      </c>
      <c r="AI613" s="25">
        <v>0.33</v>
      </c>
      <c r="AJ613" s="25">
        <v>0</v>
      </c>
      <c r="AK613" s="25">
        <v>0</v>
      </c>
      <c r="AL613" s="25">
        <v>63020</v>
      </c>
      <c r="AM613" s="25">
        <v>0.67022000000000004</v>
      </c>
      <c r="AN613" s="25">
        <v>1350476</v>
      </c>
      <c r="AO613" s="25">
        <v>14.7599</v>
      </c>
      <c r="AQ613">
        <f t="shared" si="19"/>
        <v>2.8069000000000002</v>
      </c>
    </row>
    <row r="614" spans="1:43" x14ac:dyDescent="0.2">
      <c r="A614" t="str">
        <f t="shared" si="18"/>
        <v>2009_4995</v>
      </c>
      <c r="C614" s="25">
        <v>612</v>
      </c>
      <c r="D614" s="25">
        <v>4995</v>
      </c>
      <c r="E614" s="25">
        <v>4995</v>
      </c>
      <c r="F614" s="25" t="s">
        <v>212</v>
      </c>
      <c r="G614" s="25">
        <v>3.556</v>
      </c>
      <c r="H614" s="25">
        <v>2009</v>
      </c>
      <c r="I614" s="25">
        <v>226252836</v>
      </c>
      <c r="J614" s="25">
        <v>240786685</v>
      </c>
      <c r="K614" s="25">
        <v>1003.9</v>
      </c>
      <c r="L614" s="25">
        <v>2215919</v>
      </c>
      <c r="M614" s="25">
        <v>9.7940000000000005</v>
      </c>
      <c r="N614" s="25">
        <v>295860</v>
      </c>
      <c r="O614" s="25">
        <v>0</v>
      </c>
      <c r="P614" s="25">
        <v>0</v>
      </c>
      <c r="Q614" s="25">
        <v>0</v>
      </c>
      <c r="R614" s="25">
        <v>342342</v>
      </c>
      <c r="S614" s="25">
        <v>1.51309</v>
      </c>
      <c r="T614" s="25">
        <v>55000</v>
      </c>
      <c r="U614" s="25">
        <v>0.24310000000000001</v>
      </c>
      <c r="V614" s="25">
        <v>397342</v>
      </c>
      <c r="W614" s="25">
        <v>1.7562</v>
      </c>
      <c r="X614" s="25">
        <v>0</v>
      </c>
      <c r="Y614" s="25">
        <v>0</v>
      </c>
      <c r="Z614" s="25">
        <v>2909121</v>
      </c>
      <c r="AA614" s="25">
        <v>12.857799999999999</v>
      </c>
      <c r="AB614" s="25">
        <v>215000</v>
      </c>
      <c r="AC614" s="25">
        <v>0.95025999999999999</v>
      </c>
      <c r="AD614" s="25">
        <v>0</v>
      </c>
      <c r="AE614" s="25">
        <v>0</v>
      </c>
      <c r="AF614" s="25">
        <v>820</v>
      </c>
      <c r="AG614" s="25">
        <v>3.4099999999999998E-3</v>
      </c>
      <c r="AH614" s="25">
        <v>0</v>
      </c>
      <c r="AI614" s="25">
        <v>0</v>
      </c>
      <c r="AJ614" s="25">
        <v>0</v>
      </c>
      <c r="AK614" s="25">
        <v>0</v>
      </c>
      <c r="AL614" s="25">
        <v>15415</v>
      </c>
      <c r="AM614" s="25">
        <v>6.4019999999999994E-2</v>
      </c>
      <c r="AN614" s="25">
        <v>3140356</v>
      </c>
      <c r="AO614" s="25">
        <v>13.875500000000001</v>
      </c>
      <c r="AQ614">
        <f t="shared" si="19"/>
        <v>1.7562</v>
      </c>
    </row>
    <row r="615" spans="1:43" x14ac:dyDescent="0.2">
      <c r="A615" t="str">
        <f t="shared" si="18"/>
        <v>2009_5013</v>
      </c>
      <c r="C615" s="25">
        <v>613</v>
      </c>
      <c r="D615" s="25">
        <v>5013</v>
      </c>
      <c r="E615" s="25">
        <v>5013</v>
      </c>
      <c r="F615" s="25" t="s">
        <v>213</v>
      </c>
      <c r="G615" s="25">
        <v>11.682</v>
      </c>
      <c r="H615" s="25">
        <v>2009</v>
      </c>
      <c r="I615" s="25">
        <v>478788804</v>
      </c>
      <c r="J615" s="25">
        <v>493388804</v>
      </c>
      <c r="K615" s="25">
        <v>2446.5</v>
      </c>
      <c r="L615" s="25">
        <v>5513654</v>
      </c>
      <c r="M615" s="25">
        <v>11.5158</v>
      </c>
      <c r="N615" s="25">
        <v>566286</v>
      </c>
      <c r="O615" s="25">
        <v>0</v>
      </c>
      <c r="P615" s="25">
        <v>0</v>
      </c>
      <c r="Q615" s="25">
        <v>0</v>
      </c>
      <c r="R615" s="25">
        <v>810652</v>
      </c>
      <c r="S615" s="25">
        <v>1.69313</v>
      </c>
      <c r="T615" s="25">
        <v>406505</v>
      </c>
      <c r="U615" s="25">
        <v>0.84899999999999998</v>
      </c>
      <c r="V615" s="25">
        <v>1217157</v>
      </c>
      <c r="W615" s="25">
        <v>2.5421999999999998</v>
      </c>
      <c r="X615" s="25">
        <v>0</v>
      </c>
      <c r="Y615" s="25">
        <v>0</v>
      </c>
      <c r="Z615" s="25">
        <v>7297097</v>
      </c>
      <c r="AA615" s="25">
        <v>15.2407</v>
      </c>
      <c r="AB615" s="25">
        <v>225000</v>
      </c>
      <c r="AC615" s="25">
        <v>0.46994000000000002</v>
      </c>
      <c r="AD615" s="25">
        <v>0</v>
      </c>
      <c r="AE615" s="25">
        <v>0</v>
      </c>
      <c r="AF615" s="25">
        <v>330570</v>
      </c>
      <c r="AG615" s="25">
        <v>0.67</v>
      </c>
      <c r="AH615" s="25">
        <v>162818</v>
      </c>
      <c r="AI615" s="25">
        <v>0.33</v>
      </c>
      <c r="AJ615" s="25">
        <v>0</v>
      </c>
      <c r="AK615" s="25">
        <v>0</v>
      </c>
      <c r="AL615" s="25">
        <v>0</v>
      </c>
      <c r="AM615" s="25">
        <v>0</v>
      </c>
      <c r="AN615" s="25">
        <v>8015485</v>
      </c>
      <c r="AO615" s="25">
        <v>16.710699999999999</v>
      </c>
      <c r="AQ615">
        <f t="shared" si="19"/>
        <v>2.5421999999999998</v>
      </c>
    </row>
    <row r="616" spans="1:43" x14ac:dyDescent="0.2">
      <c r="A616" t="str">
        <f t="shared" si="18"/>
        <v>2009_5049</v>
      </c>
      <c r="C616" s="25">
        <v>614</v>
      </c>
      <c r="D616" s="25">
        <v>5049</v>
      </c>
      <c r="E616" s="25">
        <v>5049</v>
      </c>
      <c r="F616" s="25" t="s">
        <v>214</v>
      </c>
      <c r="G616" s="25">
        <v>25.818000000000001</v>
      </c>
      <c r="H616" s="25">
        <v>2009</v>
      </c>
      <c r="I616" s="25">
        <v>637357198</v>
      </c>
      <c r="J616" s="25">
        <v>662363552</v>
      </c>
      <c r="K616" s="25">
        <v>4571.2</v>
      </c>
      <c r="L616" s="25">
        <v>7025860</v>
      </c>
      <c r="M616" s="25">
        <v>11.023400000000001</v>
      </c>
      <c r="N616" s="25">
        <v>1471035</v>
      </c>
      <c r="O616" s="25">
        <v>0</v>
      </c>
      <c r="P616" s="25">
        <v>0</v>
      </c>
      <c r="Q616" s="25">
        <v>0</v>
      </c>
      <c r="R616" s="25">
        <v>0</v>
      </c>
      <c r="S616" s="25">
        <v>0</v>
      </c>
      <c r="T616" s="25">
        <v>190000</v>
      </c>
      <c r="U616" s="25">
        <v>0.29809999999999998</v>
      </c>
      <c r="V616" s="25">
        <v>190000</v>
      </c>
      <c r="W616" s="25">
        <v>0.29809999999999998</v>
      </c>
      <c r="X616" s="25">
        <v>0</v>
      </c>
      <c r="Y616" s="25">
        <v>0</v>
      </c>
      <c r="Z616" s="25">
        <v>8686895</v>
      </c>
      <c r="AA616" s="25">
        <v>13.6296</v>
      </c>
      <c r="AB616" s="25">
        <v>360000</v>
      </c>
      <c r="AC616" s="25">
        <v>0.56483000000000005</v>
      </c>
      <c r="AD616" s="25">
        <v>0</v>
      </c>
      <c r="AE616" s="25">
        <v>0</v>
      </c>
      <c r="AF616" s="25">
        <v>0</v>
      </c>
      <c r="AG616" s="25">
        <v>0</v>
      </c>
      <c r="AH616" s="25">
        <v>0</v>
      </c>
      <c r="AI616" s="25">
        <v>0</v>
      </c>
      <c r="AJ616" s="25">
        <v>0</v>
      </c>
      <c r="AK616" s="25">
        <v>0</v>
      </c>
      <c r="AL616" s="25">
        <v>496772</v>
      </c>
      <c r="AM616" s="25">
        <v>0.75</v>
      </c>
      <c r="AN616" s="25">
        <v>9543667</v>
      </c>
      <c r="AO616" s="25">
        <v>14.9444</v>
      </c>
      <c r="AQ616">
        <f t="shared" si="19"/>
        <v>0.29809999999999998</v>
      </c>
    </row>
    <row r="617" spans="1:43" x14ac:dyDescent="0.2">
      <c r="A617" t="str">
        <f t="shared" si="18"/>
        <v>2009_5121</v>
      </c>
      <c r="C617" s="25">
        <v>615</v>
      </c>
      <c r="D617" s="25">
        <v>5121</v>
      </c>
      <c r="E617" s="25">
        <v>5121</v>
      </c>
      <c r="F617" s="25" t="s">
        <v>215</v>
      </c>
      <c r="G617" s="25">
        <v>3.1970000000000001</v>
      </c>
      <c r="H617" s="25">
        <v>2009</v>
      </c>
      <c r="I617" s="25">
        <v>257584635</v>
      </c>
      <c r="J617" s="25">
        <v>317933021</v>
      </c>
      <c r="K617" s="25">
        <v>804.8</v>
      </c>
      <c r="L617" s="25">
        <v>2205157</v>
      </c>
      <c r="M617" s="25">
        <v>8.5609000000000002</v>
      </c>
      <c r="N617" s="25">
        <v>92268</v>
      </c>
      <c r="O617" s="25">
        <v>0</v>
      </c>
      <c r="P617" s="25">
        <v>0</v>
      </c>
      <c r="Q617" s="25">
        <v>0</v>
      </c>
      <c r="R617" s="25">
        <v>150000</v>
      </c>
      <c r="S617" s="25">
        <v>0.58233000000000001</v>
      </c>
      <c r="T617" s="25">
        <v>75000</v>
      </c>
      <c r="U617" s="25">
        <v>0.29120000000000001</v>
      </c>
      <c r="V617" s="25">
        <v>225000</v>
      </c>
      <c r="W617" s="25">
        <v>0.87350000000000005</v>
      </c>
      <c r="X617" s="25">
        <v>0</v>
      </c>
      <c r="Y617" s="25">
        <v>0</v>
      </c>
      <c r="Z617" s="25">
        <v>2522425</v>
      </c>
      <c r="AA617" s="25">
        <v>9.7926000000000002</v>
      </c>
      <c r="AB617" s="25">
        <v>150000</v>
      </c>
      <c r="AC617" s="25">
        <v>0.58233000000000001</v>
      </c>
      <c r="AD617" s="25">
        <v>0</v>
      </c>
      <c r="AE617" s="25">
        <v>0</v>
      </c>
      <c r="AF617" s="25">
        <v>213015</v>
      </c>
      <c r="AG617" s="25">
        <v>0.67</v>
      </c>
      <c r="AH617" s="25">
        <v>104918</v>
      </c>
      <c r="AI617" s="25">
        <v>0.33</v>
      </c>
      <c r="AJ617" s="25">
        <v>0</v>
      </c>
      <c r="AK617" s="25">
        <v>0</v>
      </c>
      <c r="AL617" s="25">
        <v>555958</v>
      </c>
      <c r="AM617" s="25">
        <v>1.7486600000000001</v>
      </c>
      <c r="AN617" s="25">
        <v>3546316</v>
      </c>
      <c r="AO617" s="25">
        <v>13.1236</v>
      </c>
      <c r="AQ617">
        <f t="shared" si="19"/>
        <v>0.87350000000000005</v>
      </c>
    </row>
    <row r="618" spans="1:43" x14ac:dyDescent="0.2">
      <c r="A618" t="str">
        <f t="shared" si="18"/>
        <v>2009_5139</v>
      </c>
      <c r="C618" s="25">
        <v>616</v>
      </c>
      <c r="D618" s="25">
        <v>5139</v>
      </c>
      <c r="E618" s="25">
        <v>5139</v>
      </c>
      <c r="F618" s="25" t="s">
        <v>216</v>
      </c>
      <c r="G618" s="25">
        <v>1.03</v>
      </c>
      <c r="H618" s="25">
        <v>2009</v>
      </c>
      <c r="I618" s="25">
        <v>78033238</v>
      </c>
      <c r="J618" s="25">
        <v>78033238</v>
      </c>
      <c r="K618" s="25">
        <v>206.6</v>
      </c>
      <c r="L618" s="25">
        <v>773114</v>
      </c>
      <c r="M618" s="25">
        <v>9.9075000000000006</v>
      </c>
      <c r="N618" s="25">
        <v>30691</v>
      </c>
      <c r="O618" s="25">
        <v>0</v>
      </c>
      <c r="P618" s="25">
        <v>0</v>
      </c>
      <c r="Q618" s="25">
        <v>0</v>
      </c>
      <c r="R618" s="25">
        <v>7539</v>
      </c>
      <c r="S618" s="25">
        <v>9.6610000000000001E-2</v>
      </c>
      <c r="T618" s="25">
        <v>0</v>
      </c>
      <c r="U618" s="25">
        <v>0</v>
      </c>
      <c r="V618" s="25">
        <v>7539</v>
      </c>
      <c r="W618" s="25">
        <v>9.6600000000000005E-2</v>
      </c>
      <c r="X618" s="25">
        <v>0</v>
      </c>
      <c r="Y618" s="25">
        <v>0</v>
      </c>
      <c r="Z618" s="25">
        <v>811344</v>
      </c>
      <c r="AA618" s="25">
        <v>10.397399999999999</v>
      </c>
      <c r="AB618" s="25">
        <v>20000</v>
      </c>
      <c r="AC618" s="25">
        <v>0.25629999999999997</v>
      </c>
      <c r="AD618" s="25">
        <v>0</v>
      </c>
      <c r="AE618" s="25">
        <v>0</v>
      </c>
      <c r="AF618" s="25">
        <v>67109</v>
      </c>
      <c r="AG618" s="25">
        <v>0.86</v>
      </c>
      <c r="AH618" s="25">
        <v>25751</v>
      </c>
      <c r="AI618" s="25">
        <v>0.33</v>
      </c>
      <c r="AJ618" s="25">
        <v>0</v>
      </c>
      <c r="AK618" s="25">
        <v>0</v>
      </c>
      <c r="AL618" s="25">
        <v>0</v>
      </c>
      <c r="AM618" s="25">
        <v>0</v>
      </c>
      <c r="AN618" s="25">
        <v>924204</v>
      </c>
      <c r="AO618" s="25">
        <v>11.8437</v>
      </c>
      <c r="AQ618">
        <f t="shared" si="19"/>
        <v>9.6600000000000005E-2</v>
      </c>
    </row>
    <row r="619" spans="1:43" x14ac:dyDescent="0.2">
      <c r="A619" t="str">
        <f t="shared" si="18"/>
        <v>2009_5157</v>
      </c>
      <c r="C619" s="25">
        <v>617</v>
      </c>
      <c r="D619" s="25">
        <v>5157</v>
      </c>
      <c r="E619" s="25">
        <v>6099</v>
      </c>
      <c r="F619" s="25" t="s">
        <v>252</v>
      </c>
      <c r="G619" s="25">
        <v>2.5910000000000002</v>
      </c>
      <c r="H619" s="25">
        <v>2009</v>
      </c>
      <c r="I619" s="25">
        <v>220450283</v>
      </c>
      <c r="J619" s="25">
        <v>226556065</v>
      </c>
      <c r="K619" s="25">
        <v>673.8</v>
      </c>
      <c r="L619" s="25">
        <v>2089379</v>
      </c>
      <c r="M619" s="25">
        <v>9.4778000000000002</v>
      </c>
      <c r="N619" s="25">
        <v>84801</v>
      </c>
      <c r="O619" s="25">
        <v>0</v>
      </c>
      <c r="P619" s="25">
        <v>0</v>
      </c>
      <c r="Q619" s="25">
        <v>0</v>
      </c>
      <c r="R619" s="25">
        <v>37500</v>
      </c>
      <c r="S619" s="25">
        <v>0.17011000000000001</v>
      </c>
      <c r="T619" s="25">
        <v>100000</v>
      </c>
      <c r="U619" s="25">
        <v>0.4536</v>
      </c>
      <c r="V619" s="25">
        <v>137500</v>
      </c>
      <c r="W619" s="25">
        <v>0.62370000000000003</v>
      </c>
      <c r="X619" s="25">
        <v>0</v>
      </c>
      <c r="Y619" s="25">
        <v>0</v>
      </c>
      <c r="Z619" s="25">
        <v>2311680</v>
      </c>
      <c r="AA619" s="25">
        <v>10.4862</v>
      </c>
      <c r="AB619" s="25">
        <v>150000</v>
      </c>
      <c r="AC619" s="25">
        <v>0.68042999999999998</v>
      </c>
      <c r="AD619" s="25">
        <v>0</v>
      </c>
      <c r="AE619" s="25">
        <v>0</v>
      </c>
      <c r="AF619" s="25">
        <v>196539</v>
      </c>
      <c r="AG619" s="25">
        <v>0.86751</v>
      </c>
      <c r="AH619" s="25">
        <v>74764</v>
      </c>
      <c r="AI619" s="25">
        <v>0.33</v>
      </c>
      <c r="AJ619" s="25">
        <v>0</v>
      </c>
      <c r="AK619" s="25">
        <v>0</v>
      </c>
      <c r="AL619" s="25">
        <v>0</v>
      </c>
      <c r="AM619" s="25">
        <v>0</v>
      </c>
      <c r="AN619" s="25">
        <v>2732983</v>
      </c>
      <c r="AO619" s="25">
        <v>12.364100000000001</v>
      </c>
      <c r="AQ619">
        <f t="shared" si="19"/>
        <v>0.62370000000000003</v>
      </c>
    </row>
    <row r="620" spans="1:43" x14ac:dyDescent="0.2">
      <c r="A620" t="str">
        <f t="shared" si="18"/>
        <v>2009_5163</v>
      </c>
      <c r="C620" s="25">
        <v>618</v>
      </c>
      <c r="D620" s="25">
        <v>5163</v>
      </c>
      <c r="E620" s="25">
        <v>5163</v>
      </c>
      <c r="F620" s="25" t="s">
        <v>217</v>
      </c>
      <c r="G620" s="25">
        <v>2.5760000000000001</v>
      </c>
      <c r="H620" s="25">
        <v>2009</v>
      </c>
      <c r="I620" s="25">
        <v>188037803</v>
      </c>
      <c r="J620" s="25">
        <v>188037803</v>
      </c>
      <c r="K620" s="25">
        <v>726.1</v>
      </c>
      <c r="L620" s="25">
        <v>1838909</v>
      </c>
      <c r="M620" s="25">
        <v>9.7795000000000005</v>
      </c>
      <c r="N620" s="25">
        <v>212732</v>
      </c>
      <c r="O620" s="25">
        <v>0</v>
      </c>
      <c r="P620" s="25">
        <v>0</v>
      </c>
      <c r="Q620" s="25">
        <v>0</v>
      </c>
      <c r="R620" s="25">
        <v>50000</v>
      </c>
      <c r="S620" s="25">
        <v>0.26590000000000003</v>
      </c>
      <c r="T620" s="25">
        <v>420000</v>
      </c>
      <c r="U620" s="25">
        <v>2.2336</v>
      </c>
      <c r="V620" s="25">
        <v>470000</v>
      </c>
      <c r="W620" s="25">
        <v>2.4994999999999998</v>
      </c>
      <c r="X620" s="25">
        <v>0</v>
      </c>
      <c r="Y620" s="25">
        <v>0</v>
      </c>
      <c r="Z620" s="25">
        <v>2521641</v>
      </c>
      <c r="AA620" s="25">
        <v>13.410299999999999</v>
      </c>
      <c r="AB620" s="25">
        <v>350000</v>
      </c>
      <c r="AC620" s="25">
        <v>1.8613299999999999</v>
      </c>
      <c r="AD620" s="25">
        <v>0</v>
      </c>
      <c r="AE620" s="25">
        <v>0</v>
      </c>
      <c r="AF620" s="25">
        <v>67579</v>
      </c>
      <c r="AG620" s="25">
        <v>0.35938999999999999</v>
      </c>
      <c r="AH620" s="25">
        <v>62052</v>
      </c>
      <c r="AI620" s="25">
        <v>0.33</v>
      </c>
      <c r="AJ620" s="25">
        <v>0</v>
      </c>
      <c r="AK620" s="25">
        <v>0</v>
      </c>
      <c r="AL620" s="25">
        <v>0</v>
      </c>
      <c r="AM620" s="25">
        <v>0</v>
      </c>
      <c r="AN620" s="25">
        <v>3001272</v>
      </c>
      <c r="AO620" s="25">
        <v>15.961</v>
      </c>
      <c r="AQ620">
        <f t="shared" si="19"/>
        <v>2.4994999999999998</v>
      </c>
    </row>
    <row r="621" spans="1:43" x14ac:dyDescent="0.2">
      <c r="A621" t="str">
        <f t="shared" si="18"/>
        <v>2009_5166</v>
      </c>
      <c r="C621" s="25">
        <v>619</v>
      </c>
      <c r="D621" s="25">
        <v>5166</v>
      </c>
      <c r="E621" s="25">
        <v>5166</v>
      </c>
      <c r="F621" s="25" t="s">
        <v>218</v>
      </c>
      <c r="G621" s="25">
        <v>6.4050000000000002</v>
      </c>
      <c r="H621" s="25">
        <v>2009</v>
      </c>
      <c r="I621" s="25">
        <v>551197053</v>
      </c>
      <c r="J621" s="25">
        <v>610180638</v>
      </c>
      <c r="K621" s="25">
        <v>2198.6999999999998</v>
      </c>
      <c r="L621" s="25">
        <v>5176633</v>
      </c>
      <c r="M621" s="25">
        <v>9.3916000000000004</v>
      </c>
      <c r="N621" s="25">
        <v>43303</v>
      </c>
      <c r="O621" s="25">
        <v>0</v>
      </c>
      <c r="P621" s="25">
        <v>0</v>
      </c>
      <c r="Q621" s="25">
        <v>0</v>
      </c>
      <c r="R621" s="25">
        <v>86835</v>
      </c>
      <c r="S621" s="25">
        <v>0.15754000000000001</v>
      </c>
      <c r="T621" s="25">
        <v>130000</v>
      </c>
      <c r="U621" s="25">
        <v>0.2359</v>
      </c>
      <c r="V621" s="25">
        <v>216835</v>
      </c>
      <c r="W621" s="25">
        <v>0.39340000000000003</v>
      </c>
      <c r="X621" s="25">
        <v>0</v>
      </c>
      <c r="Y621" s="25">
        <v>0</v>
      </c>
      <c r="Z621" s="25">
        <v>5436771</v>
      </c>
      <c r="AA621" s="25">
        <v>9.8635999999999999</v>
      </c>
      <c r="AB621" s="25">
        <v>475000</v>
      </c>
      <c r="AC621" s="25">
        <v>0.86175999999999997</v>
      </c>
      <c r="AD621" s="25">
        <v>0</v>
      </c>
      <c r="AE621" s="25">
        <v>0</v>
      </c>
      <c r="AF621" s="25">
        <v>408821</v>
      </c>
      <c r="AG621" s="25">
        <v>0.67</v>
      </c>
      <c r="AH621" s="25">
        <v>201359</v>
      </c>
      <c r="AI621" s="25">
        <v>0.33</v>
      </c>
      <c r="AJ621" s="25">
        <v>0</v>
      </c>
      <c r="AK621" s="25">
        <v>0</v>
      </c>
      <c r="AL621" s="25">
        <v>1292881</v>
      </c>
      <c r="AM621" s="25">
        <v>2.1188500000000001</v>
      </c>
      <c r="AN621" s="25">
        <v>7814832</v>
      </c>
      <c r="AO621" s="25">
        <v>13.844200000000001</v>
      </c>
      <c r="AQ621">
        <f t="shared" si="19"/>
        <v>0.39340000000000003</v>
      </c>
    </row>
    <row r="622" spans="1:43" x14ac:dyDescent="0.2">
      <c r="A622" t="str">
        <f t="shared" si="18"/>
        <v>2009_5184</v>
      </c>
      <c r="C622" s="25">
        <v>620</v>
      </c>
      <c r="D622" s="25">
        <v>5184</v>
      </c>
      <c r="E622" s="25">
        <v>5184</v>
      </c>
      <c r="F622" s="25" t="s">
        <v>219</v>
      </c>
      <c r="G622" s="25">
        <v>11.855</v>
      </c>
      <c r="H622" s="25">
        <v>2009</v>
      </c>
      <c r="I622" s="25">
        <v>273906953</v>
      </c>
      <c r="J622" s="25">
        <v>284763186</v>
      </c>
      <c r="K622" s="25">
        <v>1854.5</v>
      </c>
      <c r="L622" s="25">
        <v>3404779</v>
      </c>
      <c r="M622" s="25">
        <v>12.430400000000001</v>
      </c>
      <c r="N622" s="25">
        <v>613820</v>
      </c>
      <c r="O622" s="25">
        <v>0</v>
      </c>
      <c r="P622" s="25">
        <v>0</v>
      </c>
      <c r="Q622" s="25">
        <v>0</v>
      </c>
      <c r="R622" s="25">
        <v>229259</v>
      </c>
      <c r="S622" s="25">
        <v>0.83699999999999997</v>
      </c>
      <c r="T622" s="25">
        <v>220741</v>
      </c>
      <c r="U622" s="25">
        <v>0.80589999999999995</v>
      </c>
      <c r="V622" s="25">
        <v>450000</v>
      </c>
      <c r="W622" s="25">
        <v>1.6429</v>
      </c>
      <c r="X622" s="25">
        <v>0</v>
      </c>
      <c r="Y622" s="25">
        <v>0</v>
      </c>
      <c r="Z622" s="25">
        <v>4468599</v>
      </c>
      <c r="AA622" s="25">
        <v>16.314299999999999</v>
      </c>
      <c r="AB622" s="25">
        <v>331742</v>
      </c>
      <c r="AC622" s="25">
        <v>1.2111499999999999</v>
      </c>
      <c r="AD622" s="25">
        <v>0</v>
      </c>
      <c r="AE622" s="25">
        <v>0</v>
      </c>
      <c r="AF622" s="25">
        <v>117562</v>
      </c>
      <c r="AG622" s="25">
        <v>0.41283999999999998</v>
      </c>
      <c r="AH622" s="25">
        <v>93972</v>
      </c>
      <c r="AI622" s="25">
        <v>0.33</v>
      </c>
      <c r="AJ622" s="25">
        <v>0</v>
      </c>
      <c r="AK622" s="25">
        <v>0</v>
      </c>
      <c r="AL622" s="25">
        <v>523363</v>
      </c>
      <c r="AM622" s="25">
        <v>1.83789</v>
      </c>
      <c r="AN622" s="25">
        <v>5535238</v>
      </c>
      <c r="AO622" s="25">
        <v>20.106200000000001</v>
      </c>
      <c r="AQ622">
        <f t="shared" si="19"/>
        <v>1.6429</v>
      </c>
    </row>
    <row r="623" spans="1:43" x14ac:dyDescent="0.2">
      <c r="A623" t="str">
        <f t="shared" si="18"/>
        <v>2009_5250</v>
      </c>
      <c r="C623" s="25">
        <v>621</v>
      </c>
      <c r="D623" s="25">
        <v>5250</v>
      </c>
      <c r="E623" s="25">
        <v>5250</v>
      </c>
      <c r="F623" s="25" t="s">
        <v>220</v>
      </c>
      <c r="G623" s="25">
        <v>9.51</v>
      </c>
      <c r="H623" s="25">
        <v>2009</v>
      </c>
      <c r="I623" s="25">
        <v>922903205</v>
      </c>
      <c r="J623" s="25">
        <v>995107044</v>
      </c>
      <c r="K623" s="25">
        <v>3503.8</v>
      </c>
      <c r="L623" s="25">
        <v>9140920</v>
      </c>
      <c r="M623" s="25">
        <v>9.9045000000000005</v>
      </c>
      <c r="N623" s="25">
        <v>1154785</v>
      </c>
      <c r="O623" s="25">
        <v>0</v>
      </c>
      <c r="P623" s="25">
        <v>0</v>
      </c>
      <c r="Q623" s="25">
        <v>0</v>
      </c>
      <c r="R623" s="25">
        <v>836000</v>
      </c>
      <c r="S623" s="25">
        <v>0.90583999999999998</v>
      </c>
      <c r="T623" s="25">
        <v>0</v>
      </c>
      <c r="U623" s="25">
        <v>0</v>
      </c>
      <c r="V623" s="25">
        <v>836000</v>
      </c>
      <c r="W623" s="25">
        <v>0.90580000000000005</v>
      </c>
      <c r="X623" s="25">
        <v>0</v>
      </c>
      <c r="Y623" s="25">
        <v>0</v>
      </c>
      <c r="Z623" s="25">
        <v>11131705</v>
      </c>
      <c r="AA623" s="25">
        <v>12.0616</v>
      </c>
      <c r="AB623" s="25">
        <v>540434</v>
      </c>
      <c r="AC623" s="25">
        <v>0.58557999999999999</v>
      </c>
      <c r="AD623" s="25">
        <v>0</v>
      </c>
      <c r="AE623" s="25">
        <v>0</v>
      </c>
      <c r="AF623" s="25">
        <v>1333443</v>
      </c>
      <c r="AG623" s="25">
        <v>1.34</v>
      </c>
      <c r="AH623" s="25">
        <v>0</v>
      </c>
      <c r="AI623" s="25">
        <v>0</v>
      </c>
      <c r="AJ623" s="25">
        <v>0</v>
      </c>
      <c r="AK623" s="25">
        <v>0</v>
      </c>
      <c r="AL623" s="25">
        <v>0</v>
      </c>
      <c r="AM623" s="25">
        <v>0</v>
      </c>
      <c r="AN623" s="25">
        <v>13005582</v>
      </c>
      <c r="AO623" s="25">
        <v>13.9872</v>
      </c>
      <c r="AQ623">
        <f t="shared" si="19"/>
        <v>0.90580000000000005</v>
      </c>
    </row>
    <row r="624" spans="1:43" x14ac:dyDescent="0.2">
      <c r="A624" t="str">
        <f t="shared" si="18"/>
        <v>2009_5256</v>
      </c>
      <c r="C624" s="25">
        <v>622</v>
      </c>
      <c r="D624" s="25">
        <v>5256</v>
      </c>
      <c r="E624" s="25">
        <v>5256</v>
      </c>
      <c r="F624" s="25" t="s">
        <v>221</v>
      </c>
      <c r="G624" s="25">
        <v>3.2130000000000001</v>
      </c>
      <c r="H624" s="25">
        <v>2009</v>
      </c>
      <c r="I624" s="25">
        <v>115390331</v>
      </c>
      <c r="J624" s="25">
        <v>117638506</v>
      </c>
      <c r="K624" s="25">
        <v>683.9</v>
      </c>
      <c r="L624" s="25">
        <v>1268107</v>
      </c>
      <c r="M624" s="25">
        <v>10.989699999999999</v>
      </c>
      <c r="N624" s="25">
        <v>14497</v>
      </c>
      <c r="O624" s="25">
        <v>0</v>
      </c>
      <c r="P624" s="25">
        <v>0</v>
      </c>
      <c r="Q624" s="25">
        <v>0</v>
      </c>
      <c r="R624" s="25">
        <v>247683</v>
      </c>
      <c r="S624" s="25">
        <v>2.1464799999999999</v>
      </c>
      <c r="T624" s="25">
        <v>165000</v>
      </c>
      <c r="U624" s="25">
        <v>1.4298999999999999</v>
      </c>
      <c r="V624" s="25">
        <v>412683</v>
      </c>
      <c r="W624" s="25">
        <v>3.5764</v>
      </c>
      <c r="X624" s="25">
        <v>0</v>
      </c>
      <c r="Y624" s="25">
        <v>0</v>
      </c>
      <c r="Z624" s="25">
        <v>1695287</v>
      </c>
      <c r="AA624" s="25">
        <v>14.691800000000001</v>
      </c>
      <c r="AB624" s="25">
        <v>160000</v>
      </c>
      <c r="AC624" s="25">
        <v>1.3866000000000001</v>
      </c>
      <c r="AD624" s="25">
        <v>0</v>
      </c>
      <c r="AE624" s="25">
        <v>0</v>
      </c>
      <c r="AF624" s="25">
        <v>157636</v>
      </c>
      <c r="AG624" s="25">
        <v>1.34</v>
      </c>
      <c r="AH624" s="25">
        <v>38821</v>
      </c>
      <c r="AI624" s="25">
        <v>0.33</v>
      </c>
      <c r="AJ624" s="25">
        <v>0</v>
      </c>
      <c r="AK624" s="25">
        <v>0</v>
      </c>
      <c r="AL624" s="25">
        <v>177675</v>
      </c>
      <c r="AM624" s="25">
        <v>1.5103500000000001</v>
      </c>
      <c r="AN624" s="25">
        <v>2229419</v>
      </c>
      <c r="AO624" s="25">
        <v>19.258700000000001</v>
      </c>
      <c r="AQ624">
        <f t="shared" si="19"/>
        <v>3.5764</v>
      </c>
    </row>
    <row r="625" spans="1:43" x14ac:dyDescent="0.2">
      <c r="A625" t="str">
        <f t="shared" si="18"/>
        <v>2009_5283</v>
      </c>
      <c r="C625" s="25">
        <v>623</v>
      </c>
      <c r="D625" s="25">
        <v>5283</v>
      </c>
      <c r="E625" s="25">
        <v>5283</v>
      </c>
      <c r="F625" s="25" t="s">
        <v>222</v>
      </c>
      <c r="G625" s="25">
        <v>2.7909999999999999</v>
      </c>
      <c r="H625" s="25">
        <v>2009</v>
      </c>
      <c r="I625" s="25">
        <v>202789523</v>
      </c>
      <c r="J625" s="25">
        <v>206875263</v>
      </c>
      <c r="K625" s="25">
        <v>590</v>
      </c>
      <c r="L625" s="25">
        <v>1973864</v>
      </c>
      <c r="M625" s="25">
        <v>9.7335999999999991</v>
      </c>
      <c r="N625" s="25">
        <v>0</v>
      </c>
      <c r="O625" s="25">
        <v>0</v>
      </c>
      <c r="P625" s="25">
        <v>0</v>
      </c>
      <c r="Q625" s="25">
        <v>0</v>
      </c>
      <c r="R625" s="25">
        <v>0</v>
      </c>
      <c r="S625" s="25">
        <v>0</v>
      </c>
      <c r="T625" s="25">
        <v>0</v>
      </c>
      <c r="U625" s="25">
        <v>0</v>
      </c>
      <c r="V625" s="25">
        <v>0</v>
      </c>
      <c r="W625" s="25">
        <v>0</v>
      </c>
      <c r="X625" s="25">
        <v>0</v>
      </c>
      <c r="Y625" s="25">
        <v>0</v>
      </c>
      <c r="Z625" s="25">
        <v>1973864</v>
      </c>
      <c r="AA625" s="25">
        <v>9.7335999999999991</v>
      </c>
      <c r="AB625" s="25">
        <v>255000</v>
      </c>
      <c r="AC625" s="25">
        <v>1.25746</v>
      </c>
      <c r="AD625" s="25">
        <v>0</v>
      </c>
      <c r="AE625" s="25">
        <v>0</v>
      </c>
      <c r="AF625" s="25">
        <v>138606</v>
      </c>
      <c r="AG625" s="25">
        <v>0.67</v>
      </c>
      <c r="AH625" s="25">
        <v>68269</v>
      </c>
      <c r="AI625" s="25">
        <v>0.33</v>
      </c>
      <c r="AJ625" s="25">
        <v>0</v>
      </c>
      <c r="AK625" s="25">
        <v>0</v>
      </c>
      <c r="AL625" s="25">
        <v>0</v>
      </c>
      <c r="AM625" s="25">
        <v>0</v>
      </c>
      <c r="AN625" s="25">
        <v>2435739</v>
      </c>
      <c r="AO625" s="25">
        <v>11.991</v>
      </c>
      <c r="AQ625">
        <f t="shared" si="19"/>
        <v>0</v>
      </c>
    </row>
    <row r="626" spans="1:43" x14ac:dyDescent="0.2">
      <c r="A626" t="str">
        <f t="shared" si="18"/>
        <v>2009_5301</v>
      </c>
      <c r="C626" s="25">
        <v>624</v>
      </c>
      <c r="D626" s="25">
        <v>5301</v>
      </c>
      <c r="E626" s="25">
        <v>5301</v>
      </c>
      <c r="F626" s="25" t="s">
        <v>751</v>
      </c>
      <c r="G626" s="25">
        <v>1.0509999999999999</v>
      </c>
      <c r="H626" s="25">
        <v>2009</v>
      </c>
      <c r="I626" s="25">
        <v>109895440</v>
      </c>
      <c r="J626" s="25">
        <v>109895440</v>
      </c>
      <c r="K626" s="25">
        <v>216</v>
      </c>
      <c r="L626" s="25">
        <v>999428</v>
      </c>
      <c r="M626" s="25">
        <v>9.0944000000000003</v>
      </c>
      <c r="N626" s="25">
        <v>10042</v>
      </c>
      <c r="O626" s="25">
        <v>0</v>
      </c>
      <c r="P626" s="25">
        <v>0</v>
      </c>
      <c r="Q626" s="25">
        <v>0</v>
      </c>
      <c r="R626" s="25">
        <v>6000</v>
      </c>
      <c r="S626" s="25">
        <v>5.4600000000000003E-2</v>
      </c>
      <c r="T626" s="25">
        <v>55000</v>
      </c>
      <c r="U626" s="25">
        <v>0.50049999999999994</v>
      </c>
      <c r="V626" s="25">
        <v>61000</v>
      </c>
      <c r="W626" s="25">
        <v>0.55510000000000004</v>
      </c>
      <c r="X626" s="25">
        <v>0</v>
      </c>
      <c r="Y626" s="25">
        <v>0</v>
      </c>
      <c r="Z626" s="25">
        <v>1070470</v>
      </c>
      <c r="AA626" s="25">
        <v>9.7408000000000001</v>
      </c>
      <c r="AB626" s="25">
        <v>135000</v>
      </c>
      <c r="AC626" s="25">
        <v>1.22844</v>
      </c>
      <c r="AD626" s="25">
        <v>0</v>
      </c>
      <c r="AE626" s="25">
        <v>0</v>
      </c>
      <c r="AF626" s="25">
        <v>73630</v>
      </c>
      <c r="AG626" s="25">
        <v>0.67</v>
      </c>
      <c r="AH626" s="25">
        <v>36265</v>
      </c>
      <c r="AI626" s="25">
        <v>0.33</v>
      </c>
      <c r="AJ626" s="25">
        <v>0</v>
      </c>
      <c r="AK626" s="25">
        <v>0</v>
      </c>
      <c r="AL626" s="25">
        <v>0</v>
      </c>
      <c r="AM626" s="25">
        <v>0</v>
      </c>
      <c r="AN626" s="25">
        <v>1315365</v>
      </c>
      <c r="AO626" s="25">
        <v>11.969200000000001</v>
      </c>
      <c r="AQ626">
        <f t="shared" si="19"/>
        <v>0.55510000000000004</v>
      </c>
    </row>
    <row r="627" spans="1:43" x14ac:dyDescent="0.2">
      <c r="A627" t="str">
        <f t="shared" si="18"/>
        <v>2009_5310</v>
      </c>
      <c r="C627" s="25">
        <v>625</v>
      </c>
      <c r="D627" s="25">
        <v>5310</v>
      </c>
      <c r="E627" s="25">
        <v>5310</v>
      </c>
      <c r="F627" s="25" t="s">
        <v>223</v>
      </c>
      <c r="G627" s="25">
        <v>4.2370000000000001</v>
      </c>
      <c r="H627" s="25">
        <v>2009</v>
      </c>
      <c r="I627" s="25">
        <v>142129421</v>
      </c>
      <c r="J627" s="25">
        <v>149183553</v>
      </c>
      <c r="K627" s="25">
        <v>648.4</v>
      </c>
      <c r="L627" s="25">
        <v>1480755</v>
      </c>
      <c r="M627" s="25">
        <v>10.4184</v>
      </c>
      <c r="N627" s="25">
        <v>25180</v>
      </c>
      <c r="O627" s="25">
        <v>0</v>
      </c>
      <c r="P627" s="25">
        <v>0</v>
      </c>
      <c r="Q627" s="25">
        <v>0</v>
      </c>
      <c r="R627" s="25">
        <v>15384</v>
      </c>
      <c r="S627" s="25">
        <v>0.10824</v>
      </c>
      <c r="T627" s="25">
        <v>19250</v>
      </c>
      <c r="U627" s="25">
        <v>0.13539999999999999</v>
      </c>
      <c r="V627" s="25">
        <v>34634</v>
      </c>
      <c r="W627" s="25">
        <v>0.2437</v>
      </c>
      <c r="X627" s="25">
        <v>0</v>
      </c>
      <c r="Y627" s="25">
        <v>0</v>
      </c>
      <c r="Z627" s="25">
        <v>1540569</v>
      </c>
      <c r="AA627" s="25">
        <v>10.8392</v>
      </c>
      <c r="AB627" s="25">
        <v>150000</v>
      </c>
      <c r="AC627" s="25">
        <v>1.05538</v>
      </c>
      <c r="AD627" s="25">
        <v>0</v>
      </c>
      <c r="AE627" s="25">
        <v>0</v>
      </c>
      <c r="AF627" s="25">
        <v>184754</v>
      </c>
      <c r="AG627" s="25">
        <v>1.2384299999999999</v>
      </c>
      <c r="AH627" s="25">
        <v>49230</v>
      </c>
      <c r="AI627" s="25">
        <v>0.33</v>
      </c>
      <c r="AJ627" s="25">
        <v>0</v>
      </c>
      <c r="AK627" s="25">
        <v>0</v>
      </c>
      <c r="AL627" s="25">
        <v>0</v>
      </c>
      <c r="AM627" s="25">
        <v>0</v>
      </c>
      <c r="AN627" s="25">
        <v>1924553</v>
      </c>
      <c r="AO627" s="25">
        <v>13.462999999999999</v>
      </c>
      <c r="AQ627">
        <f t="shared" si="19"/>
        <v>0.2437</v>
      </c>
    </row>
    <row r="628" spans="1:43" x14ac:dyDescent="0.2">
      <c r="A628" t="str">
        <f t="shared" si="18"/>
        <v>2009_5319</v>
      </c>
      <c r="C628" s="25">
        <v>626</v>
      </c>
      <c r="D628" s="25">
        <v>5319</v>
      </c>
      <c r="E628" s="25">
        <v>5160</v>
      </c>
      <c r="F628" s="25" t="s">
        <v>5</v>
      </c>
      <c r="G628" s="25">
        <v>3.1949999999999998</v>
      </c>
      <c r="H628" s="25">
        <v>2009</v>
      </c>
      <c r="I628" s="25">
        <v>195817158</v>
      </c>
      <c r="J628" s="25">
        <v>209583445</v>
      </c>
      <c r="K628" s="25">
        <v>1006.1</v>
      </c>
      <c r="L628" s="25">
        <v>2187492</v>
      </c>
      <c r="M628" s="25">
        <v>11.171099999999999</v>
      </c>
      <c r="N628" s="25">
        <v>183202</v>
      </c>
      <c r="O628" s="25">
        <v>0</v>
      </c>
      <c r="P628" s="25">
        <v>0</v>
      </c>
      <c r="Q628" s="25">
        <v>0</v>
      </c>
      <c r="R628" s="25">
        <v>0</v>
      </c>
      <c r="S628" s="25">
        <v>0</v>
      </c>
      <c r="T628" s="25">
        <v>180000</v>
      </c>
      <c r="U628" s="25">
        <v>0.91920000000000002</v>
      </c>
      <c r="V628" s="25">
        <v>180000</v>
      </c>
      <c r="W628" s="25">
        <v>0.91920000000000002</v>
      </c>
      <c r="X628" s="25">
        <v>0</v>
      </c>
      <c r="Y628" s="25">
        <v>0</v>
      </c>
      <c r="Z628" s="25">
        <v>2550694</v>
      </c>
      <c r="AA628" s="25">
        <v>13.0259</v>
      </c>
      <c r="AB628" s="25">
        <v>200000</v>
      </c>
      <c r="AC628" s="25">
        <v>1.02136</v>
      </c>
      <c r="AD628" s="25">
        <v>0</v>
      </c>
      <c r="AE628" s="25">
        <v>0</v>
      </c>
      <c r="AF628" s="25">
        <v>140421</v>
      </c>
      <c r="AG628" s="25">
        <v>0.67</v>
      </c>
      <c r="AH628" s="25">
        <v>69163</v>
      </c>
      <c r="AI628" s="25">
        <v>0.33</v>
      </c>
      <c r="AJ628" s="25">
        <v>0</v>
      </c>
      <c r="AK628" s="25">
        <v>0</v>
      </c>
      <c r="AL628" s="25">
        <v>221190</v>
      </c>
      <c r="AM628" s="25">
        <v>1.05538</v>
      </c>
      <c r="AN628" s="25">
        <v>3181468</v>
      </c>
      <c r="AO628" s="25">
        <v>16.102599999999999</v>
      </c>
      <c r="AQ628">
        <f t="shared" si="19"/>
        <v>0.91920000000000002</v>
      </c>
    </row>
    <row r="629" spans="1:43" x14ac:dyDescent="0.2">
      <c r="A629" t="str">
        <f t="shared" si="18"/>
        <v>2009_5323</v>
      </c>
      <c r="C629" s="25">
        <v>627</v>
      </c>
      <c r="D629" s="25">
        <v>5323</v>
      </c>
      <c r="E629" s="25">
        <v>5325</v>
      </c>
      <c r="F629" s="25" t="s">
        <v>224</v>
      </c>
      <c r="G629" s="25">
        <v>2.9950000000000001</v>
      </c>
      <c r="H629" s="25">
        <v>2009</v>
      </c>
      <c r="I629" s="25">
        <v>247922969</v>
      </c>
      <c r="J629" s="25">
        <v>259469804</v>
      </c>
      <c r="K629" s="25">
        <v>703.7</v>
      </c>
      <c r="L629" s="25">
        <v>2302221</v>
      </c>
      <c r="M629" s="25">
        <v>9.2859999999999996</v>
      </c>
      <c r="N629" s="25">
        <v>95128</v>
      </c>
      <c r="O629" s="25">
        <v>0</v>
      </c>
      <c r="P629" s="25">
        <v>0</v>
      </c>
      <c r="Q629" s="25">
        <v>0</v>
      </c>
      <c r="R629" s="25">
        <v>162487</v>
      </c>
      <c r="S629" s="25">
        <v>0.65539000000000003</v>
      </c>
      <c r="T629" s="25">
        <v>200000</v>
      </c>
      <c r="U629" s="25">
        <v>0.80669999999999997</v>
      </c>
      <c r="V629" s="25">
        <v>362487</v>
      </c>
      <c r="W629" s="25">
        <v>1.4621</v>
      </c>
      <c r="X629" s="25">
        <v>0</v>
      </c>
      <c r="Y629" s="25">
        <v>0</v>
      </c>
      <c r="Z629" s="25">
        <v>2759836</v>
      </c>
      <c r="AA629" s="25">
        <v>11.1318</v>
      </c>
      <c r="AB629" s="25">
        <v>300000</v>
      </c>
      <c r="AC629" s="25">
        <v>1.2100500000000001</v>
      </c>
      <c r="AD629" s="25">
        <v>0</v>
      </c>
      <c r="AE629" s="25">
        <v>0</v>
      </c>
      <c r="AF629" s="25">
        <v>0</v>
      </c>
      <c r="AG629" s="25">
        <v>0</v>
      </c>
      <c r="AH629" s="25">
        <v>80187</v>
      </c>
      <c r="AI629" s="25">
        <v>0.30903999999999998</v>
      </c>
      <c r="AJ629" s="25">
        <v>0</v>
      </c>
      <c r="AK629" s="25">
        <v>0</v>
      </c>
      <c r="AL629" s="25">
        <v>0</v>
      </c>
      <c r="AM629" s="25">
        <v>0</v>
      </c>
      <c r="AN629" s="25">
        <v>3140023</v>
      </c>
      <c r="AO629" s="25">
        <v>12.6509</v>
      </c>
      <c r="AQ629">
        <f t="shared" si="19"/>
        <v>1.4621</v>
      </c>
    </row>
    <row r="630" spans="1:43" x14ac:dyDescent="0.2">
      <c r="A630" t="str">
        <f t="shared" si="18"/>
        <v>2009_5328</v>
      </c>
      <c r="C630" s="25">
        <v>628</v>
      </c>
      <c r="D630" s="25">
        <v>5328</v>
      </c>
      <c r="E630" s="25">
        <v>5328</v>
      </c>
      <c r="F630" s="25" t="s">
        <v>225</v>
      </c>
      <c r="G630" s="25">
        <v>0.53600000000000003</v>
      </c>
      <c r="H630" s="25">
        <v>2009</v>
      </c>
      <c r="I630" s="25">
        <v>39879090</v>
      </c>
      <c r="J630" s="25">
        <v>39879090</v>
      </c>
      <c r="K630" s="25">
        <v>95</v>
      </c>
      <c r="L630" s="25">
        <v>362268</v>
      </c>
      <c r="M630" s="25">
        <v>9.0841999999999992</v>
      </c>
      <c r="N630" s="25">
        <v>49838</v>
      </c>
      <c r="O630" s="25">
        <v>0</v>
      </c>
      <c r="P630" s="25">
        <v>0</v>
      </c>
      <c r="Q630" s="25">
        <v>0</v>
      </c>
      <c r="R630" s="25">
        <v>0</v>
      </c>
      <c r="S630" s="25">
        <v>0</v>
      </c>
      <c r="T630" s="25">
        <v>51000</v>
      </c>
      <c r="U630" s="25">
        <v>1.2788999999999999</v>
      </c>
      <c r="V630" s="25">
        <v>51000</v>
      </c>
      <c r="W630" s="25">
        <v>1.2788999999999999</v>
      </c>
      <c r="X630" s="25">
        <v>0</v>
      </c>
      <c r="Y630" s="25">
        <v>0</v>
      </c>
      <c r="Z630" s="25">
        <v>463106</v>
      </c>
      <c r="AA630" s="25">
        <v>11.6128</v>
      </c>
      <c r="AB630" s="25">
        <v>0</v>
      </c>
      <c r="AC630" s="25">
        <v>0</v>
      </c>
      <c r="AD630" s="25">
        <v>0</v>
      </c>
      <c r="AE630" s="25">
        <v>0</v>
      </c>
      <c r="AF630" s="25">
        <v>0</v>
      </c>
      <c r="AG630" s="25">
        <v>0</v>
      </c>
      <c r="AH630" s="25">
        <v>13160</v>
      </c>
      <c r="AI630" s="25">
        <v>0.33</v>
      </c>
      <c r="AJ630" s="25">
        <v>0</v>
      </c>
      <c r="AK630" s="25">
        <v>0</v>
      </c>
      <c r="AL630" s="25">
        <v>0</v>
      </c>
      <c r="AM630" s="25">
        <v>0</v>
      </c>
      <c r="AN630" s="25">
        <v>476266</v>
      </c>
      <c r="AO630" s="25">
        <v>11.9428</v>
      </c>
      <c r="AQ630">
        <f t="shared" si="19"/>
        <v>1.2788999999999999</v>
      </c>
    </row>
    <row r="631" spans="1:43" x14ac:dyDescent="0.2">
      <c r="A631" t="str">
        <f t="shared" si="18"/>
        <v>2009_5337</v>
      </c>
      <c r="C631" s="25">
        <v>629</v>
      </c>
      <c r="D631" s="25">
        <v>5337</v>
      </c>
      <c r="E631" s="25">
        <v>5337</v>
      </c>
      <c r="F631" s="25" t="s">
        <v>752</v>
      </c>
      <c r="G631" s="25">
        <v>1.1459999999999999</v>
      </c>
      <c r="H631" s="25">
        <v>2009</v>
      </c>
      <c r="I631" s="25">
        <v>70610716</v>
      </c>
      <c r="J631" s="25">
        <v>70610716</v>
      </c>
      <c r="K631" s="25">
        <v>332.1</v>
      </c>
      <c r="L631" s="25">
        <v>751036</v>
      </c>
      <c r="M631" s="25">
        <v>10.6363</v>
      </c>
      <c r="N631" s="25">
        <v>133759</v>
      </c>
      <c r="O631" s="25">
        <v>0</v>
      </c>
      <c r="P631" s="25">
        <v>0</v>
      </c>
      <c r="Q631" s="25">
        <v>0</v>
      </c>
      <c r="R631" s="25">
        <v>10256</v>
      </c>
      <c r="S631" s="25">
        <v>0.14524999999999999</v>
      </c>
      <c r="T631" s="25">
        <v>175000</v>
      </c>
      <c r="U631" s="25">
        <v>2.4784000000000002</v>
      </c>
      <c r="V631" s="25">
        <v>185256</v>
      </c>
      <c r="W631" s="25">
        <v>2.6236000000000002</v>
      </c>
      <c r="X631" s="25">
        <v>0</v>
      </c>
      <c r="Y631" s="25">
        <v>0</v>
      </c>
      <c r="Z631" s="25">
        <v>1070051</v>
      </c>
      <c r="AA631" s="25">
        <v>15.154199999999999</v>
      </c>
      <c r="AB631" s="25">
        <v>75000</v>
      </c>
      <c r="AC631" s="25">
        <v>1.06216</v>
      </c>
      <c r="AD631" s="25">
        <v>0</v>
      </c>
      <c r="AE631" s="25">
        <v>0</v>
      </c>
      <c r="AF631" s="25">
        <v>0</v>
      </c>
      <c r="AG631" s="25">
        <v>0</v>
      </c>
      <c r="AH631" s="25">
        <v>23302</v>
      </c>
      <c r="AI631" s="25">
        <v>0.33</v>
      </c>
      <c r="AJ631" s="25">
        <v>0</v>
      </c>
      <c r="AK631" s="25">
        <v>0</v>
      </c>
      <c r="AL631" s="25">
        <v>0</v>
      </c>
      <c r="AM631" s="25">
        <v>0</v>
      </c>
      <c r="AN631" s="25">
        <v>1168353</v>
      </c>
      <c r="AO631" s="25">
        <v>16.546399999999998</v>
      </c>
      <c r="AQ631">
        <f t="shared" si="19"/>
        <v>2.6236000000000002</v>
      </c>
    </row>
    <row r="632" spans="1:43" x14ac:dyDescent="0.2">
      <c r="A632" t="str">
        <f t="shared" si="18"/>
        <v>2009_5463</v>
      </c>
      <c r="C632" s="25">
        <v>630</v>
      </c>
      <c r="D632" s="25">
        <v>5463</v>
      </c>
      <c r="E632" s="25">
        <v>5463</v>
      </c>
      <c r="F632" s="25" t="s">
        <v>226</v>
      </c>
      <c r="G632" s="25">
        <v>7.2229999999999999</v>
      </c>
      <c r="H632" s="25">
        <v>2009</v>
      </c>
      <c r="I632" s="25">
        <v>267732079</v>
      </c>
      <c r="J632" s="25">
        <v>270006471</v>
      </c>
      <c r="K632" s="25">
        <v>1327.1</v>
      </c>
      <c r="L632" s="25">
        <v>3006783</v>
      </c>
      <c r="M632" s="25">
        <v>11.230600000000001</v>
      </c>
      <c r="N632" s="25">
        <v>311200</v>
      </c>
      <c r="O632" s="25">
        <v>0</v>
      </c>
      <c r="P632" s="25">
        <v>0</v>
      </c>
      <c r="Q632" s="25">
        <v>0</v>
      </c>
      <c r="R632" s="25">
        <v>0</v>
      </c>
      <c r="S632" s="25">
        <v>0</v>
      </c>
      <c r="T632" s="25">
        <v>230000</v>
      </c>
      <c r="U632" s="25">
        <v>0.85909999999999997</v>
      </c>
      <c r="V632" s="25">
        <v>230000</v>
      </c>
      <c r="W632" s="25">
        <v>0.85909999999999997</v>
      </c>
      <c r="X632" s="25">
        <v>0</v>
      </c>
      <c r="Y632" s="25">
        <v>0</v>
      </c>
      <c r="Z632" s="25">
        <v>3547983</v>
      </c>
      <c r="AA632" s="25">
        <v>13.252000000000001</v>
      </c>
      <c r="AB632" s="25">
        <v>300000</v>
      </c>
      <c r="AC632" s="25">
        <v>1.12052</v>
      </c>
      <c r="AD632" s="25">
        <v>0</v>
      </c>
      <c r="AE632" s="25">
        <v>0</v>
      </c>
      <c r="AF632" s="25">
        <v>15917</v>
      </c>
      <c r="AG632" s="25">
        <v>5.8950000000000002E-2</v>
      </c>
      <c r="AH632" s="25">
        <v>89102</v>
      </c>
      <c r="AI632" s="25">
        <v>0.33</v>
      </c>
      <c r="AJ632" s="25">
        <v>0</v>
      </c>
      <c r="AK632" s="25">
        <v>0</v>
      </c>
      <c r="AL632" s="25">
        <v>0</v>
      </c>
      <c r="AM632" s="25">
        <v>0</v>
      </c>
      <c r="AN632" s="25">
        <v>3953002</v>
      </c>
      <c r="AO632" s="25">
        <v>14.7615</v>
      </c>
      <c r="AQ632">
        <f t="shared" si="19"/>
        <v>0.85909999999999997</v>
      </c>
    </row>
    <row r="633" spans="1:43" x14ac:dyDescent="0.2">
      <c r="A633" t="str">
        <f t="shared" si="18"/>
        <v>2009_5486</v>
      </c>
      <c r="C633" s="25">
        <v>631</v>
      </c>
      <c r="D633" s="25">
        <v>5486</v>
      </c>
      <c r="E633" s="25">
        <v>5486</v>
      </c>
      <c r="F633" s="25" t="s">
        <v>227</v>
      </c>
      <c r="G633" s="25">
        <v>1.534</v>
      </c>
      <c r="H633" s="25">
        <v>2009</v>
      </c>
      <c r="I633" s="25">
        <v>164223801</v>
      </c>
      <c r="J633" s="25">
        <v>168053136</v>
      </c>
      <c r="K633" s="25">
        <v>418.8</v>
      </c>
      <c r="L633" s="25">
        <v>1345902</v>
      </c>
      <c r="M633" s="25">
        <v>8.1954999999999991</v>
      </c>
      <c r="N633" s="25">
        <v>172026</v>
      </c>
      <c r="O633" s="25">
        <v>0</v>
      </c>
      <c r="P633" s="25">
        <v>0</v>
      </c>
      <c r="Q633" s="25">
        <v>0</v>
      </c>
      <c r="R633" s="25">
        <v>0</v>
      </c>
      <c r="S633" s="25">
        <v>0</v>
      </c>
      <c r="T633" s="25">
        <v>0</v>
      </c>
      <c r="U633" s="25">
        <v>0</v>
      </c>
      <c r="V633" s="25">
        <v>0</v>
      </c>
      <c r="W633" s="25">
        <v>0</v>
      </c>
      <c r="X633" s="25">
        <v>28050</v>
      </c>
      <c r="Y633" s="25">
        <v>0.17080000000000001</v>
      </c>
      <c r="Z633" s="25">
        <v>1489878</v>
      </c>
      <c r="AA633" s="25">
        <v>9.0722000000000005</v>
      </c>
      <c r="AB633" s="25">
        <v>95000</v>
      </c>
      <c r="AC633" s="25">
        <v>0.57847999999999999</v>
      </c>
      <c r="AD633" s="25">
        <v>0</v>
      </c>
      <c r="AE633" s="25">
        <v>0</v>
      </c>
      <c r="AF633" s="25">
        <v>249460</v>
      </c>
      <c r="AG633" s="25">
        <v>1.48441</v>
      </c>
      <c r="AH633" s="25">
        <v>55458</v>
      </c>
      <c r="AI633" s="25">
        <v>0.33</v>
      </c>
      <c r="AJ633" s="25">
        <v>0</v>
      </c>
      <c r="AK633" s="25">
        <v>0</v>
      </c>
      <c r="AL633" s="25">
        <v>0</v>
      </c>
      <c r="AM633" s="25">
        <v>0</v>
      </c>
      <c r="AN633" s="25">
        <v>1889796</v>
      </c>
      <c r="AO633" s="25">
        <v>11.4651</v>
      </c>
      <c r="AQ633">
        <f t="shared" si="19"/>
        <v>-0.17080000000000001</v>
      </c>
    </row>
    <row r="634" spans="1:43" x14ac:dyDescent="0.2">
      <c r="A634" t="str">
        <f t="shared" si="18"/>
        <v>2009_5508</v>
      </c>
      <c r="C634" s="25">
        <v>632</v>
      </c>
      <c r="D634" s="25">
        <v>5508</v>
      </c>
      <c r="E634" s="25">
        <v>5508</v>
      </c>
      <c r="F634" s="25" t="s">
        <v>228</v>
      </c>
      <c r="G634" s="25">
        <v>1.2330000000000001</v>
      </c>
      <c r="H634" s="25">
        <v>2009</v>
      </c>
      <c r="I634" s="25">
        <v>151059460</v>
      </c>
      <c r="J634" s="25">
        <v>151219183</v>
      </c>
      <c r="K634" s="25">
        <v>331.4</v>
      </c>
      <c r="L634" s="25">
        <v>1381825</v>
      </c>
      <c r="M634" s="25">
        <v>9.1476000000000006</v>
      </c>
      <c r="N634" s="25">
        <v>93297</v>
      </c>
      <c r="O634" s="25">
        <v>0</v>
      </c>
      <c r="P634" s="25">
        <v>0</v>
      </c>
      <c r="Q634" s="25">
        <v>0</v>
      </c>
      <c r="R634" s="25">
        <v>25640</v>
      </c>
      <c r="S634" s="25">
        <v>0.16972999999999999</v>
      </c>
      <c r="T634" s="25">
        <v>275000</v>
      </c>
      <c r="U634" s="25">
        <v>1.8205</v>
      </c>
      <c r="V634" s="25">
        <v>300640</v>
      </c>
      <c r="W634" s="25">
        <v>1.9902</v>
      </c>
      <c r="X634" s="25">
        <v>0</v>
      </c>
      <c r="Y634" s="25">
        <v>0</v>
      </c>
      <c r="Z634" s="25">
        <v>1775762</v>
      </c>
      <c r="AA634" s="25">
        <v>11.7554</v>
      </c>
      <c r="AB634" s="25">
        <v>200000</v>
      </c>
      <c r="AC634" s="25">
        <v>1.3239799999999999</v>
      </c>
      <c r="AD634" s="25">
        <v>0</v>
      </c>
      <c r="AE634" s="25">
        <v>0</v>
      </c>
      <c r="AF634" s="25">
        <v>82476</v>
      </c>
      <c r="AG634" s="25">
        <v>0.54540999999999995</v>
      </c>
      <c r="AH634" s="25">
        <v>49902</v>
      </c>
      <c r="AI634" s="25">
        <v>0.33</v>
      </c>
      <c r="AJ634" s="25">
        <v>0</v>
      </c>
      <c r="AK634" s="25">
        <v>0</v>
      </c>
      <c r="AL634" s="25">
        <v>0</v>
      </c>
      <c r="AM634" s="25">
        <v>0</v>
      </c>
      <c r="AN634" s="25">
        <v>2108140</v>
      </c>
      <c r="AO634" s="25">
        <v>13.954800000000001</v>
      </c>
      <c r="AQ634">
        <f t="shared" si="19"/>
        <v>1.9902</v>
      </c>
    </row>
    <row r="635" spans="1:43" x14ac:dyDescent="0.2">
      <c r="A635" t="str">
        <f t="shared" si="18"/>
        <v>2009_5607</v>
      </c>
      <c r="C635" s="25">
        <v>633</v>
      </c>
      <c r="D635" s="25">
        <v>5607</v>
      </c>
      <c r="E635" s="25">
        <v>5607</v>
      </c>
      <c r="F635" s="25" t="s">
        <v>230</v>
      </c>
      <c r="G635" s="25">
        <v>2.5920000000000001</v>
      </c>
      <c r="H635" s="25">
        <v>2009</v>
      </c>
      <c r="I635" s="25">
        <v>137667028</v>
      </c>
      <c r="J635" s="25">
        <v>178419449</v>
      </c>
      <c r="K635" s="25">
        <v>585.5</v>
      </c>
      <c r="L635" s="25">
        <v>1425908</v>
      </c>
      <c r="M635" s="25">
        <v>10.357699999999999</v>
      </c>
      <c r="N635" s="25">
        <v>244260</v>
      </c>
      <c r="O635" s="25">
        <v>0</v>
      </c>
      <c r="P635" s="25">
        <v>0</v>
      </c>
      <c r="Q635" s="25">
        <v>0</v>
      </c>
      <c r="R635" s="25">
        <v>0</v>
      </c>
      <c r="S635" s="25">
        <v>0</v>
      </c>
      <c r="T635" s="25">
        <v>0</v>
      </c>
      <c r="U635" s="25">
        <v>0</v>
      </c>
      <c r="V635" s="25">
        <v>0</v>
      </c>
      <c r="W635" s="25">
        <v>0</v>
      </c>
      <c r="X635" s="25">
        <v>18450</v>
      </c>
      <c r="Y635" s="25">
        <v>0.13402</v>
      </c>
      <c r="Z635" s="25">
        <v>1651718</v>
      </c>
      <c r="AA635" s="25">
        <v>11.9979</v>
      </c>
      <c r="AB635" s="25">
        <v>0</v>
      </c>
      <c r="AC635" s="25">
        <v>0</v>
      </c>
      <c r="AD635" s="25">
        <v>0</v>
      </c>
      <c r="AE635" s="25">
        <v>0</v>
      </c>
      <c r="AF635" s="25">
        <v>119541</v>
      </c>
      <c r="AG635" s="25">
        <v>0.67</v>
      </c>
      <c r="AH635" s="25">
        <v>58878</v>
      </c>
      <c r="AI635" s="25">
        <v>0.33</v>
      </c>
      <c r="AJ635" s="25">
        <v>0</v>
      </c>
      <c r="AK635" s="25">
        <v>0</v>
      </c>
      <c r="AL635" s="25">
        <v>476145</v>
      </c>
      <c r="AM635" s="25">
        <v>2.6686800000000002</v>
      </c>
      <c r="AN635" s="25">
        <v>2306282</v>
      </c>
      <c r="AO635" s="25">
        <v>15.666600000000001</v>
      </c>
      <c r="AQ635">
        <f t="shared" si="19"/>
        <v>-0.13402</v>
      </c>
    </row>
    <row r="636" spans="1:43" x14ac:dyDescent="0.2">
      <c r="A636" t="str">
        <f t="shared" si="18"/>
        <v>2009_5616</v>
      </c>
      <c r="C636" s="25">
        <v>634</v>
      </c>
      <c r="D636" s="25">
        <v>5616</v>
      </c>
      <c r="E636" s="25">
        <v>5616</v>
      </c>
      <c r="F636" s="25" t="s">
        <v>753</v>
      </c>
      <c r="G636" s="25">
        <v>1.2470000000000001</v>
      </c>
      <c r="H636" s="25">
        <v>2009</v>
      </c>
      <c r="I636" s="25">
        <v>109477268</v>
      </c>
      <c r="J636" s="25">
        <v>109477268</v>
      </c>
      <c r="K636" s="25">
        <v>319.5</v>
      </c>
      <c r="L636" s="25">
        <v>1141216</v>
      </c>
      <c r="M636" s="25">
        <v>10.424200000000001</v>
      </c>
      <c r="N636" s="25">
        <v>64507</v>
      </c>
      <c r="O636" s="25">
        <v>0</v>
      </c>
      <c r="P636" s="25">
        <v>0</v>
      </c>
      <c r="Q636" s="25">
        <v>0</v>
      </c>
      <c r="R636" s="25">
        <v>25640</v>
      </c>
      <c r="S636" s="25">
        <v>0.23419999999999999</v>
      </c>
      <c r="T636" s="25">
        <v>120000</v>
      </c>
      <c r="U636" s="25">
        <v>1.0961000000000001</v>
      </c>
      <c r="V636" s="25">
        <v>145640</v>
      </c>
      <c r="W636" s="25">
        <v>1.3303</v>
      </c>
      <c r="X636" s="25">
        <v>0</v>
      </c>
      <c r="Y636" s="25">
        <v>0</v>
      </c>
      <c r="Z636" s="25">
        <v>1351363</v>
      </c>
      <c r="AA636" s="25">
        <v>12.3438</v>
      </c>
      <c r="AB636" s="25">
        <v>100000</v>
      </c>
      <c r="AC636" s="25">
        <v>0.91342999999999996</v>
      </c>
      <c r="AD636" s="25">
        <v>0</v>
      </c>
      <c r="AE636" s="25">
        <v>0</v>
      </c>
      <c r="AF636" s="25">
        <v>73350</v>
      </c>
      <c r="AG636" s="25">
        <v>0.67</v>
      </c>
      <c r="AH636" s="25">
        <v>36127</v>
      </c>
      <c r="AI636" s="25">
        <v>0.33</v>
      </c>
      <c r="AJ636" s="25">
        <v>0</v>
      </c>
      <c r="AK636" s="25">
        <v>0</v>
      </c>
      <c r="AL636" s="25">
        <v>0</v>
      </c>
      <c r="AM636" s="25">
        <v>0</v>
      </c>
      <c r="AN636" s="25">
        <v>1560840</v>
      </c>
      <c r="AO636" s="25">
        <v>14.257199999999999</v>
      </c>
      <c r="AQ636">
        <f t="shared" si="19"/>
        <v>1.3303</v>
      </c>
    </row>
    <row r="637" spans="1:43" x14ac:dyDescent="0.2">
      <c r="A637" t="str">
        <f t="shared" si="18"/>
        <v>2009_5625</v>
      </c>
      <c r="C637" s="25">
        <v>635</v>
      </c>
      <c r="D637" s="25">
        <v>5625</v>
      </c>
      <c r="E637" s="25">
        <v>5625</v>
      </c>
      <c r="F637" s="25" t="s">
        <v>754</v>
      </c>
      <c r="G637" s="25">
        <v>2.1219999999999999</v>
      </c>
      <c r="H637" s="25">
        <v>2009</v>
      </c>
      <c r="I637" s="25">
        <v>171304680</v>
      </c>
      <c r="J637" s="25">
        <v>171376939</v>
      </c>
      <c r="K637" s="25">
        <v>514.1</v>
      </c>
      <c r="L637" s="25">
        <v>1544338</v>
      </c>
      <c r="M637" s="25">
        <v>9.0152000000000001</v>
      </c>
      <c r="N637" s="25">
        <v>234985</v>
      </c>
      <c r="O637" s="25">
        <v>0</v>
      </c>
      <c r="P637" s="25">
        <v>0</v>
      </c>
      <c r="Q637" s="25">
        <v>0</v>
      </c>
      <c r="R637" s="25">
        <v>32653</v>
      </c>
      <c r="S637" s="25">
        <v>0.19061</v>
      </c>
      <c r="T637" s="25">
        <v>15259</v>
      </c>
      <c r="U637" s="25">
        <v>8.9099999999999999E-2</v>
      </c>
      <c r="V637" s="25">
        <v>47912</v>
      </c>
      <c r="W637" s="25">
        <v>0.2797</v>
      </c>
      <c r="X637" s="25">
        <v>0</v>
      </c>
      <c r="Y637" s="25">
        <v>0</v>
      </c>
      <c r="Z637" s="25">
        <v>1827235</v>
      </c>
      <c r="AA637" s="25">
        <v>10.666600000000001</v>
      </c>
      <c r="AB637" s="25">
        <v>80000</v>
      </c>
      <c r="AC637" s="25">
        <v>0.46700000000000003</v>
      </c>
      <c r="AD637" s="25">
        <v>0</v>
      </c>
      <c r="AE637" s="25">
        <v>0</v>
      </c>
      <c r="AF637" s="25">
        <v>0</v>
      </c>
      <c r="AG637" s="25">
        <v>0</v>
      </c>
      <c r="AH637" s="25">
        <v>54645</v>
      </c>
      <c r="AI637" s="25">
        <v>0.31885999999999998</v>
      </c>
      <c r="AJ637" s="25">
        <v>0</v>
      </c>
      <c r="AK637" s="25">
        <v>0</v>
      </c>
      <c r="AL637" s="25">
        <v>0</v>
      </c>
      <c r="AM637" s="25">
        <v>0</v>
      </c>
      <c r="AN637" s="25">
        <v>1961880</v>
      </c>
      <c r="AO637" s="25">
        <v>11.452400000000001</v>
      </c>
      <c r="AQ637">
        <f t="shared" si="19"/>
        <v>0.2797</v>
      </c>
    </row>
    <row r="638" spans="1:43" x14ac:dyDescent="0.2">
      <c r="A638" t="str">
        <f t="shared" si="18"/>
        <v>2009_5643</v>
      </c>
      <c r="C638" s="25">
        <v>636</v>
      </c>
      <c r="D638" s="25">
        <v>5643</v>
      </c>
      <c r="E638" s="25">
        <v>5643</v>
      </c>
      <c r="F638" s="25" t="s">
        <v>231</v>
      </c>
      <c r="G638" s="25">
        <v>3.052</v>
      </c>
      <c r="H638" s="25">
        <v>2009</v>
      </c>
      <c r="I638" s="25">
        <v>212556570</v>
      </c>
      <c r="J638" s="25">
        <v>242814332</v>
      </c>
      <c r="K638" s="25">
        <v>995.1</v>
      </c>
      <c r="L638" s="25">
        <v>2189822</v>
      </c>
      <c r="M638" s="25">
        <v>10.302300000000001</v>
      </c>
      <c r="N638" s="25">
        <v>49791</v>
      </c>
      <c r="O638" s="25">
        <v>0</v>
      </c>
      <c r="P638" s="25">
        <v>0</v>
      </c>
      <c r="Q638" s="25">
        <v>0</v>
      </c>
      <c r="R638" s="25">
        <v>107646</v>
      </c>
      <c r="S638" s="25">
        <v>0.50643000000000005</v>
      </c>
      <c r="T638" s="25">
        <v>100000</v>
      </c>
      <c r="U638" s="25">
        <v>0.47049999999999997</v>
      </c>
      <c r="V638" s="25">
        <v>207646</v>
      </c>
      <c r="W638" s="25">
        <v>0.97689999999999999</v>
      </c>
      <c r="X638" s="25">
        <v>0</v>
      </c>
      <c r="Y638" s="25">
        <v>0</v>
      </c>
      <c r="Z638" s="25">
        <v>2447259</v>
      </c>
      <c r="AA638" s="25">
        <v>11.513500000000001</v>
      </c>
      <c r="AB638" s="25">
        <v>175000</v>
      </c>
      <c r="AC638" s="25">
        <v>0.82330999999999999</v>
      </c>
      <c r="AD638" s="25">
        <v>0</v>
      </c>
      <c r="AE638" s="25">
        <v>0</v>
      </c>
      <c r="AF638" s="25">
        <v>230878</v>
      </c>
      <c r="AG638" s="25">
        <v>0.95084000000000002</v>
      </c>
      <c r="AH638" s="25">
        <v>80129</v>
      </c>
      <c r="AI638" s="25">
        <v>0.33</v>
      </c>
      <c r="AJ638" s="25">
        <v>0</v>
      </c>
      <c r="AK638" s="25">
        <v>0</v>
      </c>
      <c r="AL638" s="25">
        <v>221153</v>
      </c>
      <c r="AM638" s="25">
        <v>0.91078999999999999</v>
      </c>
      <c r="AN638" s="25">
        <v>3154419</v>
      </c>
      <c r="AO638" s="25">
        <v>14.5284</v>
      </c>
      <c r="AQ638">
        <f t="shared" si="19"/>
        <v>0.97689999999999999</v>
      </c>
    </row>
    <row r="639" spans="1:43" x14ac:dyDescent="0.2">
      <c r="A639" t="str">
        <f t="shared" si="18"/>
        <v>2009_5697</v>
      </c>
      <c r="C639" s="25">
        <v>637</v>
      </c>
      <c r="D639" s="25">
        <v>5697</v>
      </c>
      <c r="E639" s="25">
        <v>5697</v>
      </c>
      <c r="F639" s="25" t="s">
        <v>964</v>
      </c>
      <c r="G639" s="25">
        <v>2.3759999999999999</v>
      </c>
      <c r="H639" s="25">
        <v>2009</v>
      </c>
      <c r="I639" s="25">
        <v>155522931</v>
      </c>
      <c r="J639" s="25">
        <v>156870960</v>
      </c>
      <c r="K639" s="25">
        <v>566</v>
      </c>
      <c r="L639" s="25">
        <v>1556038</v>
      </c>
      <c r="M639" s="25">
        <v>10.0052</v>
      </c>
      <c r="N639" s="25">
        <v>252271</v>
      </c>
      <c r="O639" s="25">
        <v>0</v>
      </c>
      <c r="P639" s="25">
        <v>0</v>
      </c>
      <c r="Q639" s="25">
        <v>0</v>
      </c>
      <c r="R639" s="25">
        <v>46152</v>
      </c>
      <c r="S639" s="25">
        <v>0.29675000000000001</v>
      </c>
      <c r="T639" s="25">
        <v>80000</v>
      </c>
      <c r="U639" s="25">
        <v>0.51439999999999997</v>
      </c>
      <c r="V639" s="25">
        <v>126152</v>
      </c>
      <c r="W639" s="25">
        <v>0.81110000000000004</v>
      </c>
      <c r="X639" s="25">
        <v>0</v>
      </c>
      <c r="Y639" s="25">
        <v>0</v>
      </c>
      <c r="Z639" s="25">
        <v>1934461</v>
      </c>
      <c r="AA639" s="25">
        <v>12.4384</v>
      </c>
      <c r="AB639" s="25">
        <v>170000</v>
      </c>
      <c r="AC639" s="25">
        <v>1.0930899999999999</v>
      </c>
      <c r="AD639" s="25">
        <v>0</v>
      </c>
      <c r="AE639" s="25">
        <v>0</v>
      </c>
      <c r="AF639" s="25">
        <v>105104</v>
      </c>
      <c r="AG639" s="25">
        <v>0.67</v>
      </c>
      <c r="AH639" s="25">
        <v>51767</v>
      </c>
      <c r="AI639" s="25">
        <v>0.33</v>
      </c>
      <c r="AJ639" s="25">
        <v>0</v>
      </c>
      <c r="AK639" s="25">
        <v>0</v>
      </c>
      <c r="AL639" s="25">
        <v>268000</v>
      </c>
      <c r="AM639" s="25">
        <v>1.70841</v>
      </c>
      <c r="AN639" s="25">
        <v>2529332</v>
      </c>
      <c r="AO639" s="25">
        <v>16.239899999999999</v>
      </c>
      <c r="AQ639">
        <f t="shared" si="19"/>
        <v>0.81110000000000004</v>
      </c>
    </row>
    <row r="640" spans="1:43" x14ac:dyDescent="0.2">
      <c r="A640" t="str">
        <f t="shared" si="18"/>
        <v>2009_5724</v>
      </c>
      <c r="C640" s="25">
        <v>638</v>
      </c>
      <c r="D640" s="25">
        <v>5724</v>
      </c>
      <c r="E640" s="25">
        <v>5724</v>
      </c>
      <c r="F640" s="25" t="s">
        <v>232</v>
      </c>
      <c r="G640" s="25">
        <v>1.304</v>
      </c>
      <c r="H640" s="25">
        <v>2009</v>
      </c>
      <c r="I640" s="25">
        <v>76302556</v>
      </c>
      <c r="J640" s="25">
        <v>76302556</v>
      </c>
      <c r="K640" s="25">
        <v>253</v>
      </c>
      <c r="L640" s="25">
        <v>712568</v>
      </c>
      <c r="M640" s="25">
        <v>9.3386999999999993</v>
      </c>
      <c r="N640" s="25">
        <v>11942</v>
      </c>
      <c r="O640" s="25">
        <v>0</v>
      </c>
      <c r="P640" s="25">
        <v>0</v>
      </c>
      <c r="Q640" s="25">
        <v>0</v>
      </c>
      <c r="R640" s="25">
        <v>171373</v>
      </c>
      <c r="S640" s="25">
        <v>2.2459699999999998</v>
      </c>
      <c r="T640" s="25">
        <v>55500</v>
      </c>
      <c r="U640" s="25">
        <v>0.72740000000000005</v>
      </c>
      <c r="V640" s="25">
        <v>226873</v>
      </c>
      <c r="W640" s="25">
        <v>2.9733000000000001</v>
      </c>
      <c r="X640" s="25">
        <v>0</v>
      </c>
      <c r="Y640" s="25">
        <v>0</v>
      </c>
      <c r="Z640" s="25">
        <v>951383</v>
      </c>
      <c r="AA640" s="25">
        <v>12.4686</v>
      </c>
      <c r="AB640" s="25">
        <v>26000</v>
      </c>
      <c r="AC640" s="25">
        <v>0.34075</v>
      </c>
      <c r="AD640" s="25">
        <v>0</v>
      </c>
      <c r="AE640" s="25">
        <v>0</v>
      </c>
      <c r="AF640" s="25">
        <v>51123</v>
      </c>
      <c r="AG640" s="25">
        <v>0.67</v>
      </c>
      <c r="AH640" s="25">
        <v>25180</v>
      </c>
      <c r="AI640" s="25">
        <v>0.33</v>
      </c>
      <c r="AJ640" s="25">
        <v>0</v>
      </c>
      <c r="AK640" s="25">
        <v>0</v>
      </c>
      <c r="AL640" s="25">
        <v>0</v>
      </c>
      <c r="AM640" s="25">
        <v>0</v>
      </c>
      <c r="AN640" s="25">
        <v>1053686</v>
      </c>
      <c r="AO640" s="25">
        <v>13.8093</v>
      </c>
      <c r="AQ640">
        <f t="shared" si="19"/>
        <v>2.9733000000000001</v>
      </c>
    </row>
    <row r="641" spans="1:43" x14ac:dyDescent="0.2">
      <c r="A641" t="str">
        <f t="shared" si="18"/>
        <v>2009_5742</v>
      </c>
      <c r="C641" s="25">
        <v>639</v>
      </c>
      <c r="D641" s="25">
        <v>5742</v>
      </c>
      <c r="E641" s="25">
        <v>5742</v>
      </c>
      <c r="F641" s="25" t="s">
        <v>756</v>
      </c>
      <c r="G641" s="25">
        <v>2.0409999999999999</v>
      </c>
      <c r="H641" s="25">
        <v>2009</v>
      </c>
      <c r="I641" s="25">
        <v>102670543</v>
      </c>
      <c r="J641" s="25">
        <v>102670543</v>
      </c>
      <c r="K641" s="25">
        <v>455.1</v>
      </c>
      <c r="L641" s="25">
        <v>967966</v>
      </c>
      <c r="M641" s="25">
        <v>9.4278999999999993</v>
      </c>
      <c r="N641" s="25">
        <v>0</v>
      </c>
      <c r="O641" s="25">
        <v>0</v>
      </c>
      <c r="P641" s="25">
        <v>0</v>
      </c>
      <c r="Q641" s="25">
        <v>0</v>
      </c>
      <c r="R641" s="25">
        <v>6308</v>
      </c>
      <c r="S641" s="25">
        <v>6.1440000000000002E-2</v>
      </c>
      <c r="T641" s="25">
        <v>0</v>
      </c>
      <c r="U641" s="25">
        <v>0</v>
      </c>
      <c r="V641" s="25">
        <v>6308</v>
      </c>
      <c r="W641" s="25">
        <v>6.1400000000000003E-2</v>
      </c>
      <c r="X641" s="25">
        <v>0</v>
      </c>
      <c r="Y641" s="25">
        <v>0</v>
      </c>
      <c r="Z641" s="25">
        <v>974274</v>
      </c>
      <c r="AA641" s="25">
        <v>9.4893000000000001</v>
      </c>
      <c r="AB641" s="25">
        <v>75000</v>
      </c>
      <c r="AC641" s="25">
        <v>0.73048999999999997</v>
      </c>
      <c r="AD641" s="25">
        <v>0</v>
      </c>
      <c r="AE641" s="25">
        <v>0</v>
      </c>
      <c r="AF641" s="25">
        <v>102670</v>
      </c>
      <c r="AG641" s="25">
        <v>0.99999000000000005</v>
      </c>
      <c r="AH641" s="25">
        <v>33881</v>
      </c>
      <c r="AI641" s="25">
        <v>0.33</v>
      </c>
      <c r="AJ641" s="25">
        <v>0</v>
      </c>
      <c r="AK641" s="25">
        <v>0</v>
      </c>
      <c r="AL641" s="25">
        <v>0</v>
      </c>
      <c r="AM641" s="25">
        <v>0</v>
      </c>
      <c r="AN641" s="25">
        <v>1185825</v>
      </c>
      <c r="AO641" s="25">
        <v>11.549799999999999</v>
      </c>
      <c r="AQ641">
        <f t="shared" si="19"/>
        <v>6.1400000000000003E-2</v>
      </c>
    </row>
    <row r="642" spans="1:43" x14ac:dyDescent="0.2">
      <c r="A642" t="str">
        <f t="shared" si="18"/>
        <v>2009_5751</v>
      </c>
      <c r="C642" s="25">
        <v>640</v>
      </c>
      <c r="D642" s="25">
        <v>5751</v>
      </c>
      <c r="E642" s="25">
        <v>5751</v>
      </c>
      <c r="F642" s="25" t="s">
        <v>233</v>
      </c>
      <c r="G642" s="25">
        <v>2.6179999999999999</v>
      </c>
      <c r="H642" s="25">
        <v>2009</v>
      </c>
      <c r="I642" s="25">
        <v>218802326</v>
      </c>
      <c r="J642" s="25">
        <v>223148176</v>
      </c>
      <c r="K642" s="25">
        <v>689.2</v>
      </c>
      <c r="L642" s="25">
        <v>2043067</v>
      </c>
      <c r="M642" s="25">
        <v>9.3375000000000004</v>
      </c>
      <c r="N642" s="25">
        <v>47898</v>
      </c>
      <c r="O642" s="25">
        <v>0</v>
      </c>
      <c r="P642" s="25">
        <v>0</v>
      </c>
      <c r="Q642" s="25">
        <v>0</v>
      </c>
      <c r="R642" s="25">
        <v>67117</v>
      </c>
      <c r="S642" s="25">
        <v>0.30675000000000002</v>
      </c>
      <c r="T642" s="25">
        <v>475000</v>
      </c>
      <c r="U642" s="25">
        <v>2.1709000000000001</v>
      </c>
      <c r="V642" s="25">
        <v>542117</v>
      </c>
      <c r="W642" s="25">
        <v>2.4777</v>
      </c>
      <c r="X642" s="25">
        <v>0</v>
      </c>
      <c r="Y642" s="25">
        <v>0</v>
      </c>
      <c r="Z642" s="25">
        <v>2633082</v>
      </c>
      <c r="AA642" s="25">
        <v>12.0341</v>
      </c>
      <c r="AB642" s="25">
        <v>200000</v>
      </c>
      <c r="AC642" s="25">
        <v>0.91407000000000005</v>
      </c>
      <c r="AD642" s="25">
        <v>0</v>
      </c>
      <c r="AE642" s="25">
        <v>0</v>
      </c>
      <c r="AF642" s="25">
        <v>55787</v>
      </c>
      <c r="AG642" s="25">
        <v>0.25</v>
      </c>
      <c r="AH642" s="25">
        <v>73639</v>
      </c>
      <c r="AI642" s="25">
        <v>0.33</v>
      </c>
      <c r="AJ642" s="25">
        <v>0</v>
      </c>
      <c r="AK642" s="25">
        <v>0</v>
      </c>
      <c r="AL642" s="25">
        <v>0</v>
      </c>
      <c r="AM642" s="25">
        <v>0</v>
      </c>
      <c r="AN642" s="25">
        <v>2962508</v>
      </c>
      <c r="AO642" s="25">
        <v>13.5281</v>
      </c>
      <c r="AQ642">
        <f t="shared" si="19"/>
        <v>2.4777</v>
      </c>
    </row>
    <row r="643" spans="1:43" x14ac:dyDescent="0.2">
      <c r="A643" t="str">
        <f t="shared" si="18"/>
        <v>2009_5805</v>
      </c>
      <c r="C643" s="25">
        <v>641</v>
      </c>
      <c r="D643" s="25">
        <v>5805</v>
      </c>
      <c r="E643" s="25">
        <v>5805</v>
      </c>
      <c r="F643" s="25" t="s">
        <v>234</v>
      </c>
      <c r="G643" s="25">
        <v>7.2359999999999998</v>
      </c>
      <c r="H643" s="25">
        <v>2009</v>
      </c>
      <c r="I643" s="25">
        <v>570276335</v>
      </c>
      <c r="J643" s="25">
        <v>570705335</v>
      </c>
      <c r="K643" s="25">
        <v>1335.8</v>
      </c>
      <c r="L643" s="25">
        <v>4747141</v>
      </c>
      <c r="M643" s="25">
        <v>8.3242999999999991</v>
      </c>
      <c r="N643" s="25">
        <v>645304</v>
      </c>
      <c r="O643" s="25">
        <v>0</v>
      </c>
      <c r="P643" s="25">
        <v>0</v>
      </c>
      <c r="Q643" s="25">
        <v>0</v>
      </c>
      <c r="R643" s="25">
        <v>95662</v>
      </c>
      <c r="S643" s="25">
        <v>0.16775000000000001</v>
      </c>
      <c r="T643" s="25">
        <v>264377</v>
      </c>
      <c r="U643" s="25">
        <v>0.46360000000000001</v>
      </c>
      <c r="V643" s="25">
        <v>360039</v>
      </c>
      <c r="W643" s="25">
        <v>0.63129999999999997</v>
      </c>
      <c r="X643" s="25">
        <v>0</v>
      </c>
      <c r="Y643" s="25">
        <v>0</v>
      </c>
      <c r="Z643" s="25">
        <v>5752484</v>
      </c>
      <c r="AA643" s="25">
        <v>10.087199999999999</v>
      </c>
      <c r="AB643" s="25">
        <v>420000</v>
      </c>
      <c r="AC643" s="25">
        <v>0.73648999999999998</v>
      </c>
      <c r="AD643" s="25">
        <v>0</v>
      </c>
      <c r="AE643" s="25">
        <v>0</v>
      </c>
      <c r="AF643" s="25">
        <v>764745</v>
      </c>
      <c r="AG643" s="25">
        <v>1.34</v>
      </c>
      <c r="AH643" s="25">
        <v>188333</v>
      </c>
      <c r="AI643" s="25">
        <v>0.33</v>
      </c>
      <c r="AJ643" s="25">
        <v>0</v>
      </c>
      <c r="AK643" s="25">
        <v>0</v>
      </c>
      <c r="AL643" s="25">
        <v>675455</v>
      </c>
      <c r="AM643" s="25">
        <v>1.18354</v>
      </c>
      <c r="AN643" s="25">
        <v>7801017</v>
      </c>
      <c r="AO643" s="25">
        <v>13.677199999999999</v>
      </c>
      <c r="AQ643">
        <f t="shared" si="19"/>
        <v>0.63129999999999997</v>
      </c>
    </row>
    <row r="644" spans="1:43" x14ac:dyDescent="0.2">
      <c r="A644" t="str">
        <f t="shared" ref="A644:A707" si="20">CONCATENATE(H644,"_",D644)</f>
        <v>2009_5823</v>
      </c>
      <c r="C644" s="25">
        <v>642</v>
      </c>
      <c r="D644" s="25">
        <v>5823</v>
      </c>
      <c r="E644" s="25">
        <v>5823</v>
      </c>
      <c r="F644" s="25" t="s">
        <v>235</v>
      </c>
      <c r="G644" s="25">
        <v>1.9179999999999999</v>
      </c>
      <c r="H644" s="25">
        <v>2009</v>
      </c>
      <c r="I644" s="25">
        <v>138657740</v>
      </c>
      <c r="J644" s="25">
        <v>138657740</v>
      </c>
      <c r="K644" s="25">
        <v>400</v>
      </c>
      <c r="L644" s="25">
        <v>1370014</v>
      </c>
      <c r="M644" s="25">
        <v>9.8804999999999996</v>
      </c>
      <c r="N644" s="25">
        <v>96286</v>
      </c>
      <c r="O644" s="25">
        <v>0</v>
      </c>
      <c r="P644" s="25">
        <v>0</v>
      </c>
      <c r="Q644" s="25">
        <v>0</v>
      </c>
      <c r="R644" s="25">
        <v>0</v>
      </c>
      <c r="S644" s="25">
        <v>0</v>
      </c>
      <c r="T644" s="25">
        <v>282690</v>
      </c>
      <c r="U644" s="25">
        <v>2.0388000000000002</v>
      </c>
      <c r="V644" s="25">
        <v>282690</v>
      </c>
      <c r="W644" s="25">
        <v>2.0388000000000002</v>
      </c>
      <c r="X644" s="25">
        <v>0</v>
      </c>
      <c r="Y644" s="25">
        <v>0</v>
      </c>
      <c r="Z644" s="25">
        <v>1748990</v>
      </c>
      <c r="AA644" s="25">
        <v>12.6137</v>
      </c>
      <c r="AB644" s="25">
        <v>85000</v>
      </c>
      <c r="AC644" s="25">
        <v>0.61302000000000001</v>
      </c>
      <c r="AD644" s="25">
        <v>0</v>
      </c>
      <c r="AE644" s="25">
        <v>0</v>
      </c>
      <c r="AF644" s="25">
        <v>68411</v>
      </c>
      <c r="AG644" s="25">
        <v>0.49337999999999999</v>
      </c>
      <c r="AH644" s="25">
        <v>45757</v>
      </c>
      <c r="AI644" s="25">
        <v>0.33</v>
      </c>
      <c r="AJ644" s="25">
        <v>0</v>
      </c>
      <c r="AK644" s="25">
        <v>0</v>
      </c>
      <c r="AL644" s="25">
        <v>0</v>
      </c>
      <c r="AM644" s="25">
        <v>0</v>
      </c>
      <c r="AN644" s="25">
        <v>1948158</v>
      </c>
      <c r="AO644" s="25">
        <v>14.0501</v>
      </c>
      <c r="AQ644">
        <f t="shared" ref="AQ644:AQ707" si="21">W644-Y644</f>
        <v>2.0388000000000002</v>
      </c>
    </row>
    <row r="645" spans="1:43" x14ac:dyDescent="0.2">
      <c r="A645" t="str">
        <f t="shared" si="20"/>
        <v>2009_5832</v>
      </c>
      <c r="C645" s="25">
        <v>643</v>
      </c>
      <c r="D645" s="25">
        <v>5832</v>
      </c>
      <c r="E645" s="25">
        <v>5832</v>
      </c>
      <c r="F645" s="25" t="s">
        <v>236</v>
      </c>
      <c r="G645" s="25">
        <v>1.3180000000000001</v>
      </c>
      <c r="H645" s="25">
        <v>2009</v>
      </c>
      <c r="I645" s="25">
        <v>83293891</v>
      </c>
      <c r="J645" s="25">
        <v>85631891</v>
      </c>
      <c r="K645" s="25">
        <v>302.5</v>
      </c>
      <c r="L645" s="25">
        <v>732616</v>
      </c>
      <c r="M645" s="25">
        <v>8.7956000000000003</v>
      </c>
      <c r="N645" s="25">
        <v>66335</v>
      </c>
      <c r="O645" s="25">
        <v>0</v>
      </c>
      <c r="P645" s="25">
        <v>0</v>
      </c>
      <c r="Q645" s="25">
        <v>0</v>
      </c>
      <c r="R645" s="25">
        <v>82271</v>
      </c>
      <c r="S645" s="25">
        <v>0.98772000000000004</v>
      </c>
      <c r="T645" s="25">
        <v>110000</v>
      </c>
      <c r="U645" s="25">
        <v>1.3206</v>
      </c>
      <c r="V645" s="25">
        <v>192271</v>
      </c>
      <c r="W645" s="25">
        <v>2.3083</v>
      </c>
      <c r="X645" s="25">
        <v>0</v>
      </c>
      <c r="Y645" s="25">
        <v>0</v>
      </c>
      <c r="Z645" s="25">
        <v>991222</v>
      </c>
      <c r="AA645" s="25">
        <v>11.9003</v>
      </c>
      <c r="AB645" s="25">
        <v>20000</v>
      </c>
      <c r="AC645" s="25">
        <v>0.24010999999999999</v>
      </c>
      <c r="AD645" s="25">
        <v>0</v>
      </c>
      <c r="AE645" s="25">
        <v>0</v>
      </c>
      <c r="AF645" s="25">
        <v>0</v>
      </c>
      <c r="AG645" s="25">
        <v>0</v>
      </c>
      <c r="AH645" s="25">
        <v>28259</v>
      </c>
      <c r="AI645" s="25">
        <v>0.33</v>
      </c>
      <c r="AJ645" s="25">
        <v>0</v>
      </c>
      <c r="AK645" s="25">
        <v>0</v>
      </c>
      <c r="AL645" s="25">
        <v>0</v>
      </c>
      <c r="AM645" s="25">
        <v>0</v>
      </c>
      <c r="AN645" s="25">
        <v>1039481</v>
      </c>
      <c r="AO645" s="25">
        <v>12.4704</v>
      </c>
      <c r="AQ645">
        <f t="shared" si="21"/>
        <v>2.3083</v>
      </c>
    </row>
    <row r="646" spans="1:43" x14ac:dyDescent="0.2">
      <c r="A646" t="str">
        <f t="shared" si="20"/>
        <v>2009_5868</v>
      </c>
      <c r="C646" s="25">
        <v>644</v>
      </c>
      <c r="D646" s="25">
        <v>5868</v>
      </c>
      <c r="E646" s="25">
        <v>5868</v>
      </c>
      <c r="F646" s="25" t="s">
        <v>757</v>
      </c>
      <c r="G646" s="25">
        <v>1.077</v>
      </c>
      <c r="H646" s="25">
        <v>2009</v>
      </c>
      <c r="I646" s="25">
        <v>85840202</v>
      </c>
      <c r="J646" s="25">
        <v>85840202</v>
      </c>
      <c r="K646" s="25">
        <v>178</v>
      </c>
      <c r="L646" s="25">
        <v>913289</v>
      </c>
      <c r="M646" s="25">
        <v>10.6394</v>
      </c>
      <c r="N646" s="25">
        <v>2227</v>
      </c>
      <c r="O646" s="25">
        <v>0</v>
      </c>
      <c r="P646" s="25">
        <v>0</v>
      </c>
      <c r="Q646" s="25">
        <v>0</v>
      </c>
      <c r="R646" s="25">
        <v>30768</v>
      </c>
      <c r="S646" s="25">
        <v>0.35843000000000003</v>
      </c>
      <c r="T646" s="25">
        <v>174953</v>
      </c>
      <c r="U646" s="25">
        <v>2.0381</v>
      </c>
      <c r="V646" s="25">
        <v>205721</v>
      </c>
      <c r="W646" s="25">
        <v>2.3965999999999998</v>
      </c>
      <c r="X646" s="25">
        <v>0</v>
      </c>
      <c r="Y646" s="25">
        <v>0</v>
      </c>
      <c r="Z646" s="25">
        <v>1121237</v>
      </c>
      <c r="AA646" s="25">
        <v>13.0619</v>
      </c>
      <c r="AB646" s="25">
        <v>46000</v>
      </c>
      <c r="AC646" s="25">
        <v>0.53588000000000002</v>
      </c>
      <c r="AD646" s="25">
        <v>0</v>
      </c>
      <c r="AE646" s="25">
        <v>0</v>
      </c>
      <c r="AF646" s="25">
        <v>57513</v>
      </c>
      <c r="AG646" s="25">
        <v>0.67</v>
      </c>
      <c r="AH646" s="25">
        <v>28327</v>
      </c>
      <c r="AI646" s="25">
        <v>0.33</v>
      </c>
      <c r="AJ646" s="25">
        <v>0</v>
      </c>
      <c r="AK646" s="25">
        <v>0</v>
      </c>
      <c r="AL646" s="25">
        <v>67252</v>
      </c>
      <c r="AM646" s="25">
        <v>0.78346000000000005</v>
      </c>
      <c r="AN646" s="25">
        <v>1320329</v>
      </c>
      <c r="AO646" s="25">
        <v>15.3813</v>
      </c>
      <c r="AQ646">
        <f t="shared" si="21"/>
        <v>2.3965999999999998</v>
      </c>
    </row>
    <row r="647" spans="1:43" x14ac:dyDescent="0.2">
      <c r="A647" t="str">
        <f t="shared" si="20"/>
        <v>2009_5877</v>
      </c>
      <c r="C647" s="25">
        <v>645</v>
      </c>
      <c r="D647" s="25">
        <v>5877</v>
      </c>
      <c r="E647" s="25">
        <v>5877</v>
      </c>
      <c r="F647" s="25" t="s">
        <v>237</v>
      </c>
      <c r="G647" s="25">
        <v>4.9169999999999998</v>
      </c>
      <c r="H647" s="25">
        <v>2009</v>
      </c>
      <c r="I647" s="25">
        <v>487508774</v>
      </c>
      <c r="J647" s="25">
        <v>554830969</v>
      </c>
      <c r="K647" s="25">
        <v>1388.1</v>
      </c>
      <c r="L647" s="25">
        <v>4269436</v>
      </c>
      <c r="M647" s="25">
        <v>8.7576999999999998</v>
      </c>
      <c r="N647" s="25">
        <v>639275</v>
      </c>
      <c r="O647" s="25">
        <v>0</v>
      </c>
      <c r="P647" s="25">
        <v>0</v>
      </c>
      <c r="Q647" s="25">
        <v>0</v>
      </c>
      <c r="R647" s="25">
        <v>275336</v>
      </c>
      <c r="S647" s="25">
        <v>0.56477999999999995</v>
      </c>
      <c r="T647" s="25">
        <v>420000</v>
      </c>
      <c r="U647" s="25">
        <v>0.86150000000000004</v>
      </c>
      <c r="V647" s="25">
        <v>695336</v>
      </c>
      <c r="W647" s="25">
        <v>1.4262999999999999</v>
      </c>
      <c r="X647" s="25">
        <v>0</v>
      </c>
      <c r="Y647" s="25">
        <v>0</v>
      </c>
      <c r="Z647" s="25">
        <v>5604047</v>
      </c>
      <c r="AA647" s="25">
        <v>11.4953</v>
      </c>
      <c r="AB647" s="25">
        <v>325000</v>
      </c>
      <c r="AC647" s="25">
        <v>0.66664999999999996</v>
      </c>
      <c r="AD647" s="25">
        <v>0</v>
      </c>
      <c r="AE647" s="25">
        <v>0</v>
      </c>
      <c r="AF647" s="25">
        <v>0</v>
      </c>
      <c r="AG647" s="25">
        <v>0</v>
      </c>
      <c r="AH647" s="25">
        <v>183095</v>
      </c>
      <c r="AI647" s="25">
        <v>0.33</v>
      </c>
      <c r="AJ647" s="25">
        <v>0</v>
      </c>
      <c r="AK647" s="25">
        <v>0</v>
      </c>
      <c r="AL647" s="25">
        <v>826845</v>
      </c>
      <c r="AM647" s="25">
        <v>1.4902599999999999</v>
      </c>
      <c r="AN647" s="25">
        <v>6938987</v>
      </c>
      <c r="AO647" s="25">
        <v>13.982200000000001</v>
      </c>
      <c r="AQ647">
        <f t="shared" si="21"/>
        <v>1.4262999999999999</v>
      </c>
    </row>
    <row r="648" spans="1:43" x14ac:dyDescent="0.2">
      <c r="A648" t="str">
        <f t="shared" si="20"/>
        <v>2009_5895</v>
      </c>
      <c r="C648" s="25">
        <v>646</v>
      </c>
      <c r="D648" s="25">
        <v>5895</v>
      </c>
      <c r="E648" s="25">
        <v>5895</v>
      </c>
      <c r="F648" s="25" t="s">
        <v>238</v>
      </c>
      <c r="G648" s="25">
        <v>1.2509999999999999</v>
      </c>
      <c r="H648" s="25">
        <v>2009</v>
      </c>
      <c r="I648" s="25">
        <v>74831199</v>
      </c>
      <c r="J648" s="25">
        <v>74831199</v>
      </c>
      <c r="K648" s="25">
        <v>266.60000000000002</v>
      </c>
      <c r="L648" s="25">
        <v>793814</v>
      </c>
      <c r="M648" s="25">
        <v>10.6081</v>
      </c>
      <c r="N648" s="25">
        <v>57017</v>
      </c>
      <c r="O648" s="25">
        <v>0</v>
      </c>
      <c r="P648" s="25">
        <v>0</v>
      </c>
      <c r="Q648" s="25">
        <v>0</v>
      </c>
      <c r="R648" s="25">
        <v>0</v>
      </c>
      <c r="S648" s="25">
        <v>0</v>
      </c>
      <c r="T648" s="25">
        <v>150000</v>
      </c>
      <c r="U648" s="25">
        <v>2.0045000000000002</v>
      </c>
      <c r="V648" s="25">
        <v>150000</v>
      </c>
      <c r="W648" s="25">
        <v>2.0045000000000002</v>
      </c>
      <c r="X648" s="25">
        <v>0</v>
      </c>
      <c r="Y648" s="25">
        <v>0</v>
      </c>
      <c r="Z648" s="25">
        <v>1000831</v>
      </c>
      <c r="AA648" s="25">
        <v>13.374499999999999</v>
      </c>
      <c r="AB648" s="25">
        <v>60000</v>
      </c>
      <c r="AC648" s="25">
        <v>0.80179999999999996</v>
      </c>
      <c r="AD648" s="25">
        <v>0</v>
      </c>
      <c r="AE648" s="25">
        <v>0</v>
      </c>
      <c r="AF648" s="25">
        <v>0</v>
      </c>
      <c r="AG648" s="25">
        <v>0</v>
      </c>
      <c r="AH648" s="25">
        <v>24694</v>
      </c>
      <c r="AI648" s="25">
        <v>0.33</v>
      </c>
      <c r="AJ648" s="25">
        <v>0</v>
      </c>
      <c r="AK648" s="25">
        <v>0</v>
      </c>
      <c r="AL648" s="25">
        <v>0</v>
      </c>
      <c r="AM648" s="25">
        <v>0</v>
      </c>
      <c r="AN648" s="25">
        <v>1085525</v>
      </c>
      <c r="AO648" s="25">
        <v>14.5063</v>
      </c>
      <c r="AQ648">
        <f t="shared" si="21"/>
        <v>2.0045000000000002</v>
      </c>
    </row>
    <row r="649" spans="1:43" x14ac:dyDescent="0.2">
      <c r="A649" t="str">
        <f t="shared" si="20"/>
        <v>2009_5922</v>
      </c>
      <c r="C649" s="25">
        <v>647</v>
      </c>
      <c r="D649" s="25">
        <v>5922</v>
      </c>
      <c r="E649" s="25">
        <v>5922</v>
      </c>
      <c r="F649" s="25" t="s">
        <v>965</v>
      </c>
      <c r="G649" s="25">
        <v>1.825</v>
      </c>
      <c r="H649" s="25">
        <v>2009</v>
      </c>
      <c r="I649" s="25">
        <v>166950405</v>
      </c>
      <c r="J649" s="25">
        <v>168340174</v>
      </c>
      <c r="K649" s="25">
        <v>472.5</v>
      </c>
      <c r="L649" s="25">
        <v>1420654</v>
      </c>
      <c r="M649" s="25">
        <v>8.5093999999999994</v>
      </c>
      <c r="N649" s="25">
        <v>25323</v>
      </c>
      <c r="O649" s="25">
        <v>0</v>
      </c>
      <c r="P649" s="25">
        <v>0</v>
      </c>
      <c r="Q649" s="25">
        <v>0</v>
      </c>
      <c r="R649" s="25">
        <v>15384</v>
      </c>
      <c r="S649" s="25">
        <v>9.2149999999999996E-2</v>
      </c>
      <c r="T649" s="25">
        <v>150000</v>
      </c>
      <c r="U649" s="25">
        <v>0.89849999999999997</v>
      </c>
      <c r="V649" s="25">
        <v>165384</v>
      </c>
      <c r="W649" s="25">
        <v>0.99060000000000004</v>
      </c>
      <c r="X649" s="25">
        <v>0</v>
      </c>
      <c r="Y649" s="25">
        <v>0</v>
      </c>
      <c r="Z649" s="25">
        <v>1611361</v>
      </c>
      <c r="AA649" s="25">
        <v>9.6516999999999999</v>
      </c>
      <c r="AB649" s="25">
        <v>120000</v>
      </c>
      <c r="AC649" s="25">
        <v>0.71877999999999997</v>
      </c>
      <c r="AD649" s="25">
        <v>0</v>
      </c>
      <c r="AE649" s="25">
        <v>0</v>
      </c>
      <c r="AF649" s="25">
        <v>11882</v>
      </c>
      <c r="AG649" s="25">
        <v>7.0580000000000004E-2</v>
      </c>
      <c r="AH649" s="25">
        <v>55552</v>
      </c>
      <c r="AI649" s="25">
        <v>0.33</v>
      </c>
      <c r="AJ649" s="25">
        <v>0</v>
      </c>
      <c r="AK649" s="25">
        <v>0</v>
      </c>
      <c r="AL649" s="25">
        <v>210548</v>
      </c>
      <c r="AM649" s="25">
        <v>2.0807699999999998</v>
      </c>
      <c r="AN649" s="25">
        <v>2009343</v>
      </c>
      <c r="AO649" s="25">
        <v>12.851900000000001</v>
      </c>
      <c r="AQ649">
        <f t="shared" si="21"/>
        <v>0.99060000000000004</v>
      </c>
    </row>
    <row r="650" spans="1:43" x14ac:dyDescent="0.2">
      <c r="A650" t="str">
        <f t="shared" si="20"/>
        <v>2009_5949</v>
      </c>
      <c r="C650" s="25">
        <v>648</v>
      </c>
      <c r="D650" s="25">
        <v>5949</v>
      </c>
      <c r="E650" s="25">
        <v>5949</v>
      </c>
      <c r="F650" s="25" t="s">
        <v>239</v>
      </c>
      <c r="G650" s="25">
        <v>4.274</v>
      </c>
      <c r="H650" s="25">
        <v>2009</v>
      </c>
      <c r="I650" s="25">
        <v>229560836</v>
      </c>
      <c r="J650" s="25">
        <v>300421967</v>
      </c>
      <c r="K650" s="25">
        <v>1034.2</v>
      </c>
      <c r="L650" s="25">
        <v>2508983</v>
      </c>
      <c r="M650" s="25">
        <v>10.929500000000001</v>
      </c>
      <c r="N650" s="25">
        <v>11357</v>
      </c>
      <c r="O650" s="25">
        <v>0</v>
      </c>
      <c r="P650" s="25">
        <v>0</v>
      </c>
      <c r="Q650" s="25">
        <v>0</v>
      </c>
      <c r="R650" s="25">
        <v>103155</v>
      </c>
      <c r="S650" s="25">
        <v>0.44935999999999998</v>
      </c>
      <c r="T650" s="25">
        <v>175645</v>
      </c>
      <c r="U650" s="25">
        <v>0.7651</v>
      </c>
      <c r="V650" s="25">
        <v>278800</v>
      </c>
      <c r="W650" s="25">
        <v>1.2144999999999999</v>
      </c>
      <c r="X650" s="25">
        <v>0</v>
      </c>
      <c r="Y650" s="25">
        <v>0</v>
      </c>
      <c r="Z650" s="25">
        <v>2799140</v>
      </c>
      <c r="AA650" s="25">
        <v>12.1935</v>
      </c>
      <c r="AB650" s="25">
        <v>150000</v>
      </c>
      <c r="AC650" s="25">
        <v>0.65342</v>
      </c>
      <c r="AD650" s="25">
        <v>0</v>
      </c>
      <c r="AE650" s="25">
        <v>0</v>
      </c>
      <c r="AF650" s="25">
        <v>150211</v>
      </c>
      <c r="AG650" s="25">
        <v>0.5</v>
      </c>
      <c r="AH650" s="25">
        <v>99139</v>
      </c>
      <c r="AI650" s="25">
        <v>0.33</v>
      </c>
      <c r="AJ650" s="25">
        <v>0</v>
      </c>
      <c r="AK650" s="25">
        <v>0</v>
      </c>
      <c r="AL650" s="25">
        <v>0</v>
      </c>
      <c r="AM650" s="25">
        <v>0</v>
      </c>
      <c r="AN650" s="25">
        <v>3198490</v>
      </c>
      <c r="AO650" s="25">
        <v>13.6769</v>
      </c>
      <c r="AQ650">
        <f t="shared" si="21"/>
        <v>1.2144999999999999</v>
      </c>
    </row>
    <row r="651" spans="1:43" x14ac:dyDescent="0.2">
      <c r="A651" t="str">
        <f t="shared" si="20"/>
        <v>2009_5976</v>
      </c>
      <c r="C651" s="25">
        <v>649</v>
      </c>
      <c r="D651" s="25">
        <v>5976</v>
      </c>
      <c r="E651" s="25">
        <v>5976</v>
      </c>
      <c r="F651" s="25" t="s">
        <v>240</v>
      </c>
      <c r="G651" s="25">
        <v>5.4390000000000001</v>
      </c>
      <c r="H651" s="25">
        <v>2009</v>
      </c>
      <c r="I651" s="25">
        <v>207161812</v>
      </c>
      <c r="J651" s="25">
        <v>213385732</v>
      </c>
      <c r="K651" s="25">
        <v>1063.2</v>
      </c>
      <c r="L651" s="25">
        <v>2299831</v>
      </c>
      <c r="M651" s="25">
        <v>11.101599999999999</v>
      </c>
      <c r="N651" s="25">
        <v>206321</v>
      </c>
      <c r="O651" s="25">
        <v>0</v>
      </c>
      <c r="P651" s="25">
        <v>0</v>
      </c>
      <c r="Q651" s="25">
        <v>0</v>
      </c>
      <c r="R651" s="25">
        <v>51280</v>
      </c>
      <c r="S651" s="25">
        <v>0.24754000000000001</v>
      </c>
      <c r="T651" s="25">
        <v>0</v>
      </c>
      <c r="U651" s="25">
        <v>0</v>
      </c>
      <c r="V651" s="25">
        <v>51280</v>
      </c>
      <c r="W651" s="25">
        <v>0.2475</v>
      </c>
      <c r="X651" s="25">
        <v>0</v>
      </c>
      <c r="Y651" s="25">
        <v>0</v>
      </c>
      <c r="Z651" s="25">
        <v>2557432</v>
      </c>
      <c r="AA651" s="25">
        <v>12.3451</v>
      </c>
      <c r="AB651" s="25">
        <v>125000</v>
      </c>
      <c r="AC651" s="25">
        <v>0.60338999999999998</v>
      </c>
      <c r="AD651" s="25">
        <v>0</v>
      </c>
      <c r="AE651" s="25">
        <v>0</v>
      </c>
      <c r="AF651" s="25">
        <v>491</v>
      </c>
      <c r="AG651" s="25">
        <v>2.3E-3</v>
      </c>
      <c r="AH651" s="25">
        <v>70417</v>
      </c>
      <c r="AI651" s="25">
        <v>0.33</v>
      </c>
      <c r="AJ651" s="25">
        <v>0</v>
      </c>
      <c r="AK651" s="25">
        <v>0</v>
      </c>
      <c r="AL651" s="25">
        <v>381013</v>
      </c>
      <c r="AM651" s="25">
        <v>1.78556</v>
      </c>
      <c r="AN651" s="25">
        <v>3134353</v>
      </c>
      <c r="AO651" s="25">
        <v>15.0663</v>
      </c>
      <c r="AQ651">
        <f t="shared" si="21"/>
        <v>0.2475</v>
      </c>
    </row>
    <row r="652" spans="1:43" x14ac:dyDescent="0.2">
      <c r="A652" t="str">
        <f t="shared" si="20"/>
        <v>2009_5994</v>
      </c>
      <c r="C652" s="25">
        <v>650</v>
      </c>
      <c r="D652" s="25">
        <v>5994</v>
      </c>
      <c r="E652" s="25">
        <v>5994</v>
      </c>
      <c r="F652" s="25" t="s">
        <v>241</v>
      </c>
      <c r="G652" s="25">
        <v>3.738</v>
      </c>
      <c r="H652" s="25">
        <v>2009</v>
      </c>
      <c r="I652" s="25">
        <v>189804844</v>
      </c>
      <c r="J652" s="25">
        <v>189925908</v>
      </c>
      <c r="K652" s="25">
        <v>861.7</v>
      </c>
      <c r="L652" s="25">
        <v>2082115</v>
      </c>
      <c r="M652" s="25">
        <v>10.969799999999999</v>
      </c>
      <c r="N652" s="25">
        <v>38598</v>
      </c>
      <c r="O652" s="25">
        <v>0</v>
      </c>
      <c r="P652" s="25">
        <v>0</v>
      </c>
      <c r="Q652" s="25">
        <v>0</v>
      </c>
      <c r="R652" s="25">
        <v>155000</v>
      </c>
      <c r="S652" s="25">
        <v>0.81662999999999997</v>
      </c>
      <c r="T652" s="25">
        <v>300000</v>
      </c>
      <c r="U652" s="25">
        <v>1.5806</v>
      </c>
      <c r="V652" s="25">
        <v>455000</v>
      </c>
      <c r="W652" s="25">
        <v>2.3972000000000002</v>
      </c>
      <c r="X652" s="25">
        <v>0</v>
      </c>
      <c r="Y652" s="25">
        <v>0</v>
      </c>
      <c r="Z652" s="25">
        <v>2575713</v>
      </c>
      <c r="AA652" s="25">
        <v>13.5703</v>
      </c>
      <c r="AB652" s="25">
        <v>260000</v>
      </c>
      <c r="AC652" s="25">
        <v>1.3698300000000001</v>
      </c>
      <c r="AD652" s="25">
        <v>0</v>
      </c>
      <c r="AE652" s="25">
        <v>0</v>
      </c>
      <c r="AF652" s="25">
        <v>0</v>
      </c>
      <c r="AG652" s="25">
        <v>0</v>
      </c>
      <c r="AH652" s="25">
        <v>62676</v>
      </c>
      <c r="AI652" s="25">
        <v>0.33</v>
      </c>
      <c r="AJ652" s="25">
        <v>0</v>
      </c>
      <c r="AK652" s="25">
        <v>0</v>
      </c>
      <c r="AL652" s="25">
        <v>0</v>
      </c>
      <c r="AM652" s="25">
        <v>0</v>
      </c>
      <c r="AN652" s="25">
        <v>2898389</v>
      </c>
      <c r="AO652" s="25">
        <v>15.270200000000001</v>
      </c>
      <c r="AQ652">
        <f t="shared" si="21"/>
        <v>2.3972000000000002</v>
      </c>
    </row>
    <row r="653" spans="1:43" x14ac:dyDescent="0.2">
      <c r="A653" t="str">
        <f t="shared" si="20"/>
        <v>2009_6003</v>
      </c>
      <c r="C653" s="25">
        <v>651</v>
      </c>
      <c r="D653" s="25">
        <v>6003</v>
      </c>
      <c r="E653" s="25">
        <v>6003</v>
      </c>
      <c r="F653" s="25" t="s">
        <v>242</v>
      </c>
      <c r="G653" s="25">
        <v>1.81</v>
      </c>
      <c r="H653" s="25">
        <v>2009</v>
      </c>
      <c r="I653" s="25">
        <v>86412437</v>
      </c>
      <c r="J653" s="25">
        <v>87171875</v>
      </c>
      <c r="K653" s="25">
        <v>377.5</v>
      </c>
      <c r="L653" s="25">
        <v>955300</v>
      </c>
      <c r="M653" s="25">
        <v>11.055099999999999</v>
      </c>
      <c r="N653" s="25">
        <v>33657</v>
      </c>
      <c r="O653" s="25">
        <v>0</v>
      </c>
      <c r="P653" s="25">
        <v>0</v>
      </c>
      <c r="Q653" s="25">
        <v>0</v>
      </c>
      <c r="R653" s="25">
        <v>10000</v>
      </c>
      <c r="S653" s="25">
        <v>0.11572</v>
      </c>
      <c r="T653" s="25">
        <v>11000</v>
      </c>
      <c r="U653" s="25">
        <v>0.1273</v>
      </c>
      <c r="V653" s="25">
        <v>21000</v>
      </c>
      <c r="W653" s="25">
        <v>0.24299999999999999</v>
      </c>
      <c r="X653" s="25">
        <v>0</v>
      </c>
      <c r="Y653" s="25">
        <v>0</v>
      </c>
      <c r="Z653" s="25">
        <v>1009957</v>
      </c>
      <c r="AA653" s="25">
        <v>11.6876</v>
      </c>
      <c r="AB653" s="25">
        <v>80000</v>
      </c>
      <c r="AC653" s="25">
        <v>0.92579</v>
      </c>
      <c r="AD653" s="25">
        <v>0</v>
      </c>
      <c r="AE653" s="25">
        <v>0</v>
      </c>
      <c r="AF653" s="25">
        <v>0</v>
      </c>
      <c r="AG653" s="25">
        <v>0</v>
      </c>
      <c r="AH653" s="25">
        <v>28767</v>
      </c>
      <c r="AI653" s="25">
        <v>0.33</v>
      </c>
      <c r="AJ653" s="25">
        <v>0</v>
      </c>
      <c r="AK653" s="25">
        <v>0</v>
      </c>
      <c r="AL653" s="25">
        <v>271115</v>
      </c>
      <c r="AM653" s="25">
        <v>3.1101200000000002</v>
      </c>
      <c r="AN653" s="25">
        <v>1389839</v>
      </c>
      <c r="AO653" s="25">
        <v>16.0535</v>
      </c>
      <c r="AQ653">
        <f t="shared" si="21"/>
        <v>0.24299999999999999</v>
      </c>
    </row>
    <row r="654" spans="1:43" x14ac:dyDescent="0.2">
      <c r="A654" t="str">
        <f t="shared" si="20"/>
        <v>2009_6012</v>
      </c>
      <c r="C654" s="25">
        <v>652</v>
      </c>
      <c r="D654" s="25">
        <v>6012</v>
      </c>
      <c r="E654" s="25">
        <v>6012</v>
      </c>
      <c r="F654" s="25" t="s">
        <v>243</v>
      </c>
      <c r="G654" s="25">
        <v>2.3719999999999999</v>
      </c>
      <c r="H654" s="25">
        <v>2009</v>
      </c>
      <c r="I654" s="25">
        <v>132332178</v>
      </c>
      <c r="J654" s="25">
        <v>132706871</v>
      </c>
      <c r="K654" s="25">
        <v>599.1</v>
      </c>
      <c r="L654" s="25">
        <v>1552233</v>
      </c>
      <c r="M654" s="25">
        <v>11.729799999999999</v>
      </c>
      <c r="N654" s="25">
        <v>132432</v>
      </c>
      <c r="O654" s="25">
        <v>0</v>
      </c>
      <c r="P654" s="25">
        <v>0</v>
      </c>
      <c r="Q654" s="25">
        <v>0</v>
      </c>
      <c r="R654" s="25">
        <v>10256</v>
      </c>
      <c r="S654" s="25">
        <v>7.7499999999999999E-2</v>
      </c>
      <c r="T654" s="25">
        <v>440000</v>
      </c>
      <c r="U654" s="25">
        <v>3.3250000000000002</v>
      </c>
      <c r="V654" s="25">
        <v>450256</v>
      </c>
      <c r="W654" s="25">
        <v>3.4024999999999999</v>
      </c>
      <c r="X654" s="25">
        <v>0</v>
      </c>
      <c r="Y654" s="25">
        <v>0</v>
      </c>
      <c r="Z654" s="25">
        <v>2134921</v>
      </c>
      <c r="AA654" s="25">
        <v>16.133099999999999</v>
      </c>
      <c r="AB654" s="25">
        <v>80000</v>
      </c>
      <c r="AC654" s="25">
        <v>0.60453999999999997</v>
      </c>
      <c r="AD654" s="25">
        <v>0</v>
      </c>
      <c r="AE654" s="25">
        <v>0</v>
      </c>
      <c r="AF654" s="25">
        <v>0</v>
      </c>
      <c r="AG654" s="25">
        <v>0</v>
      </c>
      <c r="AH654" s="25">
        <v>0</v>
      </c>
      <c r="AI654" s="25">
        <v>0</v>
      </c>
      <c r="AJ654" s="25">
        <v>0</v>
      </c>
      <c r="AK654" s="25">
        <v>0</v>
      </c>
      <c r="AL654" s="25">
        <v>0</v>
      </c>
      <c r="AM654" s="25">
        <v>0</v>
      </c>
      <c r="AN654" s="25">
        <v>2214921</v>
      </c>
      <c r="AO654" s="25">
        <v>16.7376</v>
      </c>
      <c r="AQ654">
        <f t="shared" si="21"/>
        <v>3.4024999999999999</v>
      </c>
    </row>
    <row r="655" spans="1:43" x14ac:dyDescent="0.2">
      <c r="A655" t="str">
        <f t="shared" si="20"/>
        <v>2009_6030</v>
      </c>
      <c r="C655" s="25">
        <v>653</v>
      </c>
      <c r="D655" s="25">
        <v>6030</v>
      </c>
      <c r="E655" s="25">
        <v>6030</v>
      </c>
      <c r="F655" s="25" t="s">
        <v>244</v>
      </c>
      <c r="G655" s="25">
        <v>3.9750000000000001</v>
      </c>
      <c r="H655" s="25">
        <v>2009</v>
      </c>
      <c r="I655" s="25">
        <v>259354576</v>
      </c>
      <c r="J655" s="25">
        <v>317861332</v>
      </c>
      <c r="K655" s="25">
        <v>1005.5</v>
      </c>
      <c r="L655" s="25">
        <v>2684080</v>
      </c>
      <c r="M655" s="25">
        <v>10.3491</v>
      </c>
      <c r="N655" s="25">
        <v>48446</v>
      </c>
      <c r="O655" s="25">
        <v>0</v>
      </c>
      <c r="P655" s="25">
        <v>0</v>
      </c>
      <c r="Q655" s="25">
        <v>0</v>
      </c>
      <c r="R655" s="25">
        <v>417881</v>
      </c>
      <c r="S655" s="25">
        <v>1.6112299999999999</v>
      </c>
      <c r="T655" s="25">
        <v>0</v>
      </c>
      <c r="U655" s="25">
        <v>0</v>
      </c>
      <c r="V655" s="25">
        <v>417881</v>
      </c>
      <c r="W655" s="25">
        <v>1.6112</v>
      </c>
      <c r="X655" s="25">
        <v>45853</v>
      </c>
      <c r="Y655" s="25">
        <v>0.17680000000000001</v>
      </c>
      <c r="Z655" s="25">
        <v>3104554</v>
      </c>
      <c r="AA655" s="25">
        <v>11.9703</v>
      </c>
      <c r="AB655" s="25">
        <v>134000</v>
      </c>
      <c r="AC655" s="25">
        <v>0.51666999999999996</v>
      </c>
      <c r="AD655" s="25">
        <v>0</v>
      </c>
      <c r="AE655" s="25">
        <v>0</v>
      </c>
      <c r="AF655" s="25">
        <v>327397</v>
      </c>
      <c r="AG655" s="25">
        <v>1.03</v>
      </c>
      <c r="AH655" s="25">
        <v>0</v>
      </c>
      <c r="AI655" s="25">
        <v>0</v>
      </c>
      <c r="AJ655" s="25">
        <v>0</v>
      </c>
      <c r="AK655" s="25">
        <v>0</v>
      </c>
      <c r="AL655" s="25">
        <v>409727</v>
      </c>
      <c r="AM655" s="25">
        <v>1.28901</v>
      </c>
      <c r="AN655" s="25">
        <v>3975678</v>
      </c>
      <c r="AO655" s="25">
        <v>14.805999999999999</v>
      </c>
      <c r="AQ655">
        <f t="shared" si="21"/>
        <v>1.4343999999999999</v>
      </c>
    </row>
    <row r="656" spans="1:43" x14ac:dyDescent="0.2">
      <c r="A656" t="str">
        <f t="shared" si="20"/>
        <v>2009_6039</v>
      </c>
      <c r="C656" s="25">
        <v>654</v>
      </c>
      <c r="D656" s="25">
        <v>6039</v>
      </c>
      <c r="E656" s="25">
        <v>6039</v>
      </c>
      <c r="F656" s="25" t="s">
        <v>246</v>
      </c>
      <c r="G656" s="25">
        <v>79.656999999999996</v>
      </c>
      <c r="H656" s="25">
        <v>2009</v>
      </c>
      <c r="I656" s="25">
        <v>1880659161</v>
      </c>
      <c r="J656" s="25">
        <v>2119091678</v>
      </c>
      <c r="K656" s="25">
        <v>13898.1</v>
      </c>
      <c r="L656" s="25">
        <v>24032592</v>
      </c>
      <c r="M656" s="25">
        <v>12.7788</v>
      </c>
      <c r="N656" s="25">
        <v>467549</v>
      </c>
      <c r="O656" s="25">
        <v>0</v>
      </c>
      <c r="P656" s="25">
        <v>0</v>
      </c>
      <c r="Q656" s="25">
        <v>0</v>
      </c>
      <c r="R656" s="25">
        <v>0</v>
      </c>
      <c r="S656" s="25">
        <v>0</v>
      </c>
      <c r="T656" s="25">
        <v>5545138</v>
      </c>
      <c r="U656" s="25">
        <v>2.9485000000000001</v>
      </c>
      <c r="V656" s="25">
        <v>5545138</v>
      </c>
      <c r="W656" s="25">
        <v>2.9485000000000001</v>
      </c>
      <c r="X656" s="25">
        <v>0</v>
      </c>
      <c r="Y656" s="25">
        <v>0</v>
      </c>
      <c r="Z656" s="25">
        <v>30045279</v>
      </c>
      <c r="AA656" s="25">
        <v>15.975899999999999</v>
      </c>
      <c r="AB656" s="25">
        <v>1775000</v>
      </c>
      <c r="AC656" s="25">
        <v>0.94381999999999999</v>
      </c>
      <c r="AD656" s="25">
        <v>0</v>
      </c>
      <c r="AE656" s="25">
        <v>0</v>
      </c>
      <c r="AF656" s="25">
        <v>0</v>
      </c>
      <c r="AG656" s="25">
        <v>0</v>
      </c>
      <c r="AH656" s="25">
        <v>699301</v>
      </c>
      <c r="AI656" s="25">
        <v>0.33</v>
      </c>
      <c r="AJ656" s="25">
        <v>0</v>
      </c>
      <c r="AK656" s="25">
        <v>0</v>
      </c>
      <c r="AL656" s="25">
        <v>1085800</v>
      </c>
      <c r="AM656" s="25">
        <v>0.51239000000000001</v>
      </c>
      <c r="AN656" s="25">
        <v>33605380</v>
      </c>
      <c r="AO656" s="25">
        <v>17.7621</v>
      </c>
      <c r="AQ656">
        <f t="shared" si="21"/>
        <v>2.9485000000000001</v>
      </c>
    </row>
    <row r="657" spans="1:43" x14ac:dyDescent="0.2">
      <c r="A657" t="str">
        <f t="shared" si="20"/>
        <v>2009_6048</v>
      </c>
      <c r="C657" s="25">
        <v>655</v>
      </c>
      <c r="D657" s="25">
        <v>6048</v>
      </c>
      <c r="E657" s="25">
        <v>6035</v>
      </c>
      <c r="F657" s="25" t="s">
        <v>245</v>
      </c>
      <c r="G657" s="25">
        <v>1.8</v>
      </c>
      <c r="H657" s="25">
        <v>2009</v>
      </c>
      <c r="I657" s="25">
        <v>144363559</v>
      </c>
      <c r="J657" s="25">
        <v>144363559</v>
      </c>
      <c r="K657" s="25">
        <v>437</v>
      </c>
      <c r="L657" s="25">
        <v>1356991</v>
      </c>
      <c r="M657" s="25">
        <v>9.3998000000000008</v>
      </c>
      <c r="N657" s="25">
        <v>0</v>
      </c>
      <c r="O657" s="25">
        <v>0</v>
      </c>
      <c r="P657" s="25">
        <v>0</v>
      </c>
      <c r="Q657" s="25">
        <v>0</v>
      </c>
      <c r="R657" s="25">
        <v>58193</v>
      </c>
      <c r="S657" s="25">
        <v>0.40310000000000001</v>
      </c>
      <c r="T657" s="25">
        <v>150000</v>
      </c>
      <c r="U657" s="25">
        <v>1.0389999999999999</v>
      </c>
      <c r="V657" s="25">
        <v>208193</v>
      </c>
      <c r="W657" s="25">
        <v>1.4420999999999999</v>
      </c>
      <c r="X657" s="25">
        <v>0</v>
      </c>
      <c r="Y657" s="25">
        <v>0</v>
      </c>
      <c r="Z657" s="25">
        <v>1565184</v>
      </c>
      <c r="AA657" s="25">
        <v>10.842000000000001</v>
      </c>
      <c r="AB657" s="25">
        <v>180000</v>
      </c>
      <c r="AC657" s="25">
        <v>1.24685</v>
      </c>
      <c r="AD657" s="25">
        <v>0</v>
      </c>
      <c r="AE657" s="25">
        <v>0</v>
      </c>
      <c r="AF657" s="25">
        <v>0</v>
      </c>
      <c r="AG657" s="25">
        <v>0</v>
      </c>
      <c r="AH657" s="25">
        <v>0</v>
      </c>
      <c r="AI657" s="25">
        <v>0</v>
      </c>
      <c r="AJ657" s="25">
        <v>0</v>
      </c>
      <c r="AK657" s="25">
        <v>0</v>
      </c>
      <c r="AL657" s="25">
        <v>511610</v>
      </c>
      <c r="AM657" s="25">
        <v>3.5438999999999998</v>
      </c>
      <c r="AN657" s="25">
        <v>2256794</v>
      </c>
      <c r="AO657" s="25">
        <v>15.6327</v>
      </c>
      <c r="AQ657">
        <f t="shared" si="21"/>
        <v>1.4420999999999999</v>
      </c>
    </row>
    <row r="658" spans="1:43" x14ac:dyDescent="0.2">
      <c r="A658" t="str">
        <f t="shared" si="20"/>
        <v>2009_6092</v>
      </c>
      <c r="C658" s="25">
        <v>656</v>
      </c>
      <c r="D658" s="25">
        <v>6092</v>
      </c>
      <c r="E658" s="25">
        <v>6092</v>
      </c>
      <c r="F658" s="25" t="s">
        <v>758</v>
      </c>
      <c r="G658" s="25">
        <v>0.60399999999999998</v>
      </c>
      <c r="H658" s="25">
        <v>2009</v>
      </c>
      <c r="I658" s="25">
        <v>76976540</v>
      </c>
      <c r="J658" s="25">
        <v>76976540</v>
      </c>
      <c r="K658" s="25">
        <v>167</v>
      </c>
      <c r="L658" s="25">
        <v>654218</v>
      </c>
      <c r="M658" s="25">
        <v>8.4989000000000008</v>
      </c>
      <c r="N658" s="25">
        <v>24291</v>
      </c>
      <c r="O658" s="25">
        <v>0</v>
      </c>
      <c r="P658" s="25">
        <v>0</v>
      </c>
      <c r="Q658" s="25">
        <v>0</v>
      </c>
      <c r="R658" s="25">
        <v>0</v>
      </c>
      <c r="S658" s="25">
        <v>0</v>
      </c>
      <c r="T658" s="25">
        <v>44502</v>
      </c>
      <c r="U658" s="25">
        <v>0.57809999999999995</v>
      </c>
      <c r="V658" s="25">
        <v>44502</v>
      </c>
      <c r="W658" s="25">
        <v>0.57809999999999995</v>
      </c>
      <c r="X658" s="25">
        <v>0</v>
      </c>
      <c r="Y658" s="25">
        <v>0</v>
      </c>
      <c r="Z658" s="25">
        <v>723011</v>
      </c>
      <c r="AA658" s="25">
        <v>9.3925999999999998</v>
      </c>
      <c r="AB658" s="25">
        <v>100000</v>
      </c>
      <c r="AC658" s="25">
        <v>1.2990999999999999</v>
      </c>
      <c r="AD658" s="25">
        <v>0</v>
      </c>
      <c r="AE658" s="25">
        <v>0</v>
      </c>
      <c r="AF658" s="25">
        <v>0</v>
      </c>
      <c r="AG658" s="25">
        <v>0</v>
      </c>
      <c r="AH658" s="25">
        <v>0</v>
      </c>
      <c r="AI658" s="25">
        <v>0</v>
      </c>
      <c r="AJ658" s="25">
        <v>0</v>
      </c>
      <c r="AK658" s="25">
        <v>0</v>
      </c>
      <c r="AL658" s="25">
        <v>0</v>
      </c>
      <c r="AM658" s="25">
        <v>0</v>
      </c>
      <c r="AN658" s="25">
        <v>823011</v>
      </c>
      <c r="AO658" s="25">
        <v>10.691700000000001</v>
      </c>
      <c r="AQ658">
        <f t="shared" si="21"/>
        <v>0.57809999999999995</v>
      </c>
    </row>
    <row r="659" spans="1:43" x14ac:dyDescent="0.2">
      <c r="A659" t="str">
        <f t="shared" si="20"/>
        <v>2009_6093</v>
      </c>
      <c r="C659" s="25">
        <v>657</v>
      </c>
      <c r="D659" s="25">
        <v>6093</v>
      </c>
      <c r="E659" s="25">
        <v>6093</v>
      </c>
      <c r="F659" s="25" t="s">
        <v>247</v>
      </c>
      <c r="G659" s="25">
        <v>2.9969999999999999</v>
      </c>
      <c r="H659" s="25">
        <v>2009</v>
      </c>
      <c r="I659" s="25">
        <v>258056937</v>
      </c>
      <c r="J659" s="25">
        <v>271200984</v>
      </c>
      <c r="K659" s="25">
        <v>1242.4000000000001</v>
      </c>
      <c r="L659" s="25">
        <v>2651797</v>
      </c>
      <c r="M659" s="25">
        <v>10.276</v>
      </c>
      <c r="N659" s="25">
        <v>44057</v>
      </c>
      <c r="O659" s="25">
        <v>0</v>
      </c>
      <c r="P659" s="25">
        <v>0</v>
      </c>
      <c r="Q659" s="25">
        <v>0</v>
      </c>
      <c r="R659" s="25">
        <v>104000</v>
      </c>
      <c r="S659" s="25">
        <v>0.40300999999999998</v>
      </c>
      <c r="T659" s="25">
        <v>175000</v>
      </c>
      <c r="U659" s="25">
        <v>0.67810000000000004</v>
      </c>
      <c r="V659" s="25">
        <v>279000</v>
      </c>
      <c r="W659" s="25">
        <v>1.0811999999999999</v>
      </c>
      <c r="X659" s="25">
        <v>0</v>
      </c>
      <c r="Y659" s="25">
        <v>0</v>
      </c>
      <c r="Z659" s="25">
        <v>2974854</v>
      </c>
      <c r="AA659" s="25">
        <v>11.527900000000001</v>
      </c>
      <c r="AB659" s="25">
        <v>220000</v>
      </c>
      <c r="AC659" s="25">
        <v>0.85253000000000001</v>
      </c>
      <c r="AD659" s="25">
        <v>0</v>
      </c>
      <c r="AE659" s="25">
        <v>0</v>
      </c>
      <c r="AF659" s="25">
        <v>363409</v>
      </c>
      <c r="AG659" s="25">
        <v>1.34</v>
      </c>
      <c r="AH659" s="25">
        <v>89497</v>
      </c>
      <c r="AI659" s="25">
        <v>0.33</v>
      </c>
      <c r="AJ659" s="25">
        <v>0</v>
      </c>
      <c r="AK659" s="25">
        <v>0</v>
      </c>
      <c r="AL659" s="25">
        <v>793073</v>
      </c>
      <c r="AM659" s="25">
        <v>2.9243000000000001</v>
      </c>
      <c r="AN659" s="25">
        <v>4440833</v>
      </c>
      <c r="AO659" s="25">
        <v>16.974699999999999</v>
      </c>
      <c r="AQ659">
        <f t="shared" si="21"/>
        <v>1.0811999999999999</v>
      </c>
    </row>
    <row r="660" spans="1:43" x14ac:dyDescent="0.2">
      <c r="A660" t="str">
        <f t="shared" si="20"/>
        <v>2009_6094</v>
      </c>
      <c r="C660" s="25">
        <v>658</v>
      </c>
      <c r="D660" s="25">
        <v>6094</v>
      </c>
      <c r="E660" s="25">
        <v>6094</v>
      </c>
      <c r="F660" s="25" t="s">
        <v>248</v>
      </c>
      <c r="G660" s="25">
        <v>2.0499999999999998</v>
      </c>
      <c r="H660" s="25">
        <v>2009</v>
      </c>
      <c r="I660" s="25">
        <v>107720721</v>
      </c>
      <c r="J660" s="25">
        <v>107720721</v>
      </c>
      <c r="K660" s="25">
        <v>575.6</v>
      </c>
      <c r="L660" s="25">
        <v>1251746</v>
      </c>
      <c r="M660" s="25">
        <v>11.6203</v>
      </c>
      <c r="N660" s="25">
        <v>38403</v>
      </c>
      <c r="O660" s="25">
        <v>0</v>
      </c>
      <c r="P660" s="25">
        <v>0</v>
      </c>
      <c r="Q660" s="25">
        <v>0</v>
      </c>
      <c r="R660" s="25">
        <v>118457</v>
      </c>
      <c r="S660" s="25">
        <v>1.0996699999999999</v>
      </c>
      <c r="T660" s="25">
        <v>17356</v>
      </c>
      <c r="U660" s="25">
        <v>0.16109999999999999</v>
      </c>
      <c r="V660" s="25">
        <v>135813</v>
      </c>
      <c r="W660" s="25">
        <v>1.2607999999999999</v>
      </c>
      <c r="X660" s="25">
        <v>0</v>
      </c>
      <c r="Y660" s="25">
        <v>0</v>
      </c>
      <c r="Z660" s="25">
        <v>1425962</v>
      </c>
      <c r="AA660" s="25">
        <v>13.2376</v>
      </c>
      <c r="AB660" s="25">
        <v>100000</v>
      </c>
      <c r="AC660" s="25">
        <v>0.92832999999999999</v>
      </c>
      <c r="AD660" s="25">
        <v>0</v>
      </c>
      <c r="AE660" s="25">
        <v>0</v>
      </c>
      <c r="AF660" s="25">
        <v>0</v>
      </c>
      <c r="AG660" s="25">
        <v>0</v>
      </c>
      <c r="AH660" s="25">
        <v>35548</v>
      </c>
      <c r="AI660" s="25">
        <v>0.33</v>
      </c>
      <c r="AJ660" s="25">
        <v>0</v>
      </c>
      <c r="AK660" s="25">
        <v>0</v>
      </c>
      <c r="AL660" s="25">
        <v>311615</v>
      </c>
      <c r="AM660" s="25">
        <v>2.8927999999999998</v>
      </c>
      <c r="AN660" s="25">
        <v>1873125</v>
      </c>
      <c r="AO660" s="25">
        <v>17.3887</v>
      </c>
      <c r="AQ660">
        <f t="shared" si="21"/>
        <v>1.2607999999999999</v>
      </c>
    </row>
    <row r="661" spans="1:43" x14ac:dyDescent="0.2">
      <c r="A661" t="str">
        <f t="shared" si="20"/>
        <v>2009_6095</v>
      </c>
      <c r="C661" s="25">
        <v>659</v>
      </c>
      <c r="D661" s="25">
        <v>6095</v>
      </c>
      <c r="E661" s="25">
        <v>6095</v>
      </c>
      <c r="F661" s="25" t="s">
        <v>249</v>
      </c>
      <c r="G661" s="25">
        <v>3.0030000000000001</v>
      </c>
      <c r="H661" s="25">
        <v>2009</v>
      </c>
      <c r="I661" s="25">
        <v>196802330</v>
      </c>
      <c r="J661" s="25">
        <v>215105693</v>
      </c>
      <c r="K661" s="25">
        <v>757.2</v>
      </c>
      <c r="L661" s="25">
        <v>2023180</v>
      </c>
      <c r="M661" s="25">
        <v>10.2803</v>
      </c>
      <c r="N661" s="25">
        <v>48535</v>
      </c>
      <c r="O661" s="25">
        <v>0</v>
      </c>
      <c r="P661" s="25">
        <v>0</v>
      </c>
      <c r="Q661" s="25">
        <v>0</v>
      </c>
      <c r="R661" s="25">
        <v>96520</v>
      </c>
      <c r="S661" s="25">
        <v>0.49043999999999999</v>
      </c>
      <c r="T661" s="25">
        <v>230000</v>
      </c>
      <c r="U661" s="25">
        <v>1.1687000000000001</v>
      </c>
      <c r="V661" s="25">
        <v>326520</v>
      </c>
      <c r="W661" s="25">
        <v>1.6591</v>
      </c>
      <c r="X661" s="25">
        <v>0</v>
      </c>
      <c r="Y661" s="25">
        <v>0</v>
      </c>
      <c r="Z661" s="25">
        <v>2398235</v>
      </c>
      <c r="AA661" s="25">
        <v>12.186</v>
      </c>
      <c r="AB661" s="25">
        <v>150000</v>
      </c>
      <c r="AC661" s="25">
        <v>0.76219000000000003</v>
      </c>
      <c r="AD661" s="25">
        <v>0</v>
      </c>
      <c r="AE661" s="25">
        <v>0</v>
      </c>
      <c r="AF661" s="25">
        <v>107553</v>
      </c>
      <c r="AG661" s="25">
        <v>0.5</v>
      </c>
      <c r="AH661" s="25">
        <v>70985</v>
      </c>
      <c r="AI661" s="25">
        <v>0.33</v>
      </c>
      <c r="AJ661" s="25">
        <v>0</v>
      </c>
      <c r="AK661" s="25">
        <v>0</v>
      </c>
      <c r="AL661" s="25">
        <v>219238</v>
      </c>
      <c r="AM661" s="25">
        <v>1.0192099999999999</v>
      </c>
      <c r="AN661" s="25">
        <v>2946011</v>
      </c>
      <c r="AO661" s="25">
        <v>14.7974</v>
      </c>
      <c r="AQ661">
        <f t="shared" si="21"/>
        <v>1.6591</v>
      </c>
    </row>
    <row r="662" spans="1:43" x14ac:dyDescent="0.2">
      <c r="A662" t="str">
        <f t="shared" si="20"/>
        <v>2009_6096</v>
      </c>
      <c r="C662" s="25">
        <v>660</v>
      </c>
      <c r="D662" s="25">
        <v>6096</v>
      </c>
      <c r="E662" s="25">
        <v>6096</v>
      </c>
      <c r="F662" s="25" t="s">
        <v>966</v>
      </c>
      <c r="G662" s="25">
        <v>3.0030000000000001</v>
      </c>
      <c r="H662" s="25">
        <v>2009</v>
      </c>
      <c r="I662" s="25">
        <v>172475972</v>
      </c>
      <c r="J662" s="25">
        <v>172695785</v>
      </c>
      <c r="K662" s="25">
        <v>594.5</v>
      </c>
      <c r="L662" s="25">
        <v>1722870</v>
      </c>
      <c r="M662" s="25">
        <v>9.9890000000000008</v>
      </c>
      <c r="N662" s="25">
        <v>24604</v>
      </c>
      <c r="O662" s="25">
        <v>0</v>
      </c>
      <c r="P662" s="25">
        <v>0</v>
      </c>
      <c r="Q662" s="25">
        <v>0</v>
      </c>
      <c r="R662" s="25">
        <v>71792</v>
      </c>
      <c r="S662" s="25">
        <v>0.41624</v>
      </c>
      <c r="T662" s="25">
        <v>175000</v>
      </c>
      <c r="U662" s="25">
        <v>1.0145999999999999</v>
      </c>
      <c r="V662" s="25">
        <v>246792</v>
      </c>
      <c r="W662" s="25">
        <v>1.4309000000000001</v>
      </c>
      <c r="X662" s="25">
        <v>0</v>
      </c>
      <c r="Y662" s="25">
        <v>0</v>
      </c>
      <c r="Z662" s="25">
        <v>1994266</v>
      </c>
      <c r="AA662" s="25">
        <v>11.5626</v>
      </c>
      <c r="AB662" s="25">
        <v>110000</v>
      </c>
      <c r="AC662" s="25">
        <v>0.63776999999999995</v>
      </c>
      <c r="AD662" s="25">
        <v>0</v>
      </c>
      <c r="AE662" s="25">
        <v>0</v>
      </c>
      <c r="AF662" s="25">
        <v>89802</v>
      </c>
      <c r="AG662" s="25">
        <v>0.52</v>
      </c>
      <c r="AH662" s="25">
        <v>56990</v>
      </c>
      <c r="AI662" s="25">
        <v>0.33</v>
      </c>
      <c r="AJ662" s="25">
        <v>0</v>
      </c>
      <c r="AK662" s="25">
        <v>0</v>
      </c>
      <c r="AL662" s="25">
        <v>0</v>
      </c>
      <c r="AM662" s="25">
        <v>0</v>
      </c>
      <c r="AN662" s="25">
        <v>2251058</v>
      </c>
      <c r="AO662" s="25">
        <v>13.0503</v>
      </c>
      <c r="AQ662">
        <f t="shared" si="21"/>
        <v>1.4309000000000001</v>
      </c>
    </row>
    <row r="663" spans="1:43" x14ac:dyDescent="0.2">
      <c r="A663" t="str">
        <f t="shared" si="20"/>
        <v>2009_6097</v>
      </c>
      <c r="C663" s="25">
        <v>661</v>
      </c>
      <c r="D663" s="25">
        <v>6097</v>
      </c>
      <c r="E663" s="25">
        <v>6097</v>
      </c>
      <c r="F663" s="25" t="s">
        <v>250</v>
      </c>
      <c r="G663" s="25">
        <v>1.216</v>
      </c>
      <c r="H663" s="25">
        <v>2009</v>
      </c>
      <c r="I663" s="25">
        <v>66699260</v>
      </c>
      <c r="J663" s="25">
        <v>66699260</v>
      </c>
      <c r="K663" s="25">
        <v>239.2</v>
      </c>
      <c r="L663" s="25">
        <v>791651</v>
      </c>
      <c r="M663" s="25">
        <v>11.869</v>
      </c>
      <c r="N663" s="25">
        <v>21831</v>
      </c>
      <c r="O663" s="25">
        <v>0</v>
      </c>
      <c r="P663" s="25">
        <v>0</v>
      </c>
      <c r="Q663" s="25">
        <v>0</v>
      </c>
      <c r="R663" s="25">
        <v>72544</v>
      </c>
      <c r="S663" s="25">
        <v>1.0876300000000001</v>
      </c>
      <c r="T663" s="25">
        <v>50000</v>
      </c>
      <c r="U663" s="25">
        <v>0.74960000000000004</v>
      </c>
      <c r="V663" s="25">
        <v>122544</v>
      </c>
      <c r="W663" s="25">
        <v>1.8372999999999999</v>
      </c>
      <c r="X663" s="25">
        <v>0</v>
      </c>
      <c r="Y663" s="25">
        <v>0</v>
      </c>
      <c r="Z663" s="25">
        <v>936026</v>
      </c>
      <c r="AA663" s="25">
        <v>14.0335</v>
      </c>
      <c r="AB663" s="25">
        <v>80000</v>
      </c>
      <c r="AC663" s="25">
        <v>1.1994100000000001</v>
      </c>
      <c r="AD663" s="25">
        <v>0</v>
      </c>
      <c r="AE663" s="25">
        <v>0</v>
      </c>
      <c r="AF663" s="25">
        <v>0</v>
      </c>
      <c r="AG663" s="25">
        <v>0</v>
      </c>
      <c r="AH663" s="25">
        <v>22011</v>
      </c>
      <c r="AI663" s="25">
        <v>0.33</v>
      </c>
      <c r="AJ663" s="25">
        <v>0</v>
      </c>
      <c r="AK663" s="25">
        <v>0</v>
      </c>
      <c r="AL663" s="25">
        <v>0</v>
      </c>
      <c r="AM663" s="25">
        <v>0</v>
      </c>
      <c r="AN663" s="25">
        <v>1038037</v>
      </c>
      <c r="AO663" s="25">
        <v>15.562900000000001</v>
      </c>
      <c r="AQ663">
        <f t="shared" si="21"/>
        <v>1.8372999999999999</v>
      </c>
    </row>
    <row r="664" spans="1:43" x14ac:dyDescent="0.2">
      <c r="A664" t="str">
        <f t="shared" si="20"/>
        <v>2009_6098</v>
      </c>
      <c r="C664" s="25">
        <v>662</v>
      </c>
      <c r="D664" s="25">
        <v>6098</v>
      </c>
      <c r="E664" s="25">
        <v>6098</v>
      </c>
      <c r="F664" s="25" t="s">
        <v>251</v>
      </c>
      <c r="G664" s="25">
        <v>8.8339999999999996</v>
      </c>
      <c r="H664" s="25">
        <v>2009</v>
      </c>
      <c r="I664" s="25">
        <v>282614427</v>
      </c>
      <c r="J664" s="25">
        <v>284360077</v>
      </c>
      <c r="K664" s="25">
        <v>1648.4</v>
      </c>
      <c r="L664" s="25">
        <v>3369006</v>
      </c>
      <c r="M664" s="25">
        <v>11.9209</v>
      </c>
      <c r="N664" s="25">
        <v>0</v>
      </c>
      <c r="O664" s="25">
        <v>0</v>
      </c>
      <c r="P664" s="25">
        <v>0</v>
      </c>
      <c r="Q664" s="25">
        <v>0</v>
      </c>
      <c r="R664" s="25">
        <v>14280</v>
      </c>
      <c r="S664" s="25">
        <v>5.0529999999999999E-2</v>
      </c>
      <c r="T664" s="25">
        <v>0</v>
      </c>
      <c r="U664" s="25">
        <v>0</v>
      </c>
      <c r="V664" s="25">
        <v>14280</v>
      </c>
      <c r="W664" s="25">
        <v>5.0500000000000003E-2</v>
      </c>
      <c r="X664" s="25">
        <v>0</v>
      </c>
      <c r="Y664" s="25">
        <v>0</v>
      </c>
      <c r="Z664" s="25">
        <v>3383286</v>
      </c>
      <c r="AA664" s="25">
        <v>11.971399999999999</v>
      </c>
      <c r="AB664" s="25">
        <v>245000</v>
      </c>
      <c r="AC664" s="25">
        <v>0.86690999999999996</v>
      </c>
      <c r="AD664" s="25">
        <v>0</v>
      </c>
      <c r="AE664" s="25">
        <v>0</v>
      </c>
      <c r="AF664" s="25">
        <v>78984</v>
      </c>
      <c r="AG664" s="25">
        <v>0.27776000000000001</v>
      </c>
      <c r="AH664" s="25">
        <v>0</v>
      </c>
      <c r="AI664" s="25">
        <v>0</v>
      </c>
      <c r="AJ664" s="25">
        <v>0</v>
      </c>
      <c r="AK664" s="25">
        <v>0</v>
      </c>
      <c r="AL664" s="25">
        <v>0</v>
      </c>
      <c r="AM664" s="25">
        <v>0</v>
      </c>
      <c r="AN664" s="25">
        <v>3707270</v>
      </c>
      <c r="AO664" s="25">
        <v>13.116099999999999</v>
      </c>
      <c r="AQ664">
        <f t="shared" si="21"/>
        <v>5.0500000000000003E-2</v>
      </c>
    </row>
    <row r="665" spans="1:43" x14ac:dyDescent="0.2">
      <c r="A665" t="str">
        <f t="shared" si="20"/>
        <v>2009_6100</v>
      </c>
      <c r="C665" s="25">
        <v>663</v>
      </c>
      <c r="D665" s="25">
        <v>6100</v>
      </c>
      <c r="E665" s="25">
        <v>6100</v>
      </c>
      <c r="F665" s="25" t="s">
        <v>253</v>
      </c>
      <c r="G665" s="25">
        <v>2.6720000000000002</v>
      </c>
      <c r="H665" s="25">
        <v>2009</v>
      </c>
      <c r="I665" s="25">
        <v>167263484</v>
      </c>
      <c r="J665" s="25">
        <v>172665293</v>
      </c>
      <c r="K665" s="25">
        <v>632.70000000000005</v>
      </c>
      <c r="L665" s="25">
        <v>1703820</v>
      </c>
      <c r="M665" s="25">
        <v>10.186400000000001</v>
      </c>
      <c r="N665" s="25">
        <v>204753</v>
      </c>
      <c r="O665" s="25">
        <v>0</v>
      </c>
      <c r="P665" s="25">
        <v>0</v>
      </c>
      <c r="Q665" s="25">
        <v>0</v>
      </c>
      <c r="R665" s="25">
        <v>0</v>
      </c>
      <c r="S665" s="25">
        <v>0</v>
      </c>
      <c r="T665" s="25">
        <v>400000</v>
      </c>
      <c r="U665" s="25">
        <v>2.3914</v>
      </c>
      <c r="V665" s="25">
        <v>400000</v>
      </c>
      <c r="W665" s="25">
        <v>2.3914</v>
      </c>
      <c r="X665" s="25">
        <v>0</v>
      </c>
      <c r="Y665" s="25">
        <v>0</v>
      </c>
      <c r="Z665" s="25">
        <v>2308573</v>
      </c>
      <c r="AA665" s="25">
        <v>13.802</v>
      </c>
      <c r="AB665" s="25">
        <v>0</v>
      </c>
      <c r="AC665" s="25">
        <v>0</v>
      </c>
      <c r="AD665" s="25">
        <v>0</v>
      </c>
      <c r="AE665" s="25">
        <v>0</v>
      </c>
      <c r="AF665" s="25">
        <v>42322</v>
      </c>
      <c r="AG665" s="25">
        <v>0.24510999999999999</v>
      </c>
      <c r="AH665" s="25">
        <v>56980</v>
      </c>
      <c r="AI665" s="25">
        <v>0.33</v>
      </c>
      <c r="AJ665" s="25">
        <v>0</v>
      </c>
      <c r="AK665" s="25">
        <v>0</v>
      </c>
      <c r="AL665" s="25">
        <v>0</v>
      </c>
      <c r="AM665" s="25">
        <v>0</v>
      </c>
      <c r="AN665" s="25">
        <v>2407875</v>
      </c>
      <c r="AO665" s="25">
        <v>14.3771</v>
      </c>
      <c r="AQ665">
        <f t="shared" si="21"/>
        <v>2.3914</v>
      </c>
    </row>
    <row r="666" spans="1:43" x14ac:dyDescent="0.2">
      <c r="A666" t="str">
        <f t="shared" si="20"/>
        <v>2009_6101</v>
      </c>
      <c r="C666" s="25">
        <v>664</v>
      </c>
      <c r="D666" s="25">
        <v>6101</v>
      </c>
      <c r="E666" s="25">
        <v>6101</v>
      </c>
      <c r="F666" s="25" t="s">
        <v>254</v>
      </c>
      <c r="G666" s="25">
        <v>19.27</v>
      </c>
      <c r="H666" s="25">
        <v>2009</v>
      </c>
      <c r="I666" s="25">
        <v>974961225</v>
      </c>
      <c r="J666" s="25">
        <v>1296163115</v>
      </c>
      <c r="K666" s="25">
        <v>5775.1</v>
      </c>
      <c r="L666" s="25">
        <v>11726174</v>
      </c>
      <c r="M666" s="25">
        <v>12.0273</v>
      </c>
      <c r="N666" s="25">
        <v>815105</v>
      </c>
      <c r="O666" s="25">
        <v>0</v>
      </c>
      <c r="P666" s="25">
        <v>0</v>
      </c>
      <c r="Q666" s="25">
        <v>0</v>
      </c>
      <c r="R666" s="25">
        <v>2729626</v>
      </c>
      <c r="S666" s="25">
        <v>2.7997299999999998</v>
      </c>
      <c r="T666" s="25">
        <v>857000</v>
      </c>
      <c r="U666" s="25">
        <v>0.879</v>
      </c>
      <c r="V666" s="25">
        <v>3586626</v>
      </c>
      <c r="W666" s="25">
        <v>3.6787000000000001</v>
      </c>
      <c r="X666" s="25">
        <v>0</v>
      </c>
      <c r="Y666" s="25">
        <v>0</v>
      </c>
      <c r="Z666" s="25">
        <v>16127905</v>
      </c>
      <c r="AA666" s="25">
        <v>16.542100000000001</v>
      </c>
      <c r="AB666" s="25">
        <v>908000</v>
      </c>
      <c r="AC666" s="25">
        <v>0.93132000000000004</v>
      </c>
      <c r="AD666" s="25">
        <v>0</v>
      </c>
      <c r="AE666" s="25">
        <v>0</v>
      </c>
      <c r="AF666" s="25">
        <v>868429</v>
      </c>
      <c r="AG666" s="25">
        <v>0.67</v>
      </c>
      <c r="AH666" s="25">
        <v>427734</v>
      </c>
      <c r="AI666" s="25">
        <v>0.33</v>
      </c>
      <c r="AJ666" s="25">
        <v>0</v>
      </c>
      <c r="AK666" s="25">
        <v>0</v>
      </c>
      <c r="AL666" s="25">
        <v>4372808</v>
      </c>
      <c r="AM666" s="25">
        <v>3.3736600000000001</v>
      </c>
      <c r="AN666" s="25">
        <v>22704876</v>
      </c>
      <c r="AO666" s="25">
        <v>21.847100000000001</v>
      </c>
      <c r="AQ666">
        <f t="shared" si="21"/>
        <v>3.6787000000000001</v>
      </c>
    </row>
    <row r="667" spans="1:43" x14ac:dyDescent="0.2">
      <c r="A667" t="str">
        <f t="shared" si="20"/>
        <v>2009_6102</v>
      </c>
      <c r="C667" s="25">
        <v>665</v>
      </c>
      <c r="D667" s="25">
        <v>6102</v>
      </c>
      <c r="E667" s="25">
        <v>6102</v>
      </c>
      <c r="F667" s="25" t="s">
        <v>255</v>
      </c>
      <c r="G667" s="25">
        <v>8.9849999999999994</v>
      </c>
      <c r="H667" s="25">
        <v>2009</v>
      </c>
      <c r="I667" s="25">
        <v>441310455</v>
      </c>
      <c r="J667" s="25">
        <v>465204560</v>
      </c>
      <c r="K667" s="25">
        <v>1894.5</v>
      </c>
      <c r="L667" s="25">
        <v>4744086</v>
      </c>
      <c r="M667" s="25">
        <v>10.75</v>
      </c>
      <c r="N667" s="25">
        <v>16996</v>
      </c>
      <c r="O667" s="25">
        <v>0</v>
      </c>
      <c r="P667" s="25">
        <v>0</v>
      </c>
      <c r="Q667" s="25">
        <v>0</v>
      </c>
      <c r="R667" s="25">
        <v>261354</v>
      </c>
      <c r="S667" s="25">
        <v>0.59221999999999997</v>
      </c>
      <c r="T667" s="25">
        <v>200000</v>
      </c>
      <c r="U667" s="25">
        <v>0.45319999999999999</v>
      </c>
      <c r="V667" s="25">
        <v>461354</v>
      </c>
      <c r="W667" s="25">
        <v>1.0454000000000001</v>
      </c>
      <c r="X667" s="25">
        <v>16995</v>
      </c>
      <c r="Y667" s="25">
        <v>3.8510000000000003E-2</v>
      </c>
      <c r="Z667" s="25">
        <v>5205441</v>
      </c>
      <c r="AA667" s="25">
        <v>11.795400000000001</v>
      </c>
      <c r="AB667" s="25">
        <v>500000</v>
      </c>
      <c r="AC667" s="25">
        <v>1.1329899999999999</v>
      </c>
      <c r="AD667" s="25">
        <v>0</v>
      </c>
      <c r="AE667" s="25">
        <v>0</v>
      </c>
      <c r="AF667" s="25">
        <v>311687</v>
      </c>
      <c r="AG667" s="25">
        <v>0.67</v>
      </c>
      <c r="AH667" s="25">
        <v>153517</v>
      </c>
      <c r="AI667" s="25">
        <v>0.33</v>
      </c>
      <c r="AJ667" s="25">
        <v>0</v>
      </c>
      <c r="AK667" s="25">
        <v>0</v>
      </c>
      <c r="AL667" s="25">
        <v>308650</v>
      </c>
      <c r="AM667" s="25">
        <v>0.66347</v>
      </c>
      <c r="AN667" s="25">
        <v>6479295</v>
      </c>
      <c r="AO667" s="25">
        <v>14.591900000000001</v>
      </c>
      <c r="AQ667">
        <f t="shared" si="21"/>
        <v>1.0068900000000001</v>
      </c>
    </row>
    <row r="668" spans="1:43" x14ac:dyDescent="0.2">
      <c r="A668" t="str">
        <f t="shared" si="20"/>
        <v>2009_6120</v>
      </c>
      <c r="C668" s="25">
        <v>666</v>
      </c>
      <c r="D668" s="25">
        <v>6120</v>
      </c>
      <c r="E668" s="25">
        <v>6120</v>
      </c>
      <c r="F668" s="25" t="s">
        <v>256</v>
      </c>
      <c r="G668" s="25">
        <v>4.3040000000000003</v>
      </c>
      <c r="H668" s="25">
        <v>2009</v>
      </c>
      <c r="I668" s="25">
        <v>739483204</v>
      </c>
      <c r="J668" s="25">
        <v>860273428</v>
      </c>
      <c r="K668" s="25">
        <v>1256</v>
      </c>
      <c r="L668" s="25">
        <v>5511753</v>
      </c>
      <c r="M668" s="25">
        <v>7.4535</v>
      </c>
      <c r="N668" s="25">
        <v>245669</v>
      </c>
      <c r="O668" s="25">
        <v>0</v>
      </c>
      <c r="P668" s="25">
        <v>0</v>
      </c>
      <c r="Q668" s="25">
        <v>0</v>
      </c>
      <c r="R668" s="25">
        <v>72387</v>
      </c>
      <c r="S668" s="25">
        <v>9.7890000000000005E-2</v>
      </c>
      <c r="T668" s="25">
        <v>35460</v>
      </c>
      <c r="U668" s="25">
        <v>4.8000000000000001E-2</v>
      </c>
      <c r="V668" s="25">
        <v>107847</v>
      </c>
      <c r="W668" s="25">
        <v>0.14580000000000001</v>
      </c>
      <c r="X668" s="25">
        <v>0</v>
      </c>
      <c r="Y668" s="25">
        <v>0</v>
      </c>
      <c r="Z668" s="25">
        <v>5865269</v>
      </c>
      <c r="AA668" s="25">
        <v>7.9316000000000004</v>
      </c>
      <c r="AB668" s="25">
        <v>600000</v>
      </c>
      <c r="AC668" s="25">
        <v>0.81137999999999999</v>
      </c>
      <c r="AD668" s="25">
        <v>0</v>
      </c>
      <c r="AE668" s="25">
        <v>0</v>
      </c>
      <c r="AF668" s="25">
        <v>0</v>
      </c>
      <c r="AG668" s="25">
        <v>0</v>
      </c>
      <c r="AH668" s="25">
        <v>283890</v>
      </c>
      <c r="AI668" s="25">
        <v>0.33</v>
      </c>
      <c r="AJ668" s="25">
        <v>0</v>
      </c>
      <c r="AK668" s="25">
        <v>0</v>
      </c>
      <c r="AL668" s="25">
        <v>381881</v>
      </c>
      <c r="AM668" s="25">
        <v>0.44391000000000003</v>
      </c>
      <c r="AN668" s="25">
        <v>7131040</v>
      </c>
      <c r="AO668" s="25">
        <v>9.5168999999999997</v>
      </c>
      <c r="AQ668">
        <f t="shared" si="21"/>
        <v>0.14580000000000001</v>
      </c>
    </row>
    <row r="669" spans="1:43" x14ac:dyDescent="0.2">
      <c r="A669" t="str">
        <f t="shared" si="20"/>
        <v>2009_6138</v>
      </c>
      <c r="C669" s="25">
        <v>667</v>
      </c>
      <c r="D669" s="25">
        <v>6138</v>
      </c>
      <c r="E669" s="25">
        <v>6138</v>
      </c>
      <c r="F669" s="25" t="s">
        <v>257</v>
      </c>
      <c r="G669" s="25">
        <v>1.4570000000000001</v>
      </c>
      <c r="H669" s="25">
        <v>2009</v>
      </c>
      <c r="I669" s="25">
        <v>89427038</v>
      </c>
      <c r="J669" s="25">
        <v>89427038</v>
      </c>
      <c r="K669" s="25">
        <v>466.3</v>
      </c>
      <c r="L669" s="25">
        <v>1087253</v>
      </c>
      <c r="M669" s="25">
        <v>12.157999999999999</v>
      </c>
      <c r="N669" s="25">
        <v>42893</v>
      </c>
      <c r="O669" s="25">
        <v>0</v>
      </c>
      <c r="P669" s="25">
        <v>0</v>
      </c>
      <c r="Q669" s="25">
        <v>0</v>
      </c>
      <c r="R669" s="25">
        <v>76407</v>
      </c>
      <c r="S669" s="25">
        <v>0.85441</v>
      </c>
      <c r="T669" s="25">
        <v>14500</v>
      </c>
      <c r="U669" s="25">
        <v>0.16209999999999999</v>
      </c>
      <c r="V669" s="25">
        <v>90907</v>
      </c>
      <c r="W669" s="25">
        <v>1.0165</v>
      </c>
      <c r="X669" s="25">
        <v>0</v>
      </c>
      <c r="Y669" s="25">
        <v>0</v>
      </c>
      <c r="Z669" s="25">
        <v>1221053</v>
      </c>
      <c r="AA669" s="25">
        <v>13.654199999999999</v>
      </c>
      <c r="AB669" s="25">
        <v>80000</v>
      </c>
      <c r="AC669" s="25">
        <v>0.89458000000000004</v>
      </c>
      <c r="AD669" s="25">
        <v>0</v>
      </c>
      <c r="AE669" s="25">
        <v>0</v>
      </c>
      <c r="AF669" s="25">
        <v>119832</v>
      </c>
      <c r="AG669" s="25">
        <v>1.34</v>
      </c>
      <c r="AH669" s="25">
        <v>29511</v>
      </c>
      <c r="AI669" s="25">
        <v>0.33</v>
      </c>
      <c r="AJ669" s="25">
        <v>0</v>
      </c>
      <c r="AK669" s="25">
        <v>0</v>
      </c>
      <c r="AL669" s="25">
        <v>131860</v>
      </c>
      <c r="AM669" s="25">
        <v>1.4744999999999999</v>
      </c>
      <c r="AN669" s="25">
        <v>1582256</v>
      </c>
      <c r="AO669" s="25">
        <v>17.693300000000001</v>
      </c>
      <c r="AQ669">
        <f t="shared" si="21"/>
        <v>1.0165</v>
      </c>
    </row>
    <row r="670" spans="1:43" x14ac:dyDescent="0.2">
      <c r="A670" t="str">
        <f t="shared" si="20"/>
        <v>2009_6165</v>
      </c>
      <c r="C670" s="25">
        <v>668</v>
      </c>
      <c r="D670" s="25">
        <v>6165</v>
      </c>
      <c r="E670" s="25">
        <v>6165</v>
      </c>
      <c r="F670" s="25" t="s">
        <v>258</v>
      </c>
      <c r="G670" s="25">
        <v>0.58799999999999997</v>
      </c>
      <c r="H670" s="25">
        <v>2009</v>
      </c>
      <c r="I670" s="25">
        <v>46143306</v>
      </c>
      <c r="J670" s="25">
        <v>48725105</v>
      </c>
      <c r="K670" s="25">
        <v>208</v>
      </c>
      <c r="L670" s="25">
        <v>503521</v>
      </c>
      <c r="M670" s="25">
        <v>10.912100000000001</v>
      </c>
      <c r="N670" s="25">
        <v>10489</v>
      </c>
      <c r="O670" s="25">
        <v>0</v>
      </c>
      <c r="P670" s="25">
        <v>0</v>
      </c>
      <c r="Q670" s="25">
        <v>0</v>
      </c>
      <c r="R670" s="25">
        <v>0</v>
      </c>
      <c r="S670" s="25">
        <v>0</v>
      </c>
      <c r="T670" s="25">
        <v>6586</v>
      </c>
      <c r="U670" s="25">
        <v>0.14269999999999999</v>
      </c>
      <c r="V670" s="25">
        <v>6586</v>
      </c>
      <c r="W670" s="25">
        <v>0.14269999999999999</v>
      </c>
      <c r="X670" s="25">
        <v>0</v>
      </c>
      <c r="Y670" s="25">
        <v>0</v>
      </c>
      <c r="Z670" s="25">
        <v>520596</v>
      </c>
      <c r="AA670" s="25">
        <v>11.2822</v>
      </c>
      <c r="AB670" s="25">
        <v>38800</v>
      </c>
      <c r="AC670" s="25">
        <v>0.84086000000000005</v>
      </c>
      <c r="AD670" s="25">
        <v>0</v>
      </c>
      <c r="AE670" s="25">
        <v>0</v>
      </c>
      <c r="AF670" s="25">
        <v>0</v>
      </c>
      <c r="AG670" s="25">
        <v>0</v>
      </c>
      <c r="AH670" s="25">
        <v>16079</v>
      </c>
      <c r="AI670" s="25">
        <v>0.32999000000000001</v>
      </c>
      <c r="AJ670" s="25">
        <v>0</v>
      </c>
      <c r="AK670" s="25">
        <v>0</v>
      </c>
      <c r="AL670" s="25">
        <v>0</v>
      </c>
      <c r="AM670" s="25">
        <v>0</v>
      </c>
      <c r="AN670" s="25">
        <v>575475</v>
      </c>
      <c r="AO670" s="25">
        <v>12.452999999999999</v>
      </c>
      <c r="AQ670">
        <f t="shared" si="21"/>
        <v>0.14269999999999999</v>
      </c>
    </row>
    <row r="671" spans="1:43" x14ac:dyDescent="0.2">
      <c r="A671" t="str">
        <f t="shared" si="20"/>
        <v>2009_6175</v>
      </c>
      <c r="C671" s="25">
        <v>669</v>
      </c>
      <c r="D671" s="25">
        <v>6175</v>
      </c>
      <c r="E671" s="25">
        <v>6175</v>
      </c>
      <c r="F671" s="25" t="s">
        <v>259</v>
      </c>
      <c r="G671" s="25">
        <v>3.38</v>
      </c>
      <c r="H671" s="25">
        <v>2009</v>
      </c>
      <c r="I671" s="25">
        <v>183003311</v>
      </c>
      <c r="J671" s="25">
        <v>183003311</v>
      </c>
      <c r="K671" s="25">
        <v>697.6</v>
      </c>
      <c r="L671" s="25">
        <v>1874291</v>
      </c>
      <c r="M671" s="25">
        <v>10.2418</v>
      </c>
      <c r="N671" s="25">
        <v>307622</v>
      </c>
      <c r="O671" s="25">
        <v>0</v>
      </c>
      <c r="P671" s="25">
        <v>0</v>
      </c>
      <c r="Q671" s="25">
        <v>0</v>
      </c>
      <c r="R671" s="25">
        <v>0</v>
      </c>
      <c r="S671" s="25">
        <v>0</v>
      </c>
      <c r="T671" s="25">
        <v>150000</v>
      </c>
      <c r="U671" s="25">
        <v>0.81969999999999998</v>
      </c>
      <c r="V671" s="25">
        <v>150000</v>
      </c>
      <c r="W671" s="25">
        <v>0.81969999999999998</v>
      </c>
      <c r="X671" s="25">
        <v>0</v>
      </c>
      <c r="Y671" s="25">
        <v>0</v>
      </c>
      <c r="Z671" s="25">
        <v>2331913</v>
      </c>
      <c r="AA671" s="25">
        <v>12.7425</v>
      </c>
      <c r="AB671" s="25">
        <v>100000</v>
      </c>
      <c r="AC671" s="25">
        <v>0.54644000000000004</v>
      </c>
      <c r="AD671" s="25">
        <v>0</v>
      </c>
      <c r="AE671" s="25">
        <v>0</v>
      </c>
      <c r="AF671" s="25">
        <v>0</v>
      </c>
      <c r="AG671" s="25">
        <v>0</v>
      </c>
      <c r="AH671" s="25">
        <v>60391</v>
      </c>
      <c r="AI671" s="25">
        <v>0.33</v>
      </c>
      <c r="AJ671" s="25">
        <v>0</v>
      </c>
      <c r="AK671" s="25">
        <v>0</v>
      </c>
      <c r="AL671" s="25">
        <v>260842</v>
      </c>
      <c r="AM671" s="25">
        <v>1.4253400000000001</v>
      </c>
      <c r="AN671" s="25">
        <v>2753146</v>
      </c>
      <c r="AO671" s="25">
        <v>15.0442</v>
      </c>
      <c r="AQ671">
        <f t="shared" si="21"/>
        <v>0.81969999999999998</v>
      </c>
    </row>
    <row r="672" spans="1:43" x14ac:dyDescent="0.2">
      <c r="A672" t="str">
        <f t="shared" si="20"/>
        <v>2009_6219</v>
      </c>
      <c r="C672" s="25">
        <v>670</v>
      </c>
      <c r="D672" s="25">
        <v>6219</v>
      </c>
      <c r="E672" s="25">
        <v>6219</v>
      </c>
      <c r="F672" s="25" t="s">
        <v>260</v>
      </c>
      <c r="G672" s="25">
        <v>13.055</v>
      </c>
      <c r="H672" s="25">
        <v>2009</v>
      </c>
      <c r="I672" s="25">
        <v>330803945</v>
      </c>
      <c r="J672" s="25">
        <v>338784508</v>
      </c>
      <c r="K672" s="25">
        <v>1996.1</v>
      </c>
      <c r="L672" s="25">
        <v>3914942</v>
      </c>
      <c r="M672" s="25">
        <v>11.8346</v>
      </c>
      <c r="N672" s="25">
        <v>215294</v>
      </c>
      <c r="O672" s="25">
        <v>0</v>
      </c>
      <c r="P672" s="25">
        <v>0</v>
      </c>
      <c r="Q672" s="25">
        <v>0</v>
      </c>
      <c r="R672" s="25">
        <v>158215</v>
      </c>
      <c r="S672" s="25">
        <v>0.47826999999999997</v>
      </c>
      <c r="T672" s="25">
        <v>334536</v>
      </c>
      <c r="U672" s="25">
        <v>1.0113000000000001</v>
      </c>
      <c r="V672" s="25">
        <v>492751</v>
      </c>
      <c r="W672" s="25">
        <v>1.4896</v>
      </c>
      <c r="X672" s="25">
        <v>0</v>
      </c>
      <c r="Y672" s="25">
        <v>0</v>
      </c>
      <c r="Z672" s="25">
        <v>4622987</v>
      </c>
      <c r="AA672" s="25">
        <v>13.975</v>
      </c>
      <c r="AB672" s="25">
        <v>450000</v>
      </c>
      <c r="AC672" s="25">
        <v>1.36032</v>
      </c>
      <c r="AD672" s="25">
        <v>0</v>
      </c>
      <c r="AE672" s="25">
        <v>0</v>
      </c>
      <c r="AF672" s="25">
        <v>31502</v>
      </c>
      <c r="AG672" s="25">
        <v>9.2990000000000003E-2</v>
      </c>
      <c r="AH672" s="25">
        <v>111799</v>
      </c>
      <c r="AI672" s="25">
        <v>0.33</v>
      </c>
      <c r="AJ672" s="25">
        <v>0</v>
      </c>
      <c r="AK672" s="25">
        <v>0</v>
      </c>
      <c r="AL672" s="25">
        <v>517700</v>
      </c>
      <c r="AM672" s="25">
        <v>1.5281100000000001</v>
      </c>
      <c r="AN672" s="25">
        <v>5733988</v>
      </c>
      <c r="AO672" s="25">
        <v>17.2864</v>
      </c>
      <c r="AQ672">
        <f t="shared" si="21"/>
        <v>1.4896</v>
      </c>
    </row>
    <row r="673" spans="1:43" x14ac:dyDescent="0.2">
      <c r="A673" t="str">
        <f t="shared" si="20"/>
        <v>2009_6246</v>
      </c>
      <c r="C673" s="25">
        <v>671</v>
      </c>
      <c r="D673" s="25">
        <v>6246</v>
      </c>
      <c r="E673" s="25">
        <v>6246</v>
      </c>
      <c r="F673" s="25" t="s">
        <v>261</v>
      </c>
      <c r="G673" s="25">
        <v>0.84699999999999998</v>
      </c>
      <c r="H673" s="25">
        <v>2009</v>
      </c>
      <c r="I673" s="25">
        <v>57319921</v>
      </c>
      <c r="J673" s="25">
        <v>57319921</v>
      </c>
      <c r="K673" s="25">
        <v>225.9</v>
      </c>
      <c r="L673" s="25">
        <v>609480</v>
      </c>
      <c r="M673" s="25">
        <v>10.632999999999999</v>
      </c>
      <c r="N673" s="25">
        <v>38399</v>
      </c>
      <c r="O673" s="25">
        <v>0</v>
      </c>
      <c r="P673" s="25">
        <v>0</v>
      </c>
      <c r="Q673" s="25">
        <v>0</v>
      </c>
      <c r="R673" s="25">
        <v>0</v>
      </c>
      <c r="S673" s="25">
        <v>0</v>
      </c>
      <c r="T673" s="25">
        <v>0</v>
      </c>
      <c r="U673" s="25">
        <v>0</v>
      </c>
      <c r="V673" s="25">
        <v>0</v>
      </c>
      <c r="W673" s="25">
        <v>0</v>
      </c>
      <c r="X673" s="25">
        <v>0</v>
      </c>
      <c r="Y673" s="25">
        <v>0</v>
      </c>
      <c r="Z673" s="25">
        <v>647879</v>
      </c>
      <c r="AA673" s="25">
        <v>11.302899999999999</v>
      </c>
      <c r="AB673" s="25">
        <v>40000</v>
      </c>
      <c r="AC673" s="25">
        <v>0.69784000000000002</v>
      </c>
      <c r="AD673" s="25">
        <v>0</v>
      </c>
      <c r="AE673" s="25">
        <v>0</v>
      </c>
      <c r="AF673" s="25">
        <v>38404</v>
      </c>
      <c r="AG673" s="25">
        <v>0.66998999999999997</v>
      </c>
      <c r="AH673" s="25">
        <v>18916</v>
      </c>
      <c r="AI673" s="25">
        <v>0.33</v>
      </c>
      <c r="AJ673" s="25">
        <v>0</v>
      </c>
      <c r="AK673" s="25">
        <v>0</v>
      </c>
      <c r="AL673" s="25">
        <v>118540</v>
      </c>
      <c r="AM673" s="25">
        <v>2.0680399999999999</v>
      </c>
      <c r="AN673" s="25">
        <v>863739</v>
      </c>
      <c r="AO673" s="25">
        <v>15.0687</v>
      </c>
      <c r="AQ673">
        <f t="shared" si="21"/>
        <v>0</v>
      </c>
    </row>
    <row r="674" spans="1:43" x14ac:dyDescent="0.2">
      <c r="A674" t="str">
        <f t="shared" si="20"/>
        <v>2009_6264</v>
      </c>
      <c r="C674" s="25">
        <v>672</v>
      </c>
      <c r="D674" s="25">
        <v>6264</v>
      </c>
      <c r="E674" s="25">
        <v>6264</v>
      </c>
      <c r="F674" s="25" t="s">
        <v>262</v>
      </c>
      <c r="G674" s="25">
        <v>4.4370000000000003</v>
      </c>
      <c r="H674" s="25">
        <v>2009</v>
      </c>
      <c r="I674" s="25">
        <v>262538266</v>
      </c>
      <c r="J674" s="25">
        <v>285392098</v>
      </c>
      <c r="K674" s="25">
        <v>985</v>
      </c>
      <c r="L674" s="25">
        <v>2601195</v>
      </c>
      <c r="M674" s="25">
        <v>9.9078999999999997</v>
      </c>
      <c r="N674" s="25">
        <v>394129</v>
      </c>
      <c r="O674" s="25">
        <v>0</v>
      </c>
      <c r="P674" s="25">
        <v>0</v>
      </c>
      <c r="Q674" s="25">
        <v>0</v>
      </c>
      <c r="R674" s="25">
        <v>150000</v>
      </c>
      <c r="S674" s="25">
        <v>0.57135000000000002</v>
      </c>
      <c r="T674" s="25">
        <v>250000</v>
      </c>
      <c r="U674" s="25">
        <v>0.95220000000000005</v>
      </c>
      <c r="V674" s="25">
        <v>400000</v>
      </c>
      <c r="W674" s="25">
        <v>1.5236000000000001</v>
      </c>
      <c r="X674" s="25">
        <v>0</v>
      </c>
      <c r="Y674" s="25">
        <v>0</v>
      </c>
      <c r="Z674" s="25">
        <v>3395324</v>
      </c>
      <c r="AA674" s="25">
        <v>12.932700000000001</v>
      </c>
      <c r="AB674" s="25">
        <v>230000</v>
      </c>
      <c r="AC674" s="25">
        <v>0.87605999999999995</v>
      </c>
      <c r="AD674" s="25">
        <v>0</v>
      </c>
      <c r="AE674" s="25">
        <v>0</v>
      </c>
      <c r="AF674" s="25">
        <v>0</v>
      </c>
      <c r="AG674" s="25">
        <v>0</v>
      </c>
      <c r="AH674" s="25">
        <v>94179</v>
      </c>
      <c r="AI674" s="25">
        <v>0.33</v>
      </c>
      <c r="AJ674" s="25">
        <v>0</v>
      </c>
      <c r="AK674" s="25">
        <v>0</v>
      </c>
      <c r="AL674" s="25">
        <v>1055750</v>
      </c>
      <c r="AM674" s="25">
        <v>3.6993</v>
      </c>
      <c r="AN674" s="25">
        <v>4775253</v>
      </c>
      <c r="AO674" s="25">
        <v>17.838000000000001</v>
      </c>
      <c r="AQ674">
        <f t="shared" si="21"/>
        <v>1.5236000000000001</v>
      </c>
    </row>
    <row r="675" spans="1:43" x14ac:dyDescent="0.2">
      <c r="A675" t="str">
        <f t="shared" si="20"/>
        <v>2009_6273</v>
      </c>
      <c r="C675" s="25">
        <v>673</v>
      </c>
      <c r="D675" s="25">
        <v>6273</v>
      </c>
      <c r="E675" s="25">
        <v>6273</v>
      </c>
      <c r="F675" s="25" t="s">
        <v>759</v>
      </c>
      <c r="G675" s="25">
        <v>2.1659999999999999</v>
      </c>
      <c r="H675" s="25">
        <v>2009</v>
      </c>
      <c r="I675" s="25">
        <v>164964359</v>
      </c>
      <c r="J675" s="25">
        <v>167094359</v>
      </c>
      <c r="K675" s="25">
        <v>591</v>
      </c>
      <c r="L675" s="25">
        <v>1597043</v>
      </c>
      <c r="M675" s="25">
        <v>9.6811000000000007</v>
      </c>
      <c r="N675" s="25">
        <v>49374</v>
      </c>
      <c r="O675" s="25">
        <v>0</v>
      </c>
      <c r="P675" s="25">
        <v>0</v>
      </c>
      <c r="Q675" s="25">
        <v>0</v>
      </c>
      <c r="R675" s="25">
        <v>25640</v>
      </c>
      <c r="S675" s="25">
        <v>0.15543000000000001</v>
      </c>
      <c r="T675" s="25">
        <v>30000</v>
      </c>
      <c r="U675" s="25">
        <v>0.18190000000000001</v>
      </c>
      <c r="V675" s="25">
        <v>55640</v>
      </c>
      <c r="W675" s="25">
        <v>0.33729999999999999</v>
      </c>
      <c r="X675" s="25">
        <v>0</v>
      </c>
      <c r="Y675" s="25">
        <v>0</v>
      </c>
      <c r="Z675" s="25">
        <v>1702057</v>
      </c>
      <c r="AA675" s="25">
        <v>10.3177</v>
      </c>
      <c r="AB675" s="25">
        <v>214600</v>
      </c>
      <c r="AC675" s="25">
        <v>1.3008900000000001</v>
      </c>
      <c r="AD675" s="25">
        <v>0</v>
      </c>
      <c r="AE675" s="25">
        <v>0</v>
      </c>
      <c r="AF675" s="25">
        <v>0</v>
      </c>
      <c r="AG675" s="25">
        <v>0</v>
      </c>
      <c r="AH675" s="25">
        <v>55141</v>
      </c>
      <c r="AI675" s="25">
        <v>0.33</v>
      </c>
      <c r="AJ675" s="25">
        <v>0</v>
      </c>
      <c r="AK675" s="25">
        <v>0</v>
      </c>
      <c r="AL675" s="25">
        <v>0</v>
      </c>
      <c r="AM675" s="25">
        <v>0</v>
      </c>
      <c r="AN675" s="25">
        <v>1971798</v>
      </c>
      <c r="AO675" s="25">
        <v>11.948600000000001</v>
      </c>
      <c r="AQ675">
        <f t="shared" si="21"/>
        <v>0.33729999999999999</v>
      </c>
    </row>
    <row r="676" spans="1:43" x14ac:dyDescent="0.2">
      <c r="A676" t="str">
        <f t="shared" si="20"/>
        <v>2009_6345</v>
      </c>
      <c r="C676" s="25">
        <v>674</v>
      </c>
      <c r="D676" s="25">
        <v>6345</v>
      </c>
      <c r="E676" s="25">
        <v>6345</v>
      </c>
      <c r="F676" s="25" t="s">
        <v>760</v>
      </c>
      <c r="G676" s="25">
        <v>0.99099999999999999</v>
      </c>
      <c r="H676" s="25">
        <v>2009</v>
      </c>
      <c r="I676" s="25">
        <v>82728356</v>
      </c>
      <c r="J676" s="25">
        <v>84523956</v>
      </c>
      <c r="K676" s="25">
        <v>177</v>
      </c>
      <c r="L676" s="25">
        <v>722008</v>
      </c>
      <c r="M676" s="25">
        <v>8.7274999999999991</v>
      </c>
      <c r="N676" s="25">
        <v>27369</v>
      </c>
      <c r="O676" s="25">
        <v>0</v>
      </c>
      <c r="P676" s="25">
        <v>0</v>
      </c>
      <c r="Q676" s="25">
        <v>0</v>
      </c>
      <c r="R676" s="25">
        <v>25640</v>
      </c>
      <c r="S676" s="25">
        <v>0.30992999999999998</v>
      </c>
      <c r="T676" s="25">
        <v>50000</v>
      </c>
      <c r="U676" s="25">
        <v>0.60440000000000005</v>
      </c>
      <c r="V676" s="25">
        <v>75640</v>
      </c>
      <c r="W676" s="25">
        <v>0.9143</v>
      </c>
      <c r="X676" s="25">
        <v>0</v>
      </c>
      <c r="Y676" s="25">
        <v>0</v>
      </c>
      <c r="Z676" s="25">
        <v>825017</v>
      </c>
      <c r="AA676" s="25">
        <v>9.9725999999999999</v>
      </c>
      <c r="AB676" s="25">
        <v>85000</v>
      </c>
      <c r="AC676" s="25">
        <v>1.02746</v>
      </c>
      <c r="AD676" s="25">
        <v>0</v>
      </c>
      <c r="AE676" s="25">
        <v>0</v>
      </c>
      <c r="AF676" s="25">
        <v>0</v>
      </c>
      <c r="AG676" s="25">
        <v>0</v>
      </c>
      <c r="AH676" s="25">
        <v>0</v>
      </c>
      <c r="AI676" s="25">
        <v>0</v>
      </c>
      <c r="AJ676" s="25">
        <v>0</v>
      </c>
      <c r="AK676" s="25">
        <v>0</v>
      </c>
      <c r="AL676" s="25">
        <v>0</v>
      </c>
      <c r="AM676" s="25">
        <v>0</v>
      </c>
      <c r="AN676" s="25">
        <v>910017</v>
      </c>
      <c r="AO676" s="25">
        <v>11.0001</v>
      </c>
      <c r="AQ676">
        <f t="shared" si="21"/>
        <v>0.9143</v>
      </c>
    </row>
    <row r="677" spans="1:43" x14ac:dyDescent="0.2">
      <c r="A677" t="str">
        <f t="shared" si="20"/>
        <v>2009_6408</v>
      </c>
      <c r="C677" s="25">
        <v>675</v>
      </c>
      <c r="D677" s="25">
        <v>6408</v>
      </c>
      <c r="E677" s="25">
        <v>6408</v>
      </c>
      <c r="F677" s="25" t="s">
        <v>263</v>
      </c>
      <c r="G677" s="25">
        <v>3.0019999999999998</v>
      </c>
      <c r="H677" s="25">
        <v>2009</v>
      </c>
      <c r="I677" s="25">
        <v>197348624</v>
      </c>
      <c r="J677" s="25">
        <v>204696621</v>
      </c>
      <c r="K677" s="25">
        <v>822.2</v>
      </c>
      <c r="L677" s="25">
        <v>1967873</v>
      </c>
      <c r="M677" s="25">
        <v>9.9716000000000005</v>
      </c>
      <c r="N677" s="25">
        <v>31237</v>
      </c>
      <c r="O677" s="25">
        <v>0</v>
      </c>
      <c r="P677" s="25">
        <v>0</v>
      </c>
      <c r="Q677" s="25">
        <v>0</v>
      </c>
      <c r="R677" s="25">
        <v>0</v>
      </c>
      <c r="S677" s="25">
        <v>0</v>
      </c>
      <c r="T677" s="25">
        <v>120000</v>
      </c>
      <c r="U677" s="25">
        <v>0.60809999999999997</v>
      </c>
      <c r="V677" s="25">
        <v>120000</v>
      </c>
      <c r="W677" s="25">
        <v>0.60809999999999997</v>
      </c>
      <c r="X677" s="25">
        <v>0</v>
      </c>
      <c r="Y677" s="25">
        <v>0</v>
      </c>
      <c r="Z677" s="25">
        <v>2119110</v>
      </c>
      <c r="AA677" s="25">
        <v>10.7379</v>
      </c>
      <c r="AB677" s="25">
        <v>100000</v>
      </c>
      <c r="AC677" s="25">
        <v>0.50671999999999995</v>
      </c>
      <c r="AD677" s="25">
        <v>0</v>
      </c>
      <c r="AE677" s="25">
        <v>0</v>
      </c>
      <c r="AF677" s="25">
        <v>63353</v>
      </c>
      <c r="AG677" s="25">
        <v>0.3095</v>
      </c>
      <c r="AH677" s="25">
        <v>67550</v>
      </c>
      <c r="AI677" s="25">
        <v>0.33</v>
      </c>
      <c r="AJ677" s="25">
        <v>0</v>
      </c>
      <c r="AK677" s="25">
        <v>0</v>
      </c>
      <c r="AL677" s="25">
        <v>453258</v>
      </c>
      <c r="AM677" s="25">
        <v>2.2142900000000001</v>
      </c>
      <c r="AN677" s="25">
        <v>2803271</v>
      </c>
      <c r="AO677" s="25">
        <v>14.0984</v>
      </c>
      <c r="AQ677">
        <f t="shared" si="21"/>
        <v>0.60809999999999997</v>
      </c>
    </row>
    <row r="678" spans="1:43" x14ac:dyDescent="0.2">
      <c r="A678" t="str">
        <f t="shared" si="20"/>
        <v>2009_6417</v>
      </c>
      <c r="C678" s="25">
        <v>676</v>
      </c>
      <c r="D678" s="25">
        <v>6417</v>
      </c>
      <c r="E678" s="25">
        <v>6417</v>
      </c>
      <c r="F678" s="25" t="s">
        <v>761</v>
      </c>
      <c r="G678" s="25">
        <v>0.83299999999999996</v>
      </c>
      <c r="H678" s="25">
        <v>2009</v>
      </c>
      <c r="I678" s="25">
        <v>62342503</v>
      </c>
      <c r="J678" s="25">
        <v>62697733</v>
      </c>
      <c r="K678" s="25">
        <v>189</v>
      </c>
      <c r="L678" s="25">
        <v>557563</v>
      </c>
      <c r="M678" s="25">
        <v>8.9435000000000002</v>
      </c>
      <c r="N678" s="25">
        <v>30989</v>
      </c>
      <c r="O678" s="25">
        <v>0</v>
      </c>
      <c r="P678" s="25">
        <v>0</v>
      </c>
      <c r="Q678" s="25">
        <v>0</v>
      </c>
      <c r="R678" s="25">
        <v>20512</v>
      </c>
      <c r="S678" s="25">
        <v>0.32901999999999998</v>
      </c>
      <c r="T678" s="25">
        <v>130000</v>
      </c>
      <c r="U678" s="25">
        <v>2.0853000000000002</v>
      </c>
      <c r="V678" s="25">
        <v>150512</v>
      </c>
      <c r="W678" s="25">
        <v>2.4142999999999999</v>
      </c>
      <c r="X678" s="25">
        <v>0</v>
      </c>
      <c r="Y678" s="25">
        <v>0</v>
      </c>
      <c r="Z678" s="25">
        <v>739064</v>
      </c>
      <c r="AA678" s="25">
        <v>11.854900000000001</v>
      </c>
      <c r="AB678" s="25">
        <v>48000</v>
      </c>
      <c r="AC678" s="25">
        <v>0.76993999999999996</v>
      </c>
      <c r="AD678" s="25">
        <v>0</v>
      </c>
      <c r="AE678" s="25">
        <v>0</v>
      </c>
      <c r="AF678" s="25">
        <v>42007</v>
      </c>
      <c r="AG678" s="25">
        <v>0.66998999999999997</v>
      </c>
      <c r="AH678" s="25">
        <v>20690</v>
      </c>
      <c r="AI678" s="25">
        <v>0.33</v>
      </c>
      <c r="AJ678" s="25">
        <v>8416</v>
      </c>
      <c r="AK678" s="25">
        <v>0.13500000000000001</v>
      </c>
      <c r="AL678" s="25">
        <v>154026</v>
      </c>
      <c r="AM678" s="25">
        <v>2.4566400000000002</v>
      </c>
      <c r="AN678" s="25">
        <v>1012203</v>
      </c>
      <c r="AO678" s="25">
        <v>16.2165</v>
      </c>
      <c r="AQ678">
        <f t="shared" si="21"/>
        <v>2.4142999999999999</v>
      </c>
    </row>
    <row r="679" spans="1:43" x14ac:dyDescent="0.2">
      <c r="A679" t="str">
        <f t="shared" si="20"/>
        <v>2009_6453</v>
      </c>
      <c r="C679" s="25">
        <v>677</v>
      </c>
      <c r="D679" s="25">
        <v>6453</v>
      </c>
      <c r="E679" s="25">
        <v>6453</v>
      </c>
      <c r="F679" s="25" t="s">
        <v>264</v>
      </c>
      <c r="G679" s="25">
        <v>1.55</v>
      </c>
      <c r="H679" s="25">
        <v>2009</v>
      </c>
      <c r="I679" s="25">
        <v>152410233</v>
      </c>
      <c r="J679" s="25">
        <v>163111074</v>
      </c>
      <c r="K679" s="25">
        <v>590.5</v>
      </c>
      <c r="L679" s="25">
        <v>1394734</v>
      </c>
      <c r="M679" s="25">
        <v>9.1511999999999993</v>
      </c>
      <c r="N679" s="25">
        <v>107860</v>
      </c>
      <c r="O679" s="25">
        <v>0</v>
      </c>
      <c r="P679" s="25">
        <v>0</v>
      </c>
      <c r="Q679" s="25">
        <v>0</v>
      </c>
      <c r="R679" s="25">
        <v>84500</v>
      </c>
      <c r="S679" s="25">
        <v>0.55442000000000002</v>
      </c>
      <c r="T679" s="25">
        <v>52300</v>
      </c>
      <c r="U679" s="25">
        <v>0.34320000000000001</v>
      </c>
      <c r="V679" s="25">
        <v>136800</v>
      </c>
      <c r="W679" s="25">
        <v>0.89759999999999995</v>
      </c>
      <c r="X679" s="25">
        <v>0</v>
      </c>
      <c r="Y679" s="25">
        <v>0</v>
      </c>
      <c r="Z679" s="25">
        <v>1639394</v>
      </c>
      <c r="AA679" s="25">
        <v>10.756500000000001</v>
      </c>
      <c r="AB679" s="25">
        <v>77000</v>
      </c>
      <c r="AC679" s="25">
        <v>0.50522</v>
      </c>
      <c r="AD679" s="25">
        <v>0</v>
      </c>
      <c r="AE679" s="25">
        <v>0</v>
      </c>
      <c r="AF679" s="25">
        <v>0</v>
      </c>
      <c r="AG679" s="25">
        <v>0</v>
      </c>
      <c r="AH679" s="25">
        <v>53827</v>
      </c>
      <c r="AI679" s="25">
        <v>0.33</v>
      </c>
      <c r="AJ679" s="25">
        <v>0</v>
      </c>
      <c r="AK679" s="25">
        <v>0</v>
      </c>
      <c r="AL679" s="25">
        <v>543679</v>
      </c>
      <c r="AM679" s="25">
        <v>3.33318</v>
      </c>
      <c r="AN679" s="25">
        <v>2313900</v>
      </c>
      <c r="AO679" s="25">
        <v>14.924899999999999</v>
      </c>
      <c r="AQ679">
        <f t="shared" si="21"/>
        <v>0.89759999999999995</v>
      </c>
    </row>
    <row r="680" spans="1:43" x14ac:dyDescent="0.2">
      <c r="A680" t="str">
        <f t="shared" si="20"/>
        <v>2009_6460</v>
      </c>
      <c r="C680" s="25">
        <v>678</v>
      </c>
      <c r="D680" s="25">
        <v>6460</v>
      </c>
      <c r="E680" s="25">
        <v>6460</v>
      </c>
      <c r="F680" s="25" t="s">
        <v>265</v>
      </c>
      <c r="G680" s="25">
        <v>2.3860000000000001</v>
      </c>
      <c r="H680" s="25">
        <v>2009</v>
      </c>
      <c r="I680" s="25">
        <v>155772021</v>
      </c>
      <c r="J680" s="25">
        <v>160071429</v>
      </c>
      <c r="K680" s="25">
        <v>736.5</v>
      </c>
      <c r="L680" s="25">
        <v>1833072</v>
      </c>
      <c r="M680" s="25">
        <v>11.7677</v>
      </c>
      <c r="N680" s="25">
        <v>90483</v>
      </c>
      <c r="O680" s="25">
        <v>0</v>
      </c>
      <c r="P680" s="25">
        <v>0</v>
      </c>
      <c r="Q680" s="25">
        <v>0</v>
      </c>
      <c r="R680" s="25">
        <v>10000</v>
      </c>
      <c r="S680" s="25">
        <v>6.4199999999999993E-2</v>
      </c>
      <c r="T680" s="25">
        <v>300000</v>
      </c>
      <c r="U680" s="25">
        <v>1.9258999999999999</v>
      </c>
      <c r="V680" s="25">
        <v>310000</v>
      </c>
      <c r="W680" s="25">
        <v>1.9901</v>
      </c>
      <c r="X680" s="25">
        <v>0</v>
      </c>
      <c r="Y680" s="25">
        <v>0</v>
      </c>
      <c r="Z680" s="25">
        <v>2233555</v>
      </c>
      <c r="AA680" s="25">
        <v>14.3386</v>
      </c>
      <c r="AB680" s="25">
        <v>90000</v>
      </c>
      <c r="AC680" s="25">
        <v>0.57777000000000001</v>
      </c>
      <c r="AD680" s="25">
        <v>0</v>
      </c>
      <c r="AE680" s="25">
        <v>0</v>
      </c>
      <c r="AF680" s="25">
        <v>0</v>
      </c>
      <c r="AG680" s="25">
        <v>0</v>
      </c>
      <c r="AH680" s="25">
        <v>52824</v>
      </c>
      <c r="AI680" s="25">
        <v>0.33</v>
      </c>
      <c r="AJ680" s="25">
        <v>0</v>
      </c>
      <c r="AK680" s="25">
        <v>0</v>
      </c>
      <c r="AL680" s="25">
        <v>108280</v>
      </c>
      <c r="AM680" s="25">
        <v>0.67645</v>
      </c>
      <c r="AN680" s="25">
        <v>2484659</v>
      </c>
      <c r="AO680" s="25">
        <v>15.922800000000001</v>
      </c>
      <c r="AQ680">
        <f t="shared" si="21"/>
        <v>1.9901</v>
      </c>
    </row>
    <row r="681" spans="1:43" x14ac:dyDescent="0.2">
      <c r="A681" t="str">
        <f t="shared" si="20"/>
        <v>2009_6462</v>
      </c>
      <c r="C681" s="25">
        <v>679</v>
      </c>
      <c r="D681" s="25">
        <v>6462</v>
      </c>
      <c r="E681" s="25">
        <v>6462</v>
      </c>
      <c r="F681" s="25" t="s">
        <v>266</v>
      </c>
      <c r="G681" s="25">
        <v>1.8</v>
      </c>
      <c r="H681" s="25">
        <v>2009</v>
      </c>
      <c r="I681" s="25">
        <v>86633211</v>
      </c>
      <c r="J681" s="25">
        <v>86633211</v>
      </c>
      <c r="K681" s="25">
        <v>350.1</v>
      </c>
      <c r="L681" s="25">
        <v>881821</v>
      </c>
      <c r="M681" s="25">
        <v>10.178800000000001</v>
      </c>
      <c r="N681" s="25">
        <v>41293</v>
      </c>
      <c r="O681" s="25">
        <v>0</v>
      </c>
      <c r="P681" s="25">
        <v>0</v>
      </c>
      <c r="Q681" s="25">
        <v>0</v>
      </c>
      <c r="R681" s="25">
        <v>0</v>
      </c>
      <c r="S681" s="25">
        <v>0</v>
      </c>
      <c r="T681" s="25">
        <v>0</v>
      </c>
      <c r="U681" s="25">
        <v>0</v>
      </c>
      <c r="V681" s="25">
        <v>0</v>
      </c>
      <c r="W681" s="25">
        <v>0</v>
      </c>
      <c r="X681" s="25">
        <v>0</v>
      </c>
      <c r="Y681" s="25">
        <v>0</v>
      </c>
      <c r="Z681" s="25">
        <v>923114</v>
      </c>
      <c r="AA681" s="25">
        <v>10.6554</v>
      </c>
      <c r="AB681" s="25">
        <v>160000</v>
      </c>
      <c r="AC681" s="25">
        <v>1.84687</v>
      </c>
      <c r="AD681" s="25">
        <v>0</v>
      </c>
      <c r="AE681" s="25">
        <v>0</v>
      </c>
      <c r="AF681" s="25">
        <v>19449</v>
      </c>
      <c r="AG681" s="25">
        <v>0.22450000000000001</v>
      </c>
      <c r="AH681" s="25">
        <v>28589</v>
      </c>
      <c r="AI681" s="25">
        <v>0.33</v>
      </c>
      <c r="AJ681" s="25">
        <v>0</v>
      </c>
      <c r="AK681" s="25">
        <v>0</v>
      </c>
      <c r="AL681" s="25">
        <v>89233</v>
      </c>
      <c r="AM681" s="25">
        <v>1.0300100000000001</v>
      </c>
      <c r="AN681" s="25">
        <v>1220385</v>
      </c>
      <c r="AO681" s="25">
        <v>14.0868</v>
      </c>
      <c r="AQ681">
        <f t="shared" si="21"/>
        <v>0</v>
      </c>
    </row>
    <row r="682" spans="1:43" x14ac:dyDescent="0.2">
      <c r="A682" t="str">
        <f t="shared" si="20"/>
        <v>2009_6471</v>
      </c>
      <c r="C682" s="25">
        <v>680</v>
      </c>
      <c r="D682" s="25">
        <v>6471</v>
      </c>
      <c r="E682" s="25">
        <v>6471</v>
      </c>
      <c r="F682" s="25" t="s">
        <v>267</v>
      </c>
      <c r="G682" s="25">
        <v>1.9810000000000001</v>
      </c>
      <c r="H682" s="25">
        <v>2009</v>
      </c>
      <c r="I682" s="25">
        <v>99995753</v>
      </c>
      <c r="J682" s="25">
        <v>100556753</v>
      </c>
      <c r="K682" s="25">
        <v>506</v>
      </c>
      <c r="L682" s="25">
        <v>1113953</v>
      </c>
      <c r="M682" s="25">
        <v>11.14</v>
      </c>
      <c r="N682" s="25">
        <v>23887</v>
      </c>
      <c r="O682" s="25">
        <v>0</v>
      </c>
      <c r="P682" s="25">
        <v>0</v>
      </c>
      <c r="Q682" s="25">
        <v>0</v>
      </c>
      <c r="R682" s="25">
        <v>29526</v>
      </c>
      <c r="S682" s="25">
        <v>0.29526999999999998</v>
      </c>
      <c r="T682" s="25">
        <v>70000</v>
      </c>
      <c r="U682" s="25">
        <v>0.7</v>
      </c>
      <c r="V682" s="25">
        <v>99526</v>
      </c>
      <c r="W682" s="25">
        <v>0.99529999999999996</v>
      </c>
      <c r="X682" s="25">
        <v>0</v>
      </c>
      <c r="Y682" s="25">
        <v>0</v>
      </c>
      <c r="Z682" s="25">
        <v>1237366</v>
      </c>
      <c r="AA682" s="25">
        <v>12.3742</v>
      </c>
      <c r="AB682" s="25">
        <v>80000</v>
      </c>
      <c r="AC682" s="25">
        <v>0.80003000000000002</v>
      </c>
      <c r="AD682" s="25">
        <v>0</v>
      </c>
      <c r="AE682" s="25">
        <v>0</v>
      </c>
      <c r="AF682" s="25">
        <v>134746</v>
      </c>
      <c r="AG682" s="25">
        <v>1.34</v>
      </c>
      <c r="AH682" s="25">
        <v>33184</v>
      </c>
      <c r="AI682" s="25">
        <v>0.33</v>
      </c>
      <c r="AJ682" s="25">
        <v>0</v>
      </c>
      <c r="AK682" s="25">
        <v>0</v>
      </c>
      <c r="AL682" s="25">
        <v>0</v>
      </c>
      <c r="AM682" s="25">
        <v>0</v>
      </c>
      <c r="AN682" s="25">
        <v>1485296</v>
      </c>
      <c r="AO682" s="25">
        <v>14.844200000000001</v>
      </c>
      <c r="AQ682">
        <f t="shared" si="21"/>
        <v>0.99529999999999996</v>
      </c>
    </row>
    <row r="683" spans="1:43" x14ac:dyDescent="0.2">
      <c r="A683" t="str">
        <f t="shared" si="20"/>
        <v>2009_6509</v>
      </c>
      <c r="C683" s="25">
        <v>681</v>
      </c>
      <c r="D683" s="25">
        <v>6509</v>
      </c>
      <c r="E683" s="25">
        <v>6509</v>
      </c>
      <c r="F683" s="25" t="s">
        <v>268</v>
      </c>
      <c r="G683" s="25">
        <v>1.7070000000000001</v>
      </c>
      <c r="H683" s="25">
        <v>2009</v>
      </c>
      <c r="I683" s="25">
        <v>144561934</v>
      </c>
      <c r="J683" s="25">
        <v>144561934</v>
      </c>
      <c r="K683" s="25">
        <v>486.1</v>
      </c>
      <c r="L683" s="25">
        <v>1435716</v>
      </c>
      <c r="M683" s="25">
        <v>9.9314999999999998</v>
      </c>
      <c r="N683" s="25">
        <v>230349</v>
      </c>
      <c r="O683" s="25">
        <v>0</v>
      </c>
      <c r="P683" s="25">
        <v>0</v>
      </c>
      <c r="Q683" s="25">
        <v>0</v>
      </c>
      <c r="R683" s="25">
        <v>0</v>
      </c>
      <c r="S683" s="25">
        <v>0</v>
      </c>
      <c r="T683" s="25">
        <v>70500</v>
      </c>
      <c r="U683" s="25">
        <v>0.48770000000000002</v>
      </c>
      <c r="V683" s="25">
        <v>70500</v>
      </c>
      <c r="W683" s="25">
        <v>0.48770000000000002</v>
      </c>
      <c r="X683" s="25">
        <v>0</v>
      </c>
      <c r="Y683" s="25">
        <v>0</v>
      </c>
      <c r="Z683" s="25">
        <v>1736565</v>
      </c>
      <c r="AA683" s="25">
        <v>12.012600000000001</v>
      </c>
      <c r="AB683" s="25">
        <v>122500</v>
      </c>
      <c r="AC683" s="25">
        <v>0.84738999999999998</v>
      </c>
      <c r="AD683" s="25">
        <v>0</v>
      </c>
      <c r="AE683" s="25">
        <v>0</v>
      </c>
      <c r="AF683" s="25">
        <v>96856</v>
      </c>
      <c r="AG683" s="25">
        <v>0.67</v>
      </c>
      <c r="AH683" s="25">
        <v>47705</v>
      </c>
      <c r="AI683" s="25">
        <v>0.33</v>
      </c>
      <c r="AJ683" s="25">
        <v>0</v>
      </c>
      <c r="AK683" s="25">
        <v>0</v>
      </c>
      <c r="AL683" s="25">
        <v>0</v>
      </c>
      <c r="AM683" s="25">
        <v>0</v>
      </c>
      <c r="AN683" s="25">
        <v>2003626</v>
      </c>
      <c r="AO683" s="25">
        <v>13.86</v>
      </c>
      <c r="AQ683">
        <f t="shared" si="21"/>
        <v>0.48770000000000002</v>
      </c>
    </row>
    <row r="684" spans="1:43" x14ac:dyDescent="0.2">
      <c r="A684" t="str">
        <f t="shared" si="20"/>
        <v>2009_6512</v>
      </c>
      <c r="C684" s="25">
        <v>682</v>
      </c>
      <c r="D684" s="25">
        <v>6512</v>
      </c>
      <c r="E684" s="25">
        <v>6512</v>
      </c>
      <c r="F684" s="25" t="s">
        <v>269</v>
      </c>
      <c r="G684" s="25">
        <v>1.883</v>
      </c>
      <c r="H684" s="25">
        <v>2009</v>
      </c>
      <c r="I684" s="25">
        <v>80267160</v>
      </c>
      <c r="J684" s="25">
        <v>80267160</v>
      </c>
      <c r="K684" s="25">
        <v>436</v>
      </c>
      <c r="L684" s="25">
        <v>937615</v>
      </c>
      <c r="M684" s="25">
        <v>11.6812</v>
      </c>
      <c r="N684" s="25">
        <v>30530</v>
      </c>
      <c r="O684" s="25">
        <v>0</v>
      </c>
      <c r="P684" s="25">
        <v>0</v>
      </c>
      <c r="Q684" s="25">
        <v>0</v>
      </c>
      <c r="R684" s="25">
        <v>0</v>
      </c>
      <c r="S684" s="25">
        <v>0</v>
      </c>
      <c r="T684" s="25">
        <v>0</v>
      </c>
      <c r="U684" s="25">
        <v>0</v>
      </c>
      <c r="V684" s="25">
        <v>0</v>
      </c>
      <c r="W684" s="25">
        <v>0</v>
      </c>
      <c r="X684" s="25">
        <v>0</v>
      </c>
      <c r="Y684" s="25">
        <v>0</v>
      </c>
      <c r="Z684" s="25">
        <v>968145</v>
      </c>
      <c r="AA684" s="25">
        <v>12.061500000000001</v>
      </c>
      <c r="AB684" s="25">
        <v>69514</v>
      </c>
      <c r="AC684" s="25">
        <v>0.86602999999999997</v>
      </c>
      <c r="AD684" s="25">
        <v>0</v>
      </c>
      <c r="AE684" s="25">
        <v>0</v>
      </c>
      <c r="AF684" s="25">
        <v>27580</v>
      </c>
      <c r="AG684" s="25">
        <v>0.34360000000000002</v>
      </c>
      <c r="AH684" s="25">
        <v>26488</v>
      </c>
      <c r="AI684" s="25">
        <v>0.33</v>
      </c>
      <c r="AJ684" s="25">
        <v>0</v>
      </c>
      <c r="AK684" s="25">
        <v>0</v>
      </c>
      <c r="AL684" s="25">
        <v>48132</v>
      </c>
      <c r="AM684" s="25">
        <v>0.59965000000000002</v>
      </c>
      <c r="AN684" s="25">
        <v>1139859</v>
      </c>
      <c r="AO684" s="25">
        <v>14.200799999999999</v>
      </c>
      <c r="AQ684">
        <f t="shared" si="21"/>
        <v>0</v>
      </c>
    </row>
    <row r="685" spans="1:43" x14ac:dyDescent="0.2">
      <c r="A685" t="str">
        <f t="shared" si="20"/>
        <v>2009_6516</v>
      </c>
      <c r="C685" s="25">
        <v>683</v>
      </c>
      <c r="D685" s="25">
        <v>6516</v>
      </c>
      <c r="E685" s="25">
        <v>6516</v>
      </c>
      <c r="F685" s="25" t="s">
        <v>270</v>
      </c>
      <c r="G685" s="25">
        <v>1.0029999999999999</v>
      </c>
      <c r="H685" s="25">
        <v>2009</v>
      </c>
      <c r="I685" s="25">
        <v>81213112</v>
      </c>
      <c r="J685" s="25">
        <v>81213112</v>
      </c>
      <c r="K685" s="25">
        <v>195</v>
      </c>
      <c r="L685" s="25">
        <v>668549</v>
      </c>
      <c r="M685" s="25">
        <v>8.2319999999999993</v>
      </c>
      <c r="N685" s="25">
        <v>42130</v>
      </c>
      <c r="O685" s="25">
        <v>0</v>
      </c>
      <c r="P685" s="25">
        <v>232672</v>
      </c>
      <c r="Q685" s="25">
        <v>2.86496</v>
      </c>
      <c r="R685" s="25">
        <v>61889</v>
      </c>
      <c r="S685" s="25">
        <v>0.76205999999999996</v>
      </c>
      <c r="T685" s="25">
        <v>285000</v>
      </c>
      <c r="U685" s="25">
        <v>3.5093000000000001</v>
      </c>
      <c r="V685" s="25">
        <v>346889</v>
      </c>
      <c r="W685" s="25">
        <v>4.2713000000000001</v>
      </c>
      <c r="X685" s="25">
        <v>0</v>
      </c>
      <c r="Y685" s="25">
        <v>0</v>
      </c>
      <c r="Z685" s="25">
        <v>1290240</v>
      </c>
      <c r="AA685" s="25">
        <v>15.8871</v>
      </c>
      <c r="AB685" s="25">
        <v>50000</v>
      </c>
      <c r="AC685" s="25">
        <v>0.61565999999999999</v>
      </c>
      <c r="AD685" s="25">
        <v>0</v>
      </c>
      <c r="AE685" s="25">
        <v>0</v>
      </c>
      <c r="AF685" s="25">
        <v>0</v>
      </c>
      <c r="AG685" s="25">
        <v>0</v>
      </c>
      <c r="AH685" s="25">
        <v>26800</v>
      </c>
      <c r="AI685" s="25">
        <v>0.33</v>
      </c>
      <c r="AJ685" s="25">
        <v>0</v>
      </c>
      <c r="AK685" s="25">
        <v>0</v>
      </c>
      <c r="AL685" s="25">
        <v>0</v>
      </c>
      <c r="AM685" s="25">
        <v>0</v>
      </c>
      <c r="AN685" s="25">
        <v>1367040</v>
      </c>
      <c r="AO685" s="25">
        <v>16.832799999999999</v>
      </c>
      <c r="AQ685">
        <f t="shared" si="21"/>
        <v>4.2713000000000001</v>
      </c>
    </row>
    <row r="686" spans="1:43" x14ac:dyDescent="0.2">
      <c r="A686" t="str">
        <f t="shared" si="20"/>
        <v>2009_6534</v>
      </c>
      <c r="C686" s="25">
        <v>684</v>
      </c>
      <c r="D686" s="25">
        <v>6534</v>
      </c>
      <c r="E686" s="25">
        <v>6534</v>
      </c>
      <c r="F686" s="25" t="s">
        <v>271</v>
      </c>
      <c r="G686" s="25">
        <v>2.2410000000000001</v>
      </c>
      <c r="H686" s="25">
        <v>2009</v>
      </c>
      <c r="I686" s="25">
        <v>183205764</v>
      </c>
      <c r="J686" s="25">
        <v>186588829</v>
      </c>
      <c r="K686" s="25">
        <v>760.6</v>
      </c>
      <c r="L686" s="25">
        <v>1879562</v>
      </c>
      <c r="M686" s="25">
        <v>10.2593</v>
      </c>
      <c r="N686" s="25">
        <v>317511</v>
      </c>
      <c r="O686" s="25">
        <v>0</v>
      </c>
      <c r="P686" s="25">
        <v>0</v>
      </c>
      <c r="Q686" s="25">
        <v>0</v>
      </c>
      <c r="R686" s="25">
        <v>0</v>
      </c>
      <c r="S686" s="25">
        <v>0</v>
      </c>
      <c r="T686" s="25">
        <v>100000</v>
      </c>
      <c r="U686" s="25">
        <v>0.54579999999999995</v>
      </c>
      <c r="V686" s="25">
        <v>100000</v>
      </c>
      <c r="W686" s="25">
        <v>0.54579999999999995</v>
      </c>
      <c r="X686" s="25">
        <v>0</v>
      </c>
      <c r="Y686" s="25">
        <v>0</v>
      </c>
      <c r="Z686" s="25">
        <v>2297073</v>
      </c>
      <c r="AA686" s="25">
        <v>12.5382</v>
      </c>
      <c r="AB686" s="25">
        <v>150000</v>
      </c>
      <c r="AC686" s="25">
        <v>0.81874999999999998</v>
      </c>
      <c r="AD686" s="25">
        <v>0</v>
      </c>
      <c r="AE686" s="25">
        <v>0</v>
      </c>
      <c r="AF686" s="25">
        <v>0</v>
      </c>
      <c r="AG686" s="25">
        <v>0</v>
      </c>
      <c r="AH686" s="25">
        <v>61574</v>
      </c>
      <c r="AI686" s="25">
        <v>0.33</v>
      </c>
      <c r="AJ686" s="25">
        <v>0</v>
      </c>
      <c r="AK686" s="25">
        <v>0</v>
      </c>
      <c r="AL686" s="25">
        <v>422894</v>
      </c>
      <c r="AM686" s="25">
        <v>2.2664499999999999</v>
      </c>
      <c r="AN686" s="25">
        <v>2931541</v>
      </c>
      <c r="AO686" s="25">
        <v>15.9534</v>
      </c>
      <c r="AQ686">
        <f t="shared" si="21"/>
        <v>0.54579999999999995</v>
      </c>
    </row>
    <row r="687" spans="1:43" x14ac:dyDescent="0.2">
      <c r="A687" t="str">
        <f t="shared" si="20"/>
        <v>2009_6561</v>
      </c>
      <c r="C687" s="25">
        <v>685</v>
      </c>
      <c r="D687" s="25">
        <v>6561</v>
      </c>
      <c r="E687" s="25">
        <v>6561</v>
      </c>
      <c r="F687" s="25" t="s">
        <v>273</v>
      </c>
      <c r="G687" s="25">
        <v>1.464</v>
      </c>
      <c r="H687" s="25">
        <v>2009</v>
      </c>
      <c r="I687" s="25">
        <v>187256475</v>
      </c>
      <c r="J687" s="25">
        <v>194787203</v>
      </c>
      <c r="K687" s="25">
        <v>357.1</v>
      </c>
      <c r="L687" s="25">
        <v>1447748</v>
      </c>
      <c r="M687" s="25">
        <v>7.7313999999999998</v>
      </c>
      <c r="N687" s="25">
        <v>68854</v>
      </c>
      <c r="O687" s="25">
        <v>0</v>
      </c>
      <c r="P687" s="25">
        <v>0</v>
      </c>
      <c r="Q687" s="25">
        <v>0</v>
      </c>
      <c r="R687" s="25">
        <v>0</v>
      </c>
      <c r="S687" s="25">
        <v>0</v>
      </c>
      <c r="T687" s="25">
        <v>0</v>
      </c>
      <c r="U687" s="25">
        <v>0</v>
      </c>
      <c r="V687" s="25">
        <v>0</v>
      </c>
      <c r="W687" s="25">
        <v>0</v>
      </c>
      <c r="X687" s="25">
        <v>0</v>
      </c>
      <c r="Y687" s="25">
        <v>0</v>
      </c>
      <c r="Z687" s="25">
        <v>1516602</v>
      </c>
      <c r="AA687" s="25">
        <v>8.0991</v>
      </c>
      <c r="AB687" s="25">
        <v>55000</v>
      </c>
      <c r="AC687" s="25">
        <v>0.29371000000000003</v>
      </c>
      <c r="AD687" s="25">
        <v>0</v>
      </c>
      <c r="AE687" s="25">
        <v>0</v>
      </c>
      <c r="AF687" s="25">
        <v>261015</v>
      </c>
      <c r="AG687" s="25">
        <v>1.34</v>
      </c>
      <c r="AH687" s="25">
        <v>64280</v>
      </c>
      <c r="AI687" s="25">
        <v>0.33</v>
      </c>
      <c r="AJ687" s="25">
        <v>0</v>
      </c>
      <c r="AK687" s="25">
        <v>0</v>
      </c>
      <c r="AL687" s="25">
        <v>0</v>
      </c>
      <c r="AM687" s="25">
        <v>0</v>
      </c>
      <c r="AN687" s="25">
        <v>1896897</v>
      </c>
      <c r="AO687" s="25">
        <v>10.062799999999999</v>
      </c>
      <c r="AQ687">
        <f t="shared" si="21"/>
        <v>0</v>
      </c>
    </row>
    <row r="688" spans="1:43" x14ac:dyDescent="0.2">
      <c r="A688" t="str">
        <f t="shared" si="20"/>
        <v>2009_6579</v>
      </c>
      <c r="C688" s="25">
        <v>686</v>
      </c>
      <c r="D688" s="25">
        <v>6579</v>
      </c>
      <c r="E688" s="25">
        <v>6579</v>
      </c>
      <c r="F688" s="25" t="s">
        <v>274</v>
      </c>
      <c r="G688" s="25">
        <v>10.393000000000001</v>
      </c>
      <c r="H688" s="25">
        <v>2009</v>
      </c>
      <c r="I688" s="25">
        <v>948821052</v>
      </c>
      <c r="J688" s="25">
        <v>1049695752</v>
      </c>
      <c r="K688" s="25">
        <v>3188.2</v>
      </c>
      <c r="L688" s="25">
        <v>8945664</v>
      </c>
      <c r="M688" s="25">
        <v>9.4282000000000004</v>
      </c>
      <c r="N688" s="25">
        <v>1414187</v>
      </c>
      <c r="O688" s="25">
        <v>0</v>
      </c>
      <c r="P688" s="25">
        <v>0</v>
      </c>
      <c r="Q688" s="25">
        <v>0</v>
      </c>
      <c r="R688" s="25">
        <v>0</v>
      </c>
      <c r="S688" s="25">
        <v>0</v>
      </c>
      <c r="T688" s="25">
        <v>0</v>
      </c>
      <c r="U688" s="25">
        <v>0</v>
      </c>
      <c r="V688" s="25">
        <v>0</v>
      </c>
      <c r="W688" s="25">
        <v>0</v>
      </c>
      <c r="X688" s="25">
        <v>0</v>
      </c>
      <c r="Y688" s="25">
        <v>0</v>
      </c>
      <c r="Z688" s="25">
        <v>10359851</v>
      </c>
      <c r="AA688" s="25">
        <v>10.918699999999999</v>
      </c>
      <c r="AB688" s="25">
        <v>795000</v>
      </c>
      <c r="AC688" s="25">
        <v>0.83787999999999996</v>
      </c>
      <c r="AD688" s="25">
        <v>0</v>
      </c>
      <c r="AE688" s="25">
        <v>0</v>
      </c>
      <c r="AF688" s="25">
        <v>0</v>
      </c>
      <c r="AG688" s="25">
        <v>0</v>
      </c>
      <c r="AH688" s="25">
        <v>346400</v>
      </c>
      <c r="AI688" s="25">
        <v>0.33</v>
      </c>
      <c r="AJ688" s="25">
        <v>128091</v>
      </c>
      <c r="AK688" s="25">
        <v>0.13500000000000001</v>
      </c>
      <c r="AL688" s="25">
        <v>3447988</v>
      </c>
      <c r="AM688" s="25">
        <v>3.2847499999999998</v>
      </c>
      <c r="AN688" s="25">
        <v>15077330</v>
      </c>
      <c r="AO688" s="25">
        <v>15.5063</v>
      </c>
      <c r="AQ688">
        <f t="shared" si="21"/>
        <v>0</v>
      </c>
    </row>
    <row r="689" spans="1:43" x14ac:dyDescent="0.2">
      <c r="A689" t="str">
        <f t="shared" si="20"/>
        <v>2009_6591</v>
      </c>
      <c r="C689" s="25">
        <v>687</v>
      </c>
      <c r="D689" s="25">
        <v>6591</v>
      </c>
      <c r="E689" s="25">
        <v>6591</v>
      </c>
      <c r="F689" s="25" t="s">
        <v>275</v>
      </c>
      <c r="G689" s="25">
        <v>2.2080000000000002</v>
      </c>
      <c r="H689" s="25">
        <v>2009</v>
      </c>
      <c r="I689" s="25">
        <v>99199363</v>
      </c>
      <c r="J689" s="25">
        <v>102144468</v>
      </c>
      <c r="K689" s="25">
        <v>492.3</v>
      </c>
      <c r="L689" s="25">
        <v>1238493</v>
      </c>
      <c r="M689" s="25">
        <v>12.4849</v>
      </c>
      <c r="N689" s="25">
        <v>127815</v>
      </c>
      <c r="O689" s="25">
        <v>0</v>
      </c>
      <c r="P689" s="25">
        <v>0</v>
      </c>
      <c r="Q689" s="25">
        <v>0</v>
      </c>
      <c r="R689" s="25">
        <v>0</v>
      </c>
      <c r="S689" s="25">
        <v>0</v>
      </c>
      <c r="T689" s="25">
        <v>40000</v>
      </c>
      <c r="U689" s="25">
        <v>0.4032</v>
      </c>
      <c r="V689" s="25">
        <v>40000</v>
      </c>
      <c r="W689" s="25">
        <v>0.4032</v>
      </c>
      <c r="X689" s="25">
        <v>0</v>
      </c>
      <c r="Y689" s="25">
        <v>0</v>
      </c>
      <c r="Z689" s="25">
        <v>1406308</v>
      </c>
      <c r="AA689" s="25">
        <v>14.176600000000001</v>
      </c>
      <c r="AB689" s="25">
        <v>85600</v>
      </c>
      <c r="AC689" s="25">
        <v>0.86290999999999995</v>
      </c>
      <c r="AD689" s="25">
        <v>0</v>
      </c>
      <c r="AE689" s="25">
        <v>0</v>
      </c>
      <c r="AF689" s="25">
        <v>30115</v>
      </c>
      <c r="AG689" s="25">
        <v>0.29482999999999998</v>
      </c>
      <c r="AH689" s="25">
        <v>33708</v>
      </c>
      <c r="AI689" s="25">
        <v>0.33</v>
      </c>
      <c r="AJ689" s="25">
        <v>0</v>
      </c>
      <c r="AK689" s="25">
        <v>0</v>
      </c>
      <c r="AL689" s="25">
        <v>0</v>
      </c>
      <c r="AM689" s="25">
        <v>0</v>
      </c>
      <c r="AN689" s="25">
        <v>1555731</v>
      </c>
      <c r="AO689" s="25">
        <v>15.664300000000001</v>
      </c>
      <c r="AQ689">
        <f t="shared" si="21"/>
        <v>0.4032</v>
      </c>
    </row>
    <row r="690" spans="1:43" x14ac:dyDescent="0.2">
      <c r="A690" t="str">
        <f t="shared" si="20"/>
        <v>2009_6592</v>
      </c>
      <c r="C690" s="25">
        <v>688</v>
      </c>
      <c r="D690" s="25">
        <v>6592</v>
      </c>
      <c r="E690" s="25">
        <v>6592</v>
      </c>
      <c r="F690" s="25" t="s">
        <v>276</v>
      </c>
      <c r="G690" s="25">
        <v>3.702</v>
      </c>
      <c r="H690" s="25">
        <v>2009</v>
      </c>
      <c r="I690" s="25">
        <v>159549516</v>
      </c>
      <c r="J690" s="25">
        <v>161527771</v>
      </c>
      <c r="K690" s="25">
        <v>743.3</v>
      </c>
      <c r="L690" s="25">
        <v>1768451</v>
      </c>
      <c r="M690" s="25">
        <v>11.084</v>
      </c>
      <c r="N690" s="25">
        <v>27372</v>
      </c>
      <c r="O690" s="25">
        <v>0</v>
      </c>
      <c r="P690" s="25">
        <v>0</v>
      </c>
      <c r="Q690" s="25">
        <v>0</v>
      </c>
      <c r="R690" s="25">
        <v>0</v>
      </c>
      <c r="S690" s="25">
        <v>0</v>
      </c>
      <c r="T690" s="25">
        <v>371000</v>
      </c>
      <c r="U690" s="25">
        <v>2.3252999999999999</v>
      </c>
      <c r="V690" s="25">
        <v>371000</v>
      </c>
      <c r="W690" s="25">
        <v>2.3252999999999999</v>
      </c>
      <c r="X690" s="25">
        <v>0</v>
      </c>
      <c r="Y690" s="25">
        <v>0</v>
      </c>
      <c r="Z690" s="25">
        <v>2166823</v>
      </c>
      <c r="AA690" s="25">
        <v>13.5809</v>
      </c>
      <c r="AB690" s="25">
        <v>155000</v>
      </c>
      <c r="AC690" s="25">
        <v>0.97148999999999996</v>
      </c>
      <c r="AD690" s="25">
        <v>0</v>
      </c>
      <c r="AE690" s="25">
        <v>0</v>
      </c>
      <c r="AF690" s="25">
        <v>108224</v>
      </c>
      <c r="AG690" s="25">
        <v>0.67</v>
      </c>
      <c r="AH690" s="25">
        <v>53304</v>
      </c>
      <c r="AI690" s="25">
        <v>0.33</v>
      </c>
      <c r="AJ690" s="25">
        <v>0</v>
      </c>
      <c r="AK690" s="25">
        <v>0</v>
      </c>
      <c r="AL690" s="25">
        <v>4626</v>
      </c>
      <c r="AM690" s="25">
        <v>2.8639999999999999E-2</v>
      </c>
      <c r="AN690" s="25">
        <v>2487977</v>
      </c>
      <c r="AO690" s="25">
        <v>15.581</v>
      </c>
      <c r="AQ690">
        <f t="shared" si="21"/>
        <v>2.3252999999999999</v>
      </c>
    </row>
    <row r="691" spans="1:43" x14ac:dyDescent="0.2">
      <c r="A691" t="str">
        <f t="shared" si="20"/>
        <v>2009_6615</v>
      </c>
      <c r="C691" s="25">
        <v>689</v>
      </c>
      <c r="D691" s="25">
        <v>6615</v>
      </c>
      <c r="E691" s="25">
        <v>6615</v>
      </c>
      <c r="F691" s="25" t="s">
        <v>277</v>
      </c>
      <c r="G691" s="25">
        <v>1.8029999999999999</v>
      </c>
      <c r="H691" s="25">
        <v>2009</v>
      </c>
      <c r="I691" s="25">
        <v>142536226</v>
      </c>
      <c r="J691" s="25">
        <v>145586177</v>
      </c>
      <c r="K691" s="25">
        <v>597.79999999999995</v>
      </c>
      <c r="L691" s="25">
        <v>1416288</v>
      </c>
      <c r="M691" s="25">
        <v>9.9362999999999992</v>
      </c>
      <c r="N691" s="25">
        <v>25097</v>
      </c>
      <c r="O691" s="25">
        <v>0</v>
      </c>
      <c r="P691" s="25">
        <v>0</v>
      </c>
      <c r="Q691" s="25">
        <v>0</v>
      </c>
      <c r="R691" s="25">
        <v>0</v>
      </c>
      <c r="S691" s="25">
        <v>0</v>
      </c>
      <c r="T691" s="25">
        <v>255000</v>
      </c>
      <c r="U691" s="25">
        <v>1.7889999999999999</v>
      </c>
      <c r="V691" s="25">
        <v>255000</v>
      </c>
      <c r="W691" s="25">
        <v>1.7889999999999999</v>
      </c>
      <c r="X691" s="25">
        <v>0</v>
      </c>
      <c r="Y691" s="25">
        <v>0</v>
      </c>
      <c r="Z691" s="25">
        <v>1696385</v>
      </c>
      <c r="AA691" s="25">
        <v>11.901400000000001</v>
      </c>
      <c r="AB691" s="25">
        <v>100000</v>
      </c>
      <c r="AC691" s="25">
        <v>0.70157999999999998</v>
      </c>
      <c r="AD691" s="25">
        <v>0</v>
      </c>
      <c r="AE691" s="25">
        <v>0</v>
      </c>
      <c r="AF691" s="25">
        <v>195085</v>
      </c>
      <c r="AG691" s="25">
        <v>1.34</v>
      </c>
      <c r="AH691" s="25">
        <v>48043</v>
      </c>
      <c r="AI691" s="25">
        <v>0.33</v>
      </c>
      <c r="AJ691" s="25">
        <v>0</v>
      </c>
      <c r="AK691" s="25">
        <v>0</v>
      </c>
      <c r="AL691" s="25">
        <v>412882</v>
      </c>
      <c r="AM691" s="25">
        <v>2.8359999999999999</v>
      </c>
      <c r="AN691" s="25">
        <v>2452395</v>
      </c>
      <c r="AO691" s="25">
        <v>17.109000000000002</v>
      </c>
      <c r="AQ691">
        <f t="shared" si="21"/>
        <v>1.7889999999999999</v>
      </c>
    </row>
    <row r="692" spans="1:43" x14ac:dyDescent="0.2">
      <c r="A692" t="str">
        <f t="shared" si="20"/>
        <v>2009_6633</v>
      </c>
      <c r="C692" s="25">
        <v>690</v>
      </c>
      <c r="D692" s="25">
        <v>6633</v>
      </c>
      <c r="E692" s="25">
        <v>6633</v>
      </c>
      <c r="F692" s="25" t="s">
        <v>762</v>
      </c>
      <c r="G692" s="25">
        <v>0.98799999999999999</v>
      </c>
      <c r="H692" s="25">
        <v>2009</v>
      </c>
      <c r="I692" s="25">
        <v>191201124</v>
      </c>
      <c r="J692" s="25">
        <v>191201764</v>
      </c>
      <c r="K692" s="25">
        <v>280.39999999999998</v>
      </c>
      <c r="L692" s="25">
        <v>1396629</v>
      </c>
      <c r="M692" s="25">
        <v>7.3045</v>
      </c>
      <c r="N692" s="25">
        <v>67059</v>
      </c>
      <c r="O692" s="25">
        <v>0</v>
      </c>
      <c r="P692" s="25">
        <v>53511</v>
      </c>
      <c r="Q692" s="25">
        <v>0.27987000000000001</v>
      </c>
      <c r="R692" s="25">
        <v>50000</v>
      </c>
      <c r="S692" s="25">
        <v>0.26150000000000001</v>
      </c>
      <c r="T692" s="25">
        <v>75000</v>
      </c>
      <c r="U692" s="25">
        <v>0.39229999999999998</v>
      </c>
      <c r="V692" s="25">
        <v>125000</v>
      </c>
      <c r="W692" s="25">
        <v>0.65380000000000005</v>
      </c>
      <c r="X692" s="25">
        <v>0</v>
      </c>
      <c r="Y692" s="25">
        <v>0</v>
      </c>
      <c r="Z692" s="25">
        <v>1642199</v>
      </c>
      <c r="AA692" s="25">
        <v>8.5889000000000006</v>
      </c>
      <c r="AB692" s="25">
        <v>70000</v>
      </c>
      <c r="AC692" s="25">
        <v>0.36610999999999999</v>
      </c>
      <c r="AD692" s="25">
        <v>0</v>
      </c>
      <c r="AE692" s="25">
        <v>0</v>
      </c>
      <c r="AF692" s="25">
        <v>62972</v>
      </c>
      <c r="AG692" s="25">
        <v>0.32934999999999998</v>
      </c>
      <c r="AH692" s="25">
        <v>63097</v>
      </c>
      <c r="AI692" s="25">
        <v>0.33</v>
      </c>
      <c r="AJ692" s="25">
        <v>0</v>
      </c>
      <c r="AK692" s="25">
        <v>0</v>
      </c>
      <c r="AL692" s="25">
        <v>0</v>
      </c>
      <c r="AM692" s="25">
        <v>0</v>
      </c>
      <c r="AN692" s="25">
        <v>1838268</v>
      </c>
      <c r="AO692" s="25">
        <v>9.6143000000000001</v>
      </c>
      <c r="AQ692">
        <f t="shared" si="21"/>
        <v>0.65380000000000005</v>
      </c>
    </row>
    <row r="693" spans="1:43" x14ac:dyDescent="0.2">
      <c r="A693" t="str">
        <f t="shared" si="20"/>
        <v>2009_6651</v>
      </c>
      <c r="C693" s="25">
        <v>691</v>
      </c>
      <c r="D693" s="25">
        <v>6651</v>
      </c>
      <c r="E693" s="25">
        <v>6651</v>
      </c>
      <c r="F693" s="25" t="s">
        <v>278</v>
      </c>
      <c r="G693" s="25">
        <v>2.1680000000000001</v>
      </c>
      <c r="H693" s="25">
        <v>2009</v>
      </c>
      <c r="I693" s="25">
        <v>92186252</v>
      </c>
      <c r="J693" s="25">
        <v>92186252</v>
      </c>
      <c r="K693" s="25">
        <v>385.8</v>
      </c>
      <c r="L693" s="25">
        <v>878651</v>
      </c>
      <c r="M693" s="25">
        <v>9.5312999999999999</v>
      </c>
      <c r="N693" s="25">
        <v>161700</v>
      </c>
      <c r="O693" s="25">
        <v>0</v>
      </c>
      <c r="P693" s="25">
        <v>0</v>
      </c>
      <c r="Q693" s="25">
        <v>0</v>
      </c>
      <c r="R693" s="25">
        <v>22563</v>
      </c>
      <c r="S693" s="25">
        <v>0.24475</v>
      </c>
      <c r="T693" s="25">
        <v>150000</v>
      </c>
      <c r="U693" s="25">
        <v>1.6271</v>
      </c>
      <c r="V693" s="25">
        <v>172563</v>
      </c>
      <c r="W693" s="25">
        <v>1.8718999999999999</v>
      </c>
      <c r="X693" s="25">
        <v>0</v>
      </c>
      <c r="Y693" s="25">
        <v>0</v>
      </c>
      <c r="Z693" s="25">
        <v>1212914</v>
      </c>
      <c r="AA693" s="25">
        <v>13.1585</v>
      </c>
      <c r="AB693" s="25">
        <v>72000</v>
      </c>
      <c r="AC693" s="25">
        <v>0.78103</v>
      </c>
      <c r="AD693" s="25">
        <v>0</v>
      </c>
      <c r="AE693" s="25">
        <v>0</v>
      </c>
      <c r="AF693" s="25">
        <v>5976</v>
      </c>
      <c r="AG693" s="25">
        <v>6.4829999999999999E-2</v>
      </c>
      <c r="AH693" s="25">
        <v>30421</v>
      </c>
      <c r="AI693" s="25">
        <v>0.33</v>
      </c>
      <c r="AJ693" s="25">
        <v>0</v>
      </c>
      <c r="AK693" s="25">
        <v>0</v>
      </c>
      <c r="AL693" s="25">
        <v>182850</v>
      </c>
      <c r="AM693" s="25">
        <v>1.9834799999999999</v>
      </c>
      <c r="AN693" s="25">
        <v>1504161</v>
      </c>
      <c r="AO693" s="25">
        <v>16.317799999999998</v>
      </c>
      <c r="AQ693">
        <f t="shared" si="21"/>
        <v>1.8718999999999999</v>
      </c>
    </row>
    <row r="694" spans="1:43" x14ac:dyDescent="0.2">
      <c r="A694" t="str">
        <f t="shared" si="20"/>
        <v>2009_6660</v>
      </c>
      <c r="C694" s="25">
        <v>692</v>
      </c>
      <c r="D694" s="25">
        <v>6660</v>
      </c>
      <c r="E694" s="25">
        <v>6660</v>
      </c>
      <c r="F694" s="25" t="s">
        <v>279</v>
      </c>
      <c r="G694" s="25">
        <v>8.1739999999999995</v>
      </c>
      <c r="H694" s="25">
        <v>2009</v>
      </c>
      <c r="I694" s="25">
        <v>353079945</v>
      </c>
      <c r="J694" s="25">
        <v>363564428</v>
      </c>
      <c r="K694" s="25">
        <v>1873</v>
      </c>
      <c r="L694" s="25">
        <v>3717971</v>
      </c>
      <c r="M694" s="25">
        <v>10.530099999999999</v>
      </c>
      <c r="N694" s="25">
        <v>287880</v>
      </c>
      <c r="O694" s="25">
        <v>0</v>
      </c>
      <c r="P694" s="25">
        <v>0</v>
      </c>
      <c r="Q694" s="25">
        <v>0</v>
      </c>
      <c r="R694" s="25">
        <v>0</v>
      </c>
      <c r="S694" s="25">
        <v>0</v>
      </c>
      <c r="T694" s="25">
        <v>225000</v>
      </c>
      <c r="U694" s="25">
        <v>0.63719999999999999</v>
      </c>
      <c r="V694" s="25">
        <v>225000</v>
      </c>
      <c r="W694" s="25">
        <v>0.63719999999999999</v>
      </c>
      <c r="X694" s="25">
        <v>0</v>
      </c>
      <c r="Y694" s="25">
        <v>0</v>
      </c>
      <c r="Z694" s="25">
        <v>4230851</v>
      </c>
      <c r="AA694" s="25">
        <v>11.982699999999999</v>
      </c>
      <c r="AB694" s="25">
        <v>375000</v>
      </c>
      <c r="AC694" s="25">
        <v>1.0620799999999999</v>
      </c>
      <c r="AD694" s="25">
        <v>0</v>
      </c>
      <c r="AE694" s="25">
        <v>0</v>
      </c>
      <c r="AF694" s="25">
        <v>150284</v>
      </c>
      <c r="AG694" s="25">
        <v>0.41336000000000001</v>
      </c>
      <c r="AH694" s="25">
        <v>119975</v>
      </c>
      <c r="AI694" s="25">
        <v>0.33</v>
      </c>
      <c r="AJ694" s="25">
        <v>0</v>
      </c>
      <c r="AK694" s="25">
        <v>0</v>
      </c>
      <c r="AL694" s="25">
        <v>335238</v>
      </c>
      <c r="AM694" s="25">
        <v>0.92208999999999997</v>
      </c>
      <c r="AN694" s="25">
        <v>5211348</v>
      </c>
      <c r="AO694" s="25">
        <v>14.7102</v>
      </c>
      <c r="AQ694">
        <f t="shared" si="21"/>
        <v>0.63719999999999999</v>
      </c>
    </row>
    <row r="695" spans="1:43" x14ac:dyDescent="0.2">
      <c r="A695" t="str">
        <f t="shared" si="20"/>
        <v>2009_6700</v>
      </c>
      <c r="C695" s="25">
        <v>693</v>
      </c>
      <c r="D695" s="25">
        <v>6700</v>
      </c>
      <c r="E695" s="25">
        <v>6700</v>
      </c>
      <c r="F695" s="25" t="s">
        <v>280</v>
      </c>
      <c r="G695" s="25">
        <v>2.5870000000000002</v>
      </c>
      <c r="H695" s="25">
        <v>2009</v>
      </c>
      <c r="I695" s="25">
        <v>117381116</v>
      </c>
      <c r="J695" s="25">
        <v>118895250</v>
      </c>
      <c r="K695" s="25">
        <v>566.1</v>
      </c>
      <c r="L695" s="25">
        <v>1345580</v>
      </c>
      <c r="M695" s="25">
        <v>11.4633</v>
      </c>
      <c r="N695" s="25">
        <v>228762</v>
      </c>
      <c r="O695" s="25">
        <v>0</v>
      </c>
      <c r="P695" s="25">
        <v>0</v>
      </c>
      <c r="Q695" s="25">
        <v>0</v>
      </c>
      <c r="R695" s="25">
        <v>71792</v>
      </c>
      <c r="S695" s="25">
        <v>0.61160999999999999</v>
      </c>
      <c r="T695" s="25">
        <v>300000</v>
      </c>
      <c r="U695" s="25">
        <v>2.5558000000000001</v>
      </c>
      <c r="V695" s="25">
        <v>371792</v>
      </c>
      <c r="W695" s="25">
        <v>3.1674000000000002</v>
      </c>
      <c r="X695" s="25">
        <v>0</v>
      </c>
      <c r="Y695" s="25">
        <v>0</v>
      </c>
      <c r="Z695" s="25">
        <v>1946134</v>
      </c>
      <c r="AA695" s="25">
        <v>16.579599999999999</v>
      </c>
      <c r="AB695" s="25">
        <v>35000</v>
      </c>
      <c r="AC695" s="25">
        <v>0.29816999999999999</v>
      </c>
      <c r="AD695" s="25">
        <v>0</v>
      </c>
      <c r="AE695" s="25">
        <v>0</v>
      </c>
      <c r="AF695" s="25">
        <v>0</v>
      </c>
      <c r="AG695" s="25">
        <v>0</v>
      </c>
      <c r="AH695" s="25">
        <v>39235</v>
      </c>
      <c r="AI695" s="25">
        <v>0.33</v>
      </c>
      <c r="AJ695" s="25">
        <v>0</v>
      </c>
      <c r="AK695" s="25">
        <v>0</v>
      </c>
      <c r="AL695" s="25">
        <v>289810</v>
      </c>
      <c r="AM695" s="25">
        <v>2.4375200000000001</v>
      </c>
      <c r="AN695" s="25">
        <v>2310179</v>
      </c>
      <c r="AO695" s="25">
        <v>19.645299999999999</v>
      </c>
      <c r="AQ695">
        <f t="shared" si="21"/>
        <v>3.1674000000000002</v>
      </c>
    </row>
    <row r="696" spans="1:43" x14ac:dyDescent="0.2">
      <c r="A696" t="str">
        <f t="shared" si="20"/>
        <v>2009_6741</v>
      </c>
      <c r="C696" s="25">
        <v>694</v>
      </c>
      <c r="D696" s="25">
        <v>6741</v>
      </c>
      <c r="E696" s="25">
        <v>6741</v>
      </c>
      <c r="F696" s="25" t="s">
        <v>763</v>
      </c>
      <c r="G696" s="25">
        <v>2.4769999999999999</v>
      </c>
      <c r="H696" s="25">
        <v>2009</v>
      </c>
      <c r="I696" s="25">
        <v>162730831</v>
      </c>
      <c r="J696" s="25">
        <v>167559000</v>
      </c>
      <c r="K696" s="25">
        <v>532.5</v>
      </c>
      <c r="L696" s="25">
        <v>1513176</v>
      </c>
      <c r="M696" s="25">
        <v>9.2986000000000004</v>
      </c>
      <c r="N696" s="25">
        <v>153432</v>
      </c>
      <c r="O696" s="25">
        <v>0</v>
      </c>
      <c r="P696" s="25">
        <v>0</v>
      </c>
      <c r="Q696" s="25">
        <v>0</v>
      </c>
      <c r="R696" s="25">
        <v>16468</v>
      </c>
      <c r="S696" s="25">
        <v>0.1012</v>
      </c>
      <c r="T696" s="25">
        <v>0</v>
      </c>
      <c r="U696" s="25">
        <v>0</v>
      </c>
      <c r="V696" s="25">
        <v>16468</v>
      </c>
      <c r="W696" s="25">
        <v>0.1012</v>
      </c>
      <c r="X696" s="25">
        <v>0</v>
      </c>
      <c r="Y696" s="25">
        <v>0</v>
      </c>
      <c r="Z696" s="25">
        <v>1683076</v>
      </c>
      <c r="AA696" s="25">
        <v>10.342700000000001</v>
      </c>
      <c r="AB696" s="25">
        <v>100000</v>
      </c>
      <c r="AC696" s="25">
        <v>0.61451</v>
      </c>
      <c r="AD696" s="25">
        <v>0</v>
      </c>
      <c r="AE696" s="25">
        <v>0</v>
      </c>
      <c r="AF696" s="25">
        <v>0</v>
      </c>
      <c r="AG696" s="25">
        <v>0</v>
      </c>
      <c r="AH696" s="25">
        <v>55294</v>
      </c>
      <c r="AI696" s="25">
        <v>0.33</v>
      </c>
      <c r="AJ696" s="25">
        <v>0</v>
      </c>
      <c r="AK696" s="25">
        <v>0</v>
      </c>
      <c r="AL696" s="25">
        <v>0</v>
      </c>
      <c r="AM696" s="25">
        <v>0</v>
      </c>
      <c r="AN696" s="25">
        <v>1838370</v>
      </c>
      <c r="AO696" s="25">
        <v>11.2872</v>
      </c>
      <c r="AQ696">
        <f t="shared" si="21"/>
        <v>0.1012</v>
      </c>
    </row>
    <row r="697" spans="1:43" x14ac:dyDescent="0.2">
      <c r="A697" t="str">
        <f t="shared" si="20"/>
        <v>2009_6750</v>
      </c>
      <c r="C697" s="25">
        <v>695</v>
      </c>
      <c r="D697" s="25">
        <v>6750</v>
      </c>
      <c r="E697" s="25">
        <v>6750</v>
      </c>
      <c r="F697" s="25" t="s">
        <v>282</v>
      </c>
      <c r="G697" s="25">
        <v>1.1319999999999999</v>
      </c>
      <c r="H697" s="25">
        <v>2009</v>
      </c>
      <c r="I697" s="25">
        <v>76018873</v>
      </c>
      <c r="J697" s="25">
        <v>79059300</v>
      </c>
      <c r="K697" s="25">
        <v>231</v>
      </c>
      <c r="L697" s="25">
        <v>738959</v>
      </c>
      <c r="M697" s="25">
        <v>9.7207000000000008</v>
      </c>
      <c r="N697" s="25">
        <v>60083</v>
      </c>
      <c r="O697" s="25">
        <v>0</v>
      </c>
      <c r="P697" s="25">
        <v>0</v>
      </c>
      <c r="Q697" s="25">
        <v>0</v>
      </c>
      <c r="R697" s="25">
        <v>63426</v>
      </c>
      <c r="S697" s="25">
        <v>0.83435000000000004</v>
      </c>
      <c r="T697" s="25">
        <v>7492</v>
      </c>
      <c r="U697" s="25">
        <v>9.8599999999999993E-2</v>
      </c>
      <c r="V697" s="25">
        <v>70918</v>
      </c>
      <c r="W697" s="25">
        <v>0.93289999999999995</v>
      </c>
      <c r="X697" s="25">
        <v>0</v>
      </c>
      <c r="Y697" s="25">
        <v>0</v>
      </c>
      <c r="Z697" s="25">
        <v>869960</v>
      </c>
      <c r="AA697" s="25">
        <v>11.444000000000001</v>
      </c>
      <c r="AB697" s="25">
        <v>80000</v>
      </c>
      <c r="AC697" s="25">
        <v>1.05237</v>
      </c>
      <c r="AD697" s="25">
        <v>0</v>
      </c>
      <c r="AE697" s="25">
        <v>0</v>
      </c>
      <c r="AF697" s="25">
        <v>45783</v>
      </c>
      <c r="AG697" s="25">
        <v>0.57909999999999995</v>
      </c>
      <c r="AH697" s="25">
        <v>22550</v>
      </c>
      <c r="AI697" s="25">
        <v>0.28522999999999998</v>
      </c>
      <c r="AJ697" s="25">
        <v>0</v>
      </c>
      <c r="AK697" s="25">
        <v>0</v>
      </c>
      <c r="AL697" s="25">
        <v>176887</v>
      </c>
      <c r="AM697" s="25">
        <v>2.2374000000000001</v>
      </c>
      <c r="AN697" s="25">
        <v>1195180</v>
      </c>
      <c r="AO697" s="25">
        <v>15.598100000000001</v>
      </c>
      <c r="AQ697">
        <f t="shared" si="21"/>
        <v>0.93289999999999995</v>
      </c>
    </row>
    <row r="698" spans="1:43" x14ac:dyDescent="0.2">
      <c r="A698" t="str">
        <f t="shared" si="20"/>
        <v>2009_6759</v>
      </c>
      <c r="C698" s="25">
        <v>696</v>
      </c>
      <c r="D698" s="25">
        <v>6759</v>
      </c>
      <c r="E698" s="25">
        <v>6759</v>
      </c>
      <c r="F698" s="25" t="s">
        <v>283</v>
      </c>
      <c r="G698" s="25">
        <v>4.2450000000000001</v>
      </c>
      <c r="H698" s="25">
        <v>2009</v>
      </c>
      <c r="I698" s="25">
        <v>163053419</v>
      </c>
      <c r="J698" s="25">
        <v>169276522</v>
      </c>
      <c r="K698" s="25">
        <v>829.8</v>
      </c>
      <c r="L698" s="25">
        <v>1775820</v>
      </c>
      <c r="M698" s="25">
        <v>10.891</v>
      </c>
      <c r="N698" s="25">
        <v>129213</v>
      </c>
      <c r="O698" s="25">
        <v>0</v>
      </c>
      <c r="P698" s="25">
        <v>0</v>
      </c>
      <c r="Q698" s="25">
        <v>0</v>
      </c>
      <c r="R698" s="25">
        <v>130000</v>
      </c>
      <c r="S698" s="25">
        <v>0.79727999999999999</v>
      </c>
      <c r="T698" s="25">
        <v>217389</v>
      </c>
      <c r="U698" s="25">
        <v>1.3331999999999999</v>
      </c>
      <c r="V698" s="25">
        <v>347389</v>
      </c>
      <c r="W698" s="25">
        <v>2.1305000000000001</v>
      </c>
      <c r="X698" s="25">
        <v>0</v>
      </c>
      <c r="Y698" s="25">
        <v>0</v>
      </c>
      <c r="Z698" s="25">
        <v>2252422</v>
      </c>
      <c r="AA698" s="25">
        <v>13.814</v>
      </c>
      <c r="AB698" s="25">
        <v>120000</v>
      </c>
      <c r="AC698" s="25">
        <v>0.73595999999999995</v>
      </c>
      <c r="AD698" s="25">
        <v>0</v>
      </c>
      <c r="AE698" s="25">
        <v>0</v>
      </c>
      <c r="AF698" s="25">
        <v>113415</v>
      </c>
      <c r="AG698" s="25">
        <v>0.67</v>
      </c>
      <c r="AH698" s="25">
        <v>55861</v>
      </c>
      <c r="AI698" s="25">
        <v>0.33</v>
      </c>
      <c r="AJ698" s="25">
        <v>0</v>
      </c>
      <c r="AK698" s="25">
        <v>0</v>
      </c>
      <c r="AL698" s="25">
        <v>181590</v>
      </c>
      <c r="AM698" s="25">
        <v>1.07274</v>
      </c>
      <c r="AN698" s="25">
        <v>2723288</v>
      </c>
      <c r="AO698" s="25">
        <v>16.622699999999998</v>
      </c>
      <c r="AQ698">
        <f t="shared" si="21"/>
        <v>2.1305000000000001</v>
      </c>
    </row>
    <row r="699" spans="1:43" x14ac:dyDescent="0.2">
      <c r="A699" t="str">
        <f t="shared" si="20"/>
        <v>2009_6762</v>
      </c>
      <c r="C699" s="25">
        <v>697</v>
      </c>
      <c r="D699" s="25">
        <v>6762</v>
      </c>
      <c r="E699" s="25">
        <v>6762</v>
      </c>
      <c r="F699" s="25" t="s">
        <v>284</v>
      </c>
      <c r="G699" s="25">
        <v>2.2629999999999999</v>
      </c>
      <c r="H699" s="25">
        <v>2009</v>
      </c>
      <c r="I699" s="25">
        <v>141971607</v>
      </c>
      <c r="J699" s="25">
        <v>152997496</v>
      </c>
      <c r="K699" s="25">
        <v>719.5</v>
      </c>
      <c r="L699" s="25">
        <v>1551634</v>
      </c>
      <c r="M699" s="25">
        <v>10.9292</v>
      </c>
      <c r="N699" s="25">
        <v>14199</v>
      </c>
      <c r="O699" s="25">
        <v>0</v>
      </c>
      <c r="P699" s="25">
        <v>0</v>
      </c>
      <c r="Q699" s="25">
        <v>0</v>
      </c>
      <c r="R699" s="25">
        <v>80000</v>
      </c>
      <c r="S699" s="25">
        <v>0.56349000000000005</v>
      </c>
      <c r="T699" s="25">
        <v>0</v>
      </c>
      <c r="U699" s="25">
        <v>0</v>
      </c>
      <c r="V699" s="25">
        <v>80000</v>
      </c>
      <c r="W699" s="25">
        <v>0.5635</v>
      </c>
      <c r="X699" s="25">
        <v>0</v>
      </c>
      <c r="Y699" s="25">
        <v>0</v>
      </c>
      <c r="Z699" s="25">
        <v>1645833</v>
      </c>
      <c r="AA699" s="25">
        <v>11.592700000000001</v>
      </c>
      <c r="AB699" s="25">
        <v>150000</v>
      </c>
      <c r="AC699" s="25">
        <v>1.0565500000000001</v>
      </c>
      <c r="AD699" s="25">
        <v>0</v>
      </c>
      <c r="AE699" s="25">
        <v>0</v>
      </c>
      <c r="AF699" s="25">
        <v>102508</v>
      </c>
      <c r="AG699" s="25">
        <v>0.67</v>
      </c>
      <c r="AH699" s="25">
        <v>50489</v>
      </c>
      <c r="AI699" s="25">
        <v>0.33</v>
      </c>
      <c r="AJ699" s="25">
        <v>0</v>
      </c>
      <c r="AK699" s="25">
        <v>0</v>
      </c>
      <c r="AL699" s="25">
        <v>0</v>
      </c>
      <c r="AM699" s="25">
        <v>0</v>
      </c>
      <c r="AN699" s="25">
        <v>1948830</v>
      </c>
      <c r="AO699" s="25">
        <v>13.6492</v>
      </c>
      <c r="AQ699">
        <f t="shared" si="21"/>
        <v>0.5635</v>
      </c>
    </row>
    <row r="700" spans="1:43" x14ac:dyDescent="0.2">
      <c r="A700" t="str">
        <f t="shared" si="20"/>
        <v>2009_6768</v>
      </c>
      <c r="C700" s="25">
        <v>698</v>
      </c>
      <c r="D700" s="25">
        <v>6768</v>
      </c>
      <c r="E700" s="25">
        <v>6768</v>
      </c>
      <c r="F700" s="25" t="s">
        <v>285</v>
      </c>
      <c r="G700" s="25">
        <v>7.9240000000000004</v>
      </c>
      <c r="H700" s="25">
        <v>2009</v>
      </c>
      <c r="I700" s="25">
        <v>323472028</v>
      </c>
      <c r="J700" s="25">
        <v>330422002</v>
      </c>
      <c r="K700" s="25">
        <v>1776.7</v>
      </c>
      <c r="L700" s="25">
        <v>3737858</v>
      </c>
      <c r="M700" s="25">
        <v>11.555400000000001</v>
      </c>
      <c r="N700" s="25">
        <v>11973</v>
      </c>
      <c r="O700" s="25">
        <v>0</v>
      </c>
      <c r="P700" s="25">
        <v>0</v>
      </c>
      <c r="Q700" s="25">
        <v>0</v>
      </c>
      <c r="R700" s="25">
        <v>0</v>
      </c>
      <c r="S700" s="25">
        <v>0</v>
      </c>
      <c r="T700" s="25">
        <v>472647</v>
      </c>
      <c r="U700" s="25">
        <v>1.4612000000000001</v>
      </c>
      <c r="V700" s="25">
        <v>472647</v>
      </c>
      <c r="W700" s="25">
        <v>1.4612000000000001</v>
      </c>
      <c r="X700" s="25">
        <v>0</v>
      </c>
      <c r="Y700" s="25">
        <v>0</v>
      </c>
      <c r="Z700" s="25">
        <v>4222478</v>
      </c>
      <c r="AA700" s="25">
        <v>13.053599999999999</v>
      </c>
      <c r="AB700" s="25">
        <v>200000</v>
      </c>
      <c r="AC700" s="25">
        <v>0.61829000000000001</v>
      </c>
      <c r="AD700" s="25">
        <v>0</v>
      </c>
      <c r="AE700" s="25">
        <v>0</v>
      </c>
      <c r="AF700" s="25">
        <v>330422</v>
      </c>
      <c r="AG700" s="25">
        <v>1</v>
      </c>
      <c r="AH700" s="25">
        <v>109039</v>
      </c>
      <c r="AI700" s="25">
        <v>0.33</v>
      </c>
      <c r="AJ700" s="25">
        <v>0</v>
      </c>
      <c r="AK700" s="25">
        <v>0</v>
      </c>
      <c r="AL700" s="25">
        <v>0</v>
      </c>
      <c r="AM700" s="25">
        <v>0</v>
      </c>
      <c r="AN700" s="25">
        <v>4861939</v>
      </c>
      <c r="AO700" s="25">
        <v>15.001899999999999</v>
      </c>
      <c r="AQ700">
        <f t="shared" si="21"/>
        <v>1.4612000000000001</v>
      </c>
    </row>
    <row r="701" spans="1:43" x14ac:dyDescent="0.2">
      <c r="A701" t="str">
        <f t="shared" si="20"/>
        <v>2009_6795</v>
      </c>
      <c r="C701" s="25">
        <v>699</v>
      </c>
      <c r="D701" s="25">
        <v>6795</v>
      </c>
      <c r="E701" s="25">
        <v>6795</v>
      </c>
      <c r="F701" s="25" t="s">
        <v>286</v>
      </c>
      <c r="G701" s="25">
        <v>62.048999999999999</v>
      </c>
      <c r="H701" s="25">
        <v>2009</v>
      </c>
      <c r="I701" s="25">
        <v>2249573744</v>
      </c>
      <c r="J701" s="25">
        <v>2392409745</v>
      </c>
      <c r="K701" s="25">
        <v>10813.8</v>
      </c>
      <c r="L701" s="25">
        <v>26078125</v>
      </c>
      <c r="M701" s="25">
        <v>11.592499999999999</v>
      </c>
      <c r="N701" s="25">
        <v>4280297</v>
      </c>
      <c r="O701" s="25">
        <v>0</v>
      </c>
      <c r="P701" s="25">
        <v>0</v>
      </c>
      <c r="Q701" s="25">
        <v>0</v>
      </c>
      <c r="R701" s="25">
        <v>1565606</v>
      </c>
      <c r="S701" s="25">
        <v>0.69596000000000002</v>
      </c>
      <c r="T701" s="25">
        <v>1298111</v>
      </c>
      <c r="U701" s="25">
        <v>0.57699999999999996</v>
      </c>
      <c r="V701" s="25">
        <v>2863717</v>
      </c>
      <c r="W701" s="25">
        <v>1.2729999999999999</v>
      </c>
      <c r="X701" s="25">
        <v>0</v>
      </c>
      <c r="Y701" s="25">
        <v>0</v>
      </c>
      <c r="Z701" s="25">
        <v>33222139</v>
      </c>
      <c r="AA701" s="25">
        <v>14.7682</v>
      </c>
      <c r="AB701" s="25">
        <v>2000000</v>
      </c>
      <c r="AC701" s="25">
        <v>0.88905999999999996</v>
      </c>
      <c r="AD701" s="25">
        <v>0</v>
      </c>
      <c r="AE701" s="25">
        <v>0</v>
      </c>
      <c r="AF701" s="25">
        <v>1602915</v>
      </c>
      <c r="AG701" s="25">
        <v>0.67</v>
      </c>
      <c r="AH701" s="25">
        <v>789496</v>
      </c>
      <c r="AI701" s="25">
        <v>0.33</v>
      </c>
      <c r="AJ701" s="25">
        <v>0</v>
      </c>
      <c r="AK701" s="25">
        <v>0</v>
      </c>
      <c r="AL701" s="25">
        <v>0</v>
      </c>
      <c r="AM701" s="25">
        <v>0</v>
      </c>
      <c r="AN701" s="25">
        <v>37614550</v>
      </c>
      <c r="AO701" s="25">
        <v>16.657299999999999</v>
      </c>
      <c r="AQ701">
        <f t="shared" si="21"/>
        <v>1.2729999999999999</v>
      </c>
    </row>
    <row r="702" spans="1:43" x14ac:dyDescent="0.2">
      <c r="A702" t="str">
        <f t="shared" si="20"/>
        <v>2009_6822</v>
      </c>
      <c r="C702" s="25">
        <v>700</v>
      </c>
      <c r="D702" s="25">
        <v>6822</v>
      </c>
      <c r="E702" s="25">
        <v>6822</v>
      </c>
      <c r="F702" s="25" t="s">
        <v>287</v>
      </c>
      <c r="G702" s="25">
        <v>15.000999999999999</v>
      </c>
      <c r="H702" s="25">
        <v>2009</v>
      </c>
      <c r="I702" s="25">
        <v>1792848425</v>
      </c>
      <c r="J702" s="25">
        <v>2161335943</v>
      </c>
      <c r="K702" s="25">
        <v>5488.3</v>
      </c>
      <c r="L702" s="25">
        <v>15281398</v>
      </c>
      <c r="M702" s="25">
        <v>8.5235000000000003</v>
      </c>
      <c r="N702" s="25">
        <v>2488620</v>
      </c>
      <c r="O702" s="25">
        <v>0</v>
      </c>
      <c r="P702" s="25">
        <v>0</v>
      </c>
      <c r="Q702" s="25">
        <v>0</v>
      </c>
      <c r="R702" s="25">
        <v>2534220</v>
      </c>
      <c r="S702" s="25">
        <v>1.4135200000000001</v>
      </c>
      <c r="T702" s="25">
        <v>1318100</v>
      </c>
      <c r="U702" s="25">
        <v>0.73519999999999996</v>
      </c>
      <c r="V702" s="25">
        <v>3852320</v>
      </c>
      <c r="W702" s="25">
        <v>2.1486999999999998</v>
      </c>
      <c r="X702" s="25">
        <v>0</v>
      </c>
      <c r="Y702" s="25">
        <v>0</v>
      </c>
      <c r="Z702" s="25">
        <v>21622338</v>
      </c>
      <c r="AA702" s="25">
        <v>12.0603</v>
      </c>
      <c r="AB702" s="25">
        <v>1000000</v>
      </c>
      <c r="AC702" s="25">
        <v>0.55776999999999999</v>
      </c>
      <c r="AD702" s="25">
        <v>0</v>
      </c>
      <c r="AE702" s="25">
        <v>0</v>
      </c>
      <c r="AF702" s="25">
        <v>2896190</v>
      </c>
      <c r="AG702" s="25">
        <v>1.34</v>
      </c>
      <c r="AH702" s="25">
        <v>713241</v>
      </c>
      <c r="AI702" s="25">
        <v>0.33</v>
      </c>
      <c r="AJ702" s="25">
        <v>0</v>
      </c>
      <c r="AK702" s="25">
        <v>0</v>
      </c>
      <c r="AL702" s="25">
        <v>7499917</v>
      </c>
      <c r="AM702" s="25">
        <v>3.47004</v>
      </c>
      <c r="AN702" s="25">
        <v>33731686</v>
      </c>
      <c r="AO702" s="25">
        <v>17.758099999999999</v>
      </c>
      <c r="AQ702">
        <f t="shared" si="21"/>
        <v>2.1486999999999998</v>
      </c>
    </row>
    <row r="703" spans="1:43" x14ac:dyDescent="0.2">
      <c r="A703" t="str">
        <f t="shared" si="20"/>
        <v>2009_6840</v>
      </c>
      <c r="C703" s="25">
        <v>701</v>
      </c>
      <c r="D703" s="25">
        <v>6840</v>
      </c>
      <c r="E703" s="25">
        <v>6840</v>
      </c>
      <c r="F703" s="25" t="s">
        <v>288</v>
      </c>
      <c r="G703" s="25">
        <v>6.8090000000000002</v>
      </c>
      <c r="H703" s="25">
        <v>2009</v>
      </c>
      <c r="I703" s="25">
        <v>467974459</v>
      </c>
      <c r="J703" s="25">
        <v>515473139</v>
      </c>
      <c r="K703" s="25">
        <v>1894.8</v>
      </c>
      <c r="L703" s="25">
        <v>4499773</v>
      </c>
      <c r="M703" s="25">
        <v>9.6153999999999993</v>
      </c>
      <c r="N703" s="25">
        <v>179823</v>
      </c>
      <c r="O703" s="25">
        <v>0</v>
      </c>
      <c r="P703" s="25">
        <v>0</v>
      </c>
      <c r="Q703" s="25">
        <v>0</v>
      </c>
      <c r="R703" s="25">
        <v>224209</v>
      </c>
      <c r="S703" s="25">
        <v>0.47910999999999998</v>
      </c>
      <c r="T703" s="25">
        <v>0</v>
      </c>
      <c r="U703" s="25">
        <v>0</v>
      </c>
      <c r="V703" s="25">
        <v>224209</v>
      </c>
      <c r="W703" s="25">
        <v>0.47910000000000003</v>
      </c>
      <c r="X703" s="25">
        <v>0</v>
      </c>
      <c r="Y703" s="25">
        <v>0</v>
      </c>
      <c r="Z703" s="25">
        <v>4903805</v>
      </c>
      <c r="AA703" s="25">
        <v>10.4788</v>
      </c>
      <c r="AB703" s="25">
        <v>360439</v>
      </c>
      <c r="AC703" s="25">
        <v>0.77020999999999995</v>
      </c>
      <c r="AD703" s="25">
        <v>0</v>
      </c>
      <c r="AE703" s="25">
        <v>0</v>
      </c>
      <c r="AF703" s="25">
        <v>0</v>
      </c>
      <c r="AG703" s="25">
        <v>0</v>
      </c>
      <c r="AH703" s="25">
        <v>170106</v>
      </c>
      <c r="AI703" s="25">
        <v>0.33</v>
      </c>
      <c r="AJ703" s="25">
        <v>0</v>
      </c>
      <c r="AK703" s="25">
        <v>0</v>
      </c>
      <c r="AL703" s="25">
        <v>410400</v>
      </c>
      <c r="AM703" s="25">
        <v>0.79615999999999998</v>
      </c>
      <c r="AN703" s="25">
        <v>5844750</v>
      </c>
      <c r="AO703" s="25">
        <v>12.3752</v>
      </c>
      <c r="AQ703">
        <f t="shared" si="21"/>
        <v>0.47910000000000003</v>
      </c>
    </row>
    <row r="704" spans="1:43" x14ac:dyDescent="0.2">
      <c r="A704" t="str">
        <f t="shared" si="20"/>
        <v>2009_6854</v>
      </c>
      <c r="C704" s="25">
        <v>702</v>
      </c>
      <c r="D704" s="25">
        <v>6854</v>
      </c>
      <c r="E704" s="25">
        <v>6854</v>
      </c>
      <c r="F704" s="25" t="s">
        <v>289</v>
      </c>
      <c r="G704" s="25">
        <v>3.0249999999999999</v>
      </c>
      <c r="H704" s="25">
        <v>2009</v>
      </c>
      <c r="I704" s="25">
        <v>123632808</v>
      </c>
      <c r="J704" s="25">
        <v>124563049</v>
      </c>
      <c r="K704" s="25">
        <v>573.79999999999995</v>
      </c>
      <c r="L704" s="25">
        <v>1370457</v>
      </c>
      <c r="M704" s="25">
        <v>11.084899999999999</v>
      </c>
      <c r="N704" s="25">
        <v>107768</v>
      </c>
      <c r="O704" s="25">
        <v>0</v>
      </c>
      <c r="P704" s="25">
        <v>0</v>
      </c>
      <c r="Q704" s="25">
        <v>0</v>
      </c>
      <c r="R704" s="25">
        <v>0</v>
      </c>
      <c r="S704" s="25">
        <v>0</v>
      </c>
      <c r="T704" s="25">
        <v>250000</v>
      </c>
      <c r="U704" s="25">
        <v>2.0221</v>
      </c>
      <c r="V704" s="25">
        <v>250000</v>
      </c>
      <c r="W704" s="25">
        <v>2.0221</v>
      </c>
      <c r="X704" s="25">
        <v>0</v>
      </c>
      <c r="Y704" s="25">
        <v>0</v>
      </c>
      <c r="Z704" s="25">
        <v>1728225</v>
      </c>
      <c r="AA704" s="25">
        <v>13.9787</v>
      </c>
      <c r="AB704" s="25">
        <v>125000</v>
      </c>
      <c r="AC704" s="25">
        <v>1.0110600000000001</v>
      </c>
      <c r="AD704" s="25">
        <v>0</v>
      </c>
      <c r="AE704" s="25">
        <v>0</v>
      </c>
      <c r="AF704" s="25">
        <v>0</v>
      </c>
      <c r="AG704" s="25">
        <v>0</v>
      </c>
      <c r="AH704" s="25">
        <v>40563</v>
      </c>
      <c r="AI704" s="25">
        <v>0.32563999999999999</v>
      </c>
      <c r="AJ704" s="25">
        <v>0</v>
      </c>
      <c r="AK704" s="25">
        <v>0</v>
      </c>
      <c r="AL704" s="25">
        <v>242963</v>
      </c>
      <c r="AM704" s="25">
        <v>1.95052</v>
      </c>
      <c r="AN704" s="25">
        <v>2136751</v>
      </c>
      <c r="AO704" s="25">
        <v>17.265899999999998</v>
      </c>
      <c r="AQ704">
        <f t="shared" si="21"/>
        <v>2.0221</v>
      </c>
    </row>
    <row r="705" spans="1:43" x14ac:dyDescent="0.2">
      <c r="A705" t="str">
        <f t="shared" si="20"/>
        <v>2009_6867</v>
      </c>
      <c r="C705" s="25">
        <v>703</v>
      </c>
      <c r="D705" s="25">
        <v>6867</v>
      </c>
      <c r="E705" s="25">
        <v>6867</v>
      </c>
      <c r="F705" s="25" t="s">
        <v>290</v>
      </c>
      <c r="G705" s="25">
        <v>7.3639999999999999</v>
      </c>
      <c r="H705" s="25">
        <v>2009</v>
      </c>
      <c r="I705" s="25">
        <v>365941927</v>
      </c>
      <c r="J705" s="25">
        <v>385241341</v>
      </c>
      <c r="K705" s="25">
        <v>1589.3</v>
      </c>
      <c r="L705" s="25">
        <v>3910584</v>
      </c>
      <c r="M705" s="25">
        <v>10.686400000000001</v>
      </c>
      <c r="N705" s="25">
        <v>354866</v>
      </c>
      <c r="O705" s="25">
        <v>0</v>
      </c>
      <c r="P705" s="25">
        <v>0</v>
      </c>
      <c r="Q705" s="25">
        <v>0</v>
      </c>
      <c r="R705" s="25">
        <v>160000</v>
      </c>
      <c r="S705" s="25">
        <v>0.43723000000000001</v>
      </c>
      <c r="T705" s="25">
        <v>50000</v>
      </c>
      <c r="U705" s="25">
        <v>0.1366</v>
      </c>
      <c r="V705" s="25">
        <v>210000</v>
      </c>
      <c r="W705" s="25">
        <v>0.57389999999999997</v>
      </c>
      <c r="X705" s="25">
        <v>0</v>
      </c>
      <c r="Y705" s="25">
        <v>0</v>
      </c>
      <c r="Z705" s="25">
        <v>4475450</v>
      </c>
      <c r="AA705" s="25">
        <v>12.23</v>
      </c>
      <c r="AB705" s="25">
        <v>250000</v>
      </c>
      <c r="AC705" s="25">
        <v>0.68317000000000005</v>
      </c>
      <c r="AD705" s="25">
        <v>0</v>
      </c>
      <c r="AE705" s="25">
        <v>0</v>
      </c>
      <c r="AF705" s="25">
        <v>260038</v>
      </c>
      <c r="AG705" s="25">
        <v>0.67500000000000004</v>
      </c>
      <c r="AH705" s="25">
        <v>127130</v>
      </c>
      <c r="AI705" s="25">
        <v>0.33</v>
      </c>
      <c r="AJ705" s="25">
        <v>0</v>
      </c>
      <c r="AK705" s="25">
        <v>0</v>
      </c>
      <c r="AL705" s="25">
        <v>0</v>
      </c>
      <c r="AM705" s="25">
        <v>0</v>
      </c>
      <c r="AN705" s="25">
        <v>5112618</v>
      </c>
      <c r="AO705" s="25">
        <v>13.918100000000001</v>
      </c>
      <c r="AQ705">
        <f t="shared" si="21"/>
        <v>0.57389999999999997</v>
      </c>
    </row>
    <row r="706" spans="1:43" x14ac:dyDescent="0.2">
      <c r="A706" t="str">
        <f t="shared" si="20"/>
        <v>2009_6921</v>
      </c>
      <c r="C706" s="25">
        <v>704</v>
      </c>
      <c r="D706" s="25">
        <v>6921</v>
      </c>
      <c r="E706" s="25">
        <v>6921</v>
      </c>
      <c r="F706" s="25" t="s">
        <v>291</v>
      </c>
      <c r="G706" s="25">
        <v>1.337</v>
      </c>
      <c r="H706" s="25">
        <v>2009</v>
      </c>
      <c r="I706" s="25">
        <v>136986497</v>
      </c>
      <c r="J706" s="25">
        <v>143646527</v>
      </c>
      <c r="K706" s="25">
        <v>345</v>
      </c>
      <c r="L706" s="25">
        <v>1210866</v>
      </c>
      <c r="M706" s="25">
        <v>8.8392999999999997</v>
      </c>
      <c r="N706" s="25">
        <v>89313</v>
      </c>
      <c r="O706" s="25">
        <v>0</v>
      </c>
      <c r="P706" s="25">
        <v>0</v>
      </c>
      <c r="Q706" s="25">
        <v>0</v>
      </c>
      <c r="R706" s="25">
        <v>27990</v>
      </c>
      <c r="S706" s="25">
        <v>0.20433000000000001</v>
      </c>
      <c r="T706" s="25">
        <v>475000</v>
      </c>
      <c r="U706" s="25">
        <v>3.4674999999999998</v>
      </c>
      <c r="V706" s="25">
        <v>502990</v>
      </c>
      <c r="W706" s="25">
        <v>3.6718000000000002</v>
      </c>
      <c r="X706" s="25">
        <v>0</v>
      </c>
      <c r="Y706" s="25">
        <v>0</v>
      </c>
      <c r="Z706" s="25">
        <v>1803169</v>
      </c>
      <c r="AA706" s="25">
        <v>13.1631</v>
      </c>
      <c r="AB706" s="25">
        <v>215000</v>
      </c>
      <c r="AC706" s="25">
        <v>1.5694999999999999</v>
      </c>
      <c r="AD706" s="25">
        <v>0</v>
      </c>
      <c r="AE706" s="25">
        <v>0</v>
      </c>
      <c r="AF706" s="25">
        <v>31848</v>
      </c>
      <c r="AG706" s="25">
        <v>0.22170999999999999</v>
      </c>
      <c r="AH706" s="25">
        <v>47403</v>
      </c>
      <c r="AI706" s="25">
        <v>0.33</v>
      </c>
      <c r="AJ706" s="25">
        <v>0</v>
      </c>
      <c r="AK706" s="25">
        <v>0</v>
      </c>
      <c r="AL706" s="25">
        <v>0</v>
      </c>
      <c r="AM706" s="25">
        <v>0</v>
      </c>
      <c r="AN706" s="25">
        <v>2097420</v>
      </c>
      <c r="AO706" s="25">
        <v>15.2843</v>
      </c>
      <c r="AQ706">
        <f t="shared" si="21"/>
        <v>3.6718000000000002</v>
      </c>
    </row>
    <row r="707" spans="1:43" x14ac:dyDescent="0.2">
      <c r="A707" t="str">
        <f t="shared" si="20"/>
        <v>2009_6930</v>
      </c>
      <c r="C707" s="25">
        <v>705</v>
      </c>
      <c r="D707" s="25">
        <v>6930</v>
      </c>
      <c r="E707" s="25">
        <v>6930</v>
      </c>
      <c r="F707" s="25" t="s">
        <v>292</v>
      </c>
      <c r="G707" s="25">
        <v>2.601</v>
      </c>
      <c r="H707" s="25">
        <v>2009</v>
      </c>
      <c r="I707" s="25">
        <v>221865656</v>
      </c>
      <c r="J707" s="25">
        <v>244602483</v>
      </c>
      <c r="K707" s="25">
        <v>769.2</v>
      </c>
      <c r="L707" s="25">
        <v>2157090</v>
      </c>
      <c r="M707" s="25">
        <v>9.7225000000000001</v>
      </c>
      <c r="N707" s="25">
        <v>66760</v>
      </c>
      <c r="O707" s="25">
        <v>0</v>
      </c>
      <c r="P707" s="25">
        <v>0</v>
      </c>
      <c r="Q707" s="25">
        <v>0</v>
      </c>
      <c r="R707" s="25">
        <v>37294</v>
      </c>
      <c r="S707" s="25">
        <v>0.16808999999999999</v>
      </c>
      <c r="T707" s="25">
        <v>150000</v>
      </c>
      <c r="U707" s="25">
        <v>0.67610000000000003</v>
      </c>
      <c r="V707" s="25">
        <v>187294</v>
      </c>
      <c r="W707" s="25">
        <v>0.84419999999999995</v>
      </c>
      <c r="X707" s="25">
        <v>0</v>
      </c>
      <c r="Y707" s="25">
        <v>0</v>
      </c>
      <c r="Z707" s="25">
        <v>2411144</v>
      </c>
      <c r="AA707" s="25">
        <v>10.867599999999999</v>
      </c>
      <c r="AB707" s="25">
        <v>150000</v>
      </c>
      <c r="AC707" s="25">
        <v>0.67608000000000001</v>
      </c>
      <c r="AD707" s="25">
        <v>0</v>
      </c>
      <c r="AE707" s="25">
        <v>0</v>
      </c>
      <c r="AF707" s="25">
        <v>93168</v>
      </c>
      <c r="AG707" s="25">
        <v>0.38090000000000002</v>
      </c>
      <c r="AH707" s="25">
        <v>80718</v>
      </c>
      <c r="AI707" s="25">
        <v>0.33</v>
      </c>
      <c r="AJ707" s="25">
        <v>0</v>
      </c>
      <c r="AK707" s="25">
        <v>0</v>
      </c>
      <c r="AL707" s="25">
        <v>432500</v>
      </c>
      <c r="AM707" s="25">
        <v>1.7681800000000001</v>
      </c>
      <c r="AN707" s="25">
        <v>3167530</v>
      </c>
      <c r="AO707" s="25">
        <v>14.0228</v>
      </c>
      <c r="AQ707">
        <f t="shared" si="21"/>
        <v>0.84419999999999995</v>
      </c>
    </row>
    <row r="708" spans="1:43" x14ac:dyDescent="0.2">
      <c r="A708" t="str">
        <f t="shared" ref="A708:A771" si="22">CONCATENATE(H708,"_",D708)</f>
        <v>2009_6937</v>
      </c>
      <c r="C708" s="25">
        <v>706</v>
      </c>
      <c r="D708" s="25">
        <v>6937</v>
      </c>
      <c r="E708" s="25">
        <v>6937</v>
      </c>
      <c r="F708" s="25" t="s">
        <v>764</v>
      </c>
      <c r="G708" s="25">
        <v>2.3559999999999999</v>
      </c>
      <c r="H708" s="25">
        <v>2009</v>
      </c>
      <c r="I708" s="25">
        <v>96435201</v>
      </c>
      <c r="J708" s="25">
        <v>139655200</v>
      </c>
      <c r="K708" s="25">
        <v>478.1</v>
      </c>
      <c r="L708" s="25">
        <v>1077807</v>
      </c>
      <c r="M708" s="25">
        <v>11.176500000000001</v>
      </c>
      <c r="N708" s="25">
        <v>186854</v>
      </c>
      <c r="O708" s="25">
        <v>0</v>
      </c>
      <c r="P708" s="25">
        <v>0</v>
      </c>
      <c r="Q708" s="25">
        <v>0</v>
      </c>
      <c r="R708" s="25">
        <v>0</v>
      </c>
      <c r="S708" s="25">
        <v>0</v>
      </c>
      <c r="T708" s="25">
        <v>230364</v>
      </c>
      <c r="U708" s="25">
        <v>2.3887999999999998</v>
      </c>
      <c r="V708" s="25">
        <v>230364</v>
      </c>
      <c r="W708" s="25">
        <v>2.3887999999999998</v>
      </c>
      <c r="X708" s="25">
        <v>0</v>
      </c>
      <c r="Y708" s="25">
        <v>0</v>
      </c>
      <c r="Z708" s="25">
        <v>1495025</v>
      </c>
      <c r="AA708" s="25">
        <v>15.5029</v>
      </c>
      <c r="AB708" s="25">
        <v>145000</v>
      </c>
      <c r="AC708" s="25">
        <v>1.5036</v>
      </c>
      <c r="AD708" s="25">
        <v>0</v>
      </c>
      <c r="AE708" s="25">
        <v>0</v>
      </c>
      <c r="AF708" s="25">
        <v>93569</v>
      </c>
      <c r="AG708" s="25">
        <v>0.67</v>
      </c>
      <c r="AH708" s="25">
        <v>46086</v>
      </c>
      <c r="AI708" s="25">
        <v>0.33</v>
      </c>
      <c r="AJ708" s="25">
        <v>0</v>
      </c>
      <c r="AK708" s="25">
        <v>0</v>
      </c>
      <c r="AL708" s="25">
        <v>316950</v>
      </c>
      <c r="AM708" s="25">
        <v>2.26952</v>
      </c>
      <c r="AN708" s="25">
        <v>2096630</v>
      </c>
      <c r="AO708" s="25">
        <v>20.276</v>
      </c>
      <c r="AQ708">
        <f t="shared" ref="AQ708:AQ771" si="23">W708-Y708</f>
        <v>2.3887999999999998</v>
      </c>
    </row>
    <row r="709" spans="1:43" x14ac:dyDescent="0.2">
      <c r="A709" t="str">
        <f t="shared" si="22"/>
        <v>2009_6943</v>
      </c>
      <c r="C709" s="25">
        <v>707</v>
      </c>
      <c r="D709" s="25">
        <v>6943</v>
      </c>
      <c r="E709" s="25">
        <v>6943</v>
      </c>
      <c r="F709" s="25" t="s">
        <v>293</v>
      </c>
      <c r="G709" s="25">
        <v>1.3180000000000001</v>
      </c>
      <c r="H709" s="25">
        <v>2009</v>
      </c>
      <c r="I709" s="25">
        <v>114637820</v>
      </c>
      <c r="J709" s="25">
        <v>116159000</v>
      </c>
      <c r="K709" s="25">
        <v>328.6</v>
      </c>
      <c r="L709" s="25">
        <v>1095671</v>
      </c>
      <c r="M709" s="25">
        <v>9.5577000000000005</v>
      </c>
      <c r="N709" s="25">
        <v>81271</v>
      </c>
      <c r="O709" s="25">
        <v>0</v>
      </c>
      <c r="P709" s="25">
        <v>0</v>
      </c>
      <c r="Q709" s="25">
        <v>0</v>
      </c>
      <c r="R709" s="25">
        <v>0</v>
      </c>
      <c r="S709" s="25">
        <v>0</v>
      </c>
      <c r="T709" s="25">
        <v>0</v>
      </c>
      <c r="U709" s="25">
        <v>0</v>
      </c>
      <c r="V709" s="25">
        <v>0</v>
      </c>
      <c r="W709" s="25">
        <v>0</v>
      </c>
      <c r="X709" s="25">
        <v>0</v>
      </c>
      <c r="Y709" s="25">
        <v>0</v>
      </c>
      <c r="Z709" s="25">
        <v>1176942</v>
      </c>
      <c r="AA709" s="25">
        <v>10.2666</v>
      </c>
      <c r="AB709" s="25">
        <v>100000</v>
      </c>
      <c r="AC709" s="25">
        <v>0.87231000000000003</v>
      </c>
      <c r="AD709" s="25">
        <v>0</v>
      </c>
      <c r="AE709" s="25">
        <v>0</v>
      </c>
      <c r="AF709" s="25">
        <v>71719</v>
      </c>
      <c r="AG709" s="25">
        <v>0.61741999999999997</v>
      </c>
      <c r="AH709" s="25">
        <v>37881</v>
      </c>
      <c r="AI709" s="25">
        <v>0.32611000000000001</v>
      </c>
      <c r="AJ709" s="25">
        <v>0</v>
      </c>
      <c r="AK709" s="25">
        <v>0</v>
      </c>
      <c r="AL709" s="25">
        <v>0</v>
      </c>
      <c r="AM709" s="25">
        <v>0</v>
      </c>
      <c r="AN709" s="25">
        <v>1386542</v>
      </c>
      <c r="AO709" s="25">
        <v>12.0825</v>
      </c>
      <c r="AQ709">
        <f t="shared" si="23"/>
        <v>0</v>
      </c>
    </row>
    <row r="710" spans="1:43" x14ac:dyDescent="0.2">
      <c r="A710" t="str">
        <f t="shared" si="22"/>
        <v>2009_6950</v>
      </c>
      <c r="C710" s="25">
        <v>708</v>
      </c>
      <c r="D710" s="25">
        <v>6950</v>
      </c>
      <c r="E710" s="25">
        <v>6950</v>
      </c>
      <c r="F710" s="25" t="s">
        <v>294</v>
      </c>
      <c r="G710" s="25">
        <v>7.2030000000000003</v>
      </c>
      <c r="H710" s="25">
        <v>2009</v>
      </c>
      <c r="I710" s="25">
        <v>390804330</v>
      </c>
      <c r="J710" s="25">
        <v>402394330</v>
      </c>
      <c r="K710" s="25">
        <v>1643.3</v>
      </c>
      <c r="L710" s="25">
        <v>3873732</v>
      </c>
      <c r="M710" s="25">
        <v>9.9122000000000003</v>
      </c>
      <c r="N710" s="25">
        <v>24512</v>
      </c>
      <c r="O710" s="25">
        <v>0</v>
      </c>
      <c r="P710" s="25">
        <v>0</v>
      </c>
      <c r="Q710" s="25">
        <v>0</v>
      </c>
      <c r="R710" s="25">
        <v>136350</v>
      </c>
      <c r="S710" s="25">
        <v>0.34889999999999999</v>
      </c>
      <c r="T710" s="25">
        <v>500000</v>
      </c>
      <c r="U710" s="25">
        <v>1.2794000000000001</v>
      </c>
      <c r="V710" s="25">
        <v>636350</v>
      </c>
      <c r="W710" s="25">
        <v>1.6283000000000001</v>
      </c>
      <c r="X710" s="25">
        <v>0</v>
      </c>
      <c r="Y710" s="25">
        <v>0</v>
      </c>
      <c r="Z710" s="25">
        <v>4534594</v>
      </c>
      <c r="AA710" s="25">
        <v>11.603199999999999</v>
      </c>
      <c r="AB710" s="25">
        <v>361000</v>
      </c>
      <c r="AC710" s="25">
        <v>0.92374000000000001</v>
      </c>
      <c r="AD710" s="25">
        <v>0</v>
      </c>
      <c r="AE710" s="25">
        <v>0</v>
      </c>
      <c r="AF710" s="25">
        <v>269604</v>
      </c>
      <c r="AG710" s="25">
        <v>0.67</v>
      </c>
      <c r="AH710" s="25">
        <v>132790</v>
      </c>
      <c r="AI710" s="25">
        <v>0.33</v>
      </c>
      <c r="AJ710" s="25">
        <v>0</v>
      </c>
      <c r="AK710" s="25">
        <v>0</v>
      </c>
      <c r="AL710" s="25">
        <v>0</v>
      </c>
      <c r="AM710" s="25">
        <v>0</v>
      </c>
      <c r="AN710" s="25">
        <v>5297988</v>
      </c>
      <c r="AO710" s="25">
        <v>13.526999999999999</v>
      </c>
      <c r="AQ710">
        <f t="shared" si="23"/>
        <v>1.6283000000000001</v>
      </c>
    </row>
    <row r="711" spans="1:43" x14ac:dyDescent="0.2">
      <c r="A711" t="str">
        <f t="shared" si="22"/>
        <v>2009_6957</v>
      </c>
      <c r="C711" s="25">
        <v>709</v>
      </c>
      <c r="D711" s="25">
        <v>6957</v>
      </c>
      <c r="E711" s="25">
        <v>6957</v>
      </c>
      <c r="F711" s="25" t="s">
        <v>295</v>
      </c>
      <c r="G711" s="25">
        <v>29.347000000000001</v>
      </c>
      <c r="H711" s="25">
        <v>2009</v>
      </c>
      <c r="I711" s="25">
        <v>3789782253</v>
      </c>
      <c r="J711" s="25">
        <v>4143189693</v>
      </c>
      <c r="K711" s="25">
        <v>8880.4</v>
      </c>
      <c r="L711" s="25">
        <v>31204716</v>
      </c>
      <c r="M711" s="25">
        <v>8.2339000000000002</v>
      </c>
      <c r="N711" s="25">
        <v>4237530</v>
      </c>
      <c r="O711" s="25">
        <v>0</v>
      </c>
      <c r="P711" s="25">
        <v>0</v>
      </c>
      <c r="Q711" s="25">
        <v>0</v>
      </c>
      <c r="R711" s="25">
        <v>3648904</v>
      </c>
      <c r="S711" s="25">
        <v>0.96282999999999996</v>
      </c>
      <c r="T711" s="25">
        <v>420000</v>
      </c>
      <c r="U711" s="25">
        <v>0.1108</v>
      </c>
      <c r="V711" s="25">
        <v>4068904</v>
      </c>
      <c r="W711" s="25">
        <v>1.0737000000000001</v>
      </c>
      <c r="X711" s="25">
        <v>0</v>
      </c>
      <c r="Y711" s="25">
        <v>0</v>
      </c>
      <c r="Z711" s="25">
        <v>39511150</v>
      </c>
      <c r="AA711" s="25">
        <v>10.425700000000001</v>
      </c>
      <c r="AB711" s="25">
        <v>4400000</v>
      </c>
      <c r="AC711" s="25">
        <v>1.1610199999999999</v>
      </c>
      <c r="AD711" s="25">
        <v>0</v>
      </c>
      <c r="AE711" s="25">
        <v>0</v>
      </c>
      <c r="AF711" s="25">
        <v>5551874</v>
      </c>
      <c r="AG711" s="25">
        <v>1.34</v>
      </c>
      <c r="AH711" s="25">
        <v>1367253</v>
      </c>
      <c r="AI711" s="25">
        <v>0.33</v>
      </c>
      <c r="AJ711" s="25">
        <v>511621</v>
      </c>
      <c r="AK711" s="25">
        <v>0.13500000000000001</v>
      </c>
      <c r="AL711" s="25">
        <v>1243238</v>
      </c>
      <c r="AM711" s="25">
        <v>0.30007</v>
      </c>
      <c r="AN711" s="25">
        <v>52585136</v>
      </c>
      <c r="AO711" s="25">
        <v>13.691800000000001</v>
      </c>
      <c r="AQ711">
        <f t="shared" si="23"/>
        <v>1.0737000000000001</v>
      </c>
    </row>
    <row r="712" spans="1:43" x14ac:dyDescent="0.2">
      <c r="A712" t="str">
        <f t="shared" si="22"/>
        <v>2009_6961</v>
      </c>
      <c r="C712" s="25">
        <v>710</v>
      </c>
      <c r="D712" s="25">
        <v>6961</v>
      </c>
      <c r="E712" s="25">
        <v>6961</v>
      </c>
      <c r="F712" s="25" t="s">
        <v>296</v>
      </c>
      <c r="G712" s="25">
        <v>10.867000000000001</v>
      </c>
      <c r="H712" s="25">
        <v>2009</v>
      </c>
      <c r="I712" s="25">
        <v>878968836</v>
      </c>
      <c r="J712" s="25">
        <v>936094699</v>
      </c>
      <c r="K712" s="25">
        <v>2775.8</v>
      </c>
      <c r="L712" s="25">
        <v>8240274</v>
      </c>
      <c r="M712" s="25">
        <v>9.3749000000000002</v>
      </c>
      <c r="N712" s="25">
        <v>348460</v>
      </c>
      <c r="O712" s="25">
        <v>0</v>
      </c>
      <c r="P712" s="25">
        <v>0</v>
      </c>
      <c r="Q712" s="25">
        <v>0</v>
      </c>
      <c r="R712" s="25">
        <v>184270</v>
      </c>
      <c r="S712" s="25">
        <v>0.20963999999999999</v>
      </c>
      <c r="T712" s="25">
        <v>878948</v>
      </c>
      <c r="U712" s="25">
        <v>1</v>
      </c>
      <c r="V712" s="25">
        <v>1063218</v>
      </c>
      <c r="W712" s="25">
        <v>1.2096</v>
      </c>
      <c r="X712" s="25">
        <v>0</v>
      </c>
      <c r="Y712" s="25">
        <v>0</v>
      </c>
      <c r="Z712" s="25">
        <v>9651952</v>
      </c>
      <c r="AA712" s="25">
        <v>10.981</v>
      </c>
      <c r="AB712" s="25">
        <v>1092427</v>
      </c>
      <c r="AC712" s="25">
        <v>1.24285</v>
      </c>
      <c r="AD712" s="25">
        <v>0</v>
      </c>
      <c r="AE712" s="25">
        <v>0</v>
      </c>
      <c r="AF712" s="25">
        <v>0</v>
      </c>
      <c r="AG712" s="25">
        <v>0</v>
      </c>
      <c r="AH712" s="25">
        <v>308911</v>
      </c>
      <c r="AI712" s="25">
        <v>0.33</v>
      </c>
      <c r="AJ712" s="25">
        <v>0</v>
      </c>
      <c r="AK712" s="25">
        <v>0</v>
      </c>
      <c r="AL712" s="25">
        <v>525314</v>
      </c>
      <c r="AM712" s="25">
        <v>0.56118000000000001</v>
      </c>
      <c r="AN712" s="25">
        <v>11578604</v>
      </c>
      <c r="AO712" s="25">
        <v>13.115</v>
      </c>
      <c r="AQ712">
        <f t="shared" si="23"/>
        <v>1.2096</v>
      </c>
    </row>
    <row r="713" spans="1:43" x14ac:dyDescent="0.2">
      <c r="A713" t="str">
        <f t="shared" si="22"/>
        <v>2009_6969</v>
      </c>
      <c r="C713" s="25">
        <v>711</v>
      </c>
      <c r="D713" s="25">
        <v>6969</v>
      </c>
      <c r="E713" s="25">
        <v>6969</v>
      </c>
      <c r="F713" s="25" t="s">
        <v>297</v>
      </c>
      <c r="G713" s="25">
        <v>2.2360000000000002</v>
      </c>
      <c r="H713" s="25">
        <v>2009</v>
      </c>
      <c r="I713" s="25">
        <v>145969399</v>
      </c>
      <c r="J713" s="25">
        <v>145969399</v>
      </c>
      <c r="K713" s="25">
        <v>515.4</v>
      </c>
      <c r="L713" s="25">
        <v>1368258</v>
      </c>
      <c r="M713" s="25">
        <v>9.3735999999999997</v>
      </c>
      <c r="N713" s="25">
        <v>77445</v>
      </c>
      <c r="O713" s="25">
        <v>0</v>
      </c>
      <c r="P713" s="25">
        <v>0</v>
      </c>
      <c r="Q713" s="25">
        <v>0</v>
      </c>
      <c r="R713" s="25">
        <v>41185</v>
      </c>
      <c r="S713" s="25">
        <v>0.28215000000000001</v>
      </c>
      <c r="T713" s="25">
        <v>300000</v>
      </c>
      <c r="U713" s="25">
        <v>2.0552000000000001</v>
      </c>
      <c r="V713" s="25">
        <v>341185</v>
      </c>
      <c r="W713" s="25">
        <v>2.3374000000000001</v>
      </c>
      <c r="X713" s="25">
        <v>0</v>
      </c>
      <c r="Y713" s="25">
        <v>0</v>
      </c>
      <c r="Z713" s="25">
        <v>1786888</v>
      </c>
      <c r="AA713" s="25">
        <v>12.2415</v>
      </c>
      <c r="AB713" s="25">
        <v>183000</v>
      </c>
      <c r="AC713" s="25">
        <v>1.25369</v>
      </c>
      <c r="AD713" s="25">
        <v>0</v>
      </c>
      <c r="AE713" s="25">
        <v>0</v>
      </c>
      <c r="AF713" s="25">
        <v>0</v>
      </c>
      <c r="AG713" s="25">
        <v>0</v>
      </c>
      <c r="AH713" s="25">
        <v>48170</v>
      </c>
      <c r="AI713" s="25">
        <v>0.33</v>
      </c>
      <c r="AJ713" s="25">
        <v>0</v>
      </c>
      <c r="AK713" s="25">
        <v>0</v>
      </c>
      <c r="AL713" s="25">
        <v>227702</v>
      </c>
      <c r="AM713" s="25">
        <v>1.55993</v>
      </c>
      <c r="AN713" s="25">
        <v>2245760</v>
      </c>
      <c r="AO713" s="25">
        <v>15.3851</v>
      </c>
      <c r="AQ713">
        <f t="shared" si="23"/>
        <v>2.3374000000000001</v>
      </c>
    </row>
    <row r="714" spans="1:43" x14ac:dyDescent="0.2">
      <c r="A714" t="str">
        <f t="shared" si="22"/>
        <v>2009_6975</v>
      </c>
      <c r="C714" s="25">
        <v>712</v>
      </c>
      <c r="D714" s="25">
        <v>6975</v>
      </c>
      <c r="E714" s="25">
        <v>6975</v>
      </c>
      <c r="F714" s="25" t="s">
        <v>298</v>
      </c>
      <c r="G714" s="25">
        <v>6.1189999999999998</v>
      </c>
      <c r="H714" s="25">
        <v>2009</v>
      </c>
      <c r="I714" s="25">
        <v>216256528</v>
      </c>
      <c r="J714" s="25">
        <v>220152971</v>
      </c>
      <c r="K714" s="25">
        <v>1180.0999999999999</v>
      </c>
      <c r="L714" s="25">
        <v>2496777</v>
      </c>
      <c r="M714" s="25">
        <v>11.545400000000001</v>
      </c>
      <c r="N714" s="25">
        <v>306</v>
      </c>
      <c r="O714" s="25">
        <v>0</v>
      </c>
      <c r="P714" s="25">
        <v>0</v>
      </c>
      <c r="Q714" s="25">
        <v>0</v>
      </c>
      <c r="R714" s="25">
        <v>0</v>
      </c>
      <c r="S714" s="25">
        <v>0</v>
      </c>
      <c r="T714" s="25">
        <v>200000</v>
      </c>
      <c r="U714" s="25">
        <v>0.92479999999999996</v>
      </c>
      <c r="V714" s="25">
        <v>200000</v>
      </c>
      <c r="W714" s="25">
        <v>0.92479999999999996</v>
      </c>
      <c r="X714" s="25">
        <v>0</v>
      </c>
      <c r="Y714" s="25">
        <v>0</v>
      </c>
      <c r="Z714" s="25">
        <v>2697083</v>
      </c>
      <c r="AA714" s="25">
        <v>12.4717</v>
      </c>
      <c r="AB714" s="25">
        <v>185000</v>
      </c>
      <c r="AC714" s="25">
        <v>0.85546999999999995</v>
      </c>
      <c r="AD714" s="25">
        <v>0</v>
      </c>
      <c r="AE714" s="25">
        <v>0</v>
      </c>
      <c r="AF714" s="25">
        <v>24726</v>
      </c>
      <c r="AG714" s="25">
        <v>0.11230999999999999</v>
      </c>
      <c r="AH714" s="25">
        <v>72650</v>
      </c>
      <c r="AI714" s="25">
        <v>0.33</v>
      </c>
      <c r="AJ714" s="25">
        <v>0</v>
      </c>
      <c r="AK714" s="25">
        <v>0</v>
      </c>
      <c r="AL714" s="25">
        <v>250593</v>
      </c>
      <c r="AM714" s="25">
        <v>1.1382699999999999</v>
      </c>
      <c r="AN714" s="25">
        <v>3230052</v>
      </c>
      <c r="AO714" s="25">
        <v>14.9077</v>
      </c>
      <c r="AQ714">
        <f t="shared" si="23"/>
        <v>0.92479999999999996</v>
      </c>
    </row>
    <row r="715" spans="1:43" x14ac:dyDescent="0.2">
      <c r="A715" t="str">
        <f t="shared" si="22"/>
        <v>2009_6983</v>
      </c>
      <c r="C715" s="25">
        <v>713</v>
      </c>
      <c r="D715" s="25">
        <v>6983</v>
      </c>
      <c r="E715" s="25">
        <v>6983</v>
      </c>
      <c r="F715" s="25" t="s">
        <v>299</v>
      </c>
      <c r="G715" s="25">
        <v>2.431</v>
      </c>
      <c r="H715" s="25">
        <v>2009</v>
      </c>
      <c r="I715" s="25">
        <v>196978158</v>
      </c>
      <c r="J715" s="25">
        <v>204148143</v>
      </c>
      <c r="K715" s="25">
        <v>716.2</v>
      </c>
      <c r="L715" s="25">
        <v>1901752</v>
      </c>
      <c r="M715" s="25">
        <v>9.6546000000000003</v>
      </c>
      <c r="N715" s="25">
        <v>5545</v>
      </c>
      <c r="O715" s="25">
        <v>0</v>
      </c>
      <c r="P715" s="25">
        <v>0</v>
      </c>
      <c r="Q715" s="25">
        <v>0</v>
      </c>
      <c r="R715" s="25">
        <v>0</v>
      </c>
      <c r="S715" s="25">
        <v>0</v>
      </c>
      <c r="T715" s="25">
        <v>154000</v>
      </c>
      <c r="U715" s="25">
        <v>0.78180000000000005</v>
      </c>
      <c r="V715" s="25">
        <v>154000</v>
      </c>
      <c r="W715" s="25">
        <v>0.78180000000000005</v>
      </c>
      <c r="X715" s="25">
        <v>0</v>
      </c>
      <c r="Y715" s="25">
        <v>0</v>
      </c>
      <c r="Z715" s="25">
        <v>2061297</v>
      </c>
      <c r="AA715" s="25">
        <v>10.464600000000001</v>
      </c>
      <c r="AB715" s="25">
        <v>191397</v>
      </c>
      <c r="AC715" s="25">
        <v>0.97167000000000003</v>
      </c>
      <c r="AD715" s="25">
        <v>0</v>
      </c>
      <c r="AE715" s="25">
        <v>0</v>
      </c>
      <c r="AF715" s="25">
        <v>0</v>
      </c>
      <c r="AG715" s="25">
        <v>0</v>
      </c>
      <c r="AH715" s="25">
        <v>67301</v>
      </c>
      <c r="AI715" s="25">
        <v>0.32967000000000002</v>
      </c>
      <c r="AJ715" s="25">
        <v>0</v>
      </c>
      <c r="AK715" s="25">
        <v>0</v>
      </c>
      <c r="AL715" s="25">
        <v>965</v>
      </c>
      <c r="AM715" s="25">
        <v>4.7299999999999998E-3</v>
      </c>
      <c r="AN715" s="25">
        <v>2320960</v>
      </c>
      <c r="AO715" s="25">
        <v>11.7707</v>
      </c>
      <c r="AQ715">
        <f t="shared" si="23"/>
        <v>0.78180000000000005</v>
      </c>
    </row>
    <row r="716" spans="1:43" x14ac:dyDescent="0.2">
      <c r="A716" t="str">
        <f t="shared" si="22"/>
        <v>2009_6985</v>
      </c>
      <c r="C716" s="25">
        <v>714</v>
      </c>
      <c r="D716" s="25">
        <v>6985</v>
      </c>
      <c r="E716" s="25">
        <v>6985</v>
      </c>
      <c r="F716" s="25" t="s">
        <v>300</v>
      </c>
      <c r="G716" s="25">
        <v>3.4950000000000001</v>
      </c>
      <c r="H716" s="25">
        <v>2009</v>
      </c>
      <c r="I716" s="25">
        <v>185710627</v>
      </c>
      <c r="J716" s="25">
        <v>200298990</v>
      </c>
      <c r="K716" s="25">
        <v>912.1</v>
      </c>
      <c r="L716" s="25">
        <v>1856418</v>
      </c>
      <c r="M716" s="25">
        <v>9.9962999999999997</v>
      </c>
      <c r="N716" s="25">
        <v>52576</v>
      </c>
      <c r="O716" s="25">
        <v>0</v>
      </c>
      <c r="P716" s="25">
        <v>0</v>
      </c>
      <c r="Q716" s="25">
        <v>0</v>
      </c>
      <c r="R716" s="25">
        <v>0</v>
      </c>
      <c r="S716" s="25">
        <v>0</v>
      </c>
      <c r="T716" s="25">
        <v>0</v>
      </c>
      <c r="U716" s="25">
        <v>0</v>
      </c>
      <c r="V716" s="25">
        <v>0</v>
      </c>
      <c r="W716" s="25">
        <v>0</v>
      </c>
      <c r="X716" s="25">
        <v>0</v>
      </c>
      <c r="Y716" s="25">
        <v>0</v>
      </c>
      <c r="Z716" s="25">
        <v>1908994</v>
      </c>
      <c r="AA716" s="25">
        <v>10.279400000000001</v>
      </c>
      <c r="AB716" s="25">
        <v>160000</v>
      </c>
      <c r="AC716" s="25">
        <v>0.86155999999999999</v>
      </c>
      <c r="AD716" s="25">
        <v>0</v>
      </c>
      <c r="AE716" s="25">
        <v>0</v>
      </c>
      <c r="AF716" s="25">
        <v>0</v>
      </c>
      <c r="AG716" s="25">
        <v>0</v>
      </c>
      <c r="AH716" s="25">
        <v>66099</v>
      </c>
      <c r="AI716" s="25">
        <v>0.33</v>
      </c>
      <c r="AJ716" s="25">
        <v>0</v>
      </c>
      <c r="AK716" s="25">
        <v>0</v>
      </c>
      <c r="AL716" s="25">
        <v>0</v>
      </c>
      <c r="AM716" s="25">
        <v>0</v>
      </c>
      <c r="AN716" s="25">
        <v>2135093</v>
      </c>
      <c r="AO716" s="25">
        <v>11.471</v>
      </c>
      <c r="AQ716">
        <f t="shared" si="23"/>
        <v>0</v>
      </c>
    </row>
    <row r="717" spans="1:43" x14ac:dyDescent="0.2">
      <c r="A717" t="str">
        <f t="shared" si="22"/>
        <v>2009_6987</v>
      </c>
      <c r="C717" s="25">
        <v>715</v>
      </c>
      <c r="D717" s="25">
        <v>6987</v>
      </c>
      <c r="E717" s="25">
        <v>6987</v>
      </c>
      <c r="F717" s="25" t="s">
        <v>301</v>
      </c>
      <c r="G717" s="25">
        <v>3.1259999999999999</v>
      </c>
      <c r="H717" s="25">
        <v>2009</v>
      </c>
      <c r="I717" s="25">
        <v>164431524</v>
      </c>
      <c r="J717" s="25">
        <v>168353481</v>
      </c>
      <c r="K717" s="25">
        <v>676.6</v>
      </c>
      <c r="L717" s="25">
        <v>1634597</v>
      </c>
      <c r="M717" s="25">
        <v>9.9408999999999992</v>
      </c>
      <c r="N717" s="25">
        <v>235771</v>
      </c>
      <c r="O717" s="25">
        <v>0</v>
      </c>
      <c r="P717" s="25">
        <v>0</v>
      </c>
      <c r="Q717" s="25">
        <v>0</v>
      </c>
      <c r="R717" s="25">
        <v>56384</v>
      </c>
      <c r="S717" s="25">
        <v>0.34289999999999998</v>
      </c>
      <c r="T717" s="25">
        <v>250000</v>
      </c>
      <c r="U717" s="25">
        <v>1.5204</v>
      </c>
      <c r="V717" s="25">
        <v>306384</v>
      </c>
      <c r="W717" s="25">
        <v>1.8633</v>
      </c>
      <c r="X717" s="25">
        <v>0</v>
      </c>
      <c r="Y717" s="25">
        <v>0</v>
      </c>
      <c r="Z717" s="25">
        <v>2176752</v>
      </c>
      <c r="AA717" s="25">
        <v>13.238099999999999</v>
      </c>
      <c r="AB717" s="25">
        <v>145000</v>
      </c>
      <c r="AC717" s="25">
        <v>0.88183</v>
      </c>
      <c r="AD717" s="25">
        <v>0</v>
      </c>
      <c r="AE717" s="25">
        <v>0</v>
      </c>
      <c r="AF717" s="25">
        <v>64680</v>
      </c>
      <c r="AG717" s="25">
        <v>0.38418999999999998</v>
      </c>
      <c r="AH717" s="25">
        <v>55557</v>
      </c>
      <c r="AI717" s="25">
        <v>0.33</v>
      </c>
      <c r="AJ717" s="25">
        <v>0</v>
      </c>
      <c r="AK717" s="25">
        <v>0</v>
      </c>
      <c r="AL717" s="25">
        <v>0</v>
      </c>
      <c r="AM717" s="25">
        <v>0</v>
      </c>
      <c r="AN717" s="25">
        <v>2441989</v>
      </c>
      <c r="AO717" s="25">
        <v>14.834099999999999</v>
      </c>
      <c r="AQ717">
        <f t="shared" si="23"/>
        <v>1.8633</v>
      </c>
    </row>
    <row r="718" spans="1:43" x14ac:dyDescent="0.2">
      <c r="A718" t="str">
        <f t="shared" si="22"/>
        <v>2009_6990</v>
      </c>
      <c r="C718" s="25">
        <v>716</v>
      </c>
      <c r="D718" s="25">
        <v>6990</v>
      </c>
      <c r="E718" s="25">
        <v>6990</v>
      </c>
      <c r="F718" s="25" t="s">
        <v>302</v>
      </c>
      <c r="G718" s="25">
        <v>3.8250000000000002</v>
      </c>
      <c r="H718" s="25">
        <v>2009</v>
      </c>
      <c r="I718" s="25">
        <v>133489865</v>
      </c>
      <c r="J718" s="25">
        <v>147109400</v>
      </c>
      <c r="K718" s="25">
        <v>717.9</v>
      </c>
      <c r="L718" s="25">
        <v>1582368</v>
      </c>
      <c r="M718" s="25">
        <v>11.8538</v>
      </c>
      <c r="N718" s="25">
        <v>16362</v>
      </c>
      <c r="O718" s="25">
        <v>0</v>
      </c>
      <c r="P718" s="25">
        <v>0</v>
      </c>
      <c r="Q718" s="25">
        <v>0</v>
      </c>
      <c r="R718" s="25">
        <v>20179</v>
      </c>
      <c r="S718" s="25">
        <v>0.15117</v>
      </c>
      <c r="T718" s="25">
        <v>321021</v>
      </c>
      <c r="U718" s="25">
        <v>2.4047999999999998</v>
      </c>
      <c r="V718" s="25">
        <v>341200</v>
      </c>
      <c r="W718" s="25">
        <v>2.556</v>
      </c>
      <c r="X718" s="25">
        <v>0</v>
      </c>
      <c r="Y718" s="25">
        <v>0</v>
      </c>
      <c r="Z718" s="25">
        <v>1939930</v>
      </c>
      <c r="AA718" s="25">
        <v>14.532400000000001</v>
      </c>
      <c r="AB718" s="25">
        <v>150000</v>
      </c>
      <c r="AC718" s="25">
        <v>1.12368</v>
      </c>
      <c r="AD718" s="25">
        <v>0</v>
      </c>
      <c r="AE718" s="25">
        <v>0</v>
      </c>
      <c r="AF718" s="25">
        <v>197127</v>
      </c>
      <c r="AG718" s="25">
        <v>1.34</v>
      </c>
      <c r="AH718" s="25">
        <v>48546</v>
      </c>
      <c r="AI718" s="25">
        <v>0.33</v>
      </c>
      <c r="AJ718" s="25">
        <v>0</v>
      </c>
      <c r="AK718" s="25">
        <v>0</v>
      </c>
      <c r="AL718" s="25">
        <v>91697</v>
      </c>
      <c r="AM718" s="25">
        <v>0.62333000000000005</v>
      </c>
      <c r="AN718" s="25">
        <v>2427300</v>
      </c>
      <c r="AO718" s="25">
        <v>17.949400000000001</v>
      </c>
      <c r="AQ718">
        <f t="shared" si="23"/>
        <v>2.556</v>
      </c>
    </row>
    <row r="719" spans="1:43" x14ac:dyDescent="0.2">
      <c r="A719" t="str">
        <f t="shared" si="22"/>
        <v>2009_6992</v>
      </c>
      <c r="C719" s="25">
        <v>717</v>
      </c>
      <c r="D719" s="25">
        <v>6992</v>
      </c>
      <c r="E719" s="25">
        <v>6992</v>
      </c>
      <c r="F719" s="25" t="s">
        <v>303</v>
      </c>
      <c r="G719" s="25">
        <v>2.5790000000000002</v>
      </c>
      <c r="H719" s="25">
        <v>2009</v>
      </c>
      <c r="I719" s="25">
        <v>238010310</v>
      </c>
      <c r="J719" s="25">
        <v>238010310</v>
      </c>
      <c r="K719" s="25">
        <v>598</v>
      </c>
      <c r="L719" s="25">
        <v>2064468</v>
      </c>
      <c r="M719" s="25">
        <v>8.6738999999999997</v>
      </c>
      <c r="N719" s="25">
        <v>138568</v>
      </c>
      <c r="O719" s="25">
        <v>0</v>
      </c>
      <c r="P719" s="25">
        <v>0</v>
      </c>
      <c r="Q719" s="25">
        <v>0</v>
      </c>
      <c r="R719" s="25">
        <v>51280</v>
      </c>
      <c r="S719" s="25">
        <v>0.21545</v>
      </c>
      <c r="T719" s="25">
        <v>196143</v>
      </c>
      <c r="U719" s="25">
        <v>0.82410000000000005</v>
      </c>
      <c r="V719" s="25">
        <v>247423</v>
      </c>
      <c r="W719" s="25">
        <v>1.0395000000000001</v>
      </c>
      <c r="X719" s="25">
        <v>0</v>
      </c>
      <c r="Y719" s="25">
        <v>0</v>
      </c>
      <c r="Z719" s="25">
        <v>2450459</v>
      </c>
      <c r="AA719" s="25">
        <v>10.2956</v>
      </c>
      <c r="AB719" s="25">
        <v>245000</v>
      </c>
      <c r="AC719" s="25">
        <v>1.0293699999999999</v>
      </c>
      <c r="AD719" s="25">
        <v>0</v>
      </c>
      <c r="AE719" s="25">
        <v>0</v>
      </c>
      <c r="AF719" s="25">
        <v>318529</v>
      </c>
      <c r="AG719" s="25">
        <v>1.3383</v>
      </c>
      <c r="AH719" s="25">
        <v>78543</v>
      </c>
      <c r="AI719" s="25">
        <v>0.33</v>
      </c>
      <c r="AJ719" s="25">
        <v>0</v>
      </c>
      <c r="AK719" s="25">
        <v>0</v>
      </c>
      <c r="AL719" s="25">
        <v>0</v>
      </c>
      <c r="AM719" s="25">
        <v>0</v>
      </c>
      <c r="AN719" s="25">
        <v>3092531</v>
      </c>
      <c r="AO719" s="25">
        <v>12.9933</v>
      </c>
      <c r="AQ719">
        <f t="shared" si="23"/>
        <v>1.0395000000000001</v>
      </c>
    </row>
    <row r="720" spans="1:43" x14ac:dyDescent="0.2">
      <c r="A720" t="str">
        <f t="shared" si="22"/>
        <v>2009_7002</v>
      </c>
      <c r="C720" s="25">
        <v>718</v>
      </c>
      <c r="D720" s="25">
        <v>7002</v>
      </c>
      <c r="E720" s="25">
        <v>7002</v>
      </c>
      <c r="F720" s="25" t="s">
        <v>304</v>
      </c>
      <c r="G720" s="25">
        <v>0.98899999999999999</v>
      </c>
      <c r="H720" s="25">
        <v>2009</v>
      </c>
      <c r="I720" s="25">
        <v>71231451</v>
      </c>
      <c r="J720" s="25">
        <v>71231451</v>
      </c>
      <c r="K720" s="25">
        <v>207</v>
      </c>
      <c r="L720" s="25">
        <v>668015</v>
      </c>
      <c r="M720" s="25">
        <v>9.3780999999999999</v>
      </c>
      <c r="N720" s="25">
        <v>34976</v>
      </c>
      <c r="O720" s="25">
        <v>0</v>
      </c>
      <c r="P720" s="25">
        <v>0</v>
      </c>
      <c r="Q720" s="25">
        <v>0</v>
      </c>
      <c r="R720" s="25">
        <v>0</v>
      </c>
      <c r="S720" s="25">
        <v>0</v>
      </c>
      <c r="T720" s="25">
        <v>0</v>
      </c>
      <c r="U720" s="25">
        <v>0</v>
      </c>
      <c r="V720" s="25">
        <v>0</v>
      </c>
      <c r="W720" s="25">
        <v>0</v>
      </c>
      <c r="X720" s="25">
        <v>0</v>
      </c>
      <c r="Y720" s="25">
        <v>0</v>
      </c>
      <c r="Z720" s="25">
        <v>702991</v>
      </c>
      <c r="AA720" s="25">
        <v>9.8690999999999995</v>
      </c>
      <c r="AB720" s="25">
        <v>45000</v>
      </c>
      <c r="AC720" s="25">
        <v>0.63173999999999997</v>
      </c>
      <c r="AD720" s="25">
        <v>0</v>
      </c>
      <c r="AE720" s="25">
        <v>0</v>
      </c>
      <c r="AF720" s="25">
        <v>47725</v>
      </c>
      <c r="AG720" s="25">
        <v>0.67</v>
      </c>
      <c r="AH720" s="25">
        <v>23506</v>
      </c>
      <c r="AI720" s="25">
        <v>0.33</v>
      </c>
      <c r="AJ720" s="25">
        <v>0</v>
      </c>
      <c r="AK720" s="25">
        <v>0</v>
      </c>
      <c r="AL720" s="25">
        <v>98625</v>
      </c>
      <c r="AM720" s="25">
        <v>1.3845700000000001</v>
      </c>
      <c r="AN720" s="25">
        <v>917847</v>
      </c>
      <c r="AO720" s="25">
        <v>12.885400000000001</v>
      </c>
      <c r="AQ720">
        <f t="shared" si="23"/>
        <v>0</v>
      </c>
    </row>
    <row r="721" spans="1:43" x14ac:dyDescent="0.2">
      <c r="A721" t="str">
        <f t="shared" si="22"/>
        <v>2009_7029</v>
      </c>
      <c r="C721" s="25">
        <v>719</v>
      </c>
      <c r="D721" s="25">
        <v>7029</v>
      </c>
      <c r="E721" s="25">
        <v>7029</v>
      </c>
      <c r="F721" s="25" t="s">
        <v>305</v>
      </c>
      <c r="G721" s="25">
        <v>3.6139999999999999</v>
      </c>
      <c r="H721" s="25">
        <v>2009</v>
      </c>
      <c r="I721" s="25">
        <v>258101078</v>
      </c>
      <c r="J721" s="25">
        <v>314945679</v>
      </c>
      <c r="K721" s="25">
        <v>1068.4000000000001</v>
      </c>
      <c r="L721" s="25">
        <v>2904690</v>
      </c>
      <c r="M721" s="25">
        <v>11.254099999999999</v>
      </c>
      <c r="N721" s="25">
        <v>15728</v>
      </c>
      <c r="O721" s="25">
        <v>0</v>
      </c>
      <c r="P721" s="25">
        <v>0</v>
      </c>
      <c r="Q721" s="25">
        <v>0</v>
      </c>
      <c r="R721" s="25">
        <v>0</v>
      </c>
      <c r="S721" s="25">
        <v>0</v>
      </c>
      <c r="T721" s="25">
        <v>475000</v>
      </c>
      <c r="U721" s="25">
        <v>1.8404</v>
      </c>
      <c r="V721" s="25">
        <v>475000</v>
      </c>
      <c r="W721" s="25">
        <v>1.8404</v>
      </c>
      <c r="X721" s="25">
        <v>0</v>
      </c>
      <c r="Y721" s="25">
        <v>0</v>
      </c>
      <c r="Z721" s="25">
        <v>3395418</v>
      </c>
      <c r="AA721" s="25">
        <v>13.1554</v>
      </c>
      <c r="AB721" s="25">
        <v>250000</v>
      </c>
      <c r="AC721" s="25">
        <v>0.96860999999999997</v>
      </c>
      <c r="AD721" s="25">
        <v>0</v>
      </c>
      <c r="AE721" s="25">
        <v>0</v>
      </c>
      <c r="AF721" s="25">
        <v>0</v>
      </c>
      <c r="AG721" s="25">
        <v>0</v>
      </c>
      <c r="AH721" s="25">
        <v>103932</v>
      </c>
      <c r="AI721" s="25">
        <v>0.33</v>
      </c>
      <c r="AJ721" s="25">
        <v>0</v>
      </c>
      <c r="AK721" s="25">
        <v>0</v>
      </c>
      <c r="AL721" s="25">
        <v>0</v>
      </c>
      <c r="AM721" s="25">
        <v>0</v>
      </c>
      <c r="AN721" s="25">
        <v>3749350</v>
      </c>
      <c r="AO721" s="25">
        <v>14.454000000000001</v>
      </c>
      <c r="AQ721">
        <f t="shared" si="23"/>
        <v>1.8404</v>
      </c>
    </row>
    <row r="722" spans="1:43" x14ac:dyDescent="0.2">
      <c r="A722" t="str">
        <f t="shared" si="22"/>
        <v>2009_7038</v>
      </c>
      <c r="C722" s="25">
        <v>720</v>
      </c>
      <c r="D722" s="25">
        <v>7038</v>
      </c>
      <c r="E722" s="25">
        <v>7038</v>
      </c>
      <c r="F722" s="25" t="s">
        <v>306</v>
      </c>
      <c r="G722" s="25">
        <v>3.7679999999999998</v>
      </c>
      <c r="H722" s="25">
        <v>2009</v>
      </c>
      <c r="I722" s="25">
        <v>185518795</v>
      </c>
      <c r="J722" s="25">
        <v>187160685</v>
      </c>
      <c r="K722" s="25">
        <v>887</v>
      </c>
      <c r="L722" s="25">
        <v>2074993</v>
      </c>
      <c r="M722" s="25">
        <v>11.184799999999999</v>
      </c>
      <c r="N722" s="25">
        <v>31507</v>
      </c>
      <c r="O722" s="25">
        <v>0</v>
      </c>
      <c r="P722" s="25">
        <v>0</v>
      </c>
      <c r="Q722" s="25">
        <v>0</v>
      </c>
      <c r="R722" s="25">
        <v>282398</v>
      </c>
      <c r="S722" s="25">
        <v>1.5222100000000001</v>
      </c>
      <c r="T722" s="25">
        <v>75000</v>
      </c>
      <c r="U722" s="25">
        <v>0.40429999999999999</v>
      </c>
      <c r="V722" s="25">
        <v>357398</v>
      </c>
      <c r="W722" s="25">
        <v>1.9265000000000001</v>
      </c>
      <c r="X722" s="25">
        <v>0</v>
      </c>
      <c r="Y722" s="25">
        <v>0</v>
      </c>
      <c r="Z722" s="25">
        <v>2463898</v>
      </c>
      <c r="AA722" s="25">
        <v>13.2811</v>
      </c>
      <c r="AB722" s="25">
        <v>140000</v>
      </c>
      <c r="AC722" s="25">
        <v>0.75463999999999998</v>
      </c>
      <c r="AD722" s="25">
        <v>0</v>
      </c>
      <c r="AE722" s="25">
        <v>0</v>
      </c>
      <c r="AF722" s="25">
        <v>0</v>
      </c>
      <c r="AG722" s="25">
        <v>0</v>
      </c>
      <c r="AH722" s="25">
        <v>61763</v>
      </c>
      <c r="AI722" s="25">
        <v>0.33</v>
      </c>
      <c r="AJ722" s="25">
        <v>0</v>
      </c>
      <c r="AK722" s="25">
        <v>0</v>
      </c>
      <c r="AL722" s="25">
        <v>72010</v>
      </c>
      <c r="AM722" s="25">
        <v>0.38474999999999998</v>
      </c>
      <c r="AN722" s="25">
        <v>2737671</v>
      </c>
      <c r="AO722" s="25">
        <v>14.750500000000001</v>
      </c>
      <c r="AQ722">
        <f t="shared" si="23"/>
        <v>1.9265000000000001</v>
      </c>
    </row>
    <row r="723" spans="1:43" x14ac:dyDescent="0.2">
      <c r="A723" t="str">
        <f t="shared" si="22"/>
        <v>2009_7047</v>
      </c>
      <c r="C723" s="25">
        <v>721</v>
      </c>
      <c r="D723" s="25">
        <v>7047</v>
      </c>
      <c r="E723" s="25">
        <v>7047</v>
      </c>
      <c r="F723" s="25" t="s">
        <v>307</v>
      </c>
      <c r="G723" s="25">
        <v>1.7789999999999999</v>
      </c>
      <c r="H723" s="25">
        <v>2009</v>
      </c>
      <c r="I723" s="25">
        <v>91630519</v>
      </c>
      <c r="J723" s="25">
        <v>93200882</v>
      </c>
      <c r="K723" s="25">
        <v>382.5</v>
      </c>
      <c r="L723" s="25">
        <v>965916</v>
      </c>
      <c r="M723" s="25">
        <v>10.541399999999999</v>
      </c>
      <c r="N723" s="25">
        <v>78521</v>
      </c>
      <c r="O723" s="25">
        <v>0</v>
      </c>
      <c r="P723" s="25">
        <v>0</v>
      </c>
      <c r="Q723" s="25">
        <v>0</v>
      </c>
      <c r="R723" s="25">
        <v>54834</v>
      </c>
      <c r="S723" s="25">
        <v>0.59843000000000002</v>
      </c>
      <c r="T723" s="25">
        <v>111026</v>
      </c>
      <c r="U723" s="25">
        <v>1.2117</v>
      </c>
      <c r="V723" s="25">
        <v>165860</v>
      </c>
      <c r="W723" s="25">
        <v>1.8101</v>
      </c>
      <c r="X723" s="25">
        <v>0</v>
      </c>
      <c r="Y723" s="25">
        <v>0</v>
      </c>
      <c r="Z723" s="25">
        <v>1210297</v>
      </c>
      <c r="AA723" s="25">
        <v>13.208500000000001</v>
      </c>
      <c r="AB723" s="25">
        <v>85000</v>
      </c>
      <c r="AC723" s="25">
        <v>0.92764000000000002</v>
      </c>
      <c r="AD723" s="25">
        <v>0</v>
      </c>
      <c r="AE723" s="25">
        <v>0</v>
      </c>
      <c r="AF723" s="25">
        <v>0</v>
      </c>
      <c r="AG723" s="25">
        <v>0</v>
      </c>
      <c r="AH723" s="25">
        <v>30756</v>
      </c>
      <c r="AI723" s="25">
        <v>0.33</v>
      </c>
      <c r="AJ723" s="25">
        <v>0</v>
      </c>
      <c r="AK723" s="25">
        <v>0</v>
      </c>
      <c r="AL723" s="25">
        <v>148465</v>
      </c>
      <c r="AM723" s="25">
        <v>1.5929599999999999</v>
      </c>
      <c r="AN723" s="25">
        <v>1474518</v>
      </c>
      <c r="AO723" s="25">
        <v>16.059100000000001</v>
      </c>
      <c r="AQ723">
        <f t="shared" si="23"/>
        <v>1.8101</v>
      </c>
    </row>
    <row r="724" spans="1:43" x14ac:dyDescent="0.2">
      <c r="A724" t="str">
        <f t="shared" si="22"/>
        <v>2009_7056</v>
      </c>
      <c r="C724" s="25">
        <v>722</v>
      </c>
      <c r="D724" s="25">
        <v>7056</v>
      </c>
      <c r="E724" s="25">
        <v>7056</v>
      </c>
      <c r="F724" s="25" t="s">
        <v>308</v>
      </c>
      <c r="G724" s="25">
        <v>7.0010000000000003</v>
      </c>
      <c r="H724" s="25">
        <v>2009</v>
      </c>
      <c r="I724" s="25">
        <v>343543481</v>
      </c>
      <c r="J724" s="25">
        <v>364913444</v>
      </c>
      <c r="K724" s="25">
        <v>1728.8</v>
      </c>
      <c r="L724" s="25">
        <v>3766277</v>
      </c>
      <c r="M724" s="25">
        <v>10.962999999999999</v>
      </c>
      <c r="N724" s="25">
        <v>46574</v>
      </c>
      <c r="O724" s="25">
        <v>0</v>
      </c>
      <c r="P724" s="25">
        <v>0</v>
      </c>
      <c r="Q724" s="25">
        <v>0</v>
      </c>
      <c r="R724" s="25">
        <v>259664</v>
      </c>
      <c r="S724" s="25">
        <v>0.75583999999999996</v>
      </c>
      <c r="T724" s="25">
        <v>0</v>
      </c>
      <c r="U724" s="25">
        <v>0</v>
      </c>
      <c r="V724" s="25">
        <v>259664</v>
      </c>
      <c r="W724" s="25">
        <v>0.75580000000000003</v>
      </c>
      <c r="X724" s="25">
        <v>0</v>
      </c>
      <c r="Y724" s="25">
        <v>0</v>
      </c>
      <c r="Z724" s="25">
        <v>4072515</v>
      </c>
      <c r="AA724" s="25">
        <v>11.8544</v>
      </c>
      <c r="AB724" s="25">
        <v>325000</v>
      </c>
      <c r="AC724" s="25">
        <v>0.94601999999999997</v>
      </c>
      <c r="AD724" s="25">
        <v>0</v>
      </c>
      <c r="AE724" s="25">
        <v>0</v>
      </c>
      <c r="AF724" s="25">
        <v>0</v>
      </c>
      <c r="AG724" s="25">
        <v>0</v>
      </c>
      <c r="AH724" s="25">
        <v>120421</v>
      </c>
      <c r="AI724" s="25">
        <v>0.33</v>
      </c>
      <c r="AJ724" s="25">
        <v>0</v>
      </c>
      <c r="AK724" s="25">
        <v>0</v>
      </c>
      <c r="AL724" s="25">
        <v>883280</v>
      </c>
      <c r="AM724" s="25">
        <v>2.4205199999999998</v>
      </c>
      <c r="AN724" s="25">
        <v>5401216</v>
      </c>
      <c r="AO724" s="25">
        <v>15.551</v>
      </c>
      <c r="AQ724">
        <f t="shared" si="23"/>
        <v>0.75580000000000003</v>
      </c>
    </row>
    <row r="725" spans="1:43" x14ac:dyDescent="0.2">
      <c r="A725" t="str">
        <f t="shared" si="22"/>
        <v>2009_7083</v>
      </c>
      <c r="C725" s="25">
        <v>723</v>
      </c>
      <c r="D725" s="25">
        <v>7083</v>
      </c>
      <c r="E725" s="25">
        <v>7083</v>
      </c>
      <c r="F725" s="25" t="s">
        <v>765</v>
      </c>
      <c r="G725" s="25">
        <v>0.74099999999999999</v>
      </c>
      <c r="H725" s="25">
        <v>2009</v>
      </c>
      <c r="I725" s="25">
        <v>60212640</v>
      </c>
      <c r="J725" s="25">
        <v>60212640</v>
      </c>
      <c r="K725" s="25">
        <v>136</v>
      </c>
      <c r="L725" s="25">
        <v>558675</v>
      </c>
      <c r="M725" s="25">
        <v>9.2783999999999995</v>
      </c>
      <c r="N725" s="25">
        <v>1954</v>
      </c>
      <c r="O725" s="25">
        <v>0</v>
      </c>
      <c r="P725" s="25">
        <v>0</v>
      </c>
      <c r="Q725" s="25">
        <v>0</v>
      </c>
      <c r="R725" s="25">
        <v>111198</v>
      </c>
      <c r="S725" s="25">
        <v>1.84676</v>
      </c>
      <c r="T725" s="25">
        <v>50000</v>
      </c>
      <c r="U725" s="25">
        <v>0.83040000000000003</v>
      </c>
      <c r="V725" s="25">
        <v>161198</v>
      </c>
      <c r="W725" s="25">
        <v>2.6770999999999998</v>
      </c>
      <c r="X725" s="25">
        <v>0</v>
      </c>
      <c r="Y725" s="25">
        <v>0</v>
      </c>
      <c r="Z725" s="25">
        <v>721827</v>
      </c>
      <c r="AA725" s="25">
        <v>11.988</v>
      </c>
      <c r="AB725" s="25">
        <v>70000</v>
      </c>
      <c r="AC725" s="25">
        <v>1.16255</v>
      </c>
      <c r="AD725" s="25">
        <v>0</v>
      </c>
      <c r="AE725" s="25">
        <v>0</v>
      </c>
      <c r="AF725" s="25">
        <v>40342</v>
      </c>
      <c r="AG725" s="25">
        <v>0.66998999999999997</v>
      </c>
      <c r="AH725" s="25">
        <v>19870</v>
      </c>
      <c r="AI725" s="25">
        <v>0.33</v>
      </c>
      <c r="AJ725" s="25">
        <v>0</v>
      </c>
      <c r="AK725" s="25">
        <v>0</v>
      </c>
      <c r="AL725" s="25">
        <v>88613</v>
      </c>
      <c r="AM725" s="25">
        <v>1.47167</v>
      </c>
      <c r="AN725" s="25">
        <v>940652</v>
      </c>
      <c r="AO725" s="25">
        <v>15.622199999999999</v>
      </c>
      <c r="AQ725">
        <f t="shared" si="23"/>
        <v>2.6770999999999998</v>
      </c>
    </row>
    <row r="726" spans="1:43" x14ac:dyDescent="0.2">
      <c r="A726" t="str">
        <f t="shared" si="22"/>
        <v>2009_7092</v>
      </c>
      <c r="C726" s="25">
        <v>724</v>
      </c>
      <c r="D726" s="25">
        <v>7092</v>
      </c>
      <c r="E726" s="25">
        <v>7092</v>
      </c>
      <c r="F726" s="25" t="s">
        <v>309</v>
      </c>
      <c r="G726" s="25">
        <v>2.0750000000000002</v>
      </c>
      <c r="H726" s="25">
        <v>2009</v>
      </c>
      <c r="I726" s="25">
        <v>101414837</v>
      </c>
      <c r="J726" s="25">
        <v>105624842</v>
      </c>
      <c r="K726" s="25">
        <v>438.8</v>
      </c>
      <c r="L726" s="25">
        <v>1163587</v>
      </c>
      <c r="M726" s="25">
        <v>11.4735</v>
      </c>
      <c r="N726" s="25">
        <v>7854</v>
      </c>
      <c r="O726" s="25">
        <v>0</v>
      </c>
      <c r="P726" s="25">
        <v>0</v>
      </c>
      <c r="Q726" s="25">
        <v>0</v>
      </c>
      <c r="R726" s="25">
        <v>61987</v>
      </c>
      <c r="S726" s="25">
        <v>0.61121999999999999</v>
      </c>
      <c r="T726" s="25">
        <v>125000</v>
      </c>
      <c r="U726" s="25">
        <v>1.2325999999999999</v>
      </c>
      <c r="V726" s="25">
        <v>186987</v>
      </c>
      <c r="W726" s="25">
        <v>1.8438000000000001</v>
      </c>
      <c r="X726" s="25">
        <v>0</v>
      </c>
      <c r="Y726" s="25">
        <v>0</v>
      </c>
      <c r="Z726" s="25">
        <v>1358428</v>
      </c>
      <c r="AA726" s="25">
        <v>13.3948</v>
      </c>
      <c r="AB726" s="25">
        <v>50000</v>
      </c>
      <c r="AC726" s="25">
        <v>0.49302000000000001</v>
      </c>
      <c r="AD726" s="25">
        <v>0</v>
      </c>
      <c r="AE726" s="25">
        <v>0</v>
      </c>
      <c r="AF726" s="25">
        <v>79909</v>
      </c>
      <c r="AG726" s="25">
        <v>0.75653999999999999</v>
      </c>
      <c r="AH726" s="25">
        <v>34855</v>
      </c>
      <c r="AI726" s="25">
        <v>0.32999000000000001</v>
      </c>
      <c r="AJ726" s="25">
        <v>0</v>
      </c>
      <c r="AK726" s="25">
        <v>0</v>
      </c>
      <c r="AL726" s="25">
        <v>297230</v>
      </c>
      <c r="AM726" s="25">
        <v>2.8140200000000002</v>
      </c>
      <c r="AN726" s="25">
        <v>1820422</v>
      </c>
      <c r="AO726" s="25">
        <v>17.7883</v>
      </c>
      <c r="AQ726">
        <f t="shared" si="23"/>
        <v>1.8438000000000001</v>
      </c>
    </row>
    <row r="727" spans="1:43" x14ac:dyDescent="0.2">
      <c r="A727" t="str">
        <f t="shared" si="22"/>
        <v>2009_7098</v>
      </c>
      <c r="C727" s="25">
        <v>725</v>
      </c>
      <c r="D727" s="25">
        <v>7098</v>
      </c>
      <c r="E727" s="25">
        <v>7098</v>
      </c>
      <c r="F727" s="25" t="s">
        <v>310</v>
      </c>
      <c r="G727" s="25">
        <v>1.8460000000000001</v>
      </c>
      <c r="H727" s="25">
        <v>2009</v>
      </c>
      <c r="I727" s="25">
        <v>120543794</v>
      </c>
      <c r="J727" s="25">
        <v>121051247</v>
      </c>
      <c r="K727" s="25">
        <v>603.1</v>
      </c>
      <c r="L727" s="25">
        <v>1238363</v>
      </c>
      <c r="M727" s="25">
        <v>10.273099999999999</v>
      </c>
      <c r="N727" s="25">
        <v>9830</v>
      </c>
      <c r="O727" s="25">
        <v>0</v>
      </c>
      <c r="P727" s="25">
        <v>0</v>
      </c>
      <c r="Q727" s="25">
        <v>0</v>
      </c>
      <c r="R727" s="25">
        <v>15384</v>
      </c>
      <c r="S727" s="25">
        <v>0.12762000000000001</v>
      </c>
      <c r="T727" s="25">
        <v>300000</v>
      </c>
      <c r="U727" s="25">
        <v>2.4887000000000001</v>
      </c>
      <c r="V727" s="25">
        <v>315384</v>
      </c>
      <c r="W727" s="25">
        <v>2.6162999999999998</v>
      </c>
      <c r="X727" s="25">
        <v>0</v>
      </c>
      <c r="Y727" s="25">
        <v>0</v>
      </c>
      <c r="Z727" s="25">
        <v>1563577</v>
      </c>
      <c r="AA727" s="25">
        <v>12.971</v>
      </c>
      <c r="AB727" s="25">
        <v>75000</v>
      </c>
      <c r="AC727" s="25">
        <v>0.62217999999999996</v>
      </c>
      <c r="AD727" s="25">
        <v>0</v>
      </c>
      <c r="AE727" s="25">
        <v>0</v>
      </c>
      <c r="AF727" s="25">
        <v>0</v>
      </c>
      <c r="AG727" s="25">
        <v>0</v>
      </c>
      <c r="AH727" s="25">
        <v>39900</v>
      </c>
      <c r="AI727" s="25">
        <v>0.32961000000000001</v>
      </c>
      <c r="AJ727" s="25">
        <v>0</v>
      </c>
      <c r="AK727" s="25">
        <v>0</v>
      </c>
      <c r="AL727" s="25">
        <v>90217</v>
      </c>
      <c r="AM727" s="25">
        <v>0.74528000000000005</v>
      </c>
      <c r="AN727" s="25">
        <v>1768694</v>
      </c>
      <c r="AO727" s="25">
        <v>14.668100000000001</v>
      </c>
      <c r="AQ727">
        <f t="shared" si="23"/>
        <v>2.6162999999999998</v>
      </c>
    </row>
    <row r="728" spans="1:43" x14ac:dyDescent="0.2">
      <c r="A728" t="str">
        <f t="shared" si="22"/>
        <v>2009_7110</v>
      </c>
      <c r="C728" s="25">
        <v>726</v>
      </c>
      <c r="D728" s="25">
        <v>7110</v>
      </c>
      <c r="E728" s="25">
        <v>7110</v>
      </c>
      <c r="F728" s="25" t="s">
        <v>311</v>
      </c>
      <c r="G728" s="25">
        <v>2.7469999999999999</v>
      </c>
      <c r="H728" s="25">
        <v>2009</v>
      </c>
      <c r="I728" s="25">
        <v>170925996</v>
      </c>
      <c r="J728" s="25">
        <v>173822270</v>
      </c>
      <c r="K728" s="25">
        <v>774</v>
      </c>
      <c r="L728" s="25">
        <v>1875162</v>
      </c>
      <c r="M728" s="25">
        <v>10.970599999999999</v>
      </c>
      <c r="N728" s="25">
        <v>8402</v>
      </c>
      <c r="O728" s="25">
        <v>0</v>
      </c>
      <c r="P728" s="25">
        <v>0</v>
      </c>
      <c r="Q728" s="25">
        <v>0</v>
      </c>
      <c r="R728" s="25">
        <v>269842</v>
      </c>
      <c r="S728" s="25">
        <v>1.5787100000000001</v>
      </c>
      <c r="T728" s="25">
        <v>171311</v>
      </c>
      <c r="U728" s="25">
        <v>1.0023</v>
      </c>
      <c r="V728" s="25">
        <v>441153</v>
      </c>
      <c r="W728" s="25">
        <v>2.581</v>
      </c>
      <c r="X728" s="25">
        <v>0</v>
      </c>
      <c r="Y728" s="25">
        <v>0</v>
      </c>
      <c r="Z728" s="25">
        <v>2324717</v>
      </c>
      <c r="AA728" s="25">
        <v>13.6007</v>
      </c>
      <c r="AB728" s="25">
        <v>210000</v>
      </c>
      <c r="AC728" s="25">
        <v>1.2285999999999999</v>
      </c>
      <c r="AD728" s="25">
        <v>0</v>
      </c>
      <c r="AE728" s="25">
        <v>0</v>
      </c>
      <c r="AF728" s="25">
        <v>232922</v>
      </c>
      <c r="AG728" s="25">
        <v>1.34</v>
      </c>
      <c r="AH728" s="25">
        <v>56406</v>
      </c>
      <c r="AI728" s="25">
        <v>0.32450000000000001</v>
      </c>
      <c r="AJ728" s="25">
        <v>0</v>
      </c>
      <c r="AK728" s="25">
        <v>0</v>
      </c>
      <c r="AL728" s="25">
        <v>613476</v>
      </c>
      <c r="AM728" s="25">
        <v>3.5293299999999999</v>
      </c>
      <c r="AN728" s="25">
        <v>3437521</v>
      </c>
      <c r="AO728" s="25">
        <v>20.023199999999999</v>
      </c>
      <c r="AQ728">
        <f t="shared" si="23"/>
        <v>2.581</v>
      </c>
    </row>
    <row r="729" spans="1:43" x14ac:dyDescent="0.2">
      <c r="A729" t="str">
        <f t="shared" si="22"/>
        <v>2010_9</v>
      </c>
      <c r="C729" s="25">
        <v>727</v>
      </c>
      <c r="D729" s="25">
        <v>9</v>
      </c>
      <c r="E729" s="25">
        <v>9</v>
      </c>
      <c r="F729" s="25" t="s">
        <v>0</v>
      </c>
      <c r="G729" s="25">
        <v>2.8759999999999999</v>
      </c>
      <c r="H729" s="25">
        <v>2010</v>
      </c>
      <c r="I729" s="25">
        <v>284646925</v>
      </c>
      <c r="J729" s="25">
        <v>292835084</v>
      </c>
      <c r="K729" s="25">
        <v>661.9</v>
      </c>
      <c r="L729" s="25">
        <v>2641298</v>
      </c>
      <c r="M729" s="25">
        <v>9.2791999999999994</v>
      </c>
      <c r="N729" s="25">
        <v>88632</v>
      </c>
      <c r="O729" s="25">
        <v>0</v>
      </c>
      <c r="P729" s="25">
        <v>0</v>
      </c>
      <c r="Q729" s="25">
        <v>0</v>
      </c>
      <c r="R729" s="25">
        <v>230065</v>
      </c>
      <c r="S729" s="25">
        <v>0.80825000000000002</v>
      </c>
      <c r="T729" s="25">
        <v>145278</v>
      </c>
      <c r="U729" s="25">
        <v>0.51039999999999996</v>
      </c>
      <c r="V729" s="25">
        <v>375343</v>
      </c>
      <c r="W729" s="25">
        <v>1.3186</v>
      </c>
      <c r="X729" s="25">
        <v>0</v>
      </c>
      <c r="Y729" s="25">
        <v>0</v>
      </c>
      <c r="Z729" s="25">
        <v>3105273</v>
      </c>
      <c r="AA729" s="25">
        <v>10.9092</v>
      </c>
      <c r="AB729" s="25">
        <v>580000</v>
      </c>
      <c r="AC729" s="25">
        <v>2.0376099999999999</v>
      </c>
      <c r="AD729" s="25">
        <v>0</v>
      </c>
      <c r="AE729" s="25">
        <v>0</v>
      </c>
      <c r="AF729" s="25">
        <v>125355</v>
      </c>
      <c r="AG729" s="25">
        <v>0.42807000000000001</v>
      </c>
      <c r="AH729" s="25">
        <v>0</v>
      </c>
      <c r="AI729" s="25">
        <v>0</v>
      </c>
      <c r="AJ729" s="25">
        <v>0</v>
      </c>
      <c r="AK729" s="25">
        <v>0</v>
      </c>
      <c r="AL729" s="25">
        <v>0</v>
      </c>
      <c r="AM729" s="25">
        <v>0</v>
      </c>
      <c r="AN729" s="25">
        <v>3810628</v>
      </c>
      <c r="AO729" s="25">
        <v>13.3749</v>
      </c>
      <c r="AQ729">
        <f t="shared" si="23"/>
        <v>1.3186</v>
      </c>
    </row>
    <row r="730" spans="1:43" x14ac:dyDescent="0.2">
      <c r="A730" t="str">
        <f t="shared" si="22"/>
        <v>2010_18</v>
      </c>
      <c r="C730" s="25">
        <v>728</v>
      </c>
      <c r="D730" s="25">
        <v>18</v>
      </c>
      <c r="E730" s="25">
        <v>18</v>
      </c>
      <c r="F730" s="25" t="s">
        <v>312</v>
      </c>
      <c r="G730" s="25">
        <v>1.5409999999999999</v>
      </c>
      <c r="H730" s="25">
        <v>2010</v>
      </c>
      <c r="I730" s="25">
        <v>110325474</v>
      </c>
      <c r="J730" s="25">
        <v>110325474</v>
      </c>
      <c r="K730" s="25">
        <v>351.5</v>
      </c>
      <c r="L730" s="25">
        <v>1032975</v>
      </c>
      <c r="M730" s="25">
        <v>9.3629999999999995</v>
      </c>
      <c r="N730" s="25">
        <v>108374</v>
      </c>
      <c r="O730" s="25">
        <v>0</v>
      </c>
      <c r="P730" s="25">
        <v>0</v>
      </c>
      <c r="Q730" s="25">
        <v>0</v>
      </c>
      <c r="R730" s="25">
        <v>10666</v>
      </c>
      <c r="S730" s="25">
        <v>9.6680000000000002E-2</v>
      </c>
      <c r="T730" s="25">
        <v>59000</v>
      </c>
      <c r="U730" s="25">
        <v>0.53480000000000005</v>
      </c>
      <c r="V730" s="25">
        <v>69666</v>
      </c>
      <c r="W730" s="25">
        <v>0.63149999999999995</v>
      </c>
      <c r="X730" s="25">
        <v>0</v>
      </c>
      <c r="Y730" s="25">
        <v>0</v>
      </c>
      <c r="Z730" s="25">
        <v>1211015</v>
      </c>
      <c r="AA730" s="25">
        <v>10.976800000000001</v>
      </c>
      <c r="AB730" s="25">
        <v>60000</v>
      </c>
      <c r="AC730" s="25">
        <v>0.54384999999999994</v>
      </c>
      <c r="AD730" s="25">
        <v>0</v>
      </c>
      <c r="AE730" s="25">
        <v>0</v>
      </c>
      <c r="AF730" s="25">
        <v>90083</v>
      </c>
      <c r="AG730" s="25">
        <v>0.81652000000000002</v>
      </c>
      <c r="AH730" s="25">
        <v>36407</v>
      </c>
      <c r="AI730" s="25">
        <v>0.33</v>
      </c>
      <c r="AJ730" s="25">
        <v>0</v>
      </c>
      <c r="AK730" s="25">
        <v>0</v>
      </c>
      <c r="AL730" s="25">
        <v>0</v>
      </c>
      <c r="AM730" s="25">
        <v>0</v>
      </c>
      <c r="AN730" s="25">
        <v>1397505</v>
      </c>
      <c r="AO730" s="25">
        <v>12.6671</v>
      </c>
      <c r="AQ730">
        <f t="shared" si="23"/>
        <v>0.63149999999999995</v>
      </c>
    </row>
    <row r="731" spans="1:43" x14ac:dyDescent="0.2">
      <c r="A731" t="str">
        <f t="shared" si="22"/>
        <v>2010_27</v>
      </c>
      <c r="C731" s="25">
        <v>729</v>
      </c>
      <c r="D731" s="25">
        <v>27</v>
      </c>
      <c r="E731" s="25">
        <v>27</v>
      </c>
      <c r="F731" s="25" t="s">
        <v>967</v>
      </c>
      <c r="G731" s="25">
        <v>4.7649999999999997</v>
      </c>
      <c r="H731" s="25">
        <v>2010</v>
      </c>
      <c r="I731" s="25">
        <v>301713765</v>
      </c>
      <c r="J731" s="25">
        <v>328172197</v>
      </c>
      <c r="K731" s="25">
        <v>1395.8</v>
      </c>
      <c r="L731" s="25">
        <v>3372994</v>
      </c>
      <c r="M731" s="25">
        <v>11.179500000000001</v>
      </c>
      <c r="N731" s="25">
        <v>572632</v>
      </c>
      <c r="O731" s="25">
        <v>0</v>
      </c>
      <c r="P731" s="25">
        <v>0</v>
      </c>
      <c r="Q731" s="25">
        <v>0</v>
      </c>
      <c r="R731" s="25">
        <v>480069</v>
      </c>
      <c r="S731" s="25">
        <v>1.59114</v>
      </c>
      <c r="T731" s="25">
        <v>0</v>
      </c>
      <c r="U731" s="25">
        <v>0</v>
      </c>
      <c r="V731" s="25">
        <v>480069</v>
      </c>
      <c r="W731" s="25">
        <v>1.5911</v>
      </c>
      <c r="X731" s="25">
        <v>0</v>
      </c>
      <c r="Y731" s="25">
        <v>0</v>
      </c>
      <c r="Z731" s="25">
        <v>4425695</v>
      </c>
      <c r="AA731" s="25">
        <v>14.6685</v>
      </c>
      <c r="AB731" s="25">
        <v>451868</v>
      </c>
      <c r="AC731" s="25">
        <v>1.4976700000000001</v>
      </c>
      <c r="AD731" s="25">
        <v>0</v>
      </c>
      <c r="AE731" s="25">
        <v>0</v>
      </c>
      <c r="AF731" s="25">
        <v>0</v>
      </c>
      <c r="AG731" s="25">
        <v>0</v>
      </c>
      <c r="AH731" s="25">
        <v>108297</v>
      </c>
      <c r="AI731" s="25">
        <v>0.33</v>
      </c>
      <c r="AJ731" s="25">
        <v>0</v>
      </c>
      <c r="AK731" s="25">
        <v>0</v>
      </c>
      <c r="AL731" s="25">
        <v>538254</v>
      </c>
      <c r="AM731" s="25">
        <v>1.9537199999999999</v>
      </c>
      <c r="AN731" s="25">
        <v>5524114</v>
      </c>
      <c r="AO731" s="25">
        <v>18.4499</v>
      </c>
      <c r="AQ731">
        <f t="shared" si="23"/>
        <v>1.5911</v>
      </c>
    </row>
    <row r="732" spans="1:43" x14ac:dyDescent="0.2">
      <c r="A732" t="str">
        <f t="shared" si="22"/>
        <v>2010_63</v>
      </c>
      <c r="C732" s="25">
        <v>730</v>
      </c>
      <c r="D732" s="25">
        <v>63</v>
      </c>
      <c r="E732" s="25">
        <v>63</v>
      </c>
      <c r="F732" s="25" t="s">
        <v>314</v>
      </c>
      <c r="G732" s="25">
        <v>2.1869999999999998</v>
      </c>
      <c r="H732" s="25">
        <v>2010</v>
      </c>
      <c r="I732" s="25">
        <v>127333737</v>
      </c>
      <c r="J732" s="25">
        <v>135860964</v>
      </c>
      <c r="K732" s="25">
        <v>535</v>
      </c>
      <c r="L732" s="25">
        <v>1342418</v>
      </c>
      <c r="M732" s="25">
        <v>10.5425</v>
      </c>
      <c r="N732" s="25">
        <v>12434</v>
      </c>
      <c r="O732" s="25">
        <v>0</v>
      </c>
      <c r="P732" s="25">
        <v>0</v>
      </c>
      <c r="Q732" s="25">
        <v>0</v>
      </c>
      <c r="R732" s="25">
        <v>138507</v>
      </c>
      <c r="S732" s="25">
        <v>1.08775</v>
      </c>
      <c r="T732" s="25">
        <v>325000</v>
      </c>
      <c r="U732" s="25">
        <v>2.5522999999999998</v>
      </c>
      <c r="V732" s="25">
        <v>463507</v>
      </c>
      <c r="W732" s="25">
        <v>3.6400999999999999</v>
      </c>
      <c r="X732" s="25">
        <v>0</v>
      </c>
      <c r="Y732" s="25">
        <v>0</v>
      </c>
      <c r="Z732" s="25">
        <v>1818359</v>
      </c>
      <c r="AA732" s="25">
        <v>14.2803</v>
      </c>
      <c r="AB732" s="25">
        <v>90000</v>
      </c>
      <c r="AC732" s="25">
        <v>0.70679999999999998</v>
      </c>
      <c r="AD732" s="25">
        <v>0</v>
      </c>
      <c r="AE732" s="25">
        <v>0</v>
      </c>
      <c r="AF732" s="25">
        <v>0</v>
      </c>
      <c r="AG732" s="25">
        <v>0</v>
      </c>
      <c r="AH732" s="25">
        <v>44834</v>
      </c>
      <c r="AI732" s="25">
        <v>0.33</v>
      </c>
      <c r="AJ732" s="25">
        <v>0</v>
      </c>
      <c r="AK732" s="25">
        <v>0</v>
      </c>
      <c r="AL732" s="25">
        <v>204713</v>
      </c>
      <c r="AM732" s="25">
        <v>1.50678</v>
      </c>
      <c r="AN732" s="25">
        <v>2157906</v>
      </c>
      <c r="AO732" s="25">
        <v>16.823799999999999</v>
      </c>
      <c r="AQ732">
        <f t="shared" si="23"/>
        <v>3.6400999999999999</v>
      </c>
    </row>
    <row r="733" spans="1:43" x14ac:dyDescent="0.2">
      <c r="A733" t="str">
        <f t="shared" si="22"/>
        <v>2010_72</v>
      </c>
      <c r="C733" s="25">
        <v>731</v>
      </c>
      <c r="D733" s="25">
        <v>72</v>
      </c>
      <c r="E733" s="25">
        <v>72</v>
      </c>
      <c r="F733" s="25" t="s">
        <v>315</v>
      </c>
      <c r="G733" s="25">
        <v>1.02</v>
      </c>
      <c r="H733" s="25">
        <v>2010</v>
      </c>
      <c r="I733" s="25">
        <v>110720282</v>
      </c>
      <c r="J733" s="25">
        <v>110720282</v>
      </c>
      <c r="K733" s="25">
        <v>240</v>
      </c>
      <c r="L733" s="25">
        <v>933525</v>
      </c>
      <c r="M733" s="25">
        <v>8.4314</v>
      </c>
      <c r="N733" s="25">
        <v>123111</v>
      </c>
      <c r="O733" s="25">
        <v>0</v>
      </c>
      <c r="P733" s="25">
        <v>0</v>
      </c>
      <c r="Q733" s="25">
        <v>0</v>
      </c>
      <c r="R733" s="25">
        <v>0</v>
      </c>
      <c r="S733" s="25">
        <v>0</v>
      </c>
      <c r="T733" s="25">
        <v>0</v>
      </c>
      <c r="U733" s="25">
        <v>0</v>
      </c>
      <c r="V733" s="25">
        <v>0</v>
      </c>
      <c r="W733" s="25">
        <v>0</v>
      </c>
      <c r="X733" s="25">
        <v>0</v>
      </c>
      <c r="Y733" s="25">
        <v>0</v>
      </c>
      <c r="Z733" s="25">
        <v>1056636</v>
      </c>
      <c r="AA733" s="25">
        <v>9.5433000000000003</v>
      </c>
      <c r="AB733" s="25">
        <v>50000</v>
      </c>
      <c r="AC733" s="25">
        <v>0.45158999999999999</v>
      </c>
      <c r="AD733" s="25">
        <v>0</v>
      </c>
      <c r="AE733" s="25">
        <v>0</v>
      </c>
      <c r="AF733" s="25">
        <v>148365</v>
      </c>
      <c r="AG733" s="25">
        <v>1.34</v>
      </c>
      <c r="AH733" s="25">
        <v>36538</v>
      </c>
      <c r="AI733" s="25">
        <v>0.33</v>
      </c>
      <c r="AJ733" s="25">
        <v>0</v>
      </c>
      <c r="AK733" s="25">
        <v>0</v>
      </c>
      <c r="AL733" s="25">
        <v>0</v>
      </c>
      <c r="AM733" s="25">
        <v>0</v>
      </c>
      <c r="AN733" s="25">
        <v>1291539</v>
      </c>
      <c r="AO733" s="25">
        <v>11.664899999999999</v>
      </c>
      <c r="AQ733">
        <f t="shared" si="23"/>
        <v>0</v>
      </c>
    </row>
    <row r="734" spans="1:43" x14ac:dyDescent="0.2">
      <c r="A734" t="str">
        <f t="shared" si="22"/>
        <v>2010_81</v>
      </c>
      <c r="C734" s="25">
        <v>732</v>
      </c>
      <c r="D734" s="25">
        <v>81</v>
      </c>
      <c r="E734" s="25">
        <v>81</v>
      </c>
      <c r="F734" s="25" t="s">
        <v>316</v>
      </c>
      <c r="G734" s="25">
        <v>5.2279999999999998</v>
      </c>
      <c r="H734" s="25">
        <v>2010</v>
      </c>
      <c r="I734" s="25">
        <v>208080615</v>
      </c>
      <c r="J734" s="25">
        <v>208080615</v>
      </c>
      <c r="K734" s="25">
        <v>1197.8</v>
      </c>
      <c r="L734" s="25">
        <v>2439540</v>
      </c>
      <c r="M734" s="25">
        <v>11.724</v>
      </c>
      <c r="N734" s="25">
        <v>106666</v>
      </c>
      <c r="O734" s="25">
        <v>0</v>
      </c>
      <c r="P734" s="25">
        <v>0</v>
      </c>
      <c r="Q734" s="25">
        <v>0</v>
      </c>
      <c r="R734" s="25">
        <v>119752</v>
      </c>
      <c r="S734" s="25">
        <v>0.57550999999999997</v>
      </c>
      <c r="T734" s="25">
        <v>211000</v>
      </c>
      <c r="U734" s="25">
        <v>1.014</v>
      </c>
      <c r="V734" s="25">
        <v>330752</v>
      </c>
      <c r="W734" s="25">
        <v>1.5894999999999999</v>
      </c>
      <c r="X734" s="25">
        <v>0</v>
      </c>
      <c r="Y734" s="25">
        <v>0</v>
      </c>
      <c r="Z734" s="25">
        <v>2876958</v>
      </c>
      <c r="AA734" s="25">
        <v>13.8262</v>
      </c>
      <c r="AB734" s="25">
        <v>250000</v>
      </c>
      <c r="AC734" s="25">
        <v>1.20146</v>
      </c>
      <c r="AD734" s="25">
        <v>0</v>
      </c>
      <c r="AE734" s="25">
        <v>0</v>
      </c>
      <c r="AF734" s="25">
        <v>0</v>
      </c>
      <c r="AG734" s="25">
        <v>0</v>
      </c>
      <c r="AH734" s="25">
        <v>0</v>
      </c>
      <c r="AI734" s="25">
        <v>0</v>
      </c>
      <c r="AJ734" s="25">
        <v>0</v>
      </c>
      <c r="AK734" s="25">
        <v>0</v>
      </c>
      <c r="AL734" s="25">
        <v>0</v>
      </c>
      <c r="AM734" s="25">
        <v>0</v>
      </c>
      <c r="AN734" s="25">
        <v>3126958</v>
      </c>
      <c r="AO734" s="25">
        <v>15.0276</v>
      </c>
      <c r="AQ734">
        <f t="shared" si="23"/>
        <v>1.5894999999999999</v>
      </c>
    </row>
    <row r="735" spans="1:43" x14ac:dyDescent="0.2">
      <c r="A735" t="str">
        <f t="shared" si="22"/>
        <v>2010_99</v>
      </c>
      <c r="C735" s="25">
        <v>733</v>
      </c>
      <c r="D735" s="25">
        <v>99</v>
      </c>
      <c r="E735" s="25">
        <v>99</v>
      </c>
      <c r="F735" s="25" t="s">
        <v>317</v>
      </c>
      <c r="G735" s="25">
        <v>1.798</v>
      </c>
      <c r="H735" s="25">
        <v>2010</v>
      </c>
      <c r="I735" s="25">
        <v>132731714</v>
      </c>
      <c r="J735" s="25">
        <v>135816776</v>
      </c>
      <c r="K735" s="25">
        <v>572.9</v>
      </c>
      <c r="L735" s="25">
        <v>1353731</v>
      </c>
      <c r="M735" s="25">
        <v>10.199</v>
      </c>
      <c r="N735" s="25">
        <v>240666</v>
      </c>
      <c r="O735" s="25">
        <v>0</v>
      </c>
      <c r="P735" s="25">
        <v>0</v>
      </c>
      <c r="Q735" s="25">
        <v>0</v>
      </c>
      <c r="R735" s="25">
        <v>182237</v>
      </c>
      <c r="S735" s="25">
        <v>1.37297</v>
      </c>
      <c r="T735" s="25">
        <v>85126</v>
      </c>
      <c r="U735" s="25">
        <v>0.64129999999999998</v>
      </c>
      <c r="V735" s="25">
        <v>267363</v>
      </c>
      <c r="W735" s="25">
        <v>2.0143</v>
      </c>
      <c r="X735" s="25">
        <v>0</v>
      </c>
      <c r="Y735" s="25">
        <v>0</v>
      </c>
      <c r="Z735" s="25">
        <v>1861760</v>
      </c>
      <c r="AA735" s="25">
        <v>14.0265</v>
      </c>
      <c r="AB735" s="25">
        <v>120000</v>
      </c>
      <c r="AC735" s="25">
        <v>0.90407999999999999</v>
      </c>
      <c r="AD735" s="25">
        <v>0</v>
      </c>
      <c r="AE735" s="25">
        <v>0</v>
      </c>
      <c r="AF735" s="25">
        <v>90997</v>
      </c>
      <c r="AG735" s="25">
        <v>0.67</v>
      </c>
      <c r="AH735" s="25">
        <v>44820</v>
      </c>
      <c r="AI735" s="25">
        <v>0.33</v>
      </c>
      <c r="AJ735" s="25">
        <v>0</v>
      </c>
      <c r="AK735" s="25">
        <v>0</v>
      </c>
      <c r="AL735" s="25">
        <v>209070</v>
      </c>
      <c r="AM735" s="25">
        <v>1.53935</v>
      </c>
      <c r="AN735" s="25">
        <v>2326647</v>
      </c>
      <c r="AO735" s="25">
        <v>17.469899999999999</v>
      </c>
      <c r="AQ735">
        <f t="shared" si="23"/>
        <v>2.0143</v>
      </c>
    </row>
    <row r="736" spans="1:43" x14ac:dyDescent="0.2">
      <c r="A736" t="str">
        <f t="shared" si="22"/>
        <v>2010_108</v>
      </c>
      <c r="C736" s="25">
        <v>734</v>
      </c>
      <c r="D736" s="25">
        <v>108</v>
      </c>
      <c r="E736" s="25">
        <v>108</v>
      </c>
      <c r="F736" s="25" t="s">
        <v>318</v>
      </c>
      <c r="G736" s="25">
        <v>1.1850000000000001</v>
      </c>
      <c r="H736" s="25">
        <v>2010</v>
      </c>
      <c r="I736" s="25">
        <v>107013843</v>
      </c>
      <c r="J736" s="25">
        <v>107013843</v>
      </c>
      <c r="K736" s="25">
        <v>258</v>
      </c>
      <c r="L736" s="25">
        <v>970914</v>
      </c>
      <c r="M736" s="25">
        <v>9.0728000000000009</v>
      </c>
      <c r="N736" s="25">
        <v>27142</v>
      </c>
      <c r="O736" s="25">
        <v>0</v>
      </c>
      <c r="P736" s="25">
        <v>0</v>
      </c>
      <c r="Q736" s="25">
        <v>0</v>
      </c>
      <c r="R736" s="25">
        <v>0</v>
      </c>
      <c r="S736" s="25">
        <v>0</v>
      </c>
      <c r="T736" s="25">
        <v>0</v>
      </c>
      <c r="U736" s="25">
        <v>0</v>
      </c>
      <c r="V736" s="25">
        <v>0</v>
      </c>
      <c r="W736" s="25">
        <v>0</v>
      </c>
      <c r="X736" s="25">
        <v>0</v>
      </c>
      <c r="Y736" s="25">
        <v>0</v>
      </c>
      <c r="Z736" s="25">
        <v>998056</v>
      </c>
      <c r="AA736" s="25">
        <v>9.3263999999999996</v>
      </c>
      <c r="AB736" s="25">
        <v>75000</v>
      </c>
      <c r="AC736" s="25">
        <v>0.70084000000000002</v>
      </c>
      <c r="AD736" s="25">
        <v>0</v>
      </c>
      <c r="AE736" s="25">
        <v>0</v>
      </c>
      <c r="AF736" s="25">
        <v>71699</v>
      </c>
      <c r="AG736" s="25">
        <v>0.67</v>
      </c>
      <c r="AH736" s="25">
        <v>35315</v>
      </c>
      <c r="AI736" s="25">
        <v>0.33</v>
      </c>
      <c r="AJ736" s="25">
        <v>0</v>
      </c>
      <c r="AK736" s="25">
        <v>0</v>
      </c>
      <c r="AL736" s="25">
        <v>0</v>
      </c>
      <c r="AM736" s="25">
        <v>0</v>
      </c>
      <c r="AN736" s="25">
        <v>1180070</v>
      </c>
      <c r="AO736" s="25">
        <v>11.0273</v>
      </c>
      <c r="AQ736">
        <f t="shared" si="23"/>
        <v>0</v>
      </c>
    </row>
    <row r="737" spans="1:43" x14ac:dyDescent="0.2">
      <c r="A737" t="str">
        <f t="shared" si="22"/>
        <v>2010_126</v>
      </c>
      <c r="C737" s="25">
        <v>735</v>
      </c>
      <c r="D737" s="25">
        <v>126</v>
      </c>
      <c r="E737" s="25">
        <v>126</v>
      </c>
      <c r="F737" s="25" t="s">
        <v>319</v>
      </c>
      <c r="G737" s="25">
        <v>4.984</v>
      </c>
      <c r="H737" s="25">
        <v>2010</v>
      </c>
      <c r="I737" s="25">
        <v>436155682</v>
      </c>
      <c r="J737" s="25">
        <v>439132210</v>
      </c>
      <c r="K737" s="25">
        <v>1230.9000000000001</v>
      </c>
      <c r="L737" s="25">
        <v>4034767</v>
      </c>
      <c r="M737" s="25">
        <v>9.2507000000000001</v>
      </c>
      <c r="N737" s="25">
        <v>9259</v>
      </c>
      <c r="O737" s="25">
        <v>0</v>
      </c>
      <c r="P737" s="25">
        <v>0</v>
      </c>
      <c r="Q737" s="25">
        <v>0</v>
      </c>
      <c r="R737" s="25">
        <v>65251</v>
      </c>
      <c r="S737" s="25">
        <v>0.14960000000000001</v>
      </c>
      <c r="T737" s="25">
        <v>750515</v>
      </c>
      <c r="U737" s="25">
        <v>1.7208000000000001</v>
      </c>
      <c r="V737" s="25">
        <v>815766</v>
      </c>
      <c r="W737" s="25">
        <v>1.8704000000000001</v>
      </c>
      <c r="X737" s="25">
        <v>0</v>
      </c>
      <c r="Y737" s="25">
        <v>0</v>
      </c>
      <c r="Z737" s="25">
        <v>4859792</v>
      </c>
      <c r="AA737" s="25">
        <v>11.142300000000001</v>
      </c>
      <c r="AB737" s="25">
        <v>400000</v>
      </c>
      <c r="AC737" s="25">
        <v>0.91710000000000003</v>
      </c>
      <c r="AD737" s="25">
        <v>0</v>
      </c>
      <c r="AE737" s="25">
        <v>0</v>
      </c>
      <c r="AF737" s="25">
        <v>0</v>
      </c>
      <c r="AG737" s="25">
        <v>0</v>
      </c>
      <c r="AH737" s="25">
        <v>144914</v>
      </c>
      <c r="AI737" s="25">
        <v>0.33</v>
      </c>
      <c r="AJ737" s="25">
        <v>0</v>
      </c>
      <c r="AK737" s="25">
        <v>0</v>
      </c>
      <c r="AL737" s="25">
        <v>0</v>
      </c>
      <c r="AM737" s="25">
        <v>0</v>
      </c>
      <c r="AN737" s="25">
        <v>5404706</v>
      </c>
      <c r="AO737" s="25">
        <v>12.3894</v>
      </c>
      <c r="AQ737">
        <f t="shared" si="23"/>
        <v>1.8704000000000001</v>
      </c>
    </row>
    <row r="738" spans="1:43" x14ac:dyDescent="0.2">
      <c r="A738" t="str">
        <f t="shared" si="22"/>
        <v>2010_135</v>
      </c>
      <c r="C738" s="25">
        <v>736</v>
      </c>
      <c r="D738" s="25">
        <v>135</v>
      </c>
      <c r="E738" s="25">
        <v>135</v>
      </c>
      <c r="F738" s="25" t="s">
        <v>320</v>
      </c>
      <c r="G738" s="25">
        <v>6.6139999999999999</v>
      </c>
      <c r="H738" s="25">
        <v>2010</v>
      </c>
      <c r="I738" s="25">
        <v>361595057</v>
      </c>
      <c r="J738" s="25">
        <v>382002845</v>
      </c>
      <c r="K738" s="25">
        <v>1304.4000000000001</v>
      </c>
      <c r="L738" s="25">
        <v>3544742</v>
      </c>
      <c r="M738" s="25">
        <v>9.8031000000000006</v>
      </c>
      <c r="N738" s="25">
        <v>0</v>
      </c>
      <c r="O738" s="25">
        <v>0</v>
      </c>
      <c r="P738" s="25">
        <v>0</v>
      </c>
      <c r="Q738" s="25">
        <v>0</v>
      </c>
      <c r="R738" s="25">
        <v>53330</v>
      </c>
      <c r="S738" s="25">
        <v>0.14749000000000001</v>
      </c>
      <c r="T738" s="25">
        <v>325000</v>
      </c>
      <c r="U738" s="25">
        <v>0.89880000000000004</v>
      </c>
      <c r="V738" s="25">
        <v>378330</v>
      </c>
      <c r="W738" s="25">
        <v>1.0463</v>
      </c>
      <c r="X738" s="25">
        <v>0</v>
      </c>
      <c r="Y738" s="25">
        <v>0</v>
      </c>
      <c r="Z738" s="25">
        <v>3923072</v>
      </c>
      <c r="AA738" s="25">
        <v>10.849399999999999</v>
      </c>
      <c r="AB738" s="25">
        <v>325500</v>
      </c>
      <c r="AC738" s="25">
        <v>0.90017999999999998</v>
      </c>
      <c r="AD738" s="25">
        <v>0</v>
      </c>
      <c r="AE738" s="25">
        <v>0</v>
      </c>
      <c r="AF738" s="25">
        <v>360</v>
      </c>
      <c r="AG738" s="25">
        <v>9.3999999999999997E-4</v>
      </c>
      <c r="AH738" s="25">
        <v>126060</v>
      </c>
      <c r="AI738" s="25">
        <v>0.33</v>
      </c>
      <c r="AJ738" s="25">
        <v>0</v>
      </c>
      <c r="AK738" s="25">
        <v>0</v>
      </c>
      <c r="AL738" s="25">
        <v>218203</v>
      </c>
      <c r="AM738" s="25">
        <v>0.57121</v>
      </c>
      <c r="AN738" s="25">
        <v>4593195</v>
      </c>
      <c r="AO738" s="25">
        <v>12.6517</v>
      </c>
      <c r="AQ738">
        <f t="shared" si="23"/>
        <v>1.0463</v>
      </c>
    </row>
    <row r="739" spans="1:43" x14ac:dyDescent="0.2">
      <c r="A739" t="str">
        <f t="shared" si="22"/>
        <v>2010_153</v>
      </c>
      <c r="C739" s="25">
        <v>737</v>
      </c>
      <c r="D739" s="25">
        <v>153</v>
      </c>
      <c r="E739" s="25">
        <v>153</v>
      </c>
      <c r="F739" s="25" t="s">
        <v>766</v>
      </c>
      <c r="G739" s="25">
        <v>1.252</v>
      </c>
      <c r="H739" s="25">
        <v>2010</v>
      </c>
      <c r="I739" s="25">
        <v>85324469</v>
      </c>
      <c r="J739" s="25">
        <v>89493672</v>
      </c>
      <c r="K739" s="25">
        <v>304</v>
      </c>
      <c r="L739" s="25">
        <v>801146</v>
      </c>
      <c r="M739" s="25">
        <v>9.3894000000000002</v>
      </c>
      <c r="N739" s="25">
        <v>41621</v>
      </c>
      <c r="O739" s="25">
        <v>0</v>
      </c>
      <c r="P739" s="25">
        <v>0</v>
      </c>
      <c r="Q739" s="25">
        <v>0</v>
      </c>
      <c r="R739" s="25">
        <v>0</v>
      </c>
      <c r="S739" s="25">
        <v>0</v>
      </c>
      <c r="T739" s="25">
        <v>150000</v>
      </c>
      <c r="U739" s="25">
        <v>1.758</v>
      </c>
      <c r="V739" s="25">
        <v>150000</v>
      </c>
      <c r="W739" s="25">
        <v>1.758</v>
      </c>
      <c r="X739" s="25">
        <v>0</v>
      </c>
      <c r="Y739" s="25">
        <v>0</v>
      </c>
      <c r="Z739" s="25">
        <v>992767</v>
      </c>
      <c r="AA739" s="25">
        <v>11.635199999999999</v>
      </c>
      <c r="AB739" s="25">
        <v>200000</v>
      </c>
      <c r="AC739" s="25">
        <v>2.3439899999999998</v>
      </c>
      <c r="AD739" s="25">
        <v>0</v>
      </c>
      <c r="AE739" s="25">
        <v>0</v>
      </c>
      <c r="AF739" s="25">
        <v>59961</v>
      </c>
      <c r="AG739" s="25">
        <v>0.67</v>
      </c>
      <c r="AH739" s="25">
        <v>29533</v>
      </c>
      <c r="AI739" s="25">
        <v>0.33</v>
      </c>
      <c r="AJ739" s="25">
        <v>0</v>
      </c>
      <c r="AK739" s="25">
        <v>0</v>
      </c>
      <c r="AL739" s="25">
        <v>0</v>
      </c>
      <c r="AM739" s="25">
        <v>0</v>
      </c>
      <c r="AN739" s="25">
        <v>1282261</v>
      </c>
      <c r="AO739" s="25">
        <v>14.979200000000001</v>
      </c>
      <c r="AQ739">
        <f t="shared" si="23"/>
        <v>1.758</v>
      </c>
    </row>
    <row r="740" spans="1:43" x14ac:dyDescent="0.2">
      <c r="A740" t="str">
        <f t="shared" si="22"/>
        <v>2010_171</v>
      </c>
      <c r="C740" s="25">
        <v>738</v>
      </c>
      <c r="D740" s="25">
        <v>171</v>
      </c>
      <c r="E740" s="25">
        <v>171</v>
      </c>
      <c r="F740" s="25" t="s">
        <v>321</v>
      </c>
      <c r="G740" s="25">
        <v>2.5310000000000001</v>
      </c>
      <c r="H740" s="25">
        <v>2010</v>
      </c>
      <c r="I740" s="25">
        <v>172339287</v>
      </c>
      <c r="J740" s="25">
        <v>172603212</v>
      </c>
      <c r="K740" s="25">
        <v>512.79999999999995</v>
      </c>
      <c r="L740" s="25">
        <v>1515218</v>
      </c>
      <c r="M740" s="25">
        <v>8.7920999999999996</v>
      </c>
      <c r="N740" s="25">
        <v>56564</v>
      </c>
      <c r="O740" s="25">
        <v>0</v>
      </c>
      <c r="P740" s="25">
        <v>0</v>
      </c>
      <c r="Q740" s="25">
        <v>0</v>
      </c>
      <c r="R740" s="25">
        <v>90563</v>
      </c>
      <c r="S740" s="25">
        <v>0.52549000000000001</v>
      </c>
      <c r="T740" s="25">
        <v>400000</v>
      </c>
      <c r="U740" s="25">
        <v>2.3210000000000002</v>
      </c>
      <c r="V740" s="25">
        <v>490563</v>
      </c>
      <c r="W740" s="25">
        <v>2.8464999999999998</v>
      </c>
      <c r="X740" s="25">
        <v>0</v>
      </c>
      <c r="Y740" s="25">
        <v>0</v>
      </c>
      <c r="Z740" s="25">
        <v>2062345</v>
      </c>
      <c r="AA740" s="25">
        <v>11.966799999999999</v>
      </c>
      <c r="AB740" s="25">
        <v>125000</v>
      </c>
      <c r="AC740" s="25">
        <v>0.72531000000000001</v>
      </c>
      <c r="AD740" s="25">
        <v>0</v>
      </c>
      <c r="AE740" s="25">
        <v>0</v>
      </c>
      <c r="AF740" s="25">
        <v>0</v>
      </c>
      <c r="AG740" s="25">
        <v>0</v>
      </c>
      <c r="AH740" s="25">
        <v>56959</v>
      </c>
      <c r="AI740" s="25">
        <v>0.33</v>
      </c>
      <c r="AJ740" s="25">
        <v>0</v>
      </c>
      <c r="AK740" s="25">
        <v>0</v>
      </c>
      <c r="AL740" s="25">
        <v>179200</v>
      </c>
      <c r="AM740" s="25">
        <v>1.0382199999999999</v>
      </c>
      <c r="AN740" s="25">
        <v>2423504</v>
      </c>
      <c r="AO740" s="25">
        <v>14.0603</v>
      </c>
      <c r="AQ740">
        <f t="shared" si="23"/>
        <v>2.8464999999999998</v>
      </c>
    </row>
    <row r="741" spans="1:43" x14ac:dyDescent="0.2">
      <c r="A741" t="str">
        <f t="shared" si="22"/>
        <v>2010_225</v>
      </c>
      <c r="C741" s="25">
        <v>739</v>
      </c>
      <c r="D741" s="25">
        <v>225</v>
      </c>
      <c r="E741" s="25">
        <v>225</v>
      </c>
      <c r="F741" s="25" t="s">
        <v>322</v>
      </c>
      <c r="G741" s="25">
        <v>17.408000000000001</v>
      </c>
      <c r="H741" s="25">
        <v>2010</v>
      </c>
      <c r="I741" s="25">
        <v>1939398484</v>
      </c>
      <c r="J741" s="25">
        <v>1939398484</v>
      </c>
      <c r="K741" s="25">
        <v>4340.2</v>
      </c>
      <c r="L741" s="25">
        <v>16300691</v>
      </c>
      <c r="M741" s="25">
        <v>8.4049999999999994</v>
      </c>
      <c r="N741" s="25">
        <v>31061</v>
      </c>
      <c r="O741" s="25">
        <v>0</v>
      </c>
      <c r="P741" s="25">
        <v>0</v>
      </c>
      <c r="Q741" s="25">
        <v>0</v>
      </c>
      <c r="R741" s="25">
        <v>3129853</v>
      </c>
      <c r="S741" s="25">
        <v>1.6138300000000001</v>
      </c>
      <c r="T741" s="25">
        <v>2953643</v>
      </c>
      <c r="U741" s="25">
        <v>1.5229999999999999</v>
      </c>
      <c r="V741" s="25">
        <v>6083496</v>
      </c>
      <c r="W741" s="25">
        <v>3.1368</v>
      </c>
      <c r="X741" s="25">
        <v>0</v>
      </c>
      <c r="Y741" s="25">
        <v>0</v>
      </c>
      <c r="Z741" s="25">
        <v>22415248</v>
      </c>
      <c r="AA741" s="25">
        <v>11.5578</v>
      </c>
      <c r="AB741" s="25">
        <v>0</v>
      </c>
      <c r="AC741" s="25">
        <v>0</v>
      </c>
      <c r="AD741" s="25">
        <v>0</v>
      </c>
      <c r="AE741" s="25">
        <v>0</v>
      </c>
      <c r="AF741" s="25">
        <v>2598794</v>
      </c>
      <c r="AG741" s="25">
        <v>1.34</v>
      </c>
      <c r="AH741" s="25">
        <v>640002</v>
      </c>
      <c r="AI741" s="25">
        <v>0.33</v>
      </c>
      <c r="AJ741" s="25">
        <v>0</v>
      </c>
      <c r="AK741" s="25">
        <v>0</v>
      </c>
      <c r="AL741" s="25">
        <v>697797</v>
      </c>
      <c r="AM741" s="25">
        <v>0.35980000000000001</v>
      </c>
      <c r="AN741" s="25">
        <v>26351841</v>
      </c>
      <c r="AO741" s="25">
        <v>13.5876</v>
      </c>
      <c r="AQ741">
        <f t="shared" si="23"/>
        <v>3.1368</v>
      </c>
    </row>
    <row r="742" spans="1:43" x14ac:dyDescent="0.2">
      <c r="A742" t="str">
        <f t="shared" si="22"/>
        <v>2010_234</v>
      </c>
      <c r="C742" s="25">
        <v>740</v>
      </c>
      <c r="D742" s="25">
        <v>234</v>
      </c>
      <c r="E742" s="25">
        <v>234</v>
      </c>
      <c r="F742" s="25" t="s">
        <v>323</v>
      </c>
      <c r="G742" s="25">
        <v>5.92</v>
      </c>
      <c r="H742" s="25">
        <v>2010</v>
      </c>
      <c r="I742" s="25">
        <v>263729577</v>
      </c>
      <c r="J742" s="25">
        <v>274739913</v>
      </c>
      <c r="K742" s="25">
        <v>1325.4</v>
      </c>
      <c r="L742" s="25">
        <v>2921512</v>
      </c>
      <c r="M742" s="25">
        <v>11.0777</v>
      </c>
      <c r="N742" s="25">
        <v>56563</v>
      </c>
      <c r="O742" s="25">
        <v>0</v>
      </c>
      <c r="P742" s="25">
        <v>0</v>
      </c>
      <c r="Q742" s="25">
        <v>0</v>
      </c>
      <c r="R742" s="25">
        <v>241547</v>
      </c>
      <c r="S742" s="25">
        <v>0.91588999999999998</v>
      </c>
      <c r="T742" s="25">
        <v>272821</v>
      </c>
      <c r="U742" s="25">
        <v>1.0345</v>
      </c>
      <c r="V742" s="25">
        <v>514368</v>
      </c>
      <c r="W742" s="25">
        <v>1.9503999999999999</v>
      </c>
      <c r="X742" s="25">
        <v>171292</v>
      </c>
      <c r="Y742" s="25">
        <v>0.64949999999999997</v>
      </c>
      <c r="Z742" s="25">
        <v>3321151</v>
      </c>
      <c r="AA742" s="25">
        <v>12.593</v>
      </c>
      <c r="AB742" s="25">
        <v>205000</v>
      </c>
      <c r="AC742" s="25">
        <v>0.77730999999999995</v>
      </c>
      <c r="AD742" s="25">
        <v>0</v>
      </c>
      <c r="AE742" s="25">
        <v>0</v>
      </c>
      <c r="AF742" s="25">
        <v>184076</v>
      </c>
      <c r="AG742" s="25">
        <v>0.67</v>
      </c>
      <c r="AH742" s="25">
        <v>90664</v>
      </c>
      <c r="AI742" s="25">
        <v>0.33</v>
      </c>
      <c r="AJ742" s="25">
        <v>0</v>
      </c>
      <c r="AK742" s="25">
        <v>0</v>
      </c>
      <c r="AL742" s="25">
        <v>0</v>
      </c>
      <c r="AM742" s="25">
        <v>0</v>
      </c>
      <c r="AN742" s="25">
        <v>3800891</v>
      </c>
      <c r="AO742" s="25">
        <v>14.3703</v>
      </c>
      <c r="AQ742">
        <f t="shared" si="23"/>
        <v>1.3008999999999999</v>
      </c>
    </row>
    <row r="743" spans="1:43" x14ac:dyDescent="0.2">
      <c r="A743" t="str">
        <f t="shared" si="22"/>
        <v>2010_243</v>
      </c>
      <c r="C743" s="25">
        <v>741</v>
      </c>
      <c r="D743" s="25">
        <v>243</v>
      </c>
      <c r="E743" s="25">
        <v>243</v>
      </c>
      <c r="F743" s="25" t="s">
        <v>324</v>
      </c>
      <c r="G743" s="25">
        <v>1.444</v>
      </c>
      <c r="H743" s="25">
        <v>2010</v>
      </c>
      <c r="I743" s="25">
        <v>72480640</v>
      </c>
      <c r="J743" s="25">
        <v>72480640</v>
      </c>
      <c r="K743" s="25">
        <v>297.60000000000002</v>
      </c>
      <c r="L743" s="25">
        <v>809203</v>
      </c>
      <c r="M743" s="25">
        <v>11.164400000000001</v>
      </c>
      <c r="N743" s="25">
        <v>4104</v>
      </c>
      <c r="O743" s="25">
        <v>0</v>
      </c>
      <c r="P743" s="25">
        <v>0</v>
      </c>
      <c r="Q743" s="25">
        <v>0</v>
      </c>
      <c r="R743" s="25">
        <v>21332</v>
      </c>
      <c r="S743" s="25">
        <v>0.29431000000000002</v>
      </c>
      <c r="T743" s="25">
        <v>30000</v>
      </c>
      <c r="U743" s="25">
        <v>0.41389999999999999</v>
      </c>
      <c r="V743" s="25">
        <v>51332</v>
      </c>
      <c r="W743" s="25">
        <v>0.70820000000000005</v>
      </c>
      <c r="X743" s="25">
        <v>0</v>
      </c>
      <c r="Y743" s="25">
        <v>0</v>
      </c>
      <c r="Z743" s="25">
        <v>864639</v>
      </c>
      <c r="AA743" s="25">
        <v>11.9292</v>
      </c>
      <c r="AB743" s="25">
        <v>60000</v>
      </c>
      <c r="AC743" s="25">
        <v>0.82781000000000005</v>
      </c>
      <c r="AD743" s="25">
        <v>0</v>
      </c>
      <c r="AE743" s="25">
        <v>0</v>
      </c>
      <c r="AF743" s="25">
        <v>24643</v>
      </c>
      <c r="AG743" s="25">
        <v>0.33999000000000001</v>
      </c>
      <c r="AH743" s="25">
        <v>23919</v>
      </c>
      <c r="AI743" s="25">
        <v>0.33</v>
      </c>
      <c r="AJ743" s="25">
        <v>0</v>
      </c>
      <c r="AK743" s="25">
        <v>0</v>
      </c>
      <c r="AL743" s="25">
        <v>0</v>
      </c>
      <c r="AM743" s="25">
        <v>0</v>
      </c>
      <c r="AN743" s="25">
        <v>973201</v>
      </c>
      <c r="AO743" s="25">
        <v>13.427</v>
      </c>
      <c r="AQ743">
        <f t="shared" si="23"/>
        <v>0.70820000000000005</v>
      </c>
    </row>
    <row r="744" spans="1:43" x14ac:dyDescent="0.2">
      <c r="A744" t="str">
        <f t="shared" si="22"/>
        <v>2010_252</v>
      </c>
      <c r="C744" s="25">
        <v>742</v>
      </c>
      <c r="D744" s="25">
        <v>252</v>
      </c>
      <c r="E744" s="25">
        <v>252</v>
      </c>
      <c r="F744" s="25" t="s">
        <v>767</v>
      </c>
      <c r="G744" s="25">
        <v>1.28</v>
      </c>
      <c r="H744" s="25">
        <v>2010</v>
      </c>
      <c r="I744" s="25">
        <v>86838112</v>
      </c>
      <c r="J744" s="25">
        <v>86838112</v>
      </c>
      <c r="K744" s="25">
        <v>272.3</v>
      </c>
      <c r="L744" s="25">
        <v>828107</v>
      </c>
      <c r="M744" s="25">
        <v>9.5361999999999991</v>
      </c>
      <c r="N744" s="25">
        <v>28435</v>
      </c>
      <c r="O744" s="25">
        <v>0</v>
      </c>
      <c r="P744" s="25">
        <v>0</v>
      </c>
      <c r="Q744" s="25">
        <v>0</v>
      </c>
      <c r="R744" s="25">
        <v>0</v>
      </c>
      <c r="S744" s="25">
        <v>0</v>
      </c>
      <c r="T744" s="25">
        <v>270000</v>
      </c>
      <c r="U744" s="25">
        <v>3.1092</v>
      </c>
      <c r="V744" s="25">
        <v>270000</v>
      </c>
      <c r="W744" s="25">
        <v>3.1092</v>
      </c>
      <c r="X744" s="25">
        <v>0</v>
      </c>
      <c r="Y744" s="25">
        <v>0</v>
      </c>
      <c r="Z744" s="25">
        <v>1126542</v>
      </c>
      <c r="AA744" s="25">
        <v>12.972899999999999</v>
      </c>
      <c r="AB744" s="25">
        <v>45000</v>
      </c>
      <c r="AC744" s="25">
        <v>0.51820999999999995</v>
      </c>
      <c r="AD744" s="25">
        <v>0</v>
      </c>
      <c r="AE744" s="25">
        <v>0</v>
      </c>
      <c r="AF744" s="25">
        <v>58182</v>
      </c>
      <c r="AG744" s="25">
        <v>0.67</v>
      </c>
      <c r="AH744" s="25">
        <v>28657</v>
      </c>
      <c r="AI744" s="25">
        <v>0.33</v>
      </c>
      <c r="AJ744" s="25">
        <v>11723</v>
      </c>
      <c r="AK744" s="25">
        <v>0.13500000000000001</v>
      </c>
      <c r="AL744" s="25">
        <v>0</v>
      </c>
      <c r="AM744" s="25">
        <v>0</v>
      </c>
      <c r="AN744" s="25">
        <v>1270104</v>
      </c>
      <c r="AO744" s="25">
        <v>14.626099999999999</v>
      </c>
      <c r="AQ744">
        <f t="shared" si="23"/>
        <v>3.1092</v>
      </c>
    </row>
    <row r="745" spans="1:43" x14ac:dyDescent="0.2">
      <c r="A745" t="str">
        <f t="shared" si="22"/>
        <v>2010_261</v>
      </c>
      <c r="C745" s="25">
        <v>743</v>
      </c>
      <c r="D745" s="25">
        <v>261</v>
      </c>
      <c r="E745" s="25">
        <v>261</v>
      </c>
      <c r="F745" s="25" t="s">
        <v>325</v>
      </c>
      <c r="G745" s="25">
        <v>21.47</v>
      </c>
      <c r="H745" s="25">
        <v>2010</v>
      </c>
      <c r="I745" s="25">
        <v>2041628301</v>
      </c>
      <c r="J745" s="25">
        <v>2196272301</v>
      </c>
      <c r="K745" s="25">
        <v>7947.9</v>
      </c>
      <c r="L745" s="25">
        <v>18527189</v>
      </c>
      <c r="M745" s="25">
        <v>9.0747</v>
      </c>
      <c r="N745" s="25">
        <v>3460725</v>
      </c>
      <c r="O745" s="25">
        <v>0</v>
      </c>
      <c r="P745" s="25">
        <v>0</v>
      </c>
      <c r="Q745" s="25">
        <v>0</v>
      </c>
      <c r="R745" s="25">
        <v>3202585</v>
      </c>
      <c r="S745" s="25">
        <v>1.56864</v>
      </c>
      <c r="T745" s="25">
        <v>2143267</v>
      </c>
      <c r="U745" s="25">
        <v>1.0498000000000001</v>
      </c>
      <c r="V745" s="25">
        <v>5345852</v>
      </c>
      <c r="W745" s="25">
        <v>2.6183999999999998</v>
      </c>
      <c r="X745" s="25">
        <v>0</v>
      </c>
      <c r="Y745" s="25">
        <v>0</v>
      </c>
      <c r="Z745" s="25">
        <v>27333766</v>
      </c>
      <c r="AA745" s="25">
        <v>13.388199999999999</v>
      </c>
      <c r="AB745" s="25">
        <v>1500000</v>
      </c>
      <c r="AC745" s="25">
        <v>0.73470999999999997</v>
      </c>
      <c r="AD745" s="25">
        <v>0</v>
      </c>
      <c r="AE745" s="25">
        <v>0</v>
      </c>
      <c r="AF745" s="25">
        <v>2943005</v>
      </c>
      <c r="AG745" s="25">
        <v>1.34</v>
      </c>
      <c r="AH745" s="25">
        <v>724770</v>
      </c>
      <c r="AI745" s="25">
        <v>0.33</v>
      </c>
      <c r="AJ745" s="25">
        <v>0</v>
      </c>
      <c r="AK745" s="25">
        <v>0</v>
      </c>
      <c r="AL745" s="25">
        <v>8894827</v>
      </c>
      <c r="AM745" s="25">
        <v>4.0499700000000001</v>
      </c>
      <c r="AN745" s="25">
        <v>41396368</v>
      </c>
      <c r="AO745" s="25">
        <v>19.8429</v>
      </c>
      <c r="AQ745">
        <f t="shared" si="23"/>
        <v>2.6183999999999998</v>
      </c>
    </row>
    <row r="746" spans="1:43" x14ac:dyDescent="0.2">
      <c r="A746" t="str">
        <f t="shared" si="22"/>
        <v>2010_270</v>
      </c>
      <c r="C746" s="25">
        <v>744</v>
      </c>
      <c r="D746" s="25">
        <v>270</v>
      </c>
      <c r="E746" s="25">
        <v>270</v>
      </c>
      <c r="F746" s="25" t="s">
        <v>768</v>
      </c>
      <c r="G746" s="25">
        <v>1.419</v>
      </c>
      <c r="H746" s="25">
        <v>2010</v>
      </c>
      <c r="I746" s="25">
        <v>84767251</v>
      </c>
      <c r="J746" s="25">
        <v>84767251</v>
      </c>
      <c r="K746" s="25">
        <v>271.5</v>
      </c>
      <c r="L746" s="25">
        <v>827281</v>
      </c>
      <c r="M746" s="25">
        <v>9.7593999999999994</v>
      </c>
      <c r="N746" s="25">
        <v>126548</v>
      </c>
      <c r="O746" s="25">
        <v>0</v>
      </c>
      <c r="P746" s="25">
        <v>0</v>
      </c>
      <c r="Q746" s="25">
        <v>0</v>
      </c>
      <c r="R746" s="25">
        <v>128893</v>
      </c>
      <c r="S746" s="25">
        <v>1.5205500000000001</v>
      </c>
      <c r="T746" s="25">
        <v>0</v>
      </c>
      <c r="U746" s="25">
        <v>0</v>
      </c>
      <c r="V746" s="25">
        <v>128893</v>
      </c>
      <c r="W746" s="25">
        <v>1.5206</v>
      </c>
      <c r="X746" s="25">
        <v>0</v>
      </c>
      <c r="Y746" s="25">
        <v>0</v>
      </c>
      <c r="Z746" s="25">
        <v>1082722</v>
      </c>
      <c r="AA746" s="25">
        <v>12.7729</v>
      </c>
      <c r="AB746" s="25">
        <v>80000</v>
      </c>
      <c r="AC746" s="25">
        <v>0.94376000000000004</v>
      </c>
      <c r="AD746" s="25">
        <v>0</v>
      </c>
      <c r="AE746" s="25">
        <v>0</v>
      </c>
      <c r="AF746" s="25">
        <v>0</v>
      </c>
      <c r="AG746" s="25">
        <v>0</v>
      </c>
      <c r="AH746" s="25">
        <v>27973</v>
      </c>
      <c r="AI746" s="25">
        <v>0.33</v>
      </c>
      <c r="AJ746" s="25">
        <v>0</v>
      </c>
      <c r="AK746" s="25">
        <v>0</v>
      </c>
      <c r="AL746" s="25">
        <v>0</v>
      </c>
      <c r="AM746" s="25">
        <v>0</v>
      </c>
      <c r="AN746" s="25">
        <v>1190695</v>
      </c>
      <c r="AO746" s="25">
        <v>14.0466</v>
      </c>
      <c r="AQ746">
        <f t="shared" si="23"/>
        <v>1.5206</v>
      </c>
    </row>
    <row r="747" spans="1:43" x14ac:dyDescent="0.2">
      <c r="A747" t="str">
        <f t="shared" si="22"/>
        <v>2010_279</v>
      </c>
      <c r="C747" s="25">
        <v>745</v>
      </c>
      <c r="D747" s="25">
        <v>279</v>
      </c>
      <c r="E747" s="25">
        <v>279</v>
      </c>
      <c r="F747" s="25" t="s">
        <v>326</v>
      </c>
      <c r="G747" s="25">
        <v>3.0329999999999999</v>
      </c>
      <c r="H747" s="25">
        <v>2010</v>
      </c>
      <c r="I747" s="25">
        <v>186754165</v>
      </c>
      <c r="J747" s="25">
        <v>203694482</v>
      </c>
      <c r="K747" s="25">
        <v>776</v>
      </c>
      <c r="L747" s="25">
        <v>1969537</v>
      </c>
      <c r="M747" s="25">
        <v>10.546099999999999</v>
      </c>
      <c r="N747" s="25">
        <v>83268</v>
      </c>
      <c r="O747" s="25">
        <v>0</v>
      </c>
      <c r="P747" s="25">
        <v>0</v>
      </c>
      <c r="Q747" s="25">
        <v>0</v>
      </c>
      <c r="R747" s="25">
        <v>10666</v>
      </c>
      <c r="S747" s="25">
        <v>5.7110000000000001E-2</v>
      </c>
      <c r="T747" s="25">
        <v>200000</v>
      </c>
      <c r="U747" s="25">
        <v>1.0709</v>
      </c>
      <c r="V747" s="25">
        <v>210666</v>
      </c>
      <c r="W747" s="25">
        <v>1.1279999999999999</v>
      </c>
      <c r="X747" s="25">
        <v>0</v>
      </c>
      <c r="Y747" s="25">
        <v>0</v>
      </c>
      <c r="Z747" s="25">
        <v>2263471</v>
      </c>
      <c r="AA747" s="25">
        <v>12.120100000000001</v>
      </c>
      <c r="AB747" s="25">
        <v>200000</v>
      </c>
      <c r="AC747" s="25">
        <v>1.0709299999999999</v>
      </c>
      <c r="AD747" s="25">
        <v>0</v>
      </c>
      <c r="AE747" s="25">
        <v>0</v>
      </c>
      <c r="AF747" s="25">
        <v>0</v>
      </c>
      <c r="AG747" s="25">
        <v>0</v>
      </c>
      <c r="AH747" s="25">
        <v>67219</v>
      </c>
      <c r="AI747" s="25">
        <v>0.33</v>
      </c>
      <c r="AJ747" s="25">
        <v>0</v>
      </c>
      <c r="AK747" s="25">
        <v>0</v>
      </c>
      <c r="AL747" s="25">
        <v>330456</v>
      </c>
      <c r="AM747" s="25">
        <v>1.6223099999999999</v>
      </c>
      <c r="AN747" s="25">
        <v>2861146</v>
      </c>
      <c r="AO747" s="25">
        <v>15.1433</v>
      </c>
      <c r="AQ747">
        <f t="shared" si="23"/>
        <v>1.1279999999999999</v>
      </c>
    </row>
    <row r="748" spans="1:43" x14ac:dyDescent="0.2">
      <c r="A748" t="str">
        <f t="shared" si="22"/>
        <v>2010_333</v>
      </c>
      <c r="C748" s="25">
        <v>746</v>
      </c>
      <c r="D748" s="25">
        <v>333</v>
      </c>
      <c r="E748" s="25">
        <v>333</v>
      </c>
      <c r="F748" s="25" t="s">
        <v>769</v>
      </c>
      <c r="G748" s="25">
        <v>1.4279999999999999</v>
      </c>
      <c r="H748" s="25">
        <v>2010</v>
      </c>
      <c r="I748" s="25">
        <v>135469498</v>
      </c>
      <c r="J748" s="25">
        <v>142052269</v>
      </c>
      <c r="K748" s="25">
        <v>338</v>
      </c>
      <c r="L748" s="25">
        <v>1199590</v>
      </c>
      <c r="M748" s="25">
        <v>8.8551000000000002</v>
      </c>
      <c r="N748" s="25">
        <v>3865</v>
      </c>
      <c r="O748" s="25">
        <v>0</v>
      </c>
      <c r="P748" s="25">
        <v>0</v>
      </c>
      <c r="Q748" s="25">
        <v>0</v>
      </c>
      <c r="R748" s="25">
        <v>4000</v>
      </c>
      <c r="S748" s="25">
        <v>2.9530000000000001E-2</v>
      </c>
      <c r="T748" s="25">
        <v>239000</v>
      </c>
      <c r="U748" s="25">
        <v>1.7642</v>
      </c>
      <c r="V748" s="25">
        <v>243000</v>
      </c>
      <c r="W748" s="25">
        <v>1.7938000000000001</v>
      </c>
      <c r="X748" s="25">
        <v>0</v>
      </c>
      <c r="Y748" s="25">
        <v>0</v>
      </c>
      <c r="Z748" s="25">
        <v>1446455</v>
      </c>
      <c r="AA748" s="25">
        <v>10.6774</v>
      </c>
      <c r="AB748" s="25">
        <v>100000</v>
      </c>
      <c r="AC748" s="25">
        <v>0.73816999999999999</v>
      </c>
      <c r="AD748" s="25">
        <v>0</v>
      </c>
      <c r="AE748" s="25">
        <v>0</v>
      </c>
      <c r="AF748" s="25">
        <v>154212</v>
      </c>
      <c r="AG748" s="25">
        <v>1.0855999999999999</v>
      </c>
      <c r="AH748" s="25">
        <v>46877</v>
      </c>
      <c r="AI748" s="25">
        <v>0.33</v>
      </c>
      <c r="AJ748" s="25">
        <v>0</v>
      </c>
      <c r="AK748" s="25">
        <v>0</v>
      </c>
      <c r="AL748" s="25">
        <v>122517</v>
      </c>
      <c r="AM748" s="25">
        <v>0.86248000000000002</v>
      </c>
      <c r="AN748" s="25">
        <v>1870061</v>
      </c>
      <c r="AO748" s="25">
        <v>13.6936</v>
      </c>
      <c r="AQ748">
        <f t="shared" si="23"/>
        <v>1.7938000000000001</v>
      </c>
    </row>
    <row r="749" spans="1:43" x14ac:dyDescent="0.2">
      <c r="A749" t="str">
        <f t="shared" si="22"/>
        <v>2010_355</v>
      </c>
      <c r="C749" s="25">
        <v>747</v>
      </c>
      <c r="D749" s="25">
        <v>355</v>
      </c>
      <c r="E749" s="25">
        <v>355</v>
      </c>
      <c r="F749" s="25" t="s">
        <v>327</v>
      </c>
      <c r="G749" s="25">
        <v>1.415</v>
      </c>
      <c r="H749" s="25">
        <v>2010</v>
      </c>
      <c r="I749" s="25">
        <v>128035801</v>
      </c>
      <c r="J749" s="25">
        <v>131773376</v>
      </c>
      <c r="K749" s="25">
        <v>344.6</v>
      </c>
      <c r="L749" s="25">
        <v>1277460</v>
      </c>
      <c r="M749" s="25">
        <v>9.9773999999999994</v>
      </c>
      <c r="N749" s="25">
        <v>75032</v>
      </c>
      <c r="O749" s="25">
        <v>0</v>
      </c>
      <c r="P749" s="25">
        <v>0</v>
      </c>
      <c r="Q749" s="25">
        <v>0</v>
      </c>
      <c r="R749" s="25">
        <v>0</v>
      </c>
      <c r="S749" s="25">
        <v>0</v>
      </c>
      <c r="T749" s="25">
        <v>0</v>
      </c>
      <c r="U749" s="25">
        <v>0</v>
      </c>
      <c r="V749" s="25">
        <v>0</v>
      </c>
      <c r="W749" s="25">
        <v>0</v>
      </c>
      <c r="X749" s="25">
        <v>0</v>
      </c>
      <c r="Y749" s="25">
        <v>0</v>
      </c>
      <c r="Z749" s="25">
        <v>1352492</v>
      </c>
      <c r="AA749" s="25">
        <v>10.5634</v>
      </c>
      <c r="AB749" s="25">
        <v>140000</v>
      </c>
      <c r="AC749" s="25">
        <v>1.09344</v>
      </c>
      <c r="AD749" s="25">
        <v>0</v>
      </c>
      <c r="AE749" s="25">
        <v>0</v>
      </c>
      <c r="AF749" s="25">
        <v>176576</v>
      </c>
      <c r="AG749" s="25">
        <v>1.34</v>
      </c>
      <c r="AH749" s="25">
        <v>43485</v>
      </c>
      <c r="AI749" s="25">
        <v>0.33</v>
      </c>
      <c r="AJ749" s="25">
        <v>0</v>
      </c>
      <c r="AK749" s="25">
        <v>0</v>
      </c>
      <c r="AL749" s="25">
        <v>0</v>
      </c>
      <c r="AM749" s="25">
        <v>0</v>
      </c>
      <c r="AN749" s="25">
        <v>1712553</v>
      </c>
      <c r="AO749" s="25">
        <v>13.3268</v>
      </c>
      <c r="AQ749">
        <f t="shared" si="23"/>
        <v>0</v>
      </c>
    </row>
    <row r="750" spans="1:43" x14ac:dyDescent="0.2">
      <c r="A750" t="str">
        <f t="shared" si="22"/>
        <v>2010_387</v>
      </c>
      <c r="C750" s="25">
        <v>748</v>
      </c>
      <c r="D750" s="25">
        <v>387</v>
      </c>
      <c r="E750" s="25">
        <v>387</v>
      </c>
      <c r="F750" s="25" t="s">
        <v>328</v>
      </c>
      <c r="G750" s="25">
        <v>7.1029999999999998</v>
      </c>
      <c r="H750" s="25">
        <v>2010</v>
      </c>
      <c r="I750" s="25">
        <v>335335809</v>
      </c>
      <c r="J750" s="25">
        <v>338990109</v>
      </c>
      <c r="K750" s="25">
        <v>1430</v>
      </c>
      <c r="L750" s="25">
        <v>3653260</v>
      </c>
      <c r="M750" s="25">
        <v>10.894299999999999</v>
      </c>
      <c r="N750" s="25">
        <v>16319</v>
      </c>
      <c r="O750" s="25">
        <v>0</v>
      </c>
      <c r="P750" s="25">
        <v>0</v>
      </c>
      <c r="Q750" s="25">
        <v>0</v>
      </c>
      <c r="R750" s="25">
        <v>200000</v>
      </c>
      <c r="S750" s="25">
        <v>0.59641999999999995</v>
      </c>
      <c r="T750" s="25">
        <v>97764</v>
      </c>
      <c r="U750" s="25">
        <v>0.29149999999999998</v>
      </c>
      <c r="V750" s="25">
        <v>297764</v>
      </c>
      <c r="W750" s="25">
        <v>0.88800000000000001</v>
      </c>
      <c r="X750" s="25">
        <v>0</v>
      </c>
      <c r="Y750" s="25">
        <v>0</v>
      </c>
      <c r="Z750" s="25">
        <v>3967343</v>
      </c>
      <c r="AA750" s="25">
        <v>11.831</v>
      </c>
      <c r="AB750" s="25">
        <v>175000</v>
      </c>
      <c r="AC750" s="25">
        <v>0.52185999999999999</v>
      </c>
      <c r="AD750" s="25">
        <v>0</v>
      </c>
      <c r="AE750" s="25">
        <v>0</v>
      </c>
      <c r="AF750" s="25">
        <v>53159</v>
      </c>
      <c r="AG750" s="25">
        <v>0.15681999999999999</v>
      </c>
      <c r="AH750" s="25">
        <v>111867</v>
      </c>
      <c r="AI750" s="25">
        <v>0.33</v>
      </c>
      <c r="AJ750" s="25">
        <v>0</v>
      </c>
      <c r="AK750" s="25">
        <v>0</v>
      </c>
      <c r="AL750" s="25">
        <v>669736</v>
      </c>
      <c r="AM750" s="25">
        <v>1.9756800000000001</v>
      </c>
      <c r="AN750" s="25">
        <v>4977105</v>
      </c>
      <c r="AO750" s="25">
        <v>14.815300000000001</v>
      </c>
      <c r="AQ750">
        <f t="shared" si="23"/>
        <v>0.88800000000000001</v>
      </c>
    </row>
    <row r="751" spans="1:43" x14ac:dyDescent="0.2">
      <c r="A751" t="str">
        <f t="shared" si="22"/>
        <v>2010_414</v>
      </c>
      <c r="C751" s="25">
        <v>749</v>
      </c>
      <c r="D751" s="25">
        <v>414</v>
      </c>
      <c r="E751" s="25">
        <v>414</v>
      </c>
      <c r="F751" s="25" t="s">
        <v>329</v>
      </c>
      <c r="G751" s="25">
        <v>2.9609999999999999</v>
      </c>
      <c r="H751" s="25">
        <v>2010</v>
      </c>
      <c r="I751" s="25">
        <v>167782229</v>
      </c>
      <c r="J751" s="25">
        <v>171278682</v>
      </c>
      <c r="K751" s="25">
        <v>627.70000000000005</v>
      </c>
      <c r="L751" s="25">
        <v>1574877</v>
      </c>
      <c r="M751" s="25">
        <v>9.3864000000000001</v>
      </c>
      <c r="N751" s="25">
        <v>78201</v>
      </c>
      <c r="O751" s="25">
        <v>0</v>
      </c>
      <c r="P751" s="25">
        <v>0</v>
      </c>
      <c r="Q751" s="25">
        <v>0</v>
      </c>
      <c r="R751" s="25">
        <v>10666</v>
      </c>
      <c r="S751" s="25">
        <v>6.3570000000000002E-2</v>
      </c>
      <c r="T751" s="25">
        <v>200000</v>
      </c>
      <c r="U751" s="25">
        <v>1.1919999999999999</v>
      </c>
      <c r="V751" s="25">
        <v>210666</v>
      </c>
      <c r="W751" s="25">
        <v>1.2556</v>
      </c>
      <c r="X751" s="25">
        <v>0</v>
      </c>
      <c r="Y751" s="25">
        <v>0</v>
      </c>
      <c r="Z751" s="25">
        <v>1863744</v>
      </c>
      <c r="AA751" s="25">
        <v>11.1081</v>
      </c>
      <c r="AB751" s="25">
        <v>115000</v>
      </c>
      <c r="AC751" s="25">
        <v>0.68540999999999996</v>
      </c>
      <c r="AD751" s="25">
        <v>0</v>
      </c>
      <c r="AE751" s="25">
        <v>0</v>
      </c>
      <c r="AF751" s="25">
        <v>114757</v>
      </c>
      <c r="AG751" s="25">
        <v>0.67</v>
      </c>
      <c r="AH751" s="25">
        <v>56522</v>
      </c>
      <c r="AI751" s="25">
        <v>0.33</v>
      </c>
      <c r="AJ751" s="25">
        <v>0</v>
      </c>
      <c r="AK751" s="25">
        <v>0</v>
      </c>
      <c r="AL751" s="25">
        <v>100000</v>
      </c>
      <c r="AM751" s="25">
        <v>0.58384000000000003</v>
      </c>
      <c r="AN751" s="25">
        <v>2250023</v>
      </c>
      <c r="AO751" s="25">
        <v>13.3774</v>
      </c>
      <c r="AQ751">
        <f t="shared" si="23"/>
        <v>1.2556</v>
      </c>
    </row>
    <row r="752" spans="1:43" x14ac:dyDescent="0.2">
      <c r="A752" t="str">
        <f t="shared" si="22"/>
        <v>2010_423</v>
      </c>
      <c r="C752" s="25">
        <v>750</v>
      </c>
      <c r="D752" s="25">
        <v>423</v>
      </c>
      <c r="E752" s="25">
        <v>423</v>
      </c>
      <c r="F752" s="25" t="s">
        <v>330</v>
      </c>
      <c r="G752" s="25">
        <v>1.2030000000000001</v>
      </c>
      <c r="H752" s="25">
        <v>2010</v>
      </c>
      <c r="I752" s="25">
        <v>123841738</v>
      </c>
      <c r="J752" s="25">
        <v>127920596</v>
      </c>
      <c r="K752" s="25">
        <v>285.2</v>
      </c>
      <c r="L752" s="25">
        <v>1082173</v>
      </c>
      <c r="M752" s="25">
        <v>8.7384000000000004</v>
      </c>
      <c r="N752" s="25">
        <v>34144</v>
      </c>
      <c r="O752" s="25">
        <v>0</v>
      </c>
      <c r="P752" s="25">
        <v>0</v>
      </c>
      <c r="Q752" s="25">
        <v>0</v>
      </c>
      <c r="R752" s="25">
        <v>32531</v>
      </c>
      <c r="S752" s="25">
        <v>0.26268000000000002</v>
      </c>
      <c r="T752" s="25">
        <v>60000</v>
      </c>
      <c r="U752" s="25">
        <v>0.48449999999999999</v>
      </c>
      <c r="V752" s="25">
        <v>92531</v>
      </c>
      <c r="W752" s="25">
        <v>0.74719999999999998</v>
      </c>
      <c r="X752" s="25">
        <v>0</v>
      </c>
      <c r="Y752" s="25">
        <v>0</v>
      </c>
      <c r="Z752" s="25">
        <v>1208848</v>
      </c>
      <c r="AA752" s="25">
        <v>9.7612000000000005</v>
      </c>
      <c r="AB752" s="25">
        <v>92000</v>
      </c>
      <c r="AC752" s="25">
        <v>0.74287999999999998</v>
      </c>
      <c r="AD752" s="25">
        <v>0</v>
      </c>
      <c r="AE752" s="25">
        <v>0</v>
      </c>
      <c r="AF752" s="25">
        <v>85707</v>
      </c>
      <c r="AG752" s="25">
        <v>0.67</v>
      </c>
      <c r="AH752" s="25">
        <v>42214</v>
      </c>
      <c r="AI752" s="25">
        <v>0.33</v>
      </c>
      <c r="AJ752" s="25">
        <v>0</v>
      </c>
      <c r="AK752" s="25">
        <v>0</v>
      </c>
      <c r="AL752" s="25">
        <v>0</v>
      </c>
      <c r="AM752" s="25">
        <v>0</v>
      </c>
      <c r="AN752" s="25">
        <v>1428769</v>
      </c>
      <c r="AO752" s="25">
        <v>11.504099999999999</v>
      </c>
      <c r="AQ752">
        <f t="shared" si="23"/>
        <v>0.74719999999999998</v>
      </c>
    </row>
    <row r="753" spans="1:43" x14ac:dyDescent="0.2">
      <c r="A753" t="str">
        <f t="shared" si="22"/>
        <v>2010_441</v>
      </c>
      <c r="C753" s="25">
        <v>751</v>
      </c>
      <c r="D753" s="25">
        <v>441</v>
      </c>
      <c r="E753" s="25">
        <v>441</v>
      </c>
      <c r="F753" s="25" t="s">
        <v>1</v>
      </c>
      <c r="G753" s="25">
        <v>2.726</v>
      </c>
      <c r="H753" s="25">
        <v>2010</v>
      </c>
      <c r="I753" s="25">
        <v>191658080</v>
      </c>
      <c r="J753" s="25">
        <v>233941219</v>
      </c>
      <c r="K753" s="25">
        <v>663.8</v>
      </c>
      <c r="L753" s="25">
        <v>1800005</v>
      </c>
      <c r="M753" s="25">
        <v>9.3917999999999999</v>
      </c>
      <c r="N753" s="25">
        <v>89607</v>
      </c>
      <c r="O753" s="25">
        <v>0</v>
      </c>
      <c r="P753" s="25">
        <v>0</v>
      </c>
      <c r="Q753" s="25">
        <v>0</v>
      </c>
      <c r="R753" s="25">
        <v>0</v>
      </c>
      <c r="S753" s="25">
        <v>0</v>
      </c>
      <c r="T753" s="25">
        <v>100000</v>
      </c>
      <c r="U753" s="25">
        <v>0.52180000000000004</v>
      </c>
      <c r="V753" s="25">
        <v>100000</v>
      </c>
      <c r="W753" s="25">
        <v>0.52180000000000004</v>
      </c>
      <c r="X753" s="25">
        <v>0</v>
      </c>
      <c r="Y753" s="25">
        <v>0</v>
      </c>
      <c r="Z753" s="25">
        <v>1989612</v>
      </c>
      <c r="AA753" s="25">
        <v>10.3811</v>
      </c>
      <c r="AB753" s="25">
        <v>155000</v>
      </c>
      <c r="AC753" s="25">
        <v>0.80872999999999995</v>
      </c>
      <c r="AD753" s="25">
        <v>0</v>
      </c>
      <c r="AE753" s="25">
        <v>0</v>
      </c>
      <c r="AF753" s="25">
        <v>0</v>
      </c>
      <c r="AG753" s="25">
        <v>0</v>
      </c>
      <c r="AH753" s="25">
        <v>77201</v>
      </c>
      <c r="AI753" s="25">
        <v>0.33</v>
      </c>
      <c r="AJ753" s="25">
        <v>0</v>
      </c>
      <c r="AK753" s="25">
        <v>0</v>
      </c>
      <c r="AL753" s="25">
        <v>429590</v>
      </c>
      <c r="AM753" s="25">
        <v>1.83632</v>
      </c>
      <c r="AN753" s="25">
        <v>2651403</v>
      </c>
      <c r="AO753" s="25">
        <v>13.3561</v>
      </c>
      <c r="AQ753">
        <f t="shared" si="23"/>
        <v>0.52180000000000004</v>
      </c>
    </row>
    <row r="754" spans="1:43" x14ac:dyDescent="0.2">
      <c r="A754" t="str">
        <f t="shared" si="22"/>
        <v>2010_472</v>
      </c>
      <c r="C754" s="25">
        <v>752</v>
      </c>
      <c r="D754" s="25">
        <v>472</v>
      </c>
      <c r="E754" s="25">
        <v>472</v>
      </c>
      <c r="F754" s="25" t="s">
        <v>331</v>
      </c>
      <c r="G754" s="25">
        <v>4.7560000000000002</v>
      </c>
      <c r="H754" s="25">
        <v>2010</v>
      </c>
      <c r="I754" s="25">
        <v>204358781</v>
      </c>
      <c r="J754" s="25">
        <v>272264170</v>
      </c>
      <c r="K754" s="25">
        <v>1488.3</v>
      </c>
      <c r="L754" s="25">
        <v>2438959</v>
      </c>
      <c r="M754" s="25">
        <v>11.934699999999999</v>
      </c>
      <c r="N754" s="25">
        <v>371881</v>
      </c>
      <c r="O754" s="25">
        <v>0</v>
      </c>
      <c r="P754" s="25">
        <v>0</v>
      </c>
      <c r="Q754" s="25">
        <v>0</v>
      </c>
      <c r="R754" s="25">
        <v>311453</v>
      </c>
      <c r="S754" s="25">
        <v>1.5240499999999999</v>
      </c>
      <c r="T754" s="25">
        <v>280000</v>
      </c>
      <c r="U754" s="25">
        <v>1.3701000000000001</v>
      </c>
      <c r="V754" s="25">
        <v>591453</v>
      </c>
      <c r="W754" s="25">
        <v>2.8942000000000001</v>
      </c>
      <c r="X754" s="25">
        <v>0</v>
      </c>
      <c r="Y754" s="25">
        <v>0</v>
      </c>
      <c r="Z754" s="25">
        <v>3402293</v>
      </c>
      <c r="AA754" s="25">
        <v>16.648599999999998</v>
      </c>
      <c r="AB754" s="25">
        <v>280000</v>
      </c>
      <c r="AC754" s="25">
        <v>1.3701399999999999</v>
      </c>
      <c r="AD754" s="25">
        <v>0</v>
      </c>
      <c r="AE754" s="25">
        <v>0</v>
      </c>
      <c r="AF754" s="25">
        <v>225543</v>
      </c>
      <c r="AG754" s="25">
        <v>0.82840000000000003</v>
      </c>
      <c r="AH754" s="25">
        <v>89847</v>
      </c>
      <c r="AI754" s="25">
        <v>0.33</v>
      </c>
      <c r="AJ754" s="25">
        <v>0</v>
      </c>
      <c r="AK754" s="25">
        <v>0</v>
      </c>
      <c r="AL754" s="25">
        <v>1102670</v>
      </c>
      <c r="AM754" s="25">
        <v>4.05</v>
      </c>
      <c r="AN754" s="25">
        <v>5100353</v>
      </c>
      <c r="AO754" s="25">
        <v>23.2272</v>
      </c>
      <c r="AQ754">
        <f t="shared" si="23"/>
        <v>2.8942000000000001</v>
      </c>
    </row>
    <row r="755" spans="1:43" x14ac:dyDescent="0.2">
      <c r="A755" t="str">
        <f t="shared" si="22"/>
        <v>2010_504</v>
      </c>
      <c r="C755" s="25">
        <v>753</v>
      </c>
      <c r="D755" s="25">
        <v>504</v>
      </c>
      <c r="E755" s="25">
        <v>504</v>
      </c>
      <c r="F755" s="25" t="s">
        <v>332</v>
      </c>
      <c r="G755" s="25">
        <v>2.7970000000000002</v>
      </c>
      <c r="H755" s="25">
        <v>2010</v>
      </c>
      <c r="I755" s="25">
        <v>191810233</v>
      </c>
      <c r="J755" s="25">
        <v>194042741</v>
      </c>
      <c r="K755" s="25">
        <v>654.6</v>
      </c>
      <c r="L755" s="25">
        <v>1831690</v>
      </c>
      <c r="M755" s="25">
        <v>9.5495000000000001</v>
      </c>
      <c r="N755" s="25">
        <v>138350</v>
      </c>
      <c r="O755" s="25">
        <v>0</v>
      </c>
      <c r="P755" s="25">
        <v>0</v>
      </c>
      <c r="Q755" s="25">
        <v>0</v>
      </c>
      <c r="R755" s="25">
        <v>21332</v>
      </c>
      <c r="S755" s="25">
        <v>0.11121</v>
      </c>
      <c r="T755" s="25">
        <v>378668</v>
      </c>
      <c r="U755" s="25">
        <v>1.9742</v>
      </c>
      <c r="V755" s="25">
        <v>400000</v>
      </c>
      <c r="W755" s="25">
        <v>2.0853999999999999</v>
      </c>
      <c r="X755" s="25">
        <v>0</v>
      </c>
      <c r="Y755" s="25">
        <v>0</v>
      </c>
      <c r="Z755" s="25">
        <v>2370040</v>
      </c>
      <c r="AA755" s="25">
        <v>12.356199999999999</v>
      </c>
      <c r="AB755" s="25">
        <v>125000</v>
      </c>
      <c r="AC755" s="25">
        <v>0.65168999999999999</v>
      </c>
      <c r="AD755" s="25">
        <v>0</v>
      </c>
      <c r="AE755" s="25">
        <v>0</v>
      </c>
      <c r="AF755" s="25">
        <v>80747</v>
      </c>
      <c r="AG755" s="25">
        <v>0.41613</v>
      </c>
      <c r="AH755" s="25">
        <v>64034</v>
      </c>
      <c r="AI755" s="25">
        <v>0.33</v>
      </c>
      <c r="AJ755" s="25">
        <v>0</v>
      </c>
      <c r="AK755" s="25">
        <v>0</v>
      </c>
      <c r="AL755" s="25">
        <v>0</v>
      </c>
      <c r="AM755" s="25">
        <v>0</v>
      </c>
      <c r="AN755" s="25">
        <v>2639821</v>
      </c>
      <c r="AO755" s="25">
        <v>13.754</v>
      </c>
      <c r="AQ755">
        <f t="shared" si="23"/>
        <v>2.0853999999999999</v>
      </c>
    </row>
    <row r="756" spans="1:43" x14ac:dyDescent="0.2">
      <c r="A756" t="str">
        <f t="shared" si="22"/>
        <v>2010_513</v>
      </c>
      <c r="C756" s="25">
        <v>754</v>
      </c>
      <c r="D756" s="25">
        <v>513</v>
      </c>
      <c r="E756" s="25">
        <v>513</v>
      </c>
      <c r="F756" s="25" t="s">
        <v>333</v>
      </c>
      <c r="G756" s="25">
        <v>1.4690000000000001</v>
      </c>
      <c r="H756" s="25">
        <v>2010</v>
      </c>
      <c r="I756" s="25">
        <v>68338152</v>
      </c>
      <c r="J756" s="25">
        <v>76696570</v>
      </c>
      <c r="K756" s="25">
        <v>383.4</v>
      </c>
      <c r="L756" s="25">
        <v>779417</v>
      </c>
      <c r="M756" s="25">
        <v>11.4053</v>
      </c>
      <c r="N756" s="25">
        <v>13097</v>
      </c>
      <c r="O756" s="25">
        <v>0</v>
      </c>
      <c r="P756" s="25">
        <v>0</v>
      </c>
      <c r="Q756" s="25">
        <v>0</v>
      </c>
      <c r="R756" s="25">
        <v>0</v>
      </c>
      <c r="S756" s="25">
        <v>0</v>
      </c>
      <c r="T756" s="25">
        <v>160000</v>
      </c>
      <c r="U756" s="25">
        <v>2.3412999999999999</v>
      </c>
      <c r="V756" s="25">
        <v>160000</v>
      </c>
      <c r="W756" s="25">
        <v>2.3412999999999999</v>
      </c>
      <c r="X756" s="25">
        <v>0</v>
      </c>
      <c r="Y756" s="25">
        <v>0</v>
      </c>
      <c r="Z756" s="25">
        <v>952514</v>
      </c>
      <c r="AA756" s="25">
        <v>13.9383</v>
      </c>
      <c r="AB756" s="25">
        <v>145000</v>
      </c>
      <c r="AC756" s="25">
        <v>2.1217999999999999</v>
      </c>
      <c r="AD756" s="25">
        <v>0</v>
      </c>
      <c r="AE756" s="25">
        <v>0</v>
      </c>
      <c r="AF756" s="25">
        <v>22367</v>
      </c>
      <c r="AG756" s="25">
        <v>0.29163</v>
      </c>
      <c r="AH756" s="25">
        <v>0</v>
      </c>
      <c r="AI756" s="25">
        <v>0</v>
      </c>
      <c r="AJ756" s="25">
        <v>0</v>
      </c>
      <c r="AK756" s="25">
        <v>0</v>
      </c>
      <c r="AL756" s="25">
        <v>279270</v>
      </c>
      <c r="AM756" s="25">
        <v>3.6412300000000002</v>
      </c>
      <c r="AN756" s="25">
        <v>1399151</v>
      </c>
      <c r="AO756" s="25">
        <v>19.992899999999999</v>
      </c>
      <c r="AQ756">
        <f t="shared" si="23"/>
        <v>2.3412999999999999</v>
      </c>
    </row>
    <row r="757" spans="1:43" x14ac:dyDescent="0.2">
      <c r="A757" t="str">
        <f t="shared" si="22"/>
        <v>2010_540</v>
      </c>
      <c r="C757" s="25">
        <v>755</v>
      </c>
      <c r="D757" s="25">
        <v>540</v>
      </c>
      <c r="E757" s="25">
        <v>540</v>
      </c>
      <c r="F757" s="25" t="s">
        <v>2</v>
      </c>
      <c r="G757" s="25">
        <v>2.4849999999999999</v>
      </c>
      <c r="H757" s="25">
        <v>2010</v>
      </c>
      <c r="I757" s="25">
        <v>195851874</v>
      </c>
      <c r="J757" s="25">
        <v>201468808</v>
      </c>
      <c r="K757" s="25">
        <v>621.4</v>
      </c>
      <c r="L757" s="25">
        <v>1878599</v>
      </c>
      <c r="M757" s="25">
        <v>9.5919000000000008</v>
      </c>
      <c r="N757" s="25">
        <v>21064</v>
      </c>
      <c r="O757" s="25">
        <v>0</v>
      </c>
      <c r="P757" s="25">
        <v>0</v>
      </c>
      <c r="Q757" s="25">
        <v>0</v>
      </c>
      <c r="R757" s="25">
        <v>57087</v>
      </c>
      <c r="S757" s="25">
        <v>0.29148000000000002</v>
      </c>
      <c r="T757" s="25">
        <v>100000</v>
      </c>
      <c r="U757" s="25">
        <v>0.51060000000000005</v>
      </c>
      <c r="V757" s="25">
        <v>157087</v>
      </c>
      <c r="W757" s="25">
        <v>0.80210000000000004</v>
      </c>
      <c r="X757" s="25">
        <v>0</v>
      </c>
      <c r="Y757" s="25">
        <v>0</v>
      </c>
      <c r="Z757" s="25">
        <v>2056750</v>
      </c>
      <c r="AA757" s="25">
        <v>10.5016</v>
      </c>
      <c r="AB757" s="25">
        <v>125000</v>
      </c>
      <c r="AC757" s="25">
        <v>0.63824000000000003</v>
      </c>
      <c r="AD757" s="25">
        <v>0</v>
      </c>
      <c r="AE757" s="25">
        <v>0</v>
      </c>
      <c r="AF757" s="25">
        <v>0</v>
      </c>
      <c r="AG757" s="25">
        <v>0</v>
      </c>
      <c r="AH757" s="25">
        <v>66485</v>
      </c>
      <c r="AI757" s="25">
        <v>0.33</v>
      </c>
      <c r="AJ757" s="25">
        <v>26440</v>
      </c>
      <c r="AK757" s="25">
        <v>0.13500000000000001</v>
      </c>
      <c r="AL757" s="25">
        <v>397513</v>
      </c>
      <c r="AM757" s="25">
        <v>1.9730700000000001</v>
      </c>
      <c r="AN757" s="25">
        <v>2672188</v>
      </c>
      <c r="AO757" s="25">
        <v>13.5779</v>
      </c>
      <c r="AQ757">
        <f t="shared" si="23"/>
        <v>0.80210000000000004</v>
      </c>
    </row>
    <row r="758" spans="1:43" x14ac:dyDescent="0.2">
      <c r="A758" t="str">
        <f t="shared" si="22"/>
        <v>2010_549</v>
      </c>
      <c r="C758" s="25">
        <v>756</v>
      </c>
      <c r="D758" s="25">
        <v>549</v>
      </c>
      <c r="E758" s="25">
        <v>549</v>
      </c>
      <c r="F758" s="25" t="s">
        <v>334</v>
      </c>
      <c r="G758" s="25">
        <v>2.7850000000000001</v>
      </c>
      <c r="H758" s="25">
        <v>2010</v>
      </c>
      <c r="I758" s="25">
        <v>143389077</v>
      </c>
      <c r="J758" s="25">
        <v>143667244</v>
      </c>
      <c r="K758" s="25">
        <v>536.29999999999995</v>
      </c>
      <c r="L758" s="25">
        <v>1365220</v>
      </c>
      <c r="M758" s="25">
        <v>9.5211000000000006</v>
      </c>
      <c r="N758" s="25">
        <v>71741</v>
      </c>
      <c r="O758" s="25">
        <v>0</v>
      </c>
      <c r="P758" s="25">
        <v>0</v>
      </c>
      <c r="Q758" s="25">
        <v>0</v>
      </c>
      <c r="R758" s="25">
        <v>53330</v>
      </c>
      <c r="S758" s="25">
        <v>0.37192999999999998</v>
      </c>
      <c r="T758" s="25">
        <v>204000</v>
      </c>
      <c r="U758" s="25">
        <v>1.4227000000000001</v>
      </c>
      <c r="V758" s="25">
        <v>257330</v>
      </c>
      <c r="W758" s="25">
        <v>1.7946</v>
      </c>
      <c r="X758" s="25">
        <v>0</v>
      </c>
      <c r="Y758" s="25">
        <v>0</v>
      </c>
      <c r="Z758" s="25">
        <v>1694291</v>
      </c>
      <c r="AA758" s="25">
        <v>11.891400000000001</v>
      </c>
      <c r="AB758" s="25">
        <v>120500</v>
      </c>
      <c r="AC758" s="25">
        <v>0.84036999999999995</v>
      </c>
      <c r="AD758" s="25">
        <v>0</v>
      </c>
      <c r="AE758" s="25">
        <v>0</v>
      </c>
      <c r="AF758" s="25">
        <v>23705</v>
      </c>
      <c r="AG758" s="25">
        <v>0.16500000000000001</v>
      </c>
      <c r="AH758" s="25">
        <v>47410</v>
      </c>
      <c r="AI758" s="25">
        <v>0.33</v>
      </c>
      <c r="AJ758" s="25">
        <v>0</v>
      </c>
      <c r="AK758" s="25">
        <v>0</v>
      </c>
      <c r="AL758" s="25">
        <v>49975</v>
      </c>
      <c r="AM758" s="25">
        <v>0.34784999999999999</v>
      </c>
      <c r="AN758" s="25">
        <v>1935881</v>
      </c>
      <c r="AO758" s="25">
        <v>13.5746</v>
      </c>
      <c r="AQ758">
        <f t="shared" si="23"/>
        <v>1.7946</v>
      </c>
    </row>
    <row r="759" spans="1:43" x14ac:dyDescent="0.2">
      <c r="A759" t="str">
        <f t="shared" si="22"/>
        <v>2010_576</v>
      </c>
      <c r="C759" s="25">
        <v>757</v>
      </c>
      <c r="D759" s="25">
        <v>576</v>
      </c>
      <c r="E759" s="25">
        <v>576</v>
      </c>
      <c r="F759" s="25" t="s">
        <v>335</v>
      </c>
      <c r="G759" s="25">
        <v>2.6040000000000001</v>
      </c>
      <c r="H759" s="25">
        <v>2010</v>
      </c>
      <c r="I759" s="25">
        <v>121670645</v>
      </c>
      <c r="J759" s="25">
        <v>123680355</v>
      </c>
      <c r="K759" s="25">
        <v>617.5</v>
      </c>
      <c r="L759" s="25">
        <v>1395795</v>
      </c>
      <c r="M759" s="25">
        <v>11.4719</v>
      </c>
      <c r="N759" s="25">
        <v>34174</v>
      </c>
      <c r="O759" s="25">
        <v>0</v>
      </c>
      <c r="P759" s="25">
        <v>0</v>
      </c>
      <c r="Q759" s="25">
        <v>0</v>
      </c>
      <c r="R759" s="25">
        <v>176053</v>
      </c>
      <c r="S759" s="25">
        <v>1.44696</v>
      </c>
      <c r="T759" s="25">
        <v>150000</v>
      </c>
      <c r="U759" s="25">
        <v>1.2327999999999999</v>
      </c>
      <c r="V759" s="25">
        <v>326053</v>
      </c>
      <c r="W759" s="25">
        <v>2.6798000000000002</v>
      </c>
      <c r="X759" s="25">
        <v>0</v>
      </c>
      <c r="Y759" s="25">
        <v>0</v>
      </c>
      <c r="Z759" s="25">
        <v>1756022</v>
      </c>
      <c r="AA759" s="25">
        <v>14.432600000000001</v>
      </c>
      <c r="AB759" s="25">
        <v>165000</v>
      </c>
      <c r="AC759" s="25">
        <v>1.35612</v>
      </c>
      <c r="AD759" s="25">
        <v>0</v>
      </c>
      <c r="AE759" s="25">
        <v>0</v>
      </c>
      <c r="AF759" s="25">
        <v>50933</v>
      </c>
      <c r="AG759" s="25">
        <v>0.41181000000000001</v>
      </c>
      <c r="AH759" s="25">
        <v>40815</v>
      </c>
      <c r="AI759" s="25">
        <v>0.33</v>
      </c>
      <c r="AJ759" s="25">
        <v>0</v>
      </c>
      <c r="AK759" s="25">
        <v>0</v>
      </c>
      <c r="AL759" s="25">
        <v>320940</v>
      </c>
      <c r="AM759" s="25">
        <v>2.59491</v>
      </c>
      <c r="AN759" s="25">
        <v>2333710</v>
      </c>
      <c r="AO759" s="25">
        <v>19.125399999999999</v>
      </c>
      <c r="AQ759">
        <f t="shared" si="23"/>
        <v>2.6798000000000002</v>
      </c>
    </row>
    <row r="760" spans="1:43" x14ac:dyDescent="0.2">
      <c r="A760" t="str">
        <f t="shared" si="22"/>
        <v>2010_585</v>
      </c>
      <c r="C760" s="25">
        <v>758</v>
      </c>
      <c r="D760" s="25">
        <v>585</v>
      </c>
      <c r="E760" s="25">
        <v>585</v>
      </c>
      <c r="F760" s="25" t="s">
        <v>336</v>
      </c>
      <c r="G760" s="25">
        <v>2.21</v>
      </c>
      <c r="H760" s="25">
        <v>2010</v>
      </c>
      <c r="I760" s="25">
        <v>170642542</v>
      </c>
      <c r="J760" s="25">
        <v>183069187</v>
      </c>
      <c r="K760" s="25">
        <v>620.70000000000005</v>
      </c>
      <c r="L760" s="25">
        <v>1682650</v>
      </c>
      <c r="M760" s="25">
        <v>9.8606999999999996</v>
      </c>
      <c r="N760" s="25">
        <v>281159</v>
      </c>
      <c r="O760" s="25">
        <v>0</v>
      </c>
      <c r="P760" s="25">
        <v>0</v>
      </c>
      <c r="Q760" s="25">
        <v>0</v>
      </c>
      <c r="R760" s="25">
        <v>15999</v>
      </c>
      <c r="S760" s="25">
        <v>9.3759999999999996E-2</v>
      </c>
      <c r="T760" s="25">
        <v>75000</v>
      </c>
      <c r="U760" s="25">
        <v>0.4395</v>
      </c>
      <c r="V760" s="25">
        <v>90999</v>
      </c>
      <c r="W760" s="25">
        <v>0.5333</v>
      </c>
      <c r="X760" s="25">
        <v>0</v>
      </c>
      <c r="Y760" s="25">
        <v>0</v>
      </c>
      <c r="Z760" s="25">
        <v>2054808</v>
      </c>
      <c r="AA760" s="25">
        <v>12.041600000000001</v>
      </c>
      <c r="AB760" s="25">
        <v>150000</v>
      </c>
      <c r="AC760" s="25">
        <v>0.87902999999999998</v>
      </c>
      <c r="AD760" s="25">
        <v>0</v>
      </c>
      <c r="AE760" s="25">
        <v>0</v>
      </c>
      <c r="AF760" s="25">
        <v>82991</v>
      </c>
      <c r="AG760" s="25">
        <v>0.45333000000000001</v>
      </c>
      <c r="AH760" s="25">
        <v>60413</v>
      </c>
      <c r="AI760" s="25">
        <v>0.33</v>
      </c>
      <c r="AJ760" s="25">
        <v>0</v>
      </c>
      <c r="AK760" s="25">
        <v>0</v>
      </c>
      <c r="AL760" s="25">
        <v>0</v>
      </c>
      <c r="AM760" s="25">
        <v>0</v>
      </c>
      <c r="AN760" s="25">
        <v>2348212</v>
      </c>
      <c r="AO760" s="25">
        <v>13.704000000000001</v>
      </c>
      <c r="AQ760">
        <f t="shared" si="23"/>
        <v>0.5333</v>
      </c>
    </row>
    <row r="761" spans="1:43" x14ac:dyDescent="0.2">
      <c r="A761" t="str">
        <f t="shared" si="22"/>
        <v>2010_594</v>
      </c>
      <c r="C761" s="25">
        <v>759</v>
      </c>
      <c r="D761" s="25">
        <v>594</v>
      </c>
      <c r="E761" s="25">
        <v>594</v>
      </c>
      <c r="F761" s="25" t="s">
        <v>337</v>
      </c>
      <c r="G761" s="25">
        <v>3.4649999999999999</v>
      </c>
      <c r="H761" s="25">
        <v>2010</v>
      </c>
      <c r="I761" s="25">
        <v>220104871</v>
      </c>
      <c r="J761" s="25">
        <v>221373934</v>
      </c>
      <c r="K761" s="25">
        <v>738.5</v>
      </c>
      <c r="L761" s="25">
        <v>2102306</v>
      </c>
      <c r="M761" s="25">
        <v>9.5513999999999992</v>
      </c>
      <c r="N761" s="25">
        <v>238835</v>
      </c>
      <c r="O761" s="25">
        <v>0</v>
      </c>
      <c r="P761" s="25">
        <v>0</v>
      </c>
      <c r="Q761" s="25">
        <v>0</v>
      </c>
      <c r="R761" s="25">
        <v>238036</v>
      </c>
      <c r="S761" s="25">
        <v>1.0814699999999999</v>
      </c>
      <c r="T761" s="25">
        <v>150000</v>
      </c>
      <c r="U761" s="25">
        <v>0.68149999999999999</v>
      </c>
      <c r="V761" s="25">
        <v>388036</v>
      </c>
      <c r="W761" s="25">
        <v>1.7629999999999999</v>
      </c>
      <c r="X761" s="25">
        <v>0</v>
      </c>
      <c r="Y761" s="25">
        <v>0</v>
      </c>
      <c r="Z761" s="25">
        <v>2729177</v>
      </c>
      <c r="AA761" s="25">
        <v>12.3994</v>
      </c>
      <c r="AB761" s="25">
        <v>100000</v>
      </c>
      <c r="AC761" s="25">
        <v>0.45433000000000001</v>
      </c>
      <c r="AD761" s="25">
        <v>0</v>
      </c>
      <c r="AE761" s="25">
        <v>0</v>
      </c>
      <c r="AF761" s="25">
        <v>148308</v>
      </c>
      <c r="AG761" s="25">
        <v>0.66993999999999998</v>
      </c>
      <c r="AH761" s="25">
        <v>73047</v>
      </c>
      <c r="AI761" s="25">
        <v>0.32996999999999999</v>
      </c>
      <c r="AJ761" s="25">
        <v>0</v>
      </c>
      <c r="AK761" s="25">
        <v>0</v>
      </c>
      <c r="AL761" s="25">
        <v>243491</v>
      </c>
      <c r="AM761" s="25">
        <v>1.0999099999999999</v>
      </c>
      <c r="AN761" s="25">
        <v>3294023</v>
      </c>
      <c r="AO761" s="25">
        <v>14.9536</v>
      </c>
      <c r="AQ761">
        <f t="shared" si="23"/>
        <v>1.7629999999999999</v>
      </c>
    </row>
    <row r="762" spans="1:43" x14ac:dyDescent="0.2">
      <c r="A762" t="str">
        <f t="shared" si="22"/>
        <v>2010_603</v>
      </c>
      <c r="C762" s="25">
        <v>760</v>
      </c>
      <c r="D762" s="25">
        <v>603</v>
      </c>
      <c r="E762" s="25">
        <v>603</v>
      </c>
      <c r="F762" s="25" t="s">
        <v>338</v>
      </c>
      <c r="G762" s="25">
        <v>0.76500000000000001</v>
      </c>
      <c r="H762" s="25">
        <v>2010</v>
      </c>
      <c r="I762" s="25">
        <v>79125897</v>
      </c>
      <c r="J762" s="25">
        <v>79875330</v>
      </c>
      <c r="K762" s="25">
        <v>200.8</v>
      </c>
      <c r="L762" s="25">
        <v>724652</v>
      </c>
      <c r="M762" s="25">
        <v>9.1582000000000008</v>
      </c>
      <c r="N762" s="25">
        <v>12887</v>
      </c>
      <c r="O762" s="25">
        <v>0</v>
      </c>
      <c r="P762" s="25">
        <v>0</v>
      </c>
      <c r="Q762" s="25">
        <v>0</v>
      </c>
      <c r="R762" s="25">
        <v>0</v>
      </c>
      <c r="S762" s="25">
        <v>0</v>
      </c>
      <c r="T762" s="25">
        <v>0</v>
      </c>
      <c r="U762" s="25">
        <v>0</v>
      </c>
      <c r="V762" s="25">
        <v>0</v>
      </c>
      <c r="W762" s="25">
        <v>0</v>
      </c>
      <c r="X762" s="25">
        <v>0</v>
      </c>
      <c r="Y762" s="25">
        <v>0</v>
      </c>
      <c r="Z762" s="25">
        <v>737539</v>
      </c>
      <c r="AA762" s="25">
        <v>9.3210999999999995</v>
      </c>
      <c r="AB762" s="25">
        <v>25000</v>
      </c>
      <c r="AC762" s="25">
        <v>0.31595000000000001</v>
      </c>
      <c r="AD762" s="25">
        <v>0</v>
      </c>
      <c r="AE762" s="25">
        <v>0</v>
      </c>
      <c r="AF762" s="25">
        <v>53516</v>
      </c>
      <c r="AG762" s="25">
        <v>0.66998999999999997</v>
      </c>
      <c r="AH762" s="25">
        <v>26359</v>
      </c>
      <c r="AI762" s="25">
        <v>0.33</v>
      </c>
      <c r="AJ762" s="25">
        <v>0</v>
      </c>
      <c r="AK762" s="25">
        <v>0</v>
      </c>
      <c r="AL762" s="25">
        <v>49015</v>
      </c>
      <c r="AM762" s="25">
        <v>0.61363999999999996</v>
      </c>
      <c r="AN762" s="25">
        <v>891429</v>
      </c>
      <c r="AO762" s="25">
        <v>11.2507</v>
      </c>
      <c r="AQ762">
        <f t="shared" si="23"/>
        <v>0</v>
      </c>
    </row>
    <row r="763" spans="1:43" x14ac:dyDescent="0.2">
      <c r="A763" t="str">
        <f t="shared" si="22"/>
        <v>2010_609</v>
      </c>
      <c r="C763" s="25">
        <v>761</v>
      </c>
      <c r="D763" s="25">
        <v>609</v>
      </c>
      <c r="E763" s="25">
        <v>609</v>
      </c>
      <c r="F763" s="25" t="s">
        <v>339</v>
      </c>
      <c r="G763" s="25">
        <v>5.9720000000000004</v>
      </c>
      <c r="H763" s="25">
        <v>2010</v>
      </c>
      <c r="I763" s="25">
        <v>460378506</v>
      </c>
      <c r="J763" s="25">
        <v>484610707</v>
      </c>
      <c r="K763" s="25">
        <v>1624.2</v>
      </c>
      <c r="L763" s="25">
        <v>4322494</v>
      </c>
      <c r="M763" s="25">
        <v>9.3889999999999993</v>
      </c>
      <c r="N763" s="25">
        <v>249061</v>
      </c>
      <c r="O763" s="25">
        <v>0</v>
      </c>
      <c r="P763" s="25">
        <v>0</v>
      </c>
      <c r="Q763" s="25">
        <v>0</v>
      </c>
      <c r="R763" s="25">
        <v>165624</v>
      </c>
      <c r="S763" s="25">
        <v>0.35976000000000002</v>
      </c>
      <c r="T763" s="25">
        <v>300000</v>
      </c>
      <c r="U763" s="25">
        <v>0.65159999999999996</v>
      </c>
      <c r="V763" s="25">
        <v>465624</v>
      </c>
      <c r="W763" s="25">
        <v>1.0114000000000001</v>
      </c>
      <c r="X763" s="25">
        <v>0</v>
      </c>
      <c r="Y763" s="25">
        <v>0</v>
      </c>
      <c r="Z763" s="25">
        <v>5037179</v>
      </c>
      <c r="AA763" s="25">
        <v>10.9414</v>
      </c>
      <c r="AB763" s="25">
        <v>215000</v>
      </c>
      <c r="AC763" s="25">
        <v>0.46700999999999998</v>
      </c>
      <c r="AD763" s="25">
        <v>0</v>
      </c>
      <c r="AE763" s="25">
        <v>0</v>
      </c>
      <c r="AF763" s="25">
        <v>176592</v>
      </c>
      <c r="AG763" s="25">
        <v>0.3644</v>
      </c>
      <c r="AH763" s="25">
        <v>159922</v>
      </c>
      <c r="AI763" s="25">
        <v>0.33</v>
      </c>
      <c r="AJ763" s="25">
        <v>0</v>
      </c>
      <c r="AK763" s="25">
        <v>0</v>
      </c>
      <c r="AL763" s="25">
        <v>0</v>
      </c>
      <c r="AM763" s="25">
        <v>0</v>
      </c>
      <c r="AN763" s="25">
        <v>5588693</v>
      </c>
      <c r="AO763" s="25">
        <v>12.1028</v>
      </c>
      <c r="AQ763">
        <f t="shared" si="23"/>
        <v>1.0114000000000001</v>
      </c>
    </row>
    <row r="764" spans="1:43" x14ac:dyDescent="0.2">
      <c r="A764" t="str">
        <f t="shared" si="22"/>
        <v>2010_621</v>
      </c>
      <c r="C764" s="25">
        <v>762</v>
      </c>
      <c r="D764" s="25">
        <v>621</v>
      </c>
      <c r="E764" s="25">
        <v>621</v>
      </c>
      <c r="F764" s="25" t="s">
        <v>340</v>
      </c>
      <c r="G764" s="25">
        <v>15.042999999999999</v>
      </c>
      <c r="H764" s="25">
        <v>2010</v>
      </c>
      <c r="I764" s="25">
        <v>1142200020</v>
      </c>
      <c r="J764" s="25">
        <v>1264390861</v>
      </c>
      <c r="K764" s="25">
        <v>4083.8</v>
      </c>
      <c r="L764" s="25">
        <v>11545089</v>
      </c>
      <c r="M764" s="25">
        <v>10.107799999999999</v>
      </c>
      <c r="N764" s="25">
        <v>1848722</v>
      </c>
      <c r="O764" s="25">
        <v>0</v>
      </c>
      <c r="P764" s="25">
        <v>0</v>
      </c>
      <c r="Q764" s="25">
        <v>0</v>
      </c>
      <c r="R764" s="25">
        <v>481063</v>
      </c>
      <c r="S764" s="25">
        <v>0.42116999999999999</v>
      </c>
      <c r="T764" s="25">
        <v>715209</v>
      </c>
      <c r="U764" s="25">
        <v>0.62619999999999998</v>
      </c>
      <c r="V764" s="25">
        <v>1196272</v>
      </c>
      <c r="W764" s="25">
        <v>1.0472999999999999</v>
      </c>
      <c r="X764" s="25">
        <v>0</v>
      </c>
      <c r="Y764" s="25">
        <v>0</v>
      </c>
      <c r="Z764" s="25">
        <v>14590083</v>
      </c>
      <c r="AA764" s="25">
        <v>12.7737</v>
      </c>
      <c r="AB764" s="25">
        <v>468302</v>
      </c>
      <c r="AC764" s="25">
        <v>0.41</v>
      </c>
      <c r="AD764" s="25">
        <v>0</v>
      </c>
      <c r="AE764" s="25">
        <v>0</v>
      </c>
      <c r="AF764" s="25">
        <v>1694284</v>
      </c>
      <c r="AG764" s="25">
        <v>1.34</v>
      </c>
      <c r="AH764" s="25">
        <v>417249</v>
      </c>
      <c r="AI764" s="25">
        <v>0.33</v>
      </c>
      <c r="AJ764" s="25">
        <v>0</v>
      </c>
      <c r="AK764" s="25">
        <v>0</v>
      </c>
      <c r="AL764" s="25">
        <v>0</v>
      </c>
      <c r="AM764" s="25">
        <v>0</v>
      </c>
      <c r="AN764" s="25">
        <v>17169918</v>
      </c>
      <c r="AO764" s="25">
        <v>14.8537</v>
      </c>
      <c r="AQ764">
        <f t="shared" si="23"/>
        <v>1.0472999999999999</v>
      </c>
    </row>
    <row r="765" spans="1:43" x14ac:dyDescent="0.2">
      <c r="A765" t="str">
        <f t="shared" si="22"/>
        <v>2010_657</v>
      </c>
      <c r="C765" s="25">
        <v>763</v>
      </c>
      <c r="D765" s="25">
        <v>657</v>
      </c>
      <c r="E765" s="25">
        <v>657</v>
      </c>
      <c r="F765" s="25" t="s">
        <v>770</v>
      </c>
      <c r="G765" s="25">
        <v>3.64</v>
      </c>
      <c r="H765" s="25">
        <v>2010</v>
      </c>
      <c r="I765" s="25">
        <v>321232150</v>
      </c>
      <c r="J765" s="25">
        <v>321232150</v>
      </c>
      <c r="K765" s="25">
        <v>731</v>
      </c>
      <c r="L765" s="25">
        <v>2649884</v>
      </c>
      <c r="M765" s="25">
        <v>8.2491000000000003</v>
      </c>
      <c r="N765" s="25">
        <v>89636</v>
      </c>
      <c r="O765" s="25">
        <v>0</v>
      </c>
      <c r="P765" s="25">
        <v>0</v>
      </c>
      <c r="Q765" s="25">
        <v>0</v>
      </c>
      <c r="R765" s="25">
        <v>191295</v>
      </c>
      <c r="S765" s="25">
        <v>0.59550000000000003</v>
      </c>
      <c r="T765" s="25">
        <v>491931</v>
      </c>
      <c r="U765" s="25">
        <v>1.5314000000000001</v>
      </c>
      <c r="V765" s="25">
        <v>683226</v>
      </c>
      <c r="W765" s="25">
        <v>2.1269</v>
      </c>
      <c r="X765" s="25">
        <v>0</v>
      </c>
      <c r="Y765" s="25">
        <v>0</v>
      </c>
      <c r="Z765" s="25">
        <v>3422746</v>
      </c>
      <c r="AA765" s="25">
        <v>10.655099999999999</v>
      </c>
      <c r="AB765" s="25">
        <v>375000</v>
      </c>
      <c r="AC765" s="25">
        <v>1.1673800000000001</v>
      </c>
      <c r="AD765" s="25">
        <v>0</v>
      </c>
      <c r="AE765" s="25">
        <v>0</v>
      </c>
      <c r="AF765" s="25">
        <v>0</v>
      </c>
      <c r="AG765" s="25">
        <v>0</v>
      </c>
      <c r="AH765" s="25">
        <v>106007</v>
      </c>
      <c r="AI765" s="25">
        <v>0.33</v>
      </c>
      <c r="AJ765" s="25">
        <v>0</v>
      </c>
      <c r="AK765" s="25">
        <v>0</v>
      </c>
      <c r="AL765" s="25">
        <v>0</v>
      </c>
      <c r="AM765" s="25">
        <v>0</v>
      </c>
      <c r="AN765" s="25">
        <v>3903753</v>
      </c>
      <c r="AO765" s="25">
        <v>12.1524</v>
      </c>
      <c r="AQ765">
        <f t="shared" si="23"/>
        <v>2.1269</v>
      </c>
    </row>
    <row r="766" spans="1:43" x14ac:dyDescent="0.2">
      <c r="A766" t="str">
        <f t="shared" si="22"/>
        <v>2010_720</v>
      </c>
      <c r="C766" s="25">
        <v>764</v>
      </c>
      <c r="D766" s="25">
        <v>720</v>
      </c>
      <c r="E766" s="25">
        <v>720</v>
      </c>
      <c r="F766" s="25" t="s">
        <v>341</v>
      </c>
      <c r="G766" s="25">
        <v>3.8050000000000002</v>
      </c>
      <c r="H766" s="25">
        <v>2010</v>
      </c>
      <c r="I766" s="25">
        <v>204904835</v>
      </c>
      <c r="J766" s="25">
        <v>226910045</v>
      </c>
      <c r="K766" s="25">
        <v>1212.5</v>
      </c>
      <c r="L766" s="25">
        <v>2288881</v>
      </c>
      <c r="M766" s="25">
        <v>11.170500000000001</v>
      </c>
      <c r="N766" s="25">
        <v>270298</v>
      </c>
      <c r="O766" s="25">
        <v>0</v>
      </c>
      <c r="P766" s="25">
        <v>0</v>
      </c>
      <c r="Q766" s="25">
        <v>0</v>
      </c>
      <c r="R766" s="25">
        <v>263141</v>
      </c>
      <c r="S766" s="25">
        <v>1.2842100000000001</v>
      </c>
      <c r="T766" s="25">
        <v>44000</v>
      </c>
      <c r="U766" s="25">
        <v>0.2147</v>
      </c>
      <c r="V766" s="25">
        <v>307141</v>
      </c>
      <c r="W766" s="25">
        <v>1.4988999999999999</v>
      </c>
      <c r="X766" s="25">
        <v>0</v>
      </c>
      <c r="Y766" s="25">
        <v>0</v>
      </c>
      <c r="Z766" s="25">
        <v>2866320</v>
      </c>
      <c r="AA766" s="25">
        <v>13.9885</v>
      </c>
      <c r="AB766" s="25">
        <v>185000</v>
      </c>
      <c r="AC766" s="25">
        <v>0.90286</v>
      </c>
      <c r="AD766" s="25">
        <v>0</v>
      </c>
      <c r="AE766" s="25">
        <v>0</v>
      </c>
      <c r="AF766" s="25">
        <v>304059</v>
      </c>
      <c r="AG766" s="25">
        <v>1.34</v>
      </c>
      <c r="AH766" s="25">
        <v>74880</v>
      </c>
      <c r="AI766" s="25">
        <v>0.33</v>
      </c>
      <c r="AJ766" s="25">
        <v>0</v>
      </c>
      <c r="AK766" s="25">
        <v>0</v>
      </c>
      <c r="AL766" s="25">
        <v>754440</v>
      </c>
      <c r="AM766" s="25">
        <v>3.32484</v>
      </c>
      <c r="AN766" s="25">
        <v>4184699</v>
      </c>
      <c r="AO766" s="25">
        <v>19.886199999999999</v>
      </c>
      <c r="AQ766">
        <f t="shared" si="23"/>
        <v>1.4988999999999999</v>
      </c>
    </row>
    <row r="767" spans="1:43" x14ac:dyDescent="0.2">
      <c r="A767" t="str">
        <f t="shared" si="22"/>
        <v>2010_729</v>
      </c>
      <c r="C767" s="25">
        <v>765</v>
      </c>
      <c r="D767" s="25">
        <v>729</v>
      </c>
      <c r="E767" s="25">
        <v>729</v>
      </c>
      <c r="F767" s="25" t="s">
        <v>342</v>
      </c>
      <c r="G767" s="25">
        <v>10.263</v>
      </c>
      <c r="H767" s="25">
        <v>2010</v>
      </c>
      <c r="I767" s="25">
        <v>415002669</v>
      </c>
      <c r="J767" s="25">
        <v>434184410</v>
      </c>
      <c r="K767" s="25">
        <v>2196.5</v>
      </c>
      <c r="L767" s="25">
        <v>4837045</v>
      </c>
      <c r="M767" s="25">
        <v>11.6555</v>
      </c>
      <c r="N767" s="25">
        <v>114608</v>
      </c>
      <c r="O767" s="25">
        <v>0</v>
      </c>
      <c r="P767" s="25">
        <v>0</v>
      </c>
      <c r="Q767" s="25">
        <v>0</v>
      </c>
      <c r="R767" s="25">
        <v>1109588</v>
      </c>
      <c r="S767" s="25">
        <v>2.6736900000000001</v>
      </c>
      <c r="T767" s="25">
        <v>335000</v>
      </c>
      <c r="U767" s="25">
        <v>0.80720000000000003</v>
      </c>
      <c r="V767" s="25">
        <v>1444588</v>
      </c>
      <c r="W767" s="25">
        <v>3.4809000000000001</v>
      </c>
      <c r="X767" s="25">
        <v>0</v>
      </c>
      <c r="Y767" s="25">
        <v>0</v>
      </c>
      <c r="Z767" s="25">
        <v>6396241</v>
      </c>
      <c r="AA767" s="25">
        <v>15.4125</v>
      </c>
      <c r="AB767" s="25">
        <v>547000</v>
      </c>
      <c r="AC767" s="25">
        <v>1.31806</v>
      </c>
      <c r="AD767" s="25">
        <v>0</v>
      </c>
      <c r="AE767" s="25">
        <v>0</v>
      </c>
      <c r="AF767" s="25">
        <v>581807</v>
      </c>
      <c r="AG767" s="25">
        <v>1.34</v>
      </c>
      <c r="AH767" s="25">
        <v>143281</v>
      </c>
      <c r="AI767" s="25">
        <v>0.33</v>
      </c>
      <c r="AJ767" s="25">
        <v>0</v>
      </c>
      <c r="AK767" s="25">
        <v>0</v>
      </c>
      <c r="AL767" s="25">
        <v>65127</v>
      </c>
      <c r="AM767" s="25">
        <v>0.15</v>
      </c>
      <c r="AN767" s="25">
        <v>7733456</v>
      </c>
      <c r="AO767" s="25">
        <v>18.550599999999999</v>
      </c>
      <c r="AQ767">
        <f t="shared" si="23"/>
        <v>3.4809000000000001</v>
      </c>
    </row>
    <row r="768" spans="1:43" x14ac:dyDescent="0.2">
      <c r="A768" t="str">
        <f t="shared" si="22"/>
        <v>2010_747</v>
      </c>
      <c r="C768" s="25">
        <v>766</v>
      </c>
      <c r="D768" s="25">
        <v>747</v>
      </c>
      <c r="E768" s="25">
        <v>747</v>
      </c>
      <c r="F768" s="25" t="s">
        <v>343</v>
      </c>
      <c r="G768" s="25">
        <v>2.4830000000000001</v>
      </c>
      <c r="H768" s="25">
        <v>2010</v>
      </c>
      <c r="I768" s="25">
        <v>140911624</v>
      </c>
      <c r="J768" s="25">
        <v>168817571</v>
      </c>
      <c r="K768" s="25">
        <v>623.20000000000005</v>
      </c>
      <c r="L768" s="25">
        <v>1471717</v>
      </c>
      <c r="M768" s="25">
        <v>10.4443</v>
      </c>
      <c r="N768" s="25">
        <v>25341</v>
      </c>
      <c r="O768" s="25">
        <v>0</v>
      </c>
      <c r="P768" s="25">
        <v>0</v>
      </c>
      <c r="Q768" s="25">
        <v>0</v>
      </c>
      <c r="R768" s="25">
        <v>111027</v>
      </c>
      <c r="S768" s="25">
        <v>0.78791999999999995</v>
      </c>
      <c r="T768" s="25">
        <v>140000</v>
      </c>
      <c r="U768" s="25">
        <v>0.99350000000000005</v>
      </c>
      <c r="V768" s="25">
        <v>251027</v>
      </c>
      <c r="W768" s="25">
        <v>1.7814000000000001</v>
      </c>
      <c r="X768" s="25">
        <v>0</v>
      </c>
      <c r="Y768" s="25">
        <v>0</v>
      </c>
      <c r="Z768" s="25">
        <v>1748085</v>
      </c>
      <c r="AA768" s="25">
        <v>12.4055</v>
      </c>
      <c r="AB768" s="25">
        <v>180000</v>
      </c>
      <c r="AC768" s="25">
        <v>1.2774000000000001</v>
      </c>
      <c r="AD768" s="25">
        <v>0</v>
      </c>
      <c r="AE768" s="25">
        <v>0</v>
      </c>
      <c r="AF768" s="25">
        <v>46237</v>
      </c>
      <c r="AG768" s="25">
        <v>0.27389000000000002</v>
      </c>
      <c r="AH768" s="25">
        <v>55710</v>
      </c>
      <c r="AI768" s="25">
        <v>0.33</v>
      </c>
      <c r="AJ768" s="25">
        <v>0</v>
      </c>
      <c r="AK768" s="25">
        <v>0</v>
      </c>
      <c r="AL768" s="25">
        <v>0</v>
      </c>
      <c r="AM768" s="25">
        <v>0</v>
      </c>
      <c r="AN768" s="25">
        <v>2030032</v>
      </c>
      <c r="AO768" s="25">
        <v>14.286799999999999</v>
      </c>
      <c r="AQ768">
        <f t="shared" si="23"/>
        <v>1.7814000000000001</v>
      </c>
    </row>
    <row r="769" spans="1:43" x14ac:dyDescent="0.2">
      <c r="A769" t="str">
        <f t="shared" si="22"/>
        <v>2010_819</v>
      </c>
      <c r="C769" s="25">
        <v>767</v>
      </c>
      <c r="D769" s="25">
        <v>819</v>
      </c>
      <c r="E769" s="25">
        <v>819</v>
      </c>
      <c r="F769" s="25" t="s">
        <v>599</v>
      </c>
      <c r="G769" s="25">
        <v>2.875</v>
      </c>
      <c r="H769" s="25">
        <v>2010</v>
      </c>
      <c r="I769" s="25">
        <v>210578941</v>
      </c>
      <c r="J769" s="25">
        <v>210578941</v>
      </c>
      <c r="K769" s="25">
        <v>616.1</v>
      </c>
      <c r="L769" s="25">
        <v>1905841</v>
      </c>
      <c r="M769" s="25">
        <v>9.0504999999999995</v>
      </c>
      <c r="N769" s="25">
        <v>7944</v>
      </c>
      <c r="O769" s="25">
        <v>0</v>
      </c>
      <c r="P769" s="25">
        <v>0</v>
      </c>
      <c r="Q769" s="25">
        <v>0</v>
      </c>
      <c r="R769" s="25">
        <v>0</v>
      </c>
      <c r="S769" s="25">
        <v>0</v>
      </c>
      <c r="T769" s="25">
        <v>0</v>
      </c>
      <c r="U769" s="25">
        <v>0</v>
      </c>
      <c r="V769" s="25">
        <v>0</v>
      </c>
      <c r="W769" s="25">
        <v>0</v>
      </c>
      <c r="X769" s="25">
        <v>0</v>
      </c>
      <c r="Y769" s="25">
        <v>0</v>
      </c>
      <c r="Z769" s="25">
        <v>1913785</v>
      </c>
      <c r="AA769" s="25">
        <v>9.0882000000000005</v>
      </c>
      <c r="AB769" s="25">
        <v>200000</v>
      </c>
      <c r="AC769" s="25">
        <v>0.94976000000000005</v>
      </c>
      <c r="AD769" s="25">
        <v>0</v>
      </c>
      <c r="AE769" s="25">
        <v>0</v>
      </c>
      <c r="AF769" s="25">
        <v>0</v>
      </c>
      <c r="AG769" s="25">
        <v>0</v>
      </c>
      <c r="AH769" s="25">
        <v>69491</v>
      </c>
      <c r="AI769" s="25">
        <v>0.33</v>
      </c>
      <c r="AJ769" s="25">
        <v>28428</v>
      </c>
      <c r="AK769" s="25">
        <v>0.13500000000000001</v>
      </c>
      <c r="AL769" s="25">
        <v>392821</v>
      </c>
      <c r="AM769" s="25">
        <v>1.8654299999999999</v>
      </c>
      <c r="AN769" s="25">
        <v>2604525</v>
      </c>
      <c r="AO769" s="25">
        <v>12.368399999999999</v>
      </c>
      <c r="AQ769">
        <f t="shared" si="23"/>
        <v>0</v>
      </c>
    </row>
    <row r="770" spans="1:43" x14ac:dyDescent="0.2">
      <c r="A770" t="str">
        <f t="shared" si="22"/>
        <v>2010_846</v>
      </c>
      <c r="C770" s="25">
        <v>768</v>
      </c>
      <c r="D770" s="25">
        <v>846</v>
      </c>
      <c r="E770" s="25">
        <v>846</v>
      </c>
      <c r="F770" s="25" t="s">
        <v>968</v>
      </c>
      <c r="G770" s="25">
        <v>2.0779999999999998</v>
      </c>
      <c r="H770" s="25">
        <v>2010</v>
      </c>
      <c r="I770" s="25">
        <v>171222469</v>
      </c>
      <c r="J770" s="25">
        <v>182628454</v>
      </c>
      <c r="K770" s="25">
        <v>540.5</v>
      </c>
      <c r="L770" s="25">
        <v>1590317</v>
      </c>
      <c r="M770" s="25">
        <v>9.2880000000000003</v>
      </c>
      <c r="N770" s="25">
        <v>101226</v>
      </c>
      <c r="O770" s="25">
        <v>0</v>
      </c>
      <c r="P770" s="25">
        <v>0</v>
      </c>
      <c r="Q770" s="25">
        <v>0</v>
      </c>
      <c r="R770" s="25">
        <v>0</v>
      </c>
      <c r="S770" s="25">
        <v>0</v>
      </c>
      <c r="T770" s="25">
        <v>0</v>
      </c>
      <c r="U770" s="25">
        <v>0</v>
      </c>
      <c r="V770" s="25">
        <v>0</v>
      </c>
      <c r="W770" s="25">
        <v>0</v>
      </c>
      <c r="X770" s="25">
        <v>0</v>
      </c>
      <c r="Y770" s="25">
        <v>0</v>
      </c>
      <c r="Z770" s="25">
        <v>1691543</v>
      </c>
      <c r="AA770" s="25">
        <v>9.8792000000000009</v>
      </c>
      <c r="AB770" s="25">
        <v>175000</v>
      </c>
      <c r="AC770" s="25">
        <v>1.02206</v>
      </c>
      <c r="AD770" s="25">
        <v>0</v>
      </c>
      <c r="AE770" s="25">
        <v>0</v>
      </c>
      <c r="AF770" s="25">
        <v>26347</v>
      </c>
      <c r="AG770" s="25">
        <v>0.14427000000000001</v>
      </c>
      <c r="AH770" s="25">
        <v>60267</v>
      </c>
      <c r="AI770" s="25">
        <v>0.33</v>
      </c>
      <c r="AJ770" s="25">
        <v>0</v>
      </c>
      <c r="AK770" s="25">
        <v>0</v>
      </c>
      <c r="AL770" s="25">
        <v>443220</v>
      </c>
      <c r="AM770" s="25">
        <v>2.4268900000000002</v>
      </c>
      <c r="AN770" s="25">
        <v>2396377</v>
      </c>
      <c r="AO770" s="25">
        <v>13.8024</v>
      </c>
      <c r="AQ770">
        <f t="shared" si="23"/>
        <v>0</v>
      </c>
    </row>
    <row r="771" spans="1:43" x14ac:dyDescent="0.2">
      <c r="A771" t="str">
        <f t="shared" si="22"/>
        <v>2010_873</v>
      </c>
      <c r="C771" s="25">
        <v>769</v>
      </c>
      <c r="D771" s="25">
        <v>873</v>
      </c>
      <c r="E771" s="25">
        <v>873</v>
      </c>
      <c r="F771" s="25" t="s">
        <v>494</v>
      </c>
      <c r="G771" s="25">
        <v>2.4910000000000001</v>
      </c>
      <c r="H771" s="25">
        <v>2010</v>
      </c>
      <c r="I771" s="25">
        <v>227302304</v>
      </c>
      <c r="J771" s="25">
        <v>235886950</v>
      </c>
      <c r="K771" s="25">
        <v>539.9</v>
      </c>
      <c r="L771" s="25">
        <v>1915883</v>
      </c>
      <c r="M771" s="25">
        <v>8.4288000000000007</v>
      </c>
      <c r="N771" s="25">
        <v>13215</v>
      </c>
      <c r="O771" s="25">
        <v>0</v>
      </c>
      <c r="P771" s="25">
        <v>0</v>
      </c>
      <c r="Q771" s="25">
        <v>0</v>
      </c>
      <c r="R771" s="25">
        <v>144155</v>
      </c>
      <c r="S771" s="25">
        <v>0.63419999999999999</v>
      </c>
      <c r="T771" s="25">
        <v>20000</v>
      </c>
      <c r="U771" s="25">
        <v>8.7999999999999995E-2</v>
      </c>
      <c r="V771" s="25">
        <v>164155</v>
      </c>
      <c r="W771" s="25">
        <v>0.72219999999999995</v>
      </c>
      <c r="X771" s="25">
        <v>0</v>
      </c>
      <c r="Y771" s="25">
        <v>0</v>
      </c>
      <c r="Z771" s="25">
        <v>2093253</v>
      </c>
      <c r="AA771" s="25">
        <v>9.2090999999999994</v>
      </c>
      <c r="AB771" s="25">
        <v>245000</v>
      </c>
      <c r="AC771" s="25">
        <v>1.07786</v>
      </c>
      <c r="AD771" s="25">
        <v>0</v>
      </c>
      <c r="AE771" s="25">
        <v>0</v>
      </c>
      <c r="AF771" s="25">
        <v>0</v>
      </c>
      <c r="AG771" s="25">
        <v>0</v>
      </c>
      <c r="AH771" s="25">
        <v>77843</v>
      </c>
      <c r="AI771" s="25">
        <v>0.33</v>
      </c>
      <c r="AJ771" s="25">
        <v>30686</v>
      </c>
      <c r="AK771" s="25">
        <v>0.13500000000000001</v>
      </c>
      <c r="AL771" s="25">
        <v>276238</v>
      </c>
      <c r="AM771" s="25">
        <v>1.17106</v>
      </c>
      <c r="AN771" s="25">
        <v>2723020</v>
      </c>
      <c r="AO771" s="25">
        <v>11.923</v>
      </c>
      <c r="AQ771">
        <f t="shared" si="23"/>
        <v>0.72219999999999995</v>
      </c>
    </row>
    <row r="772" spans="1:43" x14ac:dyDescent="0.2">
      <c r="A772" t="str">
        <f t="shared" ref="A772:A835" si="24">CONCATENATE(H772,"_",D772)</f>
        <v>2010_882</v>
      </c>
      <c r="C772" s="25">
        <v>770</v>
      </c>
      <c r="D772" s="25">
        <v>882</v>
      </c>
      <c r="E772" s="25">
        <v>882</v>
      </c>
      <c r="F772" s="25" t="s">
        <v>345</v>
      </c>
      <c r="G772" s="25">
        <v>25.300999999999998</v>
      </c>
      <c r="H772" s="25">
        <v>2010</v>
      </c>
      <c r="I772" s="25">
        <v>796820655</v>
      </c>
      <c r="J772" s="25">
        <v>841944859</v>
      </c>
      <c r="K772" s="25">
        <v>4525.8999999999996</v>
      </c>
      <c r="L772" s="25">
        <v>8921311</v>
      </c>
      <c r="M772" s="25">
        <v>11.196099999999999</v>
      </c>
      <c r="N772" s="25">
        <v>1677010</v>
      </c>
      <c r="O772" s="25">
        <v>0</v>
      </c>
      <c r="P772" s="25">
        <v>0</v>
      </c>
      <c r="Q772" s="25">
        <v>0</v>
      </c>
      <c r="R772" s="25">
        <v>0</v>
      </c>
      <c r="S772" s="25">
        <v>0</v>
      </c>
      <c r="T772" s="25">
        <v>388000</v>
      </c>
      <c r="U772" s="25">
        <v>0.4869</v>
      </c>
      <c r="V772" s="25">
        <v>388000</v>
      </c>
      <c r="W772" s="25">
        <v>0.4869</v>
      </c>
      <c r="X772" s="25">
        <v>0</v>
      </c>
      <c r="Y772" s="25">
        <v>0</v>
      </c>
      <c r="Z772" s="25">
        <v>10986321</v>
      </c>
      <c r="AA772" s="25">
        <v>13.787699999999999</v>
      </c>
      <c r="AB772" s="25">
        <v>1250000</v>
      </c>
      <c r="AC772" s="25">
        <v>1.56873</v>
      </c>
      <c r="AD772" s="25">
        <v>0</v>
      </c>
      <c r="AE772" s="25">
        <v>0</v>
      </c>
      <c r="AF772" s="25">
        <v>564103</v>
      </c>
      <c r="AG772" s="25">
        <v>0.67</v>
      </c>
      <c r="AH772" s="25">
        <v>277842</v>
      </c>
      <c r="AI772" s="25">
        <v>0.33</v>
      </c>
      <c r="AJ772" s="25">
        <v>0</v>
      </c>
      <c r="AK772" s="25">
        <v>0</v>
      </c>
      <c r="AL772" s="25">
        <v>0</v>
      </c>
      <c r="AM772" s="25">
        <v>0</v>
      </c>
      <c r="AN772" s="25">
        <v>13078266</v>
      </c>
      <c r="AO772" s="25">
        <v>16.356400000000001</v>
      </c>
      <c r="AQ772">
        <f t="shared" ref="AQ772:AQ835" si="25">W772-Y772</f>
        <v>0.4869</v>
      </c>
    </row>
    <row r="773" spans="1:43" x14ac:dyDescent="0.2">
      <c r="A773" t="str">
        <f t="shared" si="24"/>
        <v>2010_914</v>
      </c>
      <c r="C773" s="25">
        <v>771</v>
      </c>
      <c r="D773" s="25">
        <v>914</v>
      </c>
      <c r="E773" s="25">
        <v>914</v>
      </c>
      <c r="F773" s="25" t="s">
        <v>771</v>
      </c>
      <c r="G773" s="25">
        <v>1.04</v>
      </c>
      <c r="H773" s="25">
        <v>2010</v>
      </c>
      <c r="I773" s="25">
        <v>71381403</v>
      </c>
      <c r="J773" s="25">
        <v>71381403</v>
      </c>
      <c r="K773" s="25">
        <v>200.6</v>
      </c>
      <c r="L773" s="25">
        <v>653581</v>
      </c>
      <c r="M773" s="25">
        <v>9.1562000000000001</v>
      </c>
      <c r="N773" s="25">
        <v>23080</v>
      </c>
      <c r="O773" s="25">
        <v>0</v>
      </c>
      <c r="P773" s="25">
        <v>0</v>
      </c>
      <c r="Q773" s="25">
        <v>0</v>
      </c>
      <c r="R773" s="25">
        <v>26665</v>
      </c>
      <c r="S773" s="25">
        <v>0.37356</v>
      </c>
      <c r="T773" s="25">
        <v>245000</v>
      </c>
      <c r="U773" s="25">
        <v>3.4323000000000001</v>
      </c>
      <c r="V773" s="25">
        <v>271665</v>
      </c>
      <c r="W773" s="25">
        <v>3.8058000000000001</v>
      </c>
      <c r="X773" s="25">
        <v>0</v>
      </c>
      <c r="Y773" s="25">
        <v>0</v>
      </c>
      <c r="Z773" s="25">
        <v>948326</v>
      </c>
      <c r="AA773" s="25">
        <v>13.285299999999999</v>
      </c>
      <c r="AB773" s="25">
        <v>50000</v>
      </c>
      <c r="AC773" s="25">
        <v>0.70045999999999997</v>
      </c>
      <c r="AD773" s="25">
        <v>0</v>
      </c>
      <c r="AE773" s="25">
        <v>0</v>
      </c>
      <c r="AF773" s="25">
        <v>95651</v>
      </c>
      <c r="AG773" s="25">
        <v>1.34</v>
      </c>
      <c r="AH773" s="25">
        <v>23556</v>
      </c>
      <c r="AI773" s="25">
        <v>0.33</v>
      </c>
      <c r="AJ773" s="25">
        <v>0</v>
      </c>
      <c r="AK773" s="25">
        <v>0</v>
      </c>
      <c r="AL773" s="25">
        <v>0</v>
      </c>
      <c r="AM773" s="25">
        <v>0</v>
      </c>
      <c r="AN773" s="25">
        <v>1117533</v>
      </c>
      <c r="AO773" s="25">
        <v>15.655799999999999</v>
      </c>
      <c r="AQ773">
        <f t="shared" si="25"/>
        <v>3.8058000000000001</v>
      </c>
    </row>
    <row r="774" spans="1:43" x14ac:dyDescent="0.2">
      <c r="A774" t="str">
        <f t="shared" si="24"/>
        <v>2010_916</v>
      </c>
      <c r="C774" s="25">
        <v>772</v>
      </c>
      <c r="D774" s="25">
        <v>916</v>
      </c>
      <c r="E774" s="25">
        <v>916</v>
      </c>
      <c r="F774" s="25" t="s">
        <v>3</v>
      </c>
      <c r="G774" s="25">
        <v>1.417</v>
      </c>
      <c r="H774" s="25">
        <v>2010</v>
      </c>
      <c r="I774" s="25">
        <v>108387540</v>
      </c>
      <c r="J774" s="25">
        <v>108596803</v>
      </c>
      <c r="K774" s="25">
        <v>282.3</v>
      </c>
      <c r="L774" s="25">
        <v>1005923</v>
      </c>
      <c r="M774" s="25">
        <v>9.2807999999999993</v>
      </c>
      <c r="N774" s="25">
        <v>55583</v>
      </c>
      <c r="O774" s="25">
        <v>0</v>
      </c>
      <c r="P774" s="25">
        <v>0</v>
      </c>
      <c r="Q774" s="25">
        <v>0</v>
      </c>
      <c r="R774" s="25">
        <v>0</v>
      </c>
      <c r="S774" s="25">
        <v>0</v>
      </c>
      <c r="T774" s="25">
        <v>0</v>
      </c>
      <c r="U774" s="25">
        <v>0</v>
      </c>
      <c r="V774" s="25">
        <v>0</v>
      </c>
      <c r="W774" s="25">
        <v>0</v>
      </c>
      <c r="X774" s="25">
        <v>0</v>
      </c>
      <c r="Y774" s="25">
        <v>0</v>
      </c>
      <c r="Z774" s="25">
        <v>1061506</v>
      </c>
      <c r="AA774" s="25">
        <v>9.7935999999999996</v>
      </c>
      <c r="AB774" s="25">
        <v>115000</v>
      </c>
      <c r="AC774" s="25">
        <v>1.06101</v>
      </c>
      <c r="AD774" s="25">
        <v>0</v>
      </c>
      <c r="AE774" s="25">
        <v>0</v>
      </c>
      <c r="AF774" s="25">
        <v>71749</v>
      </c>
      <c r="AG774" s="25">
        <v>0.66069</v>
      </c>
      <c r="AH774" s="25">
        <v>35837</v>
      </c>
      <c r="AI774" s="25">
        <v>0.33</v>
      </c>
      <c r="AJ774" s="25">
        <v>0</v>
      </c>
      <c r="AK774" s="25">
        <v>0</v>
      </c>
      <c r="AL774" s="25">
        <v>0</v>
      </c>
      <c r="AM774" s="25">
        <v>0</v>
      </c>
      <c r="AN774" s="25">
        <v>1284092</v>
      </c>
      <c r="AO774" s="25">
        <v>11.8453</v>
      </c>
      <c r="AQ774">
        <f t="shared" si="25"/>
        <v>0</v>
      </c>
    </row>
    <row r="775" spans="1:43" x14ac:dyDescent="0.2">
      <c r="A775" t="str">
        <f t="shared" si="24"/>
        <v>2010_918</v>
      </c>
      <c r="C775" s="25">
        <v>773</v>
      </c>
      <c r="D775" s="25">
        <v>918</v>
      </c>
      <c r="E775" s="25">
        <v>918</v>
      </c>
      <c r="F775" s="25" t="s">
        <v>617</v>
      </c>
      <c r="G775" s="25">
        <v>1.9390000000000001</v>
      </c>
      <c r="H775" s="25">
        <v>2010</v>
      </c>
      <c r="I775" s="25">
        <v>132995232</v>
      </c>
      <c r="J775" s="25">
        <v>132995232</v>
      </c>
      <c r="K775" s="25">
        <v>498.4</v>
      </c>
      <c r="L775" s="25">
        <v>1357235</v>
      </c>
      <c r="M775" s="25">
        <v>10.2051</v>
      </c>
      <c r="N775" s="25">
        <v>107780</v>
      </c>
      <c r="O775" s="25">
        <v>0</v>
      </c>
      <c r="P775" s="25">
        <v>0</v>
      </c>
      <c r="Q775" s="25">
        <v>0</v>
      </c>
      <c r="R775" s="25">
        <v>54000</v>
      </c>
      <c r="S775" s="25">
        <v>0.40603</v>
      </c>
      <c r="T775" s="25">
        <v>0</v>
      </c>
      <c r="U775" s="25">
        <v>0</v>
      </c>
      <c r="V775" s="25">
        <v>54000</v>
      </c>
      <c r="W775" s="25">
        <v>0.40600000000000003</v>
      </c>
      <c r="X775" s="25">
        <v>0</v>
      </c>
      <c r="Y775" s="25">
        <v>0</v>
      </c>
      <c r="Z775" s="25">
        <v>1519015</v>
      </c>
      <c r="AA775" s="25">
        <v>11.4216</v>
      </c>
      <c r="AB775" s="25">
        <v>92000</v>
      </c>
      <c r="AC775" s="25">
        <v>0.69174999999999998</v>
      </c>
      <c r="AD775" s="25">
        <v>0</v>
      </c>
      <c r="AE775" s="25">
        <v>0</v>
      </c>
      <c r="AF775" s="25">
        <v>89107</v>
      </c>
      <c r="AG775" s="25">
        <v>0.67</v>
      </c>
      <c r="AH775" s="25">
        <v>0</v>
      </c>
      <c r="AI775" s="25">
        <v>0</v>
      </c>
      <c r="AJ775" s="25">
        <v>0</v>
      </c>
      <c r="AK775" s="25">
        <v>0</v>
      </c>
      <c r="AL775" s="25">
        <v>244565</v>
      </c>
      <c r="AM775" s="25">
        <v>1.8389</v>
      </c>
      <c r="AN775" s="25">
        <v>1944687</v>
      </c>
      <c r="AO775" s="25">
        <v>14.622199999999999</v>
      </c>
      <c r="AQ775">
        <f t="shared" si="25"/>
        <v>0.40600000000000003</v>
      </c>
    </row>
    <row r="776" spans="1:43" x14ac:dyDescent="0.2">
      <c r="A776" t="str">
        <f t="shared" si="24"/>
        <v>2010_936</v>
      </c>
      <c r="C776" s="25">
        <v>774</v>
      </c>
      <c r="D776" s="25">
        <v>936</v>
      </c>
      <c r="E776" s="25">
        <v>936</v>
      </c>
      <c r="F776" s="25" t="s">
        <v>346</v>
      </c>
      <c r="G776" s="25">
        <v>4.0279999999999996</v>
      </c>
      <c r="H776" s="25">
        <v>2010</v>
      </c>
      <c r="I776" s="25">
        <v>251940968</v>
      </c>
      <c r="J776" s="25">
        <v>252310218</v>
      </c>
      <c r="K776" s="25">
        <v>954</v>
      </c>
      <c r="L776" s="25">
        <v>2404148</v>
      </c>
      <c r="M776" s="25">
        <v>9.5425000000000004</v>
      </c>
      <c r="N776" s="25">
        <v>419083</v>
      </c>
      <c r="O776" s="25">
        <v>0</v>
      </c>
      <c r="P776" s="25">
        <v>0</v>
      </c>
      <c r="Q776" s="25">
        <v>0</v>
      </c>
      <c r="R776" s="25">
        <v>94561</v>
      </c>
      <c r="S776" s="25">
        <v>0.37533</v>
      </c>
      <c r="T776" s="25">
        <v>215000</v>
      </c>
      <c r="U776" s="25">
        <v>0.85340000000000005</v>
      </c>
      <c r="V776" s="25">
        <v>309561</v>
      </c>
      <c r="W776" s="25">
        <v>1.2286999999999999</v>
      </c>
      <c r="X776" s="25">
        <v>0</v>
      </c>
      <c r="Y776" s="25">
        <v>0</v>
      </c>
      <c r="Z776" s="25">
        <v>3132792</v>
      </c>
      <c r="AA776" s="25">
        <v>12.4346</v>
      </c>
      <c r="AB776" s="25">
        <v>300000</v>
      </c>
      <c r="AC776" s="25">
        <v>1.19076</v>
      </c>
      <c r="AD776" s="25">
        <v>0</v>
      </c>
      <c r="AE776" s="25">
        <v>0</v>
      </c>
      <c r="AF776" s="25">
        <v>0</v>
      </c>
      <c r="AG776" s="25">
        <v>0</v>
      </c>
      <c r="AH776" s="25">
        <v>83262</v>
      </c>
      <c r="AI776" s="25">
        <v>0.33</v>
      </c>
      <c r="AJ776" s="25">
        <v>0</v>
      </c>
      <c r="AK776" s="25">
        <v>0</v>
      </c>
      <c r="AL776" s="25">
        <v>359400</v>
      </c>
      <c r="AM776" s="25">
        <v>1.4244399999999999</v>
      </c>
      <c r="AN776" s="25">
        <v>3875454</v>
      </c>
      <c r="AO776" s="25">
        <v>15.379799999999999</v>
      </c>
      <c r="AQ776">
        <f t="shared" si="25"/>
        <v>1.2286999999999999</v>
      </c>
    </row>
    <row r="777" spans="1:43" x14ac:dyDescent="0.2">
      <c r="A777" t="str">
        <f t="shared" si="24"/>
        <v>2010_977</v>
      </c>
      <c r="C777" s="25">
        <v>775</v>
      </c>
      <c r="D777" s="25">
        <v>977</v>
      </c>
      <c r="E777" s="25">
        <v>977</v>
      </c>
      <c r="F777" s="25" t="s">
        <v>347</v>
      </c>
      <c r="G777" s="25">
        <v>3.5289999999999999</v>
      </c>
      <c r="H777" s="25">
        <v>2010</v>
      </c>
      <c r="I777" s="25">
        <v>107490100</v>
      </c>
      <c r="J777" s="25">
        <v>107490100</v>
      </c>
      <c r="K777" s="25">
        <v>631.29999999999995</v>
      </c>
      <c r="L777" s="25">
        <v>1249858</v>
      </c>
      <c r="M777" s="25">
        <v>11.627700000000001</v>
      </c>
      <c r="N777" s="25">
        <v>72672</v>
      </c>
      <c r="O777" s="25">
        <v>0</v>
      </c>
      <c r="P777" s="25">
        <v>0</v>
      </c>
      <c r="Q777" s="25">
        <v>0</v>
      </c>
      <c r="R777" s="25">
        <v>0</v>
      </c>
      <c r="S777" s="25">
        <v>0</v>
      </c>
      <c r="T777" s="25">
        <v>250000</v>
      </c>
      <c r="U777" s="25">
        <v>2.3258000000000001</v>
      </c>
      <c r="V777" s="25">
        <v>250000</v>
      </c>
      <c r="W777" s="25">
        <v>2.3258000000000001</v>
      </c>
      <c r="X777" s="25">
        <v>0</v>
      </c>
      <c r="Y777" s="25">
        <v>0</v>
      </c>
      <c r="Z777" s="25">
        <v>1572530</v>
      </c>
      <c r="AA777" s="25">
        <v>14.6295</v>
      </c>
      <c r="AB777" s="25">
        <v>135000</v>
      </c>
      <c r="AC777" s="25">
        <v>1.25593</v>
      </c>
      <c r="AD777" s="25">
        <v>0</v>
      </c>
      <c r="AE777" s="25">
        <v>0</v>
      </c>
      <c r="AF777" s="25">
        <v>144037</v>
      </c>
      <c r="AG777" s="25">
        <v>1.34</v>
      </c>
      <c r="AH777" s="25">
        <v>0</v>
      </c>
      <c r="AI777" s="25">
        <v>0</v>
      </c>
      <c r="AJ777" s="25">
        <v>0</v>
      </c>
      <c r="AK777" s="25">
        <v>0</v>
      </c>
      <c r="AL777" s="25">
        <v>0</v>
      </c>
      <c r="AM777" s="25">
        <v>0</v>
      </c>
      <c r="AN777" s="25">
        <v>1851567</v>
      </c>
      <c r="AO777" s="25">
        <v>17.2255</v>
      </c>
      <c r="AQ777">
        <f t="shared" si="25"/>
        <v>2.3258000000000001</v>
      </c>
    </row>
    <row r="778" spans="1:43" x14ac:dyDescent="0.2">
      <c r="A778" t="str">
        <f t="shared" si="24"/>
        <v>2010_981</v>
      </c>
      <c r="C778" s="25">
        <v>776</v>
      </c>
      <c r="D778" s="25">
        <v>981</v>
      </c>
      <c r="E778" s="25">
        <v>981</v>
      </c>
      <c r="F778" s="25" t="s">
        <v>348</v>
      </c>
      <c r="G778" s="25">
        <v>6.359</v>
      </c>
      <c r="H778" s="25">
        <v>2010</v>
      </c>
      <c r="I778" s="25">
        <v>231500761</v>
      </c>
      <c r="J778" s="25">
        <v>231500761</v>
      </c>
      <c r="K778" s="25">
        <v>1747.7</v>
      </c>
      <c r="L778" s="25">
        <v>2802423</v>
      </c>
      <c r="M778" s="25">
        <v>12.105499999999999</v>
      </c>
      <c r="N778" s="25">
        <v>0</v>
      </c>
      <c r="O778" s="25">
        <v>0</v>
      </c>
      <c r="P778" s="25">
        <v>0</v>
      </c>
      <c r="Q778" s="25">
        <v>0</v>
      </c>
      <c r="R778" s="25">
        <v>0</v>
      </c>
      <c r="S778" s="25">
        <v>0</v>
      </c>
      <c r="T778" s="25">
        <v>108404</v>
      </c>
      <c r="U778" s="25">
        <v>0.46829999999999999</v>
      </c>
      <c r="V778" s="25">
        <v>108404</v>
      </c>
      <c r="W778" s="25">
        <v>0.46829999999999999</v>
      </c>
      <c r="X778" s="25">
        <v>0</v>
      </c>
      <c r="Y778" s="25">
        <v>0</v>
      </c>
      <c r="Z778" s="25">
        <v>2910827</v>
      </c>
      <c r="AA778" s="25">
        <v>12.573700000000001</v>
      </c>
      <c r="AB778" s="25">
        <v>512000</v>
      </c>
      <c r="AC778" s="25">
        <v>2.2116600000000002</v>
      </c>
      <c r="AD778" s="25">
        <v>0</v>
      </c>
      <c r="AE778" s="25">
        <v>0</v>
      </c>
      <c r="AF778" s="25">
        <v>310211</v>
      </c>
      <c r="AG778" s="25">
        <v>1.34</v>
      </c>
      <c r="AH778" s="25">
        <v>76395</v>
      </c>
      <c r="AI778" s="25">
        <v>0.33</v>
      </c>
      <c r="AJ778" s="25">
        <v>0</v>
      </c>
      <c r="AK778" s="25">
        <v>0</v>
      </c>
      <c r="AL778" s="25">
        <v>697006</v>
      </c>
      <c r="AM778" s="25">
        <v>3.0108199999999998</v>
      </c>
      <c r="AN778" s="25">
        <v>4506439</v>
      </c>
      <c r="AO778" s="25">
        <v>19.466200000000001</v>
      </c>
      <c r="AQ778">
        <f t="shared" si="25"/>
        <v>0.46829999999999999</v>
      </c>
    </row>
    <row r="779" spans="1:43" x14ac:dyDescent="0.2">
      <c r="A779" t="str">
        <f t="shared" si="24"/>
        <v>2010_999</v>
      </c>
      <c r="C779" s="25">
        <v>777</v>
      </c>
      <c r="D779" s="25">
        <v>999</v>
      </c>
      <c r="E779" s="25">
        <v>999</v>
      </c>
      <c r="F779" s="25" t="s">
        <v>349</v>
      </c>
      <c r="G779" s="25">
        <v>7.25</v>
      </c>
      <c r="H779" s="25">
        <v>2010</v>
      </c>
      <c r="I779" s="25">
        <v>594588333</v>
      </c>
      <c r="J779" s="25">
        <v>627914038</v>
      </c>
      <c r="K779" s="25">
        <v>1740.9</v>
      </c>
      <c r="L779" s="25">
        <v>5285289</v>
      </c>
      <c r="M779" s="25">
        <v>8.8889999999999993</v>
      </c>
      <c r="N779" s="25">
        <v>0</v>
      </c>
      <c r="O779" s="25">
        <v>0</v>
      </c>
      <c r="P779" s="25">
        <v>0</v>
      </c>
      <c r="Q779" s="25">
        <v>0</v>
      </c>
      <c r="R779" s="25">
        <v>240263</v>
      </c>
      <c r="S779" s="25">
        <v>0.40407999999999999</v>
      </c>
      <c r="T779" s="25">
        <v>509737</v>
      </c>
      <c r="U779" s="25">
        <v>0.85729999999999995</v>
      </c>
      <c r="V779" s="25">
        <v>750000</v>
      </c>
      <c r="W779" s="25">
        <v>1.2614000000000001</v>
      </c>
      <c r="X779" s="25">
        <v>0</v>
      </c>
      <c r="Y779" s="25">
        <v>0</v>
      </c>
      <c r="Z779" s="25">
        <v>6035289</v>
      </c>
      <c r="AA779" s="25">
        <v>10.150399999999999</v>
      </c>
      <c r="AB779" s="25">
        <v>425000</v>
      </c>
      <c r="AC779" s="25">
        <v>0.71477999999999997</v>
      </c>
      <c r="AD779" s="25">
        <v>0</v>
      </c>
      <c r="AE779" s="25">
        <v>0</v>
      </c>
      <c r="AF779" s="25">
        <v>0</v>
      </c>
      <c r="AG779" s="25">
        <v>0</v>
      </c>
      <c r="AH779" s="25">
        <v>207212</v>
      </c>
      <c r="AI779" s="25">
        <v>0.33</v>
      </c>
      <c r="AJ779" s="25">
        <v>0</v>
      </c>
      <c r="AK779" s="25">
        <v>0</v>
      </c>
      <c r="AL779" s="25">
        <v>256940</v>
      </c>
      <c r="AM779" s="25">
        <v>0.40920000000000001</v>
      </c>
      <c r="AN779" s="25">
        <v>6924441</v>
      </c>
      <c r="AO779" s="25">
        <v>11.6044</v>
      </c>
      <c r="AQ779">
        <f t="shared" si="25"/>
        <v>1.2614000000000001</v>
      </c>
    </row>
    <row r="780" spans="1:43" x14ac:dyDescent="0.2">
      <c r="A780" t="str">
        <f t="shared" si="24"/>
        <v>2010_1044</v>
      </c>
      <c r="C780" s="25">
        <v>778</v>
      </c>
      <c r="D780" s="25">
        <v>1044</v>
      </c>
      <c r="E780" s="25">
        <v>1044</v>
      </c>
      <c r="F780" s="25" t="s">
        <v>350</v>
      </c>
      <c r="G780" s="25">
        <v>14.446999999999999</v>
      </c>
      <c r="H780" s="25">
        <v>2010</v>
      </c>
      <c r="I780" s="25">
        <v>1271227864</v>
      </c>
      <c r="J780" s="25">
        <v>1481324994</v>
      </c>
      <c r="K780" s="25">
        <v>4363</v>
      </c>
      <c r="L780" s="25">
        <v>11757747</v>
      </c>
      <c r="M780" s="25">
        <v>9.2491000000000003</v>
      </c>
      <c r="N780" s="25">
        <v>1975140</v>
      </c>
      <c r="O780" s="25">
        <v>0</v>
      </c>
      <c r="P780" s="25">
        <v>0</v>
      </c>
      <c r="Q780" s="25">
        <v>0</v>
      </c>
      <c r="R780" s="25">
        <v>173711</v>
      </c>
      <c r="S780" s="25">
        <v>0.13664999999999999</v>
      </c>
      <c r="T780" s="25">
        <v>827317</v>
      </c>
      <c r="U780" s="25">
        <v>0.65080000000000005</v>
      </c>
      <c r="V780" s="25">
        <v>1001028</v>
      </c>
      <c r="W780" s="25">
        <v>0.78739999999999999</v>
      </c>
      <c r="X780" s="25">
        <v>0</v>
      </c>
      <c r="Y780" s="25">
        <v>0</v>
      </c>
      <c r="Z780" s="25">
        <v>14733915</v>
      </c>
      <c r="AA780" s="25">
        <v>11.590299999999999</v>
      </c>
      <c r="AB780" s="25">
        <v>600000</v>
      </c>
      <c r="AC780" s="25">
        <v>0.47198000000000001</v>
      </c>
      <c r="AD780" s="25">
        <v>0</v>
      </c>
      <c r="AE780" s="25">
        <v>0</v>
      </c>
      <c r="AF780" s="25">
        <v>1984975</v>
      </c>
      <c r="AG780" s="25">
        <v>1.34</v>
      </c>
      <c r="AH780" s="25">
        <v>488837</v>
      </c>
      <c r="AI780" s="25">
        <v>0.33</v>
      </c>
      <c r="AJ780" s="25">
        <v>0</v>
      </c>
      <c r="AK780" s="25">
        <v>0</v>
      </c>
      <c r="AL780" s="25">
        <v>0</v>
      </c>
      <c r="AM780" s="25">
        <v>0</v>
      </c>
      <c r="AN780" s="25">
        <v>17807727</v>
      </c>
      <c r="AO780" s="25">
        <v>13.7323</v>
      </c>
      <c r="AQ780">
        <f t="shared" si="25"/>
        <v>0.78739999999999999</v>
      </c>
    </row>
    <row r="781" spans="1:43" x14ac:dyDescent="0.2">
      <c r="A781" t="str">
        <f t="shared" si="24"/>
        <v>2010_1053</v>
      </c>
      <c r="C781" s="25">
        <v>779</v>
      </c>
      <c r="D781" s="25">
        <v>1053</v>
      </c>
      <c r="E781" s="25">
        <v>1053</v>
      </c>
      <c r="F781" s="25" t="s">
        <v>351</v>
      </c>
      <c r="G781" s="25">
        <v>84.807000000000002</v>
      </c>
      <c r="H781" s="25">
        <v>2010</v>
      </c>
      <c r="I781" s="25">
        <v>4379304353</v>
      </c>
      <c r="J781" s="25">
        <v>4608105262</v>
      </c>
      <c r="K781" s="25">
        <v>17502</v>
      </c>
      <c r="L781" s="25">
        <v>46306545</v>
      </c>
      <c r="M781" s="25">
        <v>10.5739</v>
      </c>
      <c r="N781" s="25">
        <v>938840</v>
      </c>
      <c r="O781" s="25">
        <v>0</v>
      </c>
      <c r="P781" s="25">
        <v>0</v>
      </c>
      <c r="Q781" s="25">
        <v>0</v>
      </c>
      <c r="R781" s="25">
        <v>3562145</v>
      </c>
      <c r="S781" s="25">
        <v>0.81340000000000001</v>
      </c>
      <c r="T781" s="25">
        <v>0</v>
      </c>
      <c r="U781" s="25">
        <v>0</v>
      </c>
      <c r="V781" s="25">
        <v>3562145</v>
      </c>
      <c r="W781" s="25">
        <v>0.81340000000000001</v>
      </c>
      <c r="X781" s="25">
        <v>0</v>
      </c>
      <c r="Y781" s="25">
        <v>0</v>
      </c>
      <c r="Z781" s="25">
        <v>50807530</v>
      </c>
      <c r="AA781" s="25">
        <v>11.601699999999999</v>
      </c>
      <c r="AB781" s="25">
        <v>5960275</v>
      </c>
      <c r="AC781" s="25">
        <v>1.3610100000000001</v>
      </c>
      <c r="AD781" s="25">
        <v>0</v>
      </c>
      <c r="AE781" s="25">
        <v>0</v>
      </c>
      <c r="AF781" s="25">
        <v>3087431</v>
      </c>
      <c r="AG781" s="25">
        <v>0.67</v>
      </c>
      <c r="AH781" s="25">
        <v>1315183</v>
      </c>
      <c r="AI781" s="25">
        <v>0.28541</v>
      </c>
      <c r="AJ781" s="25">
        <v>0</v>
      </c>
      <c r="AK781" s="25">
        <v>0</v>
      </c>
      <c r="AL781" s="25">
        <v>0</v>
      </c>
      <c r="AM781" s="25">
        <v>0</v>
      </c>
      <c r="AN781" s="25">
        <v>61170419</v>
      </c>
      <c r="AO781" s="25">
        <v>13.918200000000001</v>
      </c>
      <c r="AQ781">
        <f t="shared" si="25"/>
        <v>0.81340000000000001</v>
      </c>
    </row>
    <row r="782" spans="1:43" x14ac:dyDescent="0.2">
      <c r="A782" t="str">
        <f t="shared" si="24"/>
        <v>2010_1062</v>
      </c>
      <c r="C782" s="25">
        <v>780</v>
      </c>
      <c r="D782" s="25">
        <v>1062</v>
      </c>
      <c r="E782" s="25">
        <v>1062</v>
      </c>
      <c r="F782" s="25" t="s">
        <v>352</v>
      </c>
      <c r="G782" s="25">
        <v>3.7040000000000002</v>
      </c>
      <c r="H782" s="25">
        <v>2010</v>
      </c>
      <c r="I782" s="25">
        <v>200230976</v>
      </c>
      <c r="J782" s="25">
        <v>210026059</v>
      </c>
      <c r="K782" s="25">
        <v>1300.2</v>
      </c>
      <c r="L782" s="25">
        <v>2059740</v>
      </c>
      <c r="M782" s="25">
        <v>10.286799999999999</v>
      </c>
      <c r="N782" s="25">
        <v>36393</v>
      </c>
      <c r="O782" s="25">
        <v>0</v>
      </c>
      <c r="P782" s="25">
        <v>0</v>
      </c>
      <c r="Q782" s="25">
        <v>0</v>
      </c>
      <c r="R782" s="25">
        <v>315000</v>
      </c>
      <c r="S782" s="25">
        <v>1.57318</v>
      </c>
      <c r="T782" s="25">
        <v>260000</v>
      </c>
      <c r="U782" s="25">
        <v>1.2985</v>
      </c>
      <c r="V782" s="25">
        <v>575000</v>
      </c>
      <c r="W782" s="25">
        <v>2.8717000000000001</v>
      </c>
      <c r="X782" s="25">
        <v>0</v>
      </c>
      <c r="Y782" s="25">
        <v>0</v>
      </c>
      <c r="Z782" s="25">
        <v>2671133</v>
      </c>
      <c r="AA782" s="25">
        <v>13.340299999999999</v>
      </c>
      <c r="AB782" s="25">
        <v>142000</v>
      </c>
      <c r="AC782" s="25">
        <v>0.70918000000000003</v>
      </c>
      <c r="AD782" s="25">
        <v>0</v>
      </c>
      <c r="AE782" s="25">
        <v>0</v>
      </c>
      <c r="AF782" s="25">
        <v>140717</v>
      </c>
      <c r="AG782" s="25">
        <v>0.67</v>
      </c>
      <c r="AH782" s="25">
        <v>69309</v>
      </c>
      <c r="AI782" s="25">
        <v>0.33</v>
      </c>
      <c r="AJ782" s="25">
        <v>0</v>
      </c>
      <c r="AK782" s="25">
        <v>0</v>
      </c>
      <c r="AL782" s="25">
        <v>686708</v>
      </c>
      <c r="AM782" s="25">
        <v>3.2696299999999998</v>
      </c>
      <c r="AN782" s="25">
        <v>3709867</v>
      </c>
      <c r="AO782" s="25">
        <v>18.319099999999999</v>
      </c>
      <c r="AQ782">
        <f t="shared" si="25"/>
        <v>2.8717000000000001</v>
      </c>
    </row>
    <row r="783" spans="1:43" x14ac:dyDescent="0.2">
      <c r="A783" t="str">
        <f t="shared" si="24"/>
        <v>2010_1071</v>
      </c>
      <c r="C783" s="25">
        <v>781</v>
      </c>
      <c r="D783" s="25">
        <v>1071</v>
      </c>
      <c r="E783" s="25">
        <v>1071</v>
      </c>
      <c r="F783" s="25" t="s">
        <v>353</v>
      </c>
      <c r="G783" s="25">
        <v>8.1959999999999997</v>
      </c>
      <c r="H783" s="25">
        <v>2010</v>
      </c>
      <c r="I783" s="25">
        <v>213897287</v>
      </c>
      <c r="J783" s="25">
        <v>221403402</v>
      </c>
      <c r="K783" s="25">
        <v>1522</v>
      </c>
      <c r="L783" s="25">
        <v>2695195</v>
      </c>
      <c r="M783" s="25">
        <v>12.6004</v>
      </c>
      <c r="N783" s="25">
        <v>914</v>
      </c>
      <c r="O783" s="25">
        <v>0</v>
      </c>
      <c r="P783" s="25">
        <v>0</v>
      </c>
      <c r="Q783" s="25">
        <v>0</v>
      </c>
      <c r="R783" s="25">
        <v>104917</v>
      </c>
      <c r="S783" s="25">
        <v>0.49049999999999999</v>
      </c>
      <c r="T783" s="25">
        <v>198000</v>
      </c>
      <c r="U783" s="25">
        <v>0.92569999999999997</v>
      </c>
      <c r="V783" s="25">
        <v>302917</v>
      </c>
      <c r="W783" s="25">
        <v>1.4161999999999999</v>
      </c>
      <c r="X783" s="25">
        <v>0</v>
      </c>
      <c r="Y783" s="25">
        <v>0</v>
      </c>
      <c r="Z783" s="25">
        <v>2999026</v>
      </c>
      <c r="AA783" s="25">
        <v>14.020899999999999</v>
      </c>
      <c r="AB783" s="25">
        <v>330000</v>
      </c>
      <c r="AC783" s="25">
        <v>1.5427999999999999</v>
      </c>
      <c r="AD783" s="25">
        <v>0</v>
      </c>
      <c r="AE783" s="25">
        <v>0</v>
      </c>
      <c r="AF783" s="25">
        <v>124407</v>
      </c>
      <c r="AG783" s="25">
        <v>0.56189999999999996</v>
      </c>
      <c r="AH783" s="25">
        <v>73063</v>
      </c>
      <c r="AI783" s="25">
        <v>0.33</v>
      </c>
      <c r="AJ783" s="25">
        <v>0</v>
      </c>
      <c r="AK783" s="25">
        <v>0</v>
      </c>
      <c r="AL783" s="25">
        <v>249653</v>
      </c>
      <c r="AM783" s="25">
        <v>1.1275900000000001</v>
      </c>
      <c r="AN783" s="25">
        <v>3776149</v>
      </c>
      <c r="AO783" s="25">
        <v>17.583200000000001</v>
      </c>
      <c r="AQ783">
        <f t="shared" si="25"/>
        <v>1.4161999999999999</v>
      </c>
    </row>
    <row r="784" spans="1:43" x14ac:dyDescent="0.2">
      <c r="A784" t="str">
        <f t="shared" si="24"/>
        <v>2010_1079</v>
      </c>
      <c r="C784" s="25">
        <v>782</v>
      </c>
      <c r="D784" s="25">
        <v>1079</v>
      </c>
      <c r="E784" s="25">
        <v>1079</v>
      </c>
      <c r="F784" s="25" t="s">
        <v>358</v>
      </c>
      <c r="G784" s="25">
        <v>3.7269999999999999</v>
      </c>
      <c r="H784" s="25">
        <v>2010</v>
      </c>
      <c r="I784" s="25">
        <v>175411399</v>
      </c>
      <c r="J784" s="25">
        <v>186866442</v>
      </c>
      <c r="K784" s="25">
        <v>889.3</v>
      </c>
      <c r="L784" s="25">
        <v>1823410</v>
      </c>
      <c r="M784" s="25">
        <v>10.395</v>
      </c>
      <c r="N784" s="25">
        <v>9015</v>
      </c>
      <c r="O784" s="25">
        <v>0</v>
      </c>
      <c r="P784" s="25">
        <v>0</v>
      </c>
      <c r="Q784" s="25">
        <v>0</v>
      </c>
      <c r="R784" s="25">
        <v>83013</v>
      </c>
      <c r="S784" s="25">
        <v>0.47325</v>
      </c>
      <c r="T784" s="25">
        <v>400000</v>
      </c>
      <c r="U784" s="25">
        <v>2.2804000000000002</v>
      </c>
      <c r="V784" s="25">
        <v>483013</v>
      </c>
      <c r="W784" s="25">
        <v>2.7536</v>
      </c>
      <c r="X784" s="25">
        <v>0</v>
      </c>
      <c r="Y784" s="25">
        <v>0</v>
      </c>
      <c r="Z784" s="25">
        <v>2315438</v>
      </c>
      <c r="AA784" s="25">
        <v>13.2</v>
      </c>
      <c r="AB784" s="25">
        <v>215000</v>
      </c>
      <c r="AC784" s="25">
        <v>1.2256899999999999</v>
      </c>
      <c r="AD784" s="25">
        <v>0</v>
      </c>
      <c r="AE784" s="25">
        <v>0</v>
      </c>
      <c r="AF784" s="25">
        <v>0</v>
      </c>
      <c r="AG784" s="25">
        <v>0</v>
      </c>
      <c r="AH784" s="25">
        <v>0</v>
      </c>
      <c r="AI784" s="25">
        <v>0</v>
      </c>
      <c r="AJ784" s="25">
        <v>0</v>
      </c>
      <c r="AK784" s="25">
        <v>0</v>
      </c>
      <c r="AL784" s="25">
        <v>0</v>
      </c>
      <c r="AM784" s="25">
        <v>0</v>
      </c>
      <c r="AN784" s="25">
        <v>2530438</v>
      </c>
      <c r="AO784" s="25">
        <v>14.425700000000001</v>
      </c>
      <c r="AQ784">
        <f t="shared" si="25"/>
        <v>2.7536</v>
      </c>
    </row>
    <row r="785" spans="1:43" x14ac:dyDescent="0.2">
      <c r="A785" t="str">
        <f t="shared" si="24"/>
        <v>2010_1080</v>
      </c>
      <c r="C785" s="25">
        <v>783</v>
      </c>
      <c r="D785" s="25">
        <v>1080</v>
      </c>
      <c r="E785" s="25">
        <v>1080</v>
      </c>
      <c r="F785" s="25" t="s">
        <v>355</v>
      </c>
      <c r="G785" s="25">
        <v>2.29</v>
      </c>
      <c r="H785" s="25">
        <v>2010</v>
      </c>
      <c r="I785" s="25">
        <v>143218771</v>
      </c>
      <c r="J785" s="25">
        <v>147943514</v>
      </c>
      <c r="K785" s="25">
        <v>530.20000000000005</v>
      </c>
      <c r="L785" s="25">
        <v>1538983</v>
      </c>
      <c r="M785" s="25">
        <v>10.745699999999999</v>
      </c>
      <c r="N785" s="25">
        <v>66882</v>
      </c>
      <c r="O785" s="25">
        <v>0</v>
      </c>
      <c r="P785" s="25">
        <v>0</v>
      </c>
      <c r="Q785" s="25">
        <v>0</v>
      </c>
      <c r="R785" s="25">
        <v>110991</v>
      </c>
      <c r="S785" s="25">
        <v>0.77498</v>
      </c>
      <c r="T785" s="25">
        <v>56000</v>
      </c>
      <c r="U785" s="25">
        <v>0.39100000000000001</v>
      </c>
      <c r="V785" s="25">
        <v>166991</v>
      </c>
      <c r="W785" s="25">
        <v>1.1659999999999999</v>
      </c>
      <c r="X785" s="25">
        <v>0</v>
      </c>
      <c r="Y785" s="25">
        <v>0</v>
      </c>
      <c r="Z785" s="25">
        <v>1772856</v>
      </c>
      <c r="AA785" s="25">
        <v>12.3787</v>
      </c>
      <c r="AB785" s="25">
        <v>160000</v>
      </c>
      <c r="AC785" s="25">
        <v>1.11717</v>
      </c>
      <c r="AD785" s="25">
        <v>0</v>
      </c>
      <c r="AE785" s="25">
        <v>0</v>
      </c>
      <c r="AF785" s="25">
        <v>55197</v>
      </c>
      <c r="AG785" s="25">
        <v>0.37309999999999999</v>
      </c>
      <c r="AH785" s="25">
        <v>48821</v>
      </c>
      <c r="AI785" s="25">
        <v>0.33</v>
      </c>
      <c r="AJ785" s="25">
        <v>0</v>
      </c>
      <c r="AK785" s="25">
        <v>0</v>
      </c>
      <c r="AL785" s="25">
        <v>0</v>
      </c>
      <c r="AM785" s="25">
        <v>0</v>
      </c>
      <c r="AN785" s="25">
        <v>2036874</v>
      </c>
      <c r="AO785" s="25">
        <v>14.1989</v>
      </c>
      <c r="AQ785">
        <f t="shared" si="25"/>
        <v>1.1659999999999999</v>
      </c>
    </row>
    <row r="786" spans="1:43" x14ac:dyDescent="0.2">
      <c r="A786" t="str">
        <f t="shared" si="24"/>
        <v>2010_1082</v>
      </c>
      <c r="C786" s="25">
        <v>784</v>
      </c>
      <c r="D786" s="25">
        <v>1082</v>
      </c>
      <c r="E786" s="25">
        <v>1082</v>
      </c>
      <c r="F786" s="25" t="s">
        <v>356</v>
      </c>
      <c r="G786" s="25">
        <v>5.5839999999999996</v>
      </c>
      <c r="H786" s="25">
        <v>2010</v>
      </c>
      <c r="I786" s="25">
        <v>359560344</v>
      </c>
      <c r="J786" s="25">
        <v>401476249</v>
      </c>
      <c r="K786" s="25">
        <v>1521.2</v>
      </c>
      <c r="L786" s="25">
        <v>3705539</v>
      </c>
      <c r="M786" s="25">
        <v>10.3057</v>
      </c>
      <c r="N786" s="25">
        <v>103344</v>
      </c>
      <c r="O786" s="25">
        <v>0</v>
      </c>
      <c r="P786" s="25">
        <v>0</v>
      </c>
      <c r="Q786" s="25">
        <v>0</v>
      </c>
      <c r="R786" s="25">
        <v>0</v>
      </c>
      <c r="S786" s="25">
        <v>0</v>
      </c>
      <c r="T786" s="25">
        <v>100000</v>
      </c>
      <c r="U786" s="25">
        <v>0.27810000000000001</v>
      </c>
      <c r="V786" s="25">
        <v>100000</v>
      </c>
      <c r="W786" s="25">
        <v>0.27810000000000001</v>
      </c>
      <c r="X786" s="25">
        <v>0</v>
      </c>
      <c r="Y786" s="25">
        <v>0</v>
      </c>
      <c r="Z786" s="25">
        <v>3908883</v>
      </c>
      <c r="AA786" s="25">
        <v>10.8713</v>
      </c>
      <c r="AB786" s="25">
        <v>200000</v>
      </c>
      <c r="AC786" s="25">
        <v>0.55623</v>
      </c>
      <c r="AD786" s="25">
        <v>0</v>
      </c>
      <c r="AE786" s="25">
        <v>0</v>
      </c>
      <c r="AF786" s="25">
        <v>268989</v>
      </c>
      <c r="AG786" s="25">
        <v>0.67</v>
      </c>
      <c r="AH786" s="25">
        <v>132487</v>
      </c>
      <c r="AI786" s="25">
        <v>0.33</v>
      </c>
      <c r="AJ786" s="25">
        <v>0</v>
      </c>
      <c r="AK786" s="25">
        <v>0</v>
      </c>
      <c r="AL786" s="25">
        <v>408144</v>
      </c>
      <c r="AM786" s="25">
        <v>1.01661</v>
      </c>
      <c r="AN786" s="25">
        <v>4918503</v>
      </c>
      <c r="AO786" s="25">
        <v>13.444100000000001</v>
      </c>
      <c r="AQ786">
        <f t="shared" si="25"/>
        <v>0.27810000000000001</v>
      </c>
    </row>
    <row r="787" spans="1:43" x14ac:dyDescent="0.2">
      <c r="A787" t="str">
        <f t="shared" si="24"/>
        <v>2010_1089</v>
      </c>
      <c r="C787" s="25">
        <v>785</v>
      </c>
      <c r="D787" s="25">
        <v>1089</v>
      </c>
      <c r="E787" s="25">
        <v>1089</v>
      </c>
      <c r="F787" s="25" t="s">
        <v>354</v>
      </c>
      <c r="G787" s="25">
        <v>1.929</v>
      </c>
      <c r="H787" s="25">
        <v>2010</v>
      </c>
      <c r="I787" s="25">
        <v>86442125</v>
      </c>
      <c r="J787" s="25">
        <v>98881627</v>
      </c>
      <c r="K787" s="25">
        <v>465.3</v>
      </c>
      <c r="L787" s="25">
        <v>937724</v>
      </c>
      <c r="M787" s="25">
        <v>10.848000000000001</v>
      </c>
      <c r="N787" s="25">
        <v>89653</v>
      </c>
      <c r="O787" s="25">
        <v>0</v>
      </c>
      <c r="P787" s="25">
        <v>0</v>
      </c>
      <c r="Q787" s="25">
        <v>0</v>
      </c>
      <c r="R787" s="25">
        <v>0</v>
      </c>
      <c r="S787" s="25">
        <v>0</v>
      </c>
      <c r="T787" s="25">
        <v>75628</v>
      </c>
      <c r="U787" s="25">
        <v>0.87490000000000001</v>
      </c>
      <c r="V787" s="25">
        <v>75628</v>
      </c>
      <c r="W787" s="25">
        <v>0.87490000000000001</v>
      </c>
      <c r="X787" s="25">
        <v>0</v>
      </c>
      <c r="Y787" s="25">
        <v>0</v>
      </c>
      <c r="Z787" s="25">
        <v>1103005</v>
      </c>
      <c r="AA787" s="25">
        <v>12.76</v>
      </c>
      <c r="AB787" s="25">
        <v>85000</v>
      </c>
      <c r="AC787" s="25">
        <v>0.98331999999999997</v>
      </c>
      <c r="AD787" s="25">
        <v>0</v>
      </c>
      <c r="AE787" s="25">
        <v>0</v>
      </c>
      <c r="AF787" s="25">
        <v>66251</v>
      </c>
      <c r="AG787" s="25">
        <v>0.67</v>
      </c>
      <c r="AH787" s="25">
        <v>32631</v>
      </c>
      <c r="AI787" s="25">
        <v>0.33</v>
      </c>
      <c r="AJ787" s="25">
        <v>0</v>
      </c>
      <c r="AK787" s="25">
        <v>0</v>
      </c>
      <c r="AL787" s="25">
        <v>238225</v>
      </c>
      <c r="AM787" s="25">
        <v>2.4091900000000002</v>
      </c>
      <c r="AN787" s="25">
        <v>1525112</v>
      </c>
      <c r="AO787" s="25">
        <v>17.1526</v>
      </c>
      <c r="AQ787">
        <f t="shared" si="25"/>
        <v>0.87490000000000001</v>
      </c>
    </row>
    <row r="788" spans="1:43" x14ac:dyDescent="0.2">
      <c r="A788" t="str">
        <f t="shared" si="24"/>
        <v>2010_1093</v>
      </c>
      <c r="C788" s="25">
        <v>786</v>
      </c>
      <c r="D788" s="25">
        <v>1093</v>
      </c>
      <c r="E788" s="25">
        <v>1093</v>
      </c>
      <c r="F788" s="25" t="s">
        <v>357</v>
      </c>
      <c r="G788" s="25">
        <v>3.8340000000000001</v>
      </c>
      <c r="H788" s="25">
        <v>2010</v>
      </c>
      <c r="I788" s="25">
        <v>114823584</v>
      </c>
      <c r="J788" s="25">
        <v>115117277</v>
      </c>
      <c r="K788" s="25">
        <v>675</v>
      </c>
      <c r="L788" s="25">
        <v>1296596</v>
      </c>
      <c r="M788" s="25">
        <v>11.2921</v>
      </c>
      <c r="N788" s="25">
        <v>8549</v>
      </c>
      <c r="O788" s="25">
        <v>0</v>
      </c>
      <c r="P788" s="25">
        <v>0</v>
      </c>
      <c r="Q788" s="25">
        <v>0</v>
      </c>
      <c r="R788" s="25">
        <v>200000</v>
      </c>
      <c r="S788" s="25">
        <v>1.7418</v>
      </c>
      <c r="T788" s="25">
        <v>68000</v>
      </c>
      <c r="U788" s="25">
        <v>0.59219999999999995</v>
      </c>
      <c r="V788" s="25">
        <v>268000</v>
      </c>
      <c r="W788" s="25">
        <v>2.3340000000000001</v>
      </c>
      <c r="X788" s="25">
        <v>0</v>
      </c>
      <c r="Y788" s="25">
        <v>0</v>
      </c>
      <c r="Z788" s="25">
        <v>1573145</v>
      </c>
      <c r="AA788" s="25">
        <v>13.7005</v>
      </c>
      <c r="AB788" s="25">
        <v>130000</v>
      </c>
      <c r="AC788" s="25">
        <v>1.1321699999999999</v>
      </c>
      <c r="AD788" s="25">
        <v>0</v>
      </c>
      <c r="AE788" s="25">
        <v>0</v>
      </c>
      <c r="AF788" s="25">
        <v>0</v>
      </c>
      <c r="AG788" s="25">
        <v>0</v>
      </c>
      <c r="AH788" s="25">
        <v>37989</v>
      </c>
      <c r="AI788" s="25">
        <v>0.33</v>
      </c>
      <c r="AJ788" s="25">
        <v>0</v>
      </c>
      <c r="AK788" s="25">
        <v>0</v>
      </c>
      <c r="AL788" s="25">
        <v>270275</v>
      </c>
      <c r="AM788" s="25">
        <v>2.34782</v>
      </c>
      <c r="AN788" s="25">
        <v>2011409</v>
      </c>
      <c r="AO788" s="25">
        <v>17.5105</v>
      </c>
      <c r="AQ788">
        <f t="shared" si="25"/>
        <v>2.3340000000000001</v>
      </c>
    </row>
    <row r="789" spans="1:43" x14ac:dyDescent="0.2">
      <c r="A789" t="str">
        <f t="shared" si="24"/>
        <v>2010_1095</v>
      </c>
      <c r="C789" s="25">
        <v>787</v>
      </c>
      <c r="D789" s="25">
        <v>1095</v>
      </c>
      <c r="E789" s="25">
        <v>1095</v>
      </c>
      <c r="F789" s="25" t="s">
        <v>359</v>
      </c>
      <c r="G789" s="25">
        <v>2.75</v>
      </c>
      <c r="H789" s="25">
        <v>2010</v>
      </c>
      <c r="I789" s="25">
        <v>176987692</v>
      </c>
      <c r="J789" s="25">
        <v>181044249</v>
      </c>
      <c r="K789" s="25">
        <v>691.2</v>
      </c>
      <c r="L789" s="25">
        <v>1810868</v>
      </c>
      <c r="M789" s="25">
        <v>10.2316</v>
      </c>
      <c r="N789" s="25">
        <v>24739</v>
      </c>
      <c r="O789" s="25">
        <v>0</v>
      </c>
      <c r="P789" s="25">
        <v>0</v>
      </c>
      <c r="Q789" s="25">
        <v>0</v>
      </c>
      <c r="R789" s="25">
        <v>0</v>
      </c>
      <c r="S789" s="25">
        <v>0</v>
      </c>
      <c r="T789" s="25">
        <v>16523</v>
      </c>
      <c r="U789" s="25">
        <v>9.3399999999999997E-2</v>
      </c>
      <c r="V789" s="25">
        <v>16523</v>
      </c>
      <c r="W789" s="25">
        <v>9.3399999999999997E-2</v>
      </c>
      <c r="X789" s="25">
        <v>0</v>
      </c>
      <c r="Y789" s="25">
        <v>0</v>
      </c>
      <c r="Z789" s="25">
        <v>1852130</v>
      </c>
      <c r="AA789" s="25">
        <v>10.464700000000001</v>
      </c>
      <c r="AB789" s="25">
        <v>130000</v>
      </c>
      <c r="AC789" s="25">
        <v>0.73451</v>
      </c>
      <c r="AD789" s="25">
        <v>0</v>
      </c>
      <c r="AE789" s="25">
        <v>0</v>
      </c>
      <c r="AF789" s="25">
        <v>121300</v>
      </c>
      <c r="AG789" s="25">
        <v>0.67</v>
      </c>
      <c r="AH789" s="25">
        <v>59745</v>
      </c>
      <c r="AI789" s="25">
        <v>0.33</v>
      </c>
      <c r="AJ789" s="25">
        <v>23893</v>
      </c>
      <c r="AK789" s="25">
        <v>0.13500000000000001</v>
      </c>
      <c r="AL789" s="25">
        <v>167618</v>
      </c>
      <c r="AM789" s="25">
        <v>0.92584</v>
      </c>
      <c r="AN789" s="25">
        <v>2354686</v>
      </c>
      <c r="AO789" s="25">
        <v>13.2601</v>
      </c>
      <c r="AQ789">
        <f t="shared" si="25"/>
        <v>9.3399999999999997E-2</v>
      </c>
    </row>
    <row r="790" spans="1:43" x14ac:dyDescent="0.2">
      <c r="A790" t="str">
        <f t="shared" si="24"/>
        <v>2010_1107</v>
      </c>
      <c r="C790" s="25">
        <v>788</v>
      </c>
      <c r="D790" s="25">
        <v>1107</v>
      </c>
      <c r="E790" s="25">
        <v>1107</v>
      </c>
      <c r="F790" s="25" t="s">
        <v>360</v>
      </c>
      <c r="G790" s="25">
        <v>7.7329999999999997</v>
      </c>
      <c r="H790" s="25">
        <v>2010</v>
      </c>
      <c r="I790" s="25">
        <v>246676279</v>
      </c>
      <c r="J790" s="25">
        <v>246676279</v>
      </c>
      <c r="K790" s="25">
        <v>1517.5</v>
      </c>
      <c r="L790" s="25">
        <v>2894893</v>
      </c>
      <c r="M790" s="25">
        <v>11.7356</v>
      </c>
      <c r="N790" s="25">
        <v>72000</v>
      </c>
      <c r="O790" s="25">
        <v>0</v>
      </c>
      <c r="P790" s="25">
        <v>0</v>
      </c>
      <c r="Q790" s="25">
        <v>0</v>
      </c>
      <c r="R790" s="25">
        <v>42664</v>
      </c>
      <c r="S790" s="25">
        <v>0.17296</v>
      </c>
      <c r="T790" s="25">
        <v>210000</v>
      </c>
      <c r="U790" s="25">
        <v>0.85129999999999995</v>
      </c>
      <c r="V790" s="25">
        <v>252664</v>
      </c>
      <c r="W790" s="25">
        <v>1.0243</v>
      </c>
      <c r="X790" s="25">
        <v>0</v>
      </c>
      <c r="Y790" s="25">
        <v>0</v>
      </c>
      <c r="Z790" s="25">
        <v>3219557</v>
      </c>
      <c r="AA790" s="25">
        <v>13.0518</v>
      </c>
      <c r="AB790" s="25">
        <v>270000</v>
      </c>
      <c r="AC790" s="25">
        <v>1.0945499999999999</v>
      </c>
      <c r="AD790" s="25">
        <v>0</v>
      </c>
      <c r="AE790" s="25">
        <v>0</v>
      </c>
      <c r="AF790" s="25">
        <v>86386</v>
      </c>
      <c r="AG790" s="25">
        <v>0.35020000000000001</v>
      </c>
      <c r="AH790" s="25">
        <v>81403</v>
      </c>
      <c r="AI790" s="25">
        <v>0.33</v>
      </c>
      <c r="AJ790" s="25">
        <v>0</v>
      </c>
      <c r="AK790" s="25">
        <v>0</v>
      </c>
      <c r="AL790" s="25">
        <v>0</v>
      </c>
      <c r="AM790" s="25">
        <v>0</v>
      </c>
      <c r="AN790" s="25">
        <v>3657346</v>
      </c>
      <c r="AO790" s="25">
        <v>14.826499999999999</v>
      </c>
      <c r="AQ790">
        <f t="shared" si="25"/>
        <v>1.0243</v>
      </c>
    </row>
    <row r="791" spans="1:43" x14ac:dyDescent="0.2">
      <c r="A791" t="str">
        <f t="shared" si="24"/>
        <v>2010_1116</v>
      </c>
      <c r="C791" s="25">
        <v>789</v>
      </c>
      <c r="D791" s="25">
        <v>1116</v>
      </c>
      <c r="E791" s="25">
        <v>1116</v>
      </c>
      <c r="F791" s="25" t="s">
        <v>361</v>
      </c>
      <c r="G791" s="25">
        <v>8.5299999999999994</v>
      </c>
      <c r="H791" s="25">
        <v>2010</v>
      </c>
      <c r="I791" s="25">
        <v>397009579</v>
      </c>
      <c r="J791" s="25">
        <v>438798179</v>
      </c>
      <c r="K791" s="25">
        <v>1593.7</v>
      </c>
      <c r="L791" s="25">
        <v>4101312</v>
      </c>
      <c r="M791" s="25">
        <v>10.330500000000001</v>
      </c>
      <c r="N791" s="25">
        <v>41135</v>
      </c>
      <c r="O791" s="25">
        <v>0</v>
      </c>
      <c r="P791" s="25">
        <v>0</v>
      </c>
      <c r="Q791" s="25">
        <v>0</v>
      </c>
      <c r="R791" s="25">
        <v>334014</v>
      </c>
      <c r="S791" s="25">
        <v>0.84131999999999996</v>
      </c>
      <c r="T791" s="25">
        <v>0</v>
      </c>
      <c r="U791" s="25">
        <v>0</v>
      </c>
      <c r="V791" s="25">
        <v>334014</v>
      </c>
      <c r="W791" s="25">
        <v>0.84130000000000005</v>
      </c>
      <c r="X791" s="25">
        <v>0</v>
      </c>
      <c r="Y791" s="25">
        <v>0</v>
      </c>
      <c r="Z791" s="25">
        <v>4476461</v>
      </c>
      <c r="AA791" s="25">
        <v>11.275499999999999</v>
      </c>
      <c r="AB791" s="25">
        <v>177000</v>
      </c>
      <c r="AC791" s="25">
        <v>0.44583</v>
      </c>
      <c r="AD791" s="25">
        <v>0</v>
      </c>
      <c r="AE791" s="25">
        <v>0</v>
      </c>
      <c r="AF791" s="25">
        <v>365623</v>
      </c>
      <c r="AG791" s="25">
        <v>0.83323999999999998</v>
      </c>
      <c r="AH791" s="25">
        <v>0</v>
      </c>
      <c r="AI791" s="25">
        <v>0</v>
      </c>
      <c r="AJ791" s="25">
        <v>0</v>
      </c>
      <c r="AK791" s="25">
        <v>0</v>
      </c>
      <c r="AL791" s="25">
        <v>0</v>
      </c>
      <c r="AM791" s="25">
        <v>0</v>
      </c>
      <c r="AN791" s="25">
        <v>5019084</v>
      </c>
      <c r="AO791" s="25">
        <v>12.554500000000001</v>
      </c>
      <c r="AQ791">
        <f t="shared" si="25"/>
        <v>0.84130000000000005</v>
      </c>
    </row>
    <row r="792" spans="1:43" x14ac:dyDescent="0.2">
      <c r="A792" t="str">
        <f t="shared" si="24"/>
        <v>2010_1134</v>
      </c>
      <c r="C792" s="25">
        <v>790</v>
      </c>
      <c r="D792" s="25">
        <v>1134</v>
      </c>
      <c r="E792" s="25">
        <v>1134</v>
      </c>
      <c r="F792" s="25" t="s">
        <v>362</v>
      </c>
      <c r="G792" s="25">
        <v>1.6060000000000001</v>
      </c>
      <c r="H792" s="25">
        <v>2010</v>
      </c>
      <c r="I792" s="25">
        <v>106525671</v>
      </c>
      <c r="J792" s="25">
        <v>106525671</v>
      </c>
      <c r="K792" s="25">
        <v>321.89999999999998</v>
      </c>
      <c r="L792" s="25">
        <v>949964</v>
      </c>
      <c r="M792" s="25">
        <v>8.9177</v>
      </c>
      <c r="N792" s="25">
        <v>35344</v>
      </c>
      <c r="O792" s="25">
        <v>0</v>
      </c>
      <c r="P792" s="25">
        <v>0</v>
      </c>
      <c r="Q792" s="25">
        <v>0</v>
      </c>
      <c r="R792" s="25">
        <v>63974</v>
      </c>
      <c r="S792" s="25">
        <v>0.60055000000000003</v>
      </c>
      <c r="T792" s="25">
        <v>170000</v>
      </c>
      <c r="U792" s="25">
        <v>1.5959000000000001</v>
      </c>
      <c r="V792" s="25">
        <v>233974</v>
      </c>
      <c r="W792" s="25">
        <v>2.1964000000000001</v>
      </c>
      <c r="X792" s="25">
        <v>0</v>
      </c>
      <c r="Y792" s="25">
        <v>0</v>
      </c>
      <c r="Z792" s="25">
        <v>1219282</v>
      </c>
      <c r="AA792" s="25">
        <v>11.4459</v>
      </c>
      <c r="AB792" s="25">
        <v>80000</v>
      </c>
      <c r="AC792" s="25">
        <v>0.75099000000000005</v>
      </c>
      <c r="AD792" s="25">
        <v>0</v>
      </c>
      <c r="AE792" s="25">
        <v>0</v>
      </c>
      <c r="AF792" s="25">
        <v>12013</v>
      </c>
      <c r="AG792" s="25">
        <v>0.11277</v>
      </c>
      <c r="AH792" s="25">
        <v>35153</v>
      </c>
      <c r="AI792" s="25">
        <v>0.33</v>
      </c>
      <c r="AJ792" s="25">
        <v>0</v>
      </c>
      <c r="AK792" s="25">
        <v>0</v>
      </c>
      <c r="AL792" s="25">
        <v>0</v>
      </c>
      <c r="AM792" s="25">
        <v>0</v>
      </c>
      <c r="AN792" s="25">
        <v>1346448</v>
      </c>
      <c r="AO792" s="25">
        <v>12.639699999999999</v>
      </c>
      <c r="AQ792">
        <f t="shared" si="25"/>
        <v>2.1964000000000001</v>
      </c>
    </row>
    <row r="793" spans="1:43" x14ac:dyDescent="0.2">
      <c r="A793" t="str">
        <f t="shared" si="24"/>
        <v>2010_1152</v>
      </c>
      <c r="C793" s="25">
        <v>791</v>
      </c>
      <c r="D793" s="25">
        <v>1152</v>
      </c>
      <c r="E793" s="25">
        <v>1152</v>
      </c>
      <c r="F793" s="25" t="s">
        <v>363</v>
      </c>
      <c r="G793" s="25">
        <v>4.9039999999999999</v>
      </c>
      <c r="H793" s="25">
        <v>2010</v>
      </c>
      <c r="I793" s="25">
        <v>206773711</v>
      </c>
      <c r="J793" s="25">
        <v>215097853</v>
      </c>
      <c r="K793" s="25">
        <v>1001.4</v>
      </c>
      <c r="L793" s="25">
        <v>2240704</v>
      </c>
      <c r="M793" s="25">
        <v>10.836499999999999</v>
      </c>
      <c r="N793" s="25">
        <v>33698</v>
      </c>
      <c r="O793" s="25">
        <v>0</v>
      </c>
      <c r="P793" s="25">
        <v>0</v>
      </c>
      <c r="Q793" s="25">
        <v>0</v>
      </c>
      <c r="R793" s="25">
        <v>36850</v>
      </c>
      <c r="S793" s="25">
        <v>0.17821000000000001</v>
      </c>
      <c r="T793" s="25">
        <v>142724</v>
      </c>
      <c r="U793" s="25">
        <v>0.69020000000000004</v>
      </c>
      <c r="V793" s="25">
        <v>179574</v>
      </c>
      <c r="W793" s="25">
        <v>0.86850000000000005</v>
      </c>
      <c r="X793" s="25">
        <v>0</v>
      </c>
      <c r="Y793" s="25">
        <v>0</v>
      </c>
      <c r="Z793" s="25">
        <v>2453976</v>
      </c>
      <c r="AA793" s="25">
        <v>11.867900000000001</v>
      </c>
      <c r="AB793" s="25">
        <v>300000</v>
      </c>
      <c r="AC793" s="25">
        <v>1.45086</v>
      </c>
      <c r="AD793" s="25">
        <v>0</v>
      </c>
      <c r="AE793" s="25">
        <v>0</v>
      </c>
      <c r="AF793" s="25">
        <v>182833</v>
      </c>
      <c r="AG793" s="25">
        <v>0.85</v>
      </c>
      <c r="AH793" s="25">
        <v>70982</v>
      </c>
      <c r="AI793" s="25">
        <v>0.33</v>
      </c>
      <c r="AJ793" s="25">
        <v>0</v>
      </c>
      <c r="AK793" s="25">
        <v>0</v>
      </c>
      <c r="AL793" s="25">
        <v>0</v>
      </c>
      <c r="AM793" s="25">
        <v>0</v>
      </c>
      <c r="AN793" s="25">
        <v>3007791</v>
      </c>
      <c r="AO793" s="25">
        <v>14.498799999999999</v>
      </c>
      <c r="AQ793">
        <f t="shared" si="25"/>
        <v>0.86850000000000005</v>
      </c>
    </row>
    <row r="794" spans="1:43" x14ac:dyDescent="0.2">
      <c r="A794" t="str">
        <f t="shared" si="24"/>
        <v>2010_1197</v>
      </c>
      <c r="C794" s="25">
        <v>792</v>
      </c>
      <c r="D794" s="25">
        <v>1197</v>
      </c>
      <c r="E794" s="25">
        <v>1197</v>
      </c>
      <c r="F794" s="25" t="s">
        <v>364</v>
      </c>
      <c r="G794" s="25">
        <v>4.6669999999999998</v>
      </c>
      <c r="H794" s="25">
        <v>2010</v>
      </c>
      <c r="I794" s="25">
        <v>212444253</v>
      </c>
      <c r="J794" s="25">
        <v>219765121</v>
      </c>
      <c r="K794" s="25">
        <v>993.4</v>
      </c>
      <c r="L794" s="25">
        <v>2213075</v>
      </c>
      <c r="M794" s="25">
        <v>10.417199999999999</v>
      </c>
      <c r="N794" s="25">
        <v>8470</v>
      </c>
      <c r="O794" s="25">
        <v>0</v>
      </c>
      <c r="P794" s="25">
        <v>0</v>
      </c>
      <c r="Q794" s="25">
        <v>0</v>
      </c>
      <c r="R794" s="25">
        <v>0</v>
      </c>
      <c r="S794" s="25">
        <v>0</v>
      </c>
      <c r="T794" s="25">
        <v>100000</v>
      </c>
      <c r="U794" s="25">
        <v>0.47070000000000001</v>
      </c>
      <c r="V794" s="25">
        <v>100000</v>
      </c>
      <c r="W794" s="25">
        <v>0.47070000000000001</v>
      </c>
      <c r="X794" s="25">
        <v>0</v>
      </c>
      <c r="Y794" s="25">
        <v>0</v>
      </c>
      <c r="Z794" s="25">
        <v>2321545</v>
      </c>
      <c r="AA794" s="25">
        <v>10.9755</v>
      </c>
      <c r="AB794" s="25">
        <v>150000</v>
      </c>
      <c r="AC794" s="25">
        <v>0.70606999999999998</v>
      </c>
      <c r="AD794" s="25">
        <v>0</v>
      </c>
      <c r="AE794" s="25">
        <v>0</v>
      </c>
      <c r="AF794" s="25">
        <v>0</v>
      </c>
      <c r="AG794" s="25">
        <v>0</v>
      </c>
      <c r="AH794" s="25">
        <v>72522</v>
      </c>
      <c r="AI794" s="25">
        <v>0.33</v>
      </c>
      <c r="AJ794" s="25">
        <v>0</v>
      </c>
      <c r="AK794" s="25">
        <v>0</v>
      </c>
      <c r="AL794" s="25">
        <v>468173</v>
      </c>
      <c r="AM794" s="25">
        <v>2.1303299999999998</v>
      </c>
      <c r="AN794" s="25">
        <v>3012240</v>
      </c>
      <c r="AO794" s="25">
        <v>14.1419</v>
      </c>
      <c r="AQ794">
        <f t="shared" si="25"/>
        <v>0.47070000000000001</v>
      </c>
    </row>
    <row r="795" spans="1:43" x14ac:dyDescent="0.2">
      <c r="A795" t="str">
        <f t="shared" si="24"/>
        <v>2010_1206</v>
      </c>
      <c r="C795" s="25">
        <v>793</v>
      </c>
      <c r="D795" s="25">
        <v>1206</v>
      </c>
      <c r="E795" s="25">
        <v>1206</v>
      </c>
      <c r="F795" s="25" t="s">
        <v>772</v>
      </c>
      <c r="G795" s="25">
        <v>3.9969999999999999</v>
      </c>
      <c r="H795" s="25">
        <v>2010</v>
      </c>
      <c r="I795" s="25">
        <v>269080985</v>
      </c>
      <c r="J795" s="25">
        <v>287618917</v>
      </c>
      <c r="K795" s="25">
        <v>884.6</v>
      </c>
      <c r="L795" s="25">
        <v>2598759</v>
      </c>
      <c r="M795" s="25">
        <v>9.6578999999999997</v>
      </c>
      <c r="N795" s="25">
        <v>140463</v>
      </c>
      <c r="O795" s="25">
        <v>0</v>
      </c>
      <c r="P795" s="25">
        <v>0</v>
      </c>
      <c r="Q795" s="25">
        <v>0</v>
      </c>
      <c r="R795" s="25">
        <v>50019</v>
      </c>
      <c r="S795" s="25">
        <v>0.18589</v>
      </c>
      <c r="T795" s="25">
        <v>162000</v>
      </c>
      <c r="U795" s="25">
        <v>0.60199999999999998</v>
      </c>
      <c r="V795" s="25">
        <v>212019</v>
      </c>
      <c r="W795" s="25">
        <v>0.78790000000000004</v>
      </c>
      <c r="X795" s="25">
        <v>0</v>
      </c>
      <c r="Y795" s="25">
        <v>0</v>
      </c>
      <c r="Z795" s="25">
        <v>2951241</v>
      </c>
      <c r="AA795" s="25">
        <v>10.9679</v>
      </c>
      <c r="AB795" s="25">
        <v>500000</v>
      </c>
      <c r="AC795" s="25">
        <v>1.8581799999999999</v>
      </c>
      <c r="AD795" s="25">
        <v>0</v>
      </c>
      <c r="AE795" s="25">
        <v>0</v>
      </c>
      <c r="AF795" s="25">
        <v>385409</v>
      </c>
      <c r="AG795" s="25">
        <v>1.34</v>
      </c>
      <c r="AH795" s="25">
        <v>94914</v>
      </c>
      <c r="AI795" s="25">
        <v>0.33</v>
      </c>
      <c r="AJ795" s="25">
        <v>0</v>
      </c>
      <c r="AK795" s="25">
        <v>0</v>
      </c>
      <c r="AL795" s="25">
        <v>119500</v>
      </c>
      <c r="AM795" s="25">
        <v>0.41548000000000002</v>
      </c>
      <c r="AN795" s="25">
        <v>4051064</v>
      </c>
      <c r="AO795" s="25">
        <v>14.9115</v>
      </c>
      <c r="AQ795">
        <f t="shared" si="25"/>
        <v>0.78790000000000004</v>
      </c>
    </row>
    <row r="796" spans="1:43" x14ac:dyDescent="0.2">
      <c r="A796" t="str">
        <f t="shared" si="24"/>
        <v>2010_1211</v>
      </c>
      <c r="C796" s="25">
        <v>794</v>
      </c>
      <c r="D796" s="25">
        <v>1211</v>
      </c>
      <c r="E796" s="25">
        <v>1211</v>
      </c>
      <c r="F796" s="25" t="s">
        <v>365</v>
      </c>
      <c r="G796" s="25">
        <v>6.8810000000000002</v>
      </c>
      <c r="H796" s="25">
        <v>2010</v>
      </c>
      <c r="I796" s="25">
        <v>257856460</v>
      </c>
      <c r="J796" s="25">
        <v>284280623</v>
      </c>
      <c r="K796" s="25">
        <v>1335.2</v>
      </c>
      <c r="L796" s="25">
        <v>2627340</v>
      </c>
      <c r="M796" s="25">
        <v>10.1892</v>
      </c>
      <c r="N796" s="25">
        <v>0</v>
      </c>
      <c r="O796" s="25">
        <v>0</v>
      </c>
      <c r="P796" s="25">
        <v>0</v>
      </c>
      <c r="Q796" s="25">
        <v>0</v>
      </c>
      <c r="R796" s="25">
        <v>260240</v>
      </c>
      <c r="S796" s="25">
        <v>1.0092399999999999</v>
      </c>
      <c r="T796" s="25">
        <v>900000</v>
      </c>
      <c r="U796" s="25">
        <v>3.4903</v>
      </c>
      <c r="V796" s="25">
        <v>1160240</v>
      </c>
      <c r="W796" s="25">
        <v>4.4996</v>
      </c>
      <c r="X796" s="25">
        <v>0</v>
      </c>
      <c r="Y796" s="25">
        <v>0</v>
      </c>
      <c r="Z796" s="25">
        <v>3787580</v>
      </c>
      <c r="AA796" s="25">
        <v>14.688700000000001</v>
      </c>
      <c r="AB796" s="25">
        <v>150</v>
      </c>
      <c r="AC796" s="25">
        <v>5.8E-4</v>
      </c>
      <c r="AD796" s="25">
        <v>0</v>
      </c>
      <c r="AE796" s="25">
        <v>0</v>
      </c>
      <c r="AF796" s="25">
        <v>850</v>
      </c>
      <c r="AG796" s="25">
        <v>2.99E-3</v>
      </c>
      <c r="AH796" s="25">
        <v>93813</v>
      </c>
      <c r="AI796" s="25">
        <v>0.33</v>
      </c>
      <c r="AJ796" s="25">
        <v>0</v>
      </c>
      <c r="AK796" s="25">
        <v>0</v>
      </c>
      <c r="AL796" s="25">
        <v>0</v>
      </c>
      <c r="AM796" s="25">
        <v>0</v>
      </c>
      <c r="AN796" s="25">
        <v>3882393</v>
      </c>
      <c r="AO796" s="25">
        <v>15.0223</v>
      </c>
      <c r="AQ796">
        <f t="shared" si="25"/>
        <v>4.4996</v>
      </c>
    </row>
    <row r="797" spans="1:43" x14ac:dyDescent="0.2">
      <c r="A797" t="str">
        <f t="shared" si="24"/>
        <v>2010_1215</v>
      </c>
      <c r="C797" s="25">
        <v>795</v>
      </c>
      <c r="D797" s="25">
        <v>1215</v>
      </c>
      <c r="E797" s="25">
        <v>1215</v>
      </c>
      <c r="F797" s="25" t="s">
        <v>366</v>
      </c>
      <c r="G797" s="25">
        <v>1.667</v>
      </c>
      <c r="H797" s="25">
        <v>2010</v>
      </c>
      <c r="I797" s="25">
        <v>72580784</v>
      </c>
      <c r="J797" s="25">
        <v>72580784</v>
      </c>
      <c r="K797" s="25">
        <v>371.8</v>
      </c>
      <c r="L797" s="25">
        <v>838509</v>
      </c>
      <c r="M797" s="25">
        <v>11.5528</v>
      </c>
      <c r="N797" s="25">
        <v>3376</v>
      </c>
      <c r="O797" s="25">
        <v>0</v>
      </c>
      <c r="P797" s="25">
        <v>0</v>
      </c>
      <c r="Q797" s="25">
        <v>0</v>
      </c>
      <c r="R797" s="25">
        <v>32261</v>
      </c>
      <c r="S797" s="25">
        <v>0.44447999999999999</v>
      </c>
      <c r="T797" s="25">
        <v>132200</v>
      </c>
      <c r="U797" s="25">
        <v>1.8213999999999999</v>
      </c>
      <c r="V797" s="25">
        <v>164461</v>
      </c>
      <c r="W797" s="25">
        <v>2.2658999999999998</v>
      </c>
      <c r="X797" s="25">
        <v>0</v>
      </c>
      <c r="Y797" s="25">
        <v>0</v>
      </c>
      <c r="Z797" s="25">
        <v>1006346</v>
      </c>
      <c r="AA797" s="25">
        <v>13.8652</v>
      </c>
      <c r="AB797" s="25">
        <v>92500</v>
      </c>
      <c r="AC797" s="25">
        <v>1.27444</v>
      </c>
      <c r="AD797" s="25">
        <v>0</v>
      </c>
      <c r="AE797" s="25">
        <v>0</v>
      </c>
      <c r="AF797" s="25">
        <v>26299</v>
      </c>
      <c r="AG797" s="25">
        <v>0.36234</v>
      </c>
      <c r="AH797" s="25">
        <v>11613</v>
      </c>
      <c r="AI797" s="25">
        <v>0.16</v>
      </c>
      <c r="AJ797" s="25">
        <v>0</v>
      </c>
      <c r="AK797" s="25">
        <v>0</v>
      </c>
      <c r="AL797" s="25">
        <v>0</v>
      </c>
      <c r="AM797" s="25">
        <v>0</v>
      </c>
      <c r="AN797" s="25">
        <v>1136758</v>
      </c>
      <c r="AO797" s="25">
        <v>15.662000000000001</v>
      </c>
      <c r="AQ797">
        <f t="shared" si="25"/>
        <v>2.2658999999999998</v>
      </c>
    </row>
    <row r="798" spans="1:43" x14ac:dyDescent="0.2">
      <c r="A798" t="str">
        <f t="shared" si="24"/>
        <v>2010_1218</v>
      </c>
      <c r="C798" s="25">
        <v>796</v>
      </c>
      <c r="D798" s="25">
        <v>1218</v>
      </c>
      <c r="E798" s="25">
        <v>1218</v>
      </c>
      <c r="F798" s="25" t="s">
        <v>367</v>
      </c>
      <c r="G798" s="25">
        <v>1.9379999999999999</v>
      </c>
      <c r="H798" s="25">
        <v>2010</v>
      </c>
      <c r="I798" s="25">
        <v>178447100</v>
      </c>
      <c r="J798" s="25">
        <v>178447100</v>
      </c>
      <c r="K798" s="25">
        <v>394.2</v>
      </c>
      <c r="L798" s="25">
        <v>1570805</v>
      </c>
      <c r="M798" s="25">
        <v>8.8026</v>
      </c>
      <c r="N798" s="25">
        <v>125969</v>
      </c>
      <c r="O798" s="25">
        <v>0</v>
      </c>
      <c r="P798" s="25">
        <v>0</v>
      </c>
      <c r="Q798" s="25">
        <v>0</v>
      </c>
      <c r="R798" s="25">
        <v>156794</v>
      </c>
      <c r="S798" s="25">
        <v>0.87866</v>
      </c>
      <c r="T798" s="25">
        <v>230000</v>
      </c>
      <c r="U798" s="25">
        <v>1.2888999999999999</v>
      </c>
      <c r="V798" s="25">
        <v>386794</v>
      </c>
      <c r="W798" s="25">
        <v>2.1676000000000002</v>
      </c>
      <c r="X798" s="25">
        <v>0</v>
      </c>
      <c r="Y798" s="25">
        <v>0</v>
      </c>
      <c r="Z798" s="25">
        <v>2083568</v>
      </c>
      <c r="AA798" s="25">
        <v>11.6761</v>
      </c>
      <c r="AB798" s="25">
        <v>110000</v>
      </c>
      <c r="AC798" s="25">
        <v>0.61643000000000003</v>
      </c>
      <c r="AD798" s="25">
        <v>0</v>
      </c>
      <c r="AE798" s="25">
        <v>0</v>
      </c>
      <c r="AF798" s="25">
        <v>0</v>
      </c>
      <c r="AG798" s="25">
        <v>0</v>
      </c>
      <c r="AH798" s="25">
        <v>40000</v>
      </c>
      <c r="AI798" s="25">
        <v>0.22416</v>
      </c>
      <c r="AJ798" s="25">
        <v>0</v>
      </c>
      <c r="AK798" s="25">
        <v>0</v>
      </c>
      <c r="AL798" s="25">
        <v>0</v>
      </c>
      <c r="AM798" s="25">
        <v>0</v>
      </c>
      <c r="AN798" s="25">
        <v>2233568</v>
      </c>
      <c r="AO798" s="25">
        <v>12.5167</v>
      </c>
      <c r="AQ798">
        <f t="shared" si="25"/>
        <v>2.1676000000000002</v>
      </c>
    </row>
    <row r="799" spans="1:43" x14ac:dyDescent="0.2">
      <c r="A799" t="str">
        <f t="shared" si="24"/>
        <v>2010_1221</v>
      </c>
      <c r="C799" s="25">
        <v>797</v>
      </c>
      <c r="D799" s="25">
        <v>1221</v>
      </c>
      <c r="E799" s="25">
        <v>1221</v>
      </c>
      <c r="F799" s="25" t="s">
        <v>969</v>
      </c>
      <c r="G799" s="25">
        <v>4.8869999999999996</v>
      </c>
      <c r="H799" s="25">
        <v>2010</v>
      </c>
      <c r="I799" s="25">
        <v>470893550</v>
      </c>
      <c r="J799" s="25">
        <v>762973795</v>
      </c>
      <c r="K799" s="25">
        <v>1439.5</v>
      </c>
      <c r="L799" s="25">
        <v>4333859</v>
      </c>
      <c r="M799" s="25">
        <v>9.2035</v>
      </c>
      <c r="N799" s="25">
        <v>166599</v>
      </c>
      <c r="O799" s="25">
        <v>0</v>
      </c>
      <c r="P799" s="25">
        <v>0</v>
      </c>
      <c r="Q799" s="25">
        <v>0</v>
      </c>
      <c r="R799" s="25">
        <v>325000</v>
      </c>
      <c r="S799" s="25">
        <v>0.69018000000000002</v>
      </c>
      <c r="T799" s="25">
        <v>400000</v>
      </c>
      <c r="U799" s="25">
        <v>0.84940000000000004</v>
      </c>
      <c r="V799" s="25">
        <v>725000</v>
      </c>
      <c r="W799" s="25">
        <v>1.5396000000000001</v>
      </c>
      <c r="X799" s="25">
        <v>0</v>
      </c>
      <c r="Y799" s="25">
        <v>0</v>
      </c>
      <c r="Z799" s="25">
        <v>5225458</v>
      </c>
      <c r="AA799" s="25">
        <v>11.0969</v>
      </c>
      <c r="AB799" s="25">
        <v>450000</v>
      </c>
      <c r="AC799" s="25">
        <v>0.95562999999999998</v>
      </c>
      <c r="AD799" s="25">
        <v>0</v>
      </c>
      <c r="AE799" s="25">
        <v>0</v>
      </c>
      <c r="AF799" s="25">
        <v>293418</v>
      </c>
      <c r="AG799" s="25">
        <v>0.38457000000000002</v>
      </c>
      <c r="AH799" s="25">
        <v>251781</v>
      </c>
      <c r="AI799" s="25">
        <v>0.33</v>
      </c>
      <c r="AJ799" s="25">
        <v>0</v>
      </c>
      <c r="AK799" s="25">
        <v>0</v>
      </c>
      <c r="AL799" s="25">
        <v>2215580</v>
      </c>
      <c r="AM799" s="25">
        <v>2.90387</v>
      </c>
      <c r="AN799" s="25">
        <v>8436237</v>
      </c>
      <c r="AO799" s="25">
        <v>15.670999999999999</v>
      </c>
      <c r="AQ799">
        <f t="shared" si="25"/>
        <v>1.5396000000000001</v>
      </c>
    </row>
    <row r="800" spans="1:43" x14ac:dyDescent="0.2">
      <c r="A800" t="str">
        <f t="shared" si="24"/>
        <v>2010_1224</v>
      </c>
      <c r="C800" s="25">
        <v>798</v>
      </c>
      <c r="D800" s="25">
        <v>1224</v>
      </c>
      <c r="E800" s="25">
        <v>1224</v>
      </c>
      <c r="F800" s="25" t="s">
        <v>773</v>
      </c>
      <c r="G800" s="25">
        <v>0.68</v>
      </c>
      <c r="H800" s="25">
        <v>2010</v>
      </c>
      <c r="I800" s="25">
        <v>38530704</v>
      </c>
      <c r="J800" s="25">
        <v>38530704</v>
      </c>
      <c r="K800" s="25">
        <v>92</v>
      </c>
      <c r="L800" s="25">
        <v>346638</v>
      </c>
      <c r="M800" s="25">
        <v>8.9963999999999995</v>
      </c>
      <c r="N800" s="25">
        <v>2704</v>
      </c>
      <c r="O800" s="25">
        <v>0</v>
      </c>
      <c r="P800" s="25">
        <v>0</v>
      </c>
      <c r="Q800" s="25">
        <v>0</v>
      </c>
      <c r="R800" s="25">
        <v>0</v>
      </c>
      <c r="S800" s="25">
        <v>0</v>
      </c>
      <c r="T800" s="25">
        <v>0</v>
      </c>
      <c r="U800" s="25">
        <v>0</v>
      </c>
      <c r="V800" s="25">
        <v>0</v>
      </c>
      <c r="W800" s="25">
        <v>0</v>
      </c>
      <c r="X800" s="25">
        <v>0</v>
      </c>
      <c r="Y800" s="25">
        <v>0</v>
      </c>
      <c r="Z800" s="25">
        <v>349342</v>
      </c>
      <c r="AA800" s="25">
        <v>9.0665999999999993</v>
      </c>
      <c r="AB800" s="25">
        <v>75000</v>
      </c>
      <c r="AC800" s="25">
        <v>1.9464999999999999</v>
      </c>
      <c r="AD800" s="25">
        <v>0</v>
      </c>
      <c r="AE800" s="25">
        <v>0</v>
      </c>
      <c r="AF800" s="25">
        <v>0</v>
      </c>
      <c r="AG800" s="25">
        <v>0</v>
      </c>
      <c r="AH800" s="25">
        <v>12715</v>
      </c>
      <c r="AI800" s="25">
        <v>0.33</v>
      </c>
      <c r="AJ800" s="25">
        <v>0</v>
      </c>
      <c r="AK800" s="25">
        <v>0</v>
      </c>
      <c r="AL800" s="25">
        <v>0</v>
      </c>
      <c r="AM800" s="25">
        <v>0</v>
      </c>
      <c r="AN800" s="25">
        <v>437057</v>
      </c>
      <c r="AO800" s="25">
        <v>11.3431</v>
      </c>
      <c r="AQ800">
        <f t="shared" si="25"/>
        <v>0</v>
      </c>
    </row>
    <row r="801" spans="1:43" x14ac:dyDescent="0.2">
      <c r="A801" t="str">
        <f t="shared" si="24"/>
        <v>2010_1233</v>
      </c>
      <c r="C801" s="25">
        <v>799</v>
      </c>
      <c r="D801" s="25">
        <v>1233</v>
      </c>
      <c r="E801" s="25">
        <v>1233</v>
      </c>
      <c r="F801" s="25" t="s">
        <v>369</v>
      </c>
      <c r="G801" s="25">
        <v>5.7759999999999998</v>
      </c>
      <c r="H801" s="25">
        <v>2010</v>
      </c>
      <c r="I801" s="25">
        <v>488482019</v>
      </c>
      <c r="J801" s="25">
        <v>552979333</v>
      </c>
      <c r="K801" s="25">
        <v>1386.7</v>
      </c>
      <c r="L801" s="25">
        <v>4130946</v>
      </c>
      <c r="M801" s="25">
        <v>8.4566999999999997</v>
      </c>
      <c r="N801" s="25">
        <v>237050</v>
      </c>
      <c r="O801" s="25">
        <v>0</v>
      </c>
      <c r="P801" s="25">
        <v>0</v>
      </c>
      <c r="Q801" s="25">
        <v>0</v>
      </c>
      <c r="R801" s="25">
        <v>100000</v>
      </c>
      <c r="S801" s="25">
        <v>0.20472000000000001</v>
      </c>
      <c r="T801" s="25">
        <v>230000</v>
      </c>
      <c r="U801" s="25">
        <v>0.4708</v>
      </c>
      <c r="V801" s="25">
        <v>330000</v>
      </c>
      <c r="W801" s="25">
        <v>0.67559999999999998</v>
      </c>
      <c r="X801" s="25">
        <v>0</v>
      </c>
      <c r="Y801" s="25">
        <v>0</v>
      </c>
      <c r="Z801" s="25">
        <v>4697996</v>
      </c>
      <c r="AA801" s="25">
        <v>9.6174999999999997</v>
      </c>
      <c r="AB801" s="25">
        <v>325000</v>
      </c>
      <c r="AC801" s="25">
        <v>0.66532999999999998</v>
      </c>
      <c r="AD801" s="25">
        <v>0</v>
      </c>
      <c r="AE801" s="25">
        <v>0</v>
      </c>
      <c r="AF801" s="25">
        <v>370496</v>
      </c>
      <c r="AG801" s="25">
        <v>0.67</v>
      </c>
      <c r="AH801" s="25">
        <v>182485</v>
      </c>
      <c r="AI801" s="25">
        <v>0.33</v>
      </c>
      <c r="AJ801" s="25">
        <v>0</v>
      </c>
      <c r="AK801" s="25">
        <v>0</v>
      </c>
      <c r="AL801" s="25">
        <v>330543</v>
      </c>
      <c r="AM801" s="25">
        <v>0.59775</v>
      </c>
      <c r="AN801" s="25">
        <v>5906520</v>
      </c>
      <c r="AO801" s="25">
        <v>11.880599999999999</v>
      </c>
      <c r="AQ801">
        <f t="shared" si="25"/>
        <v>0.67559999999999998</v>
      </c>
    </row>
    <row r="802" spans="1:43" x14ac:dyDescent="0.2">
      <c r="A802" t="str">
        <f t="shared" si="24"/>
        <v>2010_1278</v>
      </c>
      <c r="C802" s="25">
        <v>800</v>
      </c>
      <c r="D802" s="25">
        <v>1278</v>
      </c>
      <c r="E802" s="25">
        <v>1278</v>
      </c>
      <c r="F802" s="25" t="s">
        <v>370</v>
      </c>
      <c r="G802" s="25">
        <v>24.018000000000001</v>
      </c>
      <c r="H802" s="25">
        <v>2010</v>
      </c>
      <c r="I802" s="25">
        <v>757607157</v>
      </c>
      <c r="J802" s="25">
        <v>809060140</v>
      </c>
      <c r="K802" s="25">
        <v>4252.3999999999996</v>
      </c>
      <c r="L802" s="25">
        <v>9116665</v>
      </c>
      <c r="M802" s="25">
        <v>12.0335</v>
      </c>
      <c r="N802" s="25">
        <v>149553</v>
      </c>
      <c r="O802" s="25">
        <v>0</v>
      </c>
      <c r="P802" s="25">
        <v>0</v>
      </c>
      <c r="Q802" s="25">
        <v>0</v>
      </c>
      <c r="R802" s="25">
        <v>10718</v>
      </c>
      <c r="S802" s="25">
        <v>1.4149999999999999E-2</v>
      </c>
      <c r="T802" s="25">
        <v>641045</v>
      </c>
      <c r="U802" s="25">
        <v>0.84609999999999996</v>
      </c>
      <c r="V802" s="25">
        <v>651763</v>
      </c>
      <c r="W802" s="25">
        <v>0.86029999999999995</v>
      </c>
      <c r="X802" s="25">
        <v>0</v>
      </c>
      <c r="Y802" s="25">
        <v>0</v>
      </c>
      <c r="Z802" s="25">
        <v>9917981</v>
      </c>
      <c r="AA802" s="25">
        <v>13.091200000000001</v>
      </c>
      <c r="AB802" s="25">
        <v>700000</v>
      </c>
      <c r="AC802" s="25">
        <v>0.92396</v>
      </c>
      <c r="AD802" s="25">
        <v>0</v>
      </c>
      <c r="AE802" s="25">
        <v>0</v>
      </c>
      <c r="AF802" s="25">
        <v>0</v>
      </c>
      <c r="AG802" s="25">
        <v>0</v>
      </c>
      <c r="AH802" s="25">
        <v>266989</v>
      </c>
      <c r="AI802" s="25">
        <v>0.33</v>
      </c>
      <c r="AJ802" s="25">
        <v>0</v>
      </c>
      <c r="AK802" s="25">
        <v>0</v>
      </c>
      <c r="AL802" s="25">
        <v>718958</v>
      </c>
      <c r="AM802" s="25">
        <v>0.88863000000000003</v>
      </c>
      <c r="AN802" s="25">
        <v>11603928</v>
      </c>
      <c r="AO802" s="25">
        <v>15.2338</v>
      </c>
      <c r="AQ802">
        <f t="shared" si="25"/>
        <v>0.86029999999999995</v>
      </c>
    </row>
    <row r="803" spans="1:43" x14ac:dyDescent="0.2">
      <c r="A803" t="str">
        <f t="shared" si="24"/>
        <v>2010_1332</v>
      </c>
      <c r="C803" s="25">
        <v>801</v>
      </c>
      <c r="D803" s="25">
        <v>1332</v>
      </c>
      <c r="E803" s="25">
        <v>1332</v>
      </c>
      <c r="F803" s="25" t="s">
        <v>371</v>
      </c>
      <c r="G803" s="25">
        <v>4.0119999999999996</v>
      </c>
      <c r="H803" s="25">
        <v>2010</v>
      </c>
      <c r="I803" s="25">
        <v>141687708</v>
      </c>
      <c r="J803" s="25">
        <v>151182722</v>
      </c>
      <c r="K803" s="25">
        <v>865.8</v>
      </c>
      <c r="L803" s="25">
        <v>1636975</v>
      </c>
      <c r="M803" s="25">
        <v>11.5534</v>
      </c>
      <c r="N803" s="25">
        <v>37710</v>
      </c>
      <c r="O803" s="25">
        <v>0</v>
      </c>
      <c r="P803" s="25">
        <v>0</v>
      </c>
      <c r="Q803" s="25">
        <v>0</v>
      </c>
      <c r="R803" s="25">
        <v>0</v>
      </c>
      <c r="S803" s="25">
        <v>0</v>
      </c>
      <c r="T803" s="25">
        <v>300000</v>
      </c>
      <c r="U803" s="25">
        <v>2.1173000000000002</v>
      </c>
      <c r="V803" s="25">
        <v>300000</v>
      </c>
      <c r="W803" s="25">
        <v>2.1173000000000002</v>
      </c>
      <c r="X803" s="25">
        <v>0</v>
      </c>
      <c r="Y803" s="25">
        <v>0</v>
      </c>
      <c r="Z803" s="25">
        <v>1974685</v>
      </c>
      <c r="AA803" s="25">
        <v>13.9369</v>
      </c>
      <c r="AB803" s="25">
        <v>195000</v>
      </c>
      <c r="AC803" s="25">
        <v>1.3762700000000001</v>
      </c>
      <c r="AD803" s="25">
        <v>0</v>
      </c>
      <c r="AE803" s="25">
        <v>0</v>
      </c>
      <c r="AF803" s="25">
        <v>0</v>
      </c>
      <c r="AG803" s="25">
        <v>0</v>
      </c>
      <c r="AH803" s="25">
        <v>49890</v>
      </c>
      <c r="AI803" s="25">
        <v>0.33</v>
      </c>
      <c r="AJ803" s="25">
        <v>0</v>
      </c>
      <c r="AK803" s="25">
        <v>0</v>
      </c>
      <c r="AL803" s="25">
        <v>548611</v>
      </c>
      <c r="AM803" s="25">
        <v>3.62879</v>
      </c>
      <c r="AN803" s="25">
        <v>2768186</v>
      </c>
      <c r="AO803" s="25">
        <v>19.271899999999999</v>
      </c>
      <c r="AQ803">
        <f t="shared" si="25"/>
        <v>2.1173000000000002</v>
      </c>
    </row>
    <row r="804" spans="1:43" x14ac:dyDescent="0.2">
      <c r="A804" t="str">
        <f t="shared" si="24"/>
        <v>2010_1337</v>
      </c>
      <c r="C804" s="25">
        <v>802</v>
      </c>
      <c r="D804" s="25">
        <v>1337</v>
      </c>
      <c r="E804" s="25">
        <v>1337</v>
      </c>
      <c r="F804" s="25" t="s">
        <v>372</v>
      </c>
      <c r="G804" s="25">
        <v>15.635</v>
      </c>
      <c r="H804" s="25">
        <v>2010</v>
      </c>
      <c r="I804" s="25">
        <v>1247123062</v>
      </c>
      <c r="J804" s="25">
        <v>1471743849</v>
      </c>
      <c r="K804" s="25">
        <v>4115.5</v>
      </c>
      <c r="L804" s="25">
        <v>11831730</v>
      </c>
      <c r="M804" s="25">
        <v>9.4871999999999996</v>
      </c>
      <c r="N804" s="25">
        <v>1880540</v>
      </c>
      <c r="O804" s="25">
        <v>0</v>
      </c>
      <c r="P804" s="25">
        <v>0</v>
      </c>
      <c r="Q804" s="25">
        <v>0</v>
      </c>
      <c r="R804" s="25">
        <v>1345758</v>
      </c>
      <c r="S804" s="25">
        <v>1.0790900000000001</v>
      </c>
      <c r="T804" s="25">
        <v>1260000</v>
      </c>
      <c r="U804" s="25">
        <v>1.0103</v>
      </c>
      <c r="V804" s="25">
        <v>2605758</v>
      </c>
      <c r="W804" s="25">
        <v>2.0893999999999999</v>
      </c>
      <c r="X804" s="25">
        <v>0</v>
      </c>
      <c r="Y804" s="25">
        <v>0</v>
      </c>
      <c r="Z804" s="25">
        <v>16318028</v>
      </c>
      <c r="AA804" s="25">
        <v>13.0845</v>
      </c>
      <c r="AB804" s="25">
        <v>1105000</v>
      </c>
      <c r="AC804" s="25">
        <v>0.88604000000000005</v>
      </c>
      <c r="AD804" s="25">
        <v>0</v>
      </c>
      <c r="AE804" s="25">
        <v>0</v>
      </c>
      <c r="AF804" s="25">
        <v>986068</v>
      </c>
      <c r="AG804" s="25">
        <v>0.67</v>
      </c>
      <c r="AH804" s="25">
        <v>485675</v>
      </c>
      <c r="AI804" s="25">
        <v>0.33</v>
      </c>
      <c r="AJ804" s="25">
        <v>0</v>
      </c>
      <c r="AK804" s="25">
        <v>0</v>
      </c>
      <c r="AL804" s="25">
        <v>3298328</v>
      </c>
      <c r="AM804" s="25">
        <v>2.2410999999999999</v>
      </c>
      <c r="AN804" s="25">
        <v>22193099</v>
      </c>
      <c r="AO804" s="25">
        <v>17.2117</v>
      </c>
      <c r="AQ804">
        <f t="shared" si="25"/>
        <v>2.0893999999999999</v>
      </c>
    </row>
    <row r="805" spans="1:43" x14ac:dyDescent="0.2">
      <c r="A805" t="str">
        <f t="shared" si="24"/>
        <v>2010_1350</v>
      </c>
      <c r="C805" s="25">
        <v>803</v>
      </c>
      <c r="D805" s="25">
        <v>1350</v>
      </c>
      <c r="E805" s="25">
        <v>1350</v>
      </c>
      <c r="F805" s="25" t="s">
        <v>373</v>
      </c>
      <c r="G805" s="25">
        <v>1.756</v>
      </c>
      <c r="H805" s="25">
        <v>2010</v>
      </c>
      <c r="I805" s="25">
        <v>114154222</v>
      </c>
      <c r="J805" s="25">
        <v>118265248</v>
      </c>
      <c r="K805" s="25">
        <v>531.5</v>
      </c>
      <c r="L805" s="25">
        <v>1182730</v>
      </c>
      <c r="M805" s="25">
        <v>10.360799999999999</v>
      </c>
      <c r="N805" s="25">
        <v>151645</v>
      </c>
      <c r="O805" s="25">
        <v>0</v>
      </c>
      <c r="P805" s="25">
        <v>0</v>
      </c>
      <c r="Q805" s="25">
        <v>0</v>
      </c>
      <c r="R805" s="25">
        <v>0</v>
      </c>
      <c r="S805" s="25">
        <v>0</v>
      </c>
      <c r="T805" s="25">
        <v>0</v>
      </c>
      <c r="U805" s="25">
        <v>0</v>
      </c>
      <c r="V805" s="25">
        <v>0</v>
      </c>
      <c r="W805" s="25">
        <v>0</v>
      </c>
      <c r="X805" s="25">
        <v>0</v>
      </c>
      <c r="Y805" s="25">
        <v>0</v>
      </c>
      <c r="Z805" s="25">
        <v>1334375</v>
      </c>
      <c r="AA805" s="25">
        <v>11.6892</v>
      </c>
      <c r="AB805" s="25">
        <v>180000</v>
      </c>
      <c r="AC805" s="25">
        <v>1.57681</v>
      </c>
      <c r="AD805" s="25">
        <v>0</v>
      </c>
      <c r="AE805" s="25">
        <v>0</v>
      </c>
      <c r="AF805" s="25">
        <v>79238</v>
      </c>
      <c r="AG805" s="25">
        <v>0.67</v>
      </c>
      <c r="AH805" s="25">
        <v>39028</v>
      </c>
      <c r="AI805" s="25">
        <v>0.33</v>
      </c>
      <c r="AJ805" s="25">
        <v>0</v>
      </c>
      <c r="AK805" s="25">
        <v>0</v>
      </c>
      <c r="AL805" s="25">
        <v>36813</v>
      </c>
      <c r="AM805" s="25">
        <v>0.31126999999999999</v>
      </c>
      <c r="AN805" s="25">
        <v>1669454</v>
      </c>
      <c r="AO805" s="25">
        <v>14.577299999999999</v>
      </c>
      <c r="AQ805">
        <f t="shared" si="25"/>
        <v>0</v>
      </c>
    </row>
    <row r="806" spans="1:43" x14ac:dyDescent="0.2">
      <c r="A806" t="str">
        <f t="shared" si="24"/>
        <v>2010_1359</v>
      </c>
      <c r="C806" s="25">
        <v>804</v>
      </c>
      <c r="D806" s="25">
        <v>1359</v>
      </c>
      <c r="E806" s="25">
        <v>1359</v>
      </c>
      <c r="F806" s="25" t="s">
        <v>374</v>
      </c>
      <c r="G806" s="25">
        <v>1.8819999999999999</v>
      </c>
      <c r="H806" s="25">
        <v>2010</v>
      </c>
      <c r="I806" s="25">
        <v>154387166</v>
      </c>
      <c r="J806" s="25">
        <v>162057257</v>
      </c>
      <c r="K806" s="25">
        <v>474.4</v>
      </c>
      <c r="L806" s="25">
        <v>1446109</v>
      </c>
      <c r="M806" s="25">
        <v>9.3667999999999996</v>
      </c>
      <c r="N806" s="25">
        <v>24241</v>
      </c>
      <c r="O806" s="25">
        <v>0</v>
      </c>
      <c r="P806" s="25">
        <v>0</v>
      </c>
      <c r="Q806" s="25">
        <v>0</v>
      </c>
      <c r="R806" s="25">
        <v>156039</v>
      </c>
      <c r="S806" s="25">
        <v>1.0106999999999999</v>
      </c>
      <c r="T806" s="25">
        <v>58163</v>
      </c>
      <c r="U806" s="25">
        <v>0.37669999999999998</v>
      </c>
      <c r="V806" s="25">
        <v>214202</v>
      </c>
      <c r="W806" s="25">
        <v>1.3874</v>
      </c>
      <c r="X806" s="25">
        <v>0</v>
      </c>
      <c r="Y806" s="25">
        <v>0</v>
      </c>
      <c r="Z806" s="25">
        <v>1684552</v>
      </c>
      <c r="AA806" s="25">
        <v>10.911199999999999</v>
      </c>
      <c r="AB806" s="25">
        <v>0</v>
      </c>
      <c r="AC806" s="25">
        <v>0</v>
      </c>
      <c r="AD806" s="25">
        <v>0</v>
      </c>
      <c r="AE806" s="25">
        <v>0</v>
      </c>
      <c r="AF806" s="25">
        <v>0</v>
      </c>
      <c r="AG806" s="25">
        <v>0</v>
      </c>
      <c r="AH806" s="25">
        <v>53479</v>
      </c>
      <c r="AI806" s="25">
        <v>0.33</v>
      </c>
      <c r="AJ806" s="25">
        <v>0</v>
      </c>
      <c r="AK806" s="25">
        <v>0</v>
      </c>
      <c r="AL806" s="25">
        <v>0</v>
      </c>
      <c r="AM806" s="25">
        <v>0</v>
      </c>
      <c r="AN806" s="25">
        <v>1738031</v>
      </c>
      <c r="AO806" s="25">
        <v>11.241199999999999</v>
      </c>
      <c r="AQ806">
        <f t="shared" si="25"/>
        <v>1.3874</v>
      </c>
    </row>
    <row r="807" spans="1:43" x14ac:dyDescent="0.2">
      <c r="A807" t="str">
        <f t="shared" si="24"/>
        <v>2010_1368</v>
      </c>
      <c r="C807" s="25">
        <v>805</v>
      </c>
      <c r="D807" s="25">
        <v>1368</v>
      </c>
      <c r="E807" s="25">
        <v>1368</v>
      </c>
      <c r="F807" s="25" t="s">
        <v>375</v>
      </c>
      <c r="G807" s="25">
        <v>6.19</v>
      </c>
      <c r="H807" s="25">
        <v>2010</v>
      </c>
      <c r="I807" s="25">
        <v>236321129</v>
      </c>
      <c r="J807" s="25">
        <v>237719337</v>
      </c>
      <c r="K807" s="25">
        <v>989.2</v>
      </c>
      <c r="L807" s="25">
        <v>2499650</v>
      </c>
      <c r="M807" s="25">
        <v>10.577299999999999</v>
      </c>
      <c r="N807" s="25">
        <v>12976</v>
      </c>
      <c r="O807" s="25">
        <v>0</v>
      </c>
      <c r="P807" s="25">
        <v>0</v>
      </c>
      <c r="Q807" s="25">
        <v>0</v>
      </c>
      <c r="R807" s="25">
        <v>260000</v>
      </c>
      <c r="S807" s="25">
        <v>1.1002000000000001</v>
      </c>
      <c r="T807" s="25">
        <v>260000</v>
      </c>
      <c r="U807" s="25">
        <v>1.1002000000000001</v>
      </c>
      <c r="V807" s="25">
        <v>520000</v>
      </c>
      <c r="W807" s="25">
        <v>2.2004000000000001</v>
      </c>
      <c r="X807" s="25">
        <v>0</v>
      </c>
      <c r="Y807" s="25">
        <v>0</v>
      </c>
      <c r="Z807" s="25">
        <v>3032626</v>
      </c>
      <c r="AA807" s="25">
        <v>12.832700000000001</v>
      </c>
      <c r="AB807" s="25">
        <v>210000</v>
      </c>
      <c r="AC807" s="25">
        <v>0.88861999999999997</v>
      </c>
      <c r="AD807" s="25">
        <v>0</v>
      </c>
      <c r="AE807" s="25">
        <v>0</v>
      </c>
      <c r="AF807" s="25">
        <v>159272</v>
      </c>
      <c r="AG807" s="25">
        <v>0.67</v>
      </c>
      <c r="AH807" s="25">
        <v>78447</v>
      </c>
      <c r="AI807" s="25">
        <v>0.33</v>
      </c>
      <c r="AJ807" s="25">
        <v>31903</v>
      </c>
      <c r="AK807" s="25">
        <v>0.13500000000000001</v>
      </c>
      <c r="AL807" s="25">
        <v>352861</v>
      </c>
      <c r="AM807" s="25">
        <v>1.4843599999999999</v>
      </c>
      <c r="AN807" s="25">
        <v>3865109</v>
      </c>
      <c r="AO807" s="25">
        <v>16.340599999999998</v>
      </c>
      <c r="AQ807">
        <f t="shared" si="25"/>
        <v>2.2004000000000001</v>
      </c>
    </row>
    <row r="808" spans="1:43" x14ac:dyDescent="0.2">
      <c r="A808" t="str">
        <f t="shared" si="24"/>
        <v>2010_1413</v>
      </c>
      <c r="C808" s="25">
        <v>806</v>
      </c>
      <c r="D808" s="25">
        <v>1413</v>
      </c>
      <c r="E808" s="25">
        <v>1413</v>
      </c>
      <c r="F808" s="25" t="s">
        <v>376</v>
      </c>
      <c r="G808" s="25">
        <v>2.4049999999999998</v>
      </c>
      <c r="H808" s="25">
        <v>2010</v>
      </c>
      <c r="I808" s="25">
        <v>132790198</v>
      </c>
      <c r="J808" s="25">
        <v>155842864</v>
      </c>
      <c r="K808" s="25">
        <v>444.4</v>
      </c>
      <c r="L808" s="25">
        <v>1367584</v>
      </c>
      <c r="M808" s="25">
        <v>10.2988</v>
      </c>
      <c r="N808" s="25">
        <v>115982</v>
      </c>
      <c r="O808" s="25">
        <v>0</v>
      </c>
      <c r="P808" s="25">
        <v>0</v>
      </c>
      <c r="Q808" s="25">
        <v>0</v>
      </c>
      <c r="R808" s="25">
        <v>30142</v>
      </c>
      <c r="S808" s="25">
        <v>0.22699</v>
      </c>
      <c r="T808" s="25">
        <v>130000</v>
      </c>
      <c r="U808" s="25">
        <v>0.97899999999999998</v>
      </c>
      <c r="V808" s="25">
        <v>160142</v>
      </c>
      <c r="W808" s="25">
        <v>1.206</v>
      </c>
      <c r="X808" s="25">
        <v>0</v>
      </c>
      <c r="Y808" s="25">
        <v>0</v>
      </c>
      <c r="Z808" s="25">
        <v>1643708</v>
      </c>
      <c r="AA808" s="25">
        <v>12.3782</v>
      </c>
      <c r="AB808" s="25">
        <v>75000</v>
      </c>
      <c r="AC808" s="25">
        <v>0.56479999999999997</v>
      </c>
      <c r="AD808" s="25">
        <v>0</v>
      </c>
      <c r="AE808" s="25">
        <v>0</v>
      </c>
      <c r="AF808" s="25">
        <v>208829</v>
      </c>
      <c r="AG808" s="25">
        <v>1.34</v>
      </c>
      <c r="AH808" s="25">
        <v>51428</v>
      </c>
      <c r="AI808" s="25">
        <v>0.33</v>
      </c>
      <c r="AJ808" s="25">
        <v>0</v>
      </c>
      <c r="AK808" s="25">
        <v>0</v>
      </c>
      <c r="AL808" s="25">
        <v>0</v>
      </c>
      <c r="AM808" s="25">
        <v>0</v>
      </c>
      <c r="AN808" s="25">
        <v>1978965</v>
      </c>
      <c r="AO808" s="25">
        <v>14.613</v>
      </c>
      <c r="AQ808">
        <f t="shared" si="25"/>
        <v>1.206</v>
      </c>
    </row>
    <row r="809" spans="1:43" x14ac:dyDescent="0.2">
      <c r="A809" t="str">
        <f t="shared" si="24"/>
        <v>2010_1431</v>
      </c>
      <c r="C809" s="25">
        <v>807</v>
      </c>
      <c r="D809" s="25">
        <v>1431</v>
      </c>
      <c r="E809" s="25">
        <v>1431</v>
      </c>
      <c r="F809" s="25" t="s">
        <v>377</v>
      </c>
      <c r="G809" s="25">
        <v>2.552</v>
      </c>
      <c r="H809" s="25">
        <v>2010</v>
      </c>
      <c r="I809" s="25">
        <v>149813756</v>
      </c>
      <c r="J809" s="25">
        <v>167602569</v>
      </c>
      <c r="K809" s="25">
        <v>475.7</v>
      </c>
      <c r="L809" s="25">
        <v>1566643</v>
      </c>
      <c r="M809" s="25">
        <v>10.4573</v>
      </c>
      <c r="N809" s="25">
        <v>147864</v>
      </c>
      <c r="O809" s="25">
        <v>0</v>
      </c>
      <c r="P809" s="25">
        <v>0</v>
      </c>
      <c r="Q809" s="25">
        <v>0</v>
      </c>
      <c r="R809" s="25">
        <v>0</v>
      </c>
      <c r="S809" s="25">
        <v>0</v>
      </c>
      <c r="T809" s="25">
        <v>0</v>
      </c>
      <c r="U809" s="25">
        <v>0</v>
      </c>
      <c r="V809" s="25">
        <v>0</v>
      </c>
      <c r="W809" s="25">
        <v>0</v>
      </c>
      <c r="X809" s="25">
        <v>0</v>
      </c>
      <c r="Y809" s="25">
        <v>0</v>
      </c>
      <c r="Z809" s="25">
        <v>1714507</v>
      </c>
      <c r="AA809" s="25">
        <v>11.444800000000001</v>
      </c>
      <c r="AB809" s="25">
        <v>150000</v>
      </c>
      <c r="AC809" s="25">
        <v>1.0012399999999999</v>
      </c>
      <c r="AD809" s="25">
        <v>0</v>
      </c>
      <c r="AE809" s="25">
        <v>0</v>
      </c>
      <c r="AF809" s="25">
        <v>112294</v>
      </c>
      <c r="AG809" s="25">
        <v>0.67</v>
      </c>
      <c r="AH809" s="25">
        <v>55309</v>
      </c>
      <c r="AI809" s="25">
        <v>0.33</v>
      </c>
      <c r="AJ809" s="25">
        <v>0</v>
      </c>
      <c r="AK809" s="25">
        <v>0</v>
      </c>
      <c r="AL809" s="25">
        <v>0</v>
      </c>
      <c r="AM809" s="25">
        <v>0</v>
      </c>
      <c r="AN809" s="25">
        <v>2032110</v>
      </c>
      <c r="AO809" s="25">
        <v>13.446</v>
      </c>
      <c r="AQ809">
        <f t="shared" si="25"/>
        <v>0</v>
      </c>
    </row>
    <row r="810" spans="1:43" x14ac:dyDescent="0.2">
      <c r="A810" t="str">
        <f t="shared" si="24"/>
        <v>2010_1449</v>
      </c>
      <c r="C810" s="25">
        <v>808</v>
      </c>
      <c r="D810" s="25">
        <v>1449</v>
      </c>
      <c r="E810" s="25">
        <v>1449</v>
      </c>
      <c r="F810" s="25" t="s">
        <v>378</v>
      </c>
      <c r="G810" s="25">
        <v>0.75600000000000001</v>
      </c>
      <c r="H810" s="25">
        <v>2010</v>
      </c>
      <c r="I810" s="25">
        <v>85536341</v>
      </c>
      <c r="J810" s="25">
        <v>85536341</v>
      </c>
      <c r="K810" s="25">
        <v>134</v>
      </c>
      <c r="L810" s="25">
        <v>739753</v>
      </c>
      <c r="M810" s="25">
        <v>8.6484000000000005</v>
      </c>
      <c r="N810" s="25">
        <v>19981</v>
      </c>
      <c r="O810" s="25">
        <v>0</v>
      </c>
      <c r="P810" s="25">
        <v>75687</v>
      </c>
      <c r="Q810" s="25">
        <v>0.88485000000000003</v>
      </c>
      <c r="R810" s="25">
        <v>41828</v>
      </c>
      <c r="S810" s="25">
        <v>0.48901</v>
      </c>
      <c r="T810" s="25">
        <v>300000</v>
      </c>
      <c r="U810" s="25">
        <v>3.5072999999999999</v>
      </c>
      <c r="V810" s="25">
        <v>341828</v>
      </c>
      <c r="W810" s="25">
        <v>3.9963000000000002</v>
      </c>
      <c r="X810" s="25">
        <v>0</v>
      </c>
      <c r="Y810" s="25">
        <v>0</v>
      </c>
      <c r="Z810" s="25">
        <v>1177249</v>
      </c>
      <c r="AA810" s="25">
        <v>13.7631</v>
      </c>
      <c r="AB810" s="25">
        <v>70000</v>
      </c>
      <c r="AC810" s="25">
        <v>0.81837000000000004</v>
      </c>
      <c r="AD810" s="25">
        <v>0</v>
      </c>
      <c r="AE810" s="25">
        <v>0</v>
      </c>
      <c r="AF810" s="25">
        <v>0</v>
      </c>
      <c r="AG810" s="25">
        <v>0</v>
      </c>
      <c r="AH810" s="25">
        <v>28227</v>
      </c>
      <c r="AI810" s="25">
        <v>0.33</v>
      </c>
      <c r="AJ810" s="25">
        <v>0</v>
      </c>
      <c r="AK810" s="25">
        <v>0</v>
      </c>
      <c r="AL810" s="25">
        <v>0</v>
      </c>
      <c r="AM810" s="25">
        <v>0</v>
      </c>
      <c r="AN810" s="25">
        <v>1275476</v>
      </c>
      <c r="AO810" s="25">
        <v>14.9115</v>
      </c>
      <c r="AQ810">
        <f t="shared" si="25"/>
        <v>3.9963000000000002</v>
      </c>
    </row>
    <row r="811" spans="1:43" x14ac:dyDescent="0.2">
      <c r="A811" t="str">
        <f t="shared" si="24"/>
        <v>2010_1476</v>
      </c>
      <c r="C811" s="25">
        <v>809</v>
      </c>
      <c r="D811" s="25">
        <v>1476</v>
      </c>
      <c r="E811" s="25">
        <v>1476</v>
      </c>
      <c r="F811" s="25" t="s">
        <v>379</v>
      </c>
      <c r="G811" s="25">
        <v>54.752000000000002</v>
      </c>
      <c r="H811" s="25">
        <v>2010</v>
      </c>
      <c r="I811" s="25">
        <v>1833697226</v>
      </c>
      <c r="J811" s="25">
        <v>1954481778</v>
      </c>
      <c r="K811" s="25">
        <v>9212.2000000000007</v>
      </c>
      <c r="L811" s="25">
        <v>21812310</v>
      </c>
      <c r="M811" s="25">
        <v>11.895300000000001</v>
      </c>
      <c r="N811" s="25">
        <v>797771</v>
      </c>
      <c r="O811" s="25">
        <v>0</v>
      </c>
      <c r="P811" s="25">
        <v>0</v>
      </c>
      <c r="Q811" s="25">
        <v>0</v>
      </c>
      <c r="R811" s="25">
        <v>1569606</v>
      </c>
      <c r="S811" s="25">
        <v>0.85597999999999996</v>
      </c>
      <c r="T811" s="25">
        <v>2154376</v>
      </c>
      <c r="U811" s="25">
        <v>1.1749000000000001</v>
      </c>
      <c r="V811" s="25">
        <v>3723982</v>
      </c>
      <c r="W811" s="25">
        <v>2.0308999999999999</v>
      </c>
      <c r="X811" s="25">
        <v>0</v>
      </c>
      <c r="Y811" s="25">
        <v>0</v>
      </c>
      <c r="Z811" s="25">
        <v>26334063</v>
      </c>
      <c r="AA811" s="25">
        <v>14.3612</v>
      </c>
      <c r="AB811" s="25">
        <v>1450000</v>
      </c>
      <c r="AC811" s="25">
        <v>0.79074999999999995</v>
      </c>
      <c r="AD811" s="25">
        <v>0</v>
      </c>
      <c r="AE811" s="25">
        <v>0</v>
      </c>
      <c r="AF811" s="25">
        <v>1309503</v>
      </c>
      <c r="AG811" s="25">
        <v>0.67</v>
      </c>
      <c r="AH811" s="25">
        <v>644979</v>
      </c>
      <c r="AI811" s="25">
        <v>0.33</v>
      </c>
      <c r="AJ811" s="25">
        <v>0</v>
      </c>
      <c r="AK811" s="25">
        <v>0</v>
      </c>
      <c r="AL811" s="25">
        <v>1271000</v>
      </c>
      <c r="AM811" s="25">
        <v>0.65029999999999999</v>
      </c>
      <c r="AN811" s="25">
        <v>31009545</v>
      </c>
      <c r="AO811" s="25">
        <v>16.802199999999999</v>
      </c>
      <c r="AQ811">
        <f t="shared" si="25"/>
        <v>2.0308999999999999</v>
      </c>
    </row>
    <row r="812" spans="1:43" x14ac:dyDescent="0.2">
      <c r="A812" t="str">
        <f t="shared" si="24"/>
        <v>2010_1503</v>
      </c>
      <c r="C812" s="25">
        <v>810</v>
      </c>
      <c r="D812" s="25">
        <v>1503</v>
      </c>
      <c r="E812" s="25">
        <v>1503</v>
      </c>
      <c r="F812" s="25" t="s">
        <v>380</v>
      </c>
      <c r="G812" s="25">
        <v>6.931</v>
      </c>
      <c r="H812" s="25">
        <v>2010</v>
      </c>
      <c r="I812" s="25">
        <v>284417998</v>
      </c>
      <c r="J812" s="25">
        <v>313285947</v>
      </c>
      <c r="K812" s="25">
        <v>1353.2</v>
      </c>
      <c r="L812" s="25">
        <v>3071802</v>
      </c>
      <c r="M812" s="25">
        <v>10.8003</v>
      </c>
      <c r="N812" s="25">
        <v>0</v>
      </c>
      <c r="O812" s="25">
        <v>0</v>
      </c>
      <c r="P812" s="25">
        <v>0</v>
      </c>
      <c r="Q812" s="25">
        <v>0</v>
      </c>
      <c r="R812" s="25">
        <v>117380</v>
      </c>
      <c r="S812" s="25">
        <v>0.41270000000000001</v>
      </c>
      <c r="T812" s="25">
        <v>409500</v>
      </c>
      <c r="U812" s="25">
        <v>1.4398</v>
      </c>
      <c r="V812" s="25">
        <v>526880</v>
      </c>
      <c r="W812" s="25">
        <v>1.8525</v>
      </c>
      <c r="X812" s="25">
        <v>0</v>
      </c>
      <c r="Y812" s="25">
        <v>0</v>
      </c>
      <c r="Z812" s="25">
        <v>3598682</v>
      </c>
      <c r="AA812" s="25">
        <v>12.652799999999999</v>
      </c>
      <c r="AB812" s="25">
        <v>175000</v>
      </c>
      <c r="AC812" s="25">
        <v>0.61529</v>
      </c>
      <c r="AD812" s="25">
        <v>0</v>
      </c>
      <c r="AE812" s="25">
        <v>0</v>
      </c>
      <c r="AF812" s="25">
        <v>93469</v>
      </c>
      <c r="AG812" s="25">
        <v>0.29835</v>
      </c>
      <c r="AH812" s="25">
        <v>103384</v>
      </c>
      <c r="AI812" s="25">
        <v>0.33</v>
      </c>
      <c r="AJ812" s="25">
        <v>0</v>
      </c>
      <c r="AK812" s="25">
        <v>0</v>
      </c>
      <c r="AL812" s="25">
        <v>615700</v>
      </c>
      <c r="AM812" s="25">
        <v>1.9653</v>
      </c>
      <c r="AN812" s="25">
        <v>4586235</v>
      </c>
      <c r="AO812" s="25">
        <v>15.861700000000001</v>
      </c>
      <c r="AQ812">
        <f t="shared" si="25"/>
        <v>1.8525</v>
      </c>
    </row>
    <row r="813" spans="1:43" x14ac:dyDescent="0.2">
      <c r="A813" t="str">
        <f t="shared" si="24"/>
        <v>2010_1576</v>
      </c>
      <c r="C813" s="25">
        <v>811</v>
      </c>
      <c r="D813" s="25">
        <v>1576</v>
      </c>
      <c r="E813" s="25">
        <v>1576</v>
      </c>
      <c r="F813" s="25" t="s">
        <v>381</v>
      </c>
      <c r="G813" s="25">
        <v>5.2270000000000003</v>
      </c>
      <c r="H813" s="25">
        <v>2010</v>
      </c>
      <c r="I813" s="25">
        <v>550887628</v>
      </c>
      <c r="J813" s="25">
        <v>587938072</v>
      </c>
      <c r="K813" s="25">
        <v>1838.7</v>
      </c>
      <c r="L813" s="25">
        <v>5243001</v>
      </c>
      <c r="M813" s="25">
        <v>9.5174000000000003</v>
      </c>
      <c r="N813" s="25">
        <v>837738</v>
      </c>
      <c r="O813" s="25">
        <v>0</v>
      </c>
      <c r="P813" s="25">
        <v>0</v>
      </c>
      <c r="Q813" s="25">
        <v>0</v>
      </c>
      <c r="R813" s="25">
        <v>406392</v>
      </c>
      <c r="S813" s="25">
        <v>0.73770000000000002</v>
      </c>
      <c r="T813" s="25">
        <v>375000</v>
      </c>
      <c r="U813" s="25">
        <v>0.68069999999999997</v>
      </c>
      <c r="V813" s="25">
        <v>781392</v>
      </c>
      <c r="W813" s="25">
        <v>1.4184000000000001</v>
      </c>
      <c r="X813" s="25">
        <v>0</v>
      </c>
      <c r="Y813" s="25">
        <v>0</v>
      </c>
      <c r="Z813" s="25">
        <v>6862131</v>
      </c>
      <c r="AA813" s="25">
        <v>12.4565</v>
      </c>
      <c r="AB813" s="25">
        <v>370000</v>
      </c>
      <c r="AC813" s="25">
        <v>0.67164000000000001</v>
      </c>
      <c r="AD813" s="25">
        <v>0</v>
      </c>
      <c r="AE813" s="25">
        <v>0</v>
      </c>
      <c r="AF813" s="25">
        <v>634973</v>
      </c>
      <c r="AG813" s="25">
        <v>1.08</v>
      </c>
      <c r="AH813" s="25">
        <v>194020</v>
      </c>
      <c r="AI813" s="25">
        <v>0.33</v>
      </c>
      <c r="AJ813" s="25">
        <v>0</v>
      </c>
      <c r="AK813" s="25">
        <v>0</v>
      </c>
      <c r="AL813" s="25">
        <v>1911371</v>
      </c>
      <c r="AM813" s="25">
        <v>2.9653399999999999</v>
      </c>
      <c r="AN813" s="25">
        <v>9972495</v>
      </c>
      <c r="AO813" s="25">
        <v>17.503499999999999</v>
      </c>
      <c r="AQ813">
        <f t="shared" si="25"/>
        <v>1.4184000000000001</v>
      </c>
    </row>
    <row r="814" spans="1:43" x14ac:dyDescent="0.2">
      <c r="A814" t="str">
        <f t="shared" si="24"/>
        <v>2010_1602</v>
      </c>
      <c r="C814" s="25">
        <v>812</v>
      </c>
      <c r="D814" s="25">
        <v>1602</v>
      </c>
      <c r="E814" s="25">
        <v>1602</v>
      </c>
      <c r="F814" s="25" t="s">
        <v>382</v>
      </c>
      <c r="G814" s="25">
        <v>1.9970000000000001</v>
      </c>
      <c r="H814" s="25">
        <v>2010</v>
      </c>
      <c r="I814" s="25">
        <v>95846094</v>
      </c>
      <c r="J814" s="25">
        <v>95846094</v>
      </c>
      <c r="K814" s="25">
        <v>486.3</v>
      </c>
      <c r="L814" s="25">
        <v>1110211</v>
      </c>
      <c r="M814" s="25">
        <v>11.583299999999999</v>
      </c>
      <c r="N814" s="25">
        <v>439</v>
      </c>
      <c r="O814" s="25">
        <v>0</v>
      </c>
      <c r="P814" s="25">
        <v>0</v>
      </c>
      <c r="Q814" s="25">
        <v>0</v>
      </c>
      <c r="R814" s="25">
        <v>128785</v>
      </c>
      <c r="S814" s="25">
        <v>1.3436600000000001</v>
      </c>
      <c r="T814" s="25">
        <v>170000</v>
      </c>
      <c r="U814" s="25">
        <v>1.7737000000000001</v>
      </c>
      <c r="V814" s="25">
        <v>298785</v>
      </c>
      <c r="W814" s="25">
        <v>3.1173000000000002</v>
      </c>
      <c r="X814" s="25">
        <v>0</v>
      </c>
      <c r="Y814" s="25">
        <v>0</v>
      </c>
      <c r="Z814" s="25">
        <v>1409435</v>
      </c>
      <c r="AA814" s="25">
        <v>14.7052</v>
      </c>
      <c r="AB814" s="25">
        <v>112000</v>
      </c>
      <c r="AC814" s="25">
        <v>1.1685399999999999</v>
      </c>
      <c r="AD814" s="25">
        <v>0</v>
      </c>
      <c r="AE814" s="25">
        <v>0</v>
      </c>
      <c r="AF814" s="25">
        <v>0</v>
      </c>
      <c r="AG814" s="25">
        <v>0</v>
      </c>
      <c r="AH814" s="25">
        <v>31629</v>
      </c>
      <c r="AI814" s="25">
        <v>0.33</v>
      </c>
      <c r="AJ814" s="25">
        <v>0</v>
      </c>
      <c r="AK814" s="25">
        <v>0</v>
      </c>
      <c r="AL814" s="25">
        <v>108032</v>
      </c>
      <c r="AM814" s="25">
        <v>1.12714</v>
      </c>
      <c r="AN814" s="25">
        <v>1661096</v>
      </c>
      <c r="AO814" s="25">
        <v>17.3309</v>
      </c>
      <c r="AQ814">
        <f t="shared" si="25"/>
        <v>3.1173000000000002</v>
      </c>
    </row>
    <row r="815" spans="1:43" x14ac:dyDescent="0.2">
      <c r="A815" t="str">
        <f t="shared" si="24"/>
        <v>2010_1611</v>
      </c>
      <c r="C815" s="25">
        <v>813</v>
      </c>
      <c r="D815" s="25">
        <v>1611</v>
      </c>
      <c r="E815" s="25">
        <v>1611</v>
      </c>
      <c r="F815" s="25" t="s">
        <v>383</v>
      </c>
      <c r="G815" s="25">
        <v>93.9</v>
      </c>
      <c r="H815" s="25">
        <v>2010</v>
      </c>
      <c r="I815" s="25">
        <v>3681487588</v>
      </c>
      <c r="J815" s="25">
        <v>3790236445</v>
      </c>
      <c r="K815" s="25">
        <v>16201.7</v>
      </c>
      <c r="L815" s="25">
        <v>40736070</v>
      </c>
      <c r="M815" s="25">
        <v>11.065099999999999</v>
      </c>
      <c r="N815" s="25">
        <v>6755602</v>
      </c>
      <c r="O815" s="25">
        <v>0</v>
      </c>
      <c r="P815" s="25">
        <v>0</v>
      </c>
      <c r="Q815" s="25">
        <v>0</v>
      </c>
      <c r="R815" s="25">
        <v>1226328</v>
      </c>
      <c r="S815" s="25">
        <v>0.33311000000000002</v>
      </c>
      <c r="T815" s="25">
        <v>7725000</v>
      </c>
      <c r="U815" s="25">
        <v>2.0983000000000001</v>
      </c>
      <c r="V815" s="25">
        <v>8951328</v>
      </c>
      <c r="W815" s="25">
        <v>2.4314</v>
      </c>
      <c r="X815" s="25">
        <v>0</v>
      </c>
      <c r="Y815" s="25">
        <v>0</v>
      </c>
      <c r="Z815" s="25">
        <v>56443000</v>
      </c>
      <c r="AA815" s="25">
        <v>15.3316</v>
      </c>
      <c r="AB815" s="25">
        <v>1700000</v>
      </c>
      <c r="AC815" s="25">
        <v>0.46177000000000001</v>
      </c>
      <c r="AD815" s="25">
        <v>0</v>
      </c>
      <c r="AE815" s="25">
        <v>0</v>
      </c>
      <c r="AF815" s="25">
        <v>3676529</v>
      </c>
      <c r="AG815" s="25">
        <v>0.97</v>
      </c>
      <c r="AH815" s="25">
        <v>1250778</v>
      </c>
      <c r="AI815" s="25">
        <v>0.33</v>
      </c>
      <c r="AJ815" s="25">
        <v>0</v>
      </c>
      <c r="AK815" s="25">
        <v>0</v>
      </c>
      <c r="AL815" s="25">
        <v>0</v>
      </c>
      <c r="AM815" s="25">
        <v>0</v>
      </c>
      <c r="AN815" s="25">
        <v>63070307</v>
      </c>
      <c r="AO815" s="25">
        <v>17.093299999999999</v>
      </c>
      <c r="AQ815">
        <f t="shared" si="25"/>
        <v>2.4314</v>
      </c>
    </row>
    <row r="816" spans="1:43" x14ac:dyDescent="0.2">
      <c r="A816" t="str">
        <f t="shared" si="24"/>
        <v>2010_1619</v>
      </c>
      <c r="C816" s="25">
        <v>814</v>
      </c>
      <c r="D816" s="25">
        <v>1619</v>
      </c>
      <c r="E816" s="25">
        <v>1619</v>
      </c>
      <c r="F816" s="25" t="s">
        <v>384</v>
      </c>
      <c r="G816" s="25">
        <v>5.2519999999999998</v>
      </c>
      <c r="H816" s="25">
        <v>2010</v>
      </c>
      <c r="I816" s="25">
        <v>236581507</v>
      </c>
      <c r="J816" s="25">
        <v>244694513</v>
      </c>
      <c r="K816" s="25">
        <v>1194.8</v>
      </c>
      <c r="L816" s="25">
        <v>2718018</v>
      </c>
      <c r="M816" s="25">
        <v>11.4887</v>
      </c>
      <c r="N816" s="25">
        <v>0</v>
      </c>
      <c r="O816" s="25">
        <v>0</v>
      </c>
      <c r="P816" s="25">
        <v>0</v>
      </c>
      <c r="Q816" s="25">
        <v>0</v>
      </c>
      <c r="R816" s="25">
        <v>0</v>
      </c>
      <c r="S816" s="25">
        <v>0</v>
      </c>
      <c r="T816" s="25">
        <v>250000</v>
      </c>
      <c r="U816" s="25">
        <v>1.0567</v>
      </c>
      <c r="V816" s="25">
        <v>250000</v>
      </c>
      <c r="W816" s="25">
        <v>1.0567</v>
      </c>
      <c r="X816" s="25">
        <v>0</v>
      </c>
      <c r="Y816" s="25">
        <v>0</v>
      </c>
      <c r="Z816" s="25">
        <v>2968018</v>
      </c>
      <c r="AA816" s="25">
        <v>12.545400000000001</v>
      </c>
      <c r="AB816" s="25">
        <v>272000</v>
      </c>
      <c r="AC816" s="25">
        <v>1.14971</v>
      </c>
      <c r="AD816" s="25">
        <v>0</v>
      </c>
      <c r="AE816" s="25">
        <v>0</v>
      </c>
      <c r="AF816" s="25">
        <v>0</v>
      </c>
      <c r="AG816" s="25">
        <v>0</v>
      </c>
      <c r="AH816" s="25">
        <v>80749</v>
      </c>
      <c r="AI816" s="25">
        <v>0.33</v>
      </c>
      <c r="AJ816" s="25">
        <v>0</v>
      </c>
      <c r="AK816" s="25">
        <v>0</v>
      </c>
      <c r="AL816" s="25">
        <v>0</v>
      </c>
      <c r="AM816" s="25">
        <v>0</v>
      </c>
      <c r="AN816" s="25">
        <v>3320767</v>
      </c>
      <c r="AO816" s="25">
        <v>14.0252</v>
      </c>
      <c r="AQ816">
        <f t="shared" si="25"/>
        <v>1.0567</v>
      </c>
    </row>
    <row r="817" spans="1:43" x14ac:dyDescent="0.2">
      <c r="A817" t="str">
        <f t="shared" si="24"/>
        <v>2010_1638</v>
      </c>
      <c r="C817" s="25">
        <v>815</v>
      </c>
      <c r="D817" s="25">
        <v>1638</v>
      </c>
      <c r="E817" s="25">
        <v>1638</v>
      </c>
      <c r="F817" s="25" t="s">
        <v>385</v>
      </c>
      <c r="G817" s="25">
        <v>4.9729999999999999</v>
      </c>
      <c r="H817" s="25">
        <v>2010</v>
      </c>
      <c r="I817" s="25">
        <v>420689420</v>
      </c>
      <c r="J817" s="25">
        <v>438501504</v>
      </c>
      <c r="K817" s="25">
        <v>1432.3</v>
      </c>
      <c r="L817" s="25">
        <v>4091105</v>
      </c>
      <c r="M817" s="25">
        <v>9.7248000000000001</v>
      </c>
      <c r="N817" s="25">
        <v>216929</v>
      </c>
      <c r="O817" s="25">
        <v>0</v>
      </c>
      <c r="P817" s="25">
        <v>0</v>
      </c>
      <c r="Q817" s="25">
        <v>0</v>
      </c>
      <c r="R817" s="25">
        <v>150000</v>
      </c>
      <c r="S817" s="25">
        <v>0.35655999999999999</v>
      </c>
      <c r="T817" s="25">
        <v>400000</v>
      </c>
      <c r="U817" s="25">
        <v>0.95079999999999998</v>
      </c>
      <c r="V817" s="25">
        <v>550000</v>
      </c>
      <c r="W817" s="25">
        <v>1.3073999999999999</v>
      </c>
      <c r="X817" s="25">
        <v>0</v>
      </c>
      <c r="Y817" s="25">
        <v>0</v>
      </c>
      <c r="Z817" s="25">
        <v>4858034</v>
      </c>
      <c r="AA817" s="25">
        <v>11.547800000000001</v>
      </c>
      <c r="AB817" s="25">
        <v>379935</v>
      </c>
      <c r="AC817" s="25">
        <v>0.90312000000000003</v>
      </c>
      <c r="AD817" s="25">
        <v>0</v>
      </c>
      <c r="AE817" s="25">
        <v>0</v>
      </c>
      <c r="AF817" s="25">
        <v>587592</v>
      </c>
      <c r="AG817" s="25">
        <v>1.34</v>
      </c>
      <c r="AH817" s="25">
        <v>144705</v>
      </c>
      <c r="AI817" s="25">
        <v>0.33</v>
      </c>
      <c r="AJ817" s="25">
        <v>0</v>
      </c>
      <c r="AK817" s="25">
        <v>0</v>
      </c>
      <c r="AL817" s="25">
        <v>753018</v>
      </c>
      <c r="AM817" s="25">
        <v>1.7172499999999999</v>
      </c>
      <c r="AN817" s="25">
        <v>6723284</v>
      </c>
      <c r="AO817" s="25">
        <v>15.838200000000001</v>
      </c>
      <c r="AQ817">
        <f t="shared" si="25"/>
        <v>1.3073999999999999</v>
      </c>
    </row>
    <row r="818" spans="1:43" x14ac:dyDescent="0.2">
      <c r="A818" t="str">
        <f t="shared" si="24"/>
        <v>2010_1675</v>
      </c>
      <c r="C818" s="25">
        <v>816</v>
      </c>
      <c r="D818" s="25">
        <v>1675</v>
      </c>
      <c r="E818" s="25">
        <v>1675</v>
      </c>
      <c r="F818" s="25" t="s">
        <v>386</v>
      </c>
      <c r="G818" s="25">
        <v>1.03</v>
      </c>
      <c r="H818" s="25">
        <v>2010</v>
      </c>
      <c r="I818" s="25">
        <v>64333489</v>
      </c>
      <c r="J818" s="25">
        <v>64333489</v>
      </c>
      <c r="K818" s="25">
        <v>230.3</v>
      </c>
      <c r="L818" s="25">
        <v>545799</v>
      </c>
      <c r="M818" s="25">
        <v>8.4839000000000002</v>
      </c>
      <c r="N818" s="25">
        <v>33548</v>
      </c>
      <c r="O818" s="25">
        <v>0</v>
      </c>
      <c r="P818" s="25">
        <v>342630</v>
      </c>
      <c r="Q818" s="25">
        <v>5.3258400000000004</v>
      </c>
      <c r="R818" s="25">
        <v>0</v>
      </c>
      <c r="S818" s="25">
        <v>0</v>
      </c>
      <c r="T818" s="25">
        <v>0</v>
      </c>
      <c r="U818" s="25">
        <v>0</v>
      </c>
      <c r="V818" s="25">
        <v>0</v>
      </c>
      <c r="W818" s="25">
        <v>0</v>
      </c>
      <c r="X818" s="25">
        <v>208000</v>
      </c>
      <c r="Y818" s="25">
        <v>3.2331500000000002</v>
      </c>
      <c r="Z818" s="25">
        <v>713977</v>
      </c>
      <c r="AA818" s="25">
        <v>11.098100000000001</v>
      </c>
      <c r="AB818" s="25">
        <v>20000</v>
      </c>
      <c r="AC818" s="25">
        <v>0.31087999999999999</v>
      </c>
      <c r="AD818" s="25">
        <v>0</v>
      </c>
      <c r="AE818" s="25">
        <v>0</v>
      </c>
      <c r="AF818" s="25">
        <v>0</v>
      </c>
      <c r="AG818" s="25">
        <v>0</v>
      </c>
      <c r="AH818" s="25">
        <v>21230</v>
      </c>
      <c r="AI818" s="25">
        <v>0.33</v>
      </c>
      <c r="AJ818" s="25">
        <v>0</v>
      </c>
      <c r="AK818" s="25">
        <v>0</v>
      </c>
      <c r="AL818" s="25">
        <v>0</v>
      </c>
      <c r="AM818" s="25">
        <v>0</v>
      </c>
      <c r="AN818" s="25">
        <v>755207</v>
      </c>
      <c r="AO818" s="25">
        <v>11.738899999999999</v>
      </c>
      <c r="AQ818">
        <f t="shared" si="25"/>
        <v>-3.2331500000000002</v>
      </c>
    </row>
    <row r="819" spans="1:43" x14ac:dyDescent="0.2">
      <c r="A819" t="str">
        <f t="shared" si="24"/>
        <v>2010_1701</v>
      </c>
      <c r="C819" s="25">
        <v>817</v>
      </c>
      <c r="D819" s="25">
        <v>1701</v>
      </c>
      <c r="E819" s="25">
        <v>1701</v>
      </c>
      <c r="F819" s="25" t="s">
        <v>387</v>
      </c>
      <c r="G819" s="25">
        <v>12.737</v>
      </c>
      <c r="H819" s="25">
        <v>2010</v>
      </c>
      <c r="I819" s="25">
        <v>263565674</v>
      </c>
      <c r="J819" s="25">
        <v>279340674</v>
      </c>
      <c r="K819" s="25">
        <v>1875.6</v>
      </c>
      <c r="L819" s="25">
        <v>2763625</v>
      </c>
      <c r="M819" s="25">
        <v>10.4855</v>
      </c>
      <c r="N819" s="25">
        <v>48468</v>
      </c>
      <c r="O819" s="25">
        <v>0</v>
      </c>
      <c r="P819" s="25">
        <v>0</v>
      </c>
      <c r="Q819" s="25">
        <v>0</v>
      </c>
      <c r="R819" s="25">
        <v>0</v>
      </c>
      <c r="S819" s="25">
        <v>0</v>
      </c>
      <c r="T819" s="25">
        <v>320000</v>
      </c>
      <c r="U819" s="25">
        <v>1.2141</v>
      </c>
      <c r="V819" s="25">
        <v>320000</v>
      </c>
      <c r="W819" s="25">
        <v>1.2141</v>
      </c>
      <c r="X819" s="25">
        <v>0</v>
      </c>
      <c r="Y819" s="25">
        <v>0</v>
      </c>
      <c r="Z819" s="25">
        <v>3132093</v>
      </c>
      <c r="AA819" s="25">
        <v>11.8835</v>
      </c>
      <c r="AB819" s="25">
        <v>250000</v>
      </c>
      <c r="AC819" s="25">
        <v>0.94852999999999998</v>
      </c>
      <c r="AD819" s="25">
        <v>0</v>
      </c>
      <c r="AE819" s="25">
        <v>0</v>
      </c>
      <c r="AF819" s="25">
        <v>0</v>
      </c>
      <c r="AG819" s="25">
        <v>0</v>
      </c>
      <c r="AH819" s="25">
        <v>92182</v>
      </c>
      <c r="AI819" s="25">
        <v>0.33</v>
      </c>
      <c r="AJ819" s="25">
        <v>0</v>
      </c>
      <c r="AK819" s="25">
        <v>0</v>
      </c>
      <c r="AL819" s="25">
        <v>372672</v>
      </c>
      <c r="AM819" s="25">
        <v>1.3341099999999999</v>
      </c>
      <c r="AN819" s="25">
        <v>3846947</v>
      </c>
      <c r="AO819" s="25">
        <v>14.4962</v>
      </c>
      <c r="AQ819">
        <f t="shared" si="25"/>
        <v>1.2141</v>
      </c>
    </row>
    <row r="820" spans="1:43" x14ac:dyDescent="0.2">
      <c r="A820" t="str">
        <f t="shared" si="24"/>
        <v>2010_1719</v>
      </c>
      <c r="C820" s="25">
        <v>818</v>
      </c>
      <c r="D820" s="25">
        <v>1719</v>
      </c>
      <c r="E820" s="25">
        <v>1719</v>
      </c>
      <c r="F820" s="25" t="s">
        <v>388</v>
      </c>
      <c r="G820" s="25">
        <v>2.0720000000000001</v>
      </c>
      <c r="H820" s="25">
        <v>2010</v>
      </c>
      <c r="I820" s="25">
        <v>151898346</v>
      </c>
      <c r="J820" s="25">
        <v>154598346</v>
      </c>
      <c r="K820" s="25">
        <v>744.1</v>
      </c>
      <c r="L820" s="25">
        <v>1534353</v>
      </c>
      <c r="M820" s="25">
        <v>10.1012</v>
      </c>
      <c r="N820" s="25">
        <v>111509</v>
      </c>
      <c r="O820" s="25">
        <v>0</v>
      </c>
      <c r="P820" s="25">
        <v>0</v>
      </c>
      <c r="Q820" s="25">
        <v>0</v>
      </c>
      <c r="R820" s="25">
        <v>0</v>
      </c>
      <c r="S820" s="25">
        <v>0</v>
      </c>
      <c r="T820" s="25">
        <v>200000</v>
      </c>
      <c r="U820" s="25">
        <v>1.3167</v>
      </c>
      <c r="V820" s="25">
        <v>200000</v>
      </c>
      <c r="W820" s="25">
        <v>1.3167</v>
      </c>
      <c r="X820" s="25">
        <v>0</v>
      </c>
      <c r="Y820" s="25">
        <v>0</v>
      </c>
      <c r="Z820" s="25">
        <v>1845862</v>
      </c>
      <c r="AA820" s="25">
        <v>12.151999999999999</v>
      </c>
      <c r="AB820" s="25">
        <v>110000</v>
      </c>
      <c r="AC820" s="25">
        <v>0.72416999999999998</v>
      </c>
      <c r="AD820" s="25">
        <v>0</v>
      </c>
      <c r="AE820" s="25">
        <v>0</v>
      </c>
      <c r="AF820" s="25">
        <v>103581</v>
      </c>
      <c r="AG820" s="25">
        <v>0.67</v>
      </c>
      <c r="AH820" s="25">
        <v>51017</v>
      </c>
      <c r="AI820" s="25">
        <v>0.33</v>
      </c>
      <c r="AJ820" s="25">
        <v>0</v>
      </c>
      <c r="AK820" s="25">
        <v>0</v>
      </c>
      <c r="AL820" s="25">
        <v>140800</v>
      </c>
      <c r="AM820" s="25">
        <v>0.91074999999999995</v>
      </c>
      <c r="AN820" s="25">
        <v>2251260</v>
      </c>
      <c r="AO820" s="25">
        <v>14.786899999999999</v>
      </c>
      <c r="AQ820">
        <f t="shared" si="25"/>
        <v>1.3167</v>
      </c>
    </row>
    <row r="821" spans="1:43" x14ac:dyDescent="0.2">
      <c r="A821" t="str">
        <f t="shared" si="24"/>
        <v>2010_1737</v>
      </c>
      <c r="C821" s="25">
        <v>819</v>
      </c>
      <c r="D821" s="25">
        <v>1737</v>
      </c>
      <c r="E821" s="25">
        <v>1737</v>
      </c>
      <c r="F821" s="25" t="s">
        <v>389</v>
      </c>
      <c r="G821" s="25">
        <v>183.94200000000001</v>
      </c>
      <c r="H821" s="25">
        <v>2010</v>
      </c>
      <c r="I821" s="25">
        <v>6065847068</v>
      </c>
      <c r="J821" s="25">
        <v>6810735968</v>
      </c>
      <c r="K821" s="25">
        <v>30783</v>
      </c>
      <c r="L821" s="25">
        <v>71859849</v>
      </c>
      <c r="M821" s="25">
        <v>11.8466</v>
      </c>
      <c r="N821" s="25">
        <v>12225155</v>
      </c>
      <c r="O821" s="25">
        <v>0</v>
      </c>
      <c r="P821" s="25">
        <v>0</v>
      </c>
      <c r="Q821" s="25">
        <v>0</v>
      </c>
      <c r="R821" s="25">
        <v>6859806</v>
      </c>
      <c r="S821" s="25">
        <v>1.13089</v>
      </c>
      <c r="T821" s="25">
        <v>0</v>
      </c>
      <c r="U821" s="25">
        <v>0</v>
      </c>
      <c r="V821" s="25">
        <v>6859806</v>
      </c>
      <c r="W821" s="25">
        <v>1.1309</v>
      </c>
      <c r="X821" s="25">
        <v>0</v>
      </c>
      <c r="Y821" s="25">
        <v>0</v>
      </c>
      <c r="Z821" s="25">
        <v>90944810</v>
      </c>
      <c r="AA821" s="25">
        <v>14.992900000000001</v>
      </c>
      <c r="AB821" s="25">
        <v>9431422</v>
      </c>
      <c r="AC821" s="25">
        <v>1.55484</v>
      </c>
      <c r="AD821" s="25">
        <v>0</v>
      </c>
      <c r="AE821" s="25">
        <v>0</v>
      </c>
      <c r="AF821" s="25">
        <v>4290764</v>
      </c>
      <c r="AG821" s="25">
        <v>0.63</v>
      </c>
      <c r="AH821" s="25">
        <v>2247543</v>
      </c>
      <c r="AI821" s="25">
        <v>0.33</v>
      </c>
      <c r="AJ821" s="25">
        <v>818889</v>
      </c>
      <c r="AK821" s="25">
        <v>0.13500000000000001</v>
      </c>
      <c r="AL821" s="25">
        <v>0</v>
      </c>
      <c r="AM821" s="25">
        <v>0</v>
      </c>
      <c r="AN821" s="25">
        <v>107733428</v>
      </c>
      <c r="AO821" s="25">
        <v>17.642800000000001</v>
      </c>
      <c r="AQ821">
        <f t="shared" si="25"/>
        <v>1.1309</v>
      </c>
    </row>
    <row r="822" spans="1:43" x14ac:dyDescent="0.2">
      <c r="A822" t="str">
        <f t="shared" si="24"/>
        <v>2010_1782</v>
      </c>
      <c r="C822" s="25">
        <v>820</v>
      </c>
      <c r="D822" s="25">
        <v>1782</v>
      </c>
      <c r="E822" s="25">
        <v>1782</v>
      </c>
      <c r="F822" s="25" t="s">
        <v>390</v>
      </c>
      <c r="G822" s="25">
        <v>0.46700000000000003</v>
      </c>
      <c r="H822" s="25">
        <v>2010</v>
      </c>
      <c r="I822" s="25">
        <v>31591350</v>
      </c>
      <c r="J822" s="25">
        <v>31591350</v>
      </c>
      <c r="K822" s="25">
        <v>90</v>
      </c>
      <c r="L822" s="25">
        <v>338473</v>
      </c>
      <c r="M822" s="25">
        <v>10.7141</v>
      </c>
      <c r="N822" s="25">
        <v>2401</v>
      </c>
      <c r="O822" s="25">
        <v>0</v>
      </c>
      <c r="P822" s="25">
        <v>0</v>
      </c>
      <c r="Q822" s="25">
        <v>0</v>
      </c>
      <c r="R822" s="25">
        <v>0</v>
      </c>
      <c r="S822" s="25">
        <v>0</v>
      </c>
      <c r="T822" s="25">
        <v>100000</v>
      </c>
      <c r="U822" s="25">
        <v>3.1654</v>
      </c>
      <c r="V822" s="25">
        <v>100000</v>
      </c>
      <c r="W822" s="25">
        <v>3.1654</v>
      </c>
      <c r="X822" s="25">
        <v>0</v>
      </c>
      <c r="Y822" s="25">
        <v>0</v>
      </c>
      <c r="Z822" s="25">
        <v>440874</v>
      </c>
      <c r="AA822" s="25">
        <v>13.955500000000001</v>
      </c>
      <c r="AB822" s="25">
        <v>45000</v>
      </c>
      <c r="AC822" s="25">
        <v>1.4244399999999999</v>
      </c>
      <c r="AD822" s="25">
        <v>0</v>
      </c>
      <c r="AE822" s="25">
        <v>0</v>
      </c>
      <c r="AF822" s="25">
        <v>42332</v>
      </c>
      <c r="AG822" s="25">
        <v>1.33999</v>
      </c>
      <c r="AH822" s="25">
        <v>10425</v>
      </c>
      <c r="AI822" s="25">
        <v>0.33</v>
      </c>
      <c r="AJ822" s="25">
        <v>0</v>
      </c>
      <c r="AK822" s="25">
        <v>0</v>
      </c>
      <c r="AL822" s="25">
        <v>0</v>
      </c>
      <c r="AM822" s="25">
        <v>0</v>
      </c>
      <c r="AN822" s="25">
        <v>538631</v>
      </c>
      <c r="AO822" s="25">
        <v>17.05</v>
      </c>
      <c r="AQ822">
        <f t="shared" si="25"/>
        <v>3.1654</v>
      </c>
    </row>
    <row r="823" spans="1:43" x14ac:dyDescent="0.2">
      <c r="A823" t="str">
        <f t="shared" si="24"/>
        <v>2010_1791</v>
      </c>
      <c r="C823" s="25">
        <v>821</v>
      </c>
      <c r="D823" s="25">
        <v>1791</v>
      </c>
      <c r="E823" s="25">
        <v>1791</v>
      </c>
      <c r="F823" s="25" t="s">
        <v>970</v>
      </c>
      <c r="G823" s="25">
        <v>2.5129999999999999</v>
      </c>
      <c r="H823" s="25">
        <v>2010</v>
      </c>
      <c r="I823" s="25">
        <v>180996391</v>
      </c>
      <c r="J823" s="25">
        <v>194849658</v>
      </c>
      <c r="K823" s="25">
        <v>797.7</v>
      </c>
      <c r="L823" s="25">
        <v>1811892</v>
      </c>
      <c r="M823" s="25">
        <v>10.0107</v>
      </c>
      <c r="N823" s="25">
        <v>59778</v>
      </c>
      <c r="O823" s="25">
        <v>0</v>
      </c>
      <c r="P823" s="25">
        <v>0</v>
      </c>
      <c r="Q823" s="25">
        <v>0</v>
      </c>
      <c r="R823" s="25">
        <v>11950</v>
      </c>
      <c r="S823" s="25">
        <v>6.6019999999999995E-2</v>
      </c>
      <c r="T823" s="25">
        <v>105000</v>
      </c>
      <c r="U823" s="25">
        <v>0.58009999999999995</v>
      </c>
      <c r="V823" s="25">
        <v>116950</v>
      </c>
      <c r="W823" s="25">
        <v>0.64610000000000001</v>
      </c>
      <c r="X823" s="25">
        <v>0</v>
      </c>
      <c r="Y823" s="25">
        <v>0</v>
      </c>
      <c r="Z823" s="25">
        <v>1988620</v>
      </c>
      <c r="AA823" s="25">
        <v>10.9871</v>
      </c>
      <c r="AB823" s="25">
        <v>150000</v>
      </c>
      <c r="AC823" s="25">
        <v>0.82874999999999999</v>
      </c>
      <c r="AD823" s="25">
        <v>0</v>
      </c>
      <c r="AE823" s="25">
        <v>0</v>
      </c>
      <c r="AF823" s="25">
        <v>97425</v>
      </c>
      <c r="AG823" s="25">
        <v>0.5</v>
      </c>
      <c r="AH823" s="25">
        <v>64300</v>
      </c>
      <c r="AI823" s="25">
        <v>0.33</v>
      </c>
      <c r="AJ823" s="25">
        <v>0</v>
      </c>
      <c r="AK823" s="25">
        <v>0</v>
      </c>
      <c r="AL823" s="25">
        <v>109980</v>
      </c>
      <c r="AM823" s="25">
        <v>0.85251999999999994</v>
      </c>
      <c r="AN823" s="25">
        <v>2410325</v>
      </c>
      <c r="AO823" s="25">
        <v>13.4983</v>
      </c>
      <c r="AQ823">
        <f t="shared" si="25"/>
        <v>0.64610000000000001</v>
      </c>
    </row>
    <row r="824" spans="1:43" x14ac:dyDescent="0.2">
      <c r="A824" t="str">
        <f t="shared" si="24"/>
        <v>2010_1854</v>
      </c>
      <c r="C824" s="25">
        <v>822</v>
      </c>
      <c r="D824" s="25">
        <v>1854</v>
      </c>
      <c r="E824" s="25">
        <v>1854</v>
      </c>
      <c r="F824" s="25" t="s">
        <v>774</v>
      </c>
      <c r="G824" s="25">
        <v>0.96499999999999997</v>
      </c>
      <c r="H824" s="25">
        <v>2010</v>
      </c>
      <c r="I824" s="25">
        <v>76615241</v>
      </c>
      <c r="J824" s="25">
        <v>76615241</v>
      </c>
      <c r="K824" s="25">
        <v>142.1</v>
      </c>
      <c r="L824" s="25">
        <v>692206</v>
      </c>
      <c r="M824" s="25">
        <v>9.0348000000000006</v>
      </c>
      <c r="N824" s="25">
        <v>80187</v>
      </c>
      <c r="O824" s="25">
        <v>0</v>
      </c>
      <c r="P824" s="25">
        <v>0</v>
      </c>
      <c r="Q824" s="25">
        <v>0</v>
      </c>
      <c r="R824" s="25">
        <v>0</v>
      </c>
      <c r="S824" s="25">
        <v>0</v>
      </c>
      <c r="T824" s="25">
        <v>0</v>
      </c>
      <c r="U824" s="25">
        <v>0</v>
      </c>
      <c r="V824" s="25">
        <v>0</v>
      </c>
      <c r="W824" s="25">
        <v>0</v>
      </c>
      <c r="X824" s="25">
        <v>0</v>
      </c>
      <c r="Y824" s="25">
        <v>0</v>
      </c>
      <c r="Z824" s="25">
        <v>772393</v>
      </c>
      <c r="AA824" s="25">
        <v>10.0815</v>
      </c>
      <c r="AB824" s="25">
        <v>75000</v>
      </c>
      <c r="AC824" s="25">
        <v>0.97892000000000001</v>
      </c>
      <c r="AD824" s="25">
        <v>0</v>
      </c>
      <c r="AE824" s="25">
        <v>0</v>
      </c>
      <c r="AF824" s="25">
        <v>51329</v>
      </c>
      <c r="AG824" s="25">
        <v>0.66996</v>
      </c>
      <c r="AH824" s="25">
        <v>25281</v>
      </c>
      <c r="AI824" s="25">
        <v>0.32996999999999999</v>
      </c>
      <c r="AJ824" s="25">
        <v>0</v>
      </c>
      <c r="AK824" s="25">
        <v>0</v>
      </c>
      <c r="AL824" s="25">
        <v>0</v>
      </c>
      <c r="AM824" s="25">
        <v>0</v>
      </c>
      <c r="AN824" s="25">
        <v>924003</v>
      </c>
      <c r="AO824" s="25">
        <v>12.0603</v>
      </c>
      <c r="AQ824">
        <f t="shared" si="25"/>
        <v>0</v>
      </c>
    </row>
    <row r="825" spans="1:43" x14ac:dyDescent="0.2">
      <c r="A825" t="str">
        <f t="shared" si="24"/>
        <v>2010_1863</v>
      </c>
      <c r="C825" s="25">
        <v>823</v>
      </c>
      <c r="D825" s="25">
        <v>1863</v>
      </c>
      <c r="E825" s="25">
        <v>1863</v>
      </c>
      <c r="F825" s="25" t="s">
        <v>391</v>
      </c>
      <c r="G825" s="25">
        <v>48.841999999999999</v>
      </c>
      <c r="H825" s="25">
        <v>2010</v>
      </c>
      <c r="I825" s="25">
        <v>2660254533</v>
      </c>
      <c r="J825" s="25">
        <v>2862593523</v>
      </c>
      <c r="K825" s="25">
        <v>10614.2</v>
      </c>
      <c r="L825" s="25">
        <v>28644694</v>
      </c>
      <c r="M825" s="25">
        <v>10.7677</v>
      </c>
      <c r="N825" s="25">
        <v>4589920</v>
      </c>
      <c r="O825" s="25">
        <v>0</v>
      </c>
      <c r="P825" s="25">
        <v>0</v>
      </c>
      <c r="Q825" s="25">
        <v>0</v>
      </c>
      <c r="R825" s="25">
        <v>2318056</v>
      </c>
      <c r="S825" s="25">
        <v>0.87136999999999998</v>
      </c>
      <c r="T825" s="25">
        <v>4015000</v>
      </c>
      <c r="U825" s="25">
        <v>1.5093000000000001</v>
      </c>
      <c r="V825" s="25">
        <v>6333056</v>
      </c>
      <c r="W825" s="25">
        <v>2.3805999999999998</v>
      </c>
      <c r="X825" s="25">
        <v>0</v>
      </c>
      <c r="Y825" s="25">
        <v>0</v>
      </c>
      <c r="Z825" s="25">
        <v>39567670</v>
      </c>
      <c r="AA825" s="25">
        <v>14.8736</v>
      </c>
      <c r="AB825" s="25">
        <v>2675000</v>
      </c>
      <c r="AC825" s="25">
        <v>1.0055400000000001</v>
      </c>
      <c r="AD825" s="25">
        <v>0</v>
      </c>
      <c r="AE825" s="25">
        <v>0</v>
      </c>
      <c r="AF825" s="25">
        <v>1917938</v>
      </c>
      <c r="AG825" s="25">
        <v>0.67</v>
      </c>
      <c r="AH825" s="25">
        <v>944656</v>
      </c>
      <c r="AI825" s="25">
        <v>0.33</v>
      </c>
      <c r="AJ825" s="25">
        <v>0</v>
      </c>
      <c r="AK825" s="25">
        <v>0</v>
      </c>
      <c r="AL825" s="25">
        <v>0</v>
      </c>
      <c r="AM825" s="25">
        <v>0</v>
      </c>
      <c r="AN825" s="25">
        <v>45105264</v>
      </c>
      <c r="AO825" s="25">
        <v>16.879200000000001</v>
      </c>
      <c r="AQ825">
        <f t="shared" si="25"/>
        <v>2.3805999999999998</v>
      </c>
    </row>
    <row r="826" spans="1:43" x14ac:dyDescent="0.2">
      <c r="A826" t="str">
        <f t="shared" si="24"/>
        <v>2010_1908</v>
      </c>
      <c r="C826" s="25">
        <v>824</v>
      </c>
      <c r="D826" s="25">
        <v>1908</v>
      </c>
      <c r="E826" s="25">
        <v>1908</v>
      </c>
      <c r="F826" s="25" t="s">
        <v>392</v>
      </c>
      <c r="G826" s="25">
        <v>1.905</v>
      </c>
      <c r="H826" s="25">
        <v>2010</v>
      </c>
      <c r="I826" s="25">
        <v>119606373</v>
      </c>
      <c r="J826" s="25">
        <v>119606373</v>
      </c>
      <c r="K826" s="25">
        <v>466.8</v>
      </c>
      <c r="L826" s="25">
        <v>1105506</v>
      </c>
      <c r="M826" s="25">
        <v>9.2429000000000006</v>
      </c>
      <c r="N826" s="25">
        <v>31734</v>
      </c>
      <c r="O826" s="25">
        <v>0</v>
      </c>
      <c r="P826" s="25">
        <v>0</v>
      </c>
      <c r="Q826" s="25">
        <v>0</v>
      </c>
      <c r="R826" s="25">
        <v>0</v>
      </c>
      <c r="S826" s="25">
        <v>0</v>
      </c>
      <c r="T826" s="25">
        <v>265000</v>
      </c>
      <c r="U826" s="25">
        <v>2.2155999999999998</v>
      </c>
      <c r="V826" s="25">
        <v>265000</v>
      </c>
      <c r="W826" s="25">
        <v>2.2155999999999998</v>
      </c>
      <c r="X826" s="25">
        <v>0</v>
      </c>
      <c r="Y826" s="25">
        <v>0</v>
      </c>
      <c r="Z826" s="25">
        <v>1402240</v>
      </c>
      <c r="AA826" s="25">
        <v>11.723800000000001</v>
      </c>
      <c r="AB826" s="25">
        <v>136000</v>
      </c>
      <c r="AC826" s="25">
        <v>1.13706</v>
      </c>
      <c r="AD826" s="25">
        <v>0</v>
      </c>
      <c r="AE826" s="25">
        <v>0</v>
      </c>
      <c r="AF826" s="25">
        <v>80136</v>
      </c>
      <c r="AG826" s="25">
        <v>0.67</v>
      </c>
      <c r="AH826" s="25">
        <v>39470</v>
      </c>
      <c r="AI826" s="25">
        <v>0.33</v>
      </c>
      <c r="AJ826" s="25">
        <v>0</v>
      </c>
      <c r="AK826" s="25">
        <v>0</v>
      </c>
      <c r="AL826" s="25">
        <v>0</v>
      </c>
      <c r="AM826" s="25">
        <v>0</v>
      </c>
      <c r="AN826" s="25">
        <v>1657846</v>
      </c>
      <c r="AO826" s="25">
        <v>13.860900000000001</v>
      </c>
      <c r="AQ826">
        <f t="shared" si="25"/>
        <v>2.2155999999999998</v>
      </c>
    </row>
    <row r="827" spans="1:43" x14ac:dyDescent="0.2">
      <c r="A827" t="str">
        <f t="shared" si="24"/>
        <v>2010_1917</v>
      </c>
      <c r="C827" s="25">
        <v>825</v>
      </c>
      <c r="D827" s="25">
        <v>1917</v>
      </c>
      <c r="E827" s="25">
        <v>1917</v>
      </c>
      <c r="F827" s="25" t="s">
        <v>344</v>
      </c>
      <c r="G827" s="25">
        <v>1.8660000000000001</v>
      </c>
      <c r="H827" s="25">
        <v>2010</v>
      </c>
      <c r="I827" s="25">
        <v>121988818</v>
      </c>
      <c r="J827" s="25">
        <v>124567040</v>
      </c>
      <c r="K827" s="25">
        <v>435.9</v>
      </c>
      <c r="L827" s="25">
        <v>1216879</v>
      </c>
      <c r="M827" s="25">
        <v>9.9753000000000007</v>
      </c>
      <c r="N827" s="25">
        <v>615</v>
      </c>
      <c r="O827" s="25">
        <v>0</v>
      </c>
      <c r="P827" s="25">
        <v>0</v>
      </c>
      <c r="Q827" s="25">
        <v>0</v>
      </c>
      <c r="R827" s="25">
        <v>26665</v>
      </c>
      <c r="S827" s="25">
        <v>0.21859000000000001</v>
      </c>
      <c r="T827" s="25">
        <v>150000</v>
      </c>
      <c r="U827" s="25">
        <v>1.2296</v>
      </c>
      <c r="V827" s="25">
        <v>176665</v>
      </c>
      <c r="W827" s="25">
        <v>1.4481999999999999</v>
      </c>
      <c r="X827" s="25">
        <v>0</v>
      </c>
      <c r="Y827" s="25">
        <v>0</v>
      </c>
      <c r="Z827" s="25">
        <v>1394159</v>
      </c>
      <c r="AA827" s="25">
        <v>11.428599999999999</v>
      </c>
      <c r="AB827" s="25">
        <v>95000</v>
      </c>
      <c r="AC827" s="25">
        <v>0.77876000000000001</v>
      </c>
      <c r="AD827" s="25">
        <v>0</v>
      </c>
      <c r="AE827" s="25">
        <v>0</v>
      </c>
      <c r="AF827" s="25">
        <v>78477</v>
      </c>
      <c r="AG827" s="25">
        <v>0.63</v>
      </c>
      <c r="AH827" s="25">
        <v>41107</v>
      </c>
      <c r="AI827" s="25">
        <v>0.33</v>
      </c>
      <c r="AJ827" s="25">
        <v>0</v>
      </c>
      <c r="AK827" s="25">
        <v>0</v>
      </c>
      <c r="AL827" s="25">
        <v>235843</v>
      </c>
      <c r="AM827" s="25">
        <v>1.8933</v>
      </c>
      <c r="AN827" s="25">
        <v>1844586</v>
      </c>
      <c r="AO827" s="25">
        <v>15.060600000000001</v>
      </c>
      <c r="AQ827">
        <f t="shared" si="25"/>
        <v>1.4481999999999999</v>
      </c>
    </row>
    <row r="828" spans="1:43" x14ac:dyDescent="0.2">
      <c r="A828" t="str">
        <f t="shared" si="24"/>
        <v>2010_1926</v>
      </c>
      <c r="C828" s="25">
        <v>826</v>
      </c>
      <c r="D828" s="25">
        <v>1926</v>
      </c>
      <c r="E828" s="25">
        <v>1926</v>
      </c>
      <c r="F828" s="25" t="s">
        <v>393</v>
      </c>
      <c r="G828" s="25">
        <v>2.0510000000000002</v>
      </c>
      <c r="H828" s="25">
        <v>2010</v>
      </c>
      <c r="I828" s="25">
        <v>165382543</v>
      </c>
      <c r="J828" s="25">
        <v>186256157</v>
      </c>
      <c r="K828" s="25">
        <v>575.9</v>
      </c>
      <c r="L828" s="25">
        <v>1614104</v>
      </c>
      <c r="M828" s="25">
        <v>9.7598000000000003</v>
      </c>
      <c r="N828" s="25">
        <v>133952</v>
      </c>
      <c r="O828" s="25">
        <v>0</v>
      </c>
      <c r="P828" s="25">
        <v>0</v>
      </c>
      <c r="Q828" s="25">
        <v>0</v>
      </c>
      <c r="R828" s="25">
        <v>0</v>
      </c>
      <c r="S828" s="25">
        <v>0</v>
      </c>
      <c r="T828" s="25">
        <v>55000</v>
      </c>
      <c r="U828" s="25">
        <v>0.33260000000000001</v>
      </c>
      <c r="V828" s="25">
        <v>55000</v>
      </c>
      <c r="W828" s="25">
        <v>0.33260000000000001</v>
      </c>
      <c r="X828" s="25">
        <v>0</v>
      </c>
      <c r="Y828" s="25">
        <v>0</v>
      </c>
      <c r="Z828" s="25">
        <v>1803056</v>
      </c>
      <c r="AA828" s="25">
        <v>10.9023</v>
      </c>
      <c r="AB828" s="25">
        <v>221014</v>
      </c>
      <c r="AC828" s="25">
        <v>1.3363799999999999</v>
      </c>
      <c r="AD828" s="25">
        <v>0</v>
      </c>
      <c r="AE828" s="25">
        <v>0</v>
      </c>
      <c r="AF828" s="25">
        <v>19538</v>
      </c>
      <c r="AG828" s="25">
        <v>0.10489999999999999</v>
      </c>
      <c r="AH828" s="25">
        <v>61464</v>
      </c>
      <c r="AI828" s="25">
        <v>0.33</v>
      </c>
      <c r="AJ828" s="25">
        <v>0</v>
      </c>
      <c r="AK828" s="25">
        <v>0</v>
      </c>
      <c r="AL828" s="25">
        <v>125344</v>
      </c>
      <c r="AM828" s="25">
        <v>0.67296999999999996</v>
      </c>
      <c r="AN828" s="25">
        <v>2230416</v>
      </c>
      <c r="AO828" s="25">
        <v>13.3466</v>
      </c>
      <c r="AQ828">
        <f t="shared" si="25"/>
        <v>0.33260000000000001</v>
      </c>
    </row>
    <row r="829" spans="1:43" x14ac:dyDescent="0.2">
      <c r="A829" t="str">
        <f t="shared" si="24"/>
        <v>2010_1935</v>
      </c>
      <c r="C829" s="25">
        <v>827</v>
      </c>
      <c r="D829" s="25">
        <v>1935</v>
      </c>
      <c r="E829" s="25">
        <v>6536</v>
      </c>
      <c r="F829" s="25" t="s">
        <v>573</v>
      </c>
      <c r="G829" s="25">
        <v>4.5380000000000003</v>
      </c>
      <c r="H829" s="25">
        <v>2010</v>
      </c>
      <c r="I829" s="25">
        <v>318200817</v>
      </c>
      <c r="J829" s="25">
        <v>324956602</v>
      </c>
      <c r="K829" s="25">
        <v>1269.5999999999999</v>
      </c>
      <c r="L829" s="25">
        <v>3319800</v>
      </c>
      <c r="M829" s="25">
        <v>10.433</v>
      </c>
      <c r="N829" s="25">
        <v>89785</v>
      </c>
      <c r="O829" s="25">
        <v>0</v>
      </c>
      <c r="P829" s="25">
        <v>0</v>
      </c>
      <c r="Q829" s="25">
        <v>0</v>
      </c>
      <c r="R829" s="25">
        <v>49767</v>
      </c>
      <c r="S829" s="25">
        <v>0.15640000000000001</v>
      </c>
      <c r="T829" s="25">
        <v>225000</v>
      </c>
      <c r="U829" s="25">
        <v>0.70709999999999995</v>
      </c>
      <c r="V829" s="25">
        <v>274767</v>
      </c>
      <c r="W829" s="25">
        <v>0.86350000000000005</v>
      </c>
      <c r="X829" s="25">
        <v>0</v>
      </c>
      <c r="Y829" s="25">
        <v>0</v>
      </c>
      <c r="Z829" s="25">
        <v>3684352</v>
      </c>
      <c r="AA829" s="25">
        <v>11.5787</v>
      </c>
      <c r="AB829" s="25">
        <v>210000</v>
      </c>
      <c r="AC829" s="25">
        <v>0.65995999999999999</v>
      </c>
      <c r="AD829" s="25">
        <v>0</v>
      </c>
      <c r="AE829" s="25">
        <v>0</v>
      </c>
      <c r="AF829" s="25">
        <v>0</v>
      </c>
      <c r="AG829" s="25">
        <v>0</v>
      </c>
      <c r="AH829" s="25">
        <v>107236</v>
      </c>
      <c r="AI829" s="25">
        <v>0.33</v>
      </c>
      <c r="AJ829" s="25">
        <v>0</v>
      </c>
      <c r="AK829" s="25">
        <v>0</v>
      </c>
      <c r="AL829" s="25">
        <v>0</v>
      </c>
      <c r="AM829" s="25">
        <v>0</v>
      </c>
      <c r="AN829" s="25">
        <v>4001588</v>
      </c>
      <c r="AO829" s="25">
        <v>12.5687</v>
      </c>
      <c r="AQ829">
        <f t="shared" si="25"/>
        <v>0.86350000000000005</v>
      </c>
    </row>
    <row r="830" spans="1:43" x14ac:dyDescent="0.2">
      <c r="A830" t="str">
        <f t="shared" si="24"/>
        <v>2010_1944</v>
      </c>
      <c r="C830" s="25">
        <v>828</v>
      </c>
      <c r="D830" s="25">
        <v>1944</v>
      </c>
      <c r="E830" s="25">
        <v>1944</v>
      </c>
      <c r="F830" s="25" t="s">
        <v>394</v>
      </c>
      <c r="G830" s="25">
        <v>4.2720000000000002</v>
      </c>
      <c r="H830" s="25">
        <v>2010</v>
      </c>
      <c r="I830" s="25">
        <v>197546555</v>
      </c>
      <c r="J830" s="25">
        <v>198962079</v>
      </c>
      <c r="K830" s="25">
        <v>850.2</v>
      </c>
      <c r="L830" s="25">
        <v>2249449</v>
      </c>
      <c r="M830" s="25">
        <v>11.386900000000001</v>
      </c>
      <c r="N830" s="25">
        <v>54044</v>
      </c>
      <c r="O830" s="25">
        <v>0</v>
      </c>
      <c r="P830" s="25">
        <v>0</v>
      </c>
      <c r="Q830" s="25">
        <v>0</v>
      </c>
      <c r="R830" s="25">
        <v>450964</v>
      </c>
      <c r="S830" s="25">
        <v>2.2828200000000001</v>
      </c>
      <c r="T830" s="25">
        <v>283569</v>
      </c>
      <c r="U830" s="25">
        <v>1.4355</v>
      </c>
      <c r="V830" s="25">
        <v>734533</v>
      </c>
      <c r="W830" s="25">
        <v>3.7183000000000002</v>
      </c>
      <c r="X830" s="25">
        <v>0</v>
      </c>
      <c r="Y830" s="25">
        <v>0</v>
      </c>
      <c r="Z830" s="25">
        <v>3038026</v>
      </c>
      <c r="AA830" s="25">
        <v>15.3788</v>
      </c>
      <c r="AB830" s="25">
        <v>120000</v>
      </c>
      <c r="AC830" s="25">
        <v>0.60745000000000005</v>
      </c>
      <c r="AD830" s="25">
        <v>0</v>
      </c>
      <c r="AE830" s="25">
        <v>0</v>
      </c>
      <c r="AF830" s="25">
        <v>133293</v>
      </c>
      <c r="AG830" s="25">
        <v>0.66993999999999998</v>
      </c>
      <c r="AH830" s="25">
        <v>65652</v>
      </c>
      <c r="AI830" s="25">
        <v>0.32996999999999999</v>
      </c>
      <c r="AJ830" s="25">
        <v>0</v>
      </c>
      <c r="AK830" s="25">
        <v>0</v>
      </c>
      <c r="AL830" s="25">
        <v>0</v>
      </c>
      <c r="AM830" s="25">
        <v>0</v>
      </c>
      <c r="AN830" s="25">
        <v>3356971</v>
      </c>
      <c r="AO830" s="25">
        <v>16.9862</v>
      </c>
      <c r="AQ830">
        <f t="shared" si="25"/>
        <v>3.7183000000000002</v>
      </c>
    </row>
    <row r="831" spans="1:43" x14ac:dyDescent="0.2">
      <c r="A831" t="str">
        <f t="shared" si="24"/>
        <v>2010_1953</v>
      </c>
      <c r="C831" s="25">
        <v>829</v>
      </c>
      <c r="D831" s="25">
        <v>1953</v>
      </c>
      <c r="E831" s="25">
        <v>1953</v>
      </c>
      <c r="F831" s="25" t="s">
        <v>395</v>
      </c>
      <c r="G831" s="25">
        <v>2.056</v>
      </c>
      <c r="H831" s="25">
        <v>2010</v>
      </c>
      <c r="I831" s="25">
        <v>138034883</v>
      </c>
      <c r="J831" s="25">
        <v>138688375</v>
      </c>
      <c r="K831" s="25">
        <v>640.6</v>
      </c>
      <c r="L831" s="25">
        <v>1485388</v>
      </c>
      <c r="M831" s="25">
        <v>10.760999999999999</v>
      </c>
      <c r="N831" s="25">
        <v>0</v>
      </c>
      <c r="O831" s="25">
        <v>0</v>
      </c>
      <c r="P831" s="25">
        <v>0</v>
      </c>
      <c r="Q831" s="25">
        <v>0</v>
      </c>
      <c r="R831" s="25">
        <v>10666</v>
      </c>
      <c r="S831" s="25">
        <v>7.7270000000000005E-2</v>
      </c>
      <c r="T831" s="25">
        <v>203900</v>
      </c>
      <c r="U831" s="25">
        <v>1.4772000000000001</v>
      </c>
      <c r="V831" s="25">
        <v>214566</v>
      </c>
      <c r="W831" s="25">
        <v>1.5544</v>
      </c>
      <c r="X831" s="25">
        <v>0</v>
      </c>
      <c r="Y831" s="25">
        <v>0</v>
      </c>
      <c r="Z831" s="25">
        <v>1699954</v>
      </c>
      <c r="AA831" s="25">
        <v>12.3154</v>
      </c>
      <c r="AB831" s="25">
        <v>90000</v>
      </c>
      <c r="AC831" s="25">
        <v>0.65200999999999998</v>
      </c>
      <c r="AD831" s="25">
        <v>0</v>
      </c>
      <c r="AE831" s="25">
        <v>0</v>
      </c>
      <c r="AF831" s="25">
        <v>138688</v>
      </c>
      <c r="AG831" s="25">
        <v>1</v>
      </c>
      <c r="AH831" s="25">
        <v>45767</v>
      </c>
      <c r="AI831" s="25">
        <v>0.33</v>
      </c>
      <c r="AJ831" s="25">
        <v>0</v>
      </c>
      <c r="AK831" s="25">
        <v>0</v>
      </c>
      <c r="AL831" s="25">
        <v>271404</v>
      </c>
      <c r="AM831" s="25">
        <v>1.9569300000000001</v>
      </c>
      <c r="AN831" s="25">
        <v>2245813</v>
      </c>
      <c r="AO831" s="25">
        <v>16.254300000000001</v>
      </c>
      <c r="AQ831">
        <f t="shared" si="25"/>
        <v>1.5544</v>
      </c>
    </row>
    <row r="832" spans="1:43" x14ac:dyDescent="0.2">
      <c r="A832" t="str">
        <f t="shared" si="24"/>
        <v>2010_1963</v>
      </c>
      <c r="C832" s="25">
        <v>830</v>
      </c>
      <c r="D832" s="25">
        <v>1963</v>
      </c>
      <c r="E832" s="25">
        <v>1963</v>
      </c>
      <c r="F832" s="25" t="s">
        <v>396</v>
      </c>
      <c r="G832" s="25">
        <v>2.2130000000000001</v>
      </c>
      <c r="H832" s="25">
        <v>2010</v>
      </c>
      <c r="I832" s="25">
        <v>149957493</v>
      </c>
      <c r="J832" s="25">
        <v>150194940</v>
      </c>
      <c r="K832" s="25">
        <v>558.9</v>
      </c>
      <c r="L832" s="25">
        <v>1483348</v>
      </c>
      <c r="M832" s="25">
        <v>9.8917999999999999</v>
      </c>
      <c r="N832" s="25">
        <v>2202</v>
      </c>
      <c r="O832" s="25">
        <v>0</v>
      </c>
      <c r="P832" s="25">
        <v>0</v>
      </c>
      <c r="Q832" s="25">
        <v>0</v>
      </c>
      <c r="R832" s="25">
        <v>0</v>
      </c>
      <c r="S832" s="25">
        <v>0</v>
      </c>
      <c r="T832" s="25">
        <v>150000</v>
      </c>
      <c r="U832" s="25">
        <v>1.0003</v>
      </c>
      <c r="V832" s="25">
        <v>150000</v>
      </c>
      <c r="W832" s="25">
        <v>1.0003</v>
      </c>
      <c r="X832" s="25">
        <v>0</v>
      </c>
      <c r="Y832" s="25">
        <v>0</v>
      </c>
      <c r="Z832" s="25">
        <v>1635550</v>
      </c>
      <c r="AA832" s="25">
        <v>10.9068</v>
      </c>
      <c r="AB832" s="25">
        <v>190000</v>
      </c>
      <c r="AC832" s="25">
        <v>1.2670300000000001</v>
      </c>
      <c r="AD832" s="25">
        <v>0</v>
      </c>
      <c r="AE832" s="25">
        <v>0</v>
      </c>
      <c r="AF832" s="25">
        <v>150195</v>
      </c>
      <c r="AG832" s="25">
        <v>1</v>
      </c>
      <c r="AH832" s="25">
        <v>49564</v>
      </c>
      <c r="AI832" s="25">
        <v>0.33</v>
      </c>
      <c r="AJ832" s="25">
        <v>0</v>
      </c>
      <c r="AK832" s="25">
        <v>0</v>
      </c>
      <c r="AL832" s="25">
        <v>0</v>
      </c>
      <c r="AM832" s="25">
        <v>0</v>
      </c>
      <c r="AN832" s="25">
        <v>2025309</v>
      </c>
      <c r="AO832" s="25">
        <v>13.5038</v>
      </c>
      <c r="AQ832">
        <f t="shared" si="25"/>
        <v>1.0003</v>
      </c>
    </row>
    <row r="833" spans="1:43" x14ac:dyDescent="0.2">
      <c r="A833" t="str">
        <f t="shared" si="24"/>
        <v>2010_1965</v>
      </c>
      <c r="C833" s="25">
        <v>831</v>
      </c>
      <c r="D833" s="25">
        <v>1965</v>
      </c>
      <c r="E833" s="25">
        <v>1965</v>
      </c>
      <c r="F833" s="25" t="s">
        <v>397</v>
      </c>
      <c r="G833" s="25">
        <v>1.673</v>
      </c>
      <c r="H833" s="25">
        <v>2010</v>
      </c>
      <c r="I833" s="25">
        <v>100626201</v>
      </c>
      <c r="J833" s="25">
        <v>100626201</v>
      </c>
      <c r="K833" s="25">
        <v>395</v>
      </c>
      <c r="L833" s="25">
        <v>988233</v>
      </c>
      <c r="M833" s="25">
        <v>9.8208000000000002</v>
      </c>
      <c r="N833" s="25">
        <v>171538</v>
      </c>
      <c r="O833" s="25">
        <v>0</v>
      </c>
      <c r="P833" s="25">
        <v>0</v>
      </c>
      <c r="Q833" s="25">
        <v>0</v>
      </c>
      <c r="R833" s="25">
        <v>64666</v>
      </c>
      <c r="S833" s="25">
        <v>0.64263999999999999</v>
      </c>
      <c r="T833" s="25">
        <v>0</v>
      </c>
      <c r="U833" s="25">
        <v>0</v>
      </c>
      <c r="V833" s="25">
        <v>64666</v>
      </c>
      <c r="W833" s="25">
        <v>0.64259999999999995</v>
      </c>
      <c r="X833" s="25">
        <v>0</v>
      </c>
      <c r="Y833" s="25">
        <v>0</v>
      </c>
      <c r="Z833" s="25">
        <v>1224437</v>
      </c>
      <c r="AA833" s="25">
        <v>12.168200000000001</v>
      </c>
      <c r="AB833" s="25">
        <v>100626</v>
      </c>
      <c r="AC833" s="25">
        <v>1</v>
      </c>
      <c r="AD833" s="25">
        <v>0</v>
      </c>
      <c r="AE833" s="25">
        <v>0</v>
      </c>
      <c r="AF833" s="25">
        <v>0</v>
      </c>
      <c r="AG833" s="25">
        <v>0</v>
      </c>
      <c r="AH833" s="25">
        <v>33207</v>
      </c>
      <c r="AI833" s="25">
        <v>0.33</v>
      </c>
      <c r="AJ833" s="25">
        <v>0</v>
      </c>
      <c r="AK833" s="25">
        <v>0</v>
      </c>
      <c r="AL833" s="25">
        <v>0</v>
      </c>
      <c r="AM833" s="25">
        <v>0</v>
      </c>
      <c r="AN833" s="25">
        <v>1358270</v>
      </c>
      <c r="AO833" s="25">
        <v>13.498200000000001</v>
      </c>
      <c r="AQ833">
        <f t="shared" si="25"/>
        <v>0.64259999999999995</v>
      </c>
    </row>
    <row r="834" spans="1:43" x14ac:dyDescent="0.2">
      <c r="A834" t="str">
        <f t="shared" si="24"/>
        <v>2010_1967</v>
      </c>
      <c r="C834" s="25">
        <v>832</v>
      </c>
      <c r="D834" s="25">
        <v>1967</v>
      </c>
      <c r="E834" s="25">
        <v>1967</v>
      </c>
      <c r="F834" s="25" t="s">
        <v>775</v>
      </c>
      <c r="G834" s="25">
        <v>2.032</v>
      </c>
      <c r="H834" s="25">
        <v>2010</v>
      </c>
      <c r="I834" s="25">
        <v>110208613</v>
      </c>
      <c r="J834" s="25">
        <v>110208613</v>
      </c>
      <c r="K834" s="25">
        <v>369</v>
      </c>
      <c r="L834" s="25">
        <v>1152621</v>
      </c>
      <c r="M834" s="25">
        <v>10.458500000000001</v>
      </c>
      <c r="N834" s="25">
        <v>77412</v>
      </c>
      <c r="O834" s="25">
        <v>0</v>
      </c>
      <c r="P834" s="25">
        <v>0</v>
      </c>
      <c r="Q834" s="25">
        <v>0</v>
      </c>
      <c r="R834" s="25">
        <v>1098</v>
      </c>
      <c r="S834" s="25">
        <v>9.9600000000000001E-3</v>
      </c>
      <c r="T834" s="25">
        <v>357500</v>
      </c>
      <c r="U834" s="25">
        <v>3.2437999999999998</v>
      </c>
      <c r="V834" s="25">
        <v>358598</v>
      </c>
      <c r="W834" s="25">
        <v>3.2538</v>
      </c>
      <c r="X834" s="25">
        <v>0</v>
      </c>
      <c r="Y834" s="25">
        <v>0</v>
      </c>
      <c r="Z834" s="25">
        <v>1588631</v>
      </c>
      <c r="AA834" s="25">
        <v>14.4148</v>
      </c>
      <c r="AB834" s="25">
        <v>120000</v>
      </c>
      <c r="AC834" s="25">
        <v>1.08884</v>
      </c>
      <c r="AD834" s="25">
        <v>0</v>
      </c>
      <c r="AE834" s="25">
        <v>0</v>
      </c>
      <c r="AF834" s="25">
        <v>0</v>
      </c>
      <c r="AG834" s="25">
        <v>0</v>
      </c>
      <c r="AH834" s="25">
        <v>20000</v>
      </c>
      <c r="AI834" s="25">
        <v>0.18146999999999999</v>
      </c>
      <c r="AJ834" s="25">
        <v>0</v>
      </c>
      <c r="AK834" s="25">
        <v>0</v>
      </c>
      <c r="AL834" s="25">
        <v>0</v>
      </c>
      <c r="AM834" s="25">
        <v>0</v>
      </c>
      <c r="AN834" s="25">
        <v>1728631</v>
      </c>
      <c r="AO834" s="25">
        <v>15.6851</v>
      </c>
      <c r="AQ834">
        <f t="shared" si="25"/>
        <v>3.2538</v>
      </c>
    </row>
    <row r="835" spans="1:43" x14ac:dyDescent="0.2">
      <c r="A835" t="str">
        <f t="shared" si="24"/>
        <v>2010_1970</v>
      </c>
      <c r="C835" s="25">
        <v>833</v>
      </c>
      <c r="D835" s="25">
        <v>1970</v>
      </c>
      <c r="E835" s="25">
        <v>1970</v>
      </c>
      <c r="F835" s="25" t="s">
        <v>399</v>
      </c>
      <c r="G835" s="25">
        <v>2.4729999999999999</v>
      </c>
      <c r="H835" s="25">
        <v>2010</v>
      </c>
      <c r="I835" s="25">
        <v>119369909</v>
      </c>
      <c r="J835" s="25">
        <v>119369909</v>
      </c>
      <c r="K835" s="25">
        <v>498.6</v>
      </c>
      <c r="L835" s="25">
        <v>1303724</v>
      </c>
      <c r="M835" s="25">
        <v>10.9217</v>
      </c>
      <c r="N835" s="25">
        <v>29621</v>
      </c>
      <c r="O835" s="25">
        <v>0</v>
      </c>
      <c r="P835" s="25">
        <v>0</v>
      </c>
      <c r="Q835" s="25">
        <v>0</v>
      </c>
      <c r="R835" s="25">
        <v>0</v>
      </c>
      <c r="S835" s="25">
        <v>0</v>
      </c>
      <c r="T835" s="25">
        <v>0</v>
      </c>
      <c r="U835" s="25">
        <v>0</v>
      </c>
      <c r="V835" s="25">
        <v>0</v>
      </c>
      <c r="W835" s="25">
        <v>0</v>
      </c>
      <c r="X835" s="25">
        <v>0</v>
      </c>
      <c r="Y835" s="25">
        <v>0</v>
      </c>
      <c r="Z835" s="25">
        <v>1333345</v>
      </c>
      <c r="AA835" s="25">
        <v>11.1699</v>
      </c>
      <c r="AB835" s="25">
        <v>95000</v>
      </c>
      <c r="AC835" s="25">
        <v>0.79584999999999995</v>
      </c>
      <c r="AD835" s="25">
        <v>0</v>
      </c>
      <c r="AE835" s="25">
        <v>0</v>
      </c>
      <c r="AF835" s="25">
        <v>0</v>
      </c>
      <c r="AG835" s="25">
        <v>0</v>
      </c>
      <c r="AH835" s="25">
        <v>39392</v>
      </c>
      <c r="AI835" s="25">
        <v>0.33</v>
      </c>
      <c r="AJ835" s="25">
        <v>0</v>
      </c>
      <c r="AK835" s="25">
        <v>0</v>
      </c>
      <c r="AL835" s="25">
        <v>0</v>
      </c>
      <c r="AM835" s="25">
        <v>0</v>
      </c>
      <c r="AN835" s="25">
        <v>1467737</v>
      </c>
      <c r="AO835" s="25">
        <v>12.2957</v>
      </c>
      <c r="AQ835">
        <f t="shared" si="25"/>
        <v>0</v>
      </c>
    </row>
    <row r="836" spans="1:43" x14ac:dyDescent="0.2">
      <c r="A836" t="str">
        <f t="shared" ref="A836:A899" si="26">CONCATENATE(H836,"_",D836)</f>
        <v>2010_1972</v>
      </c>
      <c r="C836" s="25">
        <v>834</v>
      </c>
      <c r="D836" s="25">
        <v>1972</v>
      </c>
      <c r="E836" s="25">
        <v>1972</v>
      </c>
      <c r="F836" s="25" t="s">
        <v>400</v>
      </c>
      <c r="G836" s="25">
        <v>2.004</v>
      </c>
      <c r="H836" s="25">
        <v>2010</v>
      </c>
      <c r="I836" s="25">
        <v>170144529</v>
      </c>
      <c r="J836" s="25">
        <v>170144529</v>
      </c>
      <c r="K836" s="25">
        <v>422</v>
      </c>
      <c r="L836" s="25">
        <v>1526194</v>
      </c>
      <c r="M836" s="25">
        <v>8.9700000000000006</v>
      </c>
      <c r="N836" s="25">
        <v>55086</v>
      </c>
      <c r="O836" s="25">
        <v>0</v>
      </c>
      <c r="P836" s="25">
        <v>0</v>
      </c>
      <c r="Q836" s="25">
        <v>0</v>
      </c>
      <c r="R836" s="25">
        <v>0</v>
      </c>
      <c r="S836" s="25">
        <v>0</v>
      </c>
      <c r="T836" s="25">
        <v>0</v>
      </c>
      <c r="U836" s="25">
        <v>0</v>
      </c>
      <c r="V836" s="25">
        <v>0</v>
      </c>
      <c r="W836" s="25">
        <v>0</v>
      </c>
      <c r="X836" s="25">
        <v>70000</v>
      </c>
      <c r="Y836" s="25">
        <v>0.41141</v>
      </c>
      <c r="Z836" s="25">
        <v>1511280</v>
      </c>
      <c r="AA836" s="25">
        <v>8.8823000000000008</v>
      </c>
      <c r="AB836" s="25">
        <v>110000</v>
      </c>
      <c r="AC836" s="25">
        <v>0.64651000000000003</v>
      </c>
      <c r="AD836" s="25">
        <v>0</v>
      </c>
      <c r="AE836" s="25">
        <v>0</v>
      </c>
      <c r="AF836" s="25">
        <v>0</v>
      </c>
      <c r="AG836" s="25">
        <v>0</v>
      </c>
      <c r="AH836" s="25">
        <v>56148</v>
      </c>
      <c r="AI836" s="25">
        <v>0.33</v>
      </c>
      <c r="AJ836" s="25">
        <v>0</v>
      </c>
      <c r="AK836" s="25">
        <v>0</v>
      </c>
      <c r="AL836" s="25">
        <v>340289</v>
      </c>
      <c r="AM836" s="25">
        <v>2</v>
      </c>
      <c r="AN836" s="25">
        <v>2017717</v>
      </c>
      <c r="AO836" s="25">
        <v>11.8588</v>
      </c>
      <c r="AQ836">
        <f t="shared" ref="AQ836:AQ899" si="27">W836-Y836</f>
        <v>-0.41141</v>
      </c>
    </row>
    <row r="837" spans="1:43" x14ac:dyDescent="0.2">
      <c r="A837" t="str">
        <f t="shared" si="26"/>
        <v>2010_1975</v>
      </c>
      <c r="C837" s="25">
        <v>835</v>
      </c>
      <c r="D837" s="25">
        <v>1975</v>
      </c>
      <c r="E837" s="25">
        <v>1975</v>
      </c>
      <c r="F837" s="25" t="s">
        <v>529</v>
      </c>
      <c r="G837" s="25">
        <v>2.3199999999999998</v>
      </c>
      <c r="H837" s="25">
        <v>2010</v>
      </c>
      <c r="I837" s="25">
        <v>149766571</v>
      </c>
      <c r="J837" s="25">
        <v>150070873</v>
      </c>
      <c r="K837" s="25">
        <v>465.4</v>
      </c>
      <c r="L837" s="25">
        <v>1298142</v>
      </c>
      <c r="M837" s="25">
        <v>8.6677999999999997</v>
      </c>
      <c r="N837" s="25">
        <v>558</v>
      </c>
      <c r="O837" s="25">
        <v>0</v>
      </c>
      <c r="P837" s="25">
        <v>0</v>
      </c>
      <c r="Q837" s="25">
        <v>0</v>
      </c>
      <c r="R837" s="25">
        <v>0</v>
      </c>
      <c r="S837" s="25">
        <v>0</v>
      </c>
      <c r="T837" s="25">
        <v>0</v>
      </c>
      <c r="U837" s="25">
        <v>0</v>
      </c>
      <c r="V837" s="25">
        <v>0</v>
      </c>
      <c r="W837" s="25">
        <v>0</v>
      </c>
      <c r="X837" s="25">
        <v>0</v>
      </c>
      <c r="Y837" s="25">
        <v>0</v>
      </c>
      <c r="Z837" s="25">
        <v>1298700</v>
      </c>
      <c r="AA837" s="25">
        <v>8.6715</v>
      </c>
      <c r="AB837" s="25">
        <v>115000</v>
      </c>
      <c r="AC837" s="25">
        <v>0.76785999999999999</v>
      </c>
      <c r="AD837" s="25">
        <v>0</v>
      </c>
      <c r="AE837" s="25">
        <v>0</v>
      </c>
      <c r="AF837" s="25">
        <v>0</v>
      </c>
      <c r="AG837" s="25">
        <v>0</v>
      </c>
      <c r="AH837" s="25">
        <v>49523</v>
      </c>
      <c r="AI837" s="25">
        <v>0.33</v>
      </c>
      <c r="AJ837" s="25">
        <v>0</v>
      </c>
      <c r="AK837" s="25">
        <v>0</v>
      </c>
      <c r="AL837" s="25">
        <v>470900</v>
      </c>
      <c r="AM837" s="25">
        <v>3.1378499999999998</v>
      </c>
      <c r="AN837" s="25">
        <v>1934123</v>
      </c>
      <c r="AO837" s="25">
        <v>12.9072</v>
      </c>
      <c r="AQ837">
        <f t="shared" si="27"/>
        <v>0</v>
      </c>
    </row>
    <row r="838" spans="1:43" x14ac:dyDescent="0.2">
      <c r="A838" t="str">
        <f t="shared" si="26"/>
        <v>2010_1989</v>
      </c>
      <c r="C838" s="25">
        <v>836</v>
      </c>
      <c r="D838" s="25">
        <v>1989</v>
      </c>
      <c r="E838" s="25">
        <v>1989</v>
      </c>
      <c r="F838" s="25" t="s">
        <v>401</v>
      </c>
      <c r="G838" s="25">
        <v>2.206</v>
      </c>
      <c r="H838" s="25">
        <v>2010</v>
      </c>
      <c r="I838" s="25">
        <v>115583094</v>
      </c>
      <c r="J838" s="25">
        <v>121961547</v>
      </c>
      <c r="K838" s="25">
        <v>487</v>
      </c>
      <c r="L838" s="25">
        <v>1192797</v>
      </c>
      <c r="M838" s="25">
        <v>10.319800000000001</v>
      </c>
      <c r="N838" s="25">
        <v>82508</v>
      </c>
      <c r="O838" s="25">
        <v>0</v>
      </c>
      <c r="P838" s="25">
        <v>0</v>
      </c>
      <c r="Q838" s="25">
        <v>0</v>
      </c>
      <c r="R838" s="25">
        <v>0</v>
      </c>
      <c r="S838" s="25">
        <v>0</v>
      </c>
      <c r="T838" s="25">
        <v>20000</v>
      </c>
      <c r="U838" s="25">
        <v>0.17299999999999999</v>
      </c>
      <c r="V838" s="25">
        <v>20000</v>
      </c>
      <c r="W838" s="25">
        <v>0.17299999999999999</v>
      </c>
      <c r="X838" s="25">
        <v>0</v>
      </c>
      <c r="Y838" s="25">
        <v>0</v>
      </c>
      <c r="Z838" s="25">
        <v>1295305</v>
      </c>
      <c r="AA838" s="25">
        <v>11.2067</v>
      </c>
      <c r="AB838" s="25">
        <v>138000</v>
      </c>
      <c r="AC838" s="25">
        <v>1.1939500000000001</v>
      </c>
      <c r="AD838" s="25">
        <v>0</v>
      </c>
      <c r="AE838" s="25">
        <v>0</v>
      </c>
      <c r="AF838" s="25">
        <v>0</v>
      </c>
      <c r="AG838" s="25">
        <v>0</v>
      </c>
      <c r="AH838" s="25">
        <v>40247</v>
      </c>
      <c r="AI838" s="25">
        <v>0.33</v>
      </c>
      <c r="AJ838" s="25">
        <v>0</v>
      </c>
      <c r="AK838" s="25">
        <v>0</v>
      </c>
      <c r="AL838" s="25">
        <v>190815</v>
      </c>
      <c r="AM838" s="25">
        <v>1.5645500000000001</v>
      </c>
      <c r="AN838" s="25">
        <v>1664367</v>
      </c>
      <c r="AO838" s="25">
        <v>14.295199999999999</v>
      </c>
      <c r="AQ838">
        <f t="shared" si="27"/>
        <v>0.17299999999999999</v>
      </c>
    </row>
    <row r="839" spans="1:43" x14ac:dyDescent="0.2">
      <c r="A839" t="str">
        <f t="shared" si="26"/>
        <v>2010_2007</v>
      </c>
      <c r="C839" s="25">
        <v>837</v>
      </c>
      <c r="D839" s="25">
        <v>2007</v>
      </c>
      <c r="E839" s="25">
        <v>2007</v>
      </c>
      <c r="F839" s="25" t="s">
        <v>402</v>
      </c>
      <c r="G839" s="25">
        <v>3.2970000000000002</v>
      </c>
      <c r="H839" s="25">
        <v>2010</v>
      </c>
      <c r="I839" s="25">
        <v>162832467</v>
      </c>
      <c r="J839" s="25">
        <v>162839187</v>
      </c>
      <c r="K839" s="25">
        <v>643.79999999999995</v>
      </c>
      <c r="L839" s="25">
        <v>1736915</v>
      </c>
      <c r="M839" s="25">
        <v>10.6669</v>
      </c>
      <c r="N839" s="25">
        <v>45959</v>
      </c>
      <c r="O839" s="25">
        <v>0</v>
      </c>
      <c r="P839" s="25">
        <v>0</v>
      </c>
      <c r="Q839" s="25">
        <v>0</v>
      </c>
      <c r="R839" s="25">
        <v>244577</v>
      </c>
      <c r="S839" s="25">
        <v>1.5020199999999999</v>
      </c>
      <c r="T839" s="25">
        <v>275000</v>
      </c>
      <c r="U839" s="25">
        <v>1.6889000000000001</v>
      </c>
      <c r="V839" s="25">
        <v>519577</v>
      </c>
      <c r="W839" s="25">
        <v>3.1909000000000001</v>
      </c>
      <c r="X839" s="25">
        <v>0</v>
      </c>
      <c r="Y839" s="25">
        <v>0</v>
      </c>
      <c r="Z839" s="25">
        <v>2302451</v>
      </c>
      <c r="AA839" s="25">
        <v>14.14</v>
      </c>
      <c r="AB839" s="25">
        <v>205000</v>
      </c>
      <c r="AC839" s="25">
        <v>1.2589600000000001</v>
      </c>
      <c r="AD839" s="25">
        <v>0</v>
      </c>
      <c r="AE839" s="25">
        <v>0</v>
      </c>
      <c r="AF839" s="25">
        <v>0</v>
      </c>
      <c r="AG839" s="25">
        <v>0</v>
      </c>
      <c r="AH839" s="25">
        <v>53737</v>
      </c>
      <c r="AI839" s="25">
        <v>0.33</v>
      </c>
      <c r="AJ839" s="25">
        <v>0</v>
      </c>
      <c r="AK839" s="25">
        <v>0</v>
      </c>
      <c r="AL839" s="25">
        <v>331535</v>
      </c>
      <c r="AM839" s="25">
        <v>2.0359699999999998</v>
      </c>
      <c r="AN839" s="25">
        <v>2892723</v>
      </c>
      <c r="AO839" s="25">
        <v>17.764900000000001</v>
      </c>
      <c r="AQ839">
        <f t="shared" si="27"/>
        <v>3.1909000000000001</v>
      </c>
    </row>
    <row r="840" spans="1:43" x14ac:dyDescent="0.2">
      <c r="A840" t="str">
        <f t="shared" si="26"/>
        <v>2010_2016</v>
      </c>
      <c r="C840" s="25">
        <v>838</v>
      </c>
      <c r="D840" s="25">
        <v>2016</v>
      </c>
      <c r="E840" s="25">
        <v>2016</v>
      </c>
      <c r="F840" s="25" t="s">
        <v>776</v>
      </c>
      <c r="G840" s="25">
        <v>1.085</v>
      </c>
      <c r="H840" s="25">
        <v>2010</v>
      </c>
      <c r="I840" s="25">
        <v>61158982</v>
      </c>
      <c r="J840" s="25">
        <v>62804629</v>
      </c>
      <c r="K840" s="25">
        <v>260.89999999999998</v>
      </c>
      <c r="L840" s="25">
        <v>746426</v>
      </c>
      <c r="M840" s="25">
        <v>12.204700000000001</v>
      </c>
      <c r="N840" s="25">
        <v>19734</v>
      </c>
      <c r="O840" s="25">
        <v>0</v>
      </c>
      <c r="P840" s="25">
        <v>0</v>
      </c>
      <c r="Q840" s="25">
        <v>0</v>
      </c>
      <c r="R840" s="25">
        <v>10666</v>
      </c>
      <c r="S840" s="25">
        <v>0.1744</v>
      </c>
      <c r="T840" s="25">
        <v>85000</v>
      </c>
      <c r="U840" s="25">
        <v>1.3897999999999999</v>
      </c>
      <c r="V840" s="25">
        <v>95666</v>
      </c>
      <c r="W840" s="25">
        <v>1.5642</v>
      </c>
      <c r="X840" s="25">
        <v>0</v>
      </c>
      <c r="Y840" s="25">
        <v>0</v>
      </c>
      <c r="Z840" s="25">
        <v>861826</v>
      </c>
      <c r="AA840" s="25">
        <v>14.0916</v>
      </c>
      <c r="AB840" s="25">
        <v>60000</v>
      </c>
      <c r="AC840" s="25">
        <v>0.98104999999999998</v>
      </c>
      <c r="AD840" s="25">
        <v>0</v>
      </c>
      <c r="AE840" s="25">
        <v>0</v>
      </c>
      <c r="AF840" s="25">
        <v>2098</v>
      </c>
      <c r="AG840" s="25">
        <v>3.3410000000000002E-2</v>
      </c>
      <c r="AH840" s="25">
        <v>20726</v>
      </c>
      <c r="AI840" s="25">
        <v>0.33</v>
      </c>
      <c r="AJ840" s="25">
        <v>0</v>
      </c>
      <c r="AK840" s="25">
        <v>0</v>
      </c>
      <c r="AL840" s="25">
        <v>102041</v>
      </c>
      <c r="AM840" s="25">
        <v>1.6247400000000001</v>
      </c>
      <c r="AN840" s="25">
        <v>1046691</v>
      </c>
      <c r="AO840" s="25">
        <v>17.0608</v>
      </c>
      <c r="AQ840">
        <f t="shared" si="27"/>
        <v>1.5642</v>
      </c>
    </row>
    <row r="841" spans="1:43" x14ac:dyDescent="0.2">
      <c r="A841" t="str">
        <f t="shared" si="26"/>
        <v>2010_2088</v>
      </c>
      <c r="C841" s="25">
        <v>839</v>
      </c>
      <c r="D841" s="25">
        <v>2088</v>
      </c>
      <c r="E841" s="25">
        <v>2088</v>
      </c>
      <c r="F841" s="25" t="s">
        <v>403</v>
      </c>
      <c r="G841" s="25">
        <v>3.4239999999999999</v>
      </c>
      <c r="H841" s="25">
        <v>2010</v>
      </c>
      <c r="I841" s="25">
        <v>238273129</v>
      </c>
      <c r="J841" s="25">
        <v>263094890</v>
      </c>
      <c r="K841" s="25">
        <v>695.7</v>
      </c>
      <c r="L841" s="25">
        <v>2270212</v>
      </c>
      <c r="M841" s="25">
        <v>9.5277999999999992</v>
      </c>
      <c r="N841" s="25">
        <v>88467</v>
      </c>
      <c r="O841" s="25">
        <v>0</v>
      </c>
      <c r="P841" s="25">
        <v>0</v>
      </c>
      <c r="Q841" s="25">
        <v>0</v>
      </c>
      <c r="R841" s="25">
        <v>250000</v>
      </c>
      <c r="S841" s="25">
        <v>1.04922</v>
      </c>
      <c r="T841" s="25">
        <v>200000</v>
      </c>
      <c r="U841" s="25">
        <v>0.83940000000000003</v>
      </c>
      <c r="V841" s="25">
        <v>450000</v>
      </c>
      <c r="W841" s="25">
        <v>1.8886000000000001</v>
      </c>
      <c r="X841" s="25">
        <v>0</v>
      </c>
      <c r="Y841" s="25">
        <v>0</v>
      </c>
      <c r="Z841" s="25">
        <v>2808679</v>
      </c>
      <c r="AA841" s="25">
        <v>11.787599999999999</v>
      </c>
      <c r="AB841" s="25">
        <v>160000</v>
      </c>
      <c r="AC841" s="25">
        <v>0.67149999999999999</v>
      </c>
      <c r="AD841" s="25">
        <v>0</v>
      </c>
      <c r="AE841" s="25">
        <v>0</v>
      </c>
      <c r="AF841" s="25">
        <v>176803</v>
      </c>
      <c r="AG841" s="25">
        <v>0.67201</v>
      </c>
      <c r="AH841" s="25">
        <v>0</v>
      </c>
      <c r="AI841" s="25">
        <v>0</v>
      </c>
      <c r="AJ841" s="25">
        <v>0</v>
      </c>
      <c r="AK841" s="25">
        <v>0</v>
      </c>
      <c r="AL841" s="25">
        <v>0</v>
      </c>
      <c r="AM841" s="25">
        <v>0</v>
      </c>
      <c r="AN841" s="25">
        <v>3145482</v>
      </c>
      <c r="AO841" s="25">
        <v>13.1312</v>
      </c>
      <c r="AQ841">
        <f t="shared" si="27"/>
        <v>1.8886000000000001</v>
      </c>
    </row>
    <row r="842" spans="1:43" x14ac:dyDescent="0.2">
      <c r="A842" t="str">
        <f t="shared" si="26"/>
        <v>2010_2097</v>
      </c>
      <c r="C842" s="25">
        <v>840</v>
      </c>
      <c r="D842" s="25">
        <v>2097</v>
      </c>
      <c r="E842" s="25">
        <v>2097</v>
      </c>
      <c r="F842" s="25" t="s">
        <v>971</v>
      </c>
      <c r="G842" s="25">
        <v>2.1909999999999998</v>
      </c>
      <c r="H842" s="25">
        <v>2010</v>
      </c>
      <c r="I842" s="25">
        <v>155802051</v>
      </c>
      <c r="J842" s="25">
        <v>155802051</v>
      </c>
      <c r="K842" s="25">
        <v>536.9</v>
      </c>
      <c r="L842" s="25">
        <v>1831739</v>
      </c>
      <c r="M842" s="25">
        <v>11.7568</v>
      </c>
      <c r="N842" s="25">
        <v>2536</v>
      </c>
      <c r="O842" s="25">
        <v>0</v>
      </c>
      <c r="P842" s="25">
        <v>0</v>
      </c>
      <c r="Q842" s="25">
        <v>0</v>
      </c>
      <c r="R842" s="25">
        <v>34131</v>
      </c>
      <c r="S842" s="25">
        <v>0.21906999999999999</v>
      </c>
      <c r="T842" s="25">
        <v>75000</v>
      </c>
      <c r="U842" s="25">
        <v>0.48139999999999999</v>
      </c>
      <c r="V842" s="25">
        <v>109131</v>
      </c>
      <c r="W842" s="25">
        <v>0.70040000000000002</v>
      </c>
      <c r="X842" s="25">
        <v>100000</v>
      </c>
      <c r="Y842" s="25">
        <v>0.64183999999999997</v>
      </c>
      <c r="Z842" s="25">
        <v>1843406</v>
      </c>
      <c r="AA842" s="25">
        <v>11.8317</v>
      </c>
      <c r="AB842" s="25">
        <v>200000</v>
      </c>
      <c r="AC842" s="25">
        <v>1.2836799999999999</v>
      </c>
      <c r="AD842" s="25">
        <v>0</v>
      </c>
      <c r="AE842" s="25">
        <v>0</v>
      </c>
      <c r="AF842" s="25">
        <v>0</v>
      </c>
      <c r="AG842" s="25">
        <v>0</v>
      </c>
      <c r="AH842" s="25">
        <v>0</v>
      </c>
      <c r="AI842" s="25">
        <v>0</v>
      </c>
      <c r="AJ842" s="25">
        <v>0</v>
      </c>
      <c r="AK842" s="25">
        <v>0</v>
      </c>
      <c r="AL842" s="25">
        <v>243040</v>
      </c>
      <c r="AM842" s="25">
        <v>2.1816599999999999</v>
      </c>
      <c r="AN842" s="25">
        <v>2286446</v>
      </c>
      <c r="AO842" s="25">
        <v>15.2971</v>
      </c>
      <c r="AQ842">
        <f t="shared" si="27"/>
        <v>5.8560000000000056E-2</v>
      </c>
    </row>
    <row r="843" spans="1:43" x14ac:dyDescent="0.2">
      <c r="A843" t="str">
        <f t="shared" si="26"/>
        <v>2010_2113</v>
      </c>
      <c r="C843" s="25">
        <v>841</v>
      </c>
      <c r="D843" s="25">
        <v>2113</v>
      </c>
      <c r="E843" s="25">
        <v>2113</v>
      </c>
      <c r="F843" s="25" t="s">
        <v>404</v>
      </c>
      <c r="G843" s="25">
        <v>1.01</v>
      </c>
      <c r="H843" s="25">
        <v>2010</v>
      </c>
      <c r="I843" s="25">
        <v>61938098</v>
      </c>
      <c r="J843" s="25">
        <v>62496298</v>
      </c>
      <c r="K843" s="25">
        <v>249</v>
      </c>
      <c r="L843" s="25">
        <v>803731</v>
      </c>
      <c r="M843" s="25">
        <v>12.9764</v>
      </c>
      <c r="N843" s="25">
        <v>5974</v>
      </c>
      <c r="O843" s="25">
        <v>0</v>
      </c>
      <c r="P843" s="25">
        <v>0</v>
      </c>
      <c r="Q843" s="25">
        <v>0</v>
      </c>
      <c r="R843" s="25">
        <v>37331</v>
      </c>
      <c r="S843" s="25">
        <v>0.60270999999999997</v>
      </c>
      <c r="T843" s="25">
        <v>0</v>
      </c>
      <c r="U843" s="25">
        <v>0</v>
      </c>
      <c r="V843" s="25">
        <v>37331</v>
      </c>
      <c r="W843" s="25">
        <v>0.60270000000000001</v>
      </c>
      <c r="X843" s="25">
        <v>0</v>
      </c>
      <c r="Y843" s="25">
        <v>0</v>
      </c>
      <c r="Z843" s="25">
        <v>847036</v>
      </c>
      <c r="AA843" s="25">
        <v>13.6755</v>
      </c>
      <c r="AB843" s="25">
        <v>50000</v>
      </c>
      <c r="AC843" s="25">
        <v>0.80725999999999998</v>
      </c>
      <c r="AD843" s="25">
        <v>0</v>
      </c>
      <c r="AE843" s="25">
        <v>0</v>
      </c>
      <c r="AF843" s="25">
        <v>0</v>
      </c>
      <c r="AG843" s="25">
        <v>0</v>
      </c>
      <c r="AH843" s="25">
        <v>20624</v>
      </c>
      <c r="AI843" s="25">
        <v>0.33</v>
      </c>
      <c r="AJ843" s="25">
        <v>0</v>
      </c>
      <c r="AK843" s="25">
        <v>0</v>
      </c>
      <c r="AL843" s="25">
        <v>0</v>
      </c>
      <c r="AM843" s="25">
        <v>0</v>
      </c>
      <c r="AN843" s="25">
        <v>917660</v>
      </c>
      <c r="AO843" s="25">
        <v>14.812799999999999</v>
      </c>
      <c r="AQ843">
        <f t="shared" si="27"/>
        <v>0.60270000000000001</v>
      </c>
    </row>
    <row r="844" spans="1:43" x14ac:dyDescent="0.2">
      <c r="A844" t="str">
        <f t="shared" si="26"/>
        <v>2010_2124</v>
      </c>
      <c r="C844" s="25">
        <v>842</v>
      </c>
      <c r="D844" s="25">
        <v>2124</v>
      </c>
      <c r="E844" s="25">
        <v>2124</v>
      </c>
      <c r="F844" s="25" t="s">
        <v>972</v>
      </c>
      <c r="G844" s="25">
        <v>7.1280000000000001</v>
      </c>
      <c r="H844" s="25">
        <v>2010</v>
      </c>
      <c r="I844" s="25">
        <v>266829754</v>
      </c>
      <c r="J844" s="25">
        <v>271814754</v>
      </c>
      <c r="K844" s="25">
        <v>1352.7</v>
      </c>
      <c r="L844" s="25">
        <v>2983202</v>
      </c>
      <c r="M844" s="25">
        <v>11.180199999999999</v>
      </c>
      <c r="N844" s="25">
        <v>29114</v>
      </c>
      <c r="O844" s="25">
        <v>0</v>
      </c>
      <c r="P844" s="25">
        <v>0</v>
      </c>
      <c r="Q844" s="25">
        <v>0</v>
      </c>
      <c r="R844" s="25">
        <v>166687</v>
      </c>
      <c r="S844" s="25">
        <v>0.62468999999999997</v>
      </c>
      <c r="T844" s="25">
        <v>545567</v>
      </c>
      <c r="U844" s="25">
        <v>2.0446</v>
      </c>
      <c r="V844" s="25">
        <v>712254</v>
      </c>
      <c r="W844" s="25">
        <v>2.6692999999999998</v>
      </c>
      <c r="X844" s="25">
        <v>0</v>
      </c>
      <c r="Y844" s="25">
        <v>0</v>
      </c>
      <c r="Z844" s="25">
        <v>3724570</v>
      </c>
      <c r="AA844" s="25">
        <v>13.958600000000001</v>
      </c>
      <c r="AB844" s="25">
        <v>600000</v>
      </c>
      <c r="AC844" s="25">
        <v>2.2486199999999998</v>
      </c>
      <c r="AD844" s="25">
        <v>0</v>
      </c>
      <c r="AE844" s="25">
        <v>0</v>
      </c>
      <c r="AF844" s="25">
        <v>271815</v>
      </c>
      <c r="AG844" s="25">
        <v>1</v>
      </c>
      <c r="AH844" s="25">
        <v>89699</v>
      </c>
      <c r="AI844" s="25">
        <v>0.33</v>
      </c>
      <c r="AJ844" s="25">
        <v>0</v>
      </c>
      <c r="AK844" s="25">
        <v>0</v>
      </c>
      <c r="AL844" s="25">
        <v>394133</v>
      </c>
      <c r="AM844" s="25">
        <v>1.45001</v>
      </c>
      <c r="AN844" s="25">
        <v>5080217</v>
      </c>
      <c r="AO844" s="25">
        <v>18.987200000000001</v>
      </c>
      <c r="AQ844">
        <f t="shared" si="27"/>
        <v>2.6692999999999998</v>
      </c>
    </row>
    <row r="845" spans="1:43" x14ac:dyDescent="0.2">
      <c r="A845" t="str">
        <f t="shared" si="26"/>
        <v>2010_2151</v>
      </c>
      <c r="C845" s="25">
        <v>843</v>
      </c>
      <c r="D845" s="25">
        <v>2151</v>
      </c>
      <c r="E845" s="25">
        <v>2151</v>
      </c>
      <c r="F845" s="25" t="s">
        <v>777</v>
      </c>
      <c r="G845" s="25">
        <v>1.109</v>
      </c>
      <c r="H845" s="25">
        <v>2010</v>
      </c>
      <c r="I845" s="25">
        <v>79987080</v>
      </c>
      <c r="J845" s="25">
        <v>79987080</v>
      </c>
      <c r="K845" s="25">
        <v>276.10000000000002</v>
      </c>
      <c r="L845" s="25">
        <v>891098</v>
      </c>
      <c r="M845" s="25">
        <v>11.140499999999999</v>
      </c>
      <c r="N845" s="25">
        <v>41756</v>
      </c>
      <c r="O845" s="25">
        <v>0</v>
      </c>
      <c r="P845" s="25">
        <v>0</v>
      </c>
      <c r="Q845" s="25">
        <v>0</v>
      </c>
      <c r="R845" s="25">
        <v>255000</v>
      </c>
      <c r="S845" s="25">
        <v>3.1880099999999998</v>
      </c>
      <c r="T845" s="25">
        <v>60000</v>
      </c>
      <c r="U845" s="25">
        <v>0.75009999999999999</v>
      </c>
      <c r="V845" s="25">
        <v>315000</v>
      </c>
      <c r="W845" s="25">
        <v>3.9380999999999999</v>
      </c>
      <c r="X845" s="25">
        <v>0</v>
      </c>
      <c r="Y845" s="25">
        <v>0</v>
      </c>
      <c r="Z845" s="25">
        <v>1247854</v>
      </c>
      <c r="AA845" s="25">
        <v>15.6007</v>
      </c>
      <c r="AB845" s="25">
        <v>70000</v>
      </c>
      <c r="AC845" s="25">
        <v>0.87514000000000003</v>
      </c>
      <c r="AD845" s="25">
        <v>0</v>
      </c>
      <c r="AE845" s="25">
        <v>0</v>
      </c>
      <c r="AF845" s="25">
        <v>107183</v>
      </c>
      <c r="AG845" s="25">
        <v>1.34</v>
      </c>
      <c r="AH845" s="25">
        <v>26396</v>
      </c>
      <c r="AI845" s="25">
        <v>0.33</v>
      </c>
      <c r="AJ845" s="25">
        <v>0</v>
      </c>
      <c r="AK845" s="25">
        <v>0</v>
      </c>
      <c r="AL845" s="25">
        <v>0</v>
      </c>
      <c r="AM845" s="25">
        <v>0</v>
      </c>
      <c r="AN845" s="25">
        <v>1451433</v>
      </c>
      <c r="AO845" s="25">
        <v>18.145800000000001</v>
      </c>
      <c r="AQ845">
        <f t="shared" si="27"/>
        <v>3.9380999999999999</v>
      </c>
    </row>
    <row r="846" spans="1:43" x14ac:dyDescent="0.2">
      <c r="A846" t="str">
        <f t="shared" si="26"/>
        <v>2010_2169</v>
      </c>
      <c r="C846" s="25">
        <v>844</v>
      </c>
      <c r="D846" s="25">
        <v>2169</v>
      </c>
      <c r="E846" s="25">
        <v>2169</v>
      </c>
      <c r="F846" s="25" t="s">
        <v>405</v>
      </c>
      <c r="G846" s="25">
        <v>8.4339999999999993</v>
      </c>
      <c r="H846" s="25">
        <v>2010</v>
      </c>
      <c r="I846" s="25">
        <v>520852421</v>
      </c>
      <c r="J846" s="25">
        <v>532442561</v>
      </c>
      <c r="K846" s="25">
        <v>1800.2</v>
      </c>
      <c r="L846" s="25">
        <v>5161567</v>
      </c>
      <c r="M846" s="25">
        <v>9.9098000000000006</v>
      </c>
      <c r="N846" s="25">
        <v>316821</v>
      </c>
      <c r="O846" s="25">
        <v>0</v>
      </c>
      <c r="P846" s="25">
        <v>0</v>
      </c>
      <c r="Q846" s="25">
        <v>0</v>
      </c>
      <c r="R846" s="25">
        <v>136885</v>
      </c>
      <c r="S846" s="25">
        <v>0.26280999999999999</v>
      </c>
      <c r="T846" s="25">
        <v>602556</v>
      </c>
      <c r="U846" s="25">
        <v>1.1569</v>
      </c>
      <c r="V846" s="25">
        <v>739441</v>
      </c>
      <c r="W846" s="25">
        <v>1.4197</v>
      </c>
      <c r="X846" s="25">
        <v>0</v>
      </c>
      <c r="Y846" s="25">
        <v>0</v>
      </c>
      <c r="Z846" s="25">
        <v>6217829</v>
      </c>
      <c r="AA846" s="25">
        <v>11.937799999999999</v>
      </c>
      <c r="AB846" s="25">
        <v>967663</v>
      </c>
      <c r="AC846" s="25">
        <v>1.8578399999999999</v>
      </c>
      <c r="AD846" s="25">
        <v>0</v>
      </c>
      <c r="AE846" s="25">
        <v>0</v>
      </c>
      <c r="AF846" s="25">
        <v>356737</v>
      </c>
      <c r="AG846" s="25">
        <v>0.67</v>
      </c>
      <c r="AH846" s="25">
        <v>0</v>
      </c>
      <c r="AI846" s="25">
        <v>0</v>
      </c>
      <c r="AJ846" s="25">
        <v>0</v>
      </c>
      <c r="AK846" s="25">
        <v>0</v>
      </c>
      <c r="AL846" s="25">
        <v>0</v>
      </c>
      <c r="AM846" s="25">
        <v>0</v>
      </c>
      <c r="AN846" s="25">
        <v>7542229</v>
      </c>
      <c r="AO846" s="25">
        <v>14.4656</v>
      </c>
      <c r="AQ846">
        <f t="shared" si="27"/>
        <v>1.4197</v>
      </c>
    </row>
    <row r="847" spans="1:43" x14ac:dyDescent="0.2">
      <c r="A847" t="str">
        <f t="shared" si="26"/>
        <v>2010_2205</v>
      </c>
      <c r="C847" s="25">
        <v>845</v>
      </c>
      <c r="D847" s="25">
        <v>2205</v>
      </c>
      <c r="E847" s="25">
        <v>2205</v>
      </c>
      <c r="F847" s="25" t="s">
        <v>406</v>
      </c>
      <c r="G847" s="25">
        <v>1.1830000000000001</v>
      </c>
      <c r="H847" s="25">
        <v>2010</v>
      </c>
      <c r="I847" s="25">
        <v>81109417</v>
      </c>
      <c r="J847" s="25">
        <v>81109417</v>
      </c>
      <c r="K847" s="25">
        <v>263.39999999999998</v>
      </c>
      <c r="L847" s="25">
        <v>797417</v>
      </c>
      <c r="M847" s="25">
        <v>9.8314000000000004</v>
      </c>
      <c r="N847" s="25">
        <v>2386</v>
      </c>
      <c r="O847" s="25">
        <v>0</v>
      </c>
      <c r="P847" s="25">
        <v>0</v>
      </c>
      <c r="Q847" s="25">
        <v>0</v>
      </c>
      <c r="R847" s="25">
        <v>0</v>
      </c>
      <c r="S847" s="25">
        <v>0</v>
      </c>
      <c r="T847" s="25">
        <v>300000</v>
      </c>
      <c r="U847" s="25">
        <v>3.6987000000000001</v>
      </c>
      <c r="V847" s="25">
        <v>300000</v>
      </c>
      <c r="W847" s="25">
        <v>3.6987000000000001</v>
      </c>
      <c r="X847" s="25">
        <v>0</v>
      </c>
      <c r="Y847" s="25">
        <v>0</v>
      </c>
      <c r="Z847" s="25">
        <v>1099803</v>
      </c>
      <c r="AA847" s="25">
        <v>13.5595</v>
      </c>
      <c r="AB847" s="25">
        <v>60000</v>
      </c>
      <c r="AC847" s="25">
        <v>0.73973999999999995</v>
      </c>
      <c r="AD847" s="25">
        <v>0</v>
      </c>
      <c r="AE847" s="25">
        <v>0</v>
      </c>
      <c r="AF847" s="25">
        <v>0</v>
      </c>
      <c r="AG847" s="25">
        <v>0</v>
      </c>
      <c r="AH847" s="25">
        <v>26766</v>
      </c>
      <c r="AI847" s="25">
        <v>0.33</v>
      </c>
      <c r="AJ847" s="25">
        <v>0</v>
      </c>
      <c r="AK847" s="25">
        <v>0</v>
      </c>
      <c r="AL847" s="25">
        <v>0</v>
      </c>
      <c r="AM847" s="25">
        <v>0</v>
      </c>
      <c r="AN847" s="25">
        <v>1186569</v>
      </c>
      <c r="AO847" s="25">
        <v>14.629200000000001</v>
      </c>
      <c r="AQ847">
        <f t="shared" si="27"/>
        <v>3.6987000000000001</v>
      </c>
    </row>
    <row r="848" spans="1:43" x14ac:dyDescent="0.2">
      <c r="A848" t="str">
        <f t="shared" si="26"/>
        <v>2010_2295</v>
      </c>
      <c r="C848" s="25">
        <v>846</v>
      </c>
      <c r="D848" s="25">
        <v>2295</v>
      </c>
      <c r="E848" s="25">
        <v>2295</v>
      </c>
      <c r="F848" s="25" t="s">
        <v>407</v>
      </c>
      <c r="G848" s="25">
        <v>5.05</v>
      </c>
      <c r="H848" s="25">
        <v>2010</v>
      </c>
      <c r="I848" s="25">
        <v>240812545</v>
      </c>
      <c r="J848" s="25">
        <v>250501723</v>
      </c>
      <c r="K848" s="25">
        <v>1242.9000000000001</v>
      </c>
      <c r="L848" s="25">
        <v>2702795</v>
      </c>
      <c r="M848" s="25">
        <v>11.223599999999999</v>
      </c>
      <c r="N848" s="25">
        <v>60228</v>
      </c>
      <c r="O848" s="25">
        <v>0</v>
      </c>
      <c r="P848" s="25">
        <v>0</v>
      </c>
      <c r="Q848" s="25">
        <v>0</v>
      </c>
      <c r="R848" s="25">
        <v>206084</v>
      </c>
      <c r="S848" s="25">
        <v>0.85579000000000005</v>
      </c>
      <c r="T848" s="25">
        <v>325000</v>
      </c>
      <c r="U848" s="25">
        <v>1.3495999999999999</v>
      </c>
      <c r="V848" s="25">
        <v>531084</v>
      </c>
      <c r="W848" s="25">
        <v>2.2054</v>
      </c>
      <c r="X848" s="25">
        <v>0</v>
      </c>
      <c r="Y848" s="25">
        <v>0</v>
      </c>
      <c r="Z848" s="25">
        <v>3294107</v>
      </c>
      <c r="AA848" s="25">
        <v>13.6791</v>
      </c>
      <c r="AB848" s="25">
        <v>200000</v>
      </c>
      <c r="AC848" s="25">
        <v>0.83052000000000004</v>
      </c>
      <c r="AD848" s="25">
        <v>0</v>
      </c>
      <c r="AE848" s="25">
        <v>0</v>
      </c>
      <c r="AF848" s="25">
        <v>0</v>
      </c>
      <c r="AG848" s="25">
        <v>0</v>
      </c>
      <c r="AH848" s="25">
        <v>82605</v>
      </c>
      <c r="AI848" s="25">
        <v>0.32976</v>
      </c>
      <c r="AJ848" s="25">
        <v>0</v>
      </c>
      <c r="AK848" s="25">
        <v>0</v>
      </c>
      <c r="AL848" s="25">
        <v>148705</v>
      </c>
      <c r="AM848" s="25">
        <v>0.59362999999999999</v>
      </c>
      <c r="AN848" s="25">
        <v>3725417</v>
      </c>
      <c r="AO848" s="25">
        <v>15.433</v>
      </c>
      <c r="AQ848">
        <f t="shared" si="27"/>
        <v>2.2054</v>
      </c>
    </row>
    <row r="849" spans="1:43" x14ac:dyDescent="0.2">
      <c r="A849" t="str">
        <f t="shared" si="26"/>
        <v>2010_2313</v>
      </c>
      <c r="C849" s="25">
        <v>847</v>
      </c>
      <c r="D849" s="25">
        <v>2313</v>
      </c>
      <c r="E849" s="25">
        <v>2313</v>
      </c>
      <c r="F849" s="25" t="s">
        <v>408</v>
      </c>
      <c r="G849" s="25">
        <v>22.245000000000001</v>
      </c>
      <c r="H849" s="25">
        <v>2010</v>
      </c>
      <c r="I849" s="25">
        <v>798873993</v>
      </c>
      <c r="J849" s="25">
        <v>824276257</v>
      </c>
      <c r="K849" s="25">
        <v>3956.5</v>
      </c>
      <c r="L849" s="25">
        <v>9373643</v>
      </c>
      <c r="M849" s="25">
        <v>11.733599999999999</v>
      </c>
      <c r="N849" s="25">
        <v>581394</v>
      </c>
      <c r="O849" s="25">
        <v>0</v>
      </c>
      <c r="P849" s="25">
        <v>0</v>
      </c>
      <c r="Q849" s="25">
        <v>0</v>
      </c>
      <c r="R849" s="25">
        <v>776000</v>
      </c>
      <c r="S849" s="25">
        <v>0.97136999999999996</v>
      </c>
      <c r="T849" s="25">
        <v>1225000</v>
      </c>
      <c r="U849" s="25">
        <v>1.5334000000000001</v>
      </c>
      <c r="V849" s="25">
        <v>2001000</v>
      </c>
      <c r="W849" s="25">
        <v>2.5047999999999999</v>
      </c>
      <c r="X849" s="25">
        <v>0</v>
      </c>
      <c r="Y849" s="25">
        <v>0</v>
      </c>
      <c r="Z849" s="25">
        <v>11956037</v>
      </c>
      <c r="AA849" s="25">
        <v>14.966100000000001</v>
      </c>
      <c r="AB849" s="25">
        <v>700000</v>
      </c>
      <c r="AC849" s="25">
        <v>0.87622999999999995</v>
      </c>
      <c r="AD849" s="25">
        <v>0</v>
      </c>
      <c r="AE849" s="25">
        <v>0</v>
      </c>
      <c r="AF849" s="25">
        <v>552265</v>
      </c>
      <c r="AG849" s="25">
        <v>0.67</v>
      </c>
      <c r="AH849" s="25">
        <v>272011</v>
      </c>
      <c r="AI849" s="25">
        <v>0.33</v>
      </c>
      <c r="AJ849" s="25">
        <v>0</v>
      </c>
      <c r="AK849" s="25">
        <v>0</v>
      </c>
      <c r="AL849" s="25">
        <v>0</v>
      </c>
      <c r="AM849" s="25">
        <v>0</v>
      </c>
      <c r="AN849" s="25">
        <v>13480313</v>
      </c>
      <c r="AO849" s="25">
        <v>16.842300000000002</v>
      </c>
      <c r="AQ849">
        <f t="shared" si="27"/>
        <v>2.5047999999999999</v>
      </c>
    </row>
    <row r="850" spans="1:43" x14ac:dyDescent="0.2">
      <c r="A850" t="str">
        <f t="shared" si="26"/>
        <v>2010_2322</v>
      </c>
      <c r="C850" s="25">
        <v>848</v>
      </c>
      <c r="D850" s="25">
        <v>2322</v>
      </c>
      <c r="E850" s="25">
        <v>2322</v>
      </c>
      <c r="F850" s="25" t="s">
        <v>409</v>
      </c>
      <c r="G850" s="25">
        <v>13.06</v>
      </c>
      <c r="H850" s="25">
        <v>2010</v>
      </c>
      <c r="I850" s="25">
        <v>474035327</v>
      </c>
      <c r="J850" s="25">
        <v>477233768</v>
      </c>
      <c r="K850" s="25">
        <v>2442.8000000000002</v>
      </c>
      <c r="L850" s="25">
        <v>5511380</v>
      </c>
      <c r="M850" s="25">
        <v>11.6265</v>
      </c>
      <c r="N850" s="25">
        <v>0</v>
      </c>
      <c r="O850" s="25">
        <v>0</v>
      </c>
      <c r="P850" s="25">
        <v>0</v>
      </c>
      <c r="Q850" s="25">
        <v>0</v>
      </c>
      <c r="R850" s="25">
        <v>538735</v>
      </c>
      <c r="S850" s="25">
        <v>1.13649</v>
      </c>
      <c r="T850" s="25">
        <v>462866</v>
      </c>
      <c r="U850" s="25">
        <v>0.97640000000000005</v>
      </c>
      <c r="V850" s="25">
        <v>1001601</v>
      </c>
      <c r="W850" s="25">
        <v>2.1128999999999998</v>
      </c>
      <c r="X850" s="25">
        <v>0</v>
      </c>
      <c r="Y850" s="25">
        <v>0</v>
      </c>
      <c r="Z850" s="25">
        <v>6512981</v>
      </c>
      <c r="AA850" s="25">
        <v>13.7394</v>
      </c>
      <c r="AB850" s="25">
        <v>504297</v>
      </c>
      <c r="AC850" s="25">
        <v>1.0638399999999999</v>
      </c>
      <c r="AD850" s="25">
        <v>0</v>
      </c>
      <c r="AE850" s="25">
        <v>0</v>
      </c>
      <c r="AF850" s="25">
        <v>0</v>
      </c>
      <c r="AG850" s="25">
        <v>0</v>
      </c>
      <c r="AH850" s="25">
        <v>0</v>
      </c>
      <c r="AI850" s="25">
        <v>0</v>
      </c>
      <c r="AJ850" s="25">
        <v>0</v>
      </c>
      <c r="AK850" s="25">
        <v>0</v>
      </c>
      <c r="AL850" s="25">
        <v>0</v>
      </c>
      <c r="AM850" s="25">
        <v>0</v>
      </c>
      <c r="AN850" s="25">
        <v>7017278</v>
      </c>
      <c r="AO850" s="25">
        <v>14.8033</v>
      </c>
      <c r="AQ850">
        <f t="shared" si="27"/>
        <v>2.1128999999999998</v>
      </c>
    </row>
    <row r="851" spans="1:43" x14ac:dyDescent="0.2">
      <c r="A851" t="str">
        <f t="shared" si="26"/>
        <v>2010_2349</v>
      </c>
      <c r="C851" s="25">
        <v>849</v>
      </c>
      <c r="D851" s="25">
        <v>2349</v>
      </c>
      <c r="E851" s="25">
        <v>2349</v>
      </c>
      <c r="F851" s="25" t="s">
        <v>778</v>
      </c>
      <c r="G851" s="25">
        <v>1.107</v>
      </c>
      <c r="H851" s="25">
        <v>2010</v>
      </c>
      <c r="I851" s="25">
        <v>91719904</v>
      </c>
      <c r="J851" s="25">
        <v>91719904</v>
      </c>
      <c r="K851" s="25">
        <v>264</v>
      </c>
      <c r="L851" s="25">
        <v>910786</v>
      </c>
      <c r="M851" s="25">
        <v>9.9300999999999995</v>
      </c>
      <c r="N851" s="25">
        <v>76050</v>
      </c>
      <c r="O851" s="25">
        <v>0</v>
      </c>
      <c r="P851" s="25">
        <v>0</v>
      </c>
      <c r="Q851" s="25">
        <v>0</v>
      </c>
      <c r="R851" s="25">
        <v>0</v>
      </c>
      <c r="S851" s="25">
        <v>0</v>
      </c>
      <c r="T851" s="25">
        <v>0</v>
      </c>
      <c r="U851" s="25">
        <v>0</v>
      </c>
      <c r="V851" s="25">
        <v>0</v>
      </c>
      <c r="W851" s="25">
        <v>0</v>
      </c>
      <c r="X851" s="25">
        <v>0</v>
      </c>
      <c r="Y851" s="25">
        <v>0</v>
      </c>
      <c r="Z851" s="25">
        <v>986836</v>
      </c>
      <c r="AA851" s="25">
        <v>10.7592</v>
      </c>
      <c r="AB851" s="25">
        <v>90000</v>
      </c>
      <c r="AC851" s="25">
        <v>0.98124999999999996</v>
      </c>
      <c r="AD851" s="25">
        <v>0</v>
      </c>
      <c r="AE851" s="25">
        <v>0</v>
      </c>
      <c r="AF851" s="25">
        <v>37722</v>
      </c>
      <c r="AG851" s="25">
        <v>0.41127000000000002</v>
      </c>
      <c r="AH851" s="25">
        <v>30268</v>
      </c>
      <c r="AI851" s="25">
        <v>0.33</v>
      </c>
      <c r="AJ851" s="25">
        <v>0</v>
      </c>
      <c r="AK851" s="25">
        <v>0</v>
      </c>
      <c r="AL851" s="25">
        <v>0</v>
      </c>
      <c r="AM851" s="25">
        <v>0</v>
      </c>
      <c r="AN851" s="25">
        <v>1144826</v>
      </c>
      <c r="AO851" s="25">
        <v>12.4818</v>
      </c>
      <c r="AQ851">
        <f t="shared" si="27"/>
        <v>0</v>
      </c>
    </row>
    <row r="852" spans="1:43" x14ac:dyDescent="0.2">
      <c r="A852" t="str">
        <f t="shared" si="26"/>
        <v>2010_2367</v>
      </c>
      <c r="C852" s="25">
        <v>850</v>
      </c>
      <c r="D852" s="25">
        <v>2367</v>
      </c>
      <c r="E852" s="25">
        <v>2367</v>
      </c>
      <c r="F852" s="25" t="s">
        <v>779</v>
      </c>
      <c r="G852" s="25">
        <v>1.004</v>
      </c>
      <c r="H852" s="25">
        <v>2010</v>
      </c>
      <c r="I852" s="25">
        <v>51876436</v>
      </c>
      <c r="J852" s="25">
        <v>51876436</v>
      </c>
      <c r="K852" s="25">
        <v>211.4</v>
      </c>
      <c r="L852" s="25">
        <v>534232</v>
      </c>
      <c r="M852" s="25">
        <v>10.2982</v>
      </c>
      <c r="N852" s="25">
        <v>43595</v>
      </c>
      <c r="O852" s="25">
        <v>0</v>
      </c>
      <c r="P852" s="25">
        <v>0</v>
      </c>
      <c r="Q852" s="25">
        <v>0</v>
      </c>
      <c r="R852" s="25">
        <v>65435</v>
      </c>
      <c r="S852" s="25">
        <v>1.26136</v>
      </c>
      <c r="T852" s="25">
        <v>125000</v>
      </c>
      <c r="U852" s="25">
        <v>2.4096000000000002</v>
      </c>
      <c r="V852" s="25">
        <v>190435</v>
      </c>
      <c r="W852" s="25">
        <v>3.6709000000000001</v>
      </c>
      <c r="X852" s="25">
        <v>0</v>
      </c>
      <c r="Y852" s="25">
        <v>0</v>
      </c>
      <c r="Z852" s="25">
        <v>768262</v>
      </c>
      <c r="AA852" s="25">
        <v>14.8095</v>
      </c>
      <c r="AB852" s="25">
        <v>25000</v>
      </c>
      <c r="AC852" s="25">
        <v>0.48191000000000001</v>
      </c>
      <c r="AD852" s="25">
        <v>0</v>
      </c>
      <c r="AE852" s="25">
        <v>0</v>
      </c>
      <c r="AF852" s="25">
        <v>1140</v>
      </c>
      <c r="AG852" s="25">
        <v>2.198E-2</v>
      </c>
      <c r="AH852" s="25">
        <v>17119</v>
      </c>
      <c r="AI852" s="25">
        <v>0.33</v>
      </c>
      <c r="AJ852" s="25">
        <v>0</v>
      </c>
      <c r="AK852" s="25">
        <v>0</v>
      </c>
      <c r="AL852" s="25">
        <v>0</v>
      </c>
      <c r="AM852" s="25">
        <v>0</v>
      </c>
      <c r="AN852" s="25">
        <v>811521</v>
      </c>
      <c r="AO852" s="25">
        <v>15.6434</v>
      </c>
      <c r="AQ852">
        <f t="shared" si="27"/>
        <v>3.6709000000000001</v>
      </c>
    </row>
    <row r="853" spans="1:43" x14ac:dyDescent="0.2">
      <c r="A853" t="str">
        <f t="shared" si="26"/>
        <v>2010_2369</v>
      </c>
      <c r="C853" s="25">
        <v>851</v>
      </c>
      <c r="D853" s="25">
        <v>2369</v>
      </c>
      <c r="E853" s="25">
        <v>2369</v>
      </c>
      <c r="F853" s="25" t="s">
        <v>410</v>
      </c>
      <c r="G853" s="25">
        <v>2.3660000000000001</v>
      </c>
      <c r="H853" s="25">
        <v>2010</v>
      </c>
      <c r="I853" s="25">
        <v>109094622</v>
      </c>
      <c r="J853" s="25">
        <v>109094622</v>
      </c>
      <c r="K853" s="25">
        <v>469</v>
      </c>
      <c r="L853" s="25">
        <v>1155428</v>
      </c>
      <c r="M853" s="25">
        <v>10.591100000000001</v>
      </c>
      <c r="N853" s="25">
        <v>43894</v>
      </c>
      <c r="O853" s="25">
        <v>0</v>
      </c>
      <c r="P853" s="25">
        <v>0</v>
      </c>
      <c r="Q853" s="25">
        <v>0</v>
      </c>
      <c r="R853" s="25">
        <v>218000</v>
      </c>
      <c r="S853" s="25">
        <v>1.99827</v>
      </c>
      <c r="T853" s="25">
        <v>106000</v>
      </c>
      <c r="U853" s="25">
        <v>0.97160000000000002</v>
      </c>
      <c r="V853" s="25">
        <v>324000</v>
      </c>
      <c r="W853" s="25">
        <v>2.9699</v>
      </c>
      <c r="X853" s="25">
        <v>0</v>
      </c>
      <c r="Y853" s="25">
        <v>0</v>
      </c>
      <c r="Z853" s="25">
        <v>1523322</v>
      </c>
      <c r="AA853" s="25">
        <v>13.9633</v>
      </c>
      <c r="AB853" s="25">
        <v>110000</v>
      </c>
      <c r="AC853" s="25">
        <v>1.0083</v>
      </c>
      <c r="AD853" s="25">
        <v>0</v>
      </c>
      <c r="AE853" s="25">
        <v>0</v>
      </c>
      <c r="AF853" s="25">
        <v>69476</v>
      </c>
      <c r="AG853" s="25">
        <v>0.63683999999999996</v>
      </c>
      <c r="AH853" s="25">
        <v>36001</v>
      </c>
      <c r="AI853" s="25">
        <v>0.33</v>
      </c>
      <c r="AJ853" s="25">
        <v>0</v>
      </c>
      <c r="AK853" s="25">
        <v>0</v>
      </c>
      <c r="AL853" s="25">
        <v>103672</v>
      </c>
      <c r="AM853" s="25">
        <v>0.95028999999999997</v>
      </c>
      <c r="AN853" s="25">
        <v>1842471</v>
      </c>
      <c r="AO853" s="25">
        <v>16.8887</v>
      </c>
      <c r="AQ853">
        <f t="shared" si="27"/>
        <v>2.9699</v>
      </c>
    </row>
    <row r="854" spans="1:43" x14ac:dyDescent="0.2">
      <c r="A854" t="str">
        <f t="shared" si="26"/>
        <v>2010_2376</v>
      </c>
      <c r="C854" s="25">
        <v>852</v>
      </c>
      <c r="D854" s="25">
        <v>2376</v>
      </c>
      <c r="E854" s="25">
        <v>2376</v>
      </c>
      <c r="F854" s="25" t="s">
        <v>411</v>
      </c>
      <c r="G854" s="25">
        <v>1.8620000000000001</v>
      </c>
      <c r="H854" s="25">
        <v>2010</v>
      </c>
      <c r="I854" s="25">
        <v>166880998</v>
      </c>
      <c r="J854" s="25">
        <v>170219290</v>
      </c>
      <c r="K854" s="25">
        <v>453.2</v>
      </c>
      <c r="L854" s="25">
        <v>1470887</v>
      </c>
      <c r="M854" s="25">
        <v>8.8140000000000001</v>
      </c>
      <c r="N854" s="25">
        <v>0</v>
      </c>
      <c r="O854" s="25">
        <v>0</v>
      </c>
      <c r="P854" s="25">
        <v>0</v>
      </c>
      <c r="Q854" s="25">
        <v>0</v>
      </c>
      <c r="R854" s="25">
        <v>0</v>
      </c>
      <c r="S854" s="25">
        <v>0</v>
      </c>
      <c r="T854" s="25">
        <v>0</v>
      </c>
      <c r="U854" s="25">
        <v>0</v>
      </c>
      <c r="V854" s="25">
        <v>0</v>
      </c>
      <c r="W854" s="25">
        <v>0</v>
      </c>
      <c r="X854" s="25">
        <v>0</v>
      </c>
      <c r="Y854" s="25">
        <v>0</v>
      </c>
      <c r="Z854" s="25">
        <v>1470887</v>
      </c>
      <c r="AA854" s="25">
        <v>8.8140000000000001</v>
      </c>
      <c r="AB854" s="25">
        <v>190000</v>
      </c>
      <c r="AC854" s="25">
        <v>1.1385400000000001</v>
      </c>
      <c r="AD854" s="25">
        <v>0</v>
      </c>
      <c r="AE854" s="25">
        <v>0</v>
      </c>
      <c r="AF854" s="25">
        <v>31148</v>
      </c>
      <c r="AG854" s="25">
        <v>0.18299000000000001</v>
      </c>
      <c r="AH854" s="25">
        <v>56172</v>
      </c>
      <c r="AI854" s="25">
        <v>0.33</v>
      </c>
      <c r="AJ854" s="25">
        <v>0</v>
      </c>
      <c r="AK854" s="25">
        <v>0</v>
      </c>
      <c r="AL854" s="25">
        <v>439035</v>
      </c>
      <c r="AM854" s="25">
        <v>2.5792299999999999</v>
      </c>
      <c r="AN854" s="25">
        <v>2187242</v>
      </c>
      <c r="AO854" s="25">
        <v>13.0448</v>
      </c>
      <c r="AQ854">
        <f t="shared" si="27"/>
        <v>0</v>
      </c>
    </row>
    <row r="855" spans="1:43" x14ac:dyDescent="0.2">
      <c r="A855" t="str">
        <f t="shared" si="26"/>
        <v>2010_2403</v>
      </c>
      <c r="C855" s="25">
        <v>853</v>
      </c>
      <c r="D855" s="25">
        <v>2403</v>
      </c>
      <c r="E855" s="25">
        <v>2403</v>
      </c>
      <c r="F855" s="25" t="s">
        <v>412</v>
      </c>
      <c r="G855" s="25">
        <v>3.1339999999999999</v>
      </c>
      <c r="H855" s="25">
        <v>2010</v>
      </c>
      <c r="I855" s="25">
        <v>181167835</v>
      </c>
      <c r="J855" s="25">
        <v>195744723</v>
      </c>
      <c r="K855" s="25">
        <v>750.2</v>
      </c>
      <c r="L855" s="25">
        <v>1891832</v>
      </c>
      <c r="M855" s="25">
        <v>10.442399999999999</v>
      </c>
      <c r="N855" s="25">
        <v>17908</v>
      </c>
      <c r="O855" s="25">
        <v>0</v>
      </c>
      <c r="P855" s="25">
        <v>0</v>
      </c>
      <c r="Q855" s="25">
        <v>0</v>
      </c>
      <c r="R855" s="25">
        <v>13418</v>
      </c>
      <c r="S855" s="25">
        <v>7.4060000000000001E-2</v>
      </c>
      <c r="T855" s="25">
        <v>0</v>
      </c>
      <c r="U855" s="25">
        <v>0</v>
      </c>
      <c r="V855" s="25">
        <v>13418</v>
      </c>
      <c r="W855" s="25">
        <v>7.4099999999999999E-2</v>
      </c>
      <c r="X855" s="25">
        <v>0</v>
      </c>
      <c r="Y855" s="25">
        <v>0</v>
      </c>
      <c r="Z855" s="25">
        <v>1923158</v>
      </c>
      <c r="AA855" s="25">
        <v>10.6153</v>
      </c>
      <c r="AB855" s="25">
        <v>225000</v>
      </c>
      <c r="AC855" s="25">
        <v>1.24194</v>
      </c>
      <c r="AD855" s="25">
        <v>0</v>
      </c>
      <c r="AE855" s="25">
        <v>0</v>
      </c>
      <c r="AF855" s="25">
        <v>35802</v>
      </c>
      <c r="AG855" s="25">
        <v>0.18290000000000001</v>
      </c>
      <c r="AH855" s="25">
        <v>64596</v>
      </c>
      <c r="AI855" s="25">
        <v>0.33</v>
      </c>
      <c r="AJ855" s="25">
        <v>0</v>
      </c>
      <c r="AK855" s="25">
        <v>0</v>
      </c>
      <c r="AL855" s="25">
        <v>124828</v>
      </c>
      <c r="AM855" s="25">
        <v>0.63771</v>
      </c>
      <c r="AN855" s="25">
        <v>2373384</v>
      </c>
      <c r="AO855" s="25">
        <v>13.007899999999999</v>
      </c>
      <c r="AQ855">
        <f t="shared" si="27"/>
        <v>7.4099999999999999E-2</v>
      </c>
    </row>
    <row r="856" spans="1:43" x14ac:dyDescent="0.2">
      <c r="A856" t="str">
        <f t="shared" si="26"/>
        <v>2010_2457</v>
      </c>
      <c r="C856" s="25">
        <v>854</v>
      </c>
      <c r="D856" s="25">
        <v>2457</v>
      </c>
      <c r="E856" s="25">
        <v>2457</v>
      </c>
      <c r="F856" s="25" t="s">
        <v>413</v>
      </c>
      <c r="G856" s="25">
        <v>2.0750000000000002</v>
      </c>
      <c r="H856" s="25">
        <v>2010</v>
      </c>
      <c r="I856" s="25">
        <v>149061975</v>
      </c>
      <c r="J856" s="25">
        <v>150165568</v>
      </c>
      <c r="K856" s="25">
        <v>488.4</v>
      </c>
      <c r="L856" s="25">
        <v>1389999</v>
      </c>
      <c r="M856" s="25">
        <v>9.3249999999999993</v>
      </c>
      <c r="N856" s="25">
        <v>3352</v>
      </c>
      <c r="O856" s="25">
        <v>0</v>
      </c>
      <c r="P856" s="25">
        <v>0</v>
      </c>
      <c r="Q856" s="25">
        <v>0</v>
      </c>
      <c r="R856" s="25">
        <v>21332</v>
      </c>
      <c r="S856" s="25">
        <v>0.14310999999999999</v>
      </c>
      <c r="T856" s="25">
        <v>325000</v>
      </c>
      <c r="U856" s="25">
        <v>2.1802999999999999</v>
      </c>
      <c r="V856" s="25">
        <v>346332</v>
      </c>
      <c r="W856" s="25">
        <v>2.3233999999999999</v>
      </c>
      <c r="X856" s="25">
        <v>0</v>
      </c>
      <c r="Y856" s="25">
        <v>0</v>
      </c>
      <c r="Z856" s="25">
        <v>1739683</v>
      </c>
      <c r="AA856" s="25">
        <v>11.6709</v>
      </c>
      <c r="AB856" s="25">
        <v>102000</v>
      </c>
      <c r="AC856" s="25">
        <v>0.68428</v>
      </c>
      <c r="AD856" s="25">
        <v>0</v>
      </c>
      <c r="AE856" s="25">
        <v>0</v>
      </c>
      <c r="AF856" s="25">
        <v>106833</v>
      </c>
      <c r="AG856" s="25">
        <v>0.71143000000000001</v>
      </c>
      <c r="AH856" s="25">
        <v>49555</v>
      </c>
      <c r="AI856" s="25">
        <v>0.33</v>
      </c>
      <c r="AJ856" s="25">
        <v>20123</v>
      </c>
      <c r="AK856" s="25">
        <v>0.13500000000000001</v>
      </c>
      <c r="AL856" s="25">
        <v>73400</v>
      </c>
      <c r="AM856" s="25">
        <v>0.48879</v>
      </c>
      <c r="AN856" s="25">
        <v>2091594</v>
      </c>
      <c r="AO856" s="25">
        <v>14.0204</v>
      </c>
      <c r="AQ856">
        <f t="shared" si="27"/>
        <v>2.3233999999999999</v>
      </c>
    </row>
    <row r="857" spans="1:43" x14ac:dyDescent="0.2">
      <c r="A857" t="str">
        <f t="shared" si="26"/>
        <v>2010_2466</v>
      </c>
      <c r="C857" s="25">
        <v>855</v>
      </c>
      <c r="D857" s="25">
        <v>2466</v>
      </c>
      <c r="E857" s="25">
        <v>2466</v>
      </c>
      <c r="F857" s="25" t="s">
        <v>414</v>
      </c>
      <c r="G857" s="25">
        <v>2.927</v>
      </c>
      <c r="H857" s="25">
        <v>2010</v>
      </c>
      <c r="I857" s="25">
        <v>288581466</v>
      </c>
      <c r="J857" s="25">
        <v>288581466</v>
      </c>
      <c r="K857" s="25">
        <v>1146.3</v>
      </c>
      <c r="L857" s="25">
        <v>2838746</v>
      </c>
      <c r="M857" s="25">
        <v>9.8369</v>
      </c>
      <c r="N857" s="25">
        <v>495823</v>
      </c>
      <c r="O857" s="25">
        <v>0</v>
      </c>
      <c r="P857" s="25">
        <v>0</v>
      </c>
      <c r="Q857" s="25">
        <v>0</v>
      </c>
      <c r="R857" s="25">
        <v>243063</v>
      </c>
      <c r="S857" s="25">
        <v>0.84226999999999996</v>
      </c>
      <c r="T857" s="25">
        <v>496352</v>
      </c>
      <c r="U857" s="25">
        <v>1.72</v>
      </c>
      <c r="V857" s="25">
        <v>739415</v>
      </c>
      <c r="W857" s="25">
        <v>2.5621999999999998</v>
      </c>
      <c r="X857" s="25">
        <v>0</v>
      </c>
      <c r="Y857" s="25">
        <v>0</v>
      </c>
      <c r="Z857" s="25">
        <v>4073984</v>
      </c>
      <c r="AA857" s="25">
        <v>14.1173</v>
      </c>
      <c r="AB857" s="25">
        <v>400000</v>
      </c>
      <c r="AC857" s="25">
        <v>1.38609</v>
      </c>
      <c r="AD857" s="25">
        <v>0</v>
      </c>
      <c r="AE857" s="25">
        <v>0</v>
      </c>
      <c r="AF857" s="25">
        <v>386699</v>
      </c>
      <c r="AG857" s="25">
        <v>1.34</v>
      </c>
      <c r="AH857" s="25">
        <v>95232</v>
      </c>
      <c r="AI857" s="25">
        <v>0.33</v>
      </c>
      <c r="AJ857" s="25">
        <v>0</v>
      </c>
      <c r="AK857" s="25">
        <v>0</v>
      </c>
      <c r="AL857" s="25">
        <v>766794</v>
      </c>
      <c r="AM857" s="25">
        <v>2.6571099999999999</v>
      </c>
      <c r="AN857" s="25">
        <v>5722709</v>
      </c>
      <c r="AO857" s="25">
        <v>19.830500000000001</v>
      </c>
      <c r="AQ857">
        <f t="shared" si="27"/>
        <v>2.5621999999999998</v>
      </c>
    </row>
    <row r="858" spans="1:43" x14ac:dyDescent="0.2">
      <c r="A858" t="str">
        <f t="shared" si="26"/>
        <v>2010_2493</v>
      </c>
      <c r="C858" s="25">
        <v>856</v>
      </c>
      <c r="D858" s="25">
        <v>2493</v>
      </c>
      <c r="E858" s="25">
        <v>2493</v>
      </c>
      <c r="F858" s="25" t="s">
        <v>415</v>
      </c>
      <c r="G858" s="25">
        <v>0.78700000000000003</v>
      </c>
      <c r="H858" s="25">
        <v>2010</v>
      </c>
      <c r="I858" s="25">
        <v>69303049</v>
      </c>
      <c r="J858" s="25">
        <v>69658225</v>
      </c>
      <c r="K858" s="25">
        <v>147</v>
      </c>
      <c r="L858" s="25">
        <v>632788</v>
      </c>
      <c r="M858" s="25">
        <v>9.1306999999999992</v>
      </c>
      <c r="N858" s="25">
        <v>8160</v>
      </c>
      <c r="O858" s="25">
        <v>0</v>
      </c>
      <c r="P858" s="25">
        <v>0</v>
      </c>
      <c r="Q858" s="25">
        <v>0</v>
      </c>
      <c r="R858" s="25">
        <v>0</v>
      </c>
      <c r="S858" s="25">
        <v>0</v>
      </c>
      <c r="T858" s="25">
        <v>0</v>
      </c>
      <c r="U858" s="25">
        <v>0</v>
      </c>
      <c r="V858" s="25">
        <v>0</v>
      </c>
      <c r="W858" s="25">
        <v>0</v>
      </c>
      <c r="X858" s="25">
        <v>0</v>
      </c>
      <c r="Y858" s="25">
        <v>0</v>
      </c>
      <c r="Z858" s="25">
        <v>640948</v>
      </c>
      <c r="AA858" s="25">
        <v>9.2484999999999999</v>
      </c>
      <c r="AB858" s="25">
        <v>115000</v>
      </c>
      <c r="AC858" s="25">
        <v>1.6593800000000001</v>
      </c>
      <c r="AD858" s="25">
        <v>0</v>
      </c>
      <c r="AE858" s="25">
        <v>0</v>
      </c>
      <c r="AF858" s="25">
        <v>47019</v>
      </c>
      <c r="AG858" s="25">
        <v>0.67500000000000004</v>
      </c>
      <c r="AH858" s="25">
        <v>22987</v>
      </c>
      <c r="AI858" s="25">
        <v>0.33</v>
      </c>
      <c r="AJ858" s="25">
        <v>0</v>
      </c>
      <c r="AK858" s="25">
        <v>0</v>
      </c>
      <c r="AL858" s="25">
        <v>0</v>
      </c>
      <c r="AM858" s="25">
        <v>0</v>
      </c>
      <c r="AN858" s="25">
        <v>825954</v>
      </c>
      <c r="AO858" s="25">
        <v>11.9129</v>
      </c>
      <c r="AQ858">
        <f t="shared" si="27"/>
        <v>0</v>
      </c>
    </row>
    <row r="859" spans="1:43" x14ac:dyDescent="0.2">
      <c r="A859" t="str">
        <f t="shared" si="26"/>
        <v>2010_2502</v>
      </c>
      <c r="C859" s="25">
        <v>857</v>
      </c>
      <c r="D859" s="25">
        <v>2502</v>
      </c>
      <c r="E859" s="25">
        <v>2502</v>
      </c>
      <c r="F859" s="25" t="s">
        <v>416</v>
      </c>
      <c r="G859" s="25">
        <v>2.4039999999999999</v>
      </c>
      <c r="H859" s="25">
        <v>2010</v>
      </c>
      <c r="I859" s="25">
        <v>223688992</v>
      </c>
      <c r="J859" s="25">
        <v>236302459</v>
      </c>
      <c r="K859" s="25">
        <v>694.9</v>
      </c>
      <c r="L859" s="25">
        <v>2108161</v>
      </c>
      <c r="M859" s="25">
        <v>9.4245000000000001</v>
      </c>
      <c r="N859" s="25">
        <v>20168</v>
      </c>
      <c r="O859" s="25">
        <v>0</v>
      </c>
      <c r="P859" s="25">
        <v>0</v>
      </c>
      <c r="Q859" s="25">
        <v>0</v>
      </c>
      <c r="R859" s="25">
        <v>74662</v>
      </c>
      <c r="S859" s="25">
        <v>0.33378000000000002</v>
      </c>
      <c r="T859" s="25">
        <v>170000</v>
      </c>
      <c r="U859" s="25">
        <v>0.76</v>
      </c>
      <c r="V859" s="25">
        <v>244662</v>
      </c>
      <c r="W859" s="25">
        <v>1.0938000000000001</v>
      </c>
      <c r="X859" s="25">
        <v>0</v>
      </c>
      <c r="Y859" s="25">
        <v>0</v>
      </c>
      <c r="Z859" s="25">
        <v>2372991</v>
      </c>
      <c r="AA859" s="25">
        <v>10.6084</v>
      </c>
      <c r="AB859" s="25">
        <v>150000</v>
      </c>
      <c r="AC859" s="25">
        <v>0.67057</v>
      </c>
      <c r="AD859" s="25">
        <v>0</v>
      </c>
      <c r="AE859" s="25">
        <v>0</v>
      </c>
      <c r="AF859" s="25">
        <v>118723</v>
      </c>
      <c r="AG859" s="25">
        <v>0.50241999999999998</v>
      </c>
      <c r="AH859" s="25">
        <v>77980</v>
      </c>
      <c r="AI859" s="25">
        <v>0.33</v>
      </c>
      <c r="AJ859" s="25">
        <v>0</v>
      </c>
      <c r="AK859" s="25">
        <v>0</v>
      </c>
      <c r="AL859" s="25">
        <v>0</v>
      </c>
      <c r="AM859" s="25">
        <v>0</v>
      </c>
      <c r="AN859" s="25">
        <v>2719694</v>
      </c>
      <c r="AO859" s="25">
        <v>12.1114</v>
      </c>
      <c r="AQ859">
        <f t="shared" si="27"/>
        <v>1.0938000000000001</v>
      </c>
    </row>
    <row r="860" spans="1:43" x14ac:dyDescent="0.2">
      <c r="A860" t="str">
        <f t="shared" si="26"/>
        <v>2010_2511</v>
      </c>
      <c r="C860" s="25">
        <v>858</v>
      </c>
      <c r="D860" s="25">
        <v>2511</v>
      </c>
      <c r="E860" s="25">
        <v>2511</v>
      </c>
      <c r="F860" s="25" t="s">
        <v>417</v>
      </c>
      <c r="G860" s="25">
        <v>9.2149999999999999</v>
      </c>
      <c r="H860" s="25">
        <v>2010</v>
      </c>
      <c r="I860" s="25">
        <v>400618340</v>
      </c>
      <c r="J860" s="25">
        <v>415722333</v>
      </c>
      <c r="K860" s="25">
        <v>2130.1999999999998</v>
      </c>
      <c r="L860" s="25">
        <v>4668987</v>
      </c>
      <c r="M860" s="25">
        <v>11.654500000000001</v>
      </c>
      <c r="N860" s="25">
        <v>0</v>
      </c>
      <c r="O860" s="25">
        <v>0</v>
      </c>
      <c r="P860" s="25">
        <v>0</v>
      </c>
      <c r="Q860" s="25">
        <v>0</v>
      </c>
      <c r="R860" s="25">
        <v>87287</v>
      </c>
      <c r="S860" s="25">
        <v>0.21787999999999999</v>
      </c>
      <c r="T860" s="25">
        <v>438328</v>
      </c>
      <c r="U860" s="25">
        <v>1.0941000000000001</v>
      </c>
      <c r="V860" s="25">
        <v>525615</v>
      </c>
      <c r="W860" s="25">
        <v>1.3120000000000001</v>
      </c>
      <c r="X860" s="25">
        <v>0</v>
      </c>
      <c r="Y860" s="25">
        <v>0</v>
      </c>
      <c r="Z860" s="25">
        <v>5194602</v>
      </c>
      <c r="AA860" s="25">
        <v>12.9665</v>
      </c>
      <c r="AB860" s="25">
        <v>400000</v>
      </c>
      <c r="AC860" s="25">
        <v>0.99846000000000001</v>
      </c>
      <c r="AD860" s="25">
        <v>0</v>
      </c>
      <c r="AE860" s="25">
        <v>0</v>
      </c>
      <c r="AF860" s="25">
        <v>0</v>
      </c>
      <c r="AG860" s="25">
        <v>0</v>
      </c>
      <c r="AH860" s="25">
        <v>137188</v>
      </c>
      <c r="AI860" s="25">
        <v>0.33</v>
      </c>
      <c r="AJ860" s="25">
        <v>0</v>
      </c>
      <c r="AK860" s="25">
        <v>0</v>
      </c>
      <c r="AL860" s="25">
        <v>1593917</v>
      </c>
      <c r="AM860" s="25">
        <v>3.8340900000000002</v>
      </c>
      <c r="AN860" s="25">
        <v>7325707</v>
      </c>
      <c r="AO860" s="25">
        <v>18.129000000000001</v>
      </c>
      <c r="AQ860">
        <f t="shared" si="27"/>
        <v>1.3120000000000001</v>
      </c>
    </row>
    <row r="861" spans="1:43" x14ac:dyDescent="0.2">
      <c r="A861" t="str">
        <f t="shared" si="26"/>
        <v>2010_2520</v>
      </c>
      <c r="C861" s="25">
        <v>859</v>
      </c>
      <c r="D861" s="25">
        <v>2520</v>
      </c>
      <c r="E861" s="25">
        <v>2520</v>
      </c>
      <c r="F861" s="25" t="s">
        <v>418</v>
      </c>
      <c r="G861" s="25">
        <v>1.323</v>
      </c>
      <c r="H861" s="25">
        <v>2010</v>
      </c>
      <c r="I861" s="25">
        <v>104444118</v>
      </c>
      <c r="J861" s="25">
        <v>106009910</v>
      </c>
      <c r="K861" s="25">
        <v>357.8</v>
      </c>
      <c r="L861" s="25">
        <v>957339</v>
      </c>
      <c r="M861" s="25">
        <v>9.1660000000000004</v>
      </c>
      <c r="N861" s="25">
        <v>34921</v>
      </c>
      <c r="O861" s="25">
        <v>0</v>
      </c>
      <c r="P861" s="25">
        <v>0</v>
      </c>
      <c r="Q861" s="25">
        <v>0</v>
      </c>
      <c r="R861" s="25">
        <v>0</v>
      </c>
      <c r="S861" s="25">
        <v>0</v>
      </c>
      <c r="T861" s="25">
        <v>0</v>
      </c>
      <c r="U861" s="25">
        <v>0</v>
      </c>
      <c r="V861" s="25">
        <v>0</v>
      </c>
      <c r="W861" s="25">
        <v>0</v>
      </c>
      <c r="X861" s="25">
        <v>0</v>
      </c>
      <c r="Y861" s="25">
        <v>0</v>
      </c>
      <c r="Z861" s="25">
        <v>992260</v>
      </c>
      <c r="AA861" s="25">
        <v>9.5004000000000008</v>
      </c>
      <c r="AB861" s="25">
        <v>85000</v>
      </c>
      <c r="AC861" s="25">
        <v>0.81383000000000005</v>
      </c>
      <c r="AD861" s="25">
        <v>0</v>
      </c>
      <c r="AE861" s="25">
        <v>0</v>
      </c>
      <c r="AF861" s="25">
        <v>0</v>
      </c>
      <c r="AG861" s="25">
        <v>0</v>
      </c>
      <c r="AH861" s="25">
        <v>34983</v>
      </c>
      <c r="AI861" s="25">
        <v>0.33</v>
      </c>
      <c r="AJ861" s="25">
        <v>0</v>
      </c>
      <c r="AK861" s="25">
        <v>0</v>
      </c>
      <c r="AL861" s="25">
        <v>66375</v>
      </c>
      <c r="AM861" s="25">
        <v>0.62612000000000001</v>
      </c>
      <c r="AN861" s="25">
        <v>1178618</v>
      </c>
      <c r="AO861" s="25">
        <v>11.270300000000001</v>
      </c>
      <c r="AQ861">
        <f t="shared" si="27"/>
        <v>0</v>
      </c>
    </row>
    <row r="862" spans="1:43" x14ac:dyDescent="0.2">
      <c r="A862" t="str">
        <f t="shared" si="26"/>
        <v>2010_2556</v>
      </c>
      <c r="C862" s="25">
        <v>860</v>
      </c>
      <c r="D862" s="25">
        <v>2556</v>
      </c>
      <c r="E862" s="25">
        <v>2556</v>
      </c>
      <c r="F862" s="25" t="s">
        <v>780</v>
      </c>
      <c r="G862" s="25">
        <v>1.157</v>
      </c>
      <c r="H862" s="25">
        <v>2010</v>
      </c>
      <c r="I862" s="25">
        <v>80800309</v>
      </c>
      <c r="J862" s="25">
        <v>81382374</v>
      </c>
      <c r="K862" s="25">
        <v>233</v>
      </c>
      <c r="L862" s="25">
        <v>746803</v>
      </c>
      <c r="M862" s="25">
        <v>9.2425999999999995</v>
      </c>
      <c r="N862" s="25">
        <v>15536</v>
      </c>
      <c r="O862" s="25">
        <v>0</v>
      </c>
      <c r="P862" s="25">
        <v>0</v>
      </c>
      <c r="Q862" s="25">
        <v>0</v>
      </c>
      <c r="R862" s="25">
        <v>21332</v>
      </c>
      <c r="S862" s="25">
        <v>0.26401000000000002</v>
      </c>
      <c r="T862" s="25">
        <v>62081</v>
      </c>
      <c r="U862" s="25">
        <v>0.76829999999999998</v>
      </c>
      <c r="V862" s="25">
        <v>83413</v>
      </c>
      <c r="W862" s="25">
        <v>1.0323</v>
      </c>
      <c r="X862" s="25">
        <v>0</v>
      </c>
      <c r="Y862" s="25">
        <v>0</v>
      </c>
      <c r="Z862" s="25">
        <v>845752</v>
      </c>
      <c r="AA862" s="25">
        <v>10.4672</v>
      </c>
      <c r="AB862" s="25">
        <v>40000</v>
      </c>
      <c r="AC862" s="25">
        <v>0.49504999999999999</v>
      </c>
      <c r="AD862" s="25">
        <v>0</v>
      </c>
      <c r="AE862" s="25">
        <v>0</v>
      </c>
      <c r="AF862" s="25">
        <v>6735</v>
      </c>
      <c r="AG862" s="25">
        <v>8.276E-2</v>
      </c>
      <c r="AH862" s="25">
        <v>26856</v>
      </c>
      <c r="AI862" s="25">
        <v>0.33</v>
      </c>
      <c r="AJ862" s="25">
        <v>0</v>
      </c>
      <c r="AK862" s="25">
        <v>0</v>
      </c>
      <c r="AL862" s="25">
        <v>0</v>
      </c>
      <c r="AM862" s="25">
        <v>0</v>
      </c>
      <c r="AN862" s="25">
        <v>919343</v>
      </c>
      <c r="AO862" s="25">
        <v>11.375</v>
      </c>
      <c r="AQ862">
        <f t="shared" si="27"/>
        <v>1.0323</v>
      </c>
    </row>
    <row r="863" spans="1:43" x14ac:dyDescent="0.2">
      <c r="A863" t="str">
        <f t="shared" si="26"/>
        <v>2010_2664</v>
      </c>
      <c r="C863" s="25">
        <v>861</v>
      </c>
      <c r="D863" s="25">
        <v>2664</v>
      </c>
      <c r="E863" s="25">
        <v>2664</v>
      </c>
      <c r="F863" s="25" t="s">
        <v>781</v>
      </c>
      <c r="G863" s="25">
        <v>1.081</v>
      </c>
      <c r="H863" s="25">
        <v>2010</v>
      </c>
      <c r="I863" s="25">
        <v>104040916</v>
      </c>
      <c r="J863" s="25">
        <v>106016566</v>
      </c>
      <c r="K863" s="25">
        <v>286</v>
      </c>
      <c r="L863" s="25">
        <v>969336</v>
      </c>
      <c r="M863" s="25">
        <v>9.3169000000000004</v>
      </c>
      <c r="N863" s="25">
        <v>145601</v>
      </c>
      <c r="O863" s="25">
        <v>0</v>
      </c>
      <c r="P863" s="25">
        <v>0</v>
      </c>
      <c r="Q863" s="25">
        <v>0</v>
      </c>
      <c r="R863" s="25">
        <v>25000</v>
      </c>
      <c r="S863" s="25">
        <v>0.24029</v>
      </c>
      <c r="T863" s="25">
        <v>0</v>
      </c>
      <c r="U863" s="25">
        <v>0</v>
      </c>
      <c r="V863" s="25">
        <v>25000</v>
      </c>
      <c r="W863" s="25">
        <v>0.24030000000000001</v>
      </c>
      <c r="X863" s="25">
        <v>0</v>
      </c>
      <c r="Y863" s="25">
        <v>0</v>
      </c>
      <c r="Z863" s="25">
        <v>1139937</v>
      </c>
      <c r="AA863" s="25">
        <v>10.9566</v>
      </c>
      <c r="AB863" s="25">
        <v>100000</v>
      </c>
      <c r="AC863" s="25">
        <v>0.96116000000000001</v>
      </c>
      <c r="AD863" s="25">
        <v>0</v>
      </c>
      <c r="AE863" s="25">
        <v>0</v>
      </c>
      <c r="AF863" s="25">
        <v>71031</v>
      </c>
      <c r="AG863" s="25">
        <v>0.67</v>
      </c>
      <c r="AH863" s="25">
        <v>34985</v>
      </c>
      <c r="AI863" s="25">
        <v>0.33</v>
      </c>
      <c r="AJ863" s="25">
        <v>14046</v>
      </c>
      <c r="AK863" s="25">
        <v>0.13500000000000001</v>
      </c>
      <c r="AL863" s="25">
        <v>214043</v>
      </c>
      <c r="AM863" s="25">
        <v>2.0189599999999999</v>
      </c>
      <c r="AN863" s="25">
        <v>1574042</v>
      </c>
      <c r="AO863" s="25">
        <v>15.0717</v>
      </c>
      <c r="AQ863">
        <f t="shared" si="27"/>
        <v>0.24030000000000001</v>
      </c>
    </row>
    <row r="864" spans="1:43" x14ac:dyDescent="0.2">
      <c r="A864" t="str">
        <f t="shared" si="26"/>
        <v>2010_2673</v>
      </c>
      <c r="C864" s="25">
        <v>862</v>
      </c>
      <c r="D864" s="25">
        <v>2673</v>
      </c>
      <c r="E864" s="25">
        <v>2673</v>
      </c>
      <c r="F864" s="25" t="s">
        <v>973</v>
      </c>
      <c r="G864" s="25">
        <v>3.2170000000000001</v>
      </c>
      <c r="H864" s="25">
        <v>2010</v>
      </c>
      <c r="I864" s="25">
        <v>181435808</v>
      </c>
      <c r="J864" s="25">
        <v>189256299</v>
      </c>
      <c r="K864" s="25">
        <v>711</v>
      </c>
      <c r="L864" s="25">
        <v>1823882</v>
      </c>
      <c r="M864" s="25">
        <v>10.0525</v>
      </c>
      <c r="N864" s="25">
        <v>39373</v>
      </c>
      <c r="O864" s="25">
        <v>0</v>
      </c>
      <c r="P864" s="25">
        <v>0</v>
      </c>
      <c r="Q864" s="25">
        <v>0</v>
      </c>
      <c r="R864" s="25">
        <v>27814</v>
      </c>
      <c r="S864" s="25">
        <v>0.15329999999999999</v>
      </c>
      <c r="T864" s="25">
        <v>290000</v>
      </c>
      <c r="U864" s="25">
        <v>1.5984</v>
      </c>
      <c r="V864" s="25">
        <v>317814</v>
      </c>
      <c r="W864" s="25">
        <v>1.7517</v>
      </c>
      <c r="X864" s="25">
        <v>0</v>
      </c>
      <c r="Y864" s="25">
        <v>0</v>
      </c>
      <c r="Z864" s="25">
        <v>2181069</v>
      </c>
      <c r="AA864" s="25">
        <v>12.0212</v>
      </c>
      <c r="AB864" s="25">
        <v>204000</v>
      </c>
      <c r="AC864" s="25">
        <v>1.12436</v>
      </c>
      <c r="AD864" s="25">
        <v>0</v>
      </c>
      <c r="AE864" s="25">
        <v>0</v>
      </c>
      <c r="AF864" s="25">
        <v>0</v>
      </c>
      <c r="AG864" s="25">
        <v>0</v>
      </c>
      <c r="AH864" s="25">
        <v>62455</v>
      </c>
      <c r="AI864" s="25">
        <v>0.33</v>
      </c>
      <c r="AJ864" s="25">
        <v>0</v>
      </c>
      <c r="AK864" s="25">
        <v>0</v>
      </c>
      <c r="AL864" s="25">
        <v>0</v>
      </c>
      <c r="AM864" s="25">
        <v>0</v>
      </c>
      <c r="AN864" s="25">
        <v>2447524</v>
      </c>
      <c r="AO864" s="25">
        <v>13.4755</v>
      </c>
      <c r="AQ864">
        <f t="shared" si="27"/>
        <v>1.7517</v>
      </c>
    </row>
    <row r="865" spans="1:43" x14ac:dyDescent="0.2">
      <c r="A865" t="str">
        <f t="shared" si="26"/>
        <v>2010_2682</v>
      </c>
      <c r="C865" s="25">
        <v>863</v>
      </c>
      <c r="D865" s="25">
        <v>2682</v>
      </c>
      <c r="E865" s="25">
        <v>2682</v>
      </c>
      <c r="F865" s="25" t="s">
        <v>4</v>
      </c>
      <c r="G865" s="25">
        <v>1.5409999999999999</v>
      </c>
      <c r="H865" s="25">
        <v>2010</v>
      </c>
      <c r="I865" s="25">
        <v>112075624</v>
      </c>
      <c r="J865" s="25">
        <v>112075624</v>
      </c>
      <c r="K865" s="25">
        <v>355.2</v>
      </c>
      <c r="L865" s="25">
        <v>1058103</v>
      </c>
      <c r="M865" s="25">
        <v>9.4410000000000007</v>
      </c>
      <c r="N865" s="25">
        <v>27330</v>
      </c>
      <c r="O865" s="25">
        <v>0</v>
      </c>
      <c r="P865" s="25">
        <v>0</v>
      </c>
      <c r="Q865" s="25">
        <v>0</v>
      </c>
      <c r="R865" s="25">
        <v>90392</v>
      </c>
      <c r="S865" s="25">
        <v>0.80652999999999997</v>
      </c>
      <c r="T865" s="25">
        <v>0</v>
      </c>
      <c r="U865" s="25">
        <v>0</v>
      </c>
      <c r="V865" s="25">
        <v>90392</v>
      </c>
      <c r="W865" s="25">
        <v>0.80649999999999999</v>
      </c>
      <c r="X865" s="25">
        <v>0</v>
      </c>
      <c r="Y865" s="25">
        <v>0</v>
      </c>
      <c r="Z865" s="25">
        <v>1175825</v>
      </c>
      <c r="AA865" s="25">
        <v>10.491400000000001</v>
      </c>
      <c r="AB865" s="25">
        <v>70000</v>
      </c>
      <c r="AC865" s="25">
        <v>0.62458000000000002</v>
      </c>
      <c r="AD865" s="25">
        <v>0</v>
      </c>
      <c r="AE865" s="25">
        <v>0</v>
      </c>
      <c r="AF865" s="25">
        <v>0</v>
      </c>
      <c r="AG865" s="25">
        <v>0</v>
      </c>
      <c r="AH865" s="25">
        <v>0</v>
      </c>
      <c r="AI865" s="25">
        <v>0</v>
      </c>
      <c r="AJ865" s="25">
        <v>0</v>
      </c>
      <c r="AK865" s="25">
        <v>0</v>
      </c>
      <c r="AL865" s="25">
        <v>386828</v>
      </c>
      <c r="AM865" s="25">
        <v>3.4514900000000002</v>
      </c>
      <c r="AN865" s="25">
        <v>1632653</v>
      </c>
      <c r="AO865" s="25">
        <v>14.567399999999999</v>
      </c>
      <c r="AQ865">
        <f t="shared" si="27"/>
        <v>0.80649999999999999</v>
      </c>
    </row>
    <row r="866" spans="1:43" x14ac:dyDescent="0.2">
      <c r="A866" t="str">
        <f t="shared" si="26"/>
        <v>2010_2709</v>
      </c>
      <c r="C866" s="25">
        <v>864</v>
      </c>
      <c r="D866" s="25">
        <v>2709</v>
      </c>
      <c r="E866" s="25">
        <v>2709</v>
      </c>
      <c r="F866" s="25" t="s">
        <v>420</v>
      </c>
      <c r="G866" s="25">
        <v>7.3479999999999999</v>
      </c>
      <c r="H866" s="25">
        <v>2010</v>
      </c>
      <c r="I866" s="25">
        <v>430397938</v>
      </c>
      <c r="J866" s="25">
        <v>503776475</v>
      </c>
      <c r="K866" s="25">
        <v>1709</v>
      </c>
      <c r="L866" s="25">
        <v>4518114</v>
      </c>
      <c r="M866" s="25">
        <v>10.4975</v>
      </c>
      <c r="N866" s="25">
        <v>191373</v>
      </c>
      <c r="O866" s="25">
        <v>0</v>
      </c>
      <c r="P866" s="25">
        <v>0</v>
      </c>
      <c r="Q866" s="25">
        <v>0</v>
      </c>
      <c r="R866" s="25">
        <v>458293</v>
      </c>
      <c r="S866" s="25">
        <v>1.06481</v>
      </c>
      <c r="T866" s="25">
        <v>0</v>
      </c>
      <c r="U866" s="25">
        <v>0</v>
      </c>
      <c r="V866" s="25">
        <v>458293</v>
      </c>
      <c r="W866" s="25">
        <v>1.0648</v>
      </c>
      <c r="X866" s="25">
        <v>0</v>
      </c>
      <c r="Y866" s="25">
        <v>0</v>
      </c>
      <c r="Z866" s="25">
        <v>5167780</v>
      </c>
      <c r="AA866" s="25">
        <v>12.007</v>
      </c>
      <c r="AB866" s="25">
        <v>600000</v>
      </c>
      <c r="AC866" s="25">
        <v>1.3940600000000001</v>
      </c>
      <c r="AD866" s="25">
        <v>0</v>
      </c>
      <c r="AE866" s="25">
        <v>0</v>
      </c>
      <c r="AF866" s="25">
        <v>153901</v>
      </c>
      <c r="AG866" s="25">
        <v>0.30548999999999998</v>
      </c>
      <c r="AH866" s="25">
        <v>166246</v>
      </c>
      <c r="AI866" s="25">
        <v>0.33</v>
      </c>
      <c r="AJ866" s="25">
        <v>0</v>
      </c>
      <c r="AK866" s="25">
        <v>0</v>
      </c>
      <c r="AL866" s="25">
        <v>828496</v>
      </c>
      <c r="AM866" s="25">
        <v>1.6445700000000001</v>
      </c>
      <c r="AN866" s="25">
        <v>6916423</v>
      </c>
      <c r="AO866" s="25">
        <v>15.681100000000001</v>
      </c>
      <c r="AQ866">
        <f t="shared" si="27"/>
        <v>1.0648</v>
      </c>
    </row>
    <row r="867" spans="1:43" x14ac:dyDescent="0.2">
      <c r="A867" t="str">
        <f t="shared" si="26"/>
        <v>2010_2718</v>
      </c>
      <c r="C867" s="25">
        <v>865</v>
      </c>
      <c r="D867" s="25">
        <v>2718</v>
      </c>
      <c r="E867" s="25">
        <v>2718</v>
      </c>
      <c r="F867" s="25" t="s">
        <v>421</v>
      </c>
      <c r="G867" s="25">
        <v>2.9089999999999998</v>
      </c>
      <c r="H867" s="25">
        <v>2010</v>
      </c>
      <c r="I867" s="25">
        <v>174810035</v>
      </c>
      <c r="J867" s="25">
        <v>177359233</v>
      </c>
      <c r="K867" s="25">
        <v>639.20000000000005</v>
      </c>
      <c r="L867" s="25">
        <v>1768390</v>
      </c>
      <c r="M867" s="25">
        <v>10.116099999999999</v>
      </c>
      <c r="N867" s="25">
        <v>20765</v>
      </c>
      <c r="O867" s="25">
        <v>0</v>
      </c>
      <c r="P867" s="25">
        <v>0</v>
      </c>
      <c r="Q867" s="25">
        <v>0</v>
      </c>
      <c r="R867" s="25">
        <v>292991</v>
      </c>
      <c r="S867" s="25">
        <v>1.67605</v>
      </c>
      <c r="T867" s="25">
        <v>400000</v>
      </c>
      <c r="U867" s="25">
        <v>2.2881999999999998</v>
      </c>
      <c r="V867" s="25">
        <v>692991</v>
      </c>
      <c r="W867" s="25">
        <v>3.9643000000000002</v>
      </c>
      <c r="X867" s="25">
        <v>0</v>
      </c>
      <c r="Y867" s="25">
        <v>0</v>
      </c>
      <c r="Z867" s="25">
        <v>2482146</v>
      </c>
      <c r="AA867" s="25">
        <v>14.1991</v>
      </c>
      <c r="AB867" s="25">
        <v>0</v>
      </c>
      <c r="AC867" s="25">
        <v>0</v>
      </c>
      <c r="AD867" s="25">
        <v>0</v>
      </c>
      <c r="AE867" s="25">
        <v>0</v>
      </c>
      <c r="AF867" s="25">
        <v>0</v>
      </c>
      <c r="AG867" s="25">
        <v>0</v>
      </c>
      <c r="AH867" s="25">
        <v>0</v>
      </c>
      <c r="AI867" s="25">
        <v>0</v>
      </c>
      <c r="AJ867" s="25">
        <v>0</v>
      </c>
      <c r="AK867" s="25">
        <v>0</v>
      </c>
      <c r="AL867" s="25">
        <v>0</v>
      </c>
      <c r="AM867" s="25">
        <v>0</v>
      </c>
      <c r="AN867" s="25">
        <v>2482146</v>
      </c>
      <c r="AO867" s="25">
        <v>14.1991</v>
      </c>
      <c r="AQ867">
        <f t="shared" si="27"/>
        <v>3.9643000000000002</v>
      </c>
    </row>
    <row r="868" spans="1:43" x14ac:dyDescent="0.2">
      <c r="A868" t="str">
        <f t="shared" si="26"/>
        <v>2010_2727</v>
      </c>
      <c r="C868" s="25">
        <v>866</v>
      </c>
      <c r="D868" s="25">
        <v>2727</v>
      </c>
      <c r="E868" s="25">
        <v>2727</v>
      </c>
      <c r="F868" s="25" t="s">
        <v>422</v>
      </c>
      <c r="G868" s="25">
        <v>2.2290000000000001</v>
      </c>
      <c r="H868" s="25">
        <v>2010</v>
      </c>
      <c r="I868" s="25">
        <v>159790841</v>
      </c>
      <c r="J868" s="25">
        <v>165281180</v>
      </c>
      <c r="K868" s="25">
        <v>625.79999999999995</v>
      </c>
      <c r="L868" s="25">
        <v>1638150</v>
      </c>
      <c r="M868" s="25">
        <v>10.251799999999999</v>
      </c>
      <c r="N868" s="25">
        <v>102953</v>
      </c>
      <c r="O868" s="25">
        <v>0</v>
      </c>
      <c r="P868" s="25">
        <v>0</v>
      </c>
      <c r="Q868" s="25">
        <v>0</v>
      </c>
      <c r="R868" s="25">
        <v>21629</v>
      </c>
      <c r="S868" s="25">
        <v>0.13536000000000001</v>
      </c>
      <c r="T868" s="25">
        <v>70000</v>
      </c>
      <c r="U868" s="25">
        <v>0.43809999999999999</v>
      </c>
      <c r="V868" s="25">
        <v>91629</v>
      </c>
      <c r="W868" s="25">
        <v>0.57340000000000002</v>
      </c>
      <c r="X868" s="25">
        <v>0</v>
      </c>
      <c r="Y868" s="25">
        <v>0</v>
      </c>
      <c r="Z868" s="25">
        <v>1832732</v>
      </c>
      <c r="AA868" s="25">
        <v>11.4696</v>
      </c>
      <c r="AB868" s="25">
        <v>200000</v>
      </c>
      <c r="AC868" s="25">
        <v>1.2516400000000001</v>
      </c>
      <c r="AD868" s="25">
        <v>0</v>
      </c>
      <c r="AE868" s="25">
        <v>0</v>
      </c>
      <c r="AF868" s="25">
        <v>221477</v>
      </c>
      <c r="AG868" s="25">
        <v>1.34</v>
      </c>
      <c r="AH868" s="25">
        <v>54543</v>
      </c>
      <c r="AI868" s="25">
        <v>0.33</v>
      </c>
      <c r="AJ868" s="25">
        <v>0</v>
      </c>
      <c r="AK868" s="25">
        <v>0</v>
      </c>
      <c r="AL868" s="25">
        <v>313025</v>
      </c>
      <c r="AM868" s="25">
        <v>1.8938900000000001</v>
      </c>
      <c r="AN868" s="25">
        <v>2621777</v>
      </c>
      <c r="AO868" s="25">
        <v>16.2851</v>
      </c>
      <c r="AQ868">
        <f t="shared" si="27"/>
        <v>0.57340000000000002</v>
      </c>
    </row>
    <row r="869" spans="1:43" x14ac:dyDescent="0.2">
      <c r="A869" t="str">
        <f t="shared" si="26"/>
        <v>2010_2754</v>
      </c>
      <c r="C869" s="25">
        <v>867</v>
      </c>
      <c r="D869" s="25">
        <v>2754</v>
      </c>
      <c r="E869" s="25">
        <v>2754</v>
      </c>
      <c r="F869" s="25" t="s">
        <v>423</v>
      </c>
      <c r="G869" s="25">
        <v>2.6030000000000002</v>
      </c>
      <c r="H869" s="25">
        <v>2010</v>
      </c>
      <c r="I869" s="25">
        <v>128125225</v>
      </c>
      <c r="J869" s="25">
        <v>128970971</v>
      </c>
      <c r="K869" s="25">
        <v>546.79999999999995</v>
      </c>
      <c r="L869" s="25">
        <v>1224299</v>
      </c>
      <c r="M869" s="25">
        <v>9.5555000000000003</v>
      </c>
      <c r="N869" s="25">
        <v>110481</v>
      </c>
      <c r="O869" s="25">
        <v>0</v>
      </c>
      <c r="P869" s="25">
        <v>0</v>
      </c>
      <c r="Q869" s="25">
        <v>0</v>
      </c>
      <c r="R869" s="25">
        <v>184487</v>
      </c>
      <c r="S869" s="25">
        <v>1.4399</v>
      </c>
      <c r="T869" s="25">
        <v>200000</v>
      </c>
      <c r="U869" s="25">
        <v>1.5609999999999999</v>
      </c>
      <c r="V869" s="25">
        <v>384487</v>
      </c>
      <c r="W869" s="25">
        <v>3.0009000000000001</v>
      </c>
      <c r="X869" s="25">
        <v>0</v>
      </c>
      <c r="Y869" s="25">
        <v>0</v>
      </c>
      <c r="Z869" s="25">
        <v>1719267</v>
      </c>
      <c r="AA869" s="25">
        <v>13.418699999999999</v>
      </c>
      <c r="AB869" s="25">
        <v>80000</v>
      </c>
      <c r="AC869" s="25">
        <v>0.62439</v>
      </c>
      <c r="AD869" s="25">
        <v>0</v>
      </c>
      <c r="AE869" s="25">
        <v>0</v>
      </c>
      <c r="AF869" s="25">
        <v>172821</v>
      </c>
      <c r="AG869" s="25">
        <v>1.34</v>
      </c>
      <c r="AH869" s="25">
        <v>42560</v>
      </c>
      <c r="AI869" s="25">
        <v>0.33</v>
      </c>
      <c r="AJ869" s="25">
        <v>0</v>
      </c>
      <c r="AK869" s="25">
        <v>0</v>
      </c>
      <c r="AL869" s="25">
        <v>108420</v>
      </c>
      <c r="AM869" s="25">
        <v>0.84065000000000001</v>
      </c>
      <c r="AN869" s="25">
        <v>2123068</v>
      </c>
      <c r="AO869" s="25">
        <v>16.553699999999999</v>
      </c>
      <c r="AQ869">
        <f t="shared" si="27"/>
        <v>3.0009000000000001</v>
      </c>
    </row>
    <row r="870" spans="1:43" x14ac:dyDescent="0.2">
      <c r="A870" t="str">
        <f t="shared" si="26"/>
        <v>2010_2763</v>
      </c>
      <c r="C870" s="25">
        <v>868</v>
      </c>
      <c r="D870" s="25">
        <v>2763</v>
      </c>
      <c r="E870" s="25">
        <v>2763</v>
      </c>
      <c r="F870" s="25" t="s">
        <v>368</v>
      </c>
      <c r="G870" s="25">
        <v>2.8730000000000002</v>
      </c>
      <c r="H870" s="25">
        <v>2010</v>
      </c>
      <c r="I870" s="25">
        <v>248829985</v>
      </c>
      <c r="J870" s="25">
        <v>254942962</v>
      </c>
      <c r="K870" s="25">
        <v>669.2</v>
      </c>
      <c r="L870" s="25">
        <v>2184640</v>
      </c>
      <c r="M870" s="25">
        <v>8.7796000000000003</v>
      </c>
      <c r="N870" s="25">
        <v>179770</v>
      </c>
      <c r="O870" s="25">
        <v>0</v>
      </c>
      <c r="P870" s="25">
        <v>0</v>
      </c>
      <c r="Q870" s="25">
        <v>0</v>
      </c>
      <c r="R870" s="25">
        <v>0</v>
      </c>
      <c r="S870" s="25">
        <v>0</v>
      </c>
      <c r="T870" s="25">
        <v>0</v>
      </c>
      <c r="U870" s="25">
        <v>0</v>
      </c>
      <c r="V870" s="25">
        <v>0</v>
      </c>
      <c r="W870" s="25">
        <v>0</v>
      </c>
      <c r="X870" s="25">
        <v>0</v>
      </c>
      <c r="Y870" s="25">
        <v>0</v>
      </c>
      <c r="Z870" s="25">
        <v>2364410</v>
      </c>
      <c r="AA870" s="25">
        <v>9.5021000000000004</v>
      </c>
      <c r="AB870" s="25">
        <v>400000</v>
      </c>
      <c r="AC870" s="25">
        <v>1.6075200000000001</v>
      </c>
      <c r="AD870" s="25">
        <v>0</v>
      </c>
      <c r="AE870" s="25">
        <v>0</v>
      </c>
      <c r="AF870" s="25">
        <v>170812</v>
      </c>
      <c r="AG870" s="25">
        <v>0.67</v>
      </c>
      <c r="AH870" s="25">
        <v>84131</v>
      </c>
      <c r="AI870" s="25">
        <v>0.33</v>
      </c>
      <c r="AJ870" s="25">
        <v>0</v>
      </c>
      <c r="AK870" s="25">
        <v>0</v>
      </c>
      <c r="AL870" s="25">
        <v>0</v>
      </c>
      <c r="AM870" s="25">
        <v>0</v>
      </c>
      <c r="AN870" s="25">
        <v>3019353</v>
      </c>
      <c r="AO870" s="25">
        <v>12.1096</v>
      </c>
      <c r="AQ870">
        <f t="shared" si="27"/>
        <v>0</v>
      </c>
    </row>
    <row r="871" spans="1:43" x14ac:dyDescent="0.2">
      <c r="A871" t="str">
        <f t="shared" si="26"/>
        <v>2010_2766</v>
      </c>
      <c r="C871" s="25">
        <v>869</v>
      </c>
      <c r="D871" s="25">
        <v>2766</v>
      </c>
      <c r="E871" s="25">
        <v>2766</v>
      </c>
      <c r="F871" s="25" t="s">
        <v>618</v>
      </c>
      <c r="G871" s="25">
        <v>1.4350000000000001</v>
      </c>
      <c r="H871" s="25">
        <v>2010</v>
      </c>
      <c r="I871" s="25">
        <v>127838282</v>
      </c>
      <c r="J871" s="25">
        <v>129739271</v>
      </c>
      <c r="K871" s="25">
        <v>375.2</v>
      </c>
      <c r="L871" s="25">
        <v>1203872</v>
      </c>
      <c r="M871" s="25">
        <v>9.4170999999999996</v>
      </c>
      <c r="N871" s="25">
        <v>6867</v>
      </c>
      <c r="O871" s="25">
        <v>0</v>
      </c>
      <c r="P871" s="25">
        <v>0</v>
      </c>
      <c r="Q871" s="25">
        <v>0</v>
      </c>
      <c r="R871" s="25">
        <v>0</v>
      </c>
      <c r="S871" s="25">
        <v>0</v>
      </c>
      <c r="T871" s="25">
        <v>0</v>
      </c>
      <c r="U871" s="25">
        <v>0</v>
      </c>
      <c r="V871" s="25">
        <v>0</v>
      </c>
      <c r="W871" s="25">
        <v>0</v>
      </c>
      <c r="X871" s="25">
        <v>0</v>
      </c>
      <c r="Y871" s="25">
        <v>0</v>
      </c>
      <c r="Z871" s="25">
        <v>1210739</v>
      </c>
      <c r="AA871" s="25">
        <v>9.4709000000000003</v>
      </c>
      <c r="AB871" s="25">
        <v>100000</v>
      </c>
      <c r="AC871" s="25">
        <v>0.78224000000000005</v>
      </c>
      <c r="AD871" s="25">
        <v>0</v>
      </c>
      <c r="AE871" s="25">
        <v>0</v>
      </c>
      <c r="AF871" s="25">
        <v>173851</v>
      </c>
      <c r="AG871" s="25">
        <v>1.34</v>
      </c>
      <c r="AH871" s="25">
        <v>42814</v>
      </c>
      <c r="AI871" s="25">
        <v>0.33</v>
      </c>
      <c r="AJ871" s="25">
        <v>0</v>
      </c>
      <c r="AK871" s="25">
        <v>0</v>
      </c>
      <c r="AL871" s="25">
        <v>337153</v>
      </c>
      <c r="AM871" s="25">
        <v>2.5987</v>
      </c>
      <c r="AN871" s="25">
        <v>1864557</v>
      </c>
      <c r="AO871" s="25">
        <v>14.521800000000001</v>
      </c>
      <c r="AQ871">
        <f t="shared" si="27"/>
        <v>0</v>
      </c>
    </row>
    <row r="872" spans="1:43" x14ac:dyDescent="0.2">
      <c r="A872" t="str">
        <f t="shared" si="26"/>
        <v>2010_2772</v>
      </c>
      <c r="C872" s="25">
        <v>870</v>
      </c>
      <c r="D872" s="25">
        <v>2772</v>
      </c>
      <c r="E872" s="25">
        <v>2772</v>
      </c>
      <c r="F872" s="25" t="s">
        <v>424</v>
      </c>
      <c r="G872" s="25">
        <v>1.752</v>
      </c>
      <c r="H872" s="25">
        <v>2010</v>
      </c>
      <c r="I872" s="25">
        <v>87256015</v>
      </c>
      <c r="J872" s="25">
        <v>98721685</v>
      </c>
      <c r="K872" s="25">
        <v>295.2</v>
      </c>
      <c r="L872" s="25">
        <v>853620</v>
      </c>
      <c r="M872" s="25">
        <v>9.7828999999999997</v>
      </c>
      <c r="N872" s="25">
        <v>89836</v>
      </c>
      <c r="O872" s="25">
        <v>0</v>
      </c>
      <c r="P872" s="25">
        <v>0</v>
      </c>
      <c r="Q872" s="25">
        <v>0</v>
      </c>
      <c r="R872" s="25">
        <v>93921</v>
      </c>
      <c r="S872" s="25">
        <v>1.0763799999999999</v>
      </c>
      <c r="T872" s="25">
        <v>170205</v>
      </c>
      <c r="U872" s="25">
        <v>1.9505999999999999</v>
      </c>
      <c r="V872" s="25">
        <v>264126</v>
      </c>
      <c r="W872" s="25">
        <v>3.0270000000000001</v>
      </c>
      <c r="X872" s="25">
        <v>0</v>
      </c>
      <c r="Y872" s="25">
        <v>0</v>
      </c>
      <c r="Z872" s="25">
        <v>1207582</v>
      </c>
      <c r="AA872" s="25">
        <v>13.839499999999999</v>
      </c>
      <c r="AB872" s="25">
        <v>100000</v>
      </c>
      <c r="AC872" s="25">
        <v>1.14605</v>
      </c>
      <c r="AD872" s="25">
        <v>0</v>
      </c>
      <c r="AE872" s="25">
        <v>0</v>
      </c>
      <c r="AF872" s="25">
        <v>0</v>
      </c>
      <c r="AG872" s="25">
        <v>0</v>
      </c>
      <c r="AH872" s="25">
        <v>32578</v>
      </c>
      <c r="AI872" s="25">
        <v>0.33</v>
      </c>
      <c r="AJ872" s="25">
        <v>0</v>
      </c>
      <c r="AK872" s="25">
        <v>0</v>
      </c>
      <c r="AL872" s="25">
        <v>0</v>
      </c>
      <c r="AM872" s="25">
        <v>0</v>
      </c>
      <c r="AN872" s="25">
        <v>1340160</v>
      </c>
      <c r="AO872" s="25">
        <v>15.3156</v>
      </c>
      <c r="AQ872">
        <f t="shared" si="27"/>
        <v>3.0270000000000001</v>
      </c>
    </row>
    <row r="873" spans="1:43" x14ac:dyDescent="0.2">
      <c r="A873" t="str">
        <f t="shared" si="26"/>
        <v>2010_2781</v>
      </c>
      <c r="C873" s="25">
        <v>871</v>
      </c>
      <c r="D873" s="25">
        <v>2781</v>
      </c>
      <c r="E873" s="25">
        <v>2781</v>
      </c>
      <c r="F873" s="25" t="s">
        <v>425</v>
      </c>
      <c r="G873" s="25">
        <v>6.2190000000000003</v>
      </c>
      <c r="H873" s="25">
        <v>2010</v>
      </c>
      <c r="I873" s="25">
        <v>283351324</v>
      </c>
      <c r="J873" s="25">
        <v>285142966</v>
      </c>
      <c r="K873" s="25">
        <v>1163.2</v>
      </c>
      <c r="L873" s="25">
        <v>2977940</v>
      </c>
      <c r="M873" s="25">
        <v>10.5097</v>
      </c>
      <c r="N873" s="25">
        <v>357066</v>
      </c>
      <c r="O873" s="25">
        <v>0</v>
      </c>
      <c r="P873" s="25">
        <v>0</v>
      </c>
      <c r="Q873" s="25">
        <v>0</v>
      </c>
      <c r="R873" s="25">
        <v>400000</v>
      </c>
      <c r="S873" s="25">
        <v>1.41168</v>
      </c>
      <c r="T873" s="25">
        <v>0</v>
      </c>
      <c r="U873" s="25">
        <v>0</v>
      </c>
      <c r="V873" s="25">
        <v>400000</v>
      </c>
      <c r="W873" s="25">
        <v>1.4117</v>
      </c>
      <c r="X873" s="25">
        <v>0</v>
      </c>
      <c r="Y873" s="25">
        <v>0</v>
      </c>
      <c r="Z873" s="25">
        <v>3735006</v>
      </c>
      <c r="AA873" s="25">
        <v>13.1815</v>
      </c>
      <c r="AB873" s="25">
        <v>220000</v>
      </c>
      <c r="AC873" s="25">
        <v>0.77642</v>
      </c>
      <c r="AD873" s="25">
        <v>0</v>
      </c>
      <c r="AE873" s="25">
        <v>0</v>
      </c>
      <c r="AF873" s="25">
        <v>192472</v>
      </c>
      <c r="AG873" s="25">
        <v>0.67500000000000004</v>
      </c>
      <c r="AH873" s="25">
        <v>94097</v>
      </c>
      <c r="AI873" s="25">
        <v>0.33</v>
      </c>
      <c r="AJ873" s="25">
        <v>0</v>
      </c>
      <c r="AK873" s="25">
        <v>0</v>
      </c>
      <c r="AL873" s="25">
        <v>612045</v>
      </c>
      <c r="AM873" s="25">
        <v>2.1464500000000002</v>
      </c>
      <c r="AN873" s="25">
        <v>4853620</v>
      </c>
      <c r="AO873" s="25">
        <v>17.109400000000001</v>
      </c>
      <c r="AQ873">
        <f t="shared" si="27"/>
        <v>1.4117</v>
      </c>
    </row>
    <row r="874" spans="1:43" x14ac:dyDescent="0.2">
      <c r="A874" t="str">
        <f t="shared" si="26"/>
        <v>2010_2826</v>
      </c>
      <c r="C874" s="25">
        <v>872</v>
      </c>
      <c r="D874" s="25">
        <v>2826</v>
      </c>
      <c r="E874" s="25">
        <v>2826</v>
      </c>
      <c r="F874" s="25" t="s">
        <v>426</v>
      </c>
      <c r="G874" s="25">
        <v>6.2679999999999998</v>
      </c>
      <c r="H874" s="25">
        <v>2010</v>
      </c>
      <c r="I874" s="25">
        <v>339695716</v>
      </c>
      <c r="J874" s="25">
        <v>369635594</v>
      </c>
      <c r="K874" s="25">
        <v>1567.7</v>
      </c>
      <c r="L874" s="25">
        <v>3795728</v>
      </c>
      <c r="M874" s="25">
        <v>11.1739</v>
      </c>
      <c r="N874" s="25">
        <v>121415</v>
      </c>
      <c r="O874" s="25">
        <v>0</v>
      </c>
      <c r="P874" s="25">
        <v>0</v>
      </c>
      <c r="Q874" s="25">
        <v>0</v>
      </c>
      <c r="R874" s="25">
        <v>0</v>
      </c>
      <c r="S874" s="25">
        <v>0</v>
      </c>
      <c r="T874" s="25">
        <v>158000</v>
      </c>
      <c r="U874" s="25">
        <v>0.46510000000000001</v>
      </c>
      <c r="V874" s="25">
        <v>158000</v>
      </c>
      <c r="W874" s="25">
        <v>0.46510000000000001</v>
      </c>
      <c r="X874" s="25">
        <v>0</v>
      </c>
      <c r="Y874" s="25">
        <v>0</v>
      </c>
      <c r="Z874" s="25">
        <v>4075143</v>
      </c>
      <c r="AA874" s="25">
        <v>11.996499999999999</v>
      </c>
      <c r="AB874" s="25">
        <v>275000</v>
      </c>
      <c r="AC874" s="25">
        <v>0.80954999999999999</v>
      </c>
      <c r="AD874" s="25">
        <v>0</v>
      </c>
      <c r="AE874" s="25">
        <v>0</v>
      </c>
      <c r="AF874" s="25">
        <v>247656</v>
      </c>
      <c r="AG874" s="25">
        <v>0.67</v>
      </c>
      <c r="AH874" s="25">
        <v>121980</v>
      </c>
      <c r="AI874" s="25">
        <v>0.33</v>
      </c>
      <c r="AJ874" s="25">
        <v>0</v>
      </c>
      <c r="AK874" s="25">
        <v>0</v>
      </c>
      <c r="AL874" s="25">
        <v>0</v>
      </c>
      <c r="AM874" s="25">
        <v>0</v>
      </c>
      <c r="AN874" s="25">
        <v>4719779</v>
      </c>
      <c r="AO874" s="25">
        <v>13.805999999999999</v>
      </c>
      <c r="AQ874">
        <f t="shared" si="27"/>
        <v>0.46510000000000001</v>
      </c>
    </row>
    <row r="875" spans="1:43" x14ac:dyDescent="0.2">
      <c r="A875" t="str">
        <f t="shared" si="26"/>
        <v>2010_2834</v>
      </c>
      <c r="C875" s="25">
        <v>873</v>
      </c>
      <c r="D875" s="25">
        <v>2834</v>
      </c>
      <c r="E875" s="25">
        <v>2834</v>
      </c>
      <c r="F875" s="25" t="s">
        <v>427</v>
      </c>
      <c r="G875" s="25">
        <v>1.726</v>
      </c>
      <c r="H875" s="25">
        <v>2010</v>
      </c>
      <c r="I875" s="25">
        <v>77057112</v>
      </c>
      <c r="J875" s="25">
        <v>77057112</v>
      </c>
      <c r="K875" s="25">
        <v>427.1</v>
      </c>
      <c r="L875" s="25">
        <v>919717</v>
      </c>
      <c r="M875" s="25">
        <v>11.935499999999999</v>
      </c>
      <c r="N875" s="25">
        <v>1560</v>
      </c>
      <c r="O875" s="25">
        <v>0</v>
      </c>
      <c r="P875" s="25">
        <v>0</v>
      </c>
      <c r="Q875" s="25">
        <v>0</v>
      </c>
      <c r="R875" s="25">
        <v>131440</v>
      </c>
      <c r="S875" s="25">
        <v>1.7057500000000001</v>
      </c>
      <c r="T875" s="25">
        <v>230000</v>
      </c>
      <c r="U875" s="25">
        <v>2.9847999999999999</v>
      </c>
      <c r="V875" s="25">
        <v>361440</v>
      </c>
      <c r="W875" s="25">
        <v>4.6905000000000001</v>
      </c>
      <c r="X875" s="25">
        <v>0</v>
      </c>
      <c r="Y875" s="25">
        <v>0</v>
      </c>
      <c r="Z875" s="25">
        <v>1282717</v>
      </c>
      <c r="AA875" s="25">
        <v>16.6463</v>
      </c>
      <c r="AB875" s="25">
        <v>125000</v>
      </c>
      <c r="AC875" s="25">
        <v>1.6221699999999999</v>
      </c>
      <c r="AD875" s="25">
        <v>0</v>
      </c>
      <c r="AE875" s="25">
        <v>0</v>
      </c>
      <c r="AF875" s="25">
        <v>51628</v>
      </c>
      <c r="AG875" s="25">
        <v>0.67</v>
      </c>
      <c r="AH875" s="25">
        <v>0</v>
      </c>
      <c r="AI875" s="25">
        <v>0</v>
      </c>
      <c r="AJ875" s="25">
        <v>0</v>
      </c>
      <c r="AK875" s="25">
        <v>0</v>
      </c>
      <c r="AL875" s="25">
        <v>130918</v>
      </c>
      <c r="AM875" s="25">
        <v>1.6989700000000001</v>
      </c>
      <c r="AN875" s="25">
        <v>1590263</v>
      </c>
      <c r="AO875" s="25">
        <v>20.637499999999999</v>
      </c>
      <c r="AQ875">
        <f t="shared" si="27"/>
        <v>4.6905000000000001</v>
      </c>
    </row>
    <row r="876" spans="1:43" x14ac:dyDescent="0.2">
      <c r="A876" t="str">
        <f t="shared" si="26"/>
        <v>2010_2846</v>
      </c>
      <c r="C876" s="25">
        <v>874</v>
      </c>
      <c r="D876" s="25">
        <v>2846</v>
      </c>
      <c r="E876" s="25">
        <v>2846</v>
      </c>
      <c r="F876" s="25" t="s">
        <v>428</v>
      </c>
      <c r="G876" s="25">
        <v>1.2410000000000001</v>
      </c>
      <c r="H876" s="25">
        <v>2010</v>
      </c>
      <c r="I876" s="25">
        <v>125868143</v>
      </c>
      <c r="J876" s="25">
        <v>137346026</v>
      </c>
      <c r="K876" s="25">
        <v>288</v>
      </c>
      <c r="L876" s="25">
        <v>1062133</v>
      </c>
      <c r="M876" s="25">
        <v>8.4384999999999994</v>
      </c>
      <c r="N876" s="25">
        <v>143948</v>
      </c>
      <c r="O876" s="25">
        <v>0</v>
      </c>
      <c r="P876" s="25">
        <v>0</v>
      </c>
      <c r="Q876" s="25">
        <v>0</v>
      </c>
      <c r="R876" s="25">
        <v>0</v>
      </c>
      <c r="S876" s="25">
        <v>0</v>
      </c>
      <c r="T876" s="25">
        <v>0</v>
      </c>
      <c r="U876" s="25">
        <v>0</v>
      </c>
      <c r="V876" s="25">
        <v>0</v>
      </c>
      <c r="W876" s="25">
        <v>0</v>
      </c>
      <c r="X876" s="25">
        <v>0</v>
      </c>
      <c r="Y876" s="25">
        <v>0</v>
      </c>
      <c r="Z876" s="25">
        <v>1206081</v>
      </c>
      <c r="AA876" s="25">
        <v>9.5821000000000005</v>
      </c>
      <c r="AB876" s="25">
        <v>97000</v>
      </c>
      <c r="AC876" s="25">
        <v>0.77064999999999995</v>
      </c>
      <c r="AD876" s="25">
        <v>0</v>
      </c>
      <c r="AE876" s="25">
        <v>0</v>
      </c>
      <c r="AF876" s="25">
        <v>0</v>
      </c>
      <c r="AG876" s="25">
        <v>0</v>
      </c>
      <c r="AH876" s="25">
        <v>45324</v>
      </c>
      <c r="AI876" s="25">
        <v>0.33</v>
      </c>
      <c r="AJ876" s="25">
        <v>0</v>
      </c>
      <c r="AK876" s="25">
        <v>0</v>
      </c>
      <c r="AL876" s="25">
        <v>279744</v>
      </c>
      <c r="AM876" s="25">
        <v>2.0367799999999998</v>
      </c>
      <c r="AN876" s="25">
        <v>1628149</v>
      </c>
      <c r="AO876" s="25">
        <v>12.7195</v>
      </c>
      <c r="AQ876">
        <f t="shared" si="27"/>
        <v>0</v>
      </c>
    </row>
    <row r="877" spans="1:43" x14ac:dyDescent="0.2">
      <c r="A877" t="str">
        <f t="shared" si="26"/>
        <v>2010_2862</v>
      </c>
      <c r="C877" s="25">
        <v>875</v>
      </c>
      <c r="D877" s="25">
        <v>2862</v>
      </c>
      <c r="E877" s="25">
        <v>2862</v>
      </c>
      <c r="F877" s="25" t="s">
        <v>429</v>
      </c>
      <c r="G877" s="25">
        <v>2.9630000000000001</v>
      </c>
      <c r="H877" s="25">
        <v>2010</v>
      </c>
      <c r="I877" s="25">
        <v>200882365</v>
      </c>
      <c r="J877" s="25">
        <v>220252684</v>
      </c>
      <c r="K877" s="25">
        <v>667.4</v>
      </c>
      <c r="L877" s="25">
        <v>2037984</v>
      </c>
      <c r="M877" s="25">
        <v>10.145200000000001</v>
      </c>
      <c r="N877" s="25">
        <v>40476</v>
      </c>
      <c r="O877" s="25">
        <v>0</v>
      </c>
      <c r="P877" s="25">
        <v>0</v>
      </c>
      <c r="Q877" s="25">
        <v>0</v>
      </c>
      <c r="R877" s="25">
        <v>20821</v>
      </c>
      <c r="S877" s="25">
        <v>0.10365000000000001</v>
      </c>
      <c r="T877" s="25">
        <v>190000</v>
      </c>
      <c r="U877" s="25">
        <v>0.94579999999999997</v>
      </c>
      <c r="V877" s="25">
        <v>210821</v>
      </c>
      <c r="W877" s="25">
        <v>1.0495000000000001</v>
      </c>
      <c r="X877" s="25">
        <v>0</v>
      </c>
      <c r="Y877" s="25">
        <v>0</v>
      </c>
      <c r="Z877" s="25">
        <v>2289281</v>
      </c>
      <c r="AA877" s="25">
        <v>11.396100000000001</v>
      </c>
      <c r="AB877" s="25">
        <v>80000</v>
      </c>
      <c r="AC877" s="25">
        <v>0.39823999999999998</v>
      </c>
      <c r="AD877" s="25">
        <v>0</v>
      </c>
      <c r="AE877" s="25">
        <v>0</v>
      </c>
      <c r="AF877" s="25">
        <v>60693</v>
      </c>
      <c r="AG877" s="25">
        <v>0.27556000000000003</v>
      </c>
      <c r="AH877" s="25">
        <v>72683</v>
      </c>
      <c r="AI877" s="25">
        <v>0.33</v>
      </c>
      <c r="AJ877" s="25">
        <v>0</v>
      </c>
      <c r="AK877" s="25">
        <v>0</v>
      </c>
      <c r="AL877" s="25">
        <v>0</v>
      </c>
      <c r="AM877" s="25">
        <v>0</v>
      </c>
      <c r="AN877" s="25">
        <v>2502657</v>
      </c>
      <c r="AO877" s="25">
        <v>12.399900000000001</v>
      </c>
      <c r="AQ877">
        <f t="shared" si="27"/>
        <v>1.0495000000000001</v>
      </c>
    </row>
    <row r="878" spans="1:43" x14ac:dyDescent="0.2">
      <c r="A878" t="str">
        <f t="shared" si="26"/>
        <v>2010_2977</v>
      </c>
      <c r="C878" s="25">
        <v>876</v>
      </c>
      <c r="D878" s="25">
        <v>2977</v>
      </c>
      <c r="E878" s="25">
        <v>2977</v>
      </c>
      <c r="F878" s="25" t="s">
        <v>430</v>
      </c>
      <c r="G878" s="25">
        <v>2.3359999999999999</v>
      </c>
      <c r="H878" s="25">
        <v>2010</v>
      </c>
      <c r="I878" s="25">
        <v>150623993</v>
      </c>
      <c r="J878" s="25">
        <v>221488537</v>
      </c>
      <c r="K878" s="25">
        <v>653.6</v>
      </c>
      <c r="L878" s="25">
        <v>1588428</v>
      </c>
      <c r="M878" s="25">
        <v>10.5457</v>
      </c>
      <c r="N878" s="25">
        <v>8518</v>
      </c>
      <c r="O878" s="25">
        <v>0</v>
      </c>
      <c r="P878" s="25">
        <v>0</v>
      </c>
      <c r="Q878" s="25">
        <v>0</v>
      </c>
      <c r="R878" s="25">
        <v>0</v>
      </c>
      <c r="S878" s="25">
        <v>0</v>
      </c>
      <c r="T878" s="25">
        <v>250000</v>
      </c>
      <c r="U878" s="25">
        <v>1.6597999999999999</v>
      </c>
      <c r="V878" s="25">
        <v>250000</v>
      </c>
      <c r="W878" s="25">
        <v>1.6597999999999999</v>
      </c>
      <c r="X878" s="25">
        <v>0</v>
      </c>
      <c r="Y878" s="25">
        <v>0</v>
      </c>
      <c r="Z878" s="25">
        <v>1846946</v>
      </c>
      <c r="AA878" s="25">
        <v>12.262</v>
      </c>
      <c r="AB878" s="25">
        <v>150000</v>
      </c>
      <c r="AC878" s="25">
        <v>0.99585999999999997</v>
      </c>
      <c r="AD878" s="25">
        <v>0</v>
      </c>
      <c r="AE878" s="25">
        <v>0</v>
      </c>
      <c r="AF878" s="25">
        <v>296795</v>
      </c>
      <c r="AG878" s="25">
        <v>1.34</v>
      </c>
      <c r="AH878" s="25">
        <v>73091</v>
      </c>
      <c r="AI878" s="25">
        <v>0.33</v>
      </c>
      <c r="AJ878" s="25">
        <v>0</v>
      </c>
      <c r="AK878" s="25">
        <v>0</v>
      </c>
      <c r="AL878" s="25">
        <v>229533</v>
      </c>
      <c r="AM878" s="25">
        <v>1.0363199999999999</v>
      </c>
      <c r="AN878" s="25">
        <v>2596365</v>
      </c>
      <c r="AO878" s="25">
        <v>15.9641</v>
      </c>
      <c r="AQ878">
        <f t="shared" si="27"/>
        <v>1.6597999999999999</v>
      </c>
    </row>
    <row r="879" spans="1:43" x14ac:dyDescent="0.2">
      <c r="A879" t="str">
        <f t="shared" si="26"/>
        <v>2010_2988</v>
      </c>
      <c r="C879" s="25">
        <v>877</v>
      </c>
      <c r="D879" s="25">
        <v>2988</v>
      </c>
      <c r="E879" s="25">
        <v>2988</v>
      </c>
      <c r="F879" s="25" t="s">
        <v>431</v>
      </c>
      <c r="G879" s="25">
        <v>1.7330000000000001</v>
      </c>
      <c r="H879" s="25">
        <v>2010</v>
      </c>
      <c r="I879" s="25">
        <v>154735120</v>
      </c>
      <c r="J879" s="25">
        <v>158076272</v>
      </c>
      <c r="K879" s="25">
        <v>563.70000000000005</v>
      </c>
      <c r="L879" s="25">
        <v>1518970</v>
      </c>
      <c r="M879" s="25">
        <v>9.8165999999999993</v>
      </c>
      <c r="N879" s="25">
        <v>4319</v>
      </c>
      <c r="O879" s="25">
        <v>0</v>
      </c>
      <c r="P879" s="25">
        <v>0</v>
      </c>
      <c r="Q879" s="25">
        <v>0</v>
      </c>
      <c r="R879" s="25">
        <v>88434</v>
      </c>
      <c r="S879" s="25">
        <v>0.57152000000000003</v>
      </c>
      <c r="T879" s="25">
        <v>40000</v>
      </c>
      <c r="U879" s="25">
        <v>0.25850000000000001</v>
      </c>
      <c r="V879" s="25">
        <v>128434</v>
      </c>
      <c r="W879" s="25">
        <v>0.83</v>
      </c>
      <c r="X879" s="25">
        <v>0</v>
      </c>
      <c r="Y879" s="25">
        <v>0</v>
      </c>
      <c r="Z879" s="25">
        <v>1651723</v>
      </c>
      <c r="AA879" s="25">
        <v>10.6745</v>
      </c>
      <c r="AB879" s="25">
        <v>40000</v>
      </c>
      <c r="AC879" s="25">
        <v>0.25851000000000002</v>
      </c>
      <c r="AD879" s="25">
        <v>0</v>
      </c>
      <c r="AE879" s="25">
        <v>0</v>
      </c>
      <c r="AF879" s="25">
        <v>105911</v>
      </c>
      <c r="AG879" s="25">
        <v>0.67</v>
      </c>
      <c r="AH879" s="25">
        <v>52165</v>
      </c>
      <c r="AI879" s="25">
        <v>0.33</v>
      </c>
      <c r="AJ879" s="25">
        <v>0</v>
      </c>
      <c r="AK879" s="25">
        <v>0</v>
      </c>
      <c r="AL879" s="25">
        <v>0</v>
      </c>
      <c r="AM879" s="25">
        <v>0</v>
      </c>
      <c r="AN879" s="25">
        <v>1849799</v>
      </c>
      <c r="AO879" s="25">
        <v>11.933</v>
      </c>
      <c r="AQ879">
        <f t="shared" si="27"/>
        <v>0.83</v>
      </c>
    </row>
    <row r="880" spans="1:43" x14ac:dyDescent="0.2">
      <c r="A880" t="str">
        <f t="shared" si="26"/>
        <v>2010_3029</v>
      </c>
      <c r="C880" s="25">
        <v>878</v>
      </c>
      <c r="D880" s="25">
        <v>3029</v>
      </c>
      <c r="E880" s="25">
        <v>3029</v>
      </c>
      <c r="F880" s="25" t="s">
        <v>432</v>
      </c>
      <c r="G880" s="25">
        <v>6.2939999999999996</v>
      </c>
      <c r="H880" s="25">
        <v>2010</v>
      </c>
      <c r="I880" s="25">
        <v>370851315</v>
      </c>
      <c r="J880" s="25">
        <v>375882037</v>
      </c>
      <c r="K880" s="25">
        <v>1371.6</v>
      </c>
      <c r="L880" s="25">
        <v>3867899</v>
      </c>
      <c r="M880" s="25">
        <v>10.4298</v>
      </c>
      <c r="N880" s="25">
        <v>166511</v>
      </c>
      <c r="O880" s="25">
        <v>0</v>
      </c>
      <c r="P880" s="25">
        <v>0</v>
      </c>
      <c r="Q880" s="25">
        <v>0</v>
      </c>
      <c r="R880" s="25">
        <v>42644</v>
      </c>
      <c r="S880" s="25">
        <v>0.11498999999999999</v>
      </c>
      <c r="T880" s="25">
        <v>292997</v>
      </c>
      <c r="U880" s="25">
        <v>0.79010000000000002</v>
      </c>
      <c r="V880" s="25">
        <v>335641</v>
      </c>
      <c r="W880" s="25">
        <v>0.90510000000000002</v>
      </c>
      <c r="X880" s="25">
        <v>0</v>
      </c>
      <c r="Y880" s="25">
        <v>0</v>
      </c>
      <c r="Z880" s="25">
        <v>4370051</v>
      </c>
      <c r="AA880" s="25">
        <v>11.783799999999999</v>
      </c>
      <c r="AB880" s="25">
        <v>250000</v>
      </c>
      <c r="AC880" s="25">
        <v>0.67412000000000005</v>
      </c>
      <c r="AD880" s="25">
        <v>0</v>
      </c>
      <c r="AE880" s="25">
        <v>0</v>
      </c>
      <c r="AF880" s="25">
        <v>25144</v>
      </c>
      <c r="AG880" s="25">
        <v>6.6890000000000005E-2</v>
      </c>
      <c r="AH880" s="25">
        <v>124041</v>
      </c>
      <c r="AI880" s="25">
        <v>0.33</v>
      </c>
      <c r="AJ880" s="25">
        <v>0</v>
      </c>
      <c r="AK880" s="25">
        <v>0</v>
      </c>
      <c r="AL880" s="25">
        <v>273788</v>
      </c>
      <c r="AM880" s="25">
        <v>0.72838999999999998</v>
      </c>
      <c r="AN880" s="25">
        <v>5043024</v>
      </c>
      <c r="AO880" s="25">
        <v>13.5832</v>
      </c>
      <c r="AQ880">
        <f t="shared" si="27"/>
        <v>0.90510000000000002</v>
      </c>
    </row>
    <row r="881" spans="1:43" x14ac:dyDescent="0.2">
      <c r="A881" t="str">
        <f t="shared" si="26"/>
        <v>2010_3033</v>
      </c>
      <c r="C881" s="25">
        <v>879</v>
      </c>
      <c r="D881" s="25">
        <v>3033</v>
      </c>
      <c r="E881" s="25">
        <v>3033</v>
      </c>
      <c r="F881" s="25" t="s">
        <v>433</v>
      </c>
      <c r="G881" s="25">
        <v>2.0030000000000001</v>
      </c>
      <c r="H881" s="25">
        <v>2010</v>
      </c>
      <c r="I881" s="25">
        <v>189460639</v>
      </c>
      <c r="J881" s="25">
        <v>189460639</v>
      </c>
      <c r="K881" s="25">
        <v>416</v>
      </c>
      <c r="L881" s="25">
        <v>1767119</v>
      </c>
      <c r="M881" s="25">
        <v>9.3270999999999997</v>
      </c>
      <c r="N881" s="25">
        <v>224572</v>
      </c>
      <c r="O881" s="25">
        <v>0</v>
      </c>
      <c r="P881" s="25">
        <v>0</v>
      </c>
      <c r="Q881" s="25">
        <v>0</v>
      </c>
      <c r="R881" s="25">
        <v>150000</v>
      </c>
      <c r="S881" s="25">
        <v>0.79171999999999998</v>
      </c>
      <c r="T881" s="25">
        <v>0</v>
      </c>
      <c r="U881" s="25">
        <v>0</v>
      </c>
      <c r="V881" s="25">
        <v>150000</v>
      </c>
      <c r="W881" s="25">
        <v>0.79169999999999996</v>
      </c>
      <c r="X881" s="25">
        <v>0</v>
      </c>
      <c r="Y881" s="25">
        <v>0</v>
      </c>
      <c r="Z881" s="25">
        <v>2141691</v>
      </c>
      <c r="AA881" s="25">
        <v>11.3042</v>
      </c>
      <c r="AB881" s="25">
        <v>150000</v>
      </c>
      <c r="AC881" s="25">
        <v>0.79171999999999998</v>
      </c>
      <c r="AD881" s="25">
        <v>0</v>
      </c>
      <c r="AE881" s="25">
        <v>0</v>
      </c>
      <c r="AF881" s="25">
        <v>253877</v>
      </c>
      <c r="AG881" s="25">
        <v>1.34</v>
      </c>
      <c r="AH881" s="25">
        <v>62522</v>
      </c>
      <c r="AI881" s="25">
        <v>0.33</v>
      </c>
      <c r="AJ881" s="25">
        <v>0</v>
      </c>
      <c r="AK881" s="25">
        <v>0</v>
      </c>
      <c r="AL881" s="25">
        <v>0</v>
      </c>
      <c r="AM881" s="25">
        <v>0</v>
      </c>
      <c r="AN881" s="25">
        <v>2608090</v>
      </c>
      <c r="AO881" s="25">
        <v>13.7659</v>
      </c>
      <c r="AQ881">
        <f t="shared" si="27"/>
        <v>0.79169999999999996</v>
      </c>
    </row>
    <row r="882" spans="1:43" x14ac:dyDescent="0.2">
      <c r="A882" t="str">
        <f t="shared" si="26"/>
        <v>2010_3042</v>
      </c>
      <c r="C882" s="25">
        <v>880</v>
      </c>
      <c r="D882" s="25">
        <v>3042</v>
      </c>
      <c r="E882" s="25">
        <v>3042</v>
      </c>
      <c r="F882" s="25" t="s">
        <v>434</v>
      </c>
      <c r="G882" s="25">
        <v>2.2839999999999998</v>
      </c>
      <c r="H882" s="25">
        <v>2010</v>
      </c>
      <c r="I882" s="25">
        <v>147358360</v>
      </c>
      <c r="J882" s="25">
        <v>155549302</v>
      </c>
      <c r="K882" s="25">
        <v>678</v>
      </c>
      <c r="L882" s="25">
        <v>1624126</v>
      </c>
      <c r="M882" s="25">
        <v>11.021599999999999</v>
      </c>
      <c r="N882" s="25">
        <v>23407</v>
      </c>
      <c r="O882" s="25">
        <v>0</v>
      </c>
      <c r="P882" s="25">
        <v>0</v>
      </c>
      <c r="Q882" s="25">
        <v>0</v>
      </c>
      <c r="R882" s="25">
        <v>21332</v>
      </c>
      <c r="S882" s="25">
        <v>0.14476</v>
      </c>
      <c r="T882" s="25">
        <v>200000</v>
      </c>
      <c r="U882" s="25">
        <v>1.3572</v>
      </c>
      <c r="V882" s="25">
        <v>221332</v>
      </c>
      <c r="W882" s="25">
        <v>1.502</v>
      </c>
      <c r="X882" s="25">
        <v>0</v>
      </c>
      <c r="Y882" s="25">
        <v>0</v>
      </c>
      <c r="Z882" s="25">
        <v>1868865</v>
      </c>
      <c r="AA882" s="25">
        <v>12.682499999999999</v>
      </c>
      <c r="AB882" s="25">
        <v>225000</v>
      </c>
      <c r="AC882" s="25">
        <v>1.5268900000000001</v>
      </c>
      <c r="AD882" s="25">
        <v>0</v>
      </c>
      <c r="AE882" s="25">
        <v>0</v>
      </c>
      <c r="AF882" s="25">
        <v>208436</v>
      </c>
      <c r="AG882" s="25">
        <v>1.34</v>
      </c>
      <c r="AH882" s="25">
        <v>51331</v>
      </c>
      <c r="AI882" s="25">
        <v>0.33</v>
      </c>
      <c r="AJ882" s="25">
        <v>0</v>
      </c>
      <c r="AK882" s="25">
        <v>0</v>
      </c>
      <c r="AL882" s="25">
        <v>0</v>
      </c>
      <c r="AM882" s="25">
        <v>0</v>
      </c>
      <c r="AN882" s="25">
        <v>2353632</v>
      </c>
      <c r="AO882" s="25">
        <v>15.879300000000001</v>
      </c>
      <c r="AQ882">
        <f t="shared" si="27"/>
        <v>1.502</v>
      </c>
    </row>
    <row r="883" spans="1:43" x14ac:dyDescent="0.2">
      <c r="A883" t="str">
        <f t="shared" si="26"/>
        <v>2010_3060</v>
      </c>
      <c r="C883" s="25">
        <v>881</v>
      </c>
      <c r="D883" s="25">
        <v>3060</v>
      </c>
      <c r="E883" s="25">
        <v>3060</v>
      </c>
      <c r="F883" s="25" t="s">
        <v>435</v>
      </c>
      <c r="G883" s="25">
        <v>4.8819999999999997</v>
      </c>
      <c r="H883" s="25">
        <v>2010</v>
      </c>
      <c r="I883" s="25">
        <v>309305138</v>
      </c>
      <c r="J883" s="25">
        <v>323063907</v>
      </c>
      <c r="K883" s="25">
        <v>1113.7</v>
      </c>
      <c r="L883" s="25">
        <v>3168333</v>
      </c>
      <c r="M883" s="25">
        <v>10.243399999999999</v>
      </c>
      <c r="N883" s="25">
        <v>23367</v>
      </c>
      <c r="O883" s="25">
        <v>0</v>
      </c>
      <c r="P883" s="25">
        <v>0</v>
      </c>
      <c r="Q883" s="25">
        <v>0</v>
      </c>
      <c r="R883" s="25">
        <v>156396</v>
      </c>
      <c r="S883" s="25">
        <v>0.50563999999999998</v>
      </c>
      <c r="T883" s="25">
        <v>27780</v>
      </c>
      <c r="U883" s="25">
        <v>8.9800000000000005E-2</v>
      </c>
      <c r="V883" s="25">
        <v>184176</v>
      </c>
      <c r="W883" s="25">
        <v>0.59550000000000003</v>
      </c>
      <c r="X883" s="25">
        <v>0</v>
      </c>
      <c r="Y883" s="25">
        <v>0</v>
      </c>
      <c r="Z883" s="25">
        <v>3375876</v>
      </c>
      <c r="AA883" s="25">
        <v>10.914400000000001</v>
      </c>
      <c r="AB883" s="25">
        <v>325000</v>
      </c>
      <c r="AC883" s="25">
        <v>1.05074</v>
      </c>
      <c r="AD883" s="25">
        <v>0</v>
      </c>
      <c r="AE883" s="25">
        <v>0</v>
      </c>
      <c r="AF883" s="25">
        <v>216452</v>
      </c>
      <c r="AG883" s="25">
        <v>0.67</v>
      </c>
      <c r="AH883" s="25">
        <v>106611</v>
      </c>
      <c r="AI883" s="25">
        <v>0.33</v>
      </c>
      <c r="AJ883" s="25">
        <v>0</v>
      </c>
      <c r="AK883" s="25">
        <v>0</v>
      </c>
      <c r="AL883" s="25">
        <v>0</v>
      </c>
      <c r="AM883" s="25">
        <v>0</v>
      </c>
      <c r="AN883" s="25">
        <v>4023939</v>
      </c>
      <c r="AO883" s="25">
        <v>12.9651</v>
      </c>
      <c r="AQ883">
        <f t="shared" si="27"/>
        <v>0.59550000000000003</v>
      </c>
    </row>
    <row r="884" spans="1:43" x14ac:dyDescent="0.2">
      <c r="A884" t="str">
        <f t="shared" si="26"/>
        <v>2010_3105</v>
      </c>
      <c r="C884" s="25">
        <v>882</v>
      </c>
      <c r="D884" s="25">
        <v>3105</v>
      </c>
      <c r="E884" s="25">
        <v>3105</v>
      </c>
      <c r="F884" s="25" t="s">
        <v>436</v>
      </c>
      <c r="G884" s="25">
        <v>6.0030000000000001</v>
      </c>
      <c r="H884" s="25">
        <v>2010</v>
      </c>
      <c r="I884" s="25">
        <v>321496876</v>
      </c>
      <c r="J884" s="25">
        <v>349802953</v>
      </c>
      <c r="K884" s="25">
        <v>1398.2</v>
      </c>
      <c r="L884" s="25">
        <v>3646211</v>
      </c>
      <c r="M884" s="25">
        <v>11.3414</v>
      </c>
      <c r="N884" s="25">
        <v>20177</v>
      </c>
      <c r="O884" s="25">
        <v>0</v>
      </c>
      <c r="P884" s="25">
        <v>0</v>
      </c>
      <c r="Q884" s="25">
        <v>0</v>
      </c>
      <c r="R884" s="25">
        <v>57489</v>
      </c>
      <c r="S884" s="25">
        <v>0.17882000000000001</v>
      </c>
      <c r="T884" s="25">
        <v>292511</v>
      </c>
      <c r="U884" s="25">
        <v>0.90980000000000005</v>
      </c>
      <c r="V884" s="25">
        <v>350000</v>
      </c>
      <c r="W884" s="25">
        <v>1.0887</v>
      </c>
      <c r="X884" s="25">
        <v>0</v>
      </c>
      <c r="Y884" s="25">
        <v>0</v>
      </c>
      <c r="Z884" s="25">
        <v>4016388</v>
      </c>
      <c r="AA884" s="25">
        <v>12.492800000000001</v>
      </c>
      <c r="AB884" s="25">
        <v>500001</v>
      </c>
      <c r="AC884" s="25">
        <v>1.5552299999999999</v>
      </c>
      <c r="AD884" s="25">
        <v>0</v>
      </c>
      <c r="AE884" s="25">
        <v>0</v>
      </c>
      <c r="AF884" s="25">
        <v>139921</v>
      </c>
      <c r="AG884" s="25">
        <v>0.4</v>
      </c>
      <c r="AH884" s="25">
        <v>115435</v>
      </c>
      <c r="AI884" s="25">
        <v>0.33</v>
      </c>
      <c r="AJ884" s="25">
        <v>0</v>
      </c>
      <c r="AK884" s="25">
        <v>0</v>
      </c>
      <c r="AL884" s="25">
        <v>0</v>
      </c>
      <c r="AM884" s="25">
        <v>0</v>
      </c>
      <c r="AN884" s="25">
        <v>4771745</v>
      </c>
      <c r="AO884" s="25">
        <v>14.778</v>
      </c>
      <c r="AQ884">
        <f t="shared" si="27"/>
        <v>1.0887</v>
      </c>
    </row>
    <row r="885" spans="1:43" x14ac:dyDescent="0.2">
      <c r="A885" t="str">
        <f t="shared" si="26"/>
        <v>2010_3114</v>
      </c>
      <c r="C885" s="25">
        <v>883</v>
      </c>
      <c r="D885" s="25">
        <v>3114</v>
      </c>
      <c r="E885" s="25">
        <v>3114</v>
      </c>
      <c r="F885" s="25" t="s">
        <v>437</v>
      </c>
      <c r="G885" s="25">
        <v>11.907</v>
      </c>
      <c r="H885" s="25">
        <v>2010</v>
      </c>
      <c r="I885" s="25">
        <v>650817414</v>
      </c>
      <c r="J885" s="25">
        <v>673610018</v>
      </c>
      <c r="K885" s="25">
        <v>3379.7</v>
      </c>
      <c r="L885" s="25">
        <v>7401573</v>
      </c>
      <c r="M885" s="25">
        <v>11.3727</v>
      </c>
      <c r="N885" s="25">
        <v>416069</v>
      </c>
      <c r="O885" s="25">
        <v>0</v>
      </c>
      <c r="P885" s="25">
        <v>0</v>
      </c>
      <c r="Q885" s="25">
        <v>0</v>
      </c>
      <c r="R885" s="25">
        <v>782040</v>
      </c>
      <c r="S885" s="25">
        <v>1.20163</v>
      </c>
      <c r="T885" s="25">
        <v>577357</v>
      </c>
      <c r="U885" s="25">
        <v>0.8871</v>
      </c>
      <c r="V885" s="25">
        <v>1359397</v>
      </c>
      <c r="W885" s="25">
        <v>2.0888</v>
      </c>
      <c r="X885" s="25">
        <v>0</v>
      </c>
      <c r="Y885" s="25">
        <v>0</v>
      </c>
      <c r="Z885" s="25">
        <v>9177039</v>
      </c>
      <c r="AA885" s="25">
        <v>14.1008</v>
      </c>
      <c r="AB885" s="25">
        <v>750000</v>
      </c>
      <c r="AC885" s="25">
        <v>1.1524000000000001</v>
      </c>
      <c r="AD885" s="25">
        <v>0</v>
      </c>
      <c r="AE885" s="25">
        <v>0</v>
      </c>
      <c r="AF885" s="25">
        <v>902637</v>
      </c>
      <c r="AG885" s="25">
        <v>1.34</v>
      </c>
      <c r="AH885" s="25">
        <v>222291</v>
      </c>
      <c r="AI885" s="25">
        <v>0.33</v>
      </c>
      <c r="AJ885" s="25">
        <v>0</v>
      </c>
      <c r="AK885" s="25">
        <v>0</v>
      </c>
      <c r="AL885" s="25">
        <v>2070177</v>
      </c>
      <c r="AM885" s="25">
        <v>3.0732599999999999</v>
      </c>
      <c r="AN885" s="25">
        <v>13122144</v>
      </c>
      <c r="AO885" s="25">
        <v>19.996500000000001</v>
      </c>
      <c r="AQ885">
        <f t="shared" si="27"/>
        <v>2.0888</v>
      </c>
    </row>
    <row r="886" spans="1:43" x14ac:dyDescent="0.2">
      <c r="A886" t="str">
        <f t="shared" si="26"/>
        <v>2010_3119</v>
      </c>
      <c r="C886" s="25">
        <v>884</v>
      </c>
      <c r="D886" s="25">
        <v>3119</v>
      </c>
      <c r="E886" s="25">
        <v>3119</v>
      </c>
      <c r="F886" s="25" t="s">
        <v>438</v>
      </c>
      <c r="G886" s="25">
        <v>3.093</v>
      </c>
      <c r="H886" s="25">
        <v>2010</v>
      </c>
      <c r="I886" s="25">
        <v>179856318</v>
      </c>
      <c r="J886" s="25">
        <v>179856318</v>
      </c>
      <c r="K886" s="25">
        <v>877.7</v>
      </c>
      <c r="L886" s="25">
        <v>1997967</v>
      </c>
      <c r="M886" s="25">
        <v>11.108700000000001</v>
      </c>
      <c r="N886" s="25">
        <v>0</v>
      </c>
      <c r="O886" s="25">
        <v>0</v>
      </c>
      <c r="P886" s="25">
        <v>0</v>
      </c>
      <c r="Q886" s="25">
        <v>0</v>
      </c>
      <c r="R886" s="25">
        <v>159106</v>
      </c>
      <c r="S886" s="25">
        <v>0.88463000000000003</v>
      </c>
      <c r="T886" s="25">
        <v>65549</v>
      </c>
      <c r="U886" s="25">
        <v>0.36449999999999999</v>
      </c>
      <c r="V886" s="25">
        <v>224655</v>
      </c>
      <c r="W886" s="25">
        <v>1.2491000000000001</v>
      </c>
      <c r="X886" s="25">
        <v>58176</v>
      </c>
      <c r="Y886" s="25">
        <v>0.32346000000000003</v>
      </c>
      <c r="Z886" s="25">
        <v>2164446</v>
      </c>
      <c r="AA886" s="25">
        <v>12.0343</v>
      </c>
      <c r="AB886" s="25">
        <v>200000</v>
      </c>
      <c r="AC886" s="25">
        <v>1.1120000000000001</v>
      </c>
      <c r="AD886" s="25">
        <v>0</v>
      </c>
      <c r="AE886" s="25">
        <v>0</v>
      </c>
      <c r="AF886" s="25">
        <v>241007</v>
      </c>
      <c r="AG886" s="25">
        <v>1.34</v>
      </c>
      <c r="AH886" s="25">
        <v>59353</v>
      </c>
      <c r="AI886" s="25">
        <v>0.33</v>
      </c>
      <c r="AJ886" s="25">
        <v>0</v>
      </c>
      <c r="AK886" s="25">
        <v>0</v>
      </c>
      <c r="AL886" s="25">
        <v>543436</v>
      </c>
      <c r="AM886" s="25">
        <v>3.0215000000000001</v>
      </c>
      <c r="AN886" s="25">
        <v>3208242</v>
      </c>
      <c r="AO886" s="25">
        <v>17.837800000000001</v>
      </c>
      <c r="AQ886">
        <f t="shared" si="27"/>
        <v>0.92564000000000002</v>
      </c>
    </row>
    <row r="887" spans="1:43" x14ac:dyDescent="0.2">
      <c r="A887" t="str">
        <f t="shared" si="26"/>
        <v>2010_3141</v>
      </c>
      <c r="C887" s="25">
        <v>885</v>
      </c>
      <c r="D887" s="25">
        <v>3141</v>
      </c>
      <c r="E887" s="25">
        <v>3141</v>
      </c>
      <c r="F887" s="25" t="s">
        <v>439</v>
      </c>
      <c r="G887" s="25">
        <v>47.651000000000003</v>
      </c>
      <c r="H887" s="25">
        <v>2010</v>
      </c>
      <c r="I887" s="25">
        <v>4074091742</v>
      </c>
      <c r="J887" s="25">
        <v>4473488984</v>
      </c>
      <c r="K887" s="25">
        <v>11748.6</v>
      </c>
      <c r="L887" s="25">
        <v>37461405</v>
      </c>
      <c r="M887" s="25">
        <v>9.1950000000000003</v>
      </c>
      <c r="N887" s="25">
        <v>231490</v>
      </c>
      <c r="O887" s="25">
        <v>0</v>
      </c>
      <c r="P887" s="25">
        <v>0</v>
      </c>
      <c r="Q887" s="25">
        <v>0</v>
      </c>
      <c r="R887" s="25">
        <v>3444739</v>
      </c>
      <c r="S887" s="25">
        <v>0.84552000000000005</v>
      </c>
      <c r="T887" s="25">
        <v>5404368</v>
      </c>
      <c r="U887" s="25">
        <v>1.3265</v>
      </c>
      <c r="V887" s="25">
        <v>8849107</v>
      </c>
      <c r="W887" s="25">
        <v>2.1720000000000002</v>
      </c>
      <c r="X887" s="25">
        <v>0</v>
      </c>
      <c r="Y887" s="25">
        <v>0</v>
      </c>
      <c r="Z887" s="25">
        <v>46542002</v>
      </c>
      <c r="AA887" s="25">
        <v>11.4239</v>
      </c>
      <c r="AB887" s="25">
        <v>1265911</v>
      </c>
      <c r="AC887" s="25">
        <v>0.31072</v>
      </c>
      <c r="AD887" s="25">
        <v>0</v>
      </c>
      <c r="AE887" s="25">
        <v>0</v>
      </c>
      <c r="AF887" s="25">
        <v>5994475</v>
      </c>
      <c r="AG887" s="25">
        <v>1.34</v>
      </c>
      <c r="AH887" s="25">
        <v>1476251</v>
      </c>
      <c r="AI887" s="25">
        <v>0.33</v>
      </c>
      <c r="AJ887" s="25">
        <v>0</v>
      </c>
      <c r="AK887" s="25">
        <v>0</v>
      </c>
      <c r="AL887" s="25">
        <v>3519453</v>
      </c>
      <c r="AM887" s="25">
        <v>0.78673999999999999</v>
      </c>
      <c r="AN887" s="25">
        <v>58798092</v>
      </c>
      <c r="AO887" s="25">
        <v>14.1914</v>
      </c>
      <c r="AQ887">
        <f t="shared" si="27"/>
        <v>2.1720000000000002</v>
      </c>
    </row>
    <row r="888" spans="1:43" x14ac:dyDescent="0.2">
      <c r="A888" t="str">
        <f t="shared" si="26"/>
        <v>2010_3150</v>
      </c>
      <c r="C888" s="25">
        <v>886</v>
      </c>
      <c r="D888" s="25">
        <v>3150</v>
      </c>
      <c r="E888" s="25">
        <v>3150</v>
      </c>
      <c r="F888" s="25" t="s">
        <v>440</v>
      </c>
      <c r="G888" s="25">
        <v>4.5490000000000004</v>
      </c>
      <c r="H888" s="25">
        <v>2010</v>
      </c>
      <c r="I888" s="25">
        <v>246849656</v>
      </c>
      <c r="J888" s="25">
        <v>282134854</v>
      </c>
      <c r="K888" s="25">
        <v>1070.8</v>
      </c>
      <c r="L888" s="25">
        <v>2664853</v>
      </c>
      <c r="M888" s="25">
        <v>10.795400000000001</v>
      </c>
      <c r="N888" s="25">
        <v>6384</v>
      </c>
      <c r="O888" s="25">
        <v>0</v>
      </c>
      <c r="P888" s="25">
        <v>0</v>
      </c>
      <c r="Q888" s="25">
        <v>0</v>
      </c>
      <c r="R888" s="25">
        <v>15999</v>
      </c>
      <c r="S888" s="25">
        <v>6.4810000000000006E-2</v>
      </c>
      <c r="T888" s="25">
        <v>373066</v>
      </c>
      <c r="U888" s="25">
        <v>1.5113000000000001</v>
      </c>
      <c r="V888" s="25">
        <v>389065</v>
      </c>
      <c r="W888" s="25">
        <v>1.5761000000000001</v>
      </c>
      <c r="X888" s="25">
        <v>0</v>
      </c>
      <c r="Y888" s="25">
        <v>0</v>
      </c>
      <c r="Z888" s="25">
        <v>3060302</v>
      </c>
      <c r="AA888" s="25">
        <v>12.397399999999999</v>
      </c>
      <c r="AB888" s="25">
        <v>200000</v>
      </c>
      <c r="AC888" s="25">
        <v>0.81020999999999999</v>
      </c>
      <c r="AD888" s="25">
        <v>0</v>
      </c>
      <c r="AE888" s="25">
        <v>0</v>
      </c>
      <c r="AF888" s="25">
        <v>0</v>
      </c>
      <c r="AG888" s="25">
        <v>0</v>
      </c>
      <c r="AH888" s="25">
        <v>93105</v>
      </c>
      <c r="AI888" s="25">
        <v>0.33</v>
      </c>
      <c r="AJ888" s="25">
        <v>0</v>
      </c>
      <c r="AK888" s="25">
        <v>0</v>
      </c>
      <c r="AL888" s="25">
        <v>297872</v>
      </c>
      <c r="AM888" s="25">
        <v>1.0557799999999999</v>
      </c>
      <c r="AN888" s="25">
        <v>3651279</v>
      </c>
      <c r="AO888" s="25">
        <v>14.593400000000001</v>
      </c>
      <c r="AQ888">
        <f t="shared" si="27"/>
        <v>1.5761000000000001</v>
      </c>
    </row>
    <row r="889" spans="1:43" x14ac:dyDescent="0.2">
      <c r="A889" t="str">
        <f t="shared" si="26"/>
        <v>2010_3154</v>
      </c>
      <c r="C889" s="25">
        <v>887</v>
      </c>
      <c r="D889" s="25">
        <v>3154</v>
      </c>
      <c r="E889" s="25">
        <v>3154</v>
      </c>
      <c r="F889" s="25" t="s">
        <v>441</v>
      </c>
      <c r="G889" s="25">
        <v>2.6269999999999998</v>
      </c>
      <c r="H889" s="25">
        <v>2010</v>
      </c>
      <c r="I889" s="25">
        <v>120518982</v>
      </c>
      <c r="J889" s="25">
        <v>126123965</v>
      </c>
      <c r="K889" s="25">
        <v>659.2</v>
      </c>
      <c r="L889" s="25">
        <v>1330000</v>
      </c>
      <c r="M889" s="25">
        <v>11.035600000000001</v>
      </c>
      <c r="N889" s="25">
        <v>6946</v>
      </c>
      <c r="O889" s="25">
        <v>0</v>
      </c>
      <c r="P889" s="25">
        <v>0</v>
      </c>
      <c r="Q889" s="25">
        <v>0</v>
      </c>
      <c r="R889" s="25">
        <v>52687</v>
      </c>
      <c r="S889" s="25">
        <v>0.43717</v>
      </c>
      <c r="T889" s="25">
        <v>360000</v>
      </c>
      <c r="U889" s="25">
        <v>2.9870999999999999</v>
      </c>
      <c r="V889" s="25">
        <v>412687</v>
      </c>
      <c r="W889" s="25">
        <v>3.4241999999999999</v>
      </c>
      <c r="X889" s="25">
        <v>0</v>
      </c>
      <c r="Y889" s="25">
        <v>0</v>
      </c>
      <c r="Z889" s="25">
        <v>1749633</v>
      </c>
      <c r="AA889" s="25">
        <v>14.5175</v>
      </c>
      <c r="AB889" s="25">
        <v>75000</v>
      </c>
      <c r="AC889" s="25">
        <v>0.62231000000000003</v>
      </c>
      <c r="AD889" s="25">
        <v>0</v>
      </c>
      <c r="AE889" s="25">
        <v>0</v>
      </c>
      <c r="AF889" s="25">
        <v>23585</v>
      </c>
      <c r="AG889" s="25">
        <v>0.187</v>
      </c>
      <c r="AH889" s="25">
        <v>41621</v>
      </c>
      <c r="AI889" s="25">
        <v>0.33</v>
      </c>
      <c r="AJ889" s="25">
        <v>0</v>
      </c>
      <c r="AK889" s="25">
        <v>0</v>
      </c>
      <c r="AL889" s="25">
        <v>87115</v>
      </c>
      <c r="AM889" s="25">
        <v>0.69071000000000005</v>
      </c>
      <c r="AN889" s="25">
        <v>1976954</v>
      </c>
      <c r="AO889" s="25">
        <v>16.3475</v>
      </c>
      <c r="AQ889">
        <f t="shared" si="27"/>
        <v>3.4241999999999999</v>
      </c>
    </row>
    <row r="890" spans="1:43" x14ac:dyDescent="0.2">
      <c r="A890" t="str">
        <f t="shared" si="26"/>
        <v>2010_3186</v>
      </c>
      <c r="C890" s="25">
        <v>888</v>
      </c>
      <c r="D890" s="25">
        <v>3186</v>
      </c>
      <c r="E890" s="25">
        <v>3186</v>
      </c>
      <c r="F890" s="25" t="s">
        <v>442</v>
      </c>
      <c r="G890" s="25">
        <v>1.006</v>
      </c>
      <c r="H890" s="25">
        <v>2010</v>
      </c>
      <c r="I890" s="25">
        <v>92211629</v>
      </c>
      <c r="J890" s="25">
        <v>92936210</v>
      </c>
      <c r="K890" s="25">
        <v>338.9</v>
      </c>
      <c r="L890" s="25">
        <v>972623</v>
      </c>
      <c r="M890" s="25">
        <v>10.547700000000001</v>
      </c>
      <c r="N890" s="25">
        <v>13972</v>
      </c>
      <c r="O890" s="25">
        <v>0</v>
      </c>
      <c r="P890" s="25">
        <v>0</v>
      </c>
      <c r="Q890" s="25">
        <v>0</v>
      </c>
      <c r="R890" s="25">
        <v>0</v>
      </c>
      <c r="S890" s="25">
        <v>0</v>
      </c>
      <c r="T890" s="25">
        <v>0</v>
      </c>
      <c r="U890" s="25">
        <v>0</v>
      </c>
      <c r="V890" s="25">
        <v>0</v>
      </c>
      <c r="W890" s="25">
        <v>0</v>
      </c>
      <c r="X890" s="25">
        <v>0</v>
      </c>
      <c r="Y890" s="25">
        <v>0</v>
      </c>
      <c r="Z890" s="25">
        <v>986595</v>
      </c>
      <c r="AA890" s="25">
        <v>10.699299999999999</v>
      </c>
      <c r="AB890" s="25">
        <v>48000</v>
      </c>
      <c r="AC890" s="25">
        <v>0.52054</v>
      </c>
      <c r="AD890" s="25">
        <v>0</v>
      </c>
      <c r="AE890" s="25">
        <v>0</v>
      </c>
      <c r="AF890" s="25">
        <v>62267</v>
      </c>
      <c r="AG890" s="25">
        <v>0.67</v>
      </c>
      <c r="AH890" s="25">
        <v>30669</v>
      </c>
      <c r="AI890" s="25">
        <v>0.33</v>
      </c>
      <c r="AJ890" s="25">
        <v>0</v>
      </c>
      <c r="AK890" s="25">
        <v>0</v>
      </c>
      <c r="AL890" s="25">
        <v>0</v>
      </c>
      <c r="AM890" s="25">
        <v>0</v>
      </c>
      <c r="AN890" s="25">
        <v>1127531</v>
      </c>
      <c r="AO890" s="25">
        <v>12.219799999999999</v>
      </c>
      <c r="AQ890">
        <f t="shared" si="27"/>
        <v>0</v>
      </c>
    </row>
    <row r="891" spans="1:43" x14ac:dyDescent="0.2">
      <c r="A891" t="str">
        <f t="shared" si="26"/>
        <v>2010_3195</v>
      </c>
      <c r="C891" s="25">
        <v>889</v>
      </c>
      <c r="D891" s="25">
        <v>3195</v>
      </c>
      <c r="E891" s="25">
        <v>3195</v>
      </c>
      <c r="F891" s="25" t="s">
        <v>974</v>
      </c>
      <c r="G891" s="25">
        <v>5.2389999999999999</v>
      </c>
      <c r="H891" s="25">
        <v>2010</v>
      </c>
      <c r="I891" s="25">
        <v>264258263</v>
      </c>
      <c r="J891" s="25">
        <v>267054864</v>
      </c>
      <c r="K891" s="25">
        <v>1064.3</v>
      </c>
      <c r="L891" s="25">
        <v>2853453</v>
      </c>
      <c r="M891" s="25">
        <v>10.798</v>
      </c>
      <c r="N891" s="25">
        <v>142410</v>
      </c>
      <c r="O891" s="25">
        <v>0</v>
      </c>
      <c r="P891" s="25">
        <v>0</v>
      </c>
      <c r="Q891" s="25">
        <v>0</v>
      </c>
      <c r="R891" s="25">
        <v>204885</v>
      </c>
      <c r="S891" s="25">
        <v>0.77532000000000001</v>
      </c>
      <c r="T891" s="25">
        <v>445000</v>
      </c>
      <c r="U891" s="25">
        <v>1.6839999999999999</v>
      </c>
      <c r="V891" s="25">
        <v>649885</v>
      </c>
      <c r="W891" s="25">
        <v>2.4592999999999998</v>
      </c>
      <c r="X891" s="25">
        <v>0</v>
      </c>
      <c r="Y891" s="25">
        <v>0</v>
      </c>
      <c r="Z891" s="25">
        <v>3645748</v>
      </c>
      <c r="AA891" s="25">
        <v>13.796200000000001</v>
      </c>
      <c r="AB891" s="25">
        <v>225000</v>
      </c>
      <c r="AC891" s="25">
        <v>0.85143999999999997</v>
      </c>
      <c r="AD891" s="25">
        <v>0</v>
      </c>
      <c r="AE891" s="25">
        <v>0</v>
      </c>
      <c r="AF891" s="25">
        <v>0</v>
      </c>
      <c r="AG891" s="25">
        <v>0</v>
      </c>
      <c r="AH891" s="25">
        <v>88128</v>
      </c>
      <c r="AI891" s="25">
        <v>0.33</v>
      </c>
      <c r="AJ891" s="25">
        <v>0</v>
      </c>
      <c r="AK891" s="25">
        <v>0</v>
      </c>
      <c r="AL891" s="25">
        <v>369689</v>
      </c>
      <c r="AM891" s="25">
        <v>1.7634099999999999</v>
      </c>
      <c r="AN891" s="25">
        <v>4328565</v>
      </c>
      <c r="AO891" s="25">
        <v>16.741</v>
      </c>
      <c r="AQ891">
        <f t="shared" si="27"/>
        <v>2.4592999999999998</v>
      </c>
    </row>
    <row r="892" spans="1:43" x14ac:dyDescent="0.2">
      <c r="A892" t="str">
        <f t="shared" si="26"/>
        <v>2010_3204</v>
      </c>
      <c r="C892" s="25">
        <v>890</v>
      </c>
      <c r="D892" s="25">
        <v>3204</v>
      </c>
      <c r="E892" s="25">
        <v>3204</v>
      </c>
      <c r="F892" s="25" t="s">
        <v>443</v>
      </c>
      <c r="G892" s="25">
        <v>3.6019999999999999</v>
      </c>
      <c r="H892" s="25">
        <v>2010</v>
      </c>
      <c r="I892" s="25">
        <v>201058670</v>
      </c>
      <c r="J892" s="25">
        <v>207617989</v>
      </c>
      <c r="K892" s="25">
        <v>902.3</v>
      </c>
      <c r="L892" s="25">
        <v>1998787</v>
      </c>
      <c r="M892" s="25">
        <v>9.9413</v>
      </c>
      <c r="N892" s="25">
        <v>0</v>
      </c>
      <c r="O892" s="25">
        <v>0</v>
      </c>
      <c r="P892" s="25">
        <v>0</v>
      </c>
      <c r="Q892" s="25">
        <v>0</v>
      </c>
      <c r="R892" s="25">
        <v>0</v>
      </c>
      <c r="S892" s="25">
        <v>0</v>
      </c>
      <c r="T892" s="25">
        <v>76348</v>
      </c>
      <c r="U892" s="25">
        <v>0.37969999999999998</v>
      </c>
      <c r="V892" s="25">
        <v>76348</v>
      </c>
      <c r="W892" s="25">
        <v>0.37969999999999998</v>
      </c>
      <c r="X892" s="25">
        <v>0</v>
      </c>
      <c r="Y892" s="25">
        <v>0</v>
      </c>
      <c r="Z892" s="25">
        <v>2075135</v>
      </c>
      <c r="AA892" s="25">
        <v>10.321</v>
      </c>
      <c r="AB892" s="25">
        <v>50000</v>
      </c>
      <c r="AC892" s="25">
        <v>0.24868000000000001</v>
      </c>
      <c r="AD892" s="25">
        <v>0</v>
      </c>
      <c r="AE892" s="25">
        <v>0</v>
      </c>
      <c r="AF892" s="25">
        <v>0</v>
      </c>
      <c r="AG892" s="25">
        <v>0</v>
      </c>
      <c r="AH892" s="25">
        <v>68514</v>
      </c>
      <c r="AI892" s="25">
        <v>0.33</v>
      </c>
      <c r="AJ892" s="25">
        <v>0</v>
      </c>
      <c r="AK892" s="25">
        <v>0</v>
      </c>
      <c r="AL892" s="25">
        <v>183223</v>
      </c>
      <c r="AM892" s="25">
        <v>0.88249999999999995</v>
      </c>
      <c r="AN892" s="25">
        <v>2376872</v>
      </c>
      <c r="AO892" s="25">
        <v>11.7822</v>
      </c>
      <c r="AQ892">
        <f t="shared" si="27"/>
        <v>0.37969999999999998</v>
      </c>
    </row>
    <row r="893" spans="1:43" x14ac:dyDescent="0.2">
      <c r="A893" t="str">
        <f t="shared" si="26"/>
        <v>2010_3231</v>
      </c>
      <c r="C893" s="25">
        <v>891</v>
      </c>
      <c r="D893" s="25">
        <v>3231</v>
      </c>
      <c r="E893" s="25">
        <v>3231</v>
      </c>
      <c r="F893" s="25" t="s">
        <v>444</v>
      </c>
      <c r="G893" s="25">
        <v>16.641999999999999</v>
      </c>
      <c r="H893" s="25">
        <v>2010</v>
      </c>
      <c r="I893" s="25">
        <v>1622124410</v>
      </c>
      <c r="J893" s="25">
        <v>1690544610</v>
      </c>
      <c r="K893" s="25">
        <v>5776.3</v>
      </c>
      <c r="L893" s="25">
        <v>14939310</v>
      </c>
      <c r="M893" s="25">
        <v>9.2096999999999998</v>
      </c>
      <c r="N893" s="25">
        <v>2584787</v>
      </c>
      <c r="O893" s="25">
        <v>0</v>
      </c>
      <c r="P893" s="25">
        <v>0</v>
      </c>
      <c r="Q893" s="25">
        <v>0</v>
      </c>
      <c r="R893" s="25">
        <v>1978761</v>
      </c>
      <c r="S893" s="25">
        <v>1.2198599999999999</v>
      </c>
      <c r="T893" s="25">
        <v>3447600</v>
      </c>
      <c r="U893" s="25">
        <v>2.1254</v>
      </c>
      <c r="V893" s="25">
        <v>5426361</v>
      </c>
      <c r="W893" s="25">
        <v>3.3452000000000002</v>
      </c>
      <c r="X893" s="25">
        <v>0</v>
      </c>
      <c r="Y893" s="25">
        <v>0</v>
      </c>
      <c r="Z893" s="25">
        <v>22950458</v>
      </c>
      <c r="AA893" s="25">
        <v>14.148400000000001</v>
      </c>
      <c r="AB893" s="25">
        <v>1219000</v>
      </c>
      <c r="AC893" s="25">
        <v>0.75148000000000004</v>
      </c>
      <c r="AD893" s="25">
        <v>0</v>
      </c>
      <c r="AE893" s="25">
        <v>0</v>
      </c>
      <c r="AF893" s="25">
        <v>2265330</v>
      </c>
      <c r="AG893" s="25">
        <v>1.34</v>
      </c>
      <c r="AH893" s="25">
        <v>557880</v>
      </c>
      <c r="AI893" s="25">
        <v>0.33</v>
      </c>
      <c r="AJ893" s="25">
        <v>0</v>
      </c>
      <c r="AK893" s="25">
        <v>0</v>
      </c>
      <c r="AL893" s="25">
        <v>1314400</v>
      </c>
      <c r="AM893" s="25">
        <v>0.77749999999999997</v>
      </c>
      <c r="AN893" s="25">
        <v>28307068</v>
      </c>
      <c r="AO893" s="25">
        <v>17.3474</v>
      </c>
      <c r="AQ893">
        <f t="shared" si="27"/>
        <v>3.3452000000000002</v>
      </c>
    </row>
    <row r="894" spans="1:43" x14ac:dyDescent="0.2">
      <c r="A894" t="str">
        <f t="shared" si="26"/>
        <v>2010_3312</v>
      </c>
      <c r="C894" s="25">
        <v>892</v>
      </c>
      <c r="D894" s="25">
        <v>3312</v>
      </c>
      <c r="E894" s="25">
        <v>3312</v>
      </c>
      <c r="F894" s="25" t="s">
        <v>445</v>
      </c>
      <c r="G894" s="25">
        <v>13.260999999999999</v>
      </c>
      <c r="H894" s="25">
        <v>2010</v>
      </c>
      <c r="I894" s="25">
        <v>331925600</v>
      </c>
      <c r="J894" s="25">
        <v>365284643</v>
      </c>
      <c r="K894" s="25">
        <v>2209.6999999999998</v>
      </c>
      <c r="L894" s="25">
        <v>4192592</v>
      </c>
      <c r="M894" s="25">
        <v>12.6311</v>
      </c>
      <c r="N894" s="25">
        <v>746832</v>
      </c>
      <c r="O894" s="25">
        <v>0</v>
      </c>
      <c r="P894" s="25">
        <v>0</v>
      </c>
      <c r="Q894" s="25">
        <v>0</v>
      </c>
      <c r="R894" s="25">
        <v>0</v>
      </c>
      <c r="S894" s="25">
        <v>0</v>
      </c>
      <c r="T894" s="25">
        <v>0</v>
      </c>
      <c r="U894" s="25">
        <v>0</v>
      </c>
      <c r="V894" s="25">
        <v>0</v>
      </c>
      <c r="W894" s="25">
        <v>0</v>
      </c>
      <c r="X894" s="25">
        <v>0</v>
      </c>
      <c r="Y894" s="25">
        <v>0</v>
      </c>
      <c r="Z894" s="25">
        <v>4939424</v>
      </c>
      <c r="AA894" s="25">
        <v>14.8811</v>
      </c>
      <c r="AB894" s="25">
        <v>750000</v>
      </c>
      <c r="AC894" s="25">
        <v>2.2595399999999999</v>
      </c>
      <c r="AD894" s="25">
        <v>0</v>
      </c>
      <c r="AE894" s="25">
        <v>0</v>
      </c>
      <c r="AF894" s="25">
        <v>0</v>
      </c>
      <c r="AG894" s="25">
        <v>0</v>
      </c>
      <c r="AH894" s="25">
        <v>120544</v>
      </c>
      <c r="AI894" s="25">
        <v>0.33</v>
      </c>
      <c r="AJ894" s="25">
        <v>0</v>
      </c>
      <c r="AK894" s="25">
        <v>0</v>
      </c>
      <c r="AL894" s="25">
        <v>386813</v>
      </c>
      <c r="AM894" s="25">
        <v>1.05894</v>
      </c>
      <c r="AN894" s="25">
        <v>6196781</v>
      </c>
      <c r="AO894" s="25">
        <v>18.529599999999999</v>
      </c>
      <c r="AQ894">
        <f t="shared" si="27"/>
        <v>0</v>
      </c>
    </row>
    <row r="895" spans="1:43" x14ac:dyDescent="0.2">
      <c r="A895" t="str">
        <f t="shared" si="26"/>
        <v>2010_3330</v>
      </c>
      <c r="C895" s="25">
        <v>893</v>
      </c>
      <c r="D895" s="25">
        <v>3330</v>
      </c>
      <c r="E895" s="25">
        <v>3330</v>
      </c>
      <c r="F895" s="25" t="s">
        <v>446</v>
      </c>
      <c r="G895" s="25">
        <v>1.1679999999999999</v>
      </c>
      <c r="H895" s="25">
        <v>2010</v>
      </c>
      <c r="I895" s="25">
        <v>157997328</v>
      </c>
      <c r="J895" s="25">
        <v>157997328</v>
      </c>
      <c r="K895" s="25">
        <v>344.6</v>
      </c>
      <c r="L895" s="25">
        <v>1253750</v>
      </c>
      <c r="M895" s="25">
        <v>7.9352999999999998</v>
      </c>
      <c r="N895" s="25">
        <v>30867</v>
      </c>
      <c r="O895" s="25">
        <v>0</v>
      </c>
      <c r="P895" s="25">
        <v>0</v>
      </c>
      <c r="Q895" s="25">
        <v>0</v>
      </c>
      <c r="R895" s="25">
        <v>61972</v>
      </c>
      <c r="S895" s="25">
        <v>0.39223000000000002</v>
      </c>
      <c r="T895" s="25">
        <v>35000</v>
      </c>
      <c r="U895" s="25">
        <v>0.2215</v>
      </c>
      <c r="V895" s="25">
        <v>96972</v>
      </c>
      <c r="W895" s="25">
        <v>0.61380000000000001</v>
      </c>
      <c r="X895" s="25">
        <v>0</v>
      </c>
      <c r="Y895" s="25">
        <v>0</v>
      </c>
      <c r="Z895" s="25">
        <v>1381589</v>
      </c>
      <c r="AA895" s="25">
        <v>8.7444000000000006</v>
      </c>
      <c r="AB895" s="25">
        <v>30000</v>
      </c>
      <c r="AC895" s="25">
        <v>0.18987999999999999</v>
      </c>
      <c r="AD895" s="25">
        <v>0</v>
      </c>
      <c r="AE895" s="25">
        <v>0</v>
      </c>
      <c r="AF895" s="25">
        <v>0</v>
      </c>
      <c r="AG895" s="25">
        <v>0</v>
      </c>
      <c r="AH895" s="25">
        <v>52139</v>
      </c>
      <c r="AI895" s="25">
        <v>0.33</v>
      </c>
      <c r="AJ895" s="25">
        <v>0</v>
      </c>
      <c r="AK895" s="25">
        <v>0</v>
      </c>
      <c r="AL895" s="25">
        <v>130608</v>
      </c>
      <c r="AM895" s="25">
        <v>0.82665</v>
      </c>
      <c r="AN895" s="25">
        <v>1594336</v>
      </c>
      <c r="AO895" s="25">
        <v>10.0909</v>
      </c>
      <c r="AQ895">
        <f t="shared" si="27"/>
        <v>0.61380000000000001</v>
      </c>
    </row>
    <row r="896" spans="1:43" x14ac:dyDescent="0.2">
      <c r="A896" t="str">
        <f t="shared" si="26"/>
        <v>2010_3348</v>
      </c>
      <c r="C896" s="25">
        <v>894</v>
      </c>
      <c r="D896" s="25">
        <v>3348</v>
      </c>
      <c r="E896" s="25">
        <v>3348</v>
      </c>
      <c r="F896" s="25" t="s">
        <v>447</v>
      </c>
      <c r="G896" s="25">
        <v>1.58</v>
      </c>
      <c r="H896" s="25">
        <v>2010</v>
      </c>
      <c r="I896" s="25">
        <v>124360899</v>
      </c>
      <c r="J896" s="25">
        <v>126506518</v>
      </c>
      <c r="K896" s="25">
        <v>457</v>
      </c>
      <c r="L896" s="25">
        <v>1206663</v>
      </c>
      <c r="M896" s="25">
        <v>9.7028999999999996</v>
      </c>
      <c r="N896" s="25">
        <v>207887</v>
      </c>
      <c r="O896" s="25">
        <v>0</v>
      </c>
      <c r="P896" s="25">
        <v>0</v>
      </c>
      <c r="Q896" s="25">
        <v>0</v>
      </c>
      <c r="R896" s="25">
        <v>42664</v>
      </c>
      <c r="S896" s="25">
        <v>0.34306999999999999</v>
      </c>
      <c r="T896" s="25">
        <v>200000</v>
      </c>
      <c r="U896" s="25">
        <v>1.6082000000000001</v>
      </c>
      <c r="V896" s="25">
        <v>242664</v>
      </c>
      <c r="W896" s="25">
        <v>1.9513</v>
      </c>
      <c r="X896" s="25">
        <v>0</v>
      </c>
      <c r="Y896" s="25">
        <v>0</v>
      </c>
      <c r="Z896" s="25">
        <v>1657214</v>
      </c>
      <c r="AA896" s="25">
        <v>13.325799999999999</v>
      </c>
      <c r="AB896" s="25">
        <v>76000</v>
      </c>
      <c r="AC896" s="25">
        <v>0.61112</v>
      </c>
      <c r="AD896" s="25">
        <v>0</v>
      </c>
      <c r="AE896" s="25">
        <v>0</v>
      </c>
      <c r="AF896" s="25">
        <v>26665</v>
      </c>
      <c r="AG896" s="25">
        <v>0.21078</v>
      </c>
      <c r="AH896" s="25">
        <v>0</v>
      </c>
      <c r="AI896" s="25">
        <v>0</v>
      </c>
      <c r="AJ896" s="25">
        <v>0</v>
      </c>
      <c r="AK896" s="25">
        <v>0</v>
      </c>
      <c r="AL896" s="25">
        <v>230305</v>
      </c>
      <c r="AM896" s="25">
        <v>1.8205</v>
      </c>
      <c r="AN896" s="25">
        <v>1990184</v>
      </c>
      <c r="AO896" s="25">
        <v>15.9682</v>
      </c>
      <c r="AQ896">
        <f t="shared" si="27"/>
        <v>1.9513</v>
      </c>
    </row>
    <row r="897" spans="1:43" x14ac:dyDescent="0.2">
      <c r="A897" t="str">
        <f t="shared" si="26"/>
        <v>2010_3375</v>
      </c>
      <c r="C897" s="25">
        <v>895</v>
      </c>
      <c r="D897" s="25">
        <v>3375</v>
      </c>
      <c r="E897" s="25">
        <v>3375</v>
      </c>
      <c r="F897" s="25" t="s">
        <v>448</v>
      </c>
      <c r="G897" s="25">
        <v>8.8379999999999992</v>
      </c>
      <c r="H897" s="25">
        <v>2010</v>
      </c>
      <c r="I897" s="25">
        <v>330019893</v>
      </c>
      <c r="J897" s="25">
        <v>346450448</v>
      </c>
      <c r="K897" s="25">
        <v>1944.9</v>
      </c>
      <c r="L897" s="25">
        <v>3815049</v>
      </c>
      <c r="M897" s="25">
        <v>11.5601</v>
      </c>
      <c r="N897" s="25">
        <v>12007</v>
      </c>
      <c r="O897" s="25">
        <v>0</v>
      </c>
      <c r="P897" s="25">
        <v>0</v>
      </c>
      <c r="Q897" s="25">
        <v>0</v>
      </c>
      <c r="R897" s="25">
        <v>154981</v>
      </c>
      <c r="S897" s="25">
        <v>0.46961000000000003</v>
      </c>
      <c r="T897" s="25">
        <v>100000</v>
      </c>
      <c r="U897" s="25">
        <v>0.30299999999999999</v>
      </c>
      <c r="V897" s="25">
        <v>254981</v>
      </c>
      <c r="W897" s="25">
        <v>0.77259999999999995</v>
      </c>
      <c r="X897" s="25">
        <v>0</v>
      </c>
      <c r="Y897" s="25">
        <v>0</v>
      </c>
      <c r="Z897" s="25">
        <v>4082037</v>
      </c>
      <c r="AA897" s="25">
        <v>12.3691</v>
      </c>
      <c r="AB897" s="25">
        <v>500000</v>
      </c>
      <c r="AC897" s="25">
        <v>1.5150600000000001</v>
      </c>
      <c r="AD897" s="25">
        <v>0</v>
      </c>
      <c r="AE897" s="25">
        <v>0</v>
      </c>
      <c r="AF897" s="25">
        <v>0</v>
      </c>
      <c r="AG897" s="25">
        <v>0</v>
      </c>
      <c r="AH897" s="25">
        <v>44390</v>
      </c>
      <c r="AI897" s="25">
        <v>0.12812999999999999</v>
      </c>
      <c r="AJ897" s="25">
        <v>0</v>
      </c>
      <c r="AK897" s="25">
        <v>0</v>
      </c>
      <c r="AL897" s="25">
        <v>833330</v>
      </c>
      <c r="AM897" s="25">
        <v>2.4053399999999998</v>
      </c>
      <c r="AN897" s="25">
        <v>5459757</v>
      </c>
      <c r="AO897" s="25">
        <v>16.4176</v>
      </c>
      <c r="AQ897">
        <f t="shared" si="27"/>
        <v>0.77259999999999995</v>
      </c>
    </row>
    <row r="898" spans="1:43" x14ac:dyDescent="0.2">
      <c r="A898" t="str">
        <f t="shared" si="26"/>
        <v>2010_3411</v>
      </c>
      <c r="C898" s="25">
        <v>896</v>
      </c>
      <c r="D898" s="25">
        <v>3411</v>
      </c>
      <c r="E898" s="25">
        <v>6091</v>
      </c>
      <c r="F898" s="25" t="s">
        <v>782</v>
      </c>
      <c r="G898" s="25">
        <v>2.319</v>
      </c>
      <c r="H898" s="25">
        <v>2010</v>
      </c>
      <c r="I898" s="25">
        <v>176053598</v>
      </c>
      <c r="J898" s="25">
        <v>176053598</v>
      </c>
      <c r="K898" s="25">
        <v>512.5</v>
      </c>
      <c r="L898" s="25">
        <v>1673837</v>
      </c>
      <c r="M898" s="25">
        <v>9.5075000000000003</v>
      </c>
      <c r="N898" s="25">
        <v>0</v>
      </c>
      <c r="O898" s="25">
        <v>0</v>
      </c>
      <c r="P898" s="25">
        <v>0</v>
      </c>
      <c r="Q898" s="25">
        <v>0</v>
      </c>
      <c r="R898" s="25">
        <v>75010</v>
      </c>
      <c r="S898" s="25">
        <v>0.42605999999999999</v>
      </c>
      <c r="T898" s="25">
        <v>401555</v>
      </c>
      <c r="U898" s="25">
        <v>2.2808999999999999</v>
      </c>
      <c r="V898" s="25">
        <v>476565</v>
      </c>
      <c r="W898" s="25">
        <v>2.7069000000000001</v>
      </c>
      <c r="X898" s="25">
        <v>0</v>
      </c>
      <c r="Y898" s="25">
        <v>0</v>
      </c>
      <c r="Z898" s="25">
        <v>2150402</v>
      </c>
      <c r="AA898" s="25">
        <v>12.214499999999999</v>
      </c>
      <c r="AB898" s="25">
        <v>105000</v>
      </c>
      <c r="AC898" s="25">
        <v>0.59641</v>
      </c>
      <c r="AD898" s="25">
        <v>0</v>
      </c>
      <c r="AE898" s="25">
        <v>0</v>
      </c>
      <c r="AF898" s="25">
        <v>0</v>
      </c>
      <c r="AG898" s="25">
        <v>0</v>
      </c>
      <c r="AH898" s="25">
        <v>0</v>
      </c>
      <c r="AI898" s="25">
        <v>0</v>
      </c>
      <c r="AJ898" s="25">
        <v>0</v>
      </c>
      <c r="AK898" s="25">
        <v>0</v>
      </c>
      <c r="AL898" s="25">
        <v>0</v>
      </c>
      <c r="AM898" s="25">
        <v>0</v>
      </c>
      <c r="AN898" s="25">
        <v>2255402</v>
      </c>
      <c r="AO898" s="25">
        <v>12.8109</v>
      </c>
      <c r="AQ898">
        <f t="shared" si="27"/>
        <v>2.7069000000000001</v>
      </c>
    </row>
    <row r="899" spans="1:43" x14ac:dyDescent="0.2">
      <c r="A899" t="str">
        <f t="shared" si="26"/>
        <v>2010_3420</v>
      </c>
      <c r="C899" s="25">
        <v>897</v>
      </c>
      <c r="D899" s="25">
        <v>3420</v>
      </c>
      <c r="E899" s="25">
        <v>3420</v>
      </c>
      <c r="F899" s="25" t="s">
        <v>449</v>
      </c>
      <c r="G899" s="25">
        <v>2.298</v>
      </c>
      <c r="H899" s="25">
        <v>2010</v>
      </c>
      <c r="I899" s="25">
        <v>194446655</v>
      </c>
      <c r="J899" s="25">
        <v>224041962</v>
      </c>
      <c r="K899" s="25">
        <v>623.9</v>
      </c>
      <c r="L899" s="25">
        <v>1761170</v>
      </c>
      <c r="M899" s="25">
        <v>9.0572999999999997</v>
      </c>
      <c r="N899" s="25">
        <v>136454</v>
      </c>
      <c r="O899" s="25">
        <v>0</v>
      </c>
      <c r="P899" s="25">
        <v>0</v>
      </c>
      <c r="Q899" s="25">
        <v>0</v>
      </c>
      <c r="R899" s="25">
        <v>80000</v>
      </c>
      <c r="S899" s="25">
        <v>0.41142000000000001</v>
      </c>
      <c r="T899" s="25">
        <v>350000</v>
      </c>
      <c r="U899" s="25">
        <v>1.8</v>
      </c>
      <c r="V899" s="25">
        <v>430000</v>
      </c>
      <c r="W899" s="25">
        <v>2.2113999999999998</v>
      </c>
      <c r="X899" s="25">
        <v>0</v>
      </c>
      <c r="Y899" s="25">
        <v>0</v>
      </c>
      <c r="Z899" s="25">
        <v>2327624</v>
      </c>
      <c r="AA899" s="25">
        <v>11.970499999999999</v>
      </c>
      <c r="AB899" s="25">
        <v>150000</v>
      </c>
      <c r="AC899" s="25">
        <v>0.77141999999999999</v>
      </c>
      <c r="AD899" s="25">
        <v>0</v>
      </c>
      <c r="AE899" s="25">
        <v>0</v>
      </c>
      <c r="AF899" s="25">
        <v>25045</v>
      </c>
      <c r="AG899" s="25">
        <v>0.11179</v>
      </c>
      <c r="AH899" s="25">
        <v>73934</v>
      </c>
      <c r="AI899" s="25">
        <v>0.33</v>
      </c>
      <c r="AJ899" s="25">
        <v>0</v>
      </c>
      <c r="AK899" s="25">
        <v>0</v>
      </c>
      <c r="AL899" s="25">
        <v>214395</v>
      </c>
      <c r="AM899" s="25">
        <v>0.95694000000000001</v>
      </c>
      <c r="AN899" s="25">
        <v>2790998</v>
      </c>
      <c r="AO899" s="25">
        <v>14.140700000000001</v>
      </c>
      <c r="AQ899">
        <f t="shared" si="27"/>
        <v>2.2113999999999998</v>
      </c>
    </row>
    <row r="900" spans="1:43" x14ac:dyDescent="0.2">
      <c r="A900" t="str">
        <f t="shared" ref="A900:A963" si="28">CONCATENATE(H900,"_",D900)</f>
        <v>2010_3465</v>
      </c>
      <c r="C900" s="25">
        <v>898</v>
      </c>
      <c r="D900" s="25">
        <v>3465</v>
      </c>
      <c r="E900" s="25">
        <v>3465</v>
      </c>
      <c r="F900" s="25" t="s">
        <v>450</v>
      </c>
      <c r="G900" s="25">
        <v>1.8640000000000001</v>
      </c>
      <c r="H900" s="25">
        <v>2010</v>
      </c>
      <c r="I900" s="25">
        <v>65533734</v>
      </c>
      <c r="J900" s="25">
        <v>66134466</v>
      </c>
      <c r="K900" s="25">
        <v>341.4</v>
      </c>
      <c r="L900" s="25">
        <v>730613</v>
      </c>
      <c r="M900" s="25">
        <v>11.1487</v>
      </c>
      <c r="N900" s="25">
        <v>570</v>
      </c>
      <c r="O900" s="25">
        <v>0</v>
      </c>
      <c r="P900" s="25">
        <v>0</v>
      </c>
      <c r="Q900" s="25">
        <v>0</v>
      </c>
      <c r="R900" s="25">
        <v>31441</v>
      </c>
      <c r="S900" s="25">
        <v>0.47976999999999997</v>
      </c>
      <c r="T900" s="25">
        <v>65000</v>
      </c>
      <c r="U900" s="25">
        <v>0.9919</v>
      </c>
      <c r="V900" s="25">
        <v>96441</v>
      </c>
      <c r="W900" s="25">
        <v>1.4716</v>
      </c>
      <c r="X900" s="25">
        <v>0</v>
      </c>
      <c r="Y900" s="25">
        <v>0</v>
      </c>
      <c r="Z900" s="25">
        <v>827624</v>
      </c>
      <c r="AA900" s="25">
        <v>12.629</v>
      </c>
      <c r="AB900" s="25">
        <v>65000</v>
      </c>
      <c r="AC900" s="25">
        <v>0.99185999999999996</v>
      </c>
      <c r="AD900" s="25">
        <v>0</v>
      </c>
      <c r="AE900" s="25">
        <v>0</v>
      </c>
      <c r="AF900" s="25">
        <v>70208</v>
      </c>
      <c r="AG900" s="25">
        <v>1.06159</v>
      </c>
      <c r="AH900" s="25">
        <v>21824</v>
      </c>
      <c r="AI900" s="25">
        <v>0.33</v>
      </c>
      <c r="AJ900" s="25">
        <v>0</v>
      </c>
      <c r="AK900" s="25">
        <v>0</v>
      </c>
      <c r="AL900" s="25">
        <v>238928</v>
      </c>
      <c r="AM900" s="25">
        <v>3.6127600000000002</v>
      </c>
      <c r="AN900" s="25">
        <v>1223584</v>
      </c>
      <c r="AO900" s="25">
        <v>18.6252</v>
      </c>
      <c r="AQ900">
        <f t="shared" ref="AQ900:AQ963" si="29">W900-Y900</f>
        <v>1.4716</v>
      </c>
    </row>
    <row r="901" spans="1:43" x14ac:dyDescent="0.2">
      <c r="A901" t="str">
        <f t="shared" si="28"/>
        <v>2010_3537</v>
      </c>
      <c r="C901" s="25">
        <v>899</v>
      </c>
      <c r="D901" s="25">
        <v>3537</v>
      </c>
      <c r="E901" s="25">
        <v>3537</v>
      </c>
      <c r="F901" s="25" t="s">
        <v>451</v>
      </c>
      <c r="G901" s="25">
        <v>1.7410000000000001</v>
      </c>
      <c r="H901" s="25">
        <v>2010</v>
      </c>
      <c r="I901" s="25">
        <v>119103884</v>
      </c>
      <c r="J901" s="25">
        <v>120140037</v>
      </c>
      <c r="K901" s="25">
        <v>359.6</v>
      </c>
      <c r="L901" s="25">
        <v>1210083</v>
      </c>
      <c r="M901" s="25">
        <v>10.1599</v>
      </c>
      <c r="N901" s="25">
        <v>124756</v>
      </c>
      <c r="O901" s="25">
        <v>0</v>
      </c>
      <c r="P901" s="25">
        <v>0</v>
      </c>
      <c r="Q901" s="25">
        <v>0</v>
      </c>
      <c r="R901" s="25">
        <v>42664</v>
      </c>
      <c r="S901" s="25">
        <v>0.35820999999999997</v>
      </c>
      <c r="T901" s="25">
        <v>127000</v>
      </c>
      <c r="U901" s="25">
        <v>1.0663</v>
      </c>
      <c r="V901" s="25">
        <v>169664</v>
      </c>
      <c r="W901" s="25">
        <v>1.4245000000000001</v>
      </c>
      <c r="X901" s="25">
        <v>0</v>
      </c>
      <c r="Y901" s="25">
        <v>0</v>
      </c>
      <c r="Z901" s="25">
        <v>1504503</v>
      </c>
      <c r="AA901" s="25">
        <v>12.6319</v>
      </c>
      <c r="AB901" s="25">
        <v>50000</v>
      </c>
      <c r="AC901" s="25">
        <v>0.41980000000000001</v>
      </c>
      <c r="AD901" s="25">
        <v>0</v>
      </c>
      <c r="AE901" s="25">
        <v>0</v>
      </c>
      <c r="AF901" s="25">
        <v>105187</v>
      </c>
      <c r="AG901" s="25">
        <v>0.87553999999999998</v>
      </c>
      <c r="AH901" s="25">
        <v>39646</v>
      </c>
      <c r="AI901" s="25">
        <v>0.33</v>
      </c>
      <c r="AJ901" s="25">
        <v>0</v>
      </c>
      <c r="AK901" s="25">
        <v>0</v>
      </c>
      <c r="AL901" s="25">
        <v>185000</v>
      </c>
      <c r="AM901" s="25">
        <v>1.5398700000000001</v>
      </c>
      <c r="AN901" s="25">
        <v>1884336</v>
      </c>
      <c r="AO901" s="25">
        <v>15.7971</v>
      </c>
      <c r="AQ901">
        <f t="shared" si="29"/>
        <v>1.4245000000000001</v>
      </c>
    </row>
    <row r="902" spans="1:43" x14ac:dyDescent="0.2">
      <c r="A902" t="str">
        <f t="shared" si="28"/>
        <v>2010_3555</v>
      </c>
      <c r="C902" s="25">
        <v>900</v>
      </c>
      <c r="D902" s="25">
        <v>3555</v>
      </c>
      <c r="E902" s="25">
        <v>3555</v>
      </c>
      <c r="F902" s="25" t="s">
        <v>452</v>
      </c>
      <c r="G902" s="25">
        <v>1.8919999999999999</v>
      </c>
      <c r="H902" s="25">
        <v>2010</v>
      </c>
      <c r="I902" s="25">
        <v>152909343</v>
      </c>
      <c r="J902" s="25">
        <v>154948861</v>
      </c>
      <c r="K902" s="25">
        <v>605.29999999999995</v>
      </c>
      <c r="L902" s="25">
        <v>1499197</v>
      </c>
      <c r="M902" s="25">
        <v>9.8045000000000009</v>
      </c>
      <c r="N902" s="25">
        <v>19848</v>
      </c>
      <c r="O902" s="25">
        <v>0</v>
      </c>
      <c r="P902" s="25">
        <v>0</v>
      </c>
      <c r="Q902" s="25">
        <v>0</v>
      </c>
      <c r="R902" s="25">
        <v>105000</v>
      </c>
      <c r="S902" s="25">
        <v>0.68667999999999996</v>
      </c>
      <c r="T902" s="25">
        <v>127500</v>
      </c>
      <c r="U902" s="25">
        <v>0.83379999999999999</v>
      </c>
      <c r="V902" s="25">
        <v>232500</v>
      </c>
      <c r="W902" s="25">
        <v>1.5205</v>
      </c>
      <c r="X902" s="25">
        <v>0</v>
      </c>
      <c r="Y902" s="25">
        <v>0</v>
      </c>
      <c r="Z902" s="25">
        <v>1751545</v>
      </c>
      <c r="AA902" s="25">
        <v>11.454800000000001</v>
      </c>
      <c r="AB902" s="25">
        <v>80000</v>
      </c>
      <c r="AC902" s="25">
        <v>0.52319000000000004</v>
      </c>
      <c r="AD902" s="25">
        <v>0</v>
      </c>
      <c r="AE902" s="25">
        <v>0</v>
      </c>
      <c r="AF902" s="25">
        <v>0</v>
      </c>
      <c r="AG902" s="25">
        <v>0</v>
      </c>
      <c r="AH902" s="25">
        <v>51133</v>
      </c>
      <c r="AI902" s="25">
        <v>0.33</v>
      </c>
      <c r="AJ902" s="25">
        <v>0</v>
      </c>
      <c r="AK902" s="25">
        <v>0</v>
      </c>
      <c r="AL902" s="25">
        <v>547323</v>
      </c>
      <c r="AM902" s="25">
        <v>3.5322800000000001</v>
      </c>
      <c r="AN902" s="25">
        <v>2430001</v>
      </c>
      <c r="AO902" s="25">
        <v>15.840299999999999</v>
      </c>
      <c r="AQ902">
        <f t="shared" si="29"/>
        <v>1.5205</v>
      </c>
    </row>
    <row r="903" spans="1:43" x14ac:dyDescent="0.2">
      <c r="A903" t="str">
        <f t="shared" si="28"/>
        <v>2010_3582</v>
      </c>
      <c r="C903" s="25">
        <v>901</v>
      </c>
      <c r="D903" s="25">
        <v>3582</v>
      </c>
      <c r="E903" s="25">
        <v>1968</v>
      </c>
      <c r="F903" s="25" t="s">
        <v>398</v>
      </c>
      <c r="G903" s="25">
        <v>3.1469999999999998</v>
      </c>
      <c r="H903" s="25">
        <v>2010</v>
      </c>
      <c r="I903" s="25">
        <v>172028837</v>
      </c>
      <c r="J903" s="25">
        <v>172028837</v>
      </c>
      <c r="K903" s="25">
        <v>711.6</v>
      </c>
      <c r="L903" s="25">
        <v>1928471</v>
      </c>
      <c r="M903" s="25">
        <v>11.2102</v>
      </c>
      <c r="N903" s="25">
        <v>1922</v>
      </c>
      <c r="O903" s="25">
        <v>0</v>
      </c>
      <c r="P903" s="25">
        <v>0</v>
      </c>
      <c r="Q903" s="25">
        <v>0</v>
      </c>
      <c r="R903" s="25">
        <v>98035</v>
      </c>
      <c r="S903" s="25">
        <v>0.56988000000000005</v>
      </c>
      <c r="T903" s="25">
        <v>116000</v>
      </c>
      <c r="U903" s="25">
        <v>0.67430000000000001</v>
      </c>
      <c r="V903" s="25">
        <v>214035</v>
      </c>
      <c r="W903" s="25">
        <v>1.2442</v>
      </c>
      <c r="X903" s="25">
        <v>0</v>
      </c>
      <c r="Y903" s="25">
        <v>0</v>
      </c>
      <c r="Z903" s="25">
        <v>2144428</v>
      </c>
      <c r="AA903" s="25">
        <v>12.4655</v>
      </c>
      <c r="AB903" s="25">
        <v>200000</v>
      </c>
      <c r="AC903" s="25">
        <v>1.1626000000000001</v>
      </c>
      <c r="AD903" s="25">
        <v>0</v>
      </c>
      <c r="AE903" s="25">
        <v>0</v>
      </c>
      <c r="AF903" s="25">
        <v>115259</v>
      </c>
      <c r="AG903" s="25">
        <v>0.67</v>
      </c>
      <c r="AH903" s="25">
        <v>56770</v>
      </c>
      <c r="AI903" s="25">
        <v>0.33</v>
      </c>
      <c r="AJ903" s="25">
        <v>23224</v>
      </c>
      <c r="AK903" s="25">
        <v>0.13500000000000001</v>
      </c>
      <c r="AL903" s="25">
        <v>60210</v>
      </c>
      <c r="AM903" s="25">
        <v>0.35</v>
      </c>
      <c r="AN903" s="25">
        <v>2599891</v>
      </c>
      <c r="AO903" s="25">
        <v>15.113099999999999</v>
      </c>
      <c r="AQ903">
        <f t="shared" si="29"/>
        <v>1.2442</v>
      </c>
    </row>
    <row r="904" spans="1:43" x14ac:dyDescent="0.2">
      <c r="A904" t="str">
        <f t="shared" si="28"/>
        <v>2010_3600</v>
      </c>
      <c r="C904" s="25">
        <v>902</v>
      </c>
      <c r="D904" s="25">
        <v>3600</v>
      </c>
      <c r="E904" s="25">
        <v>3600</v>
      </c>
      <c r="F904" s="25" t="s">
        <v>453</v>
      </c>
      <c r="G904" s="25">
        <v>8.0609999999999999</v>
      </c>
      <c r="H904" s="25">
        <v>2010</v>
      </c>
      <c r="I904" s="25">
        <v>502729616</v>
      </c>
      <c r="J904" s="25">
        <v>678823161</v>
      </c>
      <c r="K904" s="25">
        <v>2195.9</v>
      </c>
      <c r="L904" s="25">
        <v>5134900</v>
      </c>
      <c r="M904" s="25">
        <v>10.214</v>
      </c>
      <c r="N904" s="25">
        <v>0</v>
      </c>
      <c r="O904" s="25">
        <v>0</v>
      </c>
      <c r="P904" s="25">
        <v>0</v>
      </c>
      <c r="Q904" s="25">
        <v>0</v>
      </c>
      <c r="R904" s="25">
        <v>157775</v>
      </c>
      <c r="S904" s="25">
        <v>0.31384000000000001</v>
      </c>
      <c r="T904" s="25">
        <v>500000</v>
      </c>
      <c r="U904" s="25">
        <v>0.99460000000000004</v>
      </c>
      <c r="V904" s="25">
        <v>657775</v>
      </c>
      <c r="W904" s="25">
        <v>1.3084</v>
      </c>
      <c r="X904" s="25">
        <v>0</v>
      </c>
      <c r="Y904" s="25">
        <v>0</v>
      </c>
      <c r="Z904" s="25">
        <v>5792675</v>
      </c>
      <c r="AA904" s="25">
        <v>11.522500000000001</v>
      </c>
      <c r="AB904" s="25">
        <v>330000</v>
      </c>
      <c r="AC904" s="25">
        <v>0.65642</v>
      </c>
      <c r="AD904" s="25">
        <v>0</v>
      </c>
      <c r="AE904" s="25">
        <v>0</v>
      </c>
      <c r="AF904" s="25">
        <v>678823</v>
      </c>
      <c r="AG904" s="25">
        <v>1</v>
      </c>
      <c r="AH904" s="25">
        <v>0</v>
      </c>
      <c r="AI904" s="25">
        <v>0</v>
      </c>
      <c r="AJ904" s="25">
        <v>0</v>
      </c>
      <c r="AK904" s="25">
        <v>0</v>
      </c>
      <c r="AL904" s="25">
        <v>0</v>
      </c>
      <c r="AM904" s="25">
        <v>0</v>
      </c>
      <c r="AN904" s="25">
        <v>6801498</v>
      </c>
      <c r="AO904" s="25">
        <v>13.178900000000001</v>
      </c>
      <c r="AQ904">
        <f t="shared" si="29"/>
        <v>1.3084</v>
      </c>
    </row>
    <row r="905" spans="1:43" x14ac:dyDescent="0.2">
      <c r="A905" t="str">
        <f t="shared" si="28"/>
        <v>2010_3609</v>
      </c>
      <c r="C905" s="25">
        <v>903</v>
      </c>
      <c r="D905" s="25">
        <v>3609</v>
      </c>
      <c r="E905" s="25">
        <v>3609</v>
      </c>
      <c r="F905" s="25" t="s">
        <v>454</v>
      </c>
      <c r="G905" s="25">
        <v>1.9019999999999999</v>
      </c>
      <c r="H905" s="25">
        <v>2010</v>
      </c>
      <c r="I905" s="25">
        <v>88426602</v>
      </c>
      <c r="J905" s="25">
        <v>88426602</v>
      </c>
      <c r="K905" s="25">
        <v>362.3</v>
      </c>
      <c r="L905" s="25">
        <v>892262</v>
      </c>
      <c r="M905" s="25">
        <v>10.090400000000001</v>
      </c>
      <c r="N905" s="25">
        <v>10742</v>
      </c>
      <c r="O905" s="25">
        <v>0</v>
      </c>
      <c r="P905" s="25">
        <v>0</v>
      </c>
      <c r="Q905" s="25">
        <v>0</v>
      </c>
      <c r="R905" s="25">
        <v>194335</v>
      </c>
      <c r="S905" s="25">
        <v>2.1977000000000002</v>
      </c>
      <c r="T905" s="25">
        <v>93500</v>
      </c>
      <c r="U905" s="25">
        <v>1.0573999999999999</v>
      </c>
      <c r="V905" s="25">
        <v>287835</v>
      </c>
      <c r="W905" s="25">
        <v>3.2551000000000001</v>
      </c>
      <c r="X905" s="25">
        <v>0</v>
      </c>
      <c r="Y905" s="25">
        <v>0</v>
      </c>
      <c r="Z905" s="25">
        <v>1190839</v>
      </c>
      <c r="AA905" s="25">
        <v>13.467000000000001</v>
      </c>
      <c r="AB905" s="25">
        <v>80000</v>
      </c>
      <c r="AC905" s="25">
        <v>0.90471000000000001</v>
      </c>
      <c r="AD905" s="25">
        <v>0</v>
      </c>
      <c r="AE905" s="25">
        <v>0</v>
      </c>
      <c r="AF905" s="25">
        <v>66005</v>
      </c>
      <c r="AG905" s="25">
        <v>0.74643999999999999</v>
      </c>
      <c r="AH905" s="25">
        <v>29181</v>
      </c>
      <c r="AI905" s="25">
        <v>0.33</v>
      </c>
      <c r="AJ905" s="25">
        <v>0</v>
      </c>
      <c r="AK905" s="25">
        <v>0</v>
      </c>
      <c r="AL905" s="25">
        <v>128120</v>
      </c>
      <c r="AM905" s="25">
        <v>1.44889</v>
      </c>
      <c r="AN905" s="25">
        <v>1494145</v>
      </c>
      <c r="AO905" s="25">
        <v>16.896999999999998</v>
      </c>
      <c r="AQ905">
        <f t="shared" si="29"/>
        <v>3.2551000000000001</v>
      </c>
    </row>
    <row r="906" spans="1:43" x14ac:dyDescent="0.2">
      <c r="A906" t="str">
        <f t="shared" si="28"/>
        <v>2010_3645</v>
      </c>
      <c r="C906" s="25">
        <v>904</v>
      </c>
      <c r="D906" s="25">
        <v>3645</v>
      </c>
      <c r="E906" s="25">
        <v>3645</v>
      </c>
      <c r="F906" s="25" t="s">
        <v>455</v>
      </c>
      <c r="G906" s="25">
        <v>12.295</v>
      </c>
      <c r="H906" s="25">
        <v>2010</v>
      </c>
      <c r="I906" s="25">
        <v>858652158</v>
      </c>
      <c r="J906" s="25">
        <v>880159757</v>
      </c>
      <c r="K906" s="25">
        <v>2581.6999999999998</v>
      </c>
      <c r="L906" s="25">
        <v>7569747</v>
      </c>
      <c r="M906" s="25">
        <v>8.8157999999999994</v>
      </c>
      <c r="N906" s="25">
        <v>474904</v>
      </c>
      <c r="O906" s="25">
        <v>0</v>
      </c>
      <c r="P906" s="25">
        <v>0</v>
      </c>
      <c r="Q906" s="25">
        <v>0</v>
      </c>
      <c r="R906" s="25">
        <v>124785</v>
      </c>
      <c r="S906" s="25">
        <v>0.14532999999999999</v>
      </c>
      <c r="T906" s="25">
        <v>850000</v>
      </c>
      <c r="U906" s="25">
        <v>0.9899</v>
      </c>
      <c r="V906" s="25">
        <v>974785</v>
      </c>
      <c r="W906" s="25">
        <v>1.1353</v>
      </c>
      <c r="X906" s="25">
        <v>0</v>
      </c>
      <c r="Y906" s="25">
        <v>0</v>
      </c>
      <c r="Z906" s="25">
        <v>9019436</v>
      </c>
      <c r="AA906" s="25">
        <v>10.504200000000001</v>
      </c>
      <c r="AB906" s="25">
        <v>448215</v>
      </c>
      <c r="AC906" s="25">
        <v>0.52200000000000002</v>
      </c>
      <c r="AD906" s="25">
        <v>0</v>
      </c>
      <c r="AE906" s="25">
        <v>0</v>
      </c>
      <c r="AF906" s="25">
        <v>440080</v>
      </c>
      <c r="AG906" s="25">
        <v>0.5</v>
      </c>
      <c r="AH906" s="25">
        <v>290453</v>
      </c>
      <c r="AI906" s="25">
        <v>0.33</v>
      </c>
      <c r="AJ906" s="25">
        <v>0</v>
      </c>
      <c r="AK906" s="25">
        <v>0</v>
      </c>
      <c r="AL906" s="25">
        <v>1321200</v>
      </c>
      <c r="AM906" s="25">
        <v>1.50109</v>
      </c>
      <c r="AN906" s="25">
        <v>11519384</v>
      </c>
      <c r="AO906" s="25">
        <v>13.3573</v>
      </c>
      <c r="AQ906">
        <f t="shared" si="29"/>
        <v>1.1353</v>
      </c>
    </row>
    <row r="907" spans="1:43" x14ac:dyDescent="0.2">
      <c r="A907" t="str">
        <f t="shared" si="28"/>
        <v>2010_3691</v>
      </c>
      <c r="C907" s="25">
        <v>905</v>
      </c>
      <c r="D907" s="25">
        <v>3691</v>
      </c>
      <c r="E907" s="25">
        <v>3691</v>
      </c>
      <c r="F907" s="25" t="s">
        <v>492</v>
      </c>
      <c r="G907" s="25">
        <v>3.456</v>
      </c>
      <c r="H907" s="25">
        <v>2010</v>
      </c>
      <c r="I907" s="25">
        <v>243593839</v>
      </c>
      <c r="J907" s="25">
        <v>246796324</v>
      </c>
      <c r="K907" s="25">
        <v>951.7</v>
      </c>
      <c r="L907" s="25">
        <v>2440067</v>
      </c>
      <c r="M907" s="25">
        <v>10.0169</v>
      </c>
      <c r="N907" s="25">
        <v>143533</v>
      </c>
      <c r="O907" s="25">
        <v>0</v>
      </c>
      <c r="P907" s="25">
        <v>0</v>
      </c>
      <c r="Q907" s="25">
        <v>0</v>
      </c>
      <c r="R907" s="25">
        <v>206017</v>
      </c>
      <c r="S907" s="25">
        <v>0.84574000000000005</v>
      </c>
      <c r="T907" s="25">
        <v>36085</v>
      </c>
      <c r="U907" s="25">
        <v>0.14810000000000001</v>
      </c>
      <c r="V907" s="25">
        <v>242102</v>
      </c>
      <c r="W907" s="25">
        <v>0.99390000000000001</v>
      </c>
      <c r="X907" s="25">
        <v>0</v>
      </c>
      <c r="Y907" s="25">
        <v>0</v>
      </c>
      <c r="Z907" s="25">
        <v>2825702</v>
      </c>
      <c r="AA907" s="25">
        <v>11.600099999999999</v>
      </c>
      <c r="AB907" s="25">
        <v>200000</v>
      </c>
      <c r="AC907" s="25">
        <v>0.82103999999999999</v>
      </c>
      <c r="AD907" s="25">
        <v>0</v>
      </c>
      <c r="AE907" s="25">
        <v>0</v>
      </c>
      <c r="AF907" s="25">
        <v>48221</v>
      </c>
      <c r="AG907" s="25">
        <v>0.19539000000000001</v>
      </c>
      <c r="AH907" s="25">
        <v>81443</v>
      </c>
      <c r="AI907" s="25">
        <v>0.33</v>
      </c>
      <c r="AJ907" s="25">
        <v>0</v>
      </c>
      <c r="AK907" s="25">
        <v>0</v>
      </c>
      <c r="AL907" s="25">
        <v>654802</v>
      </c>
      <c r="AM907" s="25">
        <v>2.6532100000000001</v>
      </c>
      <c r="AN907" s="25">
        <v>3810168</v>
      </c>
      <c r="AO907" s="25">
        <v>15.5997</v>
      </c>
      <c r="AQ907">
        <f t="shared" si="29"/>
        <v>0.99390000000000001</v>
      </c>
    </row>
    <row r="908" spans="1:43" x14ac:dyDescent="0.2">
      <c r="A908" t="str">
        <f t="shared" si="28"/>
        <v>2010_3705</v>
      </c>
      <c r="C908" s="25">
        <v>906</v>
      </c>
      <c r="D908" s="25">
        <v>3705</v>
      </c>
      <c r="E908" s="25">
        <v>3705</v>
      </c>
      <c r="F908" s="25" t="s">
        <v>783</v>
      </c>
      <c r="G908" s="25">
        <v>0.54100000000000004</v>
      </c>
      <c r="H908" s="25">
        <v>2010</v>
      </c>
      <c r="I908" s="25">
        <v>29916015</v>
      </c>
      <c r="J908" s="25">
        <v>29916015</v>
      </c>
      <c r="K908" s="25">
        <v>95.6</v>
      </c>
      <c r="L908" s="25">
        <v>302023</v>
      </c>
      <c r="M908" s="25">
        <v>10.095700000000001</v>
      </c>
      <c r="N908" s="25">
        <v>20307</v>
      </c>
      <c r="O908" s="25">
        <v>0</v>
      </c>
      <c r="P908" s="25">
        <v>0</v>
      </c>
      <c r="Q908" s="25">
        <v>0</v>
      </c>
      <c r="R908" s="25">
        <v>40047</v>
      </c>
      <c r="S908" s="25">
        <v>1.3386499999999999</v>
      </c>
      <c r="T908" s="25">
        <v>50000</v>
      </c>
      <c r="U908" s="25">
        <v>1.6713</v>
      </c>
      <c r="V908" s="25">
        <v>90047</v>
      </c>
      <c r="W908" s="25">
        <v>3.01</v>
      </c>
      <c r="X908" s="25">
        <v>0</v>
      </c>
      <c r="Y908" s="25">
        <v>0</v>
      </c>
      <c r="Z908" s="25">
        <v>412377</v>
      </c>
      <c r="AA908" s="25">
        <v>13.7845</v>
      </c>
      <c r="AB908" s="25">
        <v>35000</v>
      </c>
      <c r="AC908" s="25">
        <v>1.16994</v>
      </c>
      <c r="AD908" s="25">
        <v>0</v>
      </c>
      <c r="AE908" s="25">
        <v>0</v>
      </c>
      <c r="AF908" s="25">
        <v>20044</v>
      </c>
      <c r="AG908" s="25">
        <v>0.67</v>
      </c>
      <c r="AH908" s="25">
        <v>9872</v>
      </c>
      <c r="AI908" s="25">
        <v>0.33</v>
      </c>
      <c r="AJ908" s="25">
        <v>0</v>
      </c>
      <c r="AK908" s="25">
        <v>0</v>
      </c>
      <c r="AL908" s="25">
        <v>53248</v>
      </c>
      <c r="AM908" s="25">
        <v>1.7799199999999999</v>
      </c>
      <c r="AN908" s="25">
        <v>530541</v>
      </c>
      <c r="AO908" s="25">
        <v>17.734400000000001</v>
      </c>
      <c r="AQ908">
        <f t="shared" si="29"/>
        <v>3.01</v>
      </c>
    </row>
    <row r="909" spans="1:43" x14ac:dyDescent="0.2">
      <c r="A909" t="str">
        <f t="shared" si="28"/>
        <v>2010_3715</v>
      </c>
      <c r="C909" s="25">
        <v>907</v>
      </c>
      <c r="D909" s="25">
        <v>3715</v>
      </c>
      <c r="E909" s="25">
        <v>3715</v>
      </c>
      <c r="F909" s="25" t="s">
        <v>456</v>
      </c>
      <c r="G909" s="25">
        <v>20.2</v>
      </c>
      <c r="H909" s="25">
        <v>2010</v>
      </c>
      <c r="I909" s="25">
        <v>1453083724</v>
      </c>
      <c r="J909" s="25">
        <v>1479583084</v>
      </c>
      <c r="K909" s="25">
        <v>6490.9</v>
      </c>
      <c r="L909" s="25">
        <v>15034152</v>
      </c>
      <c r="M909" s="25">
        <v>10.346399999999999</v>
      </c>
      <c r="N909" s="25">
        <v>2691618</v>
      </c>
      <c r="O909" s="25">
        <v>0</v>
      </c>
      <c r="P909" s="25">
        <v>0</v>
      </c>
      <c r="Q909" s="25">
        <v>0</v>
      </c>
      <c r="R909" s="25">
        <v>1561405</v>
      </c>
      <c r="S909" s="25">
        <v>1.0745499999999999</v>
      </c>
      <c r="T909" s="25">
        <v>3333194</v>
      </c>
      <c r="U909" s="25">
        <v>2.2938999999999998</v>
      </c>
      <c r="V909" s="25">
        <v>4894599</v>
      </c>
      <c r="W909" s="25">
        <v>3.3683999999999998</v>
      </c>
      <c r="X909" s="25">
        <v>0</v>
      </c>
      <c r="Y909" s="25">
        <v>0</v>
      </c>
      <c r="Z909" s="25">
        <v>22620369</v>
      </c>
      <c r="AA909" s="25">
        <v>15.5672</v>
      </c>
      <c r="AB909" s="25">
        <v>1307775</v>
      </c>
      <c r="AC909" s="25">
        <v>0.9</v>
      </c>
      <c r="AD909" s="25">
        <v>0</v>
      </c>
      <c r="AE909" s="25">
        <v>0</v>
      </c>
      <c r="AF909" s="25">
        <v>991321</v>
      </c>
      <c r="AG909" s="25">
        <v>0.67</v>
      </c>
      <c r="AH909" s="25">
        <v>488262</v>
      </c>
      <c r="AI909" s="25">
        <v>0.33</v>
      </c>
      <c r="AJ909" s="25">
        <v>196166</v>
      </c>
      <c r="AK909" s="25">
        <v>0.13500000000000001</v>
      </c>
      <c r="AL909" s="25">
        <v>3887398</v>
      </c>
      <c r="AM909" s="25">
        <v>2.6273599999999999</v>
      </c>
      <c r="AN909" s="25">
        <v>29491291</v>
      </c>
      <c r="AO909" s="25">
        <v>20.229500000000002</v>
      </c>
      <c r="AQ909">
        <f t="shared" si="29"/>
        <v>3.3683999999999998</v>
      </c>
    </row>
    <row r="910" spans="1:43" x14ac:dyDescent="0.2">
      <c r="A910" t="str">
        <f t="shared" si="28"/>
        <v>2010_3744</v>
      </c>
      <c r="C910" s="25">
        <v>908</v>
      </c>
      <c r="D910" s="25">
        <v>3744</v>
      </c>
      <c r="E910" s="25">
        <v>3744</v>
      </c>
      <c r="F910" s="25" t="s">
        <v>457</v>
      </c>
      <c r="G910" s="25">
        <v>2.3959999999999999</v>
      </c>
      <c r="H910" s="25">
        <v>2010</v>
      </c>
      <c r="I910" s="25">
        <v>111896949</v>
      </c>
      <c r="J910" s="25">
        <v>113660299</v>
      </c>
      <c r="K910" s="25">
        <v>675.2</v>
      </c>
      <c r="L910" s="25">
        <v>1165340</v>
      </c>
      <c r="M910" s="25">
        <v>10.414400000000001</v>
      </c>
      <c r="N910" s="25">
        <v>25907</v>
      </c>
      <c r="O910" s="25">
        <v>0</v>
      </c>
      <c r="P910" s="25">
        <v>0</v>
      </c>
      <c r="Q910" s="25">
        <v>0</v>
      </c>
      <c r="R910" s="25">
        <v>204128</v>
      </c>
      <c r="S910" s="25">
        <v>1.8242499999999999</v>
      </c>
      <c r="T910" s="25">
        <v>350000</v>
      </c>
      <c r="U910" s="25">
        <v>3.1278999999999999</v>
      </c>
      <c r="V910" s="25">
        <v>554128</v>
      </c>
      <c r="W910" s="25">
        <v>4.9520999999999997</v>
      </c>
      <c r="X910" s="25">
        <v>0</v>
      </c>
      <c r="Y910" s="25">
        <v>0</v>
      </c>
      <c r="Z910" s="25">
        <v>1745375</v>
      </c>
      <c r="AA910" s="25">
        <v>15.598100000000001</v>
      </c>
      <c r="AB910" s="25">
        <v>107000</v>
      </c>
      <c r="AC910" s="25">
        <v>0.95623999999999998</v>
      </c>
      <c r="AD910" s="25">
        <v>0</v>
      </c>
      <c r="AE910" s="25">
        <v>0</v>
      </c>
      <c r="AF910" s="25">
        <v>76152</v>
      </c>
      <c r="AG910" s="25">
        <v>0.67</v>
      </c>
      <c r="AH910" s="25">
        <v>37508</v>
      </c>
      <c r="AI910" s="25">
        <v>0.33</v>
      </c>
      <c r="AJ910" s="25">
        <v>0</v>
      </c>
      <c r="AK910" s="25">
        <v>0</v>
      </c>
      <c r="AL910" s="25">
        <v>144978</v>
      </c>
      <c r="AM910" s="25">
        <v>1.2755399999999999</v>
      </c>
      <c r="AN910" s="25">
        <v>2111013</v>
      </c>
      <c r="AO910" s="25">
        <v>18.829799999999999</v>
      </c>
      <c r="AQ910">
        <f t="shared" si="29"/>
        <v>4.9520999999999997</v>
      </c>
    </row>
    <row r="911" spans="1:43" x14ac:dyDescent="0.2">
      <c r="A911" t="str">
        <f t="shared" si="28"/>
        <v>2010_3798</v>
      </c>
      <c r="C911" s="25">
        <v>909</v>
      </c>
      <c r="D911" s="25">
        <v>3798</v>
      </c>
      <c r="E911" s="25">
        <v>3798</v>
      </c>
      <c r="F911" s="25" t="s">
        <v>458</v>
      </c>
      <c r="G911" s="25">
        <v>2.4929999999999999</v>
      </c>
      <c r="H911" s="25">
        <v>2010</v>
      </c>
      <c r="I911" s="25">
        <v>114028172</v>
      </c>
      <c r="J911" s="25">
        <v>114028172</v>
      </c>
      <c r="K911" s="25">
        <v>643.1</v>
      </c>
      <c r="L911" s="25">
        <v>1182107</v>
      </c>
      <c r="M911" s="25">
        <v>10.3668</v>
      </c>
      <c r="N911" s="25">
        <v>97327</v>
      </c>
      <c r="O911" s="25">
        <v>0</v>
      </c>
      <c r="P911" s="25">
        <v>0</v>
      </c>
      <c r="Q911" s="25">
        <v>0</v>
      </c>
      <c r="R911" s="25">
        <v>93695</v>
      </c>
      <c r="S911" s="25">
        <v>0.82167999999999997</v>
      </c>
      <c r="T911" s="25">
        <v>200000</v>
      </c>
      <c r="U911" s="25">
        <v>1.754</v>
      </c>
      <c r="V911" s="25">
        <v>293695</v>
      </c>
      <c r="W911" s="25">
        <v>2.5756000000000001</v>
      </c>
      <c r="X911" s="25">
        <v>0</v>
      </c>
      <c r="Y911" s="25">
        <v>0</v>
      </c>
      <c r="Z911" s="25">
        <v>1573129</v>
      </c>
      <c r="AA911" s="25">
        <v>13.795999999999999</v>
      </c>
      <c r="AB911" s="25">
        <v>175000</v>
      </c>
      <c r="AC911" s="25">
        <v>1.53471</v>
      </c>
      <c r="AD911" s="25">
        <v>0</v>
      </c>
      <c r="AE911" s="25">
        <v>0</v>
      </c>
      <c r="AF911" s="25">
        <v>0</v>
      </c>
      <c r="AG911" s="25">
        <v>0</v>
      </c>
      <c r="AH911" s="25">
        <v>37629</v>
      </c>
      <c r="AI911" s="25">
        <v>0.33</v>
      </c>
      <c r="AJ911" s="25">
        <v>0</v>
      </c>
      <c r="AK911" s="25">
        <v>0</v>
      </c>
      <c r="AL911" s="25">
        <v>186656</v>
      </c>
      <c r="AM911" s="25">
        <v>1.63693</v>
      </c>
      <c r="AN911" s="25">
        <v>1972414</v>
      </c>
      <c r="AO911" s="25">
        <v>17.297599999999999</v>
      </c>
      <c r="AQ911">
        <f t="shared" si="29"/>
        <v>2.5756000000000001</v>
      </c>
    </row>
    <row r="912" spans="1:43" x14ac:dyDescent="0.2">
      <c r="A912" t="str">
        <f t="shared" si="28"/>
        <v>2010_3816</v>
      </c>
      <c r="C912" s="25">
        <v>910</v>
      </c>
      <c r="D912" s="25">
        <v>3816</v>
      </c>
      <c r="E912" s="25">
        <v>3816</v>
      </c>
      <c r="F912" s="25" t="s">
        <v>459</v>
      </c>
      <c r="G912" s="25">
        <v>1.351</v>
      </c>
      <c r="H912" s="25">
        <v>2010</v>
      </c>
      <c r="I912" s="25">
        <v>120106881</v>
      </c>
      <c r="J912" s="25">
        <v>127940188</v>
      </c>
      <c r="K912" s="25">
        <v>385</v>
      </c>
      <c r="L912" s="25">
        <v>1103413</v>
      </c>
      <c r="M912" s="25">
        <v>9.1868999999999996</v>
      </c>
      <c r="N912" s="25">
        <v>4911</v>
      </c>
      <c r="O912" s="25">
        <v>0</v>
      </c>
      <c r="P912" s="25">
        <v>0</v>
      </c>
      <c r="Q912" s="25">
        <v>0</v>
      </c>
      <c r="R912" s="25">
        <v>7466</v>
      </c>
      <c r="S912" s="25">
        <v>6.216E-2</v>
      </c>
      <c r="T912" s="25">
        <v>79496</v>
      </c>
      <c r="U912" s="25">
        <v>0.66190000000000004</v>
      </c>
      <c r="V912" s="25">
        <v>86962</v>
      </c>
      <c r="W912" s="25">
        <v>0.72399999999999998</v>
      </c>
      <c r="X912" s="25">
        <v>0</v>
      </c>
      <c r="Y912" s="25">
        <v>0</v>
      </c>
      <c r="Z912" s="25">
        <v>1195286</v>
      </c>
      <c r="AA912" s="25">
        <v>9.9519000000000002</v>
      </c>
      <c r="AB912" s="25">
        <v>65000</v>
      </c>
      <c r="AC912" s="25">
        <v>0.54117999999999999</v>
      </c>
      <c r="AD912" s="25">
        <v>0</v>
      </c>
      <c r="AE912" s="25">
        <v>0</v>
      </c>
      <c r="AF912" s="25">
        <v>85720</v>
      </c>
      <c r="AG912" s="25">
        <v>0.67</v>
      </c>
      <c r="AH912" s="25">
        <v>42220</v>
      </c>
      <c r="AI912" s="25">
        <v>0.33</v>
      </c>
      <c r="AJ912" s="25">
        <v>0</v>
      </c>
      <c r="AK912" s="25">
        <v>0</v>
      </c>
      <c r="AL912" s="25">
        <v>147613</v>
      </c>
      <c r="AM912" s="25">
        <v>1.15377</v>
      </c>
      <c r="AN912" s="25">
        <v>1535839</v>
      </c>
      <c r="AO912" s="25">
        <v>12.646800000000001</v>
      </c>
      <c r="AQ912">
        <f t="shared" si="29"/>
        <v>0.72399999999999998</v>
      </c>
    </row>
    <row r="913" spans="1:43" x14ac:dyDescent="0.2">
      <c r="A913" t="str">
        <f t="shared" si="28"/>
        <v>2010_3841</v>
      </c>
      <c r="C913" s="25">
        <v>911</v>
      </c>
      <c r="D913" s="25">
        <v>3841</v>
      </c>
      <c r="E913" s="25">
        <v>3841</v>
      </c>
      <c r="F913" s="25" t="s">
        <v>460</v>
      </c>
      <c r="G913" s="25">
        <v>3.839</v>
      </c>
      <c r="H913" s="25">
        <v>2010</v>
      </c>
      <c r="I913" s="25">
        <v>228071357</v>
      </c>
      <c r="J913" s="25">
        <v>229177217</v>
      </c>
      <c r="K913" s="25">
        <v>817.1</v>
      </c>
      <c r="L913" s="25">
        <v>2286013</v>
      </c>
      <c r="M913" s="25">
        <v>10.023199999999999</v>
      </c>
      <c r="N913" s="25">
        <v>96334</v>
      </c>
      <c r="O913" s="25">
        <v>0</v>
      </c>
      <c r="P913" s="25">
        <v>0</v>
      </c>
      <c r="Q913" s="25">
        <v>0</v>
      </c>
      <c r="R913" s="25">
        <v>0</v>
      </c>
      <c r="S913" s="25">
        <v>0</v>
      </c>
      <c r="T913" s="25">
        <v>0</v>
      </c>
      <c r="U913" s="25">
        <v>0</v>
      </c>
      <c r="V913" s="25">
        <v>0</v>
      </c>
      <c r="W913" s="25">
        <v>0</v>
      </c>
      <c r="X913" s="25">
        <v>0</v>
      </c>
      <c r="Y913" s="25">
        <v>0</v>
      </c>
      <c r="Z913" s="25">
        <v>2382347</v>
      </c>
      <c r="AA913" s="25">
        <v>10.445600000000001</v>
      </c>
      <c r="AB913" s="25">
        <v>130000</v>
      </c>
      <c r="AC913" s="25">
        <v>0.56999999999999995</v>
      </c>
      <c r="AD913" s="25">
        <v>0</v>
      </c>
      <c r="AE913" s="25">
        <v>0</v>
      </c>
      <c r="AF913" s="25">
        <v>122711</v>
      </c>
      <c r="AG913" s="25">
        <v>0.53544000000000003</v>
      </c>
      <c r="AH913" s="25">
        <v>75628</v>
      </c>
      <c r="AI913" s="25">
        <v>0.33</v>
      </c>
      <c r="AJ913" s="25">
        <v>0</v>
      </c>
      <c r="AK913" s="25">
        <v>0</v>
      </c>
      <c r="AL913" s="25">
        <v>435650</v>
      </c>
      <c r="AM913" s="25">
        <v>1.90093</v>
      </c>
      <c r="AN913" s="25">
        <v>3146336</v>
      </c>
      <c r="AO913" s="25">
        <v>13.782</v>
      </c>
      <c r="AQ913">
        <f t="shared" si="29"/>
        <v>0</v>
      </c>
    </row>
    <row r="914" spans="1:43" x14ac:dyDescent="0.2">
      <c r="A914" t="str">
        <f t="shared" si="28"/>
        <v>2010_3897</v>
      </c>
      <c r="C914" s="25">
        <v>912</v>
      </c>
      <c r="D914" s="25">
        <v>3897</v>
      </c>
      <c r="E914" s="25">
        <v>3897</v>
      </c>
      <c r="F914" s="25" t="s">
        <v>461</v>
      </c>
      <c r="G914" s="25">
        <v>0.46200000000000002</v>
      </c>
      <c r="H914" s="25">
        <v>2010</v>
      </c>
      <c r="I914" s="25">
        <v>61300288</v>
      </c>
      <c r="J914" s="25">
        <v>61300288</v>
      </c>
      <c r="K914" s="25">
        <v>74</v>
      </c>
      <c r="L914" s="25">
        <v>457177</v>
      </c>
      <c r="M914" s="25">
        <v>7.4580000000000002</v>
      </c>
      <c r="N914" s="25">
        <v>17402</v>
      </c>
      <c r="O914" s="25">
        <v>0</v>
      </c>
      <c r="P914" s="25">
        <v>107976</v>
      </c>
      <c r="Q914" s="25">
        <v>1.7614300000000001</v>
      </c>
      <c r="R914" s="25">
        <v>4738</v>
      </c>
      <c r="S914" s="25">
        <v>7.7289999999999998E-2</v>
      </c>
      <c r="T914" s="25">
        <v>145000</v>
      </c>
      <c r="U914" s="25">
        <v>2.3654000000000002</v>
      </c>
      <c r="V914" s="25">
        <v>149738</v>
      </c>
      <c r="W914" s="25">
        <v>2.4426999999999999</v>
      </c>
      <c r="X914" s="25">
        <v>0</v>
      </c>
      <c r="Y914" s="25">
        <v>0</v>
      </c>
      <c r="Z914" s="25">
        <v>732293</v>
      </c>
      <c r="AA914" s="25">
        <v>11.946</v>
      </c>
      <c r="AB914" s="25">
        <v>65000</v>
      </c>
      <c r="AC914" s="25">
        <v>1.0603499999999999</v>
      </c>
      <c r="AD914" s="25">
        <v>0</v>
      </c>
      <c r="AE914" s="25">
        <v>0</v>
      </c>
      <c r="AF914" s="25">
        <v>0</v>
      </c>
      <c r="AG914" s="25">
        <v>0</v>
      </c>
      <c r="AH914" s="25">
        <v>20229</v>
      </c>
      <c r="AI914" s="25">
        <v>0.33</v>
      </c>
      <c r="AJ914" s="25">
        <v>0</v>
      </c>
      <c r="AK914" s="25">
        <v>0</v>
      </c>
      <c r="AL914" s="25">
        <v>0</v>
      </c>
      <c r="AM914" s="25">
        <v>0</v>
      </c>
      <c r="AN914" s="25">
        <v>817522</v>
      </c>
      <c r="AO914" s="25">
        <v>13.336399999999999</v>
      </c>
      <c r="AQ914">
        <f t="shared" si="29"/>
        <v>2.4426999999999999</v>
      </c>
    </row>
    <row r="915" spans="1:43" x14ac:dyDescent="0.2">
      <c r="A915" t="str">
        <f t="shared" si="28"/>
        <v>2010_3906</v>
      </c>
      <c r="C915" s="25">
        <v>913</v>
      </c>
      <c r="D915" s="25">
        <v>3906</v>
      </c>
      <c r="E915" s="25">
        <v>3906</v>
      </c>
      <c r="F915" s="25" t="s">
        <v>462</v>
      </c>
      <c r="G915" s="25">
        <v>1.3740000000000001</v>
      </c>
      <c r="H915" s="25">
        <v>2010</v>
      </c>
      <c r="I915" s="25">
        <v>146839541</v>
      </c>
      <c r="J915" s="25">
        <v>151426483</v>
      </c>
      <c r="K915" s="25">
        <v>469.7</v>
      </c>
      <c r="L915" s="25">
        <v>1325173</v>
      </c>
      <c r="M915" s="25">
        <v>9.0245999999999995</v>
      </c>
      <c r="N915" s="25">
        <v>69560</v>
      </c>
      <c r="O915" s="25">
        <v>0</v>
      </c>
      <c r="P915" s="25">
        <v>0</v>
      </c>
      <c r="Q915" s="25">
        <v>0</v>
      </c>
      <c r="R915" s="25">
        <v>0</v>
      </c>
      <c r="S915" s="25">
        <v>0</v>
      </c>
      <c r="T915" s="25">
        <v>40372</v>
      </c>
      <c r="U915" s="25">
        <v>0.27489999999999998</v>
      </c>
      <c r="V915" s="25">
        <v>40372</v>
      </c>
      <c r="W915" s="25">
        <v>0.27489999999999998</v>
      </c>
      <c r="X915" s="25">
        <v>0</v>
      </c>
      <c r="Y915" s="25">
        <v>0</v>
      </c>
      <c r="Z915" s="25">
        <v>1435105</v>
      </c>
      <c r="AA915" s="25">
        <v>9.7733000000000008</v>
      </c>
      <c r="AB915" s="25">
        <v>75000</v>
      </c>
      <c r="AC915" s="25">
        <v>0.51075999999999999</v>
      </c>
      <c r="AD915" s="25">
        <v>0</v>
      </c>
      <c r="AE915" s="25">
        <v>0</v>
      </c>
      <c r="AF915" s="25">
        <v>52523</v>
      </c>
      <c r="AG915" s="25">
        <v>0.34684999999999999</v>
      </c>
      <c r="AH915" s="25">
        <v>49971</v>
      </c>
      <c r="AI915" s="25">
        <v>0.33</v>
      </c>
      <c r="AJ915" s="25">
        <v>0</v>
      </c>
      <c r="AK915" s="25">
        <v>0</v>
      </c>
      <c r="AL915" s="25">
        <v>140718</v>
      </c>
      <c r="AM915" s="25">
        <v>0.92927999999999999</v>
      </c>
      <c r="AN915" s="25">
        <v>1753317</v>
      </c>
      <c r="AO915" s="25">
        <v>11.8902</v>
      </c>
      <c r="AQ915">
        <f t="shared" si="29"/>
        <v>0.27489999999999998</v>
      </c>
    </row>
    <row r="916" spans="1:43" x14ac:dyDescent="0.2">
      <c r="A916" t="str">
        <f t="shared" si="28"/>
        <v>2010_3942</v>
      </c>
      <c r="C916" s="25">
        <v>914</v>
      </c>
      <c r="D916" s="25">
        <v>3942</v>
      </c>
      <c r="E916" s="25">
        <v>3942</v>
      </c>
      <c r="F916" s="25" t="s">
        <v>463</v>
      </c>
      <c r="G916" s="25">
        <v>2.004</v>
      </c>
      <c r="H916" s="25">
        <v>2010</v>
      </c>
      <c r="I916" s="25">
        <v>91637871</v>
      </c>
      <c r="J916" s="25">
        <v>92917273</v>
      </c>
      <c r="K916" s="25">
        <v>627</v>
      </c>
      <c r="L916" s="25">
        <v>947445</v>
      </c>
      <c r="M916" s="25">
        <v>10.339</v>
      </c>
      <c r="N916" s="25">
        <v>16737</v>
      </c>
      <c r="O916" s="25">
        <v>0</v>
      </c>
      <c r="P916" s="25">
        <v>0</v>
      </c>
      <c r="Q916" s="25">
        <v>0</v>
      </c>
      <c r="R916" s="25">
        <v>102298</v>
      </c>
      <c r="S916" s="25">
        <v>1.11633</v>
      </c>
      <c r="T916" s="25">
        <v>115000</v>
      </c>
      <c r="U916" s="25">
        <v>1.2548999999999999</v>
      </c>
      <c r="V916" s="25">
        <v>217298</v>
      </c>
      <c r="W916" s="25">
        <v>2.3713000000000002</v>
      </c>
      <c r="X916" s="25">
        <v>0</v>
      </c>
      <c r="Y916" s="25">
        <v>0</v>
      </c>
      <c r="Z916" s="25">
        <v>1181480</v>
      </c>
      <c r="AA916" s="25">
        <v>12.892899999999999</v>
      </c>
      <c r="AB916" s="25">
        <v>150000</v>
      </c>
      <c r="AC916" s="25">
        <v>1.6368799999999999</v>
      </c>
      <c r="AD916" s="25">
        <v>0</v>
      </c>
      <c r="AE916" s="25">
        <v>0</v>
      </c>
      <c r="AF916" s="25">
        <v>92917</v>
      </c>
      <c r="AG916" s="25">
        <v>1</v>
      </c>
      <c r="AH916" s="25">
        <v>30663</v>
      </c>
      <c r="AI916" s="25">
        <v>0.33</v>
      </c>
      <c r="AJ916" s="25">
        <v>0</v>
      </c>
      <c r="AK916" s="25">
        <v>0</v>
      </c>
      <c r="AL916" s="25">
        <v>75070</v>
      </c>
      <c r="AM916" s="25">
        <v>0.80791999999999997</v>
      </c>
      <c r="AN916" s="25">
        <v>1530130</v>
      </c>
      <c r="AO916" s="25">
        <v>16.6677</v>
      </c>
      <c r="AQ916">
        <f t="shared" si="29"/>
        <v>2.3713000000000002</v>
      </c>
    </row>
    <row r="917" spans="1:43" x14ac:dyDescent="0.2">
      <c r="A917" t="str">
        <f t="shared" si="28"/>
        <v>2010_3978</v>
      </c>
      <c r="C917" s="25">
        <v>915</v>
      </c>
      <c r="D917" s="25">
        <v>3978</v>
      </c>
      <c r="E917" s="25">
        <v>3978</v>
      </c>
      <c r="F917" s="25" t="s">
        <v>784</v>
      </c>
      <c r="G917" s="25">
        <v>1.754</v>
      </c>
      <c r="H917" s="25">
        <v>2010</v>
      </c>
      <c r="I917" s="25">
        <v>107480260</v>
      </c>
      <c r="J917" s="25">
        <v>107480260</v>
      </c>
      <c r="K917" s="25">
        <v>357.8</v>
      </c>
      <c r="L917" s="25">
        <v>1055164</v>
      </c>
      <c r="M917" s="25">
        <v>9.8172999999999995</v>
      </c>
      <c r="N917" s="25">
        <v>63775</v>
      </c>
      <c r="O917" s="25">
        <v>0</v>
      </c>
      <c r="P917" s="25">
        <v>0</v>
      </c>
      <c r="Q917" s="25">
        <v>0</v>
      </c>
      <c r="R917" s="25">
        <v>300000</v>
      </c>
      <c r="S917" s="25">
        <v>2.79121</v>
      </c>
      <c r="T917" s="25">
        <v>0</v>
      </c>
      <c r="U917" s="25">
        <v>0</v>
      </c>
      <c r="V917" s="25">
        <v>300000</v>
      </c>
      <c r="W917" s="25">
        <v>2.7911999999999999</v>
      </c>
      <c r="X917" s="25">
        <v>0</v>
      </c>
      <c r="Y917" s="25">
        <v>0</v>
      </c>
      <c r="Z917" s="25">
        <v>1418939</v>
      </c>
      <c r="AA917" s="25">
        <v>13.2019</v>
      </c>
      <c r="AB917" s="25">
        <v>40000</v>
      </c>
      <c r="AC917" s="25">
        <v>0.37215999999999999</v>
      </c>
      <c r="AD917" s="25">
        <v>0</v>
      </c>
      <c r="AE917" s="25">
        <v>0</v>
      </c>
      <c r="AF917" s="25">
        <v>57095</v>
      </c>
      <c r="AG917" s="25">
        <v>0.53120999999999996</v>
      </c>
      <c r="AH917" s="25">
        <v>35468</v>
      </c>
      <c r="AI917" s="25">
        <v>0.33</v>
      </c>
      <c r="AJ917" s="25">
        <v>0</v>
      </c>
      <c r="AK917" s="25">
        <v>0</v>
      </c>
      <c r="AL917" s="25">
        <v>0</v>
      </c>
      <c r="AM917" s="25">
        <v>0</v>
      </c>
      <c r="AN917" s="25">
        <v>1551502</v>
      </c>
      <c r="AO917" s="25">
        <v>14.4352</v>
      </c>
      <c r="AQ917">
        <f t="shared" si="29"/>
        <v>2.7911999999999999</v>
      </c>
    </row>
    <row r="918" spans="1:43" x14ac:dyDescent="0.2">
      <c r="A918" t="str">
        <f t="shared" si="28"/>
        <v>2010_3996</v>
      </c>
      <c r="C918" s="25">
        <v>916</v>
      </c>
      <c r="D918" s="25">
        <v>3996</v>
      </c>
      <c r="E918" s="25">
        <v>3168</v>
      </c>
      <c r="F918" s="25" t="s">
        <v>743</v>
      </c>
      <c r="G918" s="25">
        <v>1.742</v>
      </c>
      <c r="H918" s="25">
        <v>2010</v>
      </c>
      <c r="I918" s="25">
        <v>142254047</v>
      </c>
      <c r="J918" s="25">
        <v>151438001</v>
      </c>
      <c r="K918" s="25">
        <v>415.7</v>
      </c>
      <c r="L918" s="25">
        <v>1362138</v>
      </c>
      <c r="M918" s="25">
        <v>9.5754000000000001</v>
      </c>
      <c r="N918" s="25">
        <v>6797</v>
      </c>
      <c r="O918" s="25">
        <v>0</v>
      </c>
      <c r="P918" s="25">
        <v>0</v>
      </c>
      <c r="Q918" s="25">
        <v>0</v>
      </c>
      <c r="R918" s="25">
        <v>146285</v>
      </c>
      <c r="S918" s="25">
        <v>1.02834</v>
      </c>
      <c r="T918" s="25">
        <v>25351</v>
      </c>
      <c r="U918" s="25">
        <v>0.1782</v>
      </c>
      <c r="V918" s="25">
        <v>171636</v>
      </c>
      <c r="W918" s="25">
        <v>1.2064999999999999</v>
      </c>
      <c r="X918" s="25">
        <v>0</v>
      </c>
      <c r="Y918" s="25">
        <v>0</v>
      </c>
      <c r="Z918" s="25">
        <v>1540571</v>
      </c>
      <c r="AA918" s="25">
        <v>10.829700000000001</v>
      </c>
      <c r="AB918" s="25">
        <v>115000</v>
      </c>
      <c r="AC918" s="25">
        <v>0.80840999999999996</v>
      </c>
      <c r="AD918" s="25">
        <v>0</v>
      </c>
      <c r="AE918" s="25">
        <v>0</v>
      </c>
      <c r="AF918" s="25">
        <v>0</v>
      </c>
      <c r="AG918" s="25">
        <v>0</v>
      </c>
      <c r="AH918" s="25">
        <v>49975</v>
      </c>
      <c r="AI918" s="25">
        <v>0.33</v>
      </c>
      <c r="AJ918" s="25">
        <v>0</v>
      </c>
      <c r="AK918" s="25">
        <v>0</v>
      </c>
      <c r="AL918" s="25">
        <v>0</v>
      </c>
      <c r="AM918" s="25">
        <v>0</v>
      </c>
      <c r="AN918" s="25">
        <v>1705546</v>
      </c>
      <c r="AO918" s="25">
        <v>11.9681</v>
      </c>
      <c r="AQ918">
        <f t="shared" si="29"/>
        <v>1.2064999999999999</v>
      </c>
    </row>
    <row r="919" spans="1:43" x14ac:dyDescent="0.2">
      <c r="A919" t="str">
        <f t="shared" si="28"/>
        <v>2010_4014</v>
      </c>
      <c r="C919" s="25">
        <v>917</v>
      </c>
      <c r="D919" s="25">
        <v>4014</v>
      </c>
      <c r="E919" s="25">
        <v>4014</v>
      </c>
      <c r="F919" s="25" t="s">
        <v>785</v>
      </c>
      <c r="G919" s="25">
        <v>1.649</v>
      </c>
      <c r="H919" s="25">
        <v>2010</v>
      </c>
      <c r="I919" s="25">
        <v>99405600</v>
      </c>
      <c r="J919" s="25">
        <v>102190254</v>
      </c>
      <c r="K919" s="25">
        <v>412</v>
      </c>
      <c r="L919" s="25">
        <v>1069327</v>
      </c>
      <c r="M919" s="25">
        <v>10.757199999999999</v>
      </c>
      <c r="N919" s="25">
        <v>61858</v>
      </c>
      <c r="O919" s="25">
        <v>0</v>
      </c>
      <c r="P919" s="25">
        <v>0</v>
      </c>
      <c r="Q919" s="25">
        <v>0</v>
      </c>
      <c r="R919" s="25">
        <v>0</v>
      </c>
      <c r="S919" s="25">
        <v>0</v>
      </c>
      <c r="T919" s="25">
        <v>27000</v>
      </c>
      <c r="U919" s="25">
        <v>0.27160000000000001</v>
      </c>
      <c r="V919" s="25">
        <v>27000</v>
      </c>
      <c r="W919" s="25">
        <v>0.27160000000000001</v>
      </c>
      <c r="X919" s="25">
        <v>0</v>
      </c>
      <c r="Y919" s="25">
        <v>0</v>
      </c>
      <c r="Z919" s="25">
        <v>1158185</v>
      </c>
      <c r="AA919" s="25">
        <v>11.6511</v>
      </c>
      <c r="AB919" s="25">
        <v>65000</v>
      </c>
      <c r="AC919" s="25">
        <v>0.65388999999999997</v>
      </c>
      <c r="AD919" s="25">
        <v>0</v>
      </c>
      <c r="AE919" s="25">
        <v>0</v>
      </c>
      <c r="AF919" s="25">
        <v>44060</v>
      </c>
      <c r="AG919" s="25">
        <v>0.43115999999999999</v>
      </c>
      <c r="AH919" s="25">
        <v>33723</v>
      </c>
      <c r="AI919" s="25">
        <v>0.33</v>
      </c>
      <c r="AJ919" s="25">
        <v>0</v>
      </c>
      <c r="AK919" s="25">
        <v>0</v>
      </c>
      <c r="AL919" s="25">
        <v>0</v>
      </c>
      <c r="AM919" s="25">
        <v>0</v>
      </c>
      <c r="AN919" s="25">
        <v>1300968</v>
      </c>
      <c r="AO919" s="25">
        <v>13.0662</v>
      </c>
      <c r="AQ919">
        <f t="shared" si="29"/>
        <v>0.27160000000000001</v>
      </c>
    </row>
    <row r="920" spans="1:43" x14ac:dyDescent="0.2">
      <c r="A920" t="str">
        <f t="shared" si="28"/>
        <v>2010_4023</v>
      </c>
      <c r="C920" s="25">
        <v>918</v>
      </c>
      <c r="D920" s="25">
        <v>4023</v>
      </c>
      <c r="E920" s="25">
        <v>4023</v>
      </c>
      <c r="F920" s="25" t="s">
        <v>975</v>
      </c>
      <c r="G920" s="25">
        <v>2.512</v>
      </c>
      <c r="H920" s="25">
        <v>2010</v>
      </c>
      <c r="I920" s="25">
        <v>243094593</v>
      </c>
      <c r="J920" s="25">
        <v>243094593</v>
      </c>
      <c r="K920" s="25">
        <v>658.9</v>
      </c>
      <c r="L920" s="25">
        <v>2219071</v>
      </c>
      <c r="M920" s="25">
        <v>9.1283999999999992</v>
      </c>
      <c r="N920" s="25">
        <v>30360</v>
      </c>
      <c r="O920" s="25">
        <v>0</v>
      </c>
      <c r="P920" s="25">
        <v>0</v>
      </c>
      <c r="Q920" s="25">
        <v>0</v>
      </c>
      <c r="R920" s="25">
        <v>58233</v>
      </c>
      <c r="S920" s="25">
        <v>0.23955000000000001</v>
      </c>
      <c r="T920" s="25">
        <v>245000</v>
      </c>
      <c r="U920" s="25">
        <v>1.0078</v>
      </c>
      <c r="V920" s="25">
        <v>303233</v>
      </c>
      <c r="W920" s="25">
        <v>1.2474000000000001</v>
      </c>
      <c r="X920" s="25">
        <v>0</v>
      </c>
      <c r="Y920" s="25">
        <v>0</v>
      </c>
      <c r="Z920" s="25">
        <v>2552664</v>
      </c>
      <c r="AA920" s="25">
        <v>10.5007</v>
      </c>
      <c r="AB920" s="25">
        <v>50000</v>
      </c>
      <c r="AC920" s="25">
        <v>0.20568</v>
      </c>
      <c r="AD920" s="25">
        <v>0</v>
      </c>
      <c r="AE920" s="25">
        <v>0</v>
      </c>
      <c r="AF920" s="25">
        <v>0</v>
      </c>
      <c r="AG920" s="25">
        <v>0</v>
      </c>
      <c r="AH920" s="25">
        <v>80221</v>
      </c>
      <c r="AI920" s="25">
        <v>0.33</v>
      </c>
      <c r="AJ920" s="25">
        <v>0</v>
      </c>
      <c r="AK920" s="25">
        <v>0</v>
      </c>
      <c r="AL920" s="25">
        <v>0</v>
      </c>
      <c r="AM920" s="25">
        <v>0</v>
      </c>
      <c r="AN920" s="25">
        <v>2682885</v>
      </c>
      <c r="AO920" s="25">
        <v>11.0364</v>
      </c>
      <c r="AQ920">
        <f t="shared" si="29"/>
        <v>1.2474000000000001</v>
      </c>
    </row>
    <row r="921" spans="1:43" x14ac:dyDescent="0.2">
      <c r="A921" t="str">
        <f t="shared" si="28"/>
        <v>2010_4033</v>
      </c>
      <c r="C921" s="25">
        <v>919</v>
      </c>
      <c r="D921" s="25">
        <v>4033</v>
      </c>
      <c r="E921" s="25">
        <v>4033</v>
      </c>
      <c r="F921" s="25" t="s">
        <v>786</v>
      </c>
      <c r="G921" s="25">
        <v>2.6549999999999998</v>
      </c>
      <c r="H921" s="25">
        <v>2010</v>
      </c>
      <c r="I921" s="25">
        <v>155434293</v>
      </c>
      <c r="J921" s="25">
        <v>156468953</v>
      </c>
      <c r="K921" s="25">
        <v>521.6</v>
      </c>
      <c r="L921" s="25">
        <v>1522363</v>
      </c>
      <c r="M921" s="25">
        <v>9.7942999999999998</v>
      </c>
      <c r="N921" s="25">
        <v>196641</v>
      </c>
      <c r="O921" s="25">
        <v>0</v>
      </c>
      <c r="P921" s="25">
        <v>0</v>
      </c>
      <c r="Q921" s="25">
        <v>0</v>
      </c>
      <c r="R921" s="25">
        <v>111321</v>
      </c>
      <c r="S921" s="25">
        <v>0.71618999999999999</v>
      </c>
      <c r="T921" s="25">
        <v>43196</v>
      </c>
      <c r="U921" s="25">
        <v>0.27789999999999998</v>
      </c>
      <c r="V921" s="25">
        <v>154517</v>
      </c>
      <c r="W921" s="25">
        <v>0.99409999999999998</v>
      </c>
      <c r="X921" s="25">
        <v>0</v>
      </c>
      <c r="Y921" s="25">
        <v>0</v>
      </c>
      <c r="Z921" s="25">
        <v>1873521</v>
      </c>
      <c r="AA921" s="25">
        <v>12.0535</v>
      </c>
      <c r="AB921" s="25">
        <v>125000</v>
      </c>
      <c r="AC921" s="25">
        <v>0.80420000000000003</v>
      </c>
      <c r="AD921" s="25">
        <v>0</v>
      </c>
      <c r="AE921" s="25">
        <v>0</v>
      </c>
      <c r="AF921" s="25">
        <v>3618</v>
      </c>
      <c r="AG921" s="25">
        <v>2.3120000000000002E-2</v>
      </c>
      <c r="AH921" s="25">
        <v>51635</v>
      </c>
      <c r="AI921" s="25">
        <v>0.33</v>
      </c>
      <c r="AJ921" s="25">
        <v>0</v>
      </c>
      <c r="AK921" s="25">
        <v>0</v>
      </c>
      <c r="AL921" s="25">
        <v>185316</v>
      </c>
      <c r="AM921" s="25">
        <v>1.1843600000000001</v>
      </c>
      <c r="AN921" s="25">
        <v>2239090</v>
      </c>
      <c r="AO921" s="25">
        <v>14.395099999999999</v>
      </c>
      <c r="AQ921">
        <f t="shared" si="29"/>
        <v>0.99409999999999998</v>
      </c>
    </row>
    <row r="922" spans="1:43" x14ac:dyDescent="0.2">
      <c r="A922" t="str">
        <f t="shared" si="28"/>
        <v>2010_4041</v>
      </c>
      <c r="C922" s="25">
        <v>920</v>
      </c>
      <c r="D922" s="25">
        <v>4041</v>
      </c>
      <c r="E922" s="25">
        <v>4041</v>
      </c>
      <c r="F922" s="25" t="s">
        <v>464</v>
      </c>
      <c r="G922" s="25">
        <v>8.59</v>
      </c>
      <c r="H922" s="25">
        <v>2010</v>
      </c>
      <c r="I922" s="25">
        <v>293675917</v>
      </c>
      <c r="J922" s="25">
        <v>340516109</v>
      </c>
      <c r="K922" s="25">
        <v>1495.4</v>
      </c>
      <c r="L922" s="25">
        <v>3152233</v>
      </c>
      <c r="M922" s="25">
        <v>10.733700000000001</v>
      </c>
      <c r="N922" s="25">
        <v>54015</v>
      </c>
      <c r="O922" s="25">
        <v>0</v>
      </c>
      <c r="P922" s="25">
        <v>0</v>
      </c>
      <c r="Q922" s="25">
        <v>0</v>
      </c>
      <c r="R922" s="25">
        <v>69329</v>
      </c>
      <c r="S922" s="25">
        <v>0.23607</v>
      </c>
      <c r="T922" s="25">
        <v>250000</v>
      </c>
      <c r="U922" s="25">
        <v>0.85129999999999995</v>
      </c>
      <c r="V922" s="25">
        <v>319329</v>
      </c>
      <c r="W922" s="25">
        <v>1.0873999999999999</v>
      </c>
      <c r="X922" s="25">
        <v>0</v>
      </c>
      <c r="Y922" s="25">
        <v>0</v>
      </c>
      <c r="Z922" s="25">
        <v>3525577</v>
      </c>
      <c r="AA922" s="25">
        <v>12.005000000000001</v>
      </c>
      <c r="AB922" s="25">
        <v>250000</v>
      </c>
      <c r="AC922" s="25">
        <v>0.85128000000000004</v>
      </c>
      <c r="AD922" s="25">
        <v>0</v>
      </c>
      <c r="AE922" s="25">
        <v>0</v>
      </c>
      <c r="AF922" s="25">
        <v>228146</v>
      </c>
      <c r="AG922" s="25">
        <v>0.67</v>
      </c>
      <c r="AH922" s="25">
        <v>112370</v>
      </c>
      <c r="AI922" s="25">
        <v>0.33</v>
      </c>
      <c r="AJ922" s="25">
        <v>0</v>
      </c>
      <c r="AK922" s="25">
        <v>0</v>
      </c>
      <c r="AL922" s="25">
        <v>0</v>
      </c>
      <c r="AM922" s="25">
        <v>0</v>
      </c>
      <c r="AN922" s="25">
        <v>4116093</v>
      </c>
      <c r="AO922" s="25">
        <v>13.856299999999999</v>
      </c>
      <c r="AQ922">
        <f t="shared" si="29"/>
        <v>1.0873999999999999</v>
      </c>
    </row>
    <row r="923" spans="1:43" x14ac:dyDescent="0.2">
      <c r="A923" t="str">
        <f t="shared" si="28"/>
        <v>2010_4043</v>
      </c>
      <c r="C923" s="25">
        <v>921</v>
      </c>
      <c r="D923" s="25">
        <v>4043</v>
      </c>
      <c r="E923" s="25">
        <v>4043</v>
      </c>
      <c r="F923" s="25" t="s">
        <v>465</v>
      </c>
      <c r="G923" s="25">
        <v>3.2949999999999999</v>
      </c>
      <c r="H923" s="25">
        <v>2010</v>
      </c>
      <c r="I923" s="25">
        <v>235467362</v>
      </c>
      <c r="J923" s="25">
        <v>236049231</v>
      </c>
      <c r="K923" s="25">
        <v>793.7</v>
      </c>
      <c r="L923" s="25">
        <v>2222957</v>
      </c>
      <c r="M923" s="25">
        <v>9.4405999999999999</v>
      </c>
      <c r="N923" s="25">
        <v>362661</v>
      </c>
      <c r="O923" s="25">
        <v>0</v>
      </c>
      <c r="P923" s="25">
        <v>0</v>
      </c>
      <c r="Q923" s="25">
        <v>0</v>
      </c>
      <c r="R923" s="25">
        <v>130958</v>
      </c>
      <c r="S923" s="25">
        <v>0.55615999999999999</v>
      </c>
      <c r="T923" s="25">
        <v>225000</v>
      </c>
      <c r="U923" s="25">
        <v>0.95550000000000002</v>
      </c>
      <c r="V923" s="25">
        <v>355958</v>
      </c>
      <c r="W923" s="25">
        <v>1.5117</v>
      </c>
      <c r="X923" s="25">
        <v>0</v>
      </c>
      <c r="Y923" s="25">
        <v>0</v>
      </c>
      <c r="Z923" s="25">
        <v>2941576</v>
      </c>
      <c r="AA923" s="25">
        <v>12.4925</v>
      </c>
      <c r="AB923" s="25">
        <v>340000</v>
      </c>
      <c r="AC923" s="25">
        <v>1.44394</v>
      </c>
      <c r="AD923" s="25">
        <v>0</v>
      </c>
      <c r="AE923" s="25">
        <v>0</v>
      </c>
      <c r="AF923" s="25">
        <v>0</v>
      </c>
      <c r="AG923" s="25">
        <v>0</v>
      </c>
      <c r="AH923" s="25">
        <v>77896</v>
      </c>
      <c r="AI923" s="25">
        <v>0.33</v>
      </c>
      <c r="AJ923" s="25">
        <v>0</v>
      </c>
      <c r="AK923" s="25">
        <v>0</v>
      </c>
      <c r="AL923" s="25">
        <v>405870</v>
      </c>
      <c r="AM923" s="25">
        <v>1.71943</v>
      </c>
      <c r="AN923" s="25">
        <v>3765342</v>
      </c>
      <c r="AO923" s="25">
        <v>15.985900000000001</v>
      </c>
      <c r="AQ923">
        <f t="shared" si="29"/>
        <v>1.5117</v>
      </c>
    </row>
    <row r="924" spans="1:43" x14ac:dyDescent="0.2">
      <c r="A924" t="str">
        <f t="shared" si="28"/>
        <v>2010_4068</v>
      </c>
      <c r="C924" s="25">
        <v>922</v>
      </c>
      <c r="D924" s="25">
        <v>4068</v>
      </c>
      <c r="E924" s="25">
        <v>4068</v>
      </c>
      <c r="F924" s="25" t="s">
        <v>976</v>
      </c>
      <c r="G924" s="25">
        <v>1.6619999999999999</v>
      </c>
      <c r="H924" s="25">
        <v>2010</v>
      </c>
      <c r="I924" s="25">
        <v>227252282</v>
      </c>
      <c r="J924" s="25">
        <v>238001387</v>
      </c>
      <c r="K924" s="25">
        <v>459.1</v>
      </c>
      <c r="L924" s="25">
        <v>1889728</v>
      </c>
      <c r="M924" s="25">
        <v>8.3155999999999999</v>
      </c>
      <c r="N924" s="25">
        <v>40195</v>
      </c>
      <c r="O924" s="25">
        <v>0</v>
      </c>
      <c r="P924" s="25">
        <v>0</v>
      </c>
      <c r="Q924" s="25">
        <v>0</v>
      </c>
      <c r="R924" s="25">
        <v>0</v>
      </c>
      <c r="S924" s="25">
        <v>0</v>
      </c>
      <c r="T924" s="25">
        <v>100000</v>
      </c>
      <c r="U924" s="25">
        <v>0.44</v>
      </c>
      <c r="V924" s="25">
        <v>100000</v>
      </c>
      <c r="W924" s="25">
        <v>0.44</v>
      </c>
      <c r="X924" s="25">
        <v>0</v>
      </c>
      <c r="Y924" s="25">
        <v>0</v>
      </c>
      <c r="Z924" s="25">
        <v>2029923</v>
      </c>
      <c r="AA924" s="25">
        <v>8.9324999999999992</v>
      </c>
      <c r="AB924" s="25">
        <v>150000</v>
      </c>
      <c r="AC924" s="25">
        <v>0.66005999999999998</v>
      </c>
      <c r="AD924" s="25">
        <v>0</v>
      </c>
      <c r="AE924" s="25">
        <v>0</v>
      </c>
      <c r="AF924" s="25">
        <v>136863</v>
      </c>
      <c r="AG924" s="25">
        <v>0.57504999999999995</v>
      </c>
      <c r="AH924" s="25">
        <v>78540</v>
      </c>
      <c r="AI924" s="25">
        <v>0.33</v>
      </c>
      <c r="AJ924" s="25">
        <v>0</v>
      </c>
      <c r="AK924" s="25">
        <v>0</v>
      </c>
      <c r="AL924" s="25">
        <v>0</v>
      </c>
      <c r="AM924" s="25">
        <v>0</v>
      </c>
      <c r="AN924" s="25">
        <v>2395326</v>
      </c>
      <c r="AO924" s="25">
        <v>10.4976</v>
      </c>
      <c r="AQ924">
        <f t="shared" si="29"/>
        <v>0.44</v>
      </c>
    </row>
    <row r="925" spans="1:43" x14ac:dyDescent="0.2">
      <c r="A925" t="str">
        <f t="shared" si="28"/>
        <v>2010_4086</v>
      </c>
      <c r="C925" s="25">
        <v>923</v>
      </c>
      <c r="D925" s="25">
        <v>4086</v>
      </c>
      <c r="E925" s="25">
        <v>4086</v>
      </c>
      <c r="F925" s="25" t="s">
        <v>466</v>
      </c>
      <c r="G925" s="25">
        <v>7.5490000000000004</v>
      </c>
      <c r="H925" s="25">
        <v>2010</v>
      </c>
      <c r="I925" s="25">
        <v>358720495</v>
      </c>
      <c r="J925" s="25">
        <v>358720495</v>
      </c>
      <c r="K925" s="25">
        <v>1849.6</v>
      </c>
      <c r="L925" s="25">
        <v>3839800</v>
      </c>
      <c r="M925" s="25">
        <v>10.7042</v>
      </c>
      <c r="N925" s="25">
        <v>733292</v>
      </c>
      <c r="O925" s="25">
        <v>0</v>
      </c>
      <c r="P925" s="25">
        <v>0</v>
      </c>
      <c r="Q925" s="25">
        <v>0</v>
      </c>
      <c r="R925" s="25">
        <v>300000</v>
      </c>
      <c r="S925" s="25">
        <v>0.83631</v>
      </c>
      <c r="T925" s="25">
        <v>65000</v>
      </c>
      <c r="U925" s="25">
        <v>0.1812</v>
      </c>
      <c r="V925" s="25">
        <v>365000</v>
      </c>
      <c r="W925" s="25">
        <v>1.0175000000000001</v>
      </c>
      <c r="X925" s="25">
        <v>0</v>
      </c>
      <c r="Y925" s="25">
        <v>0</v>
      </c>
      <c r="Z925" s="25">
        <v>4938092</v>
      </c>
      <c r="AA925" s="25">
        <v>13.7659</v>
      </c>
      <c r="AB925" s="25">
        <v>220000</v>
      </c>
      <c r="AC925" s="25">
        <v>0.61329</v>
      </c>
      <c r="AD925" s="25">
        <v>0</v>
      </c>
      <c r="AE925" s="25">
        <v>0</v>
      </c>
      <c r="AF925" s="25">
        <v>48925</v>
      </c>
      <c r="AG925" s="25">
        <v>0.13639000000000001</v>
      </c>
      <c r="AH925" s="25">
        <v>118378</v>
      </c>
      <c r="AI925" s="25">
        <v>0.33</v>
      </c>
      <c r="AJ925" s="25">
        <v>0</v>
      </c>
      <c r="AK925" s="25">
        <v>0</v>
      </c>
      <c r="AL925" s="25">
        <v>169028</v>
      </c>
      <c r="AM925" s="25">
        <v>0.47120000000000001</v>
      </c>
      <c r="AN925" s="25">
        <v>5494423</v>
      </c>
      <c r="AO925" s="25">
        <v>15.316700000000001</v>
      </c>
      <c r="AQ925">
        <f t="shared" si="29"/>
        <v>1.0175000000000001</v>
      </c>
    </row>
    <row r="926" spans="1:43" x14ac:dyDescent="0.2">
      <c r="A926" t="str">
        <f t="shared" si="28"/>
        <v>2010_4104</v>
      </c>
      <c r="C926" s="25">
        <v>924</v>
      </c>
      <c r="D926" s="25">
        <v>4104</v>
      </c>
      <c r="E926" s="25">
        <v>4104</v>
      </c>
      <c r="F926" s="25" t="s">
        <v>467</v>
      </c>
      <c r="G926" s="25">
        <v>32.94</v>
      </c>
      <c r="H926" s="25">
        <v>2010</v>
      </c>
      <c r="I926" s="25">
        <v>873645408</v>
      </c>
      <c r="J926" s="25">
        <v>911377527</v>
      </c>
      <c r="K926" s="25">
        <v>5137.3</v>
      </c>
      <c r="L926" s="25">
        <v>10651219</v>
      </c>
      <c r="M926" s="25">
        <v>12.191700000000001</v>
      </c>
      <c r="N926" s="25">
        <v>1891410</v>
      </c>
      <c r="O926" s="25">
        <v>0</v>
      </c>
      <c r="P926" s="25">
        <v>0</v>
      </c>
      <c r="Q926" s="25">
        <v>0</v>
      </c>
      <c r="R926" s="25">
        <v>0</v>
      </c>
      <c r="S926" s="25">
        <v>0</v>
      </c>
      <c r="T926" s="25">
        <v>650000</v>
      </c>
      <c r="U926" s="25">
        <v>0.74399999999999999</v>
      </c>
      <c r="V926" s="25">
        <v>650000</v>
      </c>
      <c r="W926" s="25">
        <v>0.74399999999999999</v>
      </c>
      <c r="X926" s="25">
        <v>0</v>
      </c>
      <c r="Y926" s="25">
        <v>0</v>
      </c>
      <c r="Z926" s="25">
        <v>13192629</v>
      </c>
      <c r="AA926" s="25">
        <v>15.1007</v>
      </c>
      <c r="AB926" s="25">
        <v>1550000</v>
      </c>
      <c r="AC926" s="25">
        <v>1.7741800000000001</v>
      </c>
      <c r="AD926" s="25">
        <v>0</v>
      </c>
      <c r="AE926" s="25">
        <v>0</v>
      </c>
      <c r="AF926" s="25">
        <v>610623</v>
      </c>
      <c r="AG926" s="25">
        <v>0.67</v>
      </c>
      <c r="AH926" s="25">
        <v>300755</v>
      </c>
      <c r="AI926" s="25">
        <v>0.33</v>
      </c>
      <c r="AJ926" s="25">
        <v>117942</v>
      </c>
      <c r="AK926" s="25">
        <v>0.13500000000000001</v>
      </c>
      <c r="AL926" s="25">
        <v>0</v>
      </c>
      <c r="AM926" s="25">
        <v>0</v>
      </c>
      <c r="AN926" s="25">
        <v>15771949</v>
      </c>
      <c r="AO926" s="25">
        <v>18.009899999999998</v>
      </c>
      <c r="AQ926">
        <f t="shared" si="29"/>
        <v>0.74399999999999999</v>
      </c>
    </row>
    <row r="927" spans="1:43" x14ac:dyDescent="0.2">
      <c r="A927" t="str">
        <f t="shared" si="28"/>
        <v>2010_4122</v>
      </c>
      <c r="C927" s="25">
        <v>925</v>
      </c>
      <c r="D927" s="25">
        <v>4122</v>
      </c>
      <c r="E927" s="25">
        <v>4122</v>
      </c>
      <c r="F927" s="25" t="s">
        <v>468</v>
      </c>
      <c r="G927" s="25">
        <v>1.61</v>
      </c>
      <c r="H927" s="25">
        <v>2010</v>
      </c>
      <c r="I927" s="25">
        <v>113734448</v>
      </c>
      <c r="J927" s="25">
        <v>113734448</v>
      </c>
      <c r="K927" s="25">
        <v>533.70000000000005</v>
      </c>
      <c r="L927" s="25">
        <v>1280110</v>
      </c>
      <c r="M927" s="25">
        <v>11.2553</v>
      </c>
      <c r="N927" s="25">
        <v>5291</v>
      </c>
      <c r="O927" s="25">
        <v>0</v>
      </c>
      <c r="P927" s="25">
        <v>0</v>
      </c>
      <c r="Q927" s="25">
        <v>0</v>
      </c>
      <c r="R927" s="25">
        <v>150000</v>
      </c>
      <c r="S927" s="25">
        <v>1.3188599999999999</v>
      </c>
      <c r="T927" s="25">
        <v>100000</v>
      </c>
      <c r="U927" s="25">
        <v>0.87919999999999998</v>
      </c>
      <c r="V927" s="25">
        <v>250000</v>
      </c>
      <c r="W927" s="25">
        <v>2.1981000000000002</v>
      </c>
      <c r="X927" s="25">
        <v>0</v>
      </c>
      <c r="Y927" s="25">
        <v>0</v>
      </c>
      <c r="Z927" s="25">
        <v>1535401</v>
      </c>
      <c r="AA927" s="25">
        <v>13.4999</v>
      </c>
      <c r="AB927" s="25">
        <v>50000</v>
      </c>
      <c r="AC927" s="25">
        <v>0.43962000000000001</v>
      </c>
      <c r="AD927" s="25">
        <v>0</v>
      </c>
      <c r="AE927" s="25">
        <v>0</v>
      </c>
      <c r="AF927" s="25">
        <v>76202</v>
      </c>
      <c r="AG927" s="25">
        <v>0.67</v>
      </c>
      <c r="AH927" s="25">
        <v>37532</v>
      </c>
      <c r="AI927" s="25">
        <v>0.33</v>
      </c>
      <c r="AJ927" s="25">
        <v>0</v>
      </c>
      <c r="AK927" s="25">
        <v>0</v>
      </c>
      <c r="AL927" s="25">
        <v>165835</v>
      </c>
      <c r="AM927" s="25">
        <v>1.4580900000000001</v>
      </c>
      <c r="AN927" s="25">
        <v>1864970</v>
      </c>
      <c r="AO927" s="25">
        <v>16.397600000000001</v>
      </c>
      <c r="AQ927">
        <f t="shared" si="29"/>
        <v>2.1981000000000002</v>
      </c>
    </row>
    <row r="928" spans="1:43" x14ac:dyDescent="0.2">
      <c r="A928" t="str">
        <f t="shared" si="28"/>
        <v>2010_4131</v>
      </c>
      <c r="C928" s="25">
        <v>926</v>
      </c>
      <c r="D928" s="25">
        <v>4131</v>
      </c>
      <c r="E928" s="25">
        <v>4131</v>
      </c>
      <c r="F928" s="25" t="s">
        <v>469</v>
      </c>
      <c r="G928" s="25">
        <v>19.539000000000001</v>
      </c>
      <c r="H928" s="25">
        <v>2010</v>
      </c>
      <c r="I928" s="25">
        <v>1055201103</v>
      </c>
      <c r="J928" s="25">
        <v>1091658439</v>
      </c>
      <c r="K928" s="25">
        <v>3948.6</v>
      </c>
      <c r="L928" s="25">
        <v>11456347</v>
      </c>
      <c r="M928" s="25">
        <v>10.856999999999999</v>
      </c>
      <c r="N928" s="25">
        <v>0</v>
      </c>
      <c r="O928" s="25">
        <v>0</v>
      </c>
      <c r="P928" s="25">
        <v>0</v>
      </c>
      <c r="Q928" s="25">
        <v>0</v>
      </c>
      <c r="R928" s="25">
        <v>563929</v>
      </c>
      <c r="S928" s="25">
        <v>0.53442999999999996</v>
      </c>
      <c r="T928" s="25">
        <v>700000</v>
      </c>
      <c r="U928" s="25">
        <v>0.66339999999999999</v>
      </c>
      <c r="V928" s="25">
        <v>1263929</v>
      </c>
      <c r="W928" s="25">
        <v>1.1978</v>
      </c>
      <c r="X928" s="25">
        <v>0</v>
      </c>
      <c r="Y928" s="25">
        <v>0</v>
      </c>
      <c r="Z928" s="25">
        <v>12720276</v>
      </c>
      <c r="AA928" s="25">
        <v>12.0548</v>
      </c>
      <c r="AB928" s="25">
        <v>1300000</v>
      </c>
      <c r="AC928" s="25">
        <v>1.2319899999999999</v>
      </c>
      <c r="AD928" s="25">
        <v>0</v>
      </c>
      <c r="AE928" s="25">
        <v>0</v>
      </c>
      <c r="AF928" s="25">
        <v>0</v>
      </c>
      <c r="AG928" s="25">
        <v>0</v>
      </c>
      <c r="AH928" s="25">
        <v>360247</v>
      </c>
      <c r="AI928" s="25">
        <v>0.33</v>
      </c>
      <c r="AJ928" s="25">
        <v>0</v>
      </c>
      <c r="AK928" s="25">
        <v>0</v>
      </c>
      <c r="AL928" s="25">
        <v>0</v>
      </c>
      <c r="AM928" s="25">
        <v>0</v>
      </c>
      <c r="AN928" s="25">
        <v>14380523</v>
      </c>
      <c r="AO928" s="25">
        <v>13.6168</v>
      </c>
      <c r="AQ928">
        <f t="shared" si="29"/>
        <v>1.1978</v>
      </c>
    </row>
    <row r="929" spans="1:43" x14ac:dyDescent="0.2">
      <c r="A929" t="str">
        <f t="shared" si="28"/>
        <v>2010_4149</v>
      </c>
      <c r="C929" s="25">
        <v>927</v>
      </c>
      <c r="D929" s="25">
        <v>4149</v>
      </c>
      <c r="E929" s="25">
        <v>4149</v>
      </c>
      <c r="F929" s="25" t="s">
        <v>475</v>
      </c>
      <c r="G929" s="25">
        <v>4.8150000000000004</v>
      </c>
      <c r="H929" s="25">
        <v>2010</v>
      </c>
      <c r="I929" s="25">
        <v>379114825</v>
      </c>
      <c r="J929" s="25">
        <v>420555344</v>
      </c>
      <c r="K929" s="25">
        <v>1342.2</v>
      </c>
      <c r="L929" s="25">
        <v>3747467</v>
      </c>
      <c r="M929" s="25">
        <v>9.8848000000000003</v>
      </c>
      <c r="N929" s="25">
        <v>28318</v>
      </c>
      <c r="O929" s="25">
        <v>0</v>
      </c>
      <c r="P929" s="25">
        <v>0</v>
      </c>
      <c r="Q929" s="25">
        <v>0</v>
      </c>
      <c r="R929" s="25">
        <v>101665</v>
      </c>
      <c r="S929" s="25">
        <v>0.26816000000000001</v>
      </c>
      <c r="T929" s="25">
        <v>66500</v>
      </c>
      <c r="U929" s="25">
        <v>0.1754</v>
      </c>
      <c r="V929" s="25">
        <v>168165</v>
      </c>
      <c r="W929" s="25">
        <v>0.44359999999999999</v>
      </c>
      <c r="X929" s="25">
        <v>0</v>
      </c>
      <c r="Y929" s="25">
        <v>0</v>
      </c>
      <c r="Z929" s="25">
        <v>3943950</v>
      </c>
      <c r="AA929" s="25">
        <v>10.4031</v>
      </c>
      <c r="AB929" s="25">
        <v>250000</v>
      </c>
      <c r="AC929" s="25">
        <v>0.65942999999999996</v>
      </c>
      <c r="AD929" s="25">
        <v>0</v>
      </c>
      <c r="AE929" s="25">
        <v>0</v>
      </c>
      <c r="AF929" s="25">
        <v>252333</v>
      </c>
      <c r="AG929" s="25">
        <v>0.6</v>
      </c>
      <c r="AH929" s="25">
        <v>138783</v>
      </c>
      <c r="AI929" s="25">
        <v>0.33</v>
      </c>
      <c r="AJ929" s="25">
        <v>0</v>
      </c>
      <c r="AK929" s="25">
        <v>0</v>
      </c>
      <c r="AL929" s="25">
        <v>0</v>
      </c>
      <c r="AM929" s="25">
        <v>0</v>
      </c>
      <c r="AN929" s="25">
        <v>4585066</v>
      </c>
      <c r="AO929" s="25">
        <v>11.9925</v>
      </c>
      <c r="AQ929">
        <f t="shared" si="29"/>
        <v>0.44359999999999999</v>
      </c>
    </row>
    <row r="930" spans="1:43" x14ac:dyDescent="0.2">
      <c r="A930" t="str">
        <f t="shared" si="28"/>
        <v>2010_4203</v>
      </c>
      <c r="C930" s="25">
        <v>928</v>
      </c>
      <c r="D930" s="25">
        <v>4203</v>
      </c>
      <c r="E930" s="25">
        <v>4203</v>
      </c>
      <c r="F930" s="25" t="s">
        <v>470</v>
      </c>
      <c r="G930" s="25">
        <v>3.4460000000000002</v>
      </c>
      <c r="H930" s="25">
        <v>2010</v>
      </c>
      <c r="I930" s="25">
        <v>239574272</v>
      </c>
      <c r="J930" s="25">
        <v>246416864</v>
      </c>
      <c r="K930" s="25">
        <v>875.9</v>
      </c>
      <c r="L930" s="25">
        <v>2311998</v>
      </c>
      <c r="M930" s="25">
        <v>9.6503999999999994</v>
      </c>
      <c r="N930" s="25">
        <v>52187</v>
      </c>
      <c r="O930" s="25">
        <v>0</v>
      </c>
      <c r="P930" s="25">
        <v>0</v>
      </c>
      <c r="Q930" s="25">
        <v>0</v>
      </c>
      <c r="R930" s="25">
        <v>0</v>
      </c>
      <c r="S930" s="25">
        <v>0</v>
      </c>
      <c r="T930" s="25">
        <v>0</v>
      </c>
      <c r="U930" s="25">
        <v>0</v>
      </c>
      <c r="V930" s="25">
        <v>0</v>
      </c>
      <c r="W930" s="25">
        <v>0</v>
      </c>
      <c r="X930" s="25">
        <v>0</v>
      </c>
      <c r="Y930" s="25">
        <v>0</v>
      </c>
      <c r="Z930" s="25">
        <v>2364185</v>
      </c>
      <c r="AA930" s="25">
        <v>9.8682999999999996</v>
      </c>
      <c r="AB930" s="25">
        <v>160000</v>
      </c>
      <c r="AC930" s="25">
        <v>0.66785000000000005</v>
      </c>
      <c r="AD930" s="25">
        <v>0</v>
      </c>
      <c r="AE930" s="25">
        <v>0</v>
      </c>
      <c r="AF930" s="25">
        <v>80916</v>
      </c>
      <c r="AG930" s="25">
        <v>0.32837</v>
      </c>
      <c r="AH930" s="25">
        <v>81317</v>
      </c>
      <c r="AI930" s="25">
        <v>0.33</v>
      </c>
      <c r="AJ930" s="25">
        <v>0</v>
      </c>
      <c r="AK930" s="25">
        <v>0</v>
      </c>
      <c r="AL930" s="25">
        <v>0</v>
      </c>
      <c r="AM930" s="25">
        <v>0</v>
      </c>
      <c r="AN930" s="25">
        <v>2686418</v>
      </c>
      <c r="AO930" s="25">
        <v>11.1945</v>
      </c>
      <c r="AQ930">
        <f t="shared" si="29"/>
        <v>0</v>
      </c>
    </row>
    <row r="931" spans="1:43" x14ac:dyDescent="0.2">
      <c r="A931" t="str">
        <f t="shared" si="28"/>
        <v>2010_4212</v>
      </c>
      <c r="C931" s="25">
        <v>929</v>
      </c>
      <c r="D931" s="25">
        <v>4212</v>
      </c>
      <c r="E931" s="25">
        <v>4212</v>
      </c>
      <c r="F931" s="25" t="s">
        <v>471</v>
      </c>
      <c r="G931" s="25">
        <v>1.4139999999999999</v>
      </c>
      <c r="H931" s="25">
        <v>2010</v>
      </c>
      <c r="I931" s="25">
        <v>54575065</v>
      </c>
      <c r="J931" s="25">
        <v>54575065</v>
      </c>
      <c r="K931" s="25">
        <v>347</v>
      </c>
      <c r="L931" s="25">
        <v>854549</v>
      </c>
      <c r="M931" s="25">
        <v>15.658200000000001</v>
      </c>
      <c r="N931" s="25">
        <v>18308</v>
      </c>
      <c r="O931" s="25">
        <v>0</v>
      </c>
      <c r="P931" s="25">
        <v>0</v>
      </c>
      <c r="Q931" s="25">
        <v>0</v>
      </c>
      <c r="R931" s="25">
        <v>27434</v>
      </c>
      <c r="S931" s="25">
        <v>0.50268000000000002</v>
      </c>
      <c r="T931" s="25">
        <v>37877</v>
      </c>
      <c r="U931" s="25">
        <v>0.69399999999999995</v>
      </c>
      <c r="V931" s="25">
        <v>65311</v>
      </c>
      <c r="W931" s="25">
        <v>1.1967000000000001</v>
      </c>
      <c r="X931" s="25">
        <v>0</v>
      </c>
      <c r="Y931" s="25">
        <v>0</v>
      </c>
      <c r="Z931" s="25">
        <v>938168</v>
      </c>
      <c r="AA931" s="25">
        <v>17.1904</v>
      </c>
      <c r="AB931" s="25">
        <v>90000</v>
      </c>
      <c r="AC931" s="25">
        <v>1.6491</v>
      </c>
      <c r="AD931" s="25">
        <v>0</v>
      </c>
      <c r="AE931" s="25">
        <v>0</v>
      </c>
      <c r="AF931" s="25">
        <v>0</v>
      </c>
      <c r="AG931" s="25">
        <v>0</v>
      </c>
      <c r="AH931" s="25">
        <v>18010</v>
      </c>
      <c r="AI931" s="25">
        <v>0.33</v>
      </c>
      <c r="AJ931" s="25">
        <v>0</v>
      </c>
      <c r="AK931" s="25">
        <v>0</v>
      </c>
      <c r="AL931" s="25">
        <v>94650</v>
      </c>
      <c r="AM931" s="25">
        <v>1.73431</v>
      </c>
      <c r="AN931" s="25">
        <v>1140828</v>
      </c>
      <c r="AO931" s="25">
        <v>20.9038</v>
      </c>
      <c r="AQ931">
        <f t="shared" si="29"/>
        <v>1.1967000000000001</v>
      </c>
    </row>
    <row r="932" spans="1:43" x14ac:dyDescent="0.2">
      <c r="A932" t="str">
        <f t="shared" si="28"/>
        <v>2010_4269</v>
      </c>
      <c r="C932" s="25">
        <v>930</v>
      </c>
      <c r="D932" s="25">
        <v>4269</v>
      </c>
      <c r="E932" s="25">
        <v>4269</v>
      </c>
      <c r="F932" s="25" t="s">
        <v>472</v>
      </c>
      <c r="G932" s="25">
        <v>2.9569999999999999</v>
      </c>
      <c r="H932" s="25">
        <v>2010</v>
      </c>
      <c r="I932" s="25">
        <v>206877967</v>
      </c>
      <c r="J932" s="25">
        <v>206877967</v>
      </c>
      <c r="K932" s="25">
        <v>586.20000000000005</v>
      </c>
      <c r="L932" s="25">
        <v>1939416</v>
      </c>
      <c r="M932" s="25">
        <v>9.3747000000000007</v>
      </c>
      <c r="N932" s="25">
        <v>53183</v>
      </c>
      <c r="O932" s="25">
        <v>0</v>
      </c>
      <c r="P932" s="25">
        <v>0</v>
      </c>
      <c r="Q932" s="25">
        <v>0</v>
      </c>
      <c r="R932" s="25">
        <v>131005</v>
      </c>
      <c r="S932" s="25">
        <v>0.63324999999999998</v>
      </c>
      <c r="T932" s="25">
        <v>350000</v>
      </c>
      <c r="U932" s="25">
        <v>1.6918</v>
      </c>
      <c r="V932" s="25">
        <v>481005</v>
      </c>
      <c r="W932" s="25">
        <v>2.3250999999999999</v>
      </c>
      <c r="X932" s="25">
        <v>0</v>
      </c>
      <c r="Y932" s="25">
        <v>0</v>
      </c>
      <c r="Z932" s="25">
        <v>2473604</v>
      </c>
      <c r="AA932" s="25">
        <v>11.956799999999999</v>
      </c>
      <c r="AB932" s="25">
        <v>200000</v>
      </c>
      <c r="AC932" s="25">
        <v>0.96675</v>
      </c>
      <c r="AD932" s="25">
        <v>0</v>
      </c>
      <c r="AE932" s="25">
        <v>0</v>
      </c>
      <c r="AF932" s="25">
        <v>138608</v>
      </c>
      <c r="AG932" s="25">
        <v>0.67</v>
      </c>
      <c r="AH932" s="25">
        <v>68270</v>
      </c>
      <c r="AI932" s="25">
        <v>0.33</v>
      </c>
      <c r="AJ932" s="25">
        <v>0</v>
      </c>
      <c r="AK932" s="25">
        <v>0</v>
      </c>
      <c r="AL932" s="25">
        <v>0</v>
      </c>
      <c r="AM932" s="25">
        <v>0</v>
      </c>
      <c r="AN932" s="25">
        <v>2880482</v>
      </c>
      <c r="AO932" s="25">
        <v>13.9236</v>
      </c>
      <c r="AQ932">
        <f t="shared" si="29"/>
        <v>2.3250999999999999</v>
      </c>
    </row>
    <row r="933" spans="1:43" x14ac:dyDescent="0.2">
      <c r="A933" t="str">
        <f t="shared" si="28"/>
        <v>2010_4271</v>
      </c>
      <c r="C933" s="25">
        <v>931</v>
      </c>
      <c r="D933" s="25">
        <v>4271</v>
      </c>
      <c r="E933" s="25">
        <v>4271</v>
      </c>
      <c r="F933" s="25" t="s">
        <v>473</v>
      </c>
      <c r="G933" s="25">
        <v>4.6349999999999998</v>
      </c>
      <c r="H933" s="25">
        <v>2010</v>
      </c>
      <c r="I933" s="25">
        <v>331666465</v>
      </c>
      <c r="J933" s="25">
        <v>344183684</v>
      </c>
      <c r="K933" s="25">
        <v>1212</v>
      </c>
      <c r="L933" s="25">
        <v>3194525</v>
      </c>
      <c r="M933" s="25">
        <v>9.6317000000000004</v>
      </c>
      <c r="N933" s="25">
        <v>37278</v>
      </c>
      <c r="O933" s="25">
        <v>0</v>
      </c>
      <c r="P933" s="25">
        <v>0</v>
      </c>
      <c r="Q933" s="25">
        <v>0</v>
      </c>
      <c r="R933" s="25">
        <v>64336</v>
      </c>
      <c r="S933" s="25">
        <v>0.19398000000000001</v>
      </c>
      <c r="T933" s="25">
        <v>400000</v>
      </c>
      <c r="U933" s="25">
        <v>1.206</v>
      </c>
      <c r="V933" s="25">
        <v>464336</v>
      </c>
      <c r="W933" s="25">
        <v>1.4</v>
      </c>
      <c r="X933" s="25">
        <v>0</v>
      </c>
      <c r="Y933" s="25">
        <v>0</v>
      </c>
      <c r="Z933" s="25">
        <v>3696139</v>
      </c>
      <c r="AA933" s="25">
        <v>11.1441</v>
      </c>
      <c r="AB933" s="25">
        <v>205000</v>
      </c>
      <c r="AC933" s="25">
        <v>0.61809000000000003</v>
      </c>
      <c r="AD933" s="25">
        <v>0</v>
      </c>
      <c r="AE933" s="25">
        <v>0</v>
      </c>
      <c r="AF933" s="25">
        <v>63469</v>
      </c>
      <c r="AG933" s="25">
        <v>0.18440000000000001</v>
      </c>
      <c r="AH933" s="25">
        <v>113581</v>
      </c>
      <c r="AI933" s="25">
        <v>0.33</v>
      </c>
      <c r="AJ933" s="25">
        <v>0</v>
      </c>
      <c r="AK933" s="25">
        <v>0</v>
      </c>
      <c r="AL933" s="25">
        <v>369809</v>
      </c>
      <c r="AM933" s="25">
        <v>1.0744499999999999</v>
      </c>
      <c r="AN933" s="25">
        <v>4447998</v>
      </c>
      <c r="AO933" s="25">
        <v>13.351100000000001</v>
      </c>
      <c r="AQ933">
        <f t="shared" si="29"/>
        <v>1.4</v>
      </c>
    </row>
    <row r="934" spans="1:43" x14ac:dyDescent="0.2">
      <c r="A934" t="str">
        <f t="shared" si="28"/>
        <v>2010_4356</v>
      </c>
      <c r="C934" s="25">
        <v>932</v>
      </c>
      <c r="D934" s="25">
        <v>4356</v>
      </c>
      <c r="E934" s="25">
        <v>4356</v>
      </c>
      <c r="F934" s="25" t="s">
        <v>474</v>
      </c>
      <c r="G934" s="25">
        <v>4.1340000000000003</v>
      </c>
      <c r="H934" s="25">
        <v>2010</v>
      </c>
      <c r="I934" s="25">
        <v>202351176</v>
      </c>
      <c r="J934" s="25">
        <v>205049772</v>
      </c>
      <c r="K934" s="25">
        <v>929.4</v>
      </c>
      <c r="L934" s="25">
        <v>2115168</v>
      </c>
      <c r="M934" s="25">
        <v>10.452999999999999</v>
      </c>
      <c r="N934" s="25">
        <v>104554</v>
      </c>
      <c r="O934" s="25">
        <v>0</v>
      </c>
      <c r="P934" s="25">
        <v>0</v>
      </c>
      <c r="Q934" s="25">
        <v>0</v>
      </c>
      <c r="R934" s="25">
        <v>0</v>
      </c>
      <c r="S934" s="25">
        <v>0</v>
      </c>
      <c r="T934" s="25">
        <v>100000</v>
      </c>
      <c r="U934" s="25">
        <v>0.49419999999999997</v>
      </c>
      <c r="V934" s="25">
        <v>100000</v>
      </c>
      <c r="W934" s="25">
        <v>0.49419999999999997</v>
      </c>
      <c r="X934" s="25">
        <v>0</v>
      </c>
      <c r="Y934" s="25">
        <v>0</v>
      </c>
      <c r="Z934" s="25">
        <v>2319722</v>
      </c>
      <c r="AA934" s="25">
        <v>11.463800000000001</v>
      </c>
      <c r="AB934" s="25">
        <v>220000</v>
      </c>
      <c r="AC934" s="25">
        <v>1.0872200000000001</v>
      </c>
      <c r="AD934" s="25">
        <v>0</v>
      </c>
      <c r="AE934" s="25">
        <v>0</v>
      </c>
      <c r="AF934" s="25">
        <v>137383</v>
      </c>
      <c r="AG934" s="25">
        <v>0.67</v>
      </c>
      <c r="AH934" s="25">
        <v>67666</v>
      </c>
      <c r="AI934" s="25">
        <v>0.33</v>
      </c>
      <c r="AJ934" s="25">
        <v>0</v>
      </c>
      <c r="AK934" s="25">
        <v>0</v>
      </c>
      <c r="AL934" s="25">
        <v>458065</v>
      </c>
      <c r="AM934" s="25">
        <v>2.2339199999999999</v>
      </c>
      <c r="AN934" s="25">
        <v>3202836</v>
      </c>
      <c r="AO934" s="25">
        <v>15.785</v>
      </c>
      <c r="AQ934">
        <f t="shared" si="29"/>
        <v>0.49419999999999997</v>
      </c>
    </row>
    <row r="935" spans="1:43" x14ac:dyDescent="0.2">
      <c r="A935" t="str">
        <f t="shared" si="28"/>
        <v>2010_4419</v>
      </c>
      <c r="C935" s="25">
        <v>933</v>
      </c>
      <c r="D935" s="25">
        <v>4419</v>
      </c>
      <c r="E935" s="25">
        <v>4419</v>
      </c>
      <c r="F935" s="25" t="s">
        <v>620</v>
      </c>
      <c r="G935" s="25">
        <v>4.4400000000000004</v>
      </c>
      <c r="H935" s="25">
        <v>2010</v>
      </c>
      <c r="I935" s="25">
        <v>210285403</v>
      </c>
      <c r="J935" s="25">
        <v>233996096</v>
      </c>
      <c r="K935" s="25">
        <v>869</v>
      </c>
      <c r="L935" s="25">
        <v>2246474</v>
      </c>
      <c r="M935" s="25">
        <v>10.683</v>
      </c>
      <c r="N935" s="25">
        <v>200972</v>
      </c>
      <c r="O935" s="25">
        <v>0</v>
      </c>
      <c r="P935" s="25">
        <v>0</v>
      </c>
      <c r="Q935" s="25">
        <v>0</v>
      </c>
      <c r="R935" s="25">
        <v>61500</v>
      </c>
      <c r="S935" s="25">
        <v>0.29246</v>
      </c>
      <c r="T935" s="25">
        <v>0</v>
      </c>
      <c r="U935" s="25">
        <v>0</v>
      </c>
      <c r="V935" s="25">
        <v>61500</v>
      </c>
      <c r="W935" s="25">
        <v>0.29249999999999998</v>
      </c>
      <c r="X935" s="25">
        <v>0</v>
      </c>
      <c r="Y935" s="25">
        <v>0</v>
      </c>
      <c r="Z935" s="25">
        <v>2508946</v>
      </c>
      <c r="AA935" s="25">
        <v>11.9312</v>
      </c>
      <c r="AB935" s="25">
        <v>204500</v>
      </c>
      <c r="AC935" s="25">
        <v>0.97248999999999997</v>
      </c>
      <c r="AD935" s="25">
        <v>0</v>
      </c>
      <c r="AE935" s="25">
        <v>0</v>
      </c>
      <c r="AF935" s="25">
        <v>178651</v>
      </c>
      <c r="AG935" s="25">
        <v>0.76348000000000005</v>
      </c>
      <c r="AH935" s="25">
        <v>77219</v>
      </c>
      <c r="AI935" s="25">
        <v>0.33</v>
      </c>
      <c r="AJ935" s="25">
        <v>0</v>
      </c>
      <c r="AK935" s="25">
        <v>0</v>
      </c>
      <c r="AL935" s="25">
        <v>0</v>
      </c>
      <c r="AM935" s="25">
        <v>0</v>
      </c>
      <c r="AN935" s="25">
        <v>2969316</v>
      </c>
      <c r="AO935" s="25">
        <v>13.9971</v>
      </c>
      <c r="AQ935">
        <f t="shared" si="29"/>
        <v>0.29249999999999998</v>
      </c>
    </row>
    <row r="936" spans="1:43" x14ac:dyDescent="0.2">
      <c r="A936" t="str">
        <f t="shared" si="28"/>
        <v>2010_4437</v>
      </c>
      <c r="C936" s="25">
        <v>934</v>
      </c>
      <c r="D936" s="25">
        <v>4437</v>
      </c>
      <c r="E936" s="25">
        <v>4437</v>
      </c>
      <c r="F936" s="25" t="s">
        <v>476</v>
      </c>
      <c r="G936" s="25">
        <v>2.121</v>
      </c>
      <c r="H936" s="25">
        <v>2010</v>
      </c>
      <c r="I936" s="25">
        <v>211253443</v>
      </c>
      <c r="J936" s="25">
        <v>213033443</v>
      </c>
      <c r="K936" s="25">
        <v>539</v>
      </c>
      <c r="L936" s="25">
        <v>1761239</v>
      </c>
      <c r="M936" s="25">
        <v>8.3370999999999995</v>
      </c>
      <c r="N936" s="25">
        <v>36250</v>
      </c>
      <c r="O936" s="25">
        <v>0</v>
      </c>
      <c r="P936" s="25">
        <v>0</v>
      </c>
      <c r="Q936" s="25">
        <v>0</v>
      </c>
      <c r="R936" s="25">
        <v>41024</v>
      </c>
      <c r="S936" s="25">
        <v>0.19419</v>
      </c>
      <c r="T936" s="25">
        <v>100000</v>
      </c>
      <c r="U936" s="25">
        <v>0.47339999999999999</v>
      </c>
      <c r="V936" s="25">
        <v>141024</v>
      </c>
      <c r="W936" s="25">
        <v>0.66759999999999997</v>
      </c>
      <c r="X936" s="25">
        <v>0</v>
      </c>
      <c r="Y936" s="25">
        <v>0</v>
      </c>
      <c r="Z936" s="25">
        <v>1938513</v>
      </c>
      <c r="AA936" s="25">
        <v>9.1761999999999997</v>
      </c>
      <c r="AB936" s="25">
        <v>300000</v>
      </c>
      <c r="AC936" s="25">
        <v>1.4200999999999999</v>
      </c>
      <c r="AD936" s="25">
        <v>0</v>
      </c>
      <c r="AE936" s="25">
        <v>0</v>
      </c>
      <c r="AF936" s="25">
        <v>0</v>
      </c>
      <c r="AG936" s="25">
        <v>0</v>
      </c>
      <c r="AH936" s="25">
        <v>70301</v>
      </c>
      <c r="AI936" s="25">
        <v>0.33</v>
      </c>
      <c r="AJ936" s="25">
        <v>0</v>
      </c>
      <c r="AK936" s="25">
        <v>0</v>
      </c>
      <c r="AL936" s="25">
        <v>0</v>
      </c>
      <c r="AM936" s="25">
        <v>0</v>
      </c>
      <c r="AN936" s="25">
        <v>2308814</v>
      </c>
      <c r="AO936" s="25">
        <v>10.926299999999999</v>
      </c>
      <c r="AQ936">
        <f t="shared" si="29"/>
        <v>0.66759999999999997</v>
      </c>
    </row>
    <row r="937" spans="1:43" x14ac:dyDescent="0.2">
      <c r="A937" t="str">
        <f t="shared" si="28"/>
        <v>2010_4446</v>
      </c>
      <c r="C937" s="25">
        <v>935</v>
      </c>
      <c r="D937" s="25">
        <v>4446</v>
      </c>
      <c r="E937" s="25">
        <v>4446</v>
      </c>
      <c r="F937" s="25" t="s">
        <v>477</v>
      </c>
      <c r="G937" s="25">
        <v>3.7269999999999999</v>
      </c>
      <c r="H937" s="25">
        <v>2010</v>
      </c>
      <c r="I937" s="25">
        <v>263845548</v>
      </c>
      <c r="J937" s="25">
        <v>291556938</v>
      </c>
      <c r="K937" s="25">
        <v>1001.3</v>
      </c>
      <c r="L937" s="25">
        <v>2718097</v>
      </c>
      <c r="M937" s="25">
        <v>10.3018</v>
      </c>
      <c r="N937" s="25">
        <v>36333</v>
      </c>
      <c r="O937" s="25">
        <v>0</v>
      </c>
      <c r="P937" s="25">
        <v>0</v>
      </c>
      <c r="Q937" s="25">
        <v>0</v>
      </c>
      <c r="R937" s="25">
        <v>0</v>
      </c>
      <c r="S937" s="25">
        <v>0</v>
      </c>
      <c r="T937" s="25">
        <v>38371</v>
      </c>
      <c r="U937" s="25">
        <v>0.1454</v>
      </c>
      <c r="V937" s="25">
        <v>38371</v>
      </c>
      <c r="W937" s="25">
        <v>0.1454</v>
      </c>
      <c r="X937" s="25">
        <v>0</v>
      </c>
      <c r="Y937" s="25">
        <v>0</v>
      </c>
      <c r="Z937" s="25">
        <v>2792801</v>
      </c>
      <c r="AA937" s="25">
        <v>10.585000000000001</v>
      </c>
      <c r="AB937" s="25">
        <v>34500</v>
      </c>
      <c r="AC937" s="25">
        <v>0.13075999999999999</v>
      </c>
      <c r="AD937" s="25">
        <v>0</v>
      </c>
      <c r="AE937" s="25">
        <v>0</v>
      </c>
      <c r="AF937" s="25">
        <v>195343</v>
      </c>
      <c r="AG937" s="25">
        <v>0.67</v>
      </c>
      <c r="AH937" s="25">
        <v>96214</v>
      </c>
      <c r="AI937" s="25">
        <v>0.33</v>
      </c>
      <c r="AJ937" s="25">
        <v>0</v>
      </c>
      <c r="AK937" s="25">
        <v>0</v>
      </c>
      <c r="AL937" s="25">
        <v>46503</v>
      </c>
      <c r="AM937" s="25">
        <v>0.1595</v>
      </c>
      <c r="AN937" s="25">
        <v>3165361</v>
      </c>
      <c r="AO937" s="25">
        <v>11.8752</v>
      </c>
      <c r="AQ937">
        <f t="shared" si="29"/>
        <v>0.1454</v>
      </c>
    </row>
    <row r="938" spans="1:43" x14ac:dyDescent="0.2">
      <c r="A938" t="str">
        <f t="shared" si="28"/>
        <v>2010_4491</v>
      </c>
      <c r="C938" s="25">
        <v>936</v>
      </c>
      <c r="D938" s="25">
        <v>4491</v>
      </c>
      <c r="E938" s="25">
        <v>4491</v>
      </c>
      <c r="F938" s="25" t="s">
        <v>478</v>
      </c>
      <c r="G938" s="25">
        <v>1.782</v>
      </c>
      <c r="H938" s="25">
        <v>2010</v>
      </c>
      <c r="I938" s="25">
        <v>78418462</v>
      </c>
      <c r="J938" s="25">
        <v>78418462</v>
      </c>
      <c r="K938" s="25">
        <v>318</v>
      </c>
      <c r="L938" s="25">
        <v>778180</v>
      </c>
      <c r="M938" s="25">
        <v>9.9234000000000009</v>
      </c>
      <c r="N938" s="25">
        <v>7586</v>
      </c>
      <c r="O938" s="25">
        <v>0</v>
      </c>
      <c r="P938" s="25">
        <v>0</v>
      </c>
      <c r="Q938" s="25">
        <v>0</v>
      </c>
      <c r="R938" s="25">
        <v>75000</v>
      </c>
      <c r="S938" s="25">
        <v>0.95640999999999998</v>
      </c>
      <c r="T938" s="25">
        <v>55000</v>
      </c>
      <c r="U938" s="25">
        <v>0.70140000000000002</v>
      </c>
      <c r="V938" s="25">
        <v>130000</v>
      </c>
      <c r="W938" s="25">
        <v>1.6577999999999999</v>
      </c>
      <c r="X938" s="25">
        <v>0</v>
      </c>
      <c r="Y938" s="25">
        <v>0</v>
      </c>
      <c r="Z938" s="25">
        <v>915766</v>
      </c>
      <c r="AA938" s="25">
        <v>11.677899999999999</v>
      </c>
      <c r="AB938" s="25">
        <v>81000</v>
      </c>
      <c r="AC938" s="25">
        <v>1.0329200000000001</v>
      </c>
      <c r="AD938" s="25">
        <v>0</v>
      </c>
      <c r="AE938" s="25">
        <v>0</v>
      </c>
      <c r="AF938" s="25">
        <v>0</v>
      </c>
      <c r="AG938" s="25">
        <v>0</v>
      </c>
      <c r="AH938" s="25">
        <v>25878</v>
      </c>
      <c r="AI938" s="25">
        <v>0.33</v>
      </c>
      <c r="AJ938" s="25">
        <v>0</v>
      </c>
      <c r="AK938" s="25">
        <v>0</v>
      </c>
      <c r="AL938" s="25">
        <v>97885</v>
      </c>
      <c r="AM938" s="25">
        <v>1.24824</v>
      </c>
      <c r="AN938" s="25">
        <v>1120529</v>
      </c>
      <c r="AO938" s="25">
        <v>14.289099999999999</v>
      </c>
      <c r="AQ938">
        <f t="shared" si="29"/>
        <v>1.6577999999999999</v>
      </c>
    </row>
    <row r="939" spans="1:43" x14ac:dyDescent="0.2">
      <c r="A939" t="str">
        <f t="shared" si="28"/>
        <v>2010_4505</v>
      </c>
      <c r="C939" s="25">
        <v>937</v>
      </c>
      <c r="D939" s="25">
        <v>4505</v>
      </c>
      <c r="E939" s="25">
        <v>4505</v>
      </c>
      <c r="F939" s="25" t="s">
        <v>479</v>
      </c>
      <c r="G939" s="25">
        <v>1.448</v>
      </c>
      <c r="H939" s="25">
        <v>2010</v>
      </c>
      <c r="I939" s="25">
        <v>70958242</v>
      </c>
      <c r="J939" s="25">
        <v>70958242</v>
      </c>
      <c r="K939" s="25">
        <v>281.10000000000002</v>
      </c>
      <c r="L939" s="25">
        <v>728050</v>
      </c>
      <c r="M939" s="25">
        <v>10.260300000000001</v>
      </c>
      <c r="N939" s="25">
        <v>13613</v>
      </c>
      <c r="O939" s="25">
        <v>0</v>
      </c>
      <c r="P939" s="25">
        <v>0</v>
      </c>
      <c r="Q939" s="25">
        <v>0</v>
      </c>
      <c r="R939" s="25">
        <v>93531</v>
      </c>
      <c r="S939" s="25">
        <v>1.3181099999999999</v>
      </c>
      <c r="T939" s="25">
        <v>125000</v>
      </c>
      <c r="U939" s="25">
        <v>1.7616000000000001</v>
      </c>
      <c r="V939" s="25">
        <v>218531</v>
      </c>
      <c r="W939" s="25">
        <v>3.0796999999999999</v>
      </c>
      <c r="X939" s="25">
        <v>0</v>
      </c>
      <c r="Y939" s="25">
        <v>0</v>
      </c>
      <c r="Z939" s="25">
        <v>960194</v>
      </c>
      <c r="AA939" s="25">
        <v>13.5318</v>
      </c>
      <c r="AB939" s="25">
        <v>36000</v>
      </c>
      <c r="AC939" s="25">
        <v>0.50734000000000001</v>
      </c>
      <c r="AD939" s="25">
        <v>0</v>
      </c>
      <c r="AE939" s="25">
        <v>0</v>
      </c>
      <c r="AF939" s="25">
        <v>47542</v>
      </c>
      <c r="AG939" s="25">
        <v>0.67</v>
      </c>
      <c r="AH939" s="25">
        <v>23416</v>
      </c>
      <c r="AI939" s="25">
        <v>0.33</v>
      </c>
      <c r="AJ939" s="25">
        <v>0</v>
      </c>
      <c r="AK939" s="25">
        <v>0</v>
      </c>
      <c r="AL939" s="25">
        <v>0</v>
      </c>
      <c r="AM939" s="25">
        <v>0</v>
      </c>
      <c r="AN939" s="25">
        <v>1067152</v>
      </c>
      <c r="AO939" s="25">
        <v>15.039199999999999</v>
      </c>
      <c r="AQ939">
        <f t="shared" si="29"/>
        <v>3.0796999999999999</v>
      </c>
    </row>
    <row r="940" spans="1:43" x14ac:dyDescent="0.2">
      <c r="A940" t="str">
        <f t="shared" si="28"/>
        <v>2010_4509</v>
      </c>
      <c r="C940" s="25">
        <v>938</v>
      </c>
      <c r="D940" s="25">
        <v>4509</v>
      </c>
      <c r="E940" s="25">
        <v>4509</v>
      </c>
      <c r="F940" s="25" t="s">
        <v>480</v>
      </c>
      <c r="G940" s="25">
        <v>1.0940000000000001</v>
      </c>
      <c r="H940" s="25">
        <v>2010</v>
      </c>
      <c r="I940" s="25">
        <v>47248024</v>
      </c>
      <c r="J940" s="25">
        <v>49006298</v>
      </c>
      <c r="K940" s="25">
        <v>217</v>
      </c>
      <c r="L940" s="25">
        <v>547279</v>
      </c>
      <c r="M940" s="25">
        <v>11.5831</v>
      </c>
      <c r="N940" s="25">
        <v>39171</v>
      </c>
      <c r="O940" s="25">
        <v>0</v>
      </c>
      <c r="P940" s="25">
        <v>0</v>
      </c>
      <c r="Q940" s="25">
        <v>0</v>
      </c>
      <c r="R940" s="25">
        <v>21332</v>
      </c>
      <c r="S940" s="25">
        <v>0.45149</v>
      </c>
      <c r="T940" s="25">
        <v>25000</v>
      </c>
      <c r="U940" s="25">
        <v>0.52910000000000001</v>
      </c>
      <c r="V940" s="25">
        <v>46332</v>
      </c>
      <c r="W940" s="25">
        <v>0.98060000000000003</v>
      </c>
      <c r="X940" s="25">
        <v>0</v>
      </c>
      <c r="Y940" s="25">
        <v>0</v>
      </c>
      <c r="Z940" s="25">
        <v>632782</v>
      </c>
      <c r="AA940" s="25">
        <v>13.392799999999999</v>
      </c>
      <c r="AB940" s="25">
        <v>25000</v>
      </c>
      <c r="AC940" s="25">
        <v>0.52912000000000003</v>
      </c>
      <c r="AD940" s="25">
        <v>0</v>
      </c>
      <c r="AE940" s="25">
        <v>0</v>
      </c>
      <c r="AF940" s="25">
        <v>0</v>
      </c>
      <c r="AG940" s="25">
        <v>0</v>
      </c>
      <c r="AH940" s="25">
        <v>16172</v>
      </c>
      <c r="AI940" s="25">
        <v>0.33</v>
      </c>
      <c r="AJ940" s="25">
        <v>0</v>
      </c>
      <c r="AK940" s="25">
        <v>0</v>
      </c>
      <c r="AL940" s="25">
        <v>0</v>
      </c>
      <c r="AM940" s="25">
        <v>0</v>
      </c>
      <c r="AN940" s="25">
        <v>673954</v>
      </c>
      <c r="AO940" s="25">
        <v>14.251899999999999</v>
      </c>
      <c r="AQ940">
        <f t="shared" si="29"/>
        <v>0.98060000000000003</v>
      </c>
    </row>
    <row r="941" spans="1:43" x14ac:dyDescent="0.2">
      <c r="A941" t="str">
        <f t="shared" si="28"/>
        <v>2010_4518</v>
      </c>
      <c r="C941" s="25">
        <v>939</v>
      </c>
      <c r="D941" s="25">
        <v>4518</v>
      </c>
      <c r="E941" s="25">
        <v>4518</v>
      </c>
      <c r="F941" s="25" t="s">
        <v>481</v>
      </c>
      <c r="G941" s="25">
        <v>1.0669999999999999</v>
      </c>
      <c r="H941" s="25">
        <v>2010</v>
      </c>
      <c r="I941" s="25">
        <v>51309365</v>
      </c>
      <c r="J941" s="25">
        <v>51309365</v>
      </c>
      <c r="K941" s="25">
        <v>226.5</v>
      </c>
      <c r="L941" s="25">
        <v>588493</v>
      </c>
      <c r="M941" s="25">
        <v>11.4695</v>
      </c>
      <c r="N941" s="25">
        <v>11492</v>
      </c>
      <c r="O941" s="25">
        <v>0</v>
      </c>
      <c r="P941" s="25">
        <v>0</v>
      </c>
      <c r="Q941" s="25">
        <v>0</v>
      </c>
      <c r="R941" s="25">
        <v>39309</v>
      </c>
      <c r="S941" s="25">
        <v>0.76612000000000002</v>
      </c>
      <c r="T941" s="25">
        <v>77500</v>
      </c>
      <c r="U941" s="25">
        <v>1.5104</v>
      </c>
      <c r="V941" s="25">
        <v>116809</v>
      </c>
      <c r="W941" s="25">
        <v>2.2766000000000002</v>
      </c>
      <c r="X941" s="25">
        <v>0</v>
      </c>
      <c r="Y941" s="25">
        <v>0</v>
      </c>
      <c r="Z941" s="25">
        <v>716794</v>
      </c>
      <c r="AA941" s="25">
        <v>13.97</v>
      </c>
      <c r="AB941" s="25">
        <v>50000</v>
      </c>
      <c r="AC941" s="25">
        <v>0.97448000000000001</v>
      </c>
      <c r="AD941" s="25">
        <v>0</v>
      </c>
      <c r="AE941" s="25">
        <v>0</v>
      </c>
      <c r="AF941" s="25">
        <v>34377</v>
      </c>
      <c r="AG941" s="25">
        <v>0.66998999999999997</v>
      </c>
      <c r="AH941" s="25">
        <v>16932</v>
      </c>
      <c r="AI941" s="25">
        <v>0.33</v>
      </c>
      <c r="AJ941" s="25">
        <v>0</v>
      </c>
      <c r="AK941" s="25">
        <v>0</v>
      </c>
      <c r="AL941" s="25">
        <v>0</v>
      </c>
      <c r="AM941" s="25">
        <v>0</v>
      </c>
      <c r="AN941" s="25">
        <v>818103</v>
      </c>
      <c r="AO941" s="25">
        <v>15.9445</v>
      </c>
      <c r="AQ941">
        <f t="shared" si="29"/>
        <v>2.2766000000000002</v>
      </c>
    </row>
    <row r="942" spans="1:43" x14ac:dyDescent="0.2">
      <c r="A942" t="str">
        <f t="shared" si="28"/>
        <v>2010_4527</v>
      </c>
      <c r="C942" s="25">
        <v>940</v>
      </c>
      <c r="D942" s="25">
        <v>4527</v>
      </c>
      <c r="E942" s="25">
        <v>4527</v>
      </c>
      <c r="F942" s="25" t="s">
        <v>482</v>
      </c>
      <c r="G942" s="25">
        <v>3.117</v>
      </c>
      <c r="H942" s="25">
        <v>2010</v>
      </c>
      <c r="I942" s="25">
        <v>193833254</v>
      </c>
      <c r="J942" s="25">
        <v>197066067</v>
      </c>
      <c r="K942" s="25">
        <v>627.5</v>
      </c>
      <c r="L942" s="25">
        <v>2050134</v>
      </c>
      <c r="M942" s="25">
        <v>10.5768</v>
      </c>
      <c r="N942" s="25">
        <v>174317</v>
      </c>
      <c r="O942" s="25">
        <v>0</v>
      </c>
      <c r="P942" s="25">
        <v>0</v>
      </c>
      <c r="Q942" s="25">
        <v>0</v>
      </c>
      <c r="R942" s="25">
        <v>40554</v>
      </c>
      <c r="S942" s="25">
        <v>0.20921999999999999</v>
      </c>
      <c r="T942" s="25">
        <v>275000</v>
      </c>
      <c r="U942" s="25">
        <v>1.4187000000000001</v>
      </c>
      <c r="V942" s="25">
        <v>315554</v>
      </c>
      <c r="W942" s="25">
        <v>1.6279999999999999</v>
      </c>
      <c r="X942" s="25">
        <v>0</v>
      </c>
      <c r="Y942" s="25">
        <v>0</v>
      </c>
      <c r="Z942" s="25">
        <v>2540005</v>
      </c>
      <c r="AA942" s="25">
        <v>13.104100000000001</v>
      </c>
      <c r="AB942" s="25">
        <v>250000</v>
      </c>
      <c r="AC942" s="25">
        <v>1.2897700000000001</v>
      </c>
      <c r="AD942" s="25">
        <v>0</v>
      </c>
      <c r="AE942" s="25">
        <v>0</v>
      </c>
      <c r="AF942" s="25">
        <v>0</v>
      </c>
      <c r="AG942" s="25">
        <v>0</v>
      </c>
      <c r="AH942" s="25">
        <v>65032</v>
      </c>
      <c r="AI942" s="25">
        <v>0.33</v>
      </c>
      <c r="AJ942" s="25">
        <v>0</v>
      </c>
      <c r="AK942" s="25">
        <v>0</v>
      </c>
      <c r="AL942" s="25">
        <v>358840</v>
      </c>
      <c r="AM942" s="25">
        <v>1.82091</v>
      </c>
      <c r="AN942" s="25">
        <v>3213877</v>
      </c>
      <c r="AO942" s="25">
        <v>16.544799999999999</v>
      </c>
      <c r="AQ942">
        <f t="shared" si="29"/>
        <v>1.6279999999999999</v>
      </c>
    </row>
    <row r="943" spans="1:43" x14ac:dyDescent="0.2">
      <c r="A943" t="str">
        <f t="shared" si="28"/>
        <v>2010_4536</v>
      </c>
      <c r="C943" s="25">
        <v>941</v>
      </c>
      <c r="D943" s="25">
        <v>4536</v>
      </c>
      <c r="E943" s="25">
        <v>4536</v>
      </c>
      <c r="F943" s="25" t="s">
        <v>483</v>
      </c>
      <c r="G943" s="25">
        <v>10.458</v>
      </c>
      <c r="H943" s="25">
        <v>2010</v>
      </c>
      <c r="I943" s="25">
        <v>421298897</v>
      </c>
      <c r="J943" s="25">
        <v>439189606</v>
      </c>
      <c r="K943" s="25">
        <v>2132.9</v>
      </c>
      <c r="L943" s="25">
        <v>4258057</v>
      </c>
      <c r="M943" s="25">
        <v>10.106999999999999</v>
      </c>
      <c r="N943" s="25">
        <v>18906</v>
      </c>
      <c r="O943" s="25">
        <v>0</v>
      </c>
      <c r="P943" s="25">
        <v>0</v>
      </c>
      <c r="Q943" s="25">
        <v>0</v>
      </c>
      <c r="R943" s="25">
        <v>0</v>
      </c>
      <c r="S943" s="25">
        <v>0</v>
      </c>
      <c r="T943" s="25">
        <v>240000</v>
      </c>
      <c r="U943" s="25">
        <v>0.56969999999999998</v>
      </c>
      <c r="V943" s="25">
        <v>240000</v>
      </c>
      <c r="W943" s="25">
        <v>0.56969999999999998</v>
      </c>
      <c r="X943" s="25">
        <v>0</v>
      </c>
      <c r="Y943" s="25">
        <v>0</v>
      </c>
      <c r="Z943" s="25">
        <v>4516963</v>
      </c>
      <c r="AA943" s="25">
        <v>10.721500000000001</v>
      </c>
      <c r="AB943" s="25">
        <v>250000</v>
      </c>
      <c r="AC943" s="25">
        <v>0.59340000000000004</v>
      </c>
      <c r="AD943" s="25">
        <v>0</v>
      </c>
      <c r="AE943" s="25">
        <v>0</v>
      </c>
      <c r="AF943" s="25">
        <v>65878</v>
      </c>
      <c r="AG943" s="25">
        <v>0.15</v>
      </c>
      <c r="AH943" s="25">
        <v>144933</v>
      </c>
      <c r="AI943" s="25">
        <v>0.33</v>
      </c>
      <c r="AJ943" s="25">
        <v>0</v>
      </c>
      <c r="AK943" s="25">
        <v>0</v>
      </c>
      <c r="AL943" s="25">
        <v>895380</v>
      </c>
      <c r="AM943" s="25">
        <v>2.03871</v>
      </c>
      <c r="AN943" s="25">
        <v>5873154</v>
      </c>
      <c r="AO943" s="25">
        <v>13.833600000000001</v>
      </c>
      <c r="AQ943">
        <f t="shared" si="29"/>
        <v>0.56969999999999998</v>
      </c>
    </row>
    <row r="944" spans="1:43" x14ac:dyDescent="0.2">
      <c r="A944" t="str">
        <f t="shared" si="28"/>
        <v>2010_4554</v>
      </c>
      <c r="C944" s="25">
        <v>942</v>
      </c>
      <c r="D944" s="25">
        <v>4554</v>
      </c>
      <c r="E944" s="25">
        <v>4554</v>
      </c>
      <c r="F944" s="25" t="s">
        <v>484</v>
      </c>
      <c r="G944" s="25">
        <v>3.282</v>
      </c>
      <c r="H944" s="25">
        <v>2010</v>
      </c>
      <c r="I944" s="25">
        <v>195678426</v>
      </c>
      <c r="J944" s="25">
        <v>218213484</v>
      </c>
      <c r="K944" s="25">
        <v>1070.2</v>
      </c>
      <c r="L944" s="25">
        <v>2121108</v>
      </c>
      <c r="M944" s="25">
        <v>10.8398</v>
      </c>
      <c r="N944" s="25">
        <v>23555</v>
      </c>
      <c r="O944" s="25">
        <v>0</v>
      </c>
      <c r="P944" s="25">
        <v>0</v>
      </c>
      <c r="Q944" s="25">
        <v>0</v>
      </c>
      <c r="R944" s="25">
        <v>78017</v>
      </c>
      <c r="S944" s="25">
        <v>0.3987</v>
      </c>
      <c r="T944" s="25">
        <v>100389</v>
      </c>
      <c r="U944" s="25">
        <v>0.51300000000000001</v>
      </c>
      <c r="V944" s="25">
        <v>178406</v>
      </c>
      <c r="W944" s="25">
        <v>0.91169999999999995</v>
      </c>
      <c r="X944" s="25">
        <v>0</v>
      </c>
      <c r="Y944" s="25">
        <v>0</v>
      </c>
      <c r="Z944" s="25">
        <v>2323069</v>
      </c>
      <c r="AA944" s="25">
        <v>11.8719</v>
      </c>
      <c r="AB944" s="25">
        <v>158776</v>
      </c>
      <c r="AC944" s="25">
        <v>0.81140999999999996</v>
      </c>
      <c r="AD944" s="25">
        <v>0</v>
      </c>
      <c r="AE944" s="25">
        <v>0</v>
      </c>
      <c r="AF944" s="25">
        <v>292406</v>
      </c>
      <c r="AG944" s="25">
        <v>1.34</v>
      </c>
      <c r="AH944" s="25">
        <v>72011</v>
      </c>
      <c r="AI944" s="25">
        <v>0.33</v>
      </c>
      <c r="AJ944" s="25">
        <v>0</v>
      </c>
      <c r="AK944" s="25">
        <v>0</v>
      </c>
      <c r="AL944" s="25">
        <v>688950</v>
      </c>
      <c r="AM944" s="25">
        <v>3.1572300000000002</v>
      </c>
      <c r="AN944" s="25">
        <v>3535212</v>
      </c>
      <c r="AO944" s="25">
        <v>17.5105</v>
      </c>
      <c r="AQ944">
        <f t="shared" si="29"/>
        <v>0.91169999999999995</v>
      </c>
    </row>
    <row r="945" spans="1:43" x14ac:dyDescent="0.2">
      <c r="A945" t="str">
        <f t="shared" si="28"/>
        <v>2010_4572</v>
      </c>
      <c r="C945" s="25">
        <v>943</v>
      </c>
      <c r="D945" s="25">
        <v>4572</v>
      </c>
      <c r="E945" s="25">
        <v>4572</v>
      </c>
      <c r="F945" s="25" t="s">
        <v>485</v>
      </c>
      <c r="G945" s="25">
        <v>1.641</v>
      </c>
      <c r="H945" s="25">
        <v>2010</v>
      </c>
      <c r="I945" s="25">
        <v>55043335</v>
      </c>
      <c r="J945" s="25">
        <v>55043335</v>
      </c>
      <c r="K945" s="25">
        <v>280</v>
      </c>
      <c r="L945" s="25">
        <v>558021</v>
      </c>
      <c r="M945" s="25">
        <v>10.1378</v>
      </c>
      <c r="N945" s="25">
        <v>6159</v>
      </c>
      <c r="O945" s="25">
        <v>0</v>
      </c>
      <c r="P945" s="25">
        <v>0</v>
      </c>
      <c r="Q945" s="25">
        <v>0</v>
      </c>
      <c r="R945" s="25">
        <v>0</v>
      </c>
      <c r="S945" s="25">
        <v>0</v>
      </c>
      <c r="T945" s="25">
        <v>0</v>
      </c>
      <c r="U945" s="25">
        <v>0</v>
      </c>
      <c r="V945" s="25">
        <v>0</v>
      </c>
      <c r="W945" s="25">
        <v>0</v>
      </c>
      <c r="X945" s="25">
        <v>0</v>
      </c>
      <c r="Y945" s="25">
        <v>0</v>
      </c>
      <c r="Z945" s="25">
        <v>564180</v>
      </c>
      <c r="AA945" s="25">
        <v>10.249700000000001</v>
      </c>
      <c r="AB945" s="25">
        <v>50000</v>
      </c>
      <c r="AC945" s="25">
        <v>0.90837999999999997</v>
      </c>
      <c r="AD945" s="25">
        <v>0</v>
      </c>
      <c r="AE945" s="25">
        <v>0</v>
      </c>
      <c r="AF945" s="25">
        <v>0</v>
      </c>
      <c r="AG945" s="25">
        <v>0</v>
      </c>
      <c r="AH945" s="25">
        <v>18164</v>
      </c>
      <c r="AI945" s="25">
        <v>0.33</v>
      </c>
      <c r="AJ945" s="25">
        <v>0</v>
      </c>
      <c r="AK945" s="25">
        <v>0</v>
      </c>
      <c r="AL945" s="25">
        <v>40530</v>
      </c>
      <c r="AM945" s="25">
        <v>0.73633000000000004</v>
      </c>
      <c r="AN945" s="25">
        <v>672874</v>
      </c>
      <c r="AO945" s="25">
        <v>12.224500000000001</v>
      </c>
      <c r="AQ945">
        <f t="shared" si="29"/>
        <v>0</v>
      </c>
    </row>
    <row r="946" spans="1:43" x14ac:dyDescent="0.2">
      <c r="A946" t="str">
        <f t="shared" si="28"/>
        <v>2010_4581</v>
      </c>
      <c r="C946" s="25">
        <v>944</v>
      </c>
      <c r="D946" s="25">
        <v>4581</v>
      </c>
      <c r="E946" s="25">
        <v>4581</v>
      </c>
      <c r="F946" s="25" t="s">
        <v>486</v>
      </c>
      <c r="G946" s="25">
        <v>28.337</v>
      </c>
      <c r="H946" s="25">
        <v>2010</v>
      </c>
      <c r="I946" s="25">
        <v>1023408088</v>
      </c>
      <c r="J946" s="25">
        <v>1139781614</v>
      </c>
      <c r="K946" s="25">
        <v>5477.9</v>
      </c>
      <c r="L946" s="25">
        <v>11254788</v>
      </c>
      <c r="M946" s="25">
        <v>10.997400000000001</v>
      </c>
      <c r="N946" s="25">
        <v>0</v>
      </c>
      <c r="O946" s="25">
        <v>0</v>
      </c>
      <c r="P946" s="25">
        <v>0</v>
      </c>
      <c r="Q946" s="25">
        <v>0</v>
      </c>
      <c r="R946" s="25">
        <v>1072724</v>
      </c>
      <c r="S946" s="25">
        <v>1.04819</v>
      </c>
      <c r="T946" s="25">
        <v>494574</v>
      </c>
      <c r="U946" s="25">
        <v>0.48330000000000001</v>
      </c>
      <c r="V946" s="25">
        <v>1567298</v>
      </c>
      <c r="W946" s="25">
        <v>1.5314000000000001</v>
      </c>
      <c r="X946" s="25">
        <v>0</v>
      </c>
      <c r="Y946" s="25">
        <v>0</v>
      </c>
      <c r="Z946" s="25">
        <v>12822086</v>
      </c>
      <c r="AA946" s="25">
        <v>12.5288</v>
      </c>
      <c r="AB946" s="25">
        <v>1505000</v>
      </c>
      <c r="AC946" s="25">
        <v>1.47058</v>
      </c>
      <c r="AD946" s="25">
        <v>0</v>
      </c>
      <c r="AE946" s="25">
        <v>0</v>
      </c>
      <c r="AF946" s="25">
        <v>656856</v>
      </c>
      <c r="AG946" s="25">
        <v>0.57630000000000003</v>
      </c>
      <c r="AH946" s="25">
        <v>376128</v>
      </c>
      <c r="AI946" s="25">
        <v>0.33</v>
      </c>
      <c r="AJ946" s="25">
        <v>0</v>
      </c>
      <c r="AK946" s="25">
        <v>0</v>
      </c>
      <c r="AL946" s="25">
        <v>0</v>
      </c>
      <c r="AM946" s="25">
        <v>0</v>
      </c>
      <c r="AN946" s="25">
        <v>15360070</v>
      </c>
      <c r="AO946" s="25">
        <v>14.9057</v>
      </c>
      <c r="AQ946">
        <f t="shared" si="29"/>
        <v>1.5314000000000001</v>
      </c>
    </row>
    <row r="947" spans="1:43" x14ac:dyDescent="0.2">
      <c r="A947" t="str">
        <f t="shared" si="28"/>
        <v>2010_4599</v>
      </c>
      <c r="C947" s="25">
        <v>945</v>
      </c>
      <c r="D947" s="25">
        <v>4599</v>
      </c>
      <c r="E947" s="25">
        <v>4599</v>
      </c>
      <c r="F947" s="25" t="s">
        <v>628</v>
      </c>
      <c r="G947" s="25">
        <v>2.9990000000000001</v>
      </c>
      <c r="H947" s="25">
        <v>2010</v>
      </c>
      <c r="I947" s="25">
        <v>177987453</v>
      </c>
      <c r="J947" s="25">
        <v>179452089</v>
      </c>
      <c r="K947" s="25">
        <v>711.1</v>
      </c>
      <c r="L947" s="25">
        <v>1745142</v>
      </c>
      <c r="M947" s="25">
        <v>9.8048999999999999</v>
      </c>
      <c r="N947" s="25">
        <v>8256</v>
      </c>
      <c r="O947" s="25">
        <v>0</v>
      </c>
      <c r="P947" s="25">
        <v>0</v>
      </c>
      <c r="Q947" s="25">
        <v>0</v>
      </c>
      <c r="R947" s="25">
        <v>26665</v>
      </c>
      <c r="S947" s="25">
        <v>0.14981</v>
      </c>
      <c r="T947" s="25">
        <v>225000</v>
      </c>
      <c r="U947" s="25">
        <v>1.2641</v>
      </c>
      <c r="V947" s="25">
        <v>251665</v>
      </c>
      <c r="W947" s="25">
        <v>1.4138999999999999</v>
      </c>
      <c r="X947" s="25">
        <v>0</v>
      </c>
      <c r="Y947" s="25">
        <v>0</v>
      </c>
      <c r="Z947" s="25">
        <v>2005063</v>
      </c>
      <c r="AA947" s="25">
        <v>11.2652</v>
      </c>
      <c r="AB947" s="25">
        <v>150000</v>
      </c>
      <c r="AC947" s="25">
        <v>0.84275999999999995</v>
      </c>
      <c r="AD947" s="25">
        <v>0</v>
      </c>
      <c r="AE947" s="25">
        <v>0</v>
      </c>
      <c r="AF947" s="25">
        <v>120233</v>
      </c>
      <c r="AG947" s="25">
        <v>0.67</v>
      </c>
      <c r="AH947" s="25">
        <v>0</v>
      </c>
      <c r="AI947" s="25">
        <v>0</v>
      </c>
      <c r="AJ947" s="25">
        <v>0</v>
      </c>
      <c r="AK947" s="25">
        <v>0</v>
      </c>
      <c r="AL947" s="25">
        <v>0</v>
      </c>
      <c r="AM947" s="25">
        <v>0</v>
      </c>
      <c r="AN947" s="25">
        <v>2275296</v>
      </c>
      <c r="AO947" s="25">
        <v>12.778</v>
      </c>
      <c r="AQ947">
        <f t="shared" si="29"/>
        <v>1.4138999999999999</v>
      </c>
    </row>
    <row r="948" spans="1:43" x14ac:dyDescent="0.2">
      <c r="A948" t="str">
        <f t="shared" si="28"/>
        <v>2010_4617</v>
      </c>
      <c r="C948" s="25">
        <v>946</v>
      </c>
      <c r="D948" s="25">
        <v>4617</v>
      </c>
      <c r="E948" s="25">
        <v>4617</v>
      </c>
      <c r="F948" s="25" t="s">
        <v>487</v>
      </c>
      <c r="G948" s="25">
        <v>5.9820000000000002</v>
      </c>
      <c r="H948" s="25">
        <v>2010</v>
      </c>
      <c r="I948" s="25">
        <v>274936249</v>
      </c>
      <c r="J948" s="25">
        <v>322162761</v>
      </c>
      <c r="K948" s="25">
        <v>1496.1</v>
      </c>
      <c r="L948" s="25">
        <v>3180938</v>
      </c>
      <c r="M948" s="25">
        <v>11.569699999999999</v>
      </c>
      <c r="N948" s="25">
        <v>196046</v>
      </c>
      <c r="O948" s="25">
        <v>0</v>
      </c>
      <c r="P948" s="25">
        <v>0</v>
      </c>
      <c r="Q948" s="25">
        <v>0</v>
      </c>
      <c r="R948" s="25">
        <v>206530</v>
      </c>
      <c r="S948" s="25">
        <v>0.75119000000000002</v>
      </c>
      <c r="T948" s="25">
        <v>11000</v>
      </c>
      <c r="U948" s="25">
        <v>0.04</v>
      </c>
      <c r="V948" s="25">
        <v>217530</v>
      </c>
      <c r="W948" s="25">
        <v>0.79120000000000001</v>
      </c>
      <c r="X948" s="25">
        <v>0</v>
      </c>
      <c r="Y948" s="25">
        <v>0</v>
      </c>
      <c r="Z948" s="25">
        <v>3594514</v>
      </c>
      <c r="AA948" s="25">
        <v>13.074</v>
      </c>
      <c r="AB948" s="25">
        <v>309843</v>
      </c>
      <c r="AC948" s="25">
        <v>1.12696</v>
      </c>
      <c r="AD948" s="25">
        <v>0</v>
      </c>
      <c r="AE948" s="25">
        <v>0</v>
      </c>
      <c r="AF948" s="25">
        <v>215849</v>
      </c>
      <c r="AG948" s="25">
        <v>0.67</v>
      </c>
      <c r="AH948" s="25">
        <v>106314</v>
      </c>
      <c r="AI948" s="25">
        <v>0.33</v>
      </c>
      <c r="AJ948" s="25">
        <v>0</v>
      </c>
      <c r="AK948" s="25">
        <v>0</v>
      </c>
      <c r="AL948" s="25">
        <v>405436</v>
      </c>
      <c r="AM948" s="25">
        <v>1.25848</v>
      </c>
      <c r="AN948" s="25">
        <v>4631956</v>
      </c>
      <c r="AO948" s="25">
        <v>16.459399999999999</v>
      </c>
      <c r="AQ948">
        <f t="shared" si="29"/>
        <v>0.79120000000000001</v>
      </c>
    </row>
    <row r="949" spans="1:43" x14ac:dyDescent="0.2">
      <c r="A949" t="str">
        <f t="shared" si="28"/>
        <v>2010_4644</v>
      </c>
      <c r="C949" s="25">
        <v>947</v>
      </c>
      <c r="D949" s="25">
        <v>4644</v>
      </c>
      <c r="E949" s="25">
        <v>4644</v>
      </c>
      <c r="F949" s="25" t="s">
        <v>490</v>
      </c>
      <c r="G949" s="25">
        <v>1.978</v>
      </c>
      <c r="H949" s="25">
        <v>2010</v>
      </c>
      <c r="I949" s="25">
        <v>146597409</v>
      </c>
      <c r="J949" s="25">
        <v>146597409</v>
      </c>
      <c r="K949" s="25">
        <v>426.9</v>
      </c>
      <c r="L949" s="25">
        <v>1314687</v>
      </c>
      <c r="M949" s="25">
        <v>8.968</v>
      </c>
      <c r="N949" s="25">
        <v>94927</v>
      </c>
      <c r="O949" s="25">
        <v>0</v>
      </c>
      <c r="P949" s="25">
        <v>0</v>
      </c>
      <c r="Q949" s="25">
        <v>0</v>
      </c>
      <c r="R949" s="25">
        <v>0</v>
      </c>
      <c r="S949" s="25">
        <v>0</v>
      </c>
      <c r="T949" s="25">
        <v>120000</v>
      </c>
      <c r="U949" s="25">
        <v>0.81859999999999999</v>
      </c>
      <c r="V949" s="25">
        <v>120000</v>
      </c>
      <c r="W949" s="25">
        <v>0.81859999999999999</v>
      </c>
      <c r="X949" s="25">
        <v>0</v>
      </c>
      <c r="Y949" s="25">
        <v>0</v>
      </c>
      <c r="Z949" s="25">
        <v>1529614</v>
      </c>
      <c r="AA949" s="25">
        <v>10.434100000000001</v>
      </c>
      <c r="AB949" s="25">
        <v>75000</v>
      </c>
      <c r="AC949" s="25">
        <v>0.51161000000000001</v>
      </c>
      <c r="AD949" s="25">
        <v>0</v>
      </c>
      <c r="AE949" s="25">
        <v>0</v>
      </c>
      <c r="AF949" s="25">
        <v>99686</v>
      </c>
      <c r="AG949" s="25">
        <v>0.68</v>
      </c>
      <c r="AH949" s="25">
        <v>48377</v>
      </c>
      <c r="AI949" s="25">
        <v>0.33</v>
      </c>
      <c r="AJ949" s="25">
        <v>0</v>
      </c>
      <c r="AK949" s="25">
        <v>0</v>
      </c>
      <c r="AL949" s="25">
        <v>0</v>
      </c>
      <c r="AM949" s="25">
        <v>0</v>
      </c>
      <c r="AN949" s="25">
        <v>1752677</v>
      </c>
      <c r="AO949" s="25">
        <v>11.9557</v>
      </c>
      <c r="AQ949">
        <f t="shared" si="29"/>
        <v>0.81859999999999999</v>
      </c>
    </row>
    <row r="950" spans="1:43" x14ac:dyDescent="0.2">
      <c r="A950" t="str">
        <f t="shared" si="28"/>
        <v>2010_4662</v>
      </c>
      <c r="C950" s="25">
        <v>948</v>
      </c>
      <c r="D950" s="25">
        <v>4662</v>
      </c>
      <c r="E950" s="25">
        <v>4662</v>
      </c>
      <c r="F950" s="25" t="s">
        <v>488</v>
      </c>
      <c r="G950" s="25">
        <v>3.8050000000000002</v>
      </c>
      <c r="H950" s="25">
        <v>2010</v>
      </c>
      <c r="I950" s="25">
        <v>350446487</v>
      </c>
      <c r="J950" s="25">
        <v>362925947</v>
      </c>
      <c r="K950" s="25">
        <v>1093.9000000000001</v>
      </c>
      <c r="L950" s="25">
        <v>3252321</v>
      </c>
      <c r="M950" s="25">
        <v>9.2805</v>
      </c>
      <c r="N950" s="25">
        <v>13618</v>
      </c>
      <c r="O950" s="25">
        <v>0</v>
      </c>
      <c r="P950" s="25">
        <v>0</v>
      </c>
      <c r="Q950" s="25">
        <v>0</v>
      </c>
      <c r="R950" s="25">
        <v>40424</v>
      </c>
      <c r="S950" s="25">
        <v>0.11534999999999999</v>
      </c>
      <c r="T950" s="25">
        <v>525000</v>
      </c>
      <c r="U950" s="25">
        <v>1.4981</v>
      </c>
      <c r="V950" s="25">
        <v>565424</v>
      </c>
      <c r="W950" s="25">
        <v>1.6133999999999999</v>
      </c>
      <c r="X950" s="25">
        <v>0</v>
      </c>
      <c r="Y950" s="25">
        <v>0</v>
      </c>
      <c r="Z950" s="25">
        <v>3831363</v>
      </c>
      <c r="AA950" s="25">
        <v>10.9328</v>
      </c>
      <c r="AB950" s="25">
        <v>240000</v>
      </c>
      <c r="AC950" s="25">
        <v>0.68484</v>
      </c>
      <c r="AD950" s="25">
        <v>0</v>
      </c>
      <c r="AE950" s="25">
        <v>0</v>
      </c>
      <c r="AF950" s="25">
        <v>0</v>
      </c>
      <c r="AG950" s="25">
        <v>0</v>
      </c>
      <c r="AH950" s="25">
        <v>119766</v>
      </c>
      <c r="AI950" s="25">
        <v>0.33</v>
      </c>
      <c r="AJ950" s="25">
        <v>0</v>
      </c>
      <c r="AK950" s="25">
        <v>0</v>
      </c>
      <c r="AL950" s="25">
        <v>0</v>
      </c>
      <c r="AM950" s="25">
        <v>0</v>
      </c>
      <c r="AN950" s="25">
        <v>4191129</v>
      </c>
      <c r="AO950" s="25">
        <v>11.9476</v>
      </c>
      <c r="AQ950">
        <f t="shared" si="29"/>
        <v>1.6133999999999999</v>
      </c>
    </row>
    <row r="951" spans="1:43" x14ac:dyDescent="0.2">
      <c r="A951" t="str">
        <f t="shared" si="28"/>
        <v>2010_4689</v>
      </c>
      <c r="C951" s="25">
        <v>949</v>
      </c>
      <c r="D951" s="25">
        <v>4689</v>
      </c>
      <c r="E951" s="25">
        <v>4689</v>
      </c>
      <c r="F951" s="25" t="s">
        <v>489</v>
      </c>
      <c r="G951" s="25">
        <v>2.5779999999999998</v>
      </c>
      <c r="H951" s="25">
        <v>2010</v>
      </c>
      <c r="I951" s="25">
        <v>83689675</v>
      </c>
      <c r="J951" s="25">
        <v>84534815</v>
      </c>
      <c r="K951" s="25">
        <v>552.5</v>
      </c>
      <c r="L951" s="25">
        <v>979885</v>
      </c>
      <c r="M951" s="25">
        <v>11.708600000000001</v>
      </c>
      <c r="N951" s="25">
        <v>50421</v>
      </c>
      <c r="O951" s="25">
        <v>0</v>
      </c>
      <c r="P951" s="25">
        <v>0</v>
      </c>
      <c r="Q951" s="25">
        <v>0</v>
      </c>
      <c r="R951" s="25">
        <v>0</v>
      </c>
      <c r="S951" s="25">
        <v>0</v>
      </c>
      <c r="T951" s="25">
        <v>200000</v>
      </c>
      <c r="U951" s="25">
        <v>2.3898000000000001</v>
      </c>
      <c r="V951" s="25">
        <v>200000</v>
      </c>
      <c r="W951" s="25">
        <v>2.3898000000000001</v>
      </c>
      <c r="X951" s="25">
        <v>0</v>
      </c>
      <c r="Y951" s="25">
        <v>0</v>
      </c>
      <c r="Z951" s="25">
        <v>1230306</v>
      </c>
      <c r="AA951" s="25">
        <v>14.700799999999999</v>
      </c>
      <c r="AB951" s="25">
        <v>90000</v>
      </c>
      <c r="AC951" s="25">
        <v>1.0753999999999999</v>
      </c>
      <c r="AD951" s="25">
        <v>0</v>
      </c>
      <c r="AE951" s="25">
        <v>0</v>
      </c>
      <c r="AF951" s="25">
        <v>17499</v>
      </c>
      <c r="AG951" s="25">
        <v>0.20699999999999999</v>
      </c>
      <c r="AH951" s="25">
        <v>27896</v>
      </c>
      <c r="AI951" s="25">
        <v>0.33</v>
      </c>
      <c r="AJ951" s="25">
        <v>11298</v>
      </c>
      <c r="AK951" s="25">
        <v>0.13500000000000001</v>
      </c>
      <c r="AL951" s="25">
        <v>0</v>
      </c>
      <c r="AM951" s="25">
        <v>0</v>
      </c>
      <c r="AN951" s="25">
        <v>1376999</v>
      </c>
      <c r="AO951" s="25">
        <v>16.4482</v>
      </c>
      <c r="AQ951">
        <f t="shared" si="29"/>
        <v>2.3898000000000001</v>
      </c>
    </row>
    <row r="952" spans="1:43" x14ac:dyDescent="0.2">
      <c r="A952" t="str">
        <f t="shared" si="28"/>
        <v>2010_4725</v>
      </c>
      <c r="C952" s="25">
        <v>950</v>
      </c>
      <c r="D952" s="25">
        <v>4725</v>
      </c>
      <c r="E952" s="25">
        <v>4725</v>
      </c>
      <c r="F952" s="25" t="s">
        <v>491</v>
      </c>
      <c r="G952" s="25">
        <v>15.58</v>
      </c>
      <c r="H952" s="25">
        <v>2010</v>
      </c>
      <c r="I952" s="25">
        <v>596167642</v>
      </c>
      <c r="J952" s="25">
        <v>641845785</v>
      </c>
      <c r="K952" s="25">
        <v>3267.2</v>
      </c>
      <c r="L952" s="25">
        <v>6951598</v>
      </c>
      <c r="M952" s="25">
        <v>11.660500000000001</v>
      </c>
      <c r="N952" s="25">
        <v>304644</v>
      </c>
      <c r="O952" s="25">
        <v>0</v>
      </c>
      <c r="P952" s="25">
        <v>0</v>
      </c>
      <c r="Q952" s="25">
        <v>0</v>
      </c>
      <c r="R952" s="25">
        <v>414849</v>
      </c>
      <c r="S952" s="25">
        <v>0.69586000000000003</v>
      </c>
      <c r="T952" s="25">
        <v>350000</v>
      </c>
      <c r="U952" s="25">
        <v>0.58709999999999996</v>
      </c>
      <c r="V952" s="25">
        <v>764849</v>
      </c>
      <c r="W952" s="25">
        <v>1.2828999999999999</v>
      </c>
      <c r="X952" s="25">
        <v>0</v>
      </c>
      <c r="Y952" s="25">
        <v>0</v>
      </c>
      <c r="Z952" s="25">
        <v>8021091</v>
      </c>
      <c r="AA952" s="25">
        <v>13.4544</v>
      </c>
      <c r="AB952" s="25">
        <v>700000</v>
      </c>
      <c r="AC952" s="25">
        <v>1.1741699999999999</v>
      </c>
      <c r="AD952" s="25">
        <v>0</v>
      </c>
      <c r="AE952" s="25">
        <v>0</v>
      </c>
      <c r="AF952" s="25">
        <v>430037</v>
      </c>
      <c r="AG952" s="25">
        <v>0.67</v>
      </c>
      <c r="AH952" s="25">
        <v>211809</v>
      </c>
      <c r="AI952" s="25">
        <v>0.33</v>
      </c>
      <c r="AJ952" s="25">
        <v>0</v>
      </c>
      <c r="AK952" s="25">
        <v>0</v>
      </c>
      <c r="AL952" s="25">
        <v>601868</v>
      </c>
      <c r="AM952" s="25">
        <v>0.93771000000000004</v>
      </c>
      <c r="AN952" s="25">
        <v>9964805</v>
      </c>
      <c r="AO952" s="25">
        <v>16.566299999999998</v>
      </c>
      <c r="AQ952">
        <f t="shared" si="29"/>
        <v>1.2828999999999999</v>
      </c>
    </row>
    <row r="953" spans="1:43" x14ac:dyDescent="0.2">
      <c r="A953" t="str">
        <f t="shared" si="28"/>
        <v>2010_4751</v>
      </c>
      <c r="C953" s="25">
        <v>951</v>
      </c>
      <c r="D953" s="25">
        <v>4751</v>
      </c>
      <c r="E953" s="25">
        <v>4751</v>
      </c>
      <c r="F953" s="25" t="s">
        <v>787</v>
      </c>
      <c r="G953" s="25">
        <v>1.1579999999999999</v>
      </c>
      <c r="H953" s="25">
        <v>2010</v>
      </c>
      <c r="I953" s="25">
        <v>110169084</v>
      </c>
      <c r="J953" s="25">
        <v>110169084</v>
      </c>
      <c r="K953" s="25">
        <v>209.2</v>
      </c>
      <c r="L953" s="25">
        <v>1050768</v>
      </c>
      <c r="M953" s="25">
        <v>9.5378000000000007</v>
      </c>
      <c r="N953" s="25">
        <v>14987</v>
      </c>
      <c r="O953" s="25">
        <v>0</v>
      </c>
      <c r="P953" s="25">
        <v>0</v>
      </c>
      <c r="Q953" s="25">
        <v>0</v>
      </c>
      <c r="R953" s="25">
        <v>84554</v>
      </c>
      <c r="S953" s="25">
        <v>0.76749000000000001</v>
      </c>
      <c r="T953" s="25">
        <v>500000</v>
      </c>
      <c r="U953" s="25">
        <v>4.5385</v>
      </c>
      <c r="V953" s="25">
        <v>584554</v>
      </c>
      <c r="W953" s="25">
        <v>5.306</v>
      </c>
      <c r="X953" s="25">
        <v>0</v>
      </c>
      <c r="Y953" s="25">
        <v>0</v>
      </c>
      <c r="Z953" s="25">
        <v>1650309</v>
      </c>
      <c r="AA953" s="25">
        <v>14.979799999999999</v>
      </c>
      <c r="AB953" s="25">
        <v>75000</v>
      </c>
      <c r="AC953" s="25">
        <v>0.68076999999999999</v>
      </c>
      <c r="AD953" s="25">
        <v>0</v>
      </c>
      <c r="AE953" s="25">
        <v>0</v>
      </c>
      <c r="AF953" s="25">
        <v>0</v>
      </c>
      <c r="AG953" s="25">
        <v>0</v>
      </c>
      <c r="AH953" s="25">
        <v>36356</v>
      </c>
      <c r="AI953" s="25">
        <v>0.33</v>
      </c>
      <c r="AJ953" s="25">
        <v>0</v>
      </c>
      <c r="AK953" s="25">
        <v>0</v>
      </c>
      <c r="AL953" s="25">
        <v>164606</v>
      </c>
      <c r="AM953" s="25">
        <v>1.4941199999999999</v>
      </c>
      <c r="AN953" s="25">
        <v>1926271</v>
      </c>
      <c r="AO953" s="25">
        <v>17.4847</v>
      </c>
      <c r="AQ953">
        <f t="shared" si="29"/>
        <v>5.306</v>
      </c>
    </row>
    <row r="954" spans="1:43" x14ac:dyDescent="0.2">
      <c r="A954" t="str">
        <f t="shared" si="28"/>
        <v>2010_4761</v>
      </c>
      <c r="C954" s="25">
        <v>952</v>
      </c>
      <c r="D954" s="25">
        <v>4761</v>
      </c>
      <c r="E954" s="25">
        <v>4761</v>
      </c>
      <c r="F954" s="25" t="s">
        <v>977</v>
      </c>
      <c r="G954" s="25">
        <v>1.714</v>
      </c>
      <c r="H954" s="25">
        <v>2010</v>
      </c>
      <c r="I954" s="25">
        <v>102530857</v>
      </c>
      <c r="J954" s="25">
        <v>106108398</v>
      </c>
      <c r="K954" s="25">
        <v>422</v>
      </c>
      <c r="L954" s="25">
        <v>1017872</v>
      </c>
      <c r="M954" s="25">
        <v>9.9275000000000002</v>
      </c>
      <c r="N954" s="25">
        <v>181812</v>
      </c>
      <c r="O954" s="25">
        <v>0</v>
      </c>
      <c r="P954" s="25">
        <v>0</v>
      </c>
      <c r="Q954" s="25">
        <v>0</v>
      </c>
      <c r="R954" s="25">
        <v>21332</v>
      </c>
      <c r="S954" s="25">
        <v>0.20805000000000001</v>
      </c>
      <c r="T954" s="25">
        <v>200000</v>
      </c>
      <c r="U954" s="25">
        <v>1.9505999999999999</v>
      </c>
      <c r="V954" s="25">
        <v>221332</v>
      </c>
      <c r="W954" s="25">
        <v>2.1587000000000001</v>
      </c>
      <c r="X954" s="25">
        <v>0</v>
      </c>
      <c r="Y954" s="25">
        <v>0</v>
      </c>
      <c r="Z954" s="25">
        <v>1421016</v>
      </c>
      <c r="AA954" s="25">
        <v>13.859400000000001</v>
      </c>
      <c r="AB954" s="25">
        <v>93000</v>
      </c>
      <c r="AC954" s="25">
        <v>0.90703999999999996</v>
      </c>
      <c r="AD954" s="25">
        <v>0</v>
      </c>
      <c r="AE954" s="25">
        <v>0</v>
      </c>
      <c r="AF954" s="25">
        <v>71093</v>
      </c>
      <c r="AG954" s="25">
        <v>0.67</v>
      </c>
      <c r="AH954" s="25">
        <v>35016</v>
      </c>
      <c r="AI954" s="25">
        <v>0.33</v>
      </c>
      <c r="AJ954" s="25">
        <v>0</v>
      </c>
      <c r="AK954" s="25">
        <v>0</v>
      </c>
      <c r="AL954" s="25">
        <v>114596</v>
      </c>
      <c r="AM954" s="25">
        <v>1.07999</v>
      </c>
      <c r="AN954" s="25">
        <v>1734721</v>
      </c>
      <c r="AO954" s="25">
        <v>16.846399999999999</v>
      </c>
      <c r="AQ954">
        <f t="shared" si="29"/>
        <v>2.1587000000000001</v>
      </c>
    </row>
    <row r="955" spans="1:43" x14ac:dyDescent="0.2">
      <c r="A955" t="str">
        <f t="shared" si="28"/>
        <v>2010_4772</v>
      </c>
      <c r="C955" s="25">
        <v>953</v>
      </c>
      <c r="D955" s="25">
        <v>4772</v>
      </c>
      <c r="E955" s="25">
        <v>4772</v>
      </c>
      <c r="F955" s="25" t="s">
        <v>788</v>
      </c>
      <c r="G955" s="25">
        <v>2.2989999999999999</v>
      </c>
      <c r="H955" s="25">
        <v>2010</v>
      </c>
      <c r="I955" s="25">
        <v>166218421</v>
      </c>
      <c r="J955" s="25">
        <v>184065831</v>
      </c>
      <c r="K955" s="25">
        <v>506.1</v>
      </c>
      <c r="L955" s="25">
        <v>1514833</v>
      </c>
      <c r="M955" s="25">
        <v>9.1135000000000002</v>
      </c>
      <c r="N955" s="25">
        <v>119410</v>
      </c>
      <c r="O955" s="25">
        <v>0</v>
      </c>
      <c r="P955" s="25">
        <v>0</v>
      </c>
      <c r="Q955" s="25">
        <v>0</v>
      </c>
      <c r="R955" s="25">
        <v>300000</v>
      </c>
      <c r="S955" s="25">
        <v>1.8048500000000001</v>
      </c>
      <c r="T955" s="25">
        <v>0</v>
      </c>
      <c r="U955" s="25">
        <v>0</v>
      </c>
      <c r="V955" s="25">
        <v>300000</v>
      </c>
      <c r="W955" s="25">
        <v>1.8048999999999999</v>
      </c>
      <c r="X955" s="25">
        <v>0</v>
      </c>
      <c r="Y955" s="25">
        <v>0</v>
      </c>
      <c r="Z955" s="25">
        <v>1934243</v>
      </c>
      <c r="AA955" s="25">
        <v>11.636799999999999</v>
      </c>
      <c r="AB955" s="25">
        <v>200000</v>
      </c>
      <c r="AC955" s="25">
        <v>1.2032400000000001</v>
      </c>
      <c r="AD955" s="25">
        <v>0</v>
      </c>
      <c r="AE955" s="25">
        <v>0</v>
      </c>
      <c r="AF955" s="25">
        <v>0</v>
      </c>
      <c r="AG955" s="25">
        <v>0</v>
      </c>
      <c r="AH955" s="25">
        <v>60662</v>
      </c>
      <c r="AI955" s="25">
        <v>0.32956999999999997</v>
      </c>
      <c r="AJ955" s="25">
        <v>0</v>
      </c>
      <c r="AK955" s="25">
        <v>0</v>
      </c>
      <c r="AL955" s="25">
        <v>209875</v>
      </c>
      <c r="AM955" s="25">
        <v>1.14022</v>
      </c>
      <c r="AN955" s="25">
        <v>2404780</v>
      </c>
      <c r="AO955" s="25">
        <v>14.309799999999999</v>
      </c>
      <c r="AQ955">
        <f t="shared" si="29"/>
        <v>1.8048999999999999</v>
      </c>
    </row>
    <row r="956" spans="1:43" x14ac:dyDescent="0.2">
      <c r="A956" t="str">
        <f t="shared" si="28"/>
        <v>2010_4773</v>
      </c>
      <c r="C956" s="25">
        <v>954</v>
      </c>
      <c r="D956" s="25">
        <v>4773</v>
      </c>
      <c r="E956" s="25">
        <v>4773</v>
      </c>
      <c r="F956" s="25" t="s">
        <v>502</v>
      </c>
      <c r="G956" s="25">
        <v>2.1469999999999998</v>
      </c>
      <c r="H956" s="25">
        <v>2010</v>
      </c>
      <c r="I956" s="25">
        <v>150260098</v>
      </c>
      <c r="J956" s="25">
        <v>150627868</v>
      </c>
      <c r="K956" s="25">
        <v>555</v>
      </c>
      <c r="L956" s="25">
        <v>1498862</v>
      </c>
      <c r="M956" s="25">
        <v>9.9750999999999994</v>
      </c>
      <c r="N956" s="25">
        <v>18488</v>
      </c>
      <c r="O956" s="25">
        <v>0</v>
      </c>
      <c r="P956" s="25">
        <v>0</v>
      </c>
      <c r="Q956" s="25">
        <v>0</v>
      </c>
      <c r="R956" s="25">
        <v>0</v>
      </c>
      <c r="S956" s="25">
        <v>0</v>
      </c>
      <c r="T956" s="25">
        <v>161511</v>
      </c>
      <c r="U956" s="25">
        <v>1.0749</v>
      </c>
      <c r="V956" s="25">
        <v>161511</v>
      </c>
      <c r="W956" s="25">
        <v>1.0749</v>
      </c>
      <c r="X956" s="25">
        <v>0</v>
      </c>
      <c r="Y956" s="25">
        <v>0</v>
      </c>
      <c r="Z956" s="25">
        <v>1678861</v>
      </c>
      <c r="AA956" s="25">
        <v>11.173</v>
      </c>
      <c r="AB956" s="25">
        <v>90000</v>
      </c>
      <c r="AC956" s="25">
        <v>0.59896000000000005</v>
      </c>
      <c r="AD956" s="25">
        <v>0</v>
      </c>
      <c r="AE956" s="25">
        <v>0</v>
      </c>
      <c r="AF956" s="25">
        <v>0</v>
      </c>
      <c r="AG956" s="25">
        <v>0</v>
      </c>
      <c r="AH956" s="25">
        <v>49707</v>
      </c>
      <c r="AI956" s="25">
        <v>0.33</v>
      </c>
      <c r="AJ956" s="25">
        <v>0</v>
      </c>
      <c r="AK956" s="25">
        <v>0</v>
      </c>
      <c r="AL956" s="25">
        <v>257235</v>
      </c>
      <c r="AM956" s="25">
        <v>1.7077500000000001</v>
      </c>
      <c r="AN956" s="25">
        <v>2075803</v>
      </c>
      <c r="AO956" s="25">
        <v>13.809699999999999</v>
      </c>
      <c r="AQ956">
        <f t="shared" si="29"/>
        <v>1.0749</v>
      </c>
    </row>
    <row r="957" spans="1:43" x14ac:dyDescent="0.2">
      <c r="A957" t="str">
        <f t="shared" si="28"/>
        <v>2010_4774</v>
      </c>
      <c r="C957" s="25">
        <v>955</v>
      </c>
      <c r="D957" s="25">
        <v>4774</v>
      </c>
      <c r="E957" s="25">
        <v>4774</v>
      </c>
      <c r="F957" s="25" t="s">
        <v>493</v>
      </c>
      <c r="G957" s="25">
        <v>3.7570000000000001</v>
      </c>
      <c r="H957" s="25">
        <v>2010</v>
      </c>
      <c r="I957" s="25">
        <v>219957715</v>
      </c>
      <c r="J957" s="25">
        <v>228721173</v>
      </c>
      <c r="K957" s="25">
        <v>906.2</v>
      </c>
      <c r="L957" s="25">
        <v>2534480</v>
      </c>
      <c r="M957" s="25">
        <v>11.522600000000001</v>
      </c>
      <c r="N957" s="25">
        <v>102919</v>
      </c>
      <c r="O957" s="25">
        <v>0</v>
      </c>
      <c r="P957" s="25">
        <v>0</v>
      </c>
      <c r="Q957" s="25">
        <v>0</v>
      </c>
      <c r="R957" s="25">
        <v>26665</v>
      </c>
      <c r="S957" s="25">
        <v>0.12123</v>
      </c>
      <c r="T957" s="25">
        <v>185471</v>
      </c>
      <c r="U957" s="25">
        <v>0.84319999999999995</v>
      </c>
      <c r="V957" s="25">
        <v>212136</v>
      </c>
      <c r="W957" s="25">
        <v>0.96440000000000003</v>
      </c>
      <c r="X957" s="25">
        <v>0</v>
      </c>
      <c r="Y957" s="25">
        <v>0</v>
      </c>
      <c r="Z957" s="25">
        <v>2849535</v>
      </c>
      <c r="AA957" s="25">
        <v>12.9549</v>
      </c>
      <c r="AB957" s="25">
        <v>300000</v>
      </c>
      <c r="AC957" s="25">
        <v>1.3638999999999999</v>
      </c>
      <c r="AD957" s="25">
        <v>0</v>
      </c>
      <c r="AE957" s="25">
        <v>0</v>
      </c>
      <c r="AF957" s="25">
        <v>228721</v>
      </c>
      <c r="AG957" s="25">
        <v>1</v>
      </c>
      <c r="AH957" s="25">
        <v>75478</v>
      </c>
      <c r="AI957" s="25">
        <v>0.33</v>
      </c>
      <c r="AJ957" s="25">
        <v>0</v>
      </c>
      <c r="AK957" s="25">
        <v>0</v>
      </c>
      <c r="AL957" s="25">
        <v>0</v>
      </c>
      <c r="AM957" s="25">
        <v>0</v>
      </c>
      <c r="AN957" s="25">
        <v>3453734</v>
      </c>
      <c r="AO957" s="25">
        <v>15.6488</v>
      </c>
      <c r="AQ957">
        <f t="shared" si="29"/>
        <v>0.96440000000000003</v>
      </c>
    </row>
    <row r="958" spans="1:43" x14ac:dyDescent="0.2">
      <c r="A958" t="str">
        <f t="shared" si="28"/>
        <v>2010_4775</v>
      </c>
      <c r="C958" s="25">
        <v>956</v>
      </c>
      <c r="D958" s="25">
        <v>4775</v>
      </c>
      <c r="E958" s="25">
        <v>4775</v>
      </c>
      <c r="F958" s="25" t="s">
        <v>503</v>
      </c>
      <c r="G958" s="25">
        <v>1.1080000000000001</v>
      </c>
      <c r="H958" s="25">
        <v>2010</v>
      </c>
      <c r="I958" s="25">
        <v>139614896</v>
      </c>
      <c r="J958" s="25">
        <v>139614896</v>
      </c>
      <c r="K958" s="25">
        <v>257</v>
      </c>
      <c r="L958" s="25">
        <v>1110681</v>
      </c>
      <c r="M958" s="25">
        <v>7.9553000000000003</v>
      </c>
      <c r="N958" s="25">
        <v>45085</v>
      </c>
      <c r="O958" s="25">
        <v>0</v>
      </c>
      <c r="P958" s="25">
        <v>0</v>
      </c>
      <c r="Q958" s="25">
        <v>0</v>
      </c>
      <c r="R958" s="25">
        <v>43430</v>
      </c>
      <c r="S958" s="25">
        <v>0.31107000000000001</v>
      </c>
      <c r="T958" s="25">
        <v>113869</v>
      </c>
      <c r="U958" s="25">
        <v>0.81559999999999999</v>
      </c>
      <c r="V958" s="25">
        <v>157299</v>
      </c>
      <c r="W958" s="25">
        <v>1.1267</v>
      </c>
      <c r="X958" s="25">
        <v>0</v>
      </c>
      <c r="Y958" s="25">
        <v>0</v>
      </c>
      <c r="Z958" s="25">
        <v>1313065</v>
      </c>
      <c r="AA958" s="25">
        <v>9.4048999999999996</v>
      </c>
      <c r="AB958" s="25">
        <v>0</v>
      </c>
      <c r="AC958" s="25">
        <v>0</v>
      </c>
      <c r="AD958" s="25">
        <v>0</v>
      </c>
      <c r="AE958" s="25">
        <v>0</v>
      </c>
      <c r="AF958" s="25">
        <v>47613</v>
      </c>
      <c r="AG958" s="25">
        <v>0.34103</v>
      </c>
      <c r="AH958" s="25">
        <v>46073</v>
      </c>
      <c r="AI958" s="25">
        <v>0.33</v>
      </c>
      <c r="AJ958" s="25">
        <v>0</v>
      </c>
      <c r="AK958" s="25">
        <v>0</v>
      </c>
      <c r="AL958" s="25">
        <v>50500</v>
      </c>
      <c r="AM958" s="25">
        <v>0.36170999999999998</v>
      </c>
      <c r="AN958" s="25">
        <v>1457251</v>
      </c>
      <c r="AO958" s="25">
        <v>10.4377</v>
      </c>
      <c r="AQ958">
        <f t="shared" si="29"/>
        <v>1.1267</v>
      </c>
    </row>
    <row r="959" spans="1:43" x14ac:dyDescent="0.2">
      <c r="A959" t="str">
        <f t="shared" si="28"/>
        <v>2010_4776</v>
      </c>
      <c r="C959" s="25">
        <v>957</v>
      </c>
      <c r="D959" s="25">
        <v>4776</v>
      </c>
      <c r="E959" s="25">
        <v>4776</v>
      </c>
      <c r="F959" s="25" t="s">
        <v>497</v>
      </c>
      <c r="G959" s="25">
        <v>2.181</v>
      </c>
      <c r="H959" s="25">
        <v>2010</v>
      </c>
      <c r="I959" s="25">
        <v>174404696</v>
      </c>
      <c r="J959" s="25">
        <v>174404696</v>
      </c>
      <c r="K959" s="25">
        <v>537.70000000000005</v>
      </c>
      <c r="L959" s="25">
        <v>1707684</v>
      </c>
      <c r="M959" s="25">
        <v>9.7914999999999992</v>
      </c>
      <c r="N959" s="25">
        <v>0</v>
      </c>
      <c r="O959" s="25">
        <v>0</v>
      </c>
      <c r="P959" s="25">
        <v>0</v>
      </c>
      <c r="Q959" s="25">
        <v>0</v>
      </c>
      <c r="R959" s="25">
        <v>22399</v>
      </c>
      <c r="S959" s="25">
        <v>0.12842999999999999</v>
      </c>
      <c r="T959" s="25">
        <v>100000</v>
      </c>
      <c r="U959" s="25">
        <v>0.57340000000000002</v>
      </c>
      <c r="V959" s="25">
        <v>122399</v>
      </c>
      <c r="W959" s="25">
        <v>0.70179999999999998</v>
      </c>
      <c r="X959" s="25">
        <v>0</v>
      </c>
      <c r="Y959" s="25">
        <v>0</v>
      </c>
      <c r="Z959" s="25">
        <v>1830083</v>
      </c>
      <c r="AA959" s="25">
        <v>10.4933</v>
      </c>
      <c r="AB959" s="25">
        <v>74900</v>
      </c>
      <c r="AC959" s="25">
        <v>0.42946000000000001</v>
      </c>
      <c r="AD959" s="25">
        <v>0</v>
      </c>
      <c r="AE959" s="25">
        <v>0</v>
      </c>
      <c r="AF959" s="25">
        <v>0</v>
      </c>
      <c r="AG959" s="25">
        <v>0</v>
      </c>
      <c r="AH959" s="25">
        <v>57554</v>
      </c>
      <c r="AI959" s="25">
        <v>0.33</v>
      </c>
      <c r="AJ959" s="25">
        <v>0</v>
      </c>
      <c r="AK959" s="25">
        <v>0</v>
      </c>
      <c r="AL959" s="25">
        <v>198781</v>
      </c>
      <c r="AM959" s="25">
        <v>1.1397699999999999</v>
      </c>
      <c r="AN959" s="25">
        <v>2161318</v>
      </c>
      <c r="AO959" s="25">
        <v>12.3925</v>
      </c>
      <c r="AQ959">
        <f t="shared" si="29"/>
        <v>0.70179999999999998</v>
      </c>
    </row>
    <row r="960" spans="1:43" x14ac:dyDescent="0.2">
      <c r="A960" t="str">
        <f t="shared" si="28"/>
        <v>2010_4777</v>
      </c>
      <c r="C960" s="25">
        <v>958</v>
      </c>
      <c r="D960" s="25">
        <v>4777</v>
      </c>
      <c r="E960" s="25">
        <v>4777</v>
      </c>
      <c r="F960" s="25" t="s">
        <v>496</v>
      </c>
      <c r="G960" s="25">
        <v>2.8039999999999998</v>
      </c>
      <c r="H960" s="25">
        <v>2010</v>
      </c>
      <c r="I960" s="25">
        <v>154649627</v>
      </c>
      <c r="J960" s="25">
        <v>154649627</v>
      </c>
      <c r="K960" s="25">
        <v>765</v>
      </c>
      <c r="L960" s="25">
        <v>1675099</v>
      </c>
      <c r="M960" s="25">
        <v>10.8316</v>
      </c>
      <c r="N960" s="25">
        <v>31378</v>
      </c>
      <c r="O960" s="25">
        <v>0</v>
      </c>
      <c r="P960" s="25">
        <v>0</v>
      </c>
      <c r="Q960" s="25">
        <v>0</v>
      </c>
      <c r="R960" s="25">
        <v>95994</v>
      </c>
      <c r="S960" s="25">
        <v>0.62072000000000005</v>
      </c>
      <c r="T960" s="25">
        <v>265000</v>
      </c>
      <c r="U960" s="25">
        <v>1.7136</v>
      </c>
      <c r="V960" s="25">
        <v>360994</v>
      </c>
      <c r="W960" s="25">
        <v>2.3342999999999998</v>
      </c>
      <c r="X960" s="25">
        <v>0</v>
      </c>
      <c r="Y960" s="25">
        <v>0</v>
      </c>
      <c r="Z960" s="25">
        <v>2067471</v>
      </c>
      <c r="AA960" s="25">
        <v>13.3687</v>
      </c>
      <c r="AB960" s="25">
        <v>205000</v>
      </c>
      <c r="AC960" s="25">
        <v>1.32558</v>
      </c>
      <c r="AD960" s="25">
        <v>0</v>
      </c>
      <c r="AE960" s="25">
        <v>0</v>
      </c>
      <c r="AF960" s="25">
        <v>0</v>
      </c>
      <c r="AG960" s="25">
        <v>0</v>
      </c>
      <c r="AH960" s="25">
        <v>51034</v>
      </c>
      <c r="AI960" s="25">
        <v>0.33</v>
      </c>
      <c r="AJ960" s="25">
        <v>0</v>
      </c>
      <c r="AK960" s="25">
        <v>0</v>
      </c>
      <c r="AL960" s="25">
        <v>33580</v>
      </c>
      <c r="AM960" s="25">
        <v>0.21714</v>
      </c>
      <c r="AN960" s="25">
        <v>2357085</v>
      </c>
      <c r="AO960" s="25">
        <v>15.2415</v>
      </c>
      <c r="AQ960">
        <f t="shared" si="29"/>
        <v>2.3342999999999998</v>
      </c>
    </row>
    <row r="961" spans="1:43" x14ac:dyDescent="0.2">
      <c r="A961" t="str">
        <f t="shared" si="28"/>
        <v>2010_4778</v>
      </c>
      <c r="C961" s="25">
        <v>959</v>
      </c>
      <c r="D961" s="25">
        <v>4778</v>
      </c>
      <c r="E961" s="25">
        <v>4778</v>
      </c>
      <c r="F961" s="25" t="s">
        <v>495</v>
      </c>
      <c r="G961" s="25">
        <v>1.661</v>
      </c>
      <c r="H961" s="25">
        <v>2010</v>
      </c>
      <c r="I961" s="25">
        <v>164916271</v>
      </c>
      <c r="J961" s="25">
        <v>168644297</v>
      </c>
      <c r="K961" s="25">
        <v>331.3</v>
      </c>
      <c r="L961" s="25">
        <v>1383168</v>
      </c>
      <c r="M961" s="25">
        <v>8.3871000000000002</v>
      </c>
      <c r="N961" s="25">
        <v>5533</v>
      </c>
      <c r="O961" s="25">
        <v>0</v>
      </c>
      <c r="P961" s="25">
        <v>0</v>
      </c>
      <c r="Q961" s="25">
        <v>0</v>
      </c>
      <c r="R961" s="25">
        <v>60156</v>
      </c>
      <c r="S961" s="25">
        <v>0.36476999999999998</v>
      </c>
      <c r="T961" s="25">
        <v>400000</v>
      </c>
      <c r="U961" s="25">
        <v>2.4255</v>
      </c>
      <c r="V961" s="25">
        <v>460156</v>
      </c>
      <c r="W961" s="25">
        <v>2.7902</v>
      </c>
      <c r="X961" s="25">
        <v>0</v>
      </c>
      <c r="Y961" s="25">
        <v>0</v>
      </c>
      <c r="Z961" s="25">
        <v>1848857</v>
      </c>
      <c r="AA961" s="25">
        <v>11.210900000000001</v>
      </c>
      <c r="AB961" s="25">
        <v>200000</v>
      </c>
      <c r="AC961" s="25">
        <v>1.2127399999999999</v>
      </c>
      <c r="AD961" s="25">
        <v>0</v>
      </c>
      <c r="AE961" s="25">
        <v>0</v>
      </c>
      <c r="AF961" s="25">
        <v>120824</v>
      </c>
      <c r="AG961" s="25">
        <v>0.71643999999999997</v>
      </c>
      <c r="AH961" s="25">
        <v>55653</v>
      </c>
      <c r="AI961" s="25">
        <v>0.33</v>
      </c>
      <c r="AJ961" s="25">
        <v>0</v>
      </c>
      <c r="AK961" s="25">
        <v>0</v>
      </c>
      <c r="AL961" s="25">
        <v>0</v>
      </c>
      <c r="AM961" s="25">
        <v>0</v>
      </c>
      <c r="AN961" s="25">
        <v>2225334</v>
      </c>
      <c r="AO961" s="25">
        <v>13.4701</v>
      </c>
      <c r="AQ961">
        <f t="shared" si="29"/>
        <v>2.7902</v>
      </c>
    </row>
    <row r="962" spans="1:43" x14ac:dyDescent="0.2">
      <c r="A962" t="str">
        <f t="shared" si="28"/>
        <v>2010_4779</v>
      </c>
      <c r="C962" s="25">
        <v>960</v>
      </c>
      <c r="D962" s="25">
        <v>4779</v>
      </c>
      <c r="E962" s="25">
        <v>4779</v>
      </c>
      <c r="F962" s="25" t="s">
        <v>498</v>
      </c>
      <c r="G962" s="25">
        <v>3.0619999999999998</v>
      </c>
      <c r="H962" s="25">
        <v>2010</v>
      </c>
      <c r="I962" s="25">
        <v>234921456</v>
      </c>
      <c r="J962" s="25">
        <v>269314836</v>
      </c>
      <c r="K962" s="25">
        <v>1181.2</v>
      </c>
      <c r="L962" s="25">
        <v>2522081</v>
      </c>
      <c r="M962" s="25">
        <v>10.735799999999999</v>
      </c>
      <c r="N962" s="25">
        <v>122106</v>
      </c>
      <c r="O962" s="25">
        <v>0</v>
      </c>
      <c r="P962" s="25">
        <v>0</v>
      </c>
      <c r="Q962" s="25">
        <v>0</v>
      </c>
      <c r="R962" s="25">
        <v>278390</v>
      </c>
      <c r="S962" s="25">
        <v>1.18503</v>
      </c>
      <c r="T962" s="25">
        <v>108372</v>
      </c>
      <c r="U962" s="25">
        <v>0.46129999999999999</v>
      </c>
      <c r="V962" s="25">
        <v>386762</v>
      </c>
      <c r="W962" s="25">
        <v>1.6463000000000001</v>
      </c>
      <c r="X962" s="25">
        <v>0</v>
      </c>
      <c r="Y962" s="25">
        <v>0</v>
      </c>
      <c r="Z962" s="25">
        <v>3030949</v>
      </c>
      <c r="AA962" s="25">
        <v>12.901999999999999</v>
      </c>
      <c r="AB962" s="25">
        <v>320000</v>
      </c>
      <c r="AC962" s="25">
        <v>1.36216</v>
      </c>
      <c r="AD962" s="25">
        <v>0</v>
      </c>
      <c r="AE962" s="25">
        <v>0</v>
      </c>
      <c r="AF962" s="25">
        <v>360882</v>
      </c>
      <c r="AG962" s="25">
        <v>1.34</v>
      </c>
      <c r="AH962" s="25">
        <v>88874</v>
      </c>
      <c r="AI962" s="25">
        <v>0.33</v>
      </c>
      <c r="AJ962" s="25">
        <v>0</v>
      </c>
      <c r="AK962" s="25">
        <v>0</v>
      </c>
      <c r="AL962" s="25">
        <v>392278</v>
      </c>
      <c r="AM962" s="25">
        <v>1.45658</v>
      </c>
      <c r="AN962" s="25">
        <v>4192983</v>
      </c>
      <c r="AO962" s="25">
        <v>17.390699999999999</v>
      </c>
      <c r="AQ962">
        <f t="shared" si="29"/>
        <v>1.6463000000000001</v>
      </c>
    </row>
    <row r="963" spans="1:43" x14ac:dyDescent="0.2">
      <c r="A963" t="str">
        <f t="shared" si="28"/>
        <v>2010_4784</v>
      </c>
      <c r="C963" s="25">
        <v>961</v>
      </c>
      <c r="D963" s="25">
        <v>4784</v>
      </c>
      <c r="E963" s="25">
        <v>4784</v>
      </c>
      <c r="F963" s="25" t="s">
        <v>499</v>
      </c>
      <c r="G963" s="25">
        <v>10.074</v>
      </c>
      <c r="H963" s="25">
        <v>2010</v>
      </c>
      <c r="I963" s="25">
        <v>789962932</v>
      </c>
      <c r="J963" s="25">
        <v>831024323</v>
      </c>
      <c r="K963" s="25">
        <v>2967.5</v>
      </c>
      <c r="L963" s="25">
        <v>7956833</v>
      </c>
      <c r="M963" s="25">
        <v>10.0724</v>
      </c>
      <c r="N963" s="25">
        <v>1156535</v>
      </c>
      <c r="O963" s="25">
        <v>0</v>
      </c>
      <c r="P963" s="25">
        <v>0</v>
      </c>
      <c r="Q963" s="25">
        <v>0</v>
      </c>
      <c r="R963" s="25">
        <v>326653</v>
      </c>
      <c r="S963" s="25">
        <v>0.41349999999999998</v>
      </c>
      <c r="T963" s="25">
        <v>500000</v>
      </c>
      <c r="U963" s="25">
        <v>0.63290000000000002</v>
      </c>
      <c r="V963" s="25">
        <v>826653</v>
      </c>
      <c r="W963" s="25">
        <v>1.0464</v>
      </c>
      <c r="X963" s="25">
        <v>0</v>
      </c>
      <c r="Y963" s="25">
        <v>0</v>
      </c>
      <c r="Z963" s="25">
        <v>9940021</v>
      </c>
      <c r="AA963" s="25">
        <v>12.5829</v>
      </c>
      <c r="AB963" s="25">
        <v>500000</v>
      </c>
      <c r="AC963" s="25">
        <v>0.63293999999999995</v>
      </c>
      <c r="AD963" s="25">
        <v>0</v>
      </c>
      <c r="AE963" s="25">
        <v>0</v>
      </c>
      <c r="AF963" s="25">
        <v>806094</v>
      </c>
      <c r="AG963" s="25">
        <v>0.97</v>
      </c>
      <c r="AH963" s="25">
        <v>274238</v>
      </c>
      <c r="AI963" s="25">
        <v>0.33</v>
      </c>
      <c r="AJ963" s="25">
        <v>0</v>
      </c>
      <c r="AK963" s="25">
        <v>0</v>
      </c>
      <c r="AL963" s="25">
        <v>0</v>
      </c>
      <c r="AM963" s="25">
        <v>0</v>
      </c>
      <c r="AN963" s="25">
        <v>11520353</v>
      </c>
      <c r="AO963" s="25">
        <v>14.5158</v>
      </c>
      <c r="AQ963">
        <f t="shared" si="29"/>
        <v>1.0464</v>
      </c>
    </row>
    <row r="964" spans="1:43" x14ac:dyDescent="0.2">
      <c r="A964" t="str">
        <f t="shared" ref="A964:A1027" si="30">CONCATENATE(H964,"_",D964)</f>
        <v>2010_4785</v>
      </c>
      <c r="C964" s="25">
        <v>962</v>
      </c>
      <c r="D964" s="25">
        <v>4785</v>
      </c>
      <c r="E964" s="25">
        <v>4785</v>
      </c>
      <c r="F964" s="25" t="s">
        <v>500</v>
      </c>
      <c r="G964" s="25">
        <v>2.0390000000000001</v>
      </c>
      <c r="H964" s="25">
        <v>2010</v>
      </c>
      <c r="I964" s="25">
        <v>170282248</v>
      </c>
      <c r="J964" s="25">
        <v>170282248</v>
      </c>
      <c r="K964" s="25">
        <v>531.29999999999995</v>
      </c>
      <c r="L964" s="25">
        <v>1583026</v>
      </c>
      <c r="M964" s="25">
        <v>9.2965</v>
      </c>
      <c r="N964" s="25">
        <v>13281</v>
      </c>
      <c r="O964" s="25">
        <v>0</v>
      </c>
      <c r="P964" s="25">
        <v>0</v>
      </c>
      <c r="Q964" s="25">
        <v>0</v>
      </c>
      <c r="R964" s="25">
        <v>58019</v>
      </c>
      <c r="S964" s="25">
        <v>0.34072000000000002</v>
      </c>
      <c r="T964" s="25">
        <v>202000</v>
      </c>
      <c r="U964" s="25">
        <v>1.1862999999999999</v>
      </c>
      <c r="V964" s="25">
        <v>260019</v>
      </c>
      <c r="W964" s="25">
        <v>1.5269999999999999</v>
      </c>
      <c r="X964" s="25">
        <v>0</v>
      </c>
      <c r="Y964" s="25">
        <v>0</v>
      </c>
      <c r="Z964" s="25">
        <v>1856326</v>
      </c>
      <c r="AA964" s="25">
        <v>10.9015</v>
      </c>
      <c r="AB964" s="25">
        <v>110000</v>
      </c>
      <c r="AC964" s="25">
        <v>0.64598999999999995</v>
      </c>
      <c r="AD964" s="25">
        <v>0</v>
      </c>
      <c r="AE964" s="25">
        <v>0</v>
      </c>
      <c r="AF964" s="25">
        <v>0</v>
      </c>
      <c r="AG964" s="25">
        <v>0</v>
      </c>
      <c r="AH964" s="25">
        <v>56193</v>
      </c>
      <c r="AI964" s="25">
        <v>0.33</v>
      </c>
      <c r="AJ964" s="25">
        <v>0</v>
      </c>
      <c r="AK964" s="25">
        <v>0</v>
      </c>
      <c r="AL964" s="25">
        <v>0</v>
      </c>
      <c r="AM964" s="25">
        <v>0</v>
      </c>
      <c r="AN964" s="25">
        <v>2022519</v>
      </c>
      <c r="AO964" s="25">
        <v>11.8775</v>
      </c>
      <c r="AQ964">
        <f t="shared" ref="AQ964:AQ1027" si="31">W964-Y964</f>
        <v>1.5269999999999999</v>
      </c>
    </row>
    <row r="965" spans="1:43" x14ac:dyDescent="0.2">
      <c r="A965" t="str">
        <f t="shared" si="30"/>
        <v>2010_4787</v>
      </c>
      <c r="C965" s="25">
        <v>963</v>
      </c>
      <c r="D965" s="25">
        <v>4787</v>
      </c>
      <c r="E965" s="25">
        <v>4787</v>
      </c>
      <c r="F965" s="25" t="s">
        <v>501</v>
      </c>
      <c r="G965" s="25">
        <v>1.1639999999999999</v>
      </c>
      <c r="H965" s="25">
        <v>2010</v>
      </c>
      <c r="I965" s="25">
        <v>94664489</v>
      </c>
      <c r="J965" s="25">
        <v>94664489</v>
      </c>
      <c r="K965" s="25">
        <v>302.89999999999998</v>
      </c>
      <c r="L965" s="25">
        <v>910183</v>
      </c>
      <c r="M965" s="25">
        <v>9.6148000000000007</v>
      </c>
      <c r="N965" s="25">
        <v>45098</v>
      </c>
      <c r="O965" s="25">
        <v>0</v>
      </c>
      <c r="P965" s="25">
        <v>0</v>
      </c>
      <c r="Q965" s="25">
        <v>0</v>
      </c>
      <c r="R965" s="25">
        <v>0</v>
      </c>
      <c r="S965" s="25">
        <v>0</v>
      </c>
      <c r="T965" s="25">
        <v>225000</v>
      </c>
      <c r="U965" s="25">
        <v>2.3767999999999998</v>
      </c>
      <c r="V965" s="25">
        <v>225000</v>
      </c>
      <c r="W965" s="25">
        <v>2.3767999999999998</v>
      </c>
      <c r="X965" s="25">
        <v>0</v>
      </c>
      <c r="Y965" s="25">
        <v>0</v>
      </c>
      <c r="Z965" s="25">
        <v>1180281</v>
      </c>
      <c r="AA965" s="25">
        <v>12.468</v>
      </c>
      <c r="AB965" s="25">
        <v>100000</v>
      </c>
      <c r="AC965" s="25">
        <v>1.05636</v>
      </c>
      <c r="AD965" s="25">
        <v>0</v>
      </c>
      <c r="AE965" s="25">
        <v>0</v>
      </c>
      <c r="AF965" s="25">
        <v>0</v>
      </c>
      <c r="AG965" s="25">
        <v>0</v>
      </c>
      <c r="AH965" s="25">
        <v>31239</v>
      </c>
      <c r="AI965" s="25">
        <v>0.33</v>
      </c>
      <c r="AJ965" s="25">
        <v>0</v>
      </c>
      <c r="AK965" s="25">
        <v>0</v>
      </c>
      <c r="AL965" s="25">
        <v>0</v>
      </c>
      <c r="AM965" s="25">
        <v>0</v>
      </c>
      <c r="AN965" s="25">
        <v>1311520</v>
      </c>
      <c r="AO965" s="25">
        <v>13.8544</v>
      </c>
      <c r="AQ965">
        <f t="shared" si="31"/>
        <v>2.3767999999999998</v>
      </c>
    </row>
    <row r="966" spans="1:43" x14ac:dyDescent="0.2">
      <c r="A966" t="str">
        <f t="shared" si="30"/>
        <v>2010_4788</v>
      </c>
      <c r="C966" s="25">
        <v>964</v>
      </c>
      <c r="D966" s="25">
        <v>4788</v>
      </c>
      <c r="E966" s="25">
        <v>4788</v>
      </c>
      <c r="F966" s="25" t="s">
        <v>504</v>
      </c>
      <c r="G966" s="25">
        <v>2.0019999999999998</v>
      </c>
      <c r="H966" s="25">
        <v>2010</v>
      </c>
      <c r="I966" s="25">
        <v>185960311</v>
      </c>
      <c r="J966" s="25">
        <v>198020663</v>
      </c>
      <c r="K966" s="25">
        <v>518.1</v>
      </c>
      <c r="L966" s="25">
        <v>1671765</v>
      </c>
      <c r="M966" s="25">
        <v>8.9899000000000004</v>
      </c>
      <c r="N966" s="25">
        <v>124909</v>
      </c>
      <c r="O966" s="25">
        <v>0</v>
      </c>
      <c r="P966" s="25">
        <v>0</v>
      </c>
      <c r="Q966" s="25">
        <v>0</v>
      </c>
      <c r="R966" s="25">
        <v>77679</v>
      </c>
      <c r="S966" s="25">
        <v>0.41771999999999998</v>
      </c>
      <c r="T966" s="25">
        <v>129260</v>
      </c>
      <c r="U966" s="25">
        <v>0.69510000000000005</v>
      </c>
      <c r="V966" s="25">
        <v>206939</v>
      </c>
      <c r="W966" s="25">
        <v>1.1128</v>
      </c>
      <c r="X966" s="25">
        <v>0</v>
      </c>
      <c r="Y966" s="25">
        <v>0</v>
      </c>
      <c r="Z966" s="25">
        <v>2003613</v>
      </c>
      <c r="AA966" s="25">
        <v>10.7744</v>
      </c>
      <c r="AB966" s="25">
        <v>175000</v>
      </c>
      <c r="AC966" s="25">
        <v>0.94106000000000001</v>
      </c>
      <c r="AD966" s="25">
        <v>0</v>
      </c>
      <c r="AE966" s="25">
        <v>0</v>
      </c>
      <c r="AF966" s="25">
        <v>132674</v>
      </c>
      <c r="AG966" s="25">
        <v>0.67</v>
      </c>
      <c r="AH966" s="25">
        <v>65347</v>
      </c>
      <c r="AI966" s="25">
        <v>0.33</v>
      </c>
      <c r="AJ966" s="25">
        <v>0</v>
      </c>
      <c r="AK966" s="25">
        <v>0</v>
      </c>
      <c r="AL966" s="25">
        <v>172430</v>
      </c>
      <c r="AM966" s="25">
        <v>0.87077000000000004</v>
      </c>
      <c r="AN966" s="25">
        <v>2549064</v>
      </c>
      <c r="AO966" s="25">
        <v>13.5862</v>
      </c>
      <c r="AQ966">
        <f t="shared" si="31"/>
        <v>1.1128</v>
      </c>
    </row>
    <row r="967" spans="1:43" x14ac:dyDescent="0.2">
      <c r="A967" t="str">
        <f t="shared" si="30"/>
        <v>2010_4797</v>
      </c>
      <c r="C967" s="25">
        <v>965</v>
      </c>
      <c r="D967" s="25">
        <v>4797</v>
      </c>
      <c r="E967" s="25">
        <v>4797</v>
      </c>
      <c r="F967" s="25" t="s">
        <v>505</v>
      </c>
      <c r="G967" s="25">
        <v>7.4939999999999998</v>
      </c>
      <c r="H967" s="25">
        <v>2010</v>
      </c>
      <c r="I967" s="25">
        <v>333830075</v>
      </c>
      <c r="J967" s="25">
        <v>379610995</v>
      </c>
      <c r="K967" s="25">
        <v>2303.6</v>
      </c>
      <c r="L967" s="25">
        <v>3867308</v>
      </c>
      <c r="M967" s="25">
        <v>11.5847</v>
      </c>
      <c r="N967" s="25">
        <v>751522</v>
      </c>
      <c r="O967" s="25">
        <v>0</v>
      </c>
      <c r="P967" s="25">
        <v>0</v>
      </c>
      <c r="Q967" s="25">
        <v>0</v>
      </c>
      <c r="R967" s="25">
        <v>0</v>
      </c>
      <c r="S967" s="25">
        <v>0</v>
      </c>
      <c r="T967" s="25">
        <v>0</v>
      </c>
      <c r="U967" s="25">
        <v>0</v>
      </c>
      <c r="V967" s="25">
        <v>0</v>
      </c>
      <c r="W967" s="25">
        <v>0</v>
      </c>
      <c r="X967" s="25">
        <v>0</v>
      </c>
      <c r="Y967" s="25">
        <v>0</v>
      </c>
      <c r="Z967" s="25">
        <v>4618830</v>
      </c>
      <c r="AA967" s="25">
        <v>13.835900000000001</v>
      </c>
      <c r="AB967" s="25">
        <v>415000</v>
      </c>
      <c r="AC967" s="25">
        <v>1.24315</v>
      </c>
      <c r="AD967" s="25">
        <v>0</v>
      </c>
      <c r="AE967" s="25">
        <v>0</v>
      </c>
      <c r="AF967" s="25">
        <v>508679</v>
      </c>
      <c r="AG967" s="25">
        <v>1.34</v>
      </c>
      <c r="AH967" s="25">
        <v>125272</v>
      </c>
      <c r="AI967" s="25">
        <v>0.33</v>
      </c>
      <c r="AJ967" s="25">
        <v>0</v>
      </c>
      <c r="AK967" s="25">
        <v>0</v>
      </c>
      <c r="AL967" s="25">
        <v>1449036</v>
      </c>
      <c r="AM967" s="25">
        <v>3.8171599999999999</v>
      </c>
      <c r="AN967" s="25">
        <v>7116817</v>
      </c>
      <c r="AO967" s="25">
        <v>20.566199999999998</v>
      </c>
      <c r="AQ967">
        <f t="shared" si="31"/>
        <v>0</v>
      </c>
    </row>
    <row r="968" spans="1:43" x14ac:dyDescent="0.2">
      <c r="A968" t="str">
        <f t="shared" si="30"/>
        <v>2010_4824</v>
      </c>
      <c r="C968" s="25">
        <v>966</v>
      </c>
      <c r="D968" s="25">
        <v>4824</v>
      </c>
      <c r="E968" s="25">
        <v>5510</v>
      </c>
      <c r="F968" s="25" t="s">
        <v>530</v>
      </c>
      <c r="G968" s="25">
        <v>2.7349999999999999</v>
      </c>
      <c r="H968" s="25">
        <v>2010</v>
      </c>
      <c r="I968" s="25">
        <v>252065168</v>
      </c>
      <c r="J968" s="25">
        <v>270103160</v>
      </c>
      <c r="K968" s="25">
        <v>668.9</v>
      </c>
      <c r="L968" s="25">
        <v>2200199</v>
      </c>
      <c r="M968" s="25">
        <v>8.7286999999999999</v>
      </c>
      <c r="N968" s="25">
        <v>16862</v>
      </c>
      <c r="O968" s="25">
        <v>0</v>
      </c>
      <c r="P968" s="25">
        <v>0</v>
      </c>
      <c r="Q968" s="25">
        <v>0</v>
      </c>
      <c r="R968" s="25">
        <v>84211</v>
      </c>
      <c r="S968" s="25">
        <v>0.33407999999999999</v>
      </c>
      <c r="T968" s="25">
        <v>263624</v>
      </c>
      <c r="U968" s="25">
        <v>1.0459000000000001</v>
      </c>
      <c r="V968" s="25">
        <v>347835</v>
      </c>
      <c r="W968" s="25">
        <v>1.3798999999999999</v>
      </c>
      <c r="X968" s="25">
        <v>0</v>
      </c>
      <c r="Y968" s="25">
        <v>0</v>
      </c>
      <c r="Z968" s="25">
        <v>2564896</v>
      </c>
      <c r="AA968" s="25">
        <v>10.1755</v>
      </c>
      <c r="AB968" s="25">
        <v>125000</v>
      </c>
      <c r="AC968" s="25">
        <v>0.49590000000000001</v>
      </c>
      <c r="AD968" s="25">
        <v>0</v>
      </c>
      <c r="AE968" s="25">
        <v>0</v>
      </c>
      <c r="AF968" s="25">
        <v>0</v>
      </c>
      <c r="AG968" s="25">
        <v>0</v>
      </c>
      <c r="AH968" s="25">
        <v>89134</v>
      </c>
      <c r="AI968" s="25">
        <v>0.33</v>
      </c>
      <c r="AJ968" s="25">
        <v>0</v>
      </c>
      <c r="AK968" s="25">
        <v>0</v>
      </c>
      <c r="AL968" s="25">
        <v>0</v>
      </c>
      <c r="AM968" s="25">
        <v>0</v>
      </c>
      <c r="AN968" s="25">
        <v>2779030</v>
      </c>
      <c r="AO968" s="25">
        <v>11.0014</v>
      </c>
      <c r="AQ968">
        <f t="shared" si="31"/>
        <v>1.3798999999999999</v>
      </c>
    </row>
    <row r="969" spans="1:43" x14ac:dyDescent="0.2">
      <c r="A969" t="str">
        <f t="shared" si="30"/>
        <v>2010_4860</v>
      </c>
      <c r="C969" s="25">
        <v>967</v>
      </c>
      <c r="D969" s="25">
        <v>4860</v>
      </c>
      <c r="E969" s="25">
        <v>4860</v>
      </c>
      <c r="F969" s="25" t="s">
        <v>506</v>
      </c>
      <c r="G969" s="25">
        <v>1.4690000000000001</v>
      </c>
      <c r="H969" s="25">
        <v>2010</v>
      </c>
      <c r="I969" s="25">
        <v>111794991</v>
      </c>
      <c r="J969" s="25">
        <v>116522696</v>
      </c>
      <c r="K969" s="25">
        <v>354.5</v>
      </c>
      <c r="L969" s="25">
        <v>1045608</v>
      </c>
      <c r="M969" s="25">
        <v>9.3529</v>
      </c>
      <c r="N969" s="25">
        <v>97366</v>
      </c>
      <c r="O969" s="25">
        <v>0</v>
      </c>
      <c r="P969" s="25">
        <v>0</v>
      </c>
      <c r="Q969" s="25">
        <v>0</v>
      </c>
      <c r="R969" s="25">
        <v>81863</v>
      </c>
      <c r="S969" s="25">
        <v>0.73226000000000002</v>
      </c>
      <c r="T969" s="25">
        <v>150000</v>
      </c>
      <c r="U969" s="25">
        <v>1.3416999999999999</v>
      </c>
      <c r="V969" s="25">
        <v>231863</v>
      </c>
      <c r="W969" s="25">
        <v>2.0739999999999998</v>
      </c>
      <c r="X969" s="25">
        <v>0</v>
      </c>
      <c r="Y969" s="25">
        <v>0</v>
      </c>
      <c r="Z969" s="25">
        <v>1374837</v>
      </c>
      <c r="AA969" s="25">
        <v>12.297800000000001</v>
      </c>
      <c r="AB969" s="25">
        <v>100000</v>
      </c>
      <c r="AC969" s="25">
        <v>0.89449000000000001</v>
      </c>
      <c r="AD969" s="25">
        <v>0</v>
      </c>
      <c r="AE969" s="25">
        <v>0</v>
      </c>
      <c r="AF969" s="25">
        <v>36989</v>
      </c>
      <c r="AG969" s="25">
        <v>0.31744</v>
      </c>
      <c r="AH969" s="25">
        <v>38452</v>
      </c>
      <c r="AI969" s="25">
        <v>0.33</v>
      </c>
      <c r="AJ969" s="25">
        <v>0</v>
      </c>
      <c r="AK969" s="25">
        <v>0</v>
      </c>
      <c r="AL969" s="25">
        <v>0</v>
      </c>
      <c r="AM969" s="25">
        <v>0</v>
      </c>
      <c r="AN969" s="25">
        <v>1550278</v>
      </c>
      <c r="AO969" s="25">
        <v>13.8398</v>
      </c>
      <c r="AQ969">
        <f t="shared" si="31"/>
        <v>2.0739999999999998</v>
      </c>
    </row>
    <row r="970" spans="1:43" x14ac:dyDescent="0.2">
      <c r="A970" t="str">
        <f t="shared" si="30"/>
        <v>2010_4869</v>
      </c>
      <c r="C970" s="25">
        <v>968</v>
      </c>
      <c r="D970" s="25">
        <v>4869</v>
      </c>
      <c r="E970" s="25">
        <v>4869</v>
      </c>
      <c r="F970" s="25" t="s">
        <v>507</v>
      </c>
      <c r="G970" s="25">
        <v>7.758</v>
      </c>
      <c r="H970" s="25">
        <v>2010</v>
      </c>
      <c r="I970" s="25">
        <v>251813760</v>
      </c>
      <c r="J970" s="25">
        <v>256003404</v>
      </c>
      <c r="K970" s="25">
        <v>1392.5</v>
      </c>
      <c r="L970" s="25">
        <v>2884545</v>
      </c>
      <c r="M970" s="25">
        <v>11.4551</v>
      </c>
      <c r="N970" s="25">
        <v>83599</v>
      </c>
      <c r="O970" s="25">
        <v>0</v>
      </c>
      <c r="P970" s="25">
        <v>0</v>
      </c>
      <c r="Q970" s="25">
        <v>0</v>
      </c>
      <c r="R970" s="25">
        <v>153171</v>
      </c>
      <c r="S970" s="25">
        <v>0.60826999999999998</v>
      </c>
      <c r="T970" s="25">
        <v>292000</v>
      </c>
      <c r="U970" s="25">
        <v>1.1596</v>
      </c>
      <c r="V970" s="25">
        <v>445171</v>
      </c>
      <c r="W970" s="25">
        <v>1.7679</v>
      </c>
      <c r="X970" s="25">
        <v>0</v>
      </c>
      <c r="Y970" s="25">
        <v>0</v>
      </c>
      <c r="Z970" s="25">
        <v>3413315</v>
      </c>
      <c r="AA970" s="25">
        <v>13.5549</v>
      </c>
      <c r="AB970" s="25">
        <v>370000</v>
      </c>
      <c r="AC970" s="25">
        <v>1.4693400000000001</v>
      </c>
      <c r="AD970" s="25">
        <v>0</v>
      </c>
      <c r="AE970" s="25">
        <v>0</v>
      </c>
      <c r="AF970" s="25">
        <v>105105</v>
      </c>
      <c r="AG970" s="25">
        <v>0.41055999999999998</v>
      </c>
      <c r="AH970" s="25">
        <v>84482</v>
      </c>
      <c r="AI970" s="25">
        <v>0.33</v>
      </c>
      <c r="AJ970" s="25">
        <v>0</v>
      </c>
      <c r="AK970" s="25">
        <v>0</v>
      </c>
      <c r="AL970" s="25">
        <v>0</v>
      </c>
      <c r="AM970" s="25">
        <v>0</v>
      </c>
      <c r="AN970" s="25">
        <v>3972902</v>
      </c>
      <c r="AO970" s="25">
        <v>15.764799999999999</v>
      </c>
      <c r="AQ970">
        <f t="shared" si="31"/>
        <v>1.7679</v>
      </c>
    </row>
    <row r="971" spans="1:43" x14ac:dyDescent="0.2">
      <c r="A971" t="str">
        <f t="shared" si="30"/>
        <v>2010_4878</v>
      </c>
      <c r="C971" s="25">
        <v>969</v>
      </c>
      <c r="D971" s="25">
        <v>4878</v>
      </c>
      <c r="E971" s="25">
        <v>4878</v>
      </c>
      <c r="F971" s="25" t="s">
        <v>508</v>
      </c>
      <c r="G971" s="25">
        <v>2.476</v>
      </c>
      <c r="H971" s="25">
        <v>2010</v>
      </c>
      <c r="I971" s="25">
        <v>195780407</v>
      </c>
      <c r="J971" s="25">
        <v>195780407</v>
      </c>
      <c r="K971" s="25">
        <v>699.1</v>
      </c>
      <c r="L971" s="25">
        <v>1883769</v>
      </c>
      <c r="M971" s="25">
        <v>9.6218000000000004</v>
      </c>
      <c r="N971" s="25">
        <v>115822</v>
      </c>
      <c r="O971" s="25">
        <v>0</v>
      </c>
      <c r="P971" s="25">
        <v>0</v>
      </c>
      <c r="Q971" s="25">
        <v>0</v>
      </c>
      <c r="R971" s="25">
        <v>112684</v>
      </c>
      <c r="S971" s="25">
        <v>0.57555999999999996</v>
      </c>
      <c r="T971" s="25">
        <v>700000</v>
      </c>
      <c r="U971" s="25">
        <v>3.5754000000000001</v>
      </c>
      <c r="V971" s="25">
        <v>812684</v>
      </c>
      <c r="W971" s="25">
        <v>4.1509999999999998</v>
      </c>
      <c r="X971" s="25">
        <v>0</v>
      </c>
      <c r="Y971" s="25">
        <v>0</v>
      </c>
      <c r="Z971" s="25">
        <v>2812275</v>
      </c>
      <c r="AA971" s="25">
        <v>14.3644</v>
      </c>
      <c r="AB971" s="25">
        <v>100000</v>
      </c>
      <c r="AC971" s="25">
        <v>0.51078000000000001</v>
      </c>
      <c r="AD971" s="25">
        <v>0</v>
      </c>
      <c r="AE971" s="25">
        <v>0</v>
      </c>
      <c r="AF971" s="25">
        <v>262346</v>
      </c>
      <c r="AG971" s="25">
        <v>1.34</v>
      </c>
      <c r="AH971" s="25">
        <v>64608</v>
      </c>
      <c r="AI971" s="25">
        <v>0.33</v>
      </c>
      <c r="AJ971" s="25">
        <v>26430</v>
      </c>
      <c r="AK971" s="25">
        <v>0.13500000000000001</v>
      </c>
      <c r="AL971" s="25">
        <v>355885</v>
      </c>
      <c r="AM971" s="25">
        <v>1.81778</v>
      </c>
      <c r="AN971" s="25">
        <v>3621544</v>
      </c>
      <c r="AO971" s="25">
        <v>18.498000000000001</v>
      </c>
      <c r="AQ971">
        <f t="shared" si="31"/>
        <v>4.1509999999999998</v>
      </c>
    </row>
    <row r="972" spans="1:43" x14ac:dyDescent="0.2">
      <c r="A972" t="str">
        <f t="shared" si="30"/>
        <v>2010_4890</v>
      </c>
      <c r="C972" s="25">
        <v>970</v>
      </c>
      <c r="D972" s="25">
        <v>4890</v>
      </c>
      <c r="E972" s="25">
        <v>4890</v>
      </c>
      <c r="F972" s="25" t="s">
        <v>509</v>
      </c>
      <c r="G972" s="25">
        <v>3.5059999999999998</v>
      </c>
      <c r="H972" s="25">
        <v>2010</v>
      </c>
      <c r="I972" s="25">
        <v>903337687</v>
      </c>
      <c r="J972" s="25">
        <v>973459202</v>
      </c>
      <c r="K972" s="25">
        <v>878.4</v>
      </c>
      <c r="L972" s="25">
        <v>5980493</v>
      </c>
      <c r="M972" s="25">
        <v>6.6204000000000001</v>
      </c>
      <c r="N972" s="25">
        <v>334703</v>
      </c>
      <c r="O972" s="25">
        <v>0</v>
      </c>
      <c r="P972" s="25">
        <v>0</v>
      </c>
      <c r="Q972" s="25">
        <v>0</v>
      </c>
      <c r="R972" s="25">
        <v>382344</v>
      </c>
      <c r="S972" s="25">
        <v>0.42326000000000003</v>
      </c>
      <c r="T972" s="25">
        <v>236000</v>
      </c>
      <c r="U972" s="25">
        <v>0.26129999999999998</v>
      </c>
      <c r="V972" s="25">
        <v>618344</v>
      </c>
      <c r="W972" s="25">
        <v>0.6845</v>
      </c>
      <c r="X972" s="25">
        <v>0</v>
      </c>
      <c r="Y972" s="25">
        <v>0</v>
      </c>
      <c r="Z972" s="25">
        <v>6933540</v>
      </c>
      <c r="AA972" s="25">
        <v>7.6755000000000004</v>
      </c>
      <c r="AB972" s="25">
        <v>210000</v>
      </c>
      <c r="AC972" s="25">
        <v>0.23247000000000001</v>
      </c>
      <c r="AD972" s="25">
        <v>0</v>
      </c>
      <c r="AE972" s="25">
        <v>0</v>
      </c>
      <c r="AF972" s="25">
        <v>0</v>
      </c>
      <c r="AG972" s="25">
        <v>0</v>
      </c>
      <c r="AH972" s="25">
        <v>321242</v>
      </c>
      <c r="AI972" s="25">
        <v>0.33</v>
      </c>
      <c r="AJ972" s="25">
        <v>0</v>
      </c>
      <c r="AK972" s="25">
        <v>0</v>
      </c>
      <c r="AL972" s="25">
        <v>0</v>
      </c>
      <c r="AM972" s="25">
        <v>0</v>
      </c>
      <c r="AN972" s="25">
        <v>7464782</v>
      </c>
      <c r="AO972" s="25">
        <v>8.2378999999999998</v>
      </c>
      <c r="AQ972">
        <f t="shared" si="31"/>
        <v>0.6845</v>
      </c>
    </row>
    <row r="973" spans="1:43" x14ac:dyDescent="0.2">
      <c r="A973" t="str">
        <f t="shared" si="30"/>
        <v>2010_4905</v>
      </c>
      <c r="C973" s="25">
        <v>971</v>
      </c>
      <c r="D973" s="25">
        <v>4905</v>
      </c>
      <c r="E973" s="25">
        <v>4905</v>
      </c>
      <c r="F973" s="25" t="s">
        <v>510</v>
      </c>
      <c r="G973" s="25">
        <v>1.2629999999999999</v>
      </c>
      <c r="H973" s="25">
        <v>2010</v>
      </c>
      <c r="I973" s="25">
        <v>71475170</v>
      </c>
      <c r="J973" s="25">
        <v>71475170</v>
      </c>
      <c r="K973" s="25">
        <v>228.2</v>
      </c>
      <c r="L973" s="25">
        <v>832504</v>
      </c>
      <c r="M973" s="25">
        <v>11.647500000000001</v>
      </c>
      <c r="N973" s="25">
        <v>29901</v>
      </c>
      <c r="O973" s="25">
        <v>0</v>
      </c>
      <c r="P973" s="25">
        <v>0</v>
      </c>
      <c r="Q973" s="25">
        <v>0</v>
      </c>
      <c r="R973" s="25">
        <v>80098</v>
      </c>
      <c r="S973" s="25">
        <v>1.1206400000000001</v>
      </c>
      <c r="T973" s="25">
        <v>121475</v>
      </c>
      <c r="U973" s="25">
        <v>1.6995</v>
      </c>
      <c r="V973" s="25">
        <v>201573</v>
      </c>
      <c r="W973" s="25">
        <v>2.8201999999999998</v>
      </c>
      <c r="X973" s="25">
        <v>0</v>
      </c>
      <c r="Y973" s="25">
        <v>0</v>
      </c>
      <c r="Z973" s="25">
        <v>1063978</v>
      </c>
      <c r="AA973" s="25">
        <v>14.885999999999999</v>
      </c>
      <c r="AB973" s="25">
        <v>55000</v>
      </c>
      <c r="AC973" s="25">
        <v>0.76949999999999996</v>
      </c>
      <c r="AD973" s="25">
        <v>0</v>
      </c>
      <c r="AE973" s="25">
        <v>0</v>
      </c>
      <c r="AF973" s="25">
        <v>0</v>
      </c>
      <c r="AG973" s="25">
        <v>0</v>
      </c>
      <c r="AH973" s="25">
        <v>0</v>
      </c>
      <c r="AI973" s="25">
        <v>0</v>
      </c>
      <c r="AJ973" s="25">
        <v>9649</v>
      </c>
      <c r="AK973" s="25">
        <v>0.13500000000000001</v>
      </c>
      <c r="AL973" s="25">
        <v>0</v>
      </c>
      <c r="AM973" s="25">
        <v>0</v>
      </c>
      <c r="AN973" s="25">
        <v>1128627</v>
      </c>
      <c r="AO973" s="25">
        <v>15.7905</v>
      </c>
      <c r="AQ973">
        <f t="shared" si="31"/>
        <v>2.8201999999999998</v>
      </c>
    </row>
    <row r="974" spans="1:43" x14ac:dyDescent="0.2">
      <c r="A974" t="str">
        <f t="shared" si="30"/>
        <v>2010_4978</v>
      </c>
      <c r="C974" s="25">
        <v>972</v>
      </c>
      <c r="D974" s="25">
        <v>4978</v>
      </c>
      <c r="E974" s="25">
        <v>4978</v>
      </c>
      <c r="F974" s="25" t="s">
        <v>511</v>
      </c>
      <c r="G974" s="25">
        <v>0.96499999999999997</v>
      </c>
      <c r="H974" s="25">
        <v>2010</v>
      </c>
      <c r="I974" s="25">
        <v>97528665</v>
      </c>
      <c r="J974" s="25">
        <v>98203825</v>
      </c>
      <c r="K974" s="25">
        <v>215</v>
      </c>
      <c r="L974" s="25">
        <v>914451</v>
      </c>
      <c r="M974" s="25">
        <v>9.3762000000000008</v>
      </c>
      <c r="N974" s="25">
        <v>1683</v>
      </c>
      <c r="O974" s="25">
        <v>0</v>
      </c>
      <c r="P974" s="25">
        <v>0</v>
      </c>
      <c r="Q974" s="25">
        <v>0</v>
      </c>
      <c r="R974" s="25">
        <v>31998</v>
      </c>
      <c r="S974" s="25">
        <v>0.32808999999999999</v>
      </c>
      <c r="T974" s="25">
        <v>141697</v>
      </c>
      <c r="U974" s="25">
        <v>1.4529000000000001</v>
      </c>
      <c r="V974" s="25">
        <v>173695</v>
      </c>
      <c r="W974" s="25">
        <v>1.7809999999999999</v>
      </c>
      <c r="X974" s="25">
        <v>0</v>
      </c>
      <c r="Y974" s="25">
        <v>0</v>
      </c>
      <c r="Z974" s="25">
        <v>1089829</v>
      </c>
      <c r="AA974" s="25">
        <v>11.1745</v>
      </c>
      <c r="AB974" s="25">
        <v>205000</v>
      </c>
      <c r="AC974" s="25">
        <v>2.10195</v>
      </c>
      <c r="AD974" s="25">
        <v>0</v>
      </c>
      <c r="AE974" s="25">
        <v>0</v>
      </c>
      <c r="AF974" s="25">
        <v>28019</v>
      </c>
      <c r="AG974" s="25">
        <v>0.28531000000000001</v>
      </c>
      <c r="AH974" s="25">
        <v>32407</v>
      </c>
      <c r="AI974" s="25">
        <v>0.33</v>
      </c>
      <c r="AJ974" s="25">
        <v>0</v>
      </c>
      <c r="AK974" s="25">
        <v>0</v>
      </c>
      <c r="AL974" s="25">
        <v>66535</v>
      </c>
      <c r="AM974" s="25">
        <v>0.67752000000000001</v>
      </c>
      <c r="AN974" s="25">
        <v>1421790</v>
      </c>
      <c r="AO974" s="25">
        <v>14.5692</v>
      </c>
      <c r="AQ974">
        <f t="shared" si="31"/>
        <v>1.7809999999999999</v>
      </c>
    </row>
    <row r="975" spans="1:43" x14ac:dyDescent="0.2">
      <c r="A975" t="str">
        <f t="shared" si="30"/>
        <v>2010_4995</v>
      </c>
      <c r="C975" s="25">
        <v>973</v>
      </c>
      <c r="D975" s="25">
        <v>4995</v>
      </c>
      <c r="E975" s="25">
        <v>4995</v>
      </c>
      <c r="F975" s="25" t="s">
        <v>512</v>
      </c>
      <c r="G975" s="25">
        <v>3.4449999999999998</v>
      </c>
      <c r="H975" s="25">
        <v>2010</v>
      </c>
      <c r="I975" s="25">
        <v>236585049</v>
      </c>
      <c r="J975" s="25">
        <v>252002311</v>
      </c>
      <c r="K975" s="25">
        <v>981.4</v>
      </c>
      <c r="L975" s="25">
        <v>2295286</v>
      </c>
      <c r="M975" s="25">
        <v>9.7017000000000007</v>
      </c>
      <c r="N975" s="25">
        <v>293008</v>
      </c>
      <c r="O975" s="25">
        <v>0</v>
      </c>
      <c r="P975" s="25">
        <v>0</v>
      </c>
      <c r="Q975" s="25">
        <v>0</v>
      </c>
      <c r="R975" s="25">
        <v>44511</v>
      </c>
      <c r="S975" s="25">
        <v>0.18814</v>
      </c>
      <c r="T975" s="25">
        <v>360000</v>
      </c>
      <c r="U975" s="25">
        <v>1.5217000000000001</v>
      </c>
      <c r="V975" s="25">
        <v>404511</v>
      </c>
      <c r="W975" s="25">
        <v>1.7098</v>
      </c>
      <c r="X975" s="25">
        <v>0</v>
      </c>
      <c r="Y975" s="25">
        <v>0</v>
      </c>
      <c r="Z975" s="25">
        <v>2992805</v>
      </c>
      <c r="AA975" s="25">
        <v>12.65</v>
      </c>
      <c r="AB975" s="25">
        <v>243000</v>
      </c>
      <c r="AC975" s="25">
        <v>1.02711</v>
      </c>
      <c r="AD975" s="25">
        <v>0</v>
      </c>
      <c r="AE975" s="25">
        <v>0</v>
      </c>
      <c r="AF975" s="25">
        <v>40029</v>
      </c>
      <c r="AG975" s="25">
        <v>0.15884000000000001</v>
      </c>
      <c r="AH975" s="25">
        <v>0</v>
      </c>
      <c r="AI975" s="25">
        <v>0</v>
      </c>
      <c r="AJ975" s="25">
        <v>0</v>
      </c>
      <c r="AK975" s="25">
        <v>0</v>
      </c>
      <c r="AL975" s="25">
        <v>13525</v>
      </c>
      <c r="AM975" s="25">
        <v>5.3670000000000002E-2</v>
      </c>
      <c r="AN975" s="25">
        <v>3289359</v>
      </c>
      <c r="AO975" s="25">
        <v>13.8896</v>
      </c>
      <c r="AQ975">
        <f t="shared" si="31"/>
        <v>1.7098</v>
      </c>
    </row>
    <row r="976" spans="1:43" x14ac:dyDescent="0.2">
      <c r="A976" t="str">
        <f t="shared" si="30"/>
        <v>2010_5013</v>
      </c>
      <c r="C976" s="25">
        <v>974</v>
      </c>
      <c r="D976" s="25">
        <v>5013</v>
      </c>
      <c r="E976" s="25">
        <v>5013</v>
      </c>
      <c r="F976" s="25" t="s">
        <v>513</v>
      </c>
      <c r="G976" s="25">
        <v>11.817</v>
      </c>
      <c r="H976" s="25">
        <v>2010</v>
      </c>
      <c r="I976" s="25">
        <v>504083236</v>
      </c>
      <c r="J976" s="25">
        <v>514083236</v>
      </c>
      <c r="K976" s="25">
        <v>2432.1999999999998</v>
      </c>
      <c r="L976" s="25">
        <v>5752289</v>
      </c>
      <c r="M976" s="25">
        <v>11.4114</v>
      </c>
      <c r="N976" s="25">
        <v>586017</v>
      </c>
      <c r="O976" s="25">
        <v>0</v>
      </c>
      <c r="P976" s="25">
        <v>0</v>
      </c>
      <c r="Q976" s="25">
        <v>0</v>
      </c>
      <c r="R976" s="25">
        <v>847694</v>
      </c>
      <c r="S976" s="25">
        <v>1.6816500000000001</v>
      </c>
      <c r="T976" s="25">
        <v>231421</v>
      </c>
      <c r="U976" s="25">
        <v>0.45910000000000001</v>
      </c>
      <c r="V976" s="25">
        <v>1079115</v>
      </c>
      <c r="W976" s="25">
        <v>2.1406999999999998</v>
      </c>
      <c r="X976" s="25">
        <v>0</v>
      </c>
      <c r="Y976" s="25">
        <v>0</v>
      </c>
      <c r="Z976" s="25">
        <v>7417421</v>
      </c>
      <c r="AA976" s="25">
        <v>14.714700000000001</v>
      </c>
      <c r="AB976" s="25">
        <v>520000</v>
      </c>
      <c r="AC976" s="25">
        <v>1.0315799999999999</v>
      </c>
      <c r="AD976" s="25">
        <v>0</v>
      </c>
      <c r="AE976" s="25">
        <v>0</v>
      </c>
      <c r="AF976" s="25">
        <v>344436</v>
      </c>
      <c r="AG976" s="25">
        <v>0.67</v>
      </c>
      <c r="AH976" s="25">
        <v>169647</v>
      </c>
      <c r="AI976" s="25">
        <v>0.33</v>
      </c>
      <c r="AJ976" s="25">
        <v>0</v>
      </c>
      <c r="AK976" s="25">
        <v>0</v>
      </c>
      <c r="AL976" s="25">
        <v>0</v>
      </c>
      <c r="AM976" s="25">
        <v>0</v>
      </c>
      <c r="AN976" s="25">
        <v>8451504</v>
      </c>
      <c r="AO976" s="25">
        <v>16.746300000000002</v>
      </c>
      <c r="AQ976">
        <f t="shared" si="31"/>
        <v>2.1406999999999998</v>
      </c>
    </row>
    <row r="977" spans="1:43" x14ac:dyDescent="0.2">
      <c r="A977" t="str">
        <f t="shared" si="30"/>
        <v>2010_5049</v>
      </c>
      <c r="C977" s="25">
        <v>975</v>
      </c>
      <c r="D977" s="25">
        <v>5049</v>
      </c>
      <c r="E977" s="25">
        <v>5049</v>
      </c>
      <c r="F977" s="25" t="s">
        <v>514</v>
      </c>
      <c r="G977" s="25">
        <v>28.318000000000001</v>
      </c>
      <c r="H977" s="25">
        <v>2010</v>
      </c>
      <c r="I977" s="25">
        <v>653840645</v>
      </c>
      <c r="J977" s="25">
        <v>680556419</v>
      </c>
      <c r="K977" s="25">
        <v>4591.1000000000004</v>
      </c>
      <c r="L977" s="25">
        <v>6750247</v>
      </c>
      <c r="M977" s="25">
        <v>10.324</v>
      </c>
      <c r="N977" s="25">
        <v>1477401</v>
      </c>
      <c r="O977" s="25">
        <v>0</v>
      </c>
      <c r="P977" s="25">
        <v>0</v>
      </c>
      <c r="Q977" s="25">
        <v>0</v>
      </c>
      <c r="R977" s="25">
        <v>0</v>
      </c>
      <c r="S977" s="25">
        <v>0</v>
      </c>
      <c r="T977" s="25">
        <v>529853</v>
      </c>
      <c r="U977" s="25">
        <v>0.81040000000000001</v>
      </c>
      <c r="V977" s="25">
        <v>529853</v>
      </c>
      <c r="W977" s="25">
        <v>0.81040000000000001</v>
      </c>
      <c r="X977" s="25">
        <v>0</v>
      </c>
      <c r="Y977" s="25">
        <v>0</v>
      </c>
      <c r="Z977" s="25">
        <v>8772648</v>
      </c>
      <c r="AA977" s="25">
        <v>13.4171</v>
      </c>
      <c r="AB977" s="25">
        <v>360000</v>
      </c>
      <c r="AC977" s="25">
        <v>0.55059000000000002</v>
      </c>
      <c r="AD977" s="25">
        <v>0</v>
      </c>
      <c r="AE977" s="25">
        <v>0</v>
      </c>
      <c r="AF977" s="25">
        <v>0</v>
      </c>
      <c r="AG977" s="25">
        <v>0</v>
      </c>
      <c r="AH977" s="25">
        <v>0</v>
      </c>
      <c r="AI977" s="25">
        <v>0</v>
      </c>
      <c r="AJ977" s="25">
        <v>0</v>
      </c>
      <c r="AK977" s="25">
        <v>0</v>
      </c>
      <c r="AL977" s="25">
        <v>680555</v>
      </c>
      <c r="AM977" s="25">
        <v>1</v>
      </c>
      <c r="AN977" s="25">
        <v>9813203</v>
      </c>
      <c r="AO977" s="25">
        <v>14.967700000000001</v>
      </c>
      <c r="AQ977">
        <f t="shared" si="31"/>
        <v>0.81040000000000001</v>
      </c>
    </row>
    <row r="978" spans="1:43" x14ac:dyDescent="0.2">
      <c r="A978" t="str">
        <f t="shared" si="30"/>
        <v>2010_5121</v>
      </c>
      <c r="C978" s="25">
        <v>976</v>
      </c>
      <c r="D978" s="25">
        <v>5121</v>
      </c>
      <c r="E978" s="25">
        <v>5121</v>
      </c>
      <c r="F978" s="25" t="s">
        <v>515</v>
      </c>
      <c r="G978" s="25">
        <v>3.1070000000000002</v>
      </c>
      <c r="H978" s="25">
        <v>2010</v>
      </c>
      <c r="I978" s="25">
        <v>274780195</v>
      </c>
      <c r="J978" s="25">
        <v>344615157</v>
      </c>
      <c r="K978" s="25">
        <v>820.5</v>
      </c>
      <c r="L978" s="25">
        <v>2347348</v>
      </c>
      <c r="M978" s="25">
        <v>8.5426000000000002</v>
      </c>
      <c r="N978" s="25">
        <v>108207</v>
      </c>
      <c r="O978" s="25">
        <v>0</v>
      </c>
      <c r="P978" s="25">
        <v>0</v>
      </c>
      <c r="Q978" s="25">
        <v>0</v>
      </c>
      <c r="R978" s="25">
        <v>152111</v>
      </c>
      <c r="S978" s="25">
        <v>0.55357000000000001</v>
      </c>
      <c r="T978" s="25">
        <v>75000</v>
      </c>
      <c r="U978" s="25">
        <v>0.27289999999999998</v>
      </c>
      <c r="V978" s="25">
        <v>227111</v>
      </c>
      <c r="W978" s="25">
        <v>0.82650000000000001</v>
      </c>
      <c r="X978" s="25">
        <v>0</v>
      </c>
      <c r="Y978" s="25">
        <v>0</v>
      </c>
      <c r="Z978" s="25">
        <v>2682666</v>
      </c>
      <c r="AA978" s="25">
        <v>9.7629999999999999</v>
      </c>
      <c r="AB978" s="25">
        <v>200000</v>
      </c>
      <c r="AC978" s="25">
        <v>0.72785</v>
      </c>
      <c r="AD978" s="25">
        <v>0</v>
      </c>
      <c r="AE978" s="25">
        <v>0</v>
      </c>
      <c r="AF978" s="25">
        <v>230892</v>
      </c>
      <c r="AG978" s="25">
        <v>0.67</v>
      </c>
      <c r="AH978" s="25">
        <v>113723</v>
      </c>
      <c r="AI978" s="25">
        <v>0.33</v>
      </c>
      <c r="AJ978" s="25">
        <v>0</v>
      </c>
      <c r="AK978" s="25">
        <v>0</v>
      </c>
      <c r="AL978" s="25">
        <v>555658</v>
      </c>
      <c r="AM978" s="25">
        <v>1.6124000000000001</v>
      </c>
      <c r="AN978" s="25">
        <v>3782939</v>
      </c>
      <c r="AO978" s="25">
        <v>13.103199999999999</v>
      </c>
      <c r="AQ978">
        <f t="shared" si="31"/>
        <v>0.82650000000000001</v>
      </c>
    </row>
    <row r="979" spans="1:43" x14ac:dyDescent="0.2">
      <c r="A979" t="str">
        <f t="shared" si="30"/>
        <v>2010_5139</v>
      </c>
      <c r="C979" s="25">
        <v>977</v>
      </c>
      <c r="D979" s="25">
        <v>5139</v>
      </c>
      <c r="E979" s="25">
        <v>5139</v>
      </c>
      <c r="F979" s="25" t="s">
        <v>516</v>
      </c>
      <c r="G979" s="25">
        <v>0.99</v>
      </c>
      <c r="H979" s="25">
        <v>2010</v>
      </c>
      <c r="I979" s="25">
        <v>81689461</v>
      </c>
      <c r="J979" s="25">
        <v>81689461</v>
      </c>
      <c r="K979" s="25">
        <v>195.3</v>
      </c>
      <c r="L979" s="25">
        <v>760962</v>
      </c>
      <c r="M979" s="25">
        <v>9.3153000000000006</v>
      </c>
      <c r="N979" s="25">
        <v>12180</v>
      </c>
      <c r="O979" s="25">
        <v>0</v>
      </c>
      <c r="P979" s="25">
        <v>0</v>
      </c>
      <c r="Q979" s="25">
        <v>0</v>
      </c>
      <c r="R979" s="25">
        <v>0</v>
      </c>
      <c r="S979" s="25">
        <v>0</v>
      </c>
      <c r="T979" s="25">
        <v>0</v>
      </c>
      <c r="U979" s="25">
        <v>0</v>
      </c>
      <c r="V979" s="25">
        <v>0</v>
      </c>
      <c r="W979" s="25">
        <v>0</v>
      </c>
      <c r="X979" s="25">
        <v>0</v>
      </c>
      <c r="Y979" s="25">
        <v>0</v>
      </c>
      <c r="Z979" s="25">
        <v>773142</v>
      </c>
      <c r="AA979" s="25">
        <v>9.4643999999999995</v>
      </c>
      <c r="AB979" s="25">
        <v>64500</v>
      </c>
      <c r="AC979" s="25">
        <v>0.78957999999999995</v>
      </c>
      <c r="AD979" s="25">
        <v>0</v>
      </c>
      <c r="AE979" s="25">
        <v>0</v>
      </c>
      <c r="AF979" s="25">
        <v>70253</v>
      </c>
      <c r="AG979" s="25">
        <v>0.86</v>
      </c>
      <c r="AH979" s="25">
        <v>26958</v>
      </c>
      <c r="AI979" s="25">
        <v>0.33</v>
      </c>
      <c r="AJ979" s="25">
        <v>0</v>
      </c>
      <c r="AK979" s="25">
        <v>0</v>
      </c>
      <c r="AL979" s="25">
        <v>0</v>
      </c>
      <c r="AM979" s="25">
        <v>0</v>
      </c>
      <c r="AN979" s="25">
        <v>934853</v>
      </c>
      <c r="AO979" s="25">
        <v>11.444000000000001</v>
      </c>
      <c r="AQ979">
        <f t="shared" si="31"/>
        <v>0</v>
      </c>
    </row>
    <row r="980" spans="1:43" x14ac:dyDescent="0.2">
      <c r="A980" t="str">
        <f t="shared" si="30"/>
        <v>2010_5157</v>
      </c>
      <c r="C980" s="25">
        <v>978</v>
      </c>
      <c r="D980" s="25">
        <v>5157</v>
      </c>
      <c r="E980" s="25">
        <v>6099</v>
      </c>
      <c r="F980" s="25" t="s">
        <v>549</v>
      </c>
      <c r="G980" s="25">
        <v>2.6989999999999998</v>
      </c>
      <c r="H980" s="25">
        <v>2010</v>
      </c>
      <c r="I980" s="25">
        <v>233466573</v>
      </c>
      <c r="J980" s="25">
        <v>239829804</v>
      </c>
      <c r="K980" s="25">
        <v>646.9</v>
      </c>
      <c r="L980" s="25">
        <v>2139097</v>
      </c>
      <c r="M980" s="25">
        <v>9.1623000000000001</v>
      </c>
      <c r="N980" s="25">
        <v>66919</v>
      </c>
      <c r="O980" s="25">
        <v>0</v>
      </c>
      <c r="P980" s="25">
        <v>0</v>
      </c>
      <c r="Q980" s="25">
        <v>0</v>
      </c>
      <c r="R980" s="25">
        <v>63996</v>
      </c>
      <c r="S980" s="25">
        <v>0.27411000000000002</v>
      </c>
      <c r="T980" s="25">
        <v>150000</v>
      </c>
      <c r="U980" s="25">
        <v>0.64249999999999996</v>
      </c>
      <c r="V980" s="25">
        <v>213996</v>
      </c>
      <c r="W980" s="25">
        <v>0.91659999999999997</v>
      </c>
      <c r="X980" s="25">
        <v>0</v>
      </c>
      <c r="Y980" s="25">
        <v>0</v>
      </c>
      <c r="Z980" s="25">
        <v>2420012</v>
      </c>
      <c r="AA980" s="25">
        <v>10.365600000000001</v>
      </c>
      <c r="AB980" s="25">
        <v>150000</v>
      </c>
      <c r="AC980" s="25">
        <v>0.64249000000000001</v>
      </c>
      <c r="AD980" s="25">
        <v>0</v>
      </c>
      <c r="AE980" s="25">
        <v>0</v>
      </c>
      <c r="AF980" s="25">
        <v>200724</v>
      </c>
      <c r="AG980" s="25">
        <v>0.83694000000000002</v>
      </c>
      <c r="AH980" s="25">
        <v>79144</v>
      </c>
      <c r="AI980" s="25">
        <v>0.33</v>
      </c>
      <c r="AJ980" s="25">
        <v>0</v>
      </c>
      <c r="AK980" s="25">
        <v>0</v>
      </c>
      <c r="AL980" s="25">
        <v>0</v>
      </c>
      <c r="AM980" s="25">
        <v>0</v>
      </c>
      <c r="AN980" s="25">
        <v>2849880</v>
      </c>
      <c r="AO980" s="25">
        <v>12.175000000000001</v>
      </c>
      <c r="AQ980">
        <f t="shared" si="31"/>
        <v>0.91659999999999997</v>
      </c>
    </row>
    <row r="981" spans="1:43" x14ac:dyDescent="0.2">
      <c r="A981" t="str">
        <f t="shared" si="30"/>
        <v>2010_5163</v>
      </c>
      <c r="C981" s="25">
        <v>979</v>
      </c>
      <c r="D981" s="25">
        <v>5163</v>
      </c>
      <c r="E981" s="25">
        <v>5163</v>
      </c>
      <c r="F981" s="25" t="s">
        <v>517</v>
      </c>
      <c r="G981" s="25">
        <v>2.9039999999999999</v>
      </c>
      <c r="H981" s="25">
        <v>2010</v>
      </c>
      <c r="I981" s="25">
        <v>200590797</v>
      </c>
      <c r="J981" s="25">
        <v>200590797</v>
      </c>
      <c r="K981" s="25">
        <v>727.6</v>
      </c>
      <c r="L981" s="25">
        <v>1947638</v>
      </c>
      <c r="M981" s="25">
        <v>9.7095000000000002</v>
      </c>
      <c r="N981" s="25">
        <v>213437</v>
      </c>
      <c r="O981" s="25">
        <v>0</v>
      </c>
      <c r="P981" s="25">
        <v>0</v>
      </c>
      <c r="Q981" s="25">
        <v>0</v>
      </c>
      <c r="R981" s="25">
        <v>222454</v>
      </c>
      <c r="S981" s="25">
        <v>1.1089899999999999</v>
      </c>
      <c r="T981" s="25">
        <v>420000</v>
      </c>
      <c r="U981" s="25">
        <v>2.0937999999999999</v>
      </c>
      <c r="V981" s="25">
        <v>642454</v>
      </c>
      <c r="W981" s="25">
        <v>3.2027999999999999</v>
      </c>
      <c r="X981" s="25">
        <v>0</v>
      </c>
      <c r="Y981" s="25">
        <v>0</v>
      </c>
      <c r="Z981" s="25">
        <v>2803529</v>
      </c>
      <c r="AA981" s="25">
        <v>13.9764</v>
      </c>
      <c r="AB981" s="25">
        <v>200000</v>
      </c>
      <c r="AC981" s="25">
        <v>0.99704999999999999</v>
      </c>
      <c r="AD981" s="25">
        <v>0</v>
      </c>
      <c r="AE981" s="25">
        <v>0</v>
      </c>
      <c r="AF981" s="25">
        <v>68136</v>
      </c>
      <c r="AG981" s="25">
        <v>0.33967999999999998</v>
      </c>
      <c r="AH981" s="25">
        <v>66182</v>
      </c>
      <c r="AI981" s="25">
        <v>0.32994000000000001</v>
      </c>
      <c r="AJ981" s="25">
        <v>0</v>
      </c>
      <c r="AK981" s="25">
        <v>0</v>
      </c>
      <c r="AL981" s="25">
        <v>0</v>
      </c>
      <c r="AM981" s="25">
        <v>0</v>
      </c>
      <c r="AN981" s="25">
        <v>3137847</v>
      </c>
      <c r="AO981" s="25">
        <v>15.643000000000001</v>
      </c>
      <c r="AQ981">
        <f t="shared" si="31"/>
        <v>3.2027999999999999</v>
      </c>
    </row>
    <row r="982" spans="1:43" x14ac:dyDescent="0.2">
      <c r="A982" t="str">
        <f t="shared" si="30"/>
        <v>2010_5166</v>
      </c>
      <c r="C982" s="25">
        <v>980</v>
      </c>
      <c r="D982" s="25">
        <v>5166</v>
      </c>
      <c r="E982" s="25">
        <v>5166</v>
      </c>
      <c r="F982" s="25" t="s">
        <v>518</v>
      </c>
      <c r="G982" s="25">
        <v>6.7350000000000003</v>
      </c>
      <c r="H982" s="25">
        <v>2010</v>
      </c>
      <c r="I982" s="25">
        <v>603548029</v>
      </c>
      <c r="J982" s="25">
        <v>637740994</v>
      </c>
      <c r="K982" s="25">
        <v>2205.1</v>
      </c>
      <c r="L982" s="25">
        <v>5589412</v>
      </c>
      <c r="M982" s="25">
        <v>9.2608999999999995</v>
      </c>
      <c r="N982" s="25">
        <v>152253</v>
      </c>
      <c r="O982" s="25">
        <v>0</v>
      </c>
      <c r="P982" s="25">
        <v>0</v>
      </c>
      <c r="Q982" s="25">
        <v>0</v>
      </c>
      <c r="R982" s="25">
        <v>379855</v>
      </c>
      <c r="S982" s="25">
        <v>0.62936999999999999</v>
      </c>
      <c r="T982" s="25">
        <v>50786</v>
      </c>
      <c r="U982" s="25">
        <v>8.4099999999999994E-2</v>
      </c>
      <c r="V982" s="25">
        <v>430641</v>
      </c>
      <c r="W982" s="25">
        <v>0.71350000000000002</v>
      </c>
      <c r="X982" s="25">
        <v>0</v>
      </c>
      <c r="Y982" s="25">
        <v>0</v>
      </c>
      <c r="Z982" s="25">
        <v>6172306</v>
      </c>
      <c r="AA982" s="25">
        <v>10.226699999999999</v>
      </c>
      <c r="AB982" s="25">
        <v>500000</v>
      </c>
      <c r="AC982" s="25">
        <v>0.82843</v>
      </c>
      <c r="AD982" s="25">
        <v>0</v>
      </c>
      <c r="AE982" s="25">
        <v>0</v>
      </c>
      <c r="AF982" s="25">
        <v>427286</v>
      </c>
      <c r="AG982" s="25">
        <v>0.67</v>
      </c>
      <c r="AH982" s="25">
        <v>210455</v>
      </c>
      <c r="AI982" s="25">
        <v>0.33</v>
      </c>
      <c r="AJ982" s="25">
        <v>0</v>
      </c>
      <c r="AK982" s="25">
        <v>0</v>
      </c>
      <c r="AL982" s="25">
        <v>1136048</v>
      </c>
      <c r="AM982" s="25">
        <v>1.7813600000000001</v>
      </c>
      <c r="AN982" s="25">
        <v>8446095</v>
      </c>
      <c r="AO982" s="25">
        <v>13.836499999999999</v>
      </c>
      <c r="AQ982">
        <f t="shared" si="31"/>
        <v>0.71350000000000002</v>
      </c>
    </row>
    <row r="983" spans="1:43" x14ac:dyDescent="0.2">
      <c r="A983" t="str">
        <f t="shared" si="30"/>
        <v>2010_5184</v>
      </c>
      <c r="C983" s="25">
        <v>981</v>
      </c>
      <c r="D983" s="25">
        <v>5184</v>
      </c>
      <c r="E983" s="25">
        <v>5184</v>
      </c>
      <c r="F983" s="25" t="s">
        <v>519</v>
      </c>
      <c r="G983" s="25">
        <v>11.708</v>
      </c>
      <c r="H983" s="25">
        <v>2010</v>
      </c>
      <c r="I983" s="25">
        <v>280734866</v>
      </c>
      <c r="J983" s="25">
        <v>296629682</v>
      </c>
      <c r="K983" s="25">
        <v>1825.9</v>
      </c>
      <c r="L983" s="25">
        <v>3336603</v>
      </c>
      <c r="M983" s="25">
        <v>11.885199999999999</v>
      </c>
      <c r="N983" s="25">
        <v>622010</v>
      </c>
      <c r="O983" s="25">
        <v>0</v>
      </c>
      <c r="P983" s="25">
        <v>0</v>
      </c>
      <c r="Q983" s="25">
        <v>0</v>
      </c>
      <c r="R983" s="25">
        <v>50643</v>
      </c>
      <c r="S983" s="25">
        <v>0.18038999999999999</v>
      </c>
      <c r="T983" s="25">
        <v>399357</v>
      </c>
      <c r="U983" s="25">
        <v>1.4225000000000001</v>
      </c>
      <c r="V983" s="25">
        <v>450000</v>
      </c>
      <c r="W983" s="25">
        <v>1.6029</v>
      </c>
      <c r="X983" s="25">
        <v>0</v>
      </c>
      <c r="Y983" s="25">
        <v>0</v>
      </c>
      <c r="Z983" s="25">
        <v>4408613</v>
      </c>
      <c r="AA983" s="25">
        <v>15.703799999999999</v>
      </c>
      <c r="AB983" s="25">
        <v>394455</v>
      </c>
      <c r="AC983" s="25">
        <v>1.4050800000000001</v>
      </c>
      <c r="AD983" s="25">
        <v>0</v>
      </c>
      <c r="AE983" s="25">
        <v>0</v>
      </c>
      <c r="AF983" s="25">
        <v>104889</v>
      </c>
      <c r="AG983" s="25">
        <v>0.35360000000000003</v>
      </c>
      <c r="AH983" s="25">
        <v>97888</v>
      </c>
      <c r="AI983" s="25">
        <v>0.33</v>
      </c>
      <c r="AJ983" s="25">
        <v>0</v>
      </c>
      <c r="AK983" s="25">
        <v>0</v>
      </c>
      <c r="AL983" s="25">
        <v>755007</v>
      </c>
      <c r="AM983" s="25">
        <v>2.54528</v>
      </c>
      <c r="AN983" s="25">
        <v>5760852</v>
      </c>
      <c r="AO983" s="25">
        <v>20.337800000000001</v>
      </c>
      <c r="AQ983">
        <f t="shared" si="31"/>
        <v>1.6029</v>
      </c>
    </row>
    <row r="984" spans="1:43" x14ac:dyDescent="0.2">
      <c r="A984" t="str">
        <f t="shared" si="30"/>
        <v>2010_5250</v>
      </c>
      <c r="C984" s="25">
        <v>982</v>
      </c>
      <c r="D984" s="25">
        <v>5250</v>
      </c>
      <c r="E984" s="25">
        <v>5250</v>
      </c>
      <c r="F984" s="25" t="s">
        <v>520</v>
      </c>
      <c r="G984" s="25">
        <v>9.8089999999999993</v>
      </c>
      <c r="H984" s="25">
        <v>2010</v>
      </c>
      <c r="I984" s="25">
        <v>980035045</v>
      </c>
      <c r="J984" s="25">
        <v>1067587960</v>
      </c>
      <c r="K984" s="25">
        <v>3588.5</v>
      </c>
      <c r="L984" s="25">
        <v>9680379</v>
      </c>
      <c r="M984" s="25">
        <v>9.8775999999999993</v>
      </c>
      <c r="N984" s="25">
        <v>1303578</v>
      </c>
      <c r="O984" s="25">
        <v>0</v>
      </c>
      <c r="P984" s="25">
        <v>0</v>
      </c>
      <c r="Q984" s="25">
        <v>0</v>
      </c>
      <c r="R984" s="25">
        <v>760105</v>
      </c>
      <c r="S984" s="25">
        <v>0.77559</v>
      </c>
      <c r="T984" s="25">
        <v>181500</v>
      </c>
      <c r="U984" s="25">
        <v>0.1852</v>
      </c>
      <c r="V984" s="25">
        <v>941605</v>
      </c>
      <c r="W984" s="25">
        <v>0.96079999999999999</v>
      </c>
      <c r="X984" s="25">
        <v>0</v>
      </c>
      <c r="Y984" s="25">
        <v>0</v>
      </c>
      <c r="Z984" s="25">
        <v>11925562</v>
      </c>
      <c r="AA984" s="25">
        <v>12.1685</v>
      </c>
      <c r="AB984" s="25">
        <v>475000</v>
      </c>
      <c r="AC984" s="25">
        <v>0.48468</v>
      </c>
      <c r="AD984" s="25">
        <v>0</v>
      </c>
      <c r="AE984" s="25">
        <v>0</v>
      </c>
      <c r="AF984" s="25">
        <v>1430568</v>
      </c>
      <c r="AG984" s="25">
        <v>1.34</v>
      </c>
      <c r="AH984" s="25">
        <v>0</v>
      </c>
      <c r="AI984" s="25">
        <v>0</v>
      </c>
      <c r="AJ984" s="25">
        <v>0</v>
      </c>
      <c r="AK984" s="25">
        <v>0</v>
      </c>
      <c r="AL984" s="25">
        <v>0</v>
      </c>
      <c r="AM984" s="25">
        <v>0</v>
      </c>
      <c r="AN984" s="25">
        <v>13831130</v>
      </c>
      <c r="AO984" s="25">
        <v>13.9932</v>
      </c>
      <c r="AQ984">
        <f t="shared" si="31"/>
        <v>0.96079999999999999</v>
      </c>
    </row>
    <row r="985" spans="1:43" x14ac:dyDescent="0.2">
      <c r="A985" t="str">
        <f t="shared" si="30"/>
        <v>2010_5256</v>
      </c>
      <c r="C985" s="25">
        <v>983</v>
      </c>
      <c r="D985" s="25">
        <v>5256</v>
      </c>
      <c r="E985" s="25">
        <v>5256</v>
      </c>
      <c r="F985" s="25" t="s">
        <v>521</v>
      </c>
      <c r="G985" s="25">
        <v>2.742</v>
      </c>
      <c r="H985" s="25">
        <v>2010</v>
      </c>
      <c r="I985" s="25">
        <v>120206786</v>
      </c>
      <c r="J985" s="25">
        <v>123045798</v>
      </c>
      <c r="K985" s="25">
        <v>681.5</v>
      </c>
      <c r="L985" s="25">
        <v>1334800</v>
      </c>
      <c r="M985" s="25">
        <v>11.104200000000001</v>
      </c>
      <c r="N985" s="25">
        <v>27455</v>
      </c>
      <c r="O985" s="25">
        <v>0</v>
      </c>
      <c r="P985" s="25">
        <v>0</v>
      </c>
      <c r="Q985" s="25">
        <v>0</v>
      </c>
      <c r="R985" s="25">
        <v>189361</v>
      </c>
      <c r="S985" s="25">
        <v>1.5752900000000001</v>
      </c>
      <c r="T985" s="25">
        <v>225000</v>
      </c>
      <c r="U985" s="25">
        <v>1.8717999999999999</v>
      </c>
      <c r="V985" s="25">
        <v>414361</v>
      </c>
      <c r="W985" s="25">
        <v>3.4470999999999998</v>
      </c>
      <c r="X985" s="25">
        <v>0</v>
      </c>
      <c r="Y985" s="25">
        <v>0</v>
      </c>
      <c r="Z985" s="25">
        <v>1776616</v>
      </c>
      <c r="AA985" s="25">
        <v>14.7797</v>
      </c>
      <c r="AB985" s="25">
        <v>225000</v>
      </c>
      <c r="AC985" s="25">
        <v>1.8717699999999999</v>
      </c>
      <c r="AD985" s="25">
        <v>0</v>
      </c>
      <c r="AE985" s="25">
        <v>0</v>
      </c>
      <c r="AF985" s="25">
        <v>164881</v>
      </c>
      <c r="AG985" s="25">
        <v>1.34</v>
      </c>
      <c r="AH985" s="25">
        <v>40605</v>
      </c>
      <c r="AI985" s="25">
        <v>0.33</v>
      </c>
      <c r="AJ985" s="25">
        <v>0</v>
      </c>
      <c r="AK985" s="25">
        <v>0</v>
      </c>
      <c r="AL985" s="25">
        <v>106000</v>
      </c>
      <c r="AM985" s="25">
        <v>0.86146999999999996</v>
      </c>
      <c r="AN985" s="25">
        <v>2313102</v>
      </c>
      <c r="AO985" s="25">
        <v>19.1829</v>
      </c>
      <c r="AQ985">
        <f t="shared" si="31"/>
        <v>3.4470999999999998</v>
      </c>
    </row>
    <row r="986" spans="1:43" x14ac:dyDescent="0.2">
      <c r="A986" t="str">
        <f t="shared" si="30"/>
        <v>2010_5283</v>
      </c>
      <c r="C986" s="25">
        <v>984</v>
      </c>
      <c r="D986" s="25">
        <v>5283</v>
      </c>
      <c r="E986" s="25">
        <v>5283</v>
      </c>
      <c r="F986" s="25" t="s">
        <v>522</v>
      </c>
      <c r="G986" s="25">
        <v>2.7090000000000001</v>
      </c>
      <c r="H986" s="25">
        <v>2010</v>
      </c>
      <c r="I986" s="25">
        <v>211348356</v>
      </c>
      <c r="J986" s="25">
        <v>215498261</v>
      </c>
      <c r="K986" s="25">
        <v>549.6</v>
      </c>
      <c r="L986" s="25">
        <v>2004807</v>
      </c>
      <c r="M986" s="25">
        <v>9.4857999999999993</v>
      </c>
      <c r="N986" s="25">
        <v>16648</v>
      </c>
      <c r="O986" s="25">
        <v>0</v>
      </c>
      <c r="P986" s="25">
        <v>0</v>
      </c>
      <c r="Q986" s="25">
        <v>0</v>
      </c>
      <c r="R986" s="25">
        <v>112503</v>
      </c>
      <c r="S986" s="25">
        <v>0.53230999999999995</v>
      </c>
      <c r="T986" s="25">
        <v>58000</v>
      </c>
      <c r="U986" s="25">
        <v>0.27439999999999998</v>
      </c>
      <c r="V986" s="25">
        <v>170503</v>
      </c>
      <c r="W986" s="25">
        <v>0.80669999999999997</v>
      </c>
      <c r="X986" s="25">
        <v>0</v>
      </c>
      <c r="Y986" s="25">
        <v>0</v>
      </c>
      <c r="Z986" s="25">
        <v>2191958</v>
      </c>
      <c r="AA986" s="25">
        <v>10.3713</v>
      </c>
      <c r="AB986" s="25">
        <v>180000</v>
      </c>
      <c r="AC986" s="25">
        <v>0.85167000000000004</v>
      </c>
      <c r="AD986" s="25">
        <v>0</v>
      </c>
      <c r="AE986" s="25">
        <v>0</v>
      </c>
      <c r="AF986" s="25">
        <v>144384</v>
      </c>
      <c r="AG986" s="25">
        <v>0.67</v>
      </c>
      <c r="AH986" s="25">
        <v>71114</v>
      </c>
      <c r="AI986" s="25">
        <v>0.33</v>
      </c>
      <c r="AJ986" s="25">
        <v>0</v>
      </c>
      <c r="AK986" s="25">
        <v>0</v>
      </c>
      <c r="AL986" s="25">
        <v>592139</v>
      </c>
      <c r="AM986" s="25">
        <v>2.74777</v>
      </c>
      <c r="AN986" s="25">
        <v>3179595</v>
      </c>
      <c r="AO986" s="25">
        <v>14.970700000000001</v>
      </c>
      <c r="AQ986">
        <f t="shared" si="31"/>
        <v>0.80669999999999997</v>
      </c>
    </row>
    <row r="987" spans="1:43" x14ac:dyDescent="0.2">
      <c r="A987" t="str">
        <f t="shared" si="30"/>
        <v>2010_5301</v>
      </c>
      <c r="C987" s="25">
        <v>985</v>
      </c>
      <c r="D987" s="25">
        <v>5301</v>
      </c>
      <c r="E987" s="25">
        <v>5301</v>
      </c>
      <c r="F987" s="25" t="s">
        <v>789</v>
      </c>
      <c r="G987" s="25">
        <v>0.89800000000000002</v>
      </c>
      <c r="H987" s="25">
        <v>2010</v>
      </c>
      <c r="I987" s="25">
        <v>114491439</v>
      </c>
      <c r="J987" s="25">
        <v>114491439</v>
      </c>
      <c r="K987" s="25">
        <v>211.3</v>
      </c>
      <c r="L987" s="25">
        <v>998248</v>
      </c>
      <c r="M987" s="25">
        <v>8.7189999999999994</v>
      </c>
      <c r="N987" s="25">
        <v>2061</v>
      </c>
      <c r="O987" s="25">
        <v>0</v>
      </c>
      <c r="P987" s="25">
        <v>0</v>
      </c>
      <c r="Q987" s="25">
        <v>0</v>
      </c>
      <c r="R987" s="25">
        <v>88414</v>
      </c>
      <c r="S987" s="25">
        <v>0.77222999999999997</v>
      </c>
      <c r="T987" s="25">
        <v>175000</v>
      </c>
      <c r="U987" s="25">
        <v>1.5285</v>
      </c>
      <c r="V987" s="25">
        <v>263414</v>
      </c>
      <c r="W987" s="25">
        <v>2.3007</v>
      </c>
      <c r="X987" s="25">
        <v>0</v>
      </c>
      <c r="Y987" s="25">
        <v>0</v>
      </c>
      <c r="Z987" s="25">
        <v>1263723</v>
      </c>
      <c r="AA987" s="25">
        <v>11.037699999999999</v>
      </c>
      <c r="AB987" s="25">
        <v>135000</v>
      </c>
      <c r="AC987" s="25">
        <v>1.17913</v>
      </c>
      <c r="AD987" s="25">
        <v>0</v>
      </c>
      <c r="AE987" s="25">
        <v>0</v>
      </c>
      <c r="AF987" s="25">
        <v>76709</v>
      </c>
      <c r="AG987" s="25">
        <v>0.67</v>
      </c>
      <c r="AH987" s="25">
        <v>37782</v>
      </c>
      <c r="AI987" s="25">
        <v>0.33</v>
      </c>
      <c r="AJ987" s="25">
        <v>0</v>
      </c>
      <c r="AK987" s="25">
        <v>0</v>
      </c>
      <c r="AL987" s="25">
        <v>0</v>
      </c>
      <c r="AM987" s="25">
        <v>0</v>
      </c>
      <c r="AN987" s="25">
        <v>1513214</v>
      </c>
      <c r="AO987" s="25">
        <v>13.216799999999999</v>
      </c>
      <c r="AQ987">
        <f t="shared" si="31"/>
        <v>2.3007</v>
      </c>
    </row>
    <row r="988" spans="1:43" x14ac:dyDescent="0.2">
      <c r="A988" t="str">
        <f t="shared" si="30"/>
        <v>2010_5310</v>
      </c>
      <c r="C988" s="25">
        <v>986</v>
      </c>
      <c r="D988" s="25">
        <v>5310</v>
      </c>
      <c r="E988" s="25">
        <v>5310</v>
      </c>
      <c r="F988" s="25" t="s">
        <v>523</v>
      </c>
      <c r="G988" s="25">
        <v>4.0570000000000004</v>
      </c>
      <c r="H988" s="25">
        <v>2010</v>
      </c>
      <c r="I988" s="25">
        <v>152759043</v>
      </c>
      <c r="J988" s="25">
        <v>159955661</v>
      </c>
      <c r="K988" s="25">
        <v>604.29999999999995</v>
      </c>
      <c r="L988" s="25">
        <v>1709787</v>
      </c>
      <c r="M988" s="25">
        <v>11.1927</v>
      </c>
      <c r="N988" s="25">
        <v>995</v>
      </c>
      <c r="O988" s="25">
        <v>0</v>
      </c>
      <c r="P988" s="25">
        <v>0</v>
      </c>
      <c r="Q988" s="25">
        <v>0</v>
      </c>
      <c r="R988" s="25">
        <v>29256</v>
      </c>
      <c r="S988" s="25">
        <v>0.19152</v>
      </c>
      <c r="T988" s="25">
        <v>54502</v>
      </c>
      <c r="U988" s="25">
        <v>0.35680000000000001</v>
      </c>
      <c r="V988" s="25">
        <v>83758</v>
      </c>
      <c r="W988" s="25">
        <v>0.54830000000000001</v>
      </c>
      <c r="X988" s="25">
        <v>0</v>
      </c>
      <c r="Y988" s="25">
        <v>0</v>
      </c>
      <c r="Z988" s="25">
        <v>1794540</v>
      </c>
      <c r="AA988" s="25">
        <v>11.7475</v>
      </c>
      <c r="AB988" s="25">
        <v>38000</v>
      </c>
      <c r="AC988" s="25">
        <v>0.24876000000000001</v>
      </c>
      <c r="AD988" s="25">
        <v>0</v>
      </c>
      <c r="AE988" s="25">
        <v>0</v>
      </c>
      <c r="AF988" s="25">
        <v>197378</v>
      </c>
      <c r="AG988" s="25">
        <v>1.2339500000000001</v>
      </c>
      <c r="AH988" s="25">
        <v>52785</v>
      </c>
      <c r="AI988" s="25">
        <v>0.33</v>
      </c>
      <c r="AJ988" s="25">
        <v>0</v>
      </c>
      <c r="AK988" s="25">
        <v>0</v>
      </c>
      <c r="AL988" s="25">
        <v>0</v>
      </c>
      <c r="AM988" s="25">
        <v>0</v>
      </c>
      <c r="AN988" s="25">
        <v>2082703</v>
      </c>
      <c r="AO988" s="25">
        <v>13.5602</v>
      </c>
      <c r="AQ988">
        <f t="shared" si="31"/>
        <v>0.54830000000000001</v>
      </c>
    </row>
    <row r="989" spans="1:43" x14ac:dyDescent="0.2">
      <c r="A989" t="str">
        <f t="shared" si="30"/>
        <v>2010_5319</v>
      </c>
      <c r="C989" s="25">
        <v>987</v>
      </c>
      <c r="D989" s="25">
        <v>5319</v>
      </c>
      <c r="E989" s="25">
        <v>5160</v>
      </c>
      <c r="F989" s="25" t="s">
        <v>5</v>
      </c>
      <c r="G989" s="25">
        <v>3.4790000000000001</v>
      </c>
      <c r="H989" s="25">
        <v>2010</v>
      </c>
      <c r="I989" s="25">
        <v>200028878</v>
      </c>
      <c r="J989" s="25">
        <v>219253874</v>
      </c>
      <c r="K989" s="25">
        <v>1024.9000000000001</v>
      </c>
      <c r="L989" s="25">
        <v>2188857</v>
      </c>
      <c r="M989" s="25">
        <v>10.9427</v>
      </c>
      <c r="N989" s="25">
        <v>181056</v>
      </c>
      <c r="O989" s="25">
        <v>0</v>
      </c>
      <c r="P989" s="25">
        <v>0</v>
      </c>
      <c r="Q989" s="25">
        <v>0</v>
      </c>
      <c r="R989" s="25">
        <v>50000</v>
      </c>
      <c r="S989" s="25">
        <v>0.24995999999999999</v>
      </c>
      <c r="T989" s="25">
        <v>220000</v>
      </c>
      <c r="U989" s="25">
        <v>1.0998000000000001</v>
      </c>
      <c r="V989" s="25">
        <v>270000</v>
      </c>
      <c r="W989" s="25">
        <v>1.3498000000000001</v>
      </c>
      <c r="X989" s="25">
        <v>0</v>
      </c>
      <c r="Y989" s="25">
        <v>0</v>
      </c>
      <c r="Z989" s="25">
        <v>2639913</v>
      </c>
      <c r="AA989" s="25">
        <v>13.197699999999999</v>
      </c>
      <c r="AB989" s="25">
        <v>180000</v>
      </c>
      <c r="AC989" s="25">
        <v>0.89986999999999995</v>
      </c>
      <c r="AD989" s="25">
        <v>0</v>
      </c>
      <c r="AE989" s="25">
        <v>0</v>
      </c>
      <c r="AF989" s="25">
        <v>146900</v>
      </c>
      <c r="AG989" s="25">
        <v>0.67</v>
      </c>
      <c r="AH989" s="25">
        <v>72354</v>
      </c>
      <c r="AI989" s="25">
        <v>0.33</v>
      </c>
      <c r="AJ989" s="25">
        <v>0</v>
      </c>
      <c r="AK989" s="25">
        <v>0</v>
      </c>
      <c r="AL989" s="25">
        <v>222958</v>
      </c>
      <c r="AM989" s="25">
        <v>1.0168900000000001</v>
      </c>
      <c r="AN989" s="25">
        <v>3262125</v>
      </c>
      <c r="AO989" s="25">
        <v>16.1144</v>
      </c>
      <c r="AQ989">
        <f t="shared" si="31"/>
        <v>1.3498000000000001</v>
      </c>
    </row>
    <row r="990" spans="1:43" x14ac:dyDescent="0.2">
      <c r="A990" t="str">
        <f t="shared" si="30"/>
        <v>2010_5323</v>
      </c>
      <c r="C990" s="25">
        <v>988</v>
      </c>
      <c r="D990" s="25">
        <v>5323</v>
      </c>
      <c r="E990" s="25">
        <v>5325</v>
      </c>
      <c r="F990" s="25" t="s">
        <v>524</v>
      </c>
      <c r="G990" s="25">
        <v>2.82</v>
      </c>
      <c r="H990" s="25">
        <v>2010</v>
      </c>
      <c r="I990" s="25">
        <v>259884694</v>
      </c>
      <c r="J990" s="25">
        <v>275684694</v>
      </c>
      <c r="K990" s="25">
        <v>676</v>
      </c>
      <c r="L990" s="25">
        <v>2307024</v>
      </c>
      <c r="M990" s="25">
        <v>8.8771000000000004</v>
      </c>
      <c r="N990" s="25">
        <v>78948</v>
      </c>
      <c r="O990" s="25">
        <v>0</v>
      </c>
      <c r="P990" s="25">
        <v>0</v>
      </c>
      <c r="Q990" s="25">
        <v>0</v>
      </c>
      <c r="R990" s="25">
        <v>203646</v>
      </c>
      <c r="S990" s="25">
        <v>0.78359999999999996</v>
      </c>
      <c r="T990" s="25">
        <v>600401</v>
      </c>
      <c r="U990" s="25">
        <v>2.3102999999999998</v>
      </c>
      <c r="V990" s="25">
        <v>804047</v>
      </c>
      <c r="W990" s="25">
        <v>3.0939000000000001</v>
      </c>
      <c r="X990" s="25">
        <v>0</v>
      </c>
      <c r="Y990" s="25">
        <v>0</v>
      </c>
      <c r="Z990" s="25">
        <v>3190019</v>
      </c>
      <c r="AA990" s="25">
        <v>12.274800000000001</v>
      </c>
      <c r="AB990" s="25">
        <v>300000</v>
      </c>
      <c r="AC990" s="25">
        <v>1.1543600000000001</v>
      </c>
      <c r="AD990" s="25">
        <v>0</v>
      </c>
      <c r="AE990" s="25">
        <v>0</v>
      </c>
      <c r="AF990" s="25">
        <v>0</v>
      </c>
      <c r="AG990" s="25">
        <v>0</v>
      </c>
      <c r="AH990" s="25">
        <v>85625</v>
      </c>
      <c r="AI990" s="25">
        <v>0.31058999999999998</v>
      </c>
      <c r="AJ990" s="25">
        <v>0</v>
      </c>
      <c r="AK990" s="25">
        <v>0</v>
      </c>
      <c r="AL990" s="25">
        <v>0</v>
      </c>
      <c r="AM990" s="25">
        <v>0</v>
      </c>
      <c r="AN990" s="25">
        <v>3575644</v>
      </c>
      <c r="AO990" s="25">
        <v>13.739699999999999</v>
      </c>
      <c r="AQ990">
        <f t="shared" si="31"/>
        <v>3.0939000000000001</v>
      </c>
    </row>
    <row r="991" spans="1:43" x14ac:dyDescent="0.2">
      <c r="A991" t="str">
        <f t="shared" si="30"/>
        <v>2010_5328</v>
      </c>
      <c r="C991" s="25">
        <v>989</v>
      </c>
      <c r="D991" s="25">
        <v>5328</v>
      </c>
      <c r="E991" s="25">
        <v>5328</v>
      </c>
      <c r="F991" s="25" t="s">
        <v>525</v>
      </c>
      <c r="G991" s="25">
        <v>0.501</v>
      </c>
      <c r="H991" s="25">
        <v>2010</v>
      </c>
      <c r="I991" s="25">
        <v>41514454</v>
      </c>
      <c r="J991" s="25">
        <v>41514454</v>
      </c>
      <c r="K991" s="25">
        <v>98</v>
      </c>
      <c r="L991" s="25">
        <v>353652</v>
      </c>
      <c r="M991" s="25">
        <v>8.5188000000000006</v>
      </c>
      <c r="N991" s="25">
        <v>49586</v>
      </c>
      <c r="O991" s="25">
        <v>0</v>
      </c>
      <c r="P991" s="25">
        <v>0</v>
      </c>
      <c r="Q991" s="25">
        <v>0</v>
      </c>
      <c r="R991" s="25">
        <v>64582</v>
      </c>
      <c r="S991" s="25">
        <v>1.55565</v>
      </c>
      <c r="T991" s="25">
        <v>65000</v>
      </c>
      <c r="U991" s="25">
        <v>1.5657000000000001</v>
      </c>
      <c r="V991" s="25">
        <v>129582</v>
      </c>
      <c r="W991" s="25">
        <v>3.1214</v>
      </c>
      <c r="X991" s="25">
        <v>0</v>
      </c>
      <c r="Y991" s="25">
        <v>0</v>
      </c>
      <c r="Z991" s="25">
        <v>532820</v>
      </c>
      <c r="AA991" s="25">
        <v>12.8346</v>
      </c>
      <c r="AB991" s="25">
        <v>0</v>
      </c>
      <c r="AC991" s="25">
        <v>0</v>
      </c>
      <c r="AD991" s="25">
        <v>0</v>
      </c>
      <c r="AE991" s="25">
        <v>0</v>
      </c>
      <c r="AF991" s="25">
        <v>0</v>
      </c>
      <c r="AG991" s="25">
        <v>0</v>
      </c>
      <c r="AH991" s="25">
        <v>13700</v>
      </c>
      <c r="AI991" s="25">
        <v>0.33</v>
      </c>
      <c r="AJ991" s="25">
        <v>0</v>
      </c>
      <c r="AK991" s="25">
        <v>0</v>
      </c>
      <c r="AL991" s="25">
        <v>0</v>
      </c>
      <c r="AM991" s="25">
        <v>0</v>
      </c>
      <c r="AN991" s="25">
        <v>546520</v>
      </c>
      <c r="AO991" s="25">
        <v>13.1646</v>
      </c>
      <c r="AQ991">
        <f t="shared" si="31"/>
        <v>3.1214</v>
      </c>
    </row>
    <row r="992" spans="1:43" x14ac:dyDescent="0.2">
      <c r="A992" t="str">
        <f t="shared" si="30"/>
        <v>2010_5337</v>
      </c>
      <c r="C992" s="25">
        <v>990</v>
      </c>
      <c r="D992" s="25">
        <v>5337</v>
      </c>
      <c r="E992" s="25">
        <v>5337</v>
      </c>
      <c r="F992" s="25" t="s">
        <v>790</v>
      </c>
      <c r="G992" s="25">
        <v>1.17</v>
      </c>
      <c r="H992" s="25">
        <v>2010</v>
      </c>
      <c r="I992" s="25">
        <v>73336264</v>
      </c>
      <c r="J992" s="25">
        <v>73336264</v>
      </c>
      <c r="K992" s="25">
        <v>346</v>
      </c>
      <c r="L992" s="25">
        <v>815064</v>
      </c>
      <c r="M992" s="25">
        <v>11.114100000000001</v>
      </c>
      <c r="N992" s="25">
        <v>140300</v>
      </c>
      <c r="O992" s="25">
        <v>0</v>
      </c>
      <c r="P992" s="25">
        <v>0</v>
      </c>
      <c r="Q992" s="25">
        <v>0</v>
      </c>
      <c r="R992" s="25">
        <v>0</v>
      </c>
      <c r="S992" s="25">
        <v>0</v>
      </c>
      <c r="T992" s="25">
        <v>145000</v>
      </c>
      <c r="U992" s="25">
        <v>1.9772000000000001</v>
      </c>
      <c r="V992" s="25">
        <v>145000</v>
      </c>
      <c r="W992" s="25">
        <v>1.9772000000000001</v>
      </c>
      <c r="X992" s="25">
        <v>0</v>
      </c>
      <c r="Y992" s="25">
        <v>0</v>
      </c>
      <c r="Z992" s="25">
        <v>1100364</v>
      </c>
      <c r="AA992" s="25">
        <v>15.0044</v>
      </c>
      <c r="AB992" s="25">
        <v>100000</v>
      </c>
      <c r="AC992" s="25">
        <v>1.36358</v>
      </c>
      <c r="AD992" s="25">
        <v>0</v>
      </c>
      <c r="AE992" s="25">
        <v>0</v>
      </c>
      <c r="AF992" s="25">
        <v>0</v>
      </c>
      <c r="AG992" s="25">
        <v>0</v>
      </c>
      <c r="AH992" s="25">
        <v>24201</v>
      </c>
      <c r="AI992" s="25">
        <v>0.33</v>
      </c>
      <c r="AJ992" s="25">
        <v>0</v>
      </c>
      <c r="AK992" s="25">
        <v>0</v>
      </c>
      <c r="AL992" s="25">
        <v>0</v>
      </c>
      <c r="AM992" s="25">
        <v>0</v>
      </c>
      <c r="AN992" s="25">
        <v>1224565</v>
      </c>
      <c r="AO992" s="25">
        <v>16.697900000000001</v>
      </c>
      <c r="AQ992">
        <f t="shared" si="31"/>
        <v>1.9772000000000001</v>
      </c>
    </row>
    <row r="993" spans="1:43" x14ac:dyDescent="0.2">
      <c r="A993" t="str">
        <f t="shared" si="30"/>
        <v>2010_5463</v>
      </c>
      <c r="C993" s="25">
        <v>991</v>
      </c>
      <c r="D993" s="25">
        <v>5463</v>
      </c>
      <c r="E993" s="25">
        <v>5463</v>
      </c>
      <c r="F993" s="25" t="s">
        <v>526</v>
      </c>
      <c r="G993" s="25">
        <v>6.89</v>
      </c>
      <c r="H993" s="25">
        <v>2010</v>
      </c>
      <c r="I993" s="25">
        <v>278269793</v>
      </c>
      <c r="J993" s="25">
        <v>280623274</v>
      </c>
      <c r="K993" s="25">
        <v>1288.7</v>
      </c>
      <c r="L993" s="25">
        <v>3083440</v>
      </c>
      <c r="M993" s="25">
        <v>11.0808</v>
      </c>
      <c r="N993" s="25">
        <v>526603</v>
      </c>
      <c r="O993" s="25">
        <v>0</v>
      </c>
      <c r="P993" s="25">
        <v>0</v>
      </c>
      <c r="Q993" s="25">
        <v>0</v>
      </c>
      <c r="R993" s="25">
        <v>508644</v>
      </c>
      <c r="S993" s="25">
        <v>1.8278799999999999</v>
      </c>
      <c r="T993" s="25">
        <v>119400</v>
      </c>
      <c r="U993" s="25">
        <v>0.42909999999999998</v>
      </c>
      <c r="V993" s="25">
        <v>628044</v>
      </c>
      <c r="W993" s="25">
        <v>2.2570000000000001</v>
      </c>
      <c r="X993" s="25">
        <v>0</v>
      </c>
      <c r="Y993" s="25">
        <v>0</v>
      </c>
      <c r="Z993" s="25">
        <v>4238087</v>
      </c>
      <c r="AA993" s="25">
        <v>15.2301</v>
      </c>
      <c r="AB993" s="25">
        <v>150000</v>
      </c>
      <c r="AC993" s="25">
        <v>0.53905000000000003</v>
      </c>
      <c r="AD993" s="25">
        <v>0</v>
      </c>
      <c r="AE993" s="25">
        <v>0</v>
      </c>
      <c r="AF993" s="25">
        <v>43445</v>
      </c>
      <c r="AG993" s="25">
        <v>0.15482000000000001</v>
      </c>
      <c r="AH993" s="25">
        <v>92606</v>
      </c>
      <c r="AI993" s="25">
        <v>0.33</v>
      </c>
      <c r="AJ993" s="25">
        <v>0</v>
      </c>
      <c r="AK993" s="25">
        <v>0</v>
      </c>
      <c r="AL993" s="25">
        <v>0</v>
      </c>
      <c r="AM993" s="25">
        <v>0</v>
      </c>
      <c r="AN993" s="25">
        <v>4524138</v>
      </c>
      <c r="AO993" s="25">
        <v>16.254000000000001</v>
      </c>
      <c r="AQ993">
        <f t="shared" si="31"/>
        <v>2.2570000000000001</v>
      </c>
    </row>
    <row r="994" spans="1:43" x14ac:dyDescent="0.2">
      <c r="A994" t="str">
        <f t="shared" si="30"/>
        <v>2010_5486</v>
      </c>
      <c r="C994" s="25">
        <v>992</v>
      </c>
      <c r="D994" s="25">
        <v>5486</v>
      </c>
      <c r="E994" s="25">
        <v>5486</v>
      </c>
      <c r="F994" s="25" t="s">
        <v>527</v>
      </c>
      <c r="G994" s="25">
        <v>1.514</v>
      </c>
      <c r="H994" s="25">
        <v>2010</v>
      </c>
      <c r="I994" s="25">
        <v>174463100</v>
      </c>
      <c r="J994" s="25">
        <v>178663890</v>
      </c>
      <c r="K994" s="25">
        <v>418.9</v>
      </c>
      <c r="L994" s="25">
        <v>1387332</v>
      </c>
      <c r="M994" s="25">
        <v>7.952</v>
      </c>
      <c r="N994" s="25">
        <v>205835</v>
      </c>
      <c r="O994" s="25">
        <v>0</v>
      </c>
      <c r="P994" s="25">
        <v>0</v>
      </c>
      <c r="Q994" s="25">
        <v>0</v>
      </c>
      <c r="R994" s="25">
        <v>0</v>
      </c>
      <c r="S994" s="25">
        <v>0</v>
      </c>
      <c r="T994" s="25">
        <v>0</v>
      </c>
      <c r="U994" s="25">
        <v>0</v>
      </c>
      <c r="V994" s="25">
        <v>0</v>
      </c>
      <c r="W994" s="25">
        <v>0</v>
      </c>
      <c r="X994" s="25">
        <v>0</v>
      </c>
      <c r="Y994" s="25">
        <v>0</v>
      </c>
      <c r="Z994" s="25">
        <v>1593167</v>
      </c>
      <c r="AA994" s="25">
        <v>9.1318000000000001</v>
      </c>
      <c r="AB994" s="25">
        <v>90000</v>
      </c>
      <c r="AC994" s="25">
        <v>0.51587000000000005</v>
      </c>
      <c r="AD994" s="25">
        <v>0</v>
      </c>
      <c r="AE994" s="25">
        <v>0</v>
      </c>
      <c r="AF994" s="25">
        <v>253978</v>
      </c>
      <c r="AG994" s="25">
        <v>1.42154</v>
      </c>
      <c r="AH994" s="25">
        <v>58959</v>
      </c>
      <c r="AI994" s="25">
        <v>0.33</v>
      </c>
      <c r="AJ994" s="25">
        <v>0</v>
      </c>
      <c r="AK994" s="25">
        <v>0</v>
      </c>
      <c r="AL994" s="25">
        <v>0</v>
      </c>
      <c r="AM994" s="25">
        <v>0</v>
      </c>
      <c r="AN994" s="25">
        <v>1996104</v>
      </c>
      <c r="AO994" s="25">
        <v>11.3992</v>
      </c>
      <c r="AQ994">
        <f t="shared" si="31"/>
        <v>0</v>
      </c>
    </row>
    <row r="995" spans="1:43" x14ac:dyDescent="0.2">
      <c r="A995" t="str">
        <f t="shared" si="30"/>
        <v>2010_5508</v>
      </c>
      <c r="C995" s="25">
        <v>993</v>
      </c>
      <c r="D995" s="25">
        <v>5508</v>
      </c>
      <c r="E995" s="25">
        <v>5508</v>
      </c>
      <c r="F995" s="25" t="s">
        <v>528</v>
      </c>
      <c r="G995" s="25">
        <v>0.96699999999999997</v>
      </c>
      <c r="H995" s="25">
        <v>2010</v>
      </c>
      <c r="I995" s="25">
        <v>155403974</v>
      </c>
      <c r="J995" s="25">
        <v>156092168</v>
      </c>
      <c r="K995" s="25">
        <v>293.8</v>
      </c>
      <c r="L995" s="25">
        <v>1390128</v>
      </c>
      <c r="M995" s="25">
        <v>8.9452999999999996</v>
      </c>
      <c r="N995" s="25">
        <v>51070</v>
      </c>
      <c r="O995" s="25">
        <v>0</v>
      </c>
      <c r="P995" s="25">
        <v>0</v>
      </c>
      <c r="Q995" s="25">
        <v>0</v>
      </c>
      <c r="R995" s="25">
        <v>10000</v>
      </c>
      <c r="S995" s="25">
        <v>6.4350000000000004E-2</v>
      </c>
      <c r="T995" s="25">
        <v>244377</v>
      </c>
      <c r="U995" s="25">
        <v>1.5725</v>
      </c>
      <c r="V995" s="25">
        <v>254377</v>
      </c>
      <c r="W995" s="25">
        <v>1.6369</v>
      </c>
      <c r="X995" s="25">
        <v>0</v>
      </c>
      <c r="Y995" s="25">
        <v>0</v>
      </c>
      <c r="Z995" s="25">
        <v>1695575</v>
      </c>
      <c r="AA995" s="25">
        <v>10.9108</v>
      </c>
      <c r="AB995" s="25">
        <v>200000</v>
      </c>
      <c r="AC995" s="25">
        <v>1.2869699999999999</v>
      </c>
      <c r="AD995" s="25">
        <v>0</v>
      </c>
      <c r="AE995" s="25">
        <v>0</v>
      </c>
      <c r="AF995" s="25">
        <v>58871</v>
      </c>
      <c r="AG995" s="25">
        <v>0.37716</v>
      </c>
      <c r="AH995" s="25">
        <v>51510</v>
      </c>
      <c r="AI995" s="25">
        <v>0.33</v>
      </c>
      <c r="AJ995" s="25">
        <v>0</v>
      </c>
      <c r="AK995" s="25">
        <v>0</v>
      </c>
      <c r="AL995" s="25">
        <v>0</v>
      </c>
      <c r="AM995" s="25">
        <v>0</v>
      </c>
      <c r="AN995" s="25">
        <v>2005956</v>
      </c>
      <c r="AO995" s="25">
        <v>12.9049</v>
      </c>
      <c r="AQ995">
        <f t="shared" si="31"/>
        <v>1.6369</v>
      </c>
    </row>
    <row r="996" spans="1:43" x14ac:dyDescent="0.2">
      <c r="A996" t="str">
        <f t="shared" si="30"/>
        <v>2010_5607</v>
      </c>
      <c r="C996" s="25">
        <v>994</v>
      </c>
      <c r="D996" s="25">
        <v>5607</v>
      </c>
      <c r="E996" s="25">
        <v>5607</v>
      </c>
      <c r="F996" s="25" t="s">
        <v>531</v>
      </c>
      <c r="G996" s="25">
        <v>2.3410000000000002</v>
      </c>
      <c r="H996" s="25">
        <v>2010</v>
      </c>
      <c r="I996" s="25">
        <v>146933851</v>
      </c>
      <c r="J996" s="25">
        <v>190116350</v>
      </c>
      <c r="K996" s="25">
        <v>570</v>
      </c>
      <c r="L996" s="25">
        <v>1486826</v>
      </c>
      <c r="M996" s="25">
        <v>10.119</v>
      </c>
      <c r="N996" s="25">
        <v>250255</v>
      </c>
      <c r="O996" s="25">
        <v>0</v>
      </c>
      <c r="P996" s="25">
        <v>0</v>
      </c>
      <c r="Q996" s="25">
        <v>0</v>
      </c>
      <c r="R996" s="25">
        <v>15924</v>
      </c>
      <c r="S996" s="25">
        <v>0.10838</v>
      </c>
      <c r="T996" s="25">
        <v>39241</v>
      </c>
      <c r="U996" s="25">
        <v>0.2671</v>
      </c>
      <c r="V996" s="25">
        <v>55165</v>
      </c>
      <c r="W996" s="25">
        <v>0.37540000000000001</v>
      </c>
      <c r="X996" s="25">
        <v>0</v>
      </c>
      <c r="Y996" s="25">
        <v>0</v>
      </c>
      <c r="Z996" s="25">
        <v>1792246</v>
      </c>
      <c r="AA996" s="25">
        <v>12.1976</v>
      </c>
      <c r="AB996" s="25">
        <v>0</v>
      </c>
      <c r="AC996" s="25">
        <v>0</v>
      </c>
      <c r="AD996" s="25">
        <v>0</v>
      </c>
      <c r="AE996" s="25">
        <v>0</v>
      </c>
      <c r="AF996" s="25">
        <v>127378</v>
      </c>
      <c r="AG996" s="25">
        <v>0.67</v>
      </c>
      <c r="AH996" s="25">
        <v>62738</v>
      </c>
      <c r="AI996" s="25">
        <v>0.33</v>
      </c>
      <c r="AJ996" s="25">
        <v>0</v>
      </c>
      <c r="AK996" s="25">
        <v>0</v>
      </c>
      <c r="AL996" s="25">
        <v>506116</v>
      </c>
      <c r="AM996" s="25">
        <v>2.66214</v>
      </c>
      <c r="AN996" s="25">
        <v>2488478</v>
      </c>
      <c r="AO996" s="25">
        <v>15.8598</v>
      </c>
      <c r="AQ996">
        <f t="shared" si="31"/>
        <v>0.37540000000000001</v>
      </c>
    </row>
    <row r="997" spans="1:43" x14ac:dyDescent="0.2">
      <c r="A997" t="str">
        <f t="shared" si="30"/>
        <v>2010_5616</v>
      </c>
      <c r="C997" s="25">
        <v>995</v>
      </c>
      <c r="D997" s="25">
        <v>5616</v>
      </c>
      <c r="E997" s="25">
        <v>5616</v>
      </c>
      <c r="F997" s="25" t="s">
        <v>791</v>
      </c>
      <c r="G997" s="25">
        <v>1.161</v>
      </c>
      <c r="H997" s="25">
        <v>2010</v>
      </c>
      <c r="I997" s="25">
        <v>116075084</v>
      </c>
      <c r="J997" s="25">
        <v>116075084</v>
      </c>
      <c r="K997" s="25">
        <v>313.60000000000002</v>
      </c>
      <c r="L997" s="25">
        <v>1105231</v>
      </c>
      <c r="M997" s="25">
        <v>9.5216999999999992</v>
      </c>
      <c r="N997" s="25">
        <v>51998</v>
      </c>
      <c r="O997" s="25">
        <v>0</v>
      </c>
      <c r="P997" s="25">
        <v>0</v>
      </c>
      <c r="Q997" s="25">
        <v>0</v>
      </c>
      <c r="R997" s="25">
        <v>10666</v>
      </c>
      <c r="S997" s="25">
        <v>9.1889999999999999E-2</v>
      </c>
      <c r="T997" s="25">
        <v>175000</v>
      </c>
      <c r="U997" s="25">
        <v>1.5076000000000001</v>
      </c>
      <c r="V997" s="25">
        <v>185666</v>
      </c>
      <c r="W997" s="25">
        <v>1.5994999999999999</v>
      </c>
      <c r="X997" s="25">
        <v>0</v>
      </c>
      <c r="Y997" s="25">
        <v>0</v>
      </c>
      <c r="Z997" s="25">
        <v>1342895</v>
      </c>
      <c r="AA997" s="25">
        <v>11.5692</v>
      </c>
      <c r="AB997" s="25">
        <v>140000</v>
      </c>
      <c r="AC997" s="25">
        <v>1.2061200000000001</v>
      </c>
      <c r="AD997" s="25">
        <v>0</v>
      </c>
      <c r="AE997" s="25">
        <v>0</v>
      </c>
      <c r="AF997" s="25">
        <v>77770</v>
      </c>
      <c r="AG997" s="25">
        <v>0.67</v>
      </c>
      <c r="AH997" s="25">
        <v>38305</v>
      </c>
      <c r="AI997" s="25">
        <v>0.33</v>
      </c>
      <c r="AJ997" s="25">
        <v>0</v>
      </c>
      <c r="AK997" s="25">
        <v>0</v>
      </c>
      <c r="AL997" s="25">
        <v>0</v>
      </c>
      <c r="AM997" s="25">
        <v>0</v>
      </c>
      <c r="AN997" s="25">
        <v>1598970</v>
      </c>
      <c r="AO997" s="25">
        <v>13.7753</v>
      </c>
      <c r="AQ997">
        <f t="shared" si="31"/>
        <v>1.5994999999999999</v>
      </c>
    </row>
    <row r="998" spans="1:43" x14ac:dyDescent="0.2">
      <c r="A998" t="str">
        <f t="shared" si="30"/>
        <v>2010_5625</v>
      </c>
      <c r="C998" s="25">
        <v>996</v>
      </c>
      <c r="D998" s="25">
        <v>5625</v>
      </c>
      <c r="E998" s="25">
        <v>5625</v>
      </c>
      <c r="F998" s="25" t="s">
        <v>792</v>
      </c>
      <c r="G998" s="25">
        <v>2.056</v>
      </c>
      <c r="H998" s="25">
        <v>2010</v>
      </c>
      <c r="I998" s="25">
        <v>178114840</v>
      </c>
      <c r="J998" s="25">
        <v>178187099</v>
      </c>
      <c r="K998" s="25">
        <v>492.1</v>
      </c>
      <c r="L998" s="25">
        <v>1617263</v>
      </c>
      <c r="M998" s="25">
        <v>9.0799000000000003</v>
      </c>
      <c r="N998" s="25">
        <v>238751</v>
      </c>
      <c r="O998" s="25">
        <v>0</v>
      </c>
      <c r="P998" s="25">
        <v>0</v>
      </c>
      <c r="Q998" s="25">
        <v>0</v>
      </c>
      <c r="R998" s="25">
        <v>95944</v>
      </c>
      <c r="S998" s="25">
        <v>0.53866000000000003</v>
      </c>
      <c r="T998" s="25">
        <v>122806</v>
      </c>
      <c r="U998" s="25">
        <v>0.6895</v>
      </c>
      <c r="V998" s="25">
        <v>218750</v>
      </c>
      <c r="W998" s="25">
        <v>1.2281</v>
      </c>
      <c r="X998" s="25">
        <v>0</v>
      </c>
      <c r="Y998" s="25">
        <v>0</v>
      </c>
      <c r="Z998" s="25">
        <v>2074764</v>
      </c>
      <c r="AA998" s="25">
        <v>11.6485</v>
      </c>
      <c r="AB998" s="25">
        <v>180000</v>
      </c>
      <c r="AC998" s="25">
        <v>1.01058</v>
      </c>
      <c r="AD998" s="25">
        <v>0</v>
      </c>
      <c r="AE998" s="25">
        <v>0</v>
      </c>
      <c r="AF998" s="25">
        <v>0</v>
      </c>
      <c r="AG998" s="25">
        <v>0</v>
      </c>
      <c r="AH998" s="25">
        <v>58802</v>
      </c>
      <c r="AI998" s="25">
        <v>0.33</v>
      </c>
      <c r="AJ998" s="25">
        <v>0</v>
      </c>
      <c r="AK998" s="25">
        <v>0</v>
      </c>
      <c r="AL998" s="25">
        <v>0</v>
      </c>
      <c r="AM998" s="25">
        <v>0</v>
      </c>
      <c r="AN998" s="25">
        <v>2313566</v>
      </c>
      <c r="AO998" s="25">
        <v>12.989000000000001</v>
      </c>
      <c r="AQ998">
        <f t="shared" si="31"/>
        <v>1.2281</v>
      </c>
    </row>
    <row r="999" spans="1:43" x14ac:dyDescent="0.2">
      <c r="A999" t="str">
        <f t="shared" si="30"/>
        <v>2010_5643</v>
      </c>
      <c r="C999" s="25">
        <v>997</v>
      </c>
      <c r="D999" s="25">
        <v>5643</v>
      </c>
      <c r="E999" s="25">
        <v>5643</v>
      </c>
      <c r="F999" s="25" t="s">
        <v>532</v>
      </c>
      <c r="G999" s="25">
        <v>3.274</v>
      </c>
      <c r="H999" s="25">
        <v>2010</v>
      </c>
      <c r="I999" s="25">
        <v>226772845</v>
      </c>
      <c r="J999" s="25">
        <v>256596437</v>
      </c>
      <c r="K999" s="25">
        <v>992.5</v>
      </c>
      <c r="L999" s="25">
        <v>2337057</v>
      </c>
      <c r="M999" s="25">
        <v>10.3057</v>
      </c>
      <c r="N999" s="25">
        <v>111475</v>
      </c>
      <c r="O999" s="25">
        <v>0</v>
      </c>
      <c r="P999" s="25">
        <v>0</v>
      </c>
      <c r="Q999" s="25">
        <v>0</v>
      </c>
      <c r="R999" s="25">
        <v>76950</v>
      </c>
      <c r="S999" s="25">
        <v>0.33933000000000002</v>
      </c>
      <c r="T999" s="25">
        <v>350000</v>
      </c>
      <c r="U999" s="25">
        <v>1.5434000000000001</v>
      </c>
      <c r="V999" s="25">
        <v>426950</v>
      </c>
      <c r="W999" s="25">
        <v>1.8827</v>
      </c>
      <c r="X999" s="25">
        <v>0</v>
      </c>
      <c r="Y999" s="25">
        <v>0</v>
      </c>
      <c r="Z999" s="25">
        <v>2875482</v>
      </c>
      <c r="AA999" s="25">
        <v>12.68</v>
      </c>
      <c r="AB999" s="25">
        <v>100000</v>
      </c>
      <c r="AC999" s="25">
        <v>0.44096999999999997</v>
      </c>
      <c r="AD999" s="25">
        <v>0</v>
      </c>
      <c r="AE999" s="25">
        <v>0</v>
      </c>
      <c r="AF999" s="25">
        <v>217086</v>
      </c>
      <c r="AG999" s="25">
        <v>0.84601999999999999</v>
      </c>
      <c r="AH999" s="25">
        <v>84677</v>
      </c>
      <c r="AI999" s="25">
        <v>0.33</v>
      </c>
      <c r="AJ999" s="25">
        <v>0</v>
      </c>
      <c r="AK999" s="25">
        <v>0</v>
      </c>
      <c r="AL999" s="25">
        <v>0</v>
      </c>
      <c r="AM999" s="25">
        <v>0</v>
      </c>
      <c r="AN999" s="25">
        <v>3277245</v>
      </c>
      <c r="AO999" s="25">
        <v>14.297000000000001</v>
      </c>
      <c r="AQ999">
        <f t="shared" si="31"/>
        <v>1.8827</v>
      </c>
    </row>
    <row r="1000" spans="1:43" x14ac:dyDescent="0.2">
      <c r="A1000" t="str">
        <f t="shared" si="30"/>
        <v>2010_5697</v>
      </c>
      <c r="C1000" s="25">
        <v>998</v>
      </c>
      <c r="D1000" s="25">
        <v>5697</v>
      </c>
      <c r="E1000" s="25">
        <v>5697</v>
      </c>
      <c r="F1000" s="25" t="s">
        <v>978</v>
      </c>
      <c r="G1000" s="25">
        <v>2.2970000000000002</v>
      </c>
      <c r="H1000" s="25">
        <v>2010</v>
      </c>
      <c r="I1000" s="25">
        <v>165843367</v>
      </c>
      <c r="J1000" s="25">
        <v>166625795</v>
      </c>
      <c r="K1000" s="25">
        <v>536</v>
      </c>
      <c r="L1000" s="25">
        <v>1604964</v>
      </c>
      <c r="M1000" s="25">
        <v>9.6776</v>
      </c>
      <c r="N1000" s="25">
        <v>252525</v>
      </c>
      <c r="O1000" s="25">
        <v>0</v>
      </c>
      <c r="P1000" s="25">
        <v>0</v>
      </c>
      <c r="Q1000" s="25">
        <v>0</v>
      </c>
      <c r="R1000" s="25">
        <v>100000</v>
      </c>
      <c r="S1000" s="25">
        <v>0.60297999999999996</v>
      </c>
      <c r="T1000" s="25">
        <v>0</v>
      </c>
      <c r="U1000" s="25">
        <v>0</v>
      </c>
      <c r="V1000" s="25">
        <v>100000</v>
      </c>
      <c r="W1000" s="25">
        <v>0.60299999999999998</v>
      </c>
      <c r="X1000" s="25">
        <v>0</v>
      </c>
      <c r="Y1000" s="25">
        <v>0</v>
      </c>
      <c r="Z1000" s="25">
        <v>1957489</v>
      </c>
      <c r="AA1000" s="25">
        <v>11.8032</v>
      </c>
      <c r="AB1000" s="25">
        <v>200000</v>
      </c>
      <c r="AC1000" s="25">
        <v>1.2059599999999999</v>
      </c>
      <c r="AD1000" s="25">
        <v>0</v>
      </c>
      <c r="AE1000" s="25">
        <v>0</v>
      </c>
      <c r="AF1000" s="25">
        <v>111639</v>
      </c>
      <c r="AG1000" s="25">
        <v>0.67</v>
      </c>
      <c r="AH1000" s="25">
        <v>54987</v>
      </c>
      <c r="AI1000" s="25">
        <v>0.33</v>
      </c>
      <c r="AJ1000" s="25">
        <v>0</v>
      </c>
      <c r="AK1000" s="25">
        <v>0</v>
      </c>
      <c r="AL1000" s="25">
        <v>0</v>
      </c>
      <c r="AM1000" s="25">
        <v>0</v>
      </c>
      <c r="AN1000" s="25">
        <v>2324115</v>
      </c>
      <c r="AO1000" s="25">
        <v>14.0092</v>
      </c>
      <c r="AQ1000">
        <f t="shared" si="31"/>
        <v>0.60299999999999998</v>
      </c>
    </row>
    <row r="1001" spans="1:43" x14ac:dyDescent="0.2">
      <c r="A1001" t="str">
        <f t="shared" si="30"/>
        <v>2010_5724</v>
      </c>
      <c r="C1001" s="25">
        <v>999</v>
      </c>
      <c r="D1001" s="25">
        <v>5724</v>
      </c>
      <c r="E1001" s="25">
        <v>5724</v>
      </c>
      <c r="F1001" s="25" t="s">
        <v>533</v>
      </c>
      <c r="G1001" s="25">
        <v>1.1579999999999999</v>
      </c>
      <c r="H1001" s="25">
        <v>2010</v>
      </c>
      <c r="I1001" s="25">
        <v>78776601</v>
      </c>
      <c r="J1001" s="25">
        <v>78776601</v>
      </c>
      <c r="K1001" s="25">
        <v>250</v>
      </c>
      <c r="L1001" s="25">
        <v>736801</v>
      </c>
      <c r="M1001" s="25">
        <v>9.3529999999999998</v>
      </c>
      <c r="N1001" s="25">
        <v>7785</v>
      </c>
      <c r="O1001" s="25">
        <v>0</v>
      </c>
      <c r="P1001" s="25">
        <v>0</v>
      </c>
      <c r="Q1001" s="25">
        <v>0</v>
      </c>
      <c r="R1001" s="25">
        <v>48380</v>
      </c>
      <c r="S1001" s="25">
        <v>0.61414000000000002</v>
      </c>
      <c r="T1001" s="25">
        <v>235900</v>
      </c>
      <c r="U1001" s="25">
        <v>2.9944999999999999</v>
      </c>
      <c r="V1001" s="25">
        <v>284280</v>
      </c>
      <c r="W1001" s="25">
        <v>3.6086999999999998</v>
      </c>
      <c r="X1001" s="25">
        <v>0</v>
      </c>
      <c r="Y1001" s="25">
        <v>0</v>
      </c>
      <c r="Z1001" s="25">
        <v>1028866</v>
      </c>
      <c r="AA1001" s="25">
        <v>13.060600000000001</v>
      </c>
      <c r="AB1001" s="25">
        <v>60440</v>
      </c>
      <c r="AC1001" s="25">
        <v>0.76722999999999997</v>
      </c>
      <c r="AD1001" s="25">
        <v>0</v>
      </c>
      <c r="AE1001" s="25">
        <v>0</v>
      </c>
      <c r="AF1001" s="25">
        <v>52780</v>
      </c>
      <c r="AG1001" s="25">
        <v>0.67</v>
      </c>
      <c r="AH1001" s="25">
        <v>25996</v>
      </c>
      <c r="AI1001" s="25">
        <v>0.33</v>
      </c>
      <c r="AJ1001" s="25">
        <v>0</v>
      </c>
      <c r="AK1001" s="25">
        <v>0</v>
      </c>
      <c r="AL1001" s="25">
        <v>0</v>
      </c>
      <c r="AM1001" s="25">
        <v>0</v>
      </c>
      <c r="AN1001" s="25">
        <v>1168082</v>
      </c>
      <c r="AO1001" s="25">
        <v>14.8278</v>
      </c>
      <c r="AQ1001">
        <f t="shared" si="31"/>
        <v>3.6086999999999998</v>
      </c>
    </row>
    <row r="1002" spans="1:43" x14ac:dyDescent="0.2">
      <c r="A1002" t="str">
        <f t="shared" si="30"/>
        <v>2010_5742</v>
      </c>
      <c r="C1002" s="25">
        <v>1000</v>
      </c>
      <c r="D1002" s="25">
        <v>5742</v>
      </c>
      <c r="E1002" s="25">
        <v>5742</v>
      </c>
      <c r="F1002" s="25" t="s">
        <v>793</v>
      </c>
      <c r="G1002" s="25">
        <v>2.0169999999999999</v>
      </c>
      <c r="H1002" s="25">
        <v>2010</v>
      </c>
      <c r="I1002" s="25">
        <v>107578457</v>
      </c>
      <c r="J1002" s="25">
        <v>107578457</v>
      </c>
      <c r="K1002" s="25">
        <v>432.3</v>
      </c>
      <c r="L1002" s="25">
        <v>1193976</v>
      </c>
      <c r="M1002" s="25">
        <v>11.098699999999999</v>
      </c>
      <c r="N1002" s="25">
        <v>0</v>
      </c>
      <c r="O1002" s="25">
        <v>0</v>
      </c>
      <c r="P1002" s="25">
        <v>0</v>
      </c>
      <c r="Q1002" s="25">
        <v>0</v>
      </c>
      <c r="R1002" s="25">
        <v>6649</v>
      </c>
      <c r="S1002" s="25">
        <v>6.1809999999999997E-2</v>
      </c>
      <c r="T1002" s="25">
        <v>50000</v>
      </c>
      <c r="U1002" s="25">
        <v>0.46479999999999999</v>
      </c>
      <c r="V1002" s="25">
        <v>56649</v>
      </c>
      <c r="W1002" s="25">
        <v>0.52659999999999996</v>
      </c>
      <c r="X1002" s="25">
        <v>0</v>
      </c>
      <c r="Y1002" s="25">
        <v>0</v>
      </c>
      <c r="Z1002" s="25">
        <v>1250625</v>
      </c>
      <c r="AA1002" s="25">
        <v>11.6252</v>
      </c>
      <c r="AB1002" s="25">
        <v>75000</v>
      </c>
      <c r="AC1002" s="25">
        <v>0.69716999999999996</v>
      </c>
      <c r="AD1002" s="25">
        <v>0</v>
      </c>
      <c r="AE1002" s="25">
        <v>0</v>
      </c>
      <c r="AF1002" s="25">
        <v>0</v>
      </c>
      <c r="AG1002" s="25">
        <v>0</v>
      </c>
      <c r="AH1002" s="25">
        <v>35501</v>
      </c>
      <c r="AI1002" s="25">
        <v>0.33</v>
      </c>
      <c r="AJ1002" s="25">
        <v>0</v>
      </c>
      <c r="AK1002" s="25">
        <v>0</v>
      </c>
      <c r="AL1002" s="25">
        <v>0</v>
      </c>
      <c r="AM1002" s="25">
        <v>0</v>
      </c>
      <c r="AN1002" s="25">
        <v>1361126</v>
      </c>
      <c r="AO1002" s="25">
        <v>12.6524</v>
      </c>
      <c r="AQ1002">
        <f t="shared" si="31"/>
        <v>0.52659999999999996</v>
      </c>
    </row>
    <row r="1003" spans="1:43" x14ac:dyDescent="0.2">
      <c r="A1003" t="str">
        <f t="shared" si="30"/>
        <v>2010_5751</v>
      </c>
      <c r="C1003" s="25">
        <v>1001</v>
      </c>
      <c r="D1003" s="25">
        <v>5751</v>
      </c>
      <c r="E1003" s="25">
        <v>5751</v>
      </c>
      <c r="F1003" s="25" t="s">
        <v>558</v>
      </c>
      <c r="G1003" s="25">
        <v>2.681</v>
      </c>
      <c r="H1003" s="25">
        <v>2010</v>
      </c>
      <c r="I1003" s="25">
        <v>231314032</v>
      </c>
      <c r="J1003" s="25">
        <v>241029544</v>
      </c>
      <c r="K1003" s="25">
        <v>680.3</v>
      </c>
      <c r="L1003" s="25">
        <v>2053982</v>
      </c>
      <c r="M1003" s="25">
        <v>8.8795999999999999</v>
      </c>
      <c r="N1003" s="25">
        <v>83284</v>
      </c>
      <c r="O1003" s="25">
        <v>0</v>
      </c>
      <c r="P1003" s="25">
        <v>0</v>
      </c>
      <c r="Q1003" s="25">
        <v>0</v>
      </c>
      <c r="R1003" s="25">
        <v>500000</v>
      </c>
      <c r="S1003" s="25">
        <v>2.1615600000000001</v>
      </c>
      <c r="T1003" s="25">
        <v>0</v>
      </c>
      <c r="U1003" s="25">
        <v>0</v>
      </c>
      <c r="V1003" s="25">
        <v>500000</v>
      </c>
      <c r="W1003" s="25">
        <v>2.1616</v>
      </c>
      <c r="X1003" s="25">
        <v>0</v>
      </c>
      <c r="Y1003" s="25">
        <v>0</v>
      </c>
      <c r="Z1003" s="25">
        <v>2637266</v>
      </c>
      <c r="AA1003" s="25">
        <v>11.401199999999999</v>
      </c>
      <c r="AB1003" s="25">
        <v>200000</v>
      </c>
      <c r="AC1003" s="25">
        <v>0.86463000000000001</v>
      </c>
      <c r="AD1003" s="25">
        <v>0</v>
      </c>
      <c r="AE1003" s="25">
        <v>0</v>
      </c>
      <c r="AF1003" s="25">
        <v>161490</v>
      </c>
      <c r="AG1003" s="25">
        <v>0.67</v>
      </c>
      <c r="AH1003" s="25">
        <v>79540</v>
      </c>
      <c r="AI1003" s="25">
        <v>0.33</v>
      </c>
      <c r="AJ1003" s="25">
        <v>0</v>
      </c>
      <c r="AK1003" s="25">
        <v>0</v>
      </c>
      <c r="AL1003" s="25">
        <v>0</v>
      </c>
      <c r="AM1003" s="25">
        <v>0</v>
      </c>
      <c r="AN1003" s="25">
        <v>3078296</v>
      </c>
      <c r="AO1003" s="25">
        <v>13.2659</v>
      </c>
      <c r="AQ1003">
        <f t="shared" si="31"/>
        <v>2.1616</v>
      </c>
    </row>
    <row r="1004" spans="1:43" x14ac:dyDescent="0.2">
      <c r="A1004" t="str">
        <f t="shared" si="30"/>
        <v>2010_5805</v>
      </c>
      <c r="C1004" s="25">
        <v>1002</v>
      </c>
      <c r="D1004" s="25">
        <v>5805</v>
      </c>
      <c r="E1004" s="25">
        <v>5805</v>
      </c>
      <c r="F1004" s="25" t="s">
        <v>534</v>
      </c>
      <c r="G1004" s="25">
        <v>6.569</v>
      </c>
      <c r="H1004" s="25">
        <v>2010</v>
      </c>
      <c r="I1004" s="25">
        <v>599358782</v>
      </c>
      <c r="J1004" s="25">
        <v>600770782</v>
      </c>
      <c r="K1004" s="25">
        <v>1255.8</v>
      </c>
      <c r="L1004" s="25">
        <v>5109447</v>
      </c>
      <c r="M1004" s="25">
        <v>8.5249000000000006</v>
      </c>
      <c r="N1004" s="25">
        <v>657514</v>
      </c>
      <c r="O1004" s="25">
        <v>0</v>
      </c>
      <c r="P1004" s="25">
        <v>0</v>
      </c>
      <c r="Q1004" s="25">
        <v>0</v>
      </c>
      <c r="R1004" s="25">
        <v>415694</v>
      </c>
      <c r="S1004" s="25">
        <v>0.69355999999999995</v>
      </c>
      <c r="T1004" s="25">
        <v>250779</v>
      </c>
      <c r="U1004" s="25">
        <v>0.41839999999999999</v>
      </c>
      <c r="V1004" s="25">
        <v>666473</v>
      </c>
      <c r="W1004" s="25">
        <v>1.1120000000000001</v>
      </c>
      <c r="X1004" s="25">
        <v>0</v>
      </c>
      <c r="Y1004" s="25">
        <v>0</v>
      </c>
      <c r="Z1004" s="25">
        <v>6433434</v>
      </c>
      <c r="AA1004" s="25">
        <v>10.7339</v>
      </c>
      <c r="AB1004" s="25">
        <v>275000</v>
      </c>
      <c r="AC1004" s="25">
        <v>0.45882000000000001</v>
      </c>
      <c r="AD1004" s="25">
        <v>0</v>
      </c>
      <c r="AE1004" s="25">
        <v>0</v>
      </c>
      <c r="AF1004" s="25">
        <v>805033</v>
      </c>
      <c r="AG1004" s="25">
        <v>1.34</v>
      </c>
      <c r="AH1004" s="25">
        <v>198254</v>
      </c>
      <c r="AI1004" s="25">
        <v>0.33</v>
      </c>
      <c r="AJ1004" s="25">
        <v>0</v>
      </c>
      <c r="AK1004" s="25">
        <v>0</v>
      </c>
      <c r="AL1004" s="25">
        <v>673143</v>
      </c>
      <c r="AM1004" s="25">
        <v>1.1204700000000001</v>
      </c>
      <c r="AN1004" s="25">
        <v>8384864</v>
      </c>
      <c r="AO1004" s="25">
        <v>13.9832</v>
      </c>
      <c r="AQ1004">
        <f t="shared" si="31"/>
        <v>1.1120000000000001</v>
      </c>
    </row>
    <row r="1005" spans="1:43" x14ac:dyDescent="0.2">
      <c r="A1005" t="str">
        <f t="shared" si="30"/>
        <v>2010_5823</v>
      </c>
      <c r="C1005" s="25">
        <v>1003</v>
      </c>
      <c r="D1005" s="25">
        <v>5823</v>
      </c>
      <c r="E1005" s="25">
        <v>5823</v>
      </c>
      <c r="F1005" s="25" t="s">
        <v>535</v>
      </c>
      <c r="G1005" s="25">
        <v>1.861</v>
      </c>
      <c r="H1005" s="25">
        <v>2010</v>
      </c>
      <c r="I1005" s="25">
        <v>150789906</v>
      </c>
      <c r="J1005" s="25">
        <v>150789906</v>
      </c>
      <c r="K1005" s="25">
        <v>392.4</v>
      </c>
      <c r="L1005" s="25">
        <v>1410738</v>
      </c>
      <c r="M1005" s="25">
        <v>9.3557000000000006</v>
      </c>
      <c r="N1005" s="25">
        <v>86449</v>
      </c>
      <c r="O1005" s="25">
        <v>0</v>
      </c>
      <c r="P1005" s="25">
        <v>0</v>
      </c>
      <c r="Q1005" s="25">
        <v>0</v>
      </c>
      <c r="R1005" s="25">
        <v>34000</v>
      </c>
      <c r="S1005" s="25">
        <v>0.22548000000000001</v>
      </c>
      <c r="T1005" s="25">
        <v>360000</v>
      </c>
      <c r="U1005" s="25">
        <v>2.3874</v>
      </c>
      <c r="V1005" s="25">
        <v>394000</v>
      </c>
      <c r="W1005" s="25">
        <v>2.6128999999999998</v>
      </c>
      <c r="X1005" s="25">
        <v>0</v>
      </c>
      <c r="Y1005" s="25">
        <v>0</v>
      </c>
      <c r="Z1005" s="25">
        <v>1891187</v>
      </c>
      <c r="AA1005" s="25">
        <v>12.5419</v>
      </c>
      <c r="AB1005" s="25">
        <v>97500</v>
      </c>
      <c r="AC1005" s="25">
        <v>0.64659999999999995</v>
      </c>
      <c r="AD1005" s="25">
        <v>0</v>
      </c>
      <c r="AE1005" s="25">
        <v>0</v>
      </c>
      <c r="AF1005" s="25">
        <v>56754</v>
      </c>
      <c r="AG1005" s="25">
        <v>0.37637999999999999</v>
      </c>
      <c r="AH1005" s="25">
        <v>49761</v>
      </c>
      <c r="AI1005" s="25">
        <v>0.33</v>
      </c>
      <c r="AJ1005" s="25">
        <v>0</v>
      </c>
      <c r="AK1005" s="25">
        <v>0</v>
      </c>
      <c r="AL1005" s="25">
        <v>0</v>
      </c>
      <c r="AM1005" s="25">
        <v>0</v>
      </c>
      <c r="AN1005" s="25">
        <v>2095202</v>
      </c>
      <c r="AO1005" s="25">
        <v>13.8949</v>
      </c>
      <c r="AQ1005">
        <f t="shared" si="31"/>
        <v>2.6128999999999998</v>
      </c>
    </row>
    <row r="1006" spans="1:43" x14ac:dyDescent="0.2">
      <c r="A1006" t="str">
        <f t="shared" si="30"/>
        <v>2010_5832</v>
      </c>
      <c r="C1006" s="25">
        <v>1004</v>
      </c>
      <c r="D1006" s="25">
        <v>5832</v>
      </c>
      <c r="E1006" s="25">
        <v>5832</v>
      </c>
      <c r="F1006" s="25" t="s">
        <v>536</v>
      </c>
      <c r="G1006" s="25">
        <v>1.349</v>
      </c>
      <c r="H1006" s="25">
        <v>2010</v>
      </c>
      <c r="I1006" s="25">
        <v>87146495</v>
      </c>
      <c r="J1006" s="25">
        <v>89446495</v>
      </c>
      <c r="K1006" s="25">
        <v>311.8</v>
      </c>
      <c r="L1006" s="25">
        <v>783084</v>
      </c>
      <c r="M1006" s="25">
        <v>8.9857999999999993</v>
      </c>
      <c r="N1006" s="25">
        <v>69584</v>
      </c>
      <c r="O1006" s="25">
        <v>0</v>
      </c>
      <c r="P1006" s="25">
        <v>0</v>
      </c>
      <c r="Q1006" s="25">
        <v>0</v>
      </c>
      <c r="R1006" s="25">
        <v>55000</v>
      </c>
      <c r="S1006" s="25">
        <v>0.63112000000000001</v>
      </c>
      <c r="T1006" s="25">
        <v>75000</v>
      </c>
      <c r="U1006" s="25">
        <v>0.86060000000000003</v>
      </c>
      <c r="V1006" s="25">
        <v>130000</v>
      </c>
      <c r="W1006" s="25">
        <v>1.4917</v>
      </c>
      <c r="X1006" s="25">
        <v>0</v>
      </c>
      <c r="Y1006" s="25">
        <v>0</v>
      </c>
      <c r="Z1006" s="25">
        <v>982668</v>
      </c>
      <c r="AA1006" s="25">
        <v>11.2761</v>
      </c>
      <c r="AB1006" s="25">
        <v>50000</v>
      </c>
      <c r="AC1006" s="25">
        <v>0.57374999999999998</v>
      </c>
      <c r="AD1006" s="25">
        <v>0</v>
      </c>
      <c r="AE1006" s="25">
        <v>0</v>
      </c>
      <c r="AF1006" s="25">
        <v>29517</v>
      </c>
      <c r="AG1006" s="25">
        <v>0.33</v>
      </c>
      <c r="AH1006" s="25">
        <v>29517</v>
      </c>
      <c r="AI1006" s="25">
        <v>0.33</v>
      </c>
      <c r="AJ1006" s="25">
        <v>0</v>
      </c>
      <c r="AK1006" s="25">
        <v>0</v>
      </c>
      <c r="AL1006" s="25">
        <v>0</v>
      </c>
      <c r="AM1006" s="25">
        <v>0</v>
      </c>
      <c r="AN1006" s="25">
        <v>1091702</v>
      </c>
      <c r="AO1006" s="25">
        <v>12.5098</v>
      </c>
      <c r="AQ1006">
        <f t="shared" si="31"/>
        <v>1.4917</v>
      </c>
    </row>
    <row r="1007" spans="1:43" x14ac:dyDescent="0.2">
      <c r="A1007" t="str">
        <f t="shared" si="30"/>
        <v>2010_5868</v>
      </c>
      <c r="C1007" s="25">
        <v>1005</v>
      </c>
      <c r="D1007" s="25">
        <v>5868</v>
      </c>
      <c r="E1007" s="25">
        <v>5868</v>
      </c>
      <c r="F1007" s="25" t="s">
        <v>794</v>
      </c>
      <c r="G1007" s="25">
        <v>0.93300000000000005</v>
      </c>
      <c r="H1007" s="25">
        <v>2010</v>
      </c>
      <c r="I1007" s="25">
        <v>89524008</v>
      </c>
      <c r="J1007" s="25">
        <v>89524008</v>
      </c>
      <c r="K1007" s="25">
        <v>162.1</v>
      </c>
      <c r="L1007" s="25">
        <v>906652</v>
      </c>
      <c r="M1007" s="25">
        <v>10.1275</v>
      </c>
      <c r="N1007" s="25">
        <v>7778</v>
      </c>
      <c r="O1007" s="25">
        <v>0</v>
      </c>
      <c r="P1007" s="25">
        <v>0</v>
      </c>
      <c r="Q1007" s="25">
        <v>0</v>
      </c>
      <c r="R1007" s="25">
        <v>0</v>
      </c>
      <c r="S1007" s="25">
        <v>0</v>
      </c>
      <c r="T1007" s="25">
        <v>0</v>
      </c>
      <c r="U1007" s="25">
        <v>0</v>
      </c>
      <c r="V1007" s="25">
        <v>0</v>
      </c>
      <c r="W1007" s="25">
        <v>0</v>
      </c>
      <c r="X1007" s="25">
        <v>0</v>
      </c>
      <c r="Y1007" s="25">
        <v>0</v>
      </c>
      <c r="Z1007" s="25">
        <v>914430</v>
      </c>
      <c r="AA1007" s="25">
        <v>10.214399999999999</v>
      </c>
      <c r="AB1007" s="25">
        <v>48000</v>
      </c>
      <c r="AC1007" s="25">
        <v>0.53617000000000004</v>
      </c>
      <c r="AD1007" s="25">
        <v>0</v>
      </c>
      <c r="AE1007" s="25">
        <v>0</v>
      </c>
      <c r="AF1007" s="25">
        <v>59981</v>
      </c>
      <c r="AG1007" s="25">
        <v>0.67</v>
      </c>
      <c r="AH1007" s="25">
        <v>29543</v>
      </c>
      <c r="AI1007" s="25">
        <v>0.33</v>
      </c>
      <c r="AJ1007" s="25">
        <v>0</v>
      </c>
      <c r="AK1007" s="25">
        <v>0</v>
      </c>
      <c r="AL1007" s="25">
        <v>68835</v>
      </c>
      <c r="AM1007" s="25">
        <v>0.76890000000000003</v>
      </c>
      <c r="AN1007" s="25">
        <v>1120789</v>
      </c>
      <c r="AO1007" s="25">
        <v>12.519399999999999</v>
      </c>
      <c r="AQ1007">
        <f t="shared" si="31"/>
        <v>0</v>
      </c>
    </row>
    <row r="1008" spans="1:43" x14ac:dyDescent="0.2">
      <c r="A1008" t="str">
        <f t="shared" si="30"/>
        <v>2010_5877</v>
      </c>
      <c r="C1008" s="25">
        <v>1006</v>
      </c>
      <c r="D1008" s="25">
        <v>5877</v>
      </c>
      <c r="E1008" s="25">
        <v>5877</v>
      </c>
      <c r="F1008" s="25" t="s">
        <v>537</v>
      </c>
      <c r="G1008" s="25">
        <v>4.758</v>
      </c>
      <c r="H1008" s="25">
        <v>2010</v>
      </c>
      <c r="I1008" s="25">
        <v>512836759</v>
      </c>
      <c r="J1008" s="25">
        <v>572215190</v>
      </c>
      <c r="K1008" s="25">
        <v>1373</v>
      </c>
      <c r="L1008" s="25">
        <v>4473803</v>
      </c>
      <c r="M1008" s="25">
        <v>8.7235999999999994</v>
      </c>
      <c r="N1008" s="25">
        <v>658503</v>
      </c>
      <c r="O1008" s="25">
        <v>0</v>
      </c>
      <c r="P1008" s="25">
        <v>0</v>
      </c>
      <c r="Q1008" s="25">
        <v>0</v>
      </c>
      <c r="R1008" s="25">
        <v>111455</v>
      </c>
      <c r="S1008" s="25">
        <v>0.21733</v>
      </c>
      <c r="T1008" s="25">
        <v>585000</v>
      </c>
      <c r="U1008" s="25">
        <v>1.1407</v>
      </c>
      <c r="V1008" s="25">
        <v>696455</v>
      </c>
      <c r="W1008" s="25">
        <v>1.3580000000000001</v>
      </c>
      <c r="X1008" s="25">
        <v>0</v>
      </c>
      <c r="Y1008" s="25">
        <v>0</v>
      </c>
      <c r="Z1008" s="25">
        <v>5828761</v>
      </c>
      <c r="AA1008" s="25">
        <v>11.3657</v>
      </c>
      <c r="AB1008" s="25">
        <v>350000</v>
      </c>
      <c r="AC1008" s="25">
        <v>0.68247999999999998</v>
      </c>
      <c r="AD1008" s="25">
        <v>0</v>
      </c>
      <c r="AE1008" s="25">
        <v>0</v>
      </c>
      <c r="AF1008" s="25">
        <v>0</v>
      </c>
      <c r="AG1008" s="25">
        <v>0</v>
      </c>
      <c r="AH1008" s="25">
        <v>188831</v>
      </c>
      <c r="AI1008" s="25">
        <v>0.33</v>
      </c>
      <c r="AJ1008" s="25">
        <v>0</v>
      </c>
      <c r="AK1008" s="25">
        <v>0</v>
      </c>
      <c r="AL1008" s="25">
        <v>829453</v>
      </c>
      <c r="AM1008" s="25">
        <v>1.4495499999999999</v>
      </c>
      <c r="AN1008" s="25">
        <v>7197045</v>
      </c>
      <c r="AO1008" s="25">
        <v>13.8278</v>
      </c>
      <c r="AQ1008">
        <f t="shared" si="31"/>
        <v>1.3580000000000001</v>
      </c>
    </row>
    <row r="1009" spans="1:43" x14ac:dyDescent="0.2">
      <c r="A1009" t="str">
        <f t="shared" si="30"/>
        <v>2010_5895</v>
      </c>
      <c r="C1009" s="25">
        <v>1007</v>
      </c>
      <c r="D1009" s="25">
        <v>5895</v>
      </c>
      <c r="E1009" s="25">
        <v>5895</v>
      </c>
      <c r="F1009" s="25" t="s">
        <v>538</v>
      </c>
      <c r="G1009" s="25">
        <v>1.3180000000000001</v>
      </c>
      <c r="H1009" s="25">
        <v>2010</v>
      </c>
      <c r="I1009" s="25">
        <v>79485090</v>
      </c>
      <c r="J1009" s="25">
        <v>79485090</v>
      </c>
      <c r="K1009" s="25">
        <v>245.1</v>
      </c>
      <c r="L1009" s="25">
        <v>813571</v>
      </c>
      <c r="M1009" s="25">
        <v>10.2355</v>
      </c>
      <c r="N1009" s="25">
        <v>54780</v>
      </c>
      <c r="O1009" s="25">
        <v>0</v>
      </c>
      <c r="P1009" s="25">
        <v>0</v>
      </c>
      <c r="Q1009" s="25">
        <v>0</v>
      </c>
      <c r="R1009" s="25">
        <v>0</v>
      </c>
      <c r="S1009" s="25">
        <v>0</v>
      </c>
      <c r="T1009" s="25">
        <v>200000</v>
      </c>
      <c r="U1009" s="25">
        <v>2.5162</v>
      </c>
      <c r="V1009" s="25">
        <v>200000</v>
      </c>
      <c r="W1009" s="25">
        <v>2.5162</v>
      </c>
      <c r="X1009" s="25">
        <v>0</v>
      </c>
      <c r="Y1009" s="25">
        <v>0</v>
      </c>
      <c r="Z1009" s="25">
        <v>1068351</v>
      </c>
      <c r="AA1009" s="25">
        <v>13.440899999999999</v>
      </c>
      <c r="AB1009" s="25">
        <v>60000</v>
      </c>
      <c r="AC1009" s="25">
        <v>0.75485999999999998</v>
      </c>
      <c r="AD1009" s="25">
        <v>0</v>
      </c>
      <c r="AE1009" s="25">
        <v>0</v>
      </c>
      <c r="AF1009" s="25">
        <v>0</v>
      </c>
      <c r="AG1009" s="25">
        <v>0</v>
      </c>
      <c r="AH1009" s="25">
        <v>26230</v>
      </c>
      <c r="AI1009" s="25">
        <v>0.33</v>
      </c>
      <c r="AJ1009" s="25">
        <v>0</v>
      </c>
      <c r="AK1009" s="25">
        <v>0</v>
      </c>
      <c r="AL1009" s="25">
        <v>0</v>
      </c>
      <c r="AM1009" s="25">
        <v>0</v>
      </c>
      <c r="AN1009" s="25">
        <v>1154581</v>
      </c>
      <c r="AO1009" s="25">
        <v>14.5258</v>
      </c>
      <c r="AQ1009">
        <f t="shared" si="31"/>
        <v>2.5162</v>
      </c>
    </row>
    <row r="1010" spans="1:43" x14ac:dyDescent="0.2">
      <c r="A1010" t="str">
        <f t="shared" si="30"/>
        <v>2010_5922</v>
      </c>
      <c r="C1010" s="25">
        <v>1008</v>
      </c>
      <c r="D1010" s="25">
        <v>5922</v>
      </c>
      <c r="E1010" s="25">
        <v>5922</v>
      </c>
      <c r="F1010" s="25" t="s">
        <v>979</v>
      </c>
      <c r="G1010" s="25">
        <v>1.7230000000000001</v>
      </c>
      <c r="H1010" s="25">
        <v>2010</v>
      </c>
      <c r="I1010" s="25">
        <v>175761287</v>
      </c>
      <c r="J1010" s="25">
        <v>177106656</v>
      </c>
      <c r="K1010" s="25">
        <v>453.4</v>
      </c>
      <c r="L1010" s="25">
        <v>1476788</v>
      </c>
      <c r="M1010" s="25">
        <v>8.4022000000000006</v>
      </c>
      <c r="N1010" s="25">
        <v>7146</v>
      </c>
      <c r="O1010" s="25">
        <v>0</v>
      </c>
      <c r="P1010" s="25">
        <v>0</v>
      </c>
      <c r="Q1010" s="25">
        <v>0</v>
      </c>
      <c r="R1010" s="25">
        <v>30000</v>
      </c>
      <c r="S1010" s="25">
        <v>0.17069000000000001</v>
      </c>
      <c r="T1010" s="25">
        <v>200000</v>
      </c>
      <c r="U1010" s="25">
        <v>1.1378999999999999</v>
      </c>
      <c r="V1010" s="25">
        <v>230000</v>
      </c>
      <c r="W1010" s="25">
        <v>1.3086</v>
      </c>
      <c r="X1010" s="25">
        <v>0</v>
      </c>
      <c r="Y1010" s="25">
        <v>0</v>
      </c>
      <c r="Z1010" s="25">
        <v>1713934</v>
      </c>
      <c r="AA1010" s="25">
        <v>9.7515000000000001</v>
      </c>
      <c r="AB1010" s="25">
        <v>150000</v>
      </c>
      <c r="AC1010" s="25">
        <v>0.85343000000000002</v>
      </c>
      <c r="AD1010" s="25">
        <v>0</v>
      </c>
      <c r="AE1010" s="25">
        <v>0</v>
      </c>
      <c r="AF1010" s="25">
        <v>68517</v>
      </c>
      <c r="AG1010" s="25">
        <v>0.38686999999999999</v>
      </c>
      <c r="AH1010" s="25">
        <v>58445</v>
      </c>
      <c r="AI1010" s="25">
        <v>0.33</v>
      </c>
      <c r="AJ1010" s="25">
        <v>0</v>
      </c>
      <c r="AK1010" s="25">
        <v>0</v>
      </c>
      <c r="AL1010" s="25">
        <v>209135</v>
      </c>
      <c r="AM1010" s="25">
        <v>1.9658100000000001</v>
      </c>
      <c r="AN1010" s="25">
        <v>2200031</v>
      </c>
      <c r="AO1010" s="25">
        <v>13.287599999999999</v>
      </c>
      <c r="AQ1010">
        <f t="shared" si="31"/>
        <v>1.3086</v>
      </c>
    </row>
    <row r="1011" spans="1:43" x14ac:dyDescent="0.2">
      <c r="A1011" t="str">
        <f t="shared" si="30"/>
        <v>2010_5949</v>
      </c>
      <c r="C1011" s="25">
        <v>1009</v>
      </c>
      <c r="D1011" s="25">
        <v>5949</v>
      </c>
      <c r="E1011" s="25">
        <v>5949</v>
      </c>
      <c r="F1011" s="25" t="s">
        <v>539</v>
      </c>
      <c r="G1011" s="25">
        <v>4.0709999999999997</v>
      </c>
      <c r="H1011" s="25">
        <v>2010</v>
      </c>
      <c r="I1011" s="25">
        <v>236609230</v>
      </c>
      <c r="J1011" s="25">
        <v>313953352</v>
      </c>
      <c r="K1011" s="25">
        <v>1016.7</v>
      </c>
      <c r="L1011" s="25">
        <v>2570259</v>
      </c>
      <c r="M1011" s="25">
        <v>10.8629</v>
      </c>
      <c r="N1011" s="25">
        <v>46203</v>
      </c>
      <c r="O1011" s="25">
        <v>0</v>
      </c>
      <c r="P1011" s="25">
        <v>0</v>
      </c>
      <c r="Q1011" s="25">
        <v>0</v>
      </c>
      <c r="R1011" s="25">
        <v>108547</v>
      </c>
      <c r="S1011" s="25">
        <v>0.45876</v>
      </c>
      <c r="T1011" s="25">
        <v>305264</v>
      </c>
      <c r="U1011" s="25">
        <v>1.2902</v>
      </c>
      <c r="V1011" s="25">
        <v>413811</v>
      </c>
      <c r="W1011" s="25">
        <v>1.7488999999999999</v>
      </c>
      <c r="X1011" s="25">
        <v>0</v>
      </c>
      <c r="Y1011" s="25">
        <v>0</v>
      </c>
      <c r="Z1011" s="25">
        <v>3030273</v>
      </c>
      <c r="AA1011" s="25">
        <v>12.8071</v>
      </c>
      <c r="AB1011" s="25">
        <v>150000</v>
      </c>
      <c r="AC1011" s="25">
        <v>0.63395999999999997</v>
      </c>
      <c r="AD1011" s="25">
        <v>0</v>
      </c>
      <c r="AE1011" s="25">
        <v>0</v>
      </c>
      <c r="AF1011" s="25">
        <v>156977</v>
      </c>
      <c r="AG1011" s="25">
        <v>0.5</v>
      </c>
      <c r="AH1011" s="25">
        <v>103605</v>
      </c>
      <c r="AI1011" s="25">
        <v>0.33</v>
      </c>
      <c r="AJ1011" s="25">
        <v>0</v>
      </c>
      <c r="AK1011" s="25">
        <v>0</v>
      </c>
      <c r="AL1011" s="25">
        <v>0</v>
      </c>
      <c r="AM1011" s="25">
        <v>0</v>
      </c>
      <c r="AN1011" s="25">
        <v>3440855</v>
      </c>
      <c r="AO1011" s="25">
        <v>14.271000000000001</v>
      </c>
      <c r="AQ1011">
        <f t="shared" si="31"/>
        <v>1.7488999999999999</v>
      </c>
    </row>
    <row r="1012" spans="1:43" x14ac:dyDescent="0.2">
      <c r="A1012" t="str">
        <f t="shared" si="30"/>
        <v>2010_5976</v>
      </c>
      <c r="C1012" s="25">
        <v>1010</v>
      </c>
      <c r="D1012" s="25">
        <v>5976</v>
      </c>
      <c r="E1012" s="25">
        <v>5976</v>
      </c>
      <c r="F1012" s="25" t="s">
        <v>540</v>
      </c>
      <c r="G1012" s="25">
        <v>5.1550000000000002</v>
      </c>
      <c r="H1012" s="25">
        <v>2010</v>
      </c>
      <c r="I1012" s="25">
        <v>213078691</v>
      </c>
      <c r="J1012" s="25">
        <v>219386413</v>
      </c>
      <c r="K1012" s="25">
        <v>1010.3</v>
      </c>
      <c r="L1012" s="25">
        <v>2451868</v>
      </c>
      <c r="M1012" s="25">
        <v>11.5069</v>
      </c>
      <c r="N1012" s="25">
        <v>115905</v>
      </c>
      <c r="O1012" s="25">
        <v>0</v>
      </c>
      <c r="P1012" s="25">
        <v>0</v>
      </c>
      <c r="Q1012" s="25">
        <v>0</v>
      </c>
      <c r="R1012" s="25">
        <v>128224</v>
      </c>
      <c r="S1012" s="25">
        <v>0.60177000000000003</v>
      </c>
      <c r="T1012" s="25">
        <v>97835</v>
      </c>
      <c r="U1012" s="25">
        <v>0.45910000000000001</v>
      </c>
      <c r="V1012" s="25">
        <v>226059</v>
      </c>
      <c r="W1012" s="25">
        <v>1.0609</v>
      </c>
      <c r="X1012" s="25">
        <v>84861</v>
      </c>
      <c r="Y1012" s="25">
        <v>0.39826</v>
      </c>
      <c r="Z1012" s="25">
        <v>2708971</v>
      </c>
      <c r="AA1012" s="25">
        <v>12.7135</v>
      </c>
      <c r="AB1012" s="25">
        <v>128000</v>
      </c>
      <c r="AC1012" s="25">
        <v>0.60072000000000003</v>
      </c>
      <c r="AD1012" s="25">
        <v>0</v>
      </c>
      <c r="AE1012" s="25">
        <v>0</v>
      </c>
      <c r="AF1012" s="25">
        <v>35231</v>
      </c>
      <c r="AG1012" s="25">
        <v>0.16059000000000001</v>
      </c>
      <c r="AH1012" s="25">
        <v>72398</v>
      </c>
      <c r="AI1012" s="25">
        <v>0.33</v>
      </c>
      <c r="AJ1012" s="25">
        <v>0</v>
      </c>
      <c r="AK1012" s="25">
        <v>0</v>
      </c>
      <c r="AL1012" s="25">
        <v>274975</v>
      </c>
      <c r="AM1012" s="25">
        <v>1.2533799999999999</v>
      </c>
      <c r="AN1012" s="25">
        <v>3219575</v>
      </c>
      <c r="AO1012" s="25">
        <v>15.058199999999999</v>
      </c>
      <c r="AQ1012">
        <f t="shared" si="31"/>
        <v>0.6626399999999999</v>
      </c>
    </row>
    <row r="1013" spans="1:43" x14ac:dyDescent="0.2">
      <c r="A1013" t="str">
        <f t="shared" si="30"/>
        <v>2010_5994</v>
      </c>
      <c r="C1013" s="25">
        <v>1011</v>
      </c>
      <c r="D1013" s="25">
        <v>5994</v>
      </c>
      <c r="E1013" s="25">
        <v>5994</v>
      </c>
      <c r="F1013" s="25" t="s">
        <v>541</v>
      </c>
      <c r="G1013" s="25">
        <v>3.383</v>
      </c>
      <c r="H1013" s="25">
        <v>2010</v>
      </c>
      <c r="I1013" s="25">
        <v>200019718</v>
      </c>
      <c r="J1013" s="25">
        <v>200135086</v>
      </c>
      <c r="K1013" s="25">
        <v>808.5</v>
      </c>
      <c r="L1013" s="25">
        <v>2291457</v>
      </c>
      <c r="M1013" s="25">
        <v>11.456200000000001</v>
      </c>
      <c r="N1013" s="25">
        <v>32264</v>
      </c>
      <c r="O1013" s="25">
        <v>0</v>
      </c>
      <c r="P1013" s="25">
        <v>0</v>
      </c>
      <c r="Q1013" s="25">
        <v>0</v>
      </c>
      <c r="R1013" s="25">
        <v>165000</v>
      </c>
      <c r="S1013" s="25">
        <v>0.82491999999999999</v>
      </c>
      <c r="T1013" s="25">
        <v>300000</v>
      </c>
      <c r="U1013" s="25">
        <v>1.4999</v>
      </c>
      <c r="V1013" s="25">
        <v>465000</v>
      </c>
      <c r="W1013" s="25">
        <v>2.3248000000000002</v>
      </c>
      <c r="X1013" s="25">
        <v>0</v>
      </c>
      <c r="Y1013" s="25">
        <v>0</v>
      </c>
      <c r="Z1013" s="25">
        <v>2788721</v>
      </c>
      <c r="AA1013" s="25">
        <v>13.9422</v>
      </c>
      <c r="AB1013" s="25">
        <v>180000</v>
      </c>
      <c r="AC1013" s="25">
        <v>0.89990999999999999</v>
      </c>
      <c r="AD1013" s="25">
        <v>0</v>
      </c>
      <c r="AE1013" s="25">
        <v>0</v>
      </c>
      <c r="AF1013" s="25">
        <v>0</v>
      </c>
      <c r="AG1013" s="25">
        <v>0</v>
      </c>
      <c r="AH1013" s="25">
        <v>66045</v>
      </c>
      <c r="AI1013" s="25">
        <v>0.33</v>
      </c>
      <c r="AJ1013" s="25">
        <v>0</v>
      </c>
      <c r="AK1013" s="25">
        <v>0</v>
      </c>
      <c r="AL1013" s="25">
        <v>0</v>
      </c>
      <c r="AM1013" s="25">
        <v>0</v>
      </c>
      <c r="AN1013" s="25">
        <v>3034766</v>
      </c>
      <c r="AO1013" s="25">
        <v>15.1721</v>
      </c>
      <c r="AQ1013">
        <f t="shared" si="31"/>
        <v>2.3248000000000002</v>
      </c>
    </row>
    <row r="1014" spans="1:43" x14ac:dyDescent="0.2">
      <c r="A1014" t="str">
        <f t="shared" si="30"/>
        <v>2010_6003</v>
      </c>
      <c r="C1014" s="25">
        <v>1012</v>
      </c>
      <c r="D1014" s="25">
        <v>6003</v>
      </c>
      <c r="E1014" s="25">
        <v>6003</v>
      </c>
      <c r="F1014" s="25" t="s">
        <v>542</v>
      </c>
      <c r="G1014" s="25">
        <v>1.9359999999999999</v>
      </c>
      <c r="H1014" s="25">
        <v>2010</v>
      </c>
      <c r="I1014" s="25">
        <v>89339973</v>
      </c>
      <c r="J1014" s="25">
        <v>90259698</v>
      </c>
      <c r="K1014" s="25">
        <v>354.8</v>
      </c>
      <c r="L1014" s="25">
        <v>1038474</v>
      </c>
      <c r="M1014" s="25">
        <v>11.623799999999999</v>
      </c>
      <c r="N1014" s="25">
        <v>30537</v>
      </c>
      <c r="O1014" s="25">
        <v>0</v>
      </c>
      <c r="P1014" s="25">
        <v>0</v>
      </c>
      <c r="Q1014" s="25">
        <v>0</v>
      </c>
      <c r="R1014" s="25">
        <v>0</v>
      </c>
      <c r="S1014" s="25">
        <v>0</v>
      </c>
      <c r="T1014" s="25">
        <v>0</v>
      </c>
      <c r="U1014" s="25">
        <v>0</v>
      </c>
      <c r="V1014" s="25">
        <v>0</v>
      </c>
      <c r="W1014" s="25">
        <v>0</v>
      </c>
      <c r="X1014" s="25">
        <v>200000</v>
      </c>
      <c r="Y1014" s="25">
        <v>2.2386400000000002</v>
      </c>
      <c r="Z1014" s="25">
        <v>869011</v>
      </c>
      <c r="AA1014" s="25">
        <v>9.7270000000000003</v>
      </c>
      <c r="AB1014" s="25">
        <v>60000</v>
      </c>
      <c r="AC1014" s="25">
        <v>0.67159000000000002</v>
      </c>
      <c r="AD1014" s="25">
        <v>0</v>
      </c>
      <c r="AE1014" s="25">
        <v>0</v>
      </c>
      <c r="AF1014" s="25">
        <v>0</v>
      </c>
      <c r="AG1014" s="25">
        <v>0</v>
      </c>
      <c r="AH1014" s="25">
        <v>29786</v>
      </c>
      <c r="AI1014" s="25">
        <v>0.33</v>
      </c>
      <c r="AJ1014" s="25">
        <v>0</v>
      </c>
      <c r="AK1014" s="25">
        <v>0</v>
      </c>
      <c r="AL1014" s="25">
        <v>272975</v>
      </c>
      <c r="AM1014" s="25">
        <v>3.02433</v>
      </c>
      <c r="AN1014" s="25">
        <v>1231772</v>
      </c>
      <c r="AO1014" s="25">
        <v>13.7529</v>
      </c>
      <c r="AQ1014">
        <f t="shared" si="31"/>
        <v>-2.2386400000000002</v>
      </c>
    </row>
    <row r="1015" spans="1:43" x14ac:dyDescent="0.2">
      <c r="A1015" t="str">
        <f t="shared" si="30"/>
        <v>2010_6012</v>
      </c>
      <c r="C1015" s="25">
        <v>1013</v>
      </c>
      <c r="D1015" s="25">
        <v>6012</v>
      </c>
      <c r="E1015" s="25">
        <v>6012</v>
      </c>
      <c r="F1015" s="25" t="s">
        <v>543</v>
      </c>
      <c r="G1015" s="25">
        <v>2.4580000000000002</v>
      </c>
      <c r="H1015" s="25">
        <v>2010</v>
      </c>
      <c r="I1015" s="25">
        <v>136918063</v>
      </c>
      <c r="J1015" s="25">
        <v>137316721</v>
      </c>
      <c r="K1015" s="25">
        <v>584.70000000000005</v>
      </c>
      <c r="L1015" s="25">
        <v>1438848</v>
      </c>
      <c r="M1015" s="25">
        <v>10.508800000000001</v>
      </c>
      <c r="N1015" s="25">
        <v>122129</v>
      </c>
      <c r="O1015" s="25">
        <v>0</v>
      </c>
      <c r="P1015" s="25">
        <v>0</v>
      </c>
      <c r="Q1015" s="25">
        <v>0</v>
      </c>
      <c r="R1015" s="25">
        <v>5333</v>
      </c>
      <c r="S1015" s="25">
        <v>3.8949999999999999E-2</v>
      </c>
      <c r="T1015" s="25">
        <v>460000</v>
      </c>
      <c r="U1015" s="25">
        <v>3.3597000000000001</v>
      </c>
      <c r="V1015" s="25">
        <v>465333</v>
      </c>
      <c r="W1015" s="25">
        <v>3.3986000000000001</v>
      </c>
      <c r="X1015" s="25">
        <v>0</v>
      </c>
      <c r="Y1015" s="25">
        <v>0</v>
      </c>
      <c r="Z1015" s="25">
        <v>2026310</v>
      </c>
      <c r="AA1015" s="25">
        <v>14.7994</v>
      </c>
      <c r="AB1015" s="25">
        <v>45000</v>
      </c>
      <c r="AC1015" s="25">
        <v>0.32866000000000001</v>
      </c>
      <c r="AD1015" s="25">
        <v>0</v>
      </c>
      <c r="AE1015" s="25">
        <v>0</v>
      </c>
      <c r="AF1015" s="25">
        <v>0</v>
      </c>
      <c r="AG1015" s="25">
        <v>0</v>
      </c>
      <c r="AH1015" s="25">
        <v>45315</v>
      </c>
      <c r="AI1015" s="25">
        <v>0.33</v>
      </c>
      <c r="AJ1015" s="25">
        <v>0</v>
      </c>
      <c r="AK1015" s="25">
        <v>0</v>
      </c>
      <c r="AL1015" s="25">
        <v>0</v>
      </c>
      <c r="AM1015" s="25">
        <v>0</v>
      </c>
      <c r="AN1015" s="25">
        <v>2116625</v>
      </c>
      <c r="AO1015" s="25">
        <v>15.4581</v>
      </c>
      <c r="AQ1015">
        <f t="shared" si="31"/>
        <v>3.3986000000000001</v>
      </c>
    </row>
    <row r="1016" spans="1:43" x14ac:dyDescent="0.2">
      <c r="A1016" t="str">
        <f t="shared" si="30"/>
        <v>2010_6030</v>
      </c>
      <c r="C1016" s="25">
        <v>1014</v>
      </c>
      <c r="D1016" s="25">
        <v>6030</v>
      </c>
      <c r="E1016" s="25">
        <v>6030</v>
      </c>
      <c r="F1016" s="25" t="s">
        <v>544</v>
      </c>
      <c r="G1016" s="25">
        <v>4.048</v>
      </c>
      <c r="H1016" s="25">
        <v>2010</v>
      </c>
      <c r="I1016" s="25">
        <v>284200200</v>
      </c>
      <c r="J1016" s="25">
        <v>347285022</v>
      </c>
      <c r="K1016" s="25">
        <v>998.2</v>
      </c>
      <c r="L1016" s="25">
        <v>2856556</v>
      </c>
      <c r="M1016" s="25">
        <v>10.0512</v>
      </c>
      <c r="N1016" s="25">
        <v>35432</v>
      </c>
      <c r="O1016" s="25">
        <v>0</v>
      </c>
      <c r="P1016" s="25">
        <v>0</v>
      </c>
      <c r="Q1016" s="25">
        <v>0</v>
      </c>
      <c r="R1016" s="25">
        <v>45971</v>
      </c>
      <c r="S1016" s="25">
        <v>0.16175999999999999</v>
      </c>
      <c r="T1016" s="25">
        <v>530000</v>
      </c>
      <c r="U1016" s="25">
        <v>1.8649</v>
      </c>
      <c r="V1016" s="25">
        <v>575971</v>
      </c>
      <c r="W1016" s="25">
        <v>2.0266000000000002</v>
      </c>
      <c r="X1016" s="25">
        <v>32993</v>
      </c>
      <c r="Y1016" s="25">
        <v>0.11609</v>
      </c>
      <c r="Z1016" s="25">
        <v>3434966</v>
      </c>
      <c r="AA1016" s="25">
        <v>12.086399999999999</v>
      </c>
      <c r="AB1016" s="25">
        <v>145000</v>
      </c>
      <c r="AC1016" s="25">
        <v>0.51019999999999999</v>
      </c>
      <c r="AD1016" s="25">
        <v>0</v>
      </c>
      <c r="AE1016" s="25">
        <v>0</v>
      </c>
      <c r="AF1016" s="25">
        <v>357704</v>
      </c>
      <c r="AG1016" s="25">
        <v>1.03</v>
      </c>
      <c r="AH1016" s="25">
        <v>0</v>
      </c>
      <c r="AI1016" s="25">
        <v>0</v>
      </c>
      <c r="AJ1016" s="25">
        <v>0</v>
      </c>
      <c r="AK1016" s="25">
        <v>0</v>
      </c>
      <c r="AL1016" s="25">
        <v>854861</v>
      </c>
      <c r="AM1016" s="25">
        <v>2.4615499999999999</v>
      </c>
      <c r="AN1016" s="25">
        <v>4792531</v>
      </c>
      <c r="AO1016" s="25">
        <v>16.088200000000001</v>
      </c>
      <c r="AQ1016">
        <f t="shared" si="31"/>
        <v>1.9105100000000002</v>
      </c>
    </row>
    <row r="1017" spans="1:43" x14ac:dyDescent="0.2">
      <c r="A1017" t="str">
        <f t="shared" si="30"/>
        <v>2010_6039</v>
      </c>
      <c r="C1017" s="25">
        <v>1015</v>
      </c>
      <c r="D1017" s="25">
        <v>6039</v>
      </c>
      <c r="E1017" s="25">
        <v>6039</v>
      </c>
      <c r="F1017" s="25" t="s">
        <v>546</v>
      </c>
      <c r="G1017" s="25">
        <v>78.722999999999999</v>
      </c>
      <c r="H1017" s="25">
        <v>2010</v>
      </c>
      <c r="I1017" s="25">
        <v>1922275114</v>
      </c>
      <c r="J1017" s="25">
        <v>2179733000</v>
      </c>
      <c r="K1017" s="25">
        <v>13735.2</v>
      </c>
      <c r="L1017" s="25">
        <v>24263938</v>
      </c>
      <c r="M1017" s="25">
        <v>12.6225</v>
      </c>
      <c r="N1017" s="25">
        <v>233674</v>
      </c>
      <c r="O1017" s="25">
        <v>0</v>
      </c>
      <c r="P1017" s="25">
        <v>0</v>
      </c>
      <c r="Q1017" s="25">
        <v>0</v>
      </c>
      <c r="R1017" s="25">
        <v>0</v>
      </c>
      <c r="S1017" s="25">
        <v>0</v>
      </c>
      <c r="T1017" s="25">
        <v>3561425</v>
      </c>
      <c r="U1017" s="25">
        <v>1.8527</v>
      </c>
      <c r="V1017" s="25">
        <v>3561425</v>
      </c>
      <c r="W1017" s="25">
        <v>1.8527</v>
      </c>
      <c r="X1017" s="25">
        <v>0</v>
      </c>
      <c r="Y1017" s="25">
        <v>0</v>
      </c>
      <c r="Z1017" s="25">
        <v>28059037</v>
      </c>
      <c r="AA1017" s="25">
        <v>14.5968</v>
      </c>
      <c r="AB1017" s="25">
        <v>4200000</v>
      </c>
      <c r="AC1017" s="25">
        <v>2.1849099999999999</v>
      </c>
      <c r="AD1017" s="25">
        <v>0</v>
      </c>
      <c r="AE1017" s="25">
        <v>0</v>
      </c>
      <c r="AF1017" s="25">
        <v>0</v>
      </c>
      <c r="AG1017" s="25">
        <v>0</v>
      </c>
      <c r="AH1017" s="25">
        <v>719312</v>
      </c>
      <c r="AI1017" s="25">
        <v>0.33</v>
      </c>
      <c r="AJ1017" s="25">
        <v>0</v>
      </c>
      <c r="AK1017" s="25">
        <v>0</v>
      </c>
      <c r="AL1017" s="25">
        <v>1087200</v>
      </c>
      <c r="AM1017" s="25">
        <v>0.49878</v>
      </c>
      <c r="AN1017" s="25">
        <v>34065549</v>
      </c>
      <c r="AO1017" s="25">
        <v>17.610499999999998</v>
      </c>
      <c r="AQ1017">
        <f t="shared" si="31"/>
        <v>1.8527</v>
      </c>
    </row>
    <row r="1018" spans="1:43" x14ac:dyDescent="0.2">
      <c r="A1018" t="str">
        <f t="shared" si="30"/>
        <v>2010_6048</v>
      </c>
      <c r="C1018" s="25">
        <v>1016</v>
      </c>
      <c r="D1018" s="25">
        <v>6048</v>
      </c>
      <c r="E1018" s="25">
        <v>6035</v>
      </c>
      <c r="F1018" s="25" t="s">
        <v>545</v>
      </c>
      <c r="G1018" s="25">
        <v>1.9490000000000001</v>
      </c>
      <c r="H1018" s="25">
        <v>2010</v>
      </c>
      <c r="I1018" s="25">
        <v>156692061</v>
      </c>
      <c r="J1018" s="25">
        <v>156692061</v>
      </c>
      <c r="K1018" s="25">
        <v>437</v>
      </c>
      <c r="L1018" s="25">
        <v>1394201</v>
      </c>
      <c r="M1018" s="25">
        <v>8.8977000000000004</v>
      </c>
      <c r="N1018" s="25">
        <v>0</v>
      </c>
      <c r="O1018" s="25">
        <v>0</v>
      </c>
      <c r="P1018" s="25">
        <v>0</v>
      </c>
      <c r="Q1018" s="25">
        <v>0</v>
      </c>
      <c r="R1018" s="25">
        <v>250000</v>
      </c>
      <c r="S1018" s="25">
        <v>1.5954900000000001</v>
      </c>
      <c r="T1018" s="25">
        <v>0</v>
      </c>
      <c r="U1018" s="25">
        <v>0</v>
      </c>
      <c r="V1018" s="25">
        <v>250000</v>
      </c>
      <c r="W1018" s="25">
        <v>1.5954999999999999</v>
      </c>
      <c r="X1018" s="25">
        <v>0</v>
      </c>
      <c r="Y1018" s="25">
        <v>0</v>
      </c>
      <c r="Z1018" s="25">
        <v>1644201</v>
      </c>
      <c r="AA1018" s="25">
        <v>10.4932</v>
      </c>
      <c r="AB1018" s="25">
        <v>100000</v>
      </c>
      <c r="AC1018" s="25">
        <v>0.63819000000000004</v>
      </c>
      <c r="AD1018" s="25">
        <v>0</v>
      </c>
      <c r="AE1018" s="25">
        <v>0</v>
      </c>
      <c r="AF1018" s="25">
        <v>0</v>
      </c>
      <c r="AG1018" s="25">
        <v>0</v>
      </c>
      <c r="AH1018" s="25">
        <v>51708</v>
      </c>
      <c r="AI1018" s="25">
        <v>0.33</v>
      </c>
      <c r="AJ1018" s="25">
        <v>0</v>
      </c>
      <c r="AK1018" s="25">
        <v>0</v>
      </c>
      <c r="AL1018" s="25">
        <v>499600</v>
      </c>
      <c r="AM1018" s="25">
        <v>3.1884199999999998</v>
      </c>
      <c r="AN1018" s="25">
        <v>2295509</v>
      </c>
      <c r="AO1018" s="25">
        <v>14.649800000000001</v>
      </c>
      <c r="AQ1018">
        <f t="shared" si="31"/>
        <v>1.5954999999999999</v>
      </c>
    </row>
    <row r="1019" spans="1:43" x14ac:dyDescent="0.2">
      <c r="A1019" t="str">
        <f t="shared" si="30"/>
        <v>2010_6092</v>
      </c>
      <c r="C1019" s="25">
        <v>1017</v>
      </c>
      <c r="D1019" s="25">
        <v>6092</v>
      </c>
      <c r="E1019" s="25">
        <v>6092</v>
      </c>
      <c r="F1019" s="25" t="s">
        <v>795</v>
      </c>
      <c r="G1019" s="25">
        <v>0.68799999999999994</v>
      </c>
      <c r="H1019" s="25">
        <v>2010</v>
      </c>
      <c r="I1019" s="25">
        <v>80852641</v>
      </c>
      <c r="J1019" s="25">
        <v>80852641</v>
      </c>
      <c r="K1019" s="25">
        <v>154</v>
      </c>
      <c r="L1019" s="25">
        <v>699417</v>
      </c>
      <c r="M1019" s="25">
        <v>8.6504999999999992</v>
      </c>
      <c r="N1019" s="25">
        <v>28682</v>
      </c>
      <c r="O1019" s="25">
        <v>0</v>
      </c>
      <c r="P1019" s="25">
        <v>0</v>
      </c>
      <c r="Q1019" s="25">
        <v>0</v>
      </c>
      <c r="R1019" s="25">
        <v>22752</v>
      </c>
      <c r="S1019" s="25">
        <v>0.28139999999999998</v>
      </c>
      <c r="T1019" s="25">
        <v>0</v>
      </c>
      <c r="U1019" s="25">
        <v>0</v>
      </c>
      <c r="V1019" s="25">
        <v>22752</v>
      </c>
      <c r="W1019" s="25">
        <v>0.28139999999999998</v>
      </c>
      <c r="X1019" s="25">
        <v>0</v>
      </c>
      <c r="Y1019" s="25">
        <v>0</v>
      </c>
      <c r="Z1019" s="25">
        <v>750851</v>
      </c>
      <c r="AA1019" s="25">
        <v>9.2866999999999997</v>
      </c>
      <c r="AB1019" s="25">
        <v>100000</v>
      </c>
      <c r="AC1019" s="25">
        <v>1.23682</v>
      </c>
      <c r="AD1019" s="25">
        <v>0</v>
      </c>
      <c r="AE1019" s="25">
        <v>0</v>
      </c>
      <c r="AF1019" s="25">
        <v>0</v>
      </c>
      <c r="AG1019" s="25">
        <v>0</v>
      </c>
      <c r="AH1019" s="25">
        <v>0</v>
      </c>
      <c r="AI1019" s="25">
        <v>0</v>
      </c>
      <c r="AJ1019" s="25">
        <v>0</v>
      </c>
      <c r="AK1019" s="25">
        <v>0</v>
      </c>
      <c r="AL1019" s="25">
        <v>0</v>
      </c>
      <c r="AM1019" s="25">
        <v>0</v>
      </c>
      <c r="AN1019" s="25">
        <v>850851</v>
      </c>
      <c r="AO1019" s="25">
        <v>10.5235</v>
      </c>
      <c r="AQ1019">
        <f t="shared" si="31"/>
        <v>0.28139999999999998</v>
      </c>
    </row>
    <row r="1020" spans="1:43" x14ac:dyDescent="0.2">
      <c r="A1020" t="str">
        <f t="shared" si="30"/>
        <v>2010_6093</v>
      </c>
      <c r="C1020" s="25">
        <v>1018</v>
      </c>
      <c r="D1020" s="25">
        <v>6093</v>
      </c>
      <c r="E1020" s="25">
        <v>6093</v>
      </c>
      <c r="F1020" s="25" t="s">
        <v>547</v>
      </c>
      <c r="G1020" s="25">
        <v>3.12</v>
      </c>
      <c r="H1020" s="25">
        <v>2010</v>
      </c>
      <c r="I1020" s="25">
        <v>280865476</v>
      </c>
      <c r="J1020" s="25">
        <v>294947543</v>
      </c>
      <c r="K1020" s="25">
        <v>1224.8</v>
      </c>
      <c r="L1020" s="25">
        <v>2803398</v>
      </c>
      <c r="M1020" s="25">
        <v>9.9812999999999992</v>
      </c>
      <c r="N1020" s="25">
        <v>12222</v>
      </c>
      <c r="O1020" s="25">
        <v>0</v>
      </c>
      <c r="P1020" s="25">
        <v>0</v>
      </c>
      <c r="Q1020" s="25">
        <v>0</v>
      </c>
      <c r="R1020" s="25">
        <v>76262</v>
      </c>
      <c r="S1020" s="25">
        <v>0.27152999999999999</v>
      </c>
      <c r="T1020" s="25">
        <v>511000</v>
      </c>
      <c r="U1020" s="25">
        <v>1.8193999999999999</v>
      </c>
      <c r="V1020" s="25">
        <v>587262</v>
      </c>
      <c r="W1020" s="25">
        <v>2.0909</v>
      </c>
      <c r="X1020" s="25">
        <v>0</v>
      </c>
      <c r="Y1020" s="25">
        <v>0</v>
      </c>
      <c r="Z1020" s="25">
        <v>3402882</v>
      </c>
      <c r="AA1020" s="25">
        <v>12.1157</v>
      </c>
      <c r="AB1020" s="25">
        <v>150000</v>
      </c>
      <c r="AC1020" s="25">
        <v>0.53405999999999998</v>
      </c>
      <c r="AD1020" s="25">
        <v>0</v>
      </c>
      <c r="AE1020" s="25">
        <v>0</v>
      </c>
      <c r="AF1020" s="25">
        <v>395230</v>
      </c>
      <c r="AG1020" s="25">
        <v>1.34</v>
      </c>
      <c r="AH1020" s="25">
        <v>97333</v>
      </c>
      <c r="AI1020" s="25">
        <v>0.33</v>
      </c>
      <c r="AJ1020" s="25">
        <v>0</v>
      </c>
      <c r="AK1020" s="25">
        <v>0</v>
      </c>
      <c r="AL1020" s="25">
        <v>789510</v>
      </c>
      <c r="AM1020" s="25">
        <v>2.6767799999999999</v>
      </c>
      <c r="AN1020" s="25">
        <v>4834955</v>
      </c>
      <c r="AO1020" s="25">
        <v>16.996500000000001</v>
      </c>
      <c r="AQ1020">
        <f t="shared" si="31"/>
        <v>2.0909</v>
      </c>
    </row>
    <row r="1021" spans="1:43" x14ac:dyDescent="0.2">
      <c r="A1021" t="str">
        <f t="shared" si="30"/>
        <v>2010_6094</v>
      </c>
      <c r="C1021" s="25">
        <v>1019</v>
      </c>
      <c r="D1021" s="25">
        <v>6094</v>
      </c>
      <c r="E1021" s="25">
        <v>6094</v>
      </c>
      <c r="F1021" s="25" t="s">
        <v>554</v>
      </c>
      <c r="G1021" s="25">
        <v>2.363</v>
      </c>
      <c r="H1021" s="25">
        <v>2010</v>
      </c>
      <c r="I1021" s="25">
        <v>113776923</v>
      </c>
      <c r="J1021" s="25">
        <v>113776923</v>
      </c>
      <c r="K1021" s="25">
        <v>569.20000000000005</v>
      </c>
      <c r="L1021" s="25">
        <v>1292539</v>
      </c>
      <c r="M1021" s="25">
        <v>11.360300000000001</v>
      </c>
      <c r="N1021" s="25">
        <v>19603</v>
      </c>
      <c r="O1021" s="25">
        <v>0</v>
      </c>
      <c r="P1021" s="25">
        <v>0</v>
      </c>
      <c r="Q1021" s="25">
        <v>0</v>
      </c>
      <c r="R1021" s="25">
        <v>127992</v>
      </c>
      <c r="S1021" s="25">
        <v>1.1249400000000001</v>
      </c>
      <c r="T1021" s="25">
        <v>156425</v>
      </c>
      <c r="U1021" s="25">
        <v>1.3748</v>
      </c>
      <c r="V1021" s="25">
        <v>284417</v>
      </c>
      <c r="W1021" s="25">
        <v>2.4998</v>
      </c>
      <c r="X1021" s="25">
        <v>0</v>
      </c>
      <c r="Y1021" s="25">
        <v>0</v>
      </c>
      <c r="Z1021" s="25">
        <v>1596559</v>
      </c>
      <c r="AA1021" s="25">
        <v>14.032400000000001</v>
      </c>
      <c r="AB1021" s="25">
        <v>100000</v>
      </c>
      <c r="AC1021" s="25">
        <v>0.87890999999999997</v>
      </c>
      <c r="AD1021" s="25">
        <v>0</v>
      </c>
      <c r="AE1021" s="25">
        <v>0</v>
      </c>
      <c r="AF1021" s="25">
        <v>0</v>
      </c>
      <c r="AG1021" s="25">
        <v>0</v>
      </c>
      <c r="AH1021" s="25">
        <v>37546</v>
      </c>
      <c r="AI1021" s="25">
        <v>0.33</v>
      </c>
      <c r="AJ1021" s="25">
        <v>0</v>
      </c>
      <c r="AK1021" s="25">
        <v>0</v>
      </c>
      <c r="AL1021" s="25">
        <v>314730</v>
      </c>
      <c r="AM1021" s="25">
        <v>2.7662</v>
      </c>
      <c r="AN1021" s="25">
        <v>2048835</v>
      </c>
      <c r="AO1021" s="25">
        <v>18.0075</v>
      </c>
      <c r="AQ1021">
        <f t="shared" si="31"/>
        <v>2.4998</v>
      </c>
    </row>
    <row r="1022" spans="1:43" x14ac:dyDescent="0.2">
      <c r="A1022" t="str">
        <f t="shared" si="30"/>
        <v>2010_6095</v>
      </c>
      <c r="C1022" s="25">
        <v>1020</v>
      </c>
      <c r="D1022" s="25">
        <v>6095</v>
      </c>
      <c r="E1022" s="25">
        <v>6095</v>
      </c>
      <c r="F1022" s="25" t="s">
        <v>548</v>
      </c>
      <c r="G1022" s="25">
        <v>2.903</v>
      </c>
      <c r="H1022" s="25">
        <v>2010</v>
      </c>
      <c r="I1022" s="25">
        <v>205357724</v>
      </c>
      <c r="J1022" s="25">
        <v>226873414</v>
      </c>
      <c r="K1022" s="25">
        <v>699.2</v>
      </c>
      <c r="L1022" s="25">
        <v>2258612</v>
      </c>
      <c r="M1022" s="25">
        <v>10.9984</v>
      </c>
      <c r="N1022" s="25">
        <v>26141</v>
      </c>
      <c r="O1022" s="25">
        <v>0</v>
      </c>
      <c r="P1022" s="25">
        <v>0</v>
      </c>
      <c r="Q1022" s="25">
        <v>0</v>
      </c>
      <c r="R1022" s="25">
        <v>240000</v>
      </c>
      <c r="S1022" s="25">
        <v>1.16869</v>
      </c>
      <c r="T1022" s="25">
        <v>120000</v>
      </c>
      <c r="U1022" s="25">
        <v>0.58430000000000004</v>
      </c>
      <c r="V1022" s="25">
        <v>360000</v>
      </c>
      <c r="W1022" s="25">
        <v>1.7529999999999999</v>
      </c>
      <c r="X1022" s="25">
        <v>0</v>
      </c>
      <c r="Y1022" s="25">
        <v>0</v>
      </c>
      <c r="Z1022" s="25">
        <v>2644753</v>
      </c>
      <c r="AA1022" s="25">
        <v>12.8788</v>
      </c>
      <c r="AB1022" s="25">
        <v>150000</v>
      </c>
      <c r="AC1022" s="25">
        <v>0.73043000000000002</v>
      </c>
      <c r="AD1022" s="25">
        <v>0</v>
      </c>
      <c r="AE1022" s="25">
        <v>0</v>
      </c>
      <c r="AF1022" s="25">
        <v>113437</v>
      </c>
      <c r="AG1022" s="25">
        <v>0.5</v>
      </c>
      <c r="AH1022" s="25">
        <v>74868</v>
      </c>
      <c r="AI1022" s="25">
        <v>0.33</v>
      </c>
      <c r="AJ1022" s="25">
        <v>0</v>
      </c>
      <c r="AK1022" s="25">
        <v>0</v>
      </c>
      <c r="AL1022" s="25">
        <v>223038</v>
      </c>
      <c r="AM1022" s="25">
        <v>0.98309000000000002</v>
      </c>
      <c r="AN1022" s="25">
        <v>3206096</v>
      </c>
      <c r="AO1022" s="25">
        <v>15.4223</v>
      </c>
      <c r="AQ1022">
        <f t="shared" si="31"/>
        <v>1.7529999999999999</v>
      </c>
    </row>
    <row r="1023" spans="1:43" x14ac:dyDescent="0.2">
      <c r="A1023" t="str">
        <f t="shared" si="30"/>
        <v>2010_6096</v>
      </c>
      <c r="C1023" s="25">
        <v>1021</v>
      </c>
      <c r="D1023" s="25">
        <v>6096</v>
      </c>
      <c r="E1023" s="25">
        <v>6096</v>
      </c>
      <c r="F1023" s="25" t="s">
        <v>980</v>
      </c>
      <c r="G1023" s="25">
        <v>2.9220000000000002</v>
      </c>
      <c r="H1023" s="25">
        <v>2010</v>
      </c>
      <c r="I1023" s="25">
        <v>182366691</v>
      </c>
      <c r="J1023" s="25">
        <v>182551598</v>
      </c>
      <c r="K1023" s="25">
        <v>564.20000000000005</v>
      </c>
      <c r="L1023" s="25">
        <v>1811308</v>
      </c>
      <c r="M1023" s="25">
        <v>9.9321999999999999</v>
      </c>
      <c r="N1023" s="25">
        <v>41761</v>
      </c>
      <c r="O1023" s="25">
        <v>0</v>
      </c>
      <c r="P1023" s="25">
        <v>0</v>
      </c>
      <c r="Q1023" s="25">
        <v>0</v>
      </c>
      <c r="R1023" s="25">
        <v>69329</v>
      </c>
      <c r="S1023" s="25">
        <v>0.38016</v>
      </c>
      <c r="T1023" s="25">
        <v>200000</v>
      </c>
      <c r="U1023" s="25">
        <v>1.0967</v>
      </c>
      <c r="V1023" s="25">
        <v>269329</v>
      </c>
      <c r="W1023" s="25">
        <v>1.4769000000000001</v>
      </c>
      <c r="X1023" s="25">
        <v>0</v>
      </c>
      <c r="Y1023" s="25">
        <v>0</v>
      </c>
      <c r="Z1023" s="25">
        <v>2122398</v>
      </c>
      <c r="AA1023" s="25">
        <v>11.6381</v>
      </c>
      <c r="AB1023" s="25">
        <v>250000</v>
      </c>
      <c r="AC1023" s="25">
        <v>1.37086</v>
      </c>
      <c r="AD1023" s="25">
        <v>0</v>
      </c>
      <c r="AE1023" s="25">
        <v>0</v>
      </c>
      <c r="AF1023" s="25">
        <v>94927</v>
      </c>
      <c r="AG1023" s="25">
        <v>0.52</v>
      </c>
      <c r="AH1023" s="25">
        <v>60242</v>
      </c>
      <c r="AI1023" s="25">
        <v>0.33</v>
      </c>
      <c r="AJ1023" s="25">
        <v>0</v>
      </c>
      <c r="AK1023" s="25">
        <v>0</v>
      </c>
      <c r="AL1023" s="25">
        <v>0</v>
      </c>
      <c r="AM1023" s="25">
        <v>0</v>
      </c>
      <c r="AN1023" s="25">
        <v>2527567</v>
      </c>
      <c r="AO1023" s="25">
        <v>13.8589</v>
      </c>
      <c r="AQ1023">
        <f t="shared" si="31"/>
        <v>1.4769000000000001</v>
      </c>
    </row>
    <row r="1024" spans="1:43" x14ac:dyDescent="0.2">
      <c r="A1024" t="str">
        <f t="shared" si="30"/>
        <v>2010_6097</v>
      </c>
      <c r="C1024" s="25">
        <v>1022</v>
      </c>
      <c r="D1024" s="25">
        <v>6097</v>
      </c>
      <c r="E1024" s="25">
        <v>6097</v>
      </c>
      <c r="F1024" s="25" t="s">
        <v>550</v>
      </c>
      <c r="G1024" s="25">
        <v>1.222</v>
      </c>
      <c r="H1024" s="25">
        <v>2010</v>
      </c>
      <c r="I1024" s="25">
        <v>69476351</v>
      </c>
      <c r="J1024" s="25">
        <v>69476351</v>
      </c>
      <c r="K1024" s="25">
        <v>226.3</v>
      </c>
      <c r="L1024" s="25">
        <v>775411</v>
      </c>
      <c r="M1024" s="25">
        <v>11.1608</v>
      </c>
      <c r="N1024" s="25">
        <v>17746</v>
      </c>
      <c r="O1024" s="25">
        <v>0</v>
      </c>
      <c r="P1024" s="25">
        <v>0</v>
      </c>
      <c r="Q1024" s="25">
        <v>0</v>
      </c>
      <c r="R1024" s="25">
        <v>0</v>
      </c>
      <c r="S1024" s="25">
        <v>0</v>
      </c>
      <c r="T1024" s="25">
        <v>100000</v>
      </c>
      <c r="U1024" s="25">
        <v>1.4393</v>
      </c>
      <c r="V1024" s="25">
        <v>100000</v>
      </c>
      <c r="W1024" s="25">
        <v>1.4393</v>
      </c>
      <c r="X1024" s="25">
        <v>0</v>
      </c>
      <c r="Y1024" s="25">
        <v>0</v>
      </c>
      <c r="Z1024" s="25">
        <v>893157</v>
      </c>
      <c r="AA1024" s="25">
        <v>12.855600000000001</v>
      </c>
      <c r="AB1024" s="25">
        <v>110000</v>
      </c>
      <c r="AC1024" s="25">
        <v>1.58327</v>
      </c>
      <c r="AD1024" s="25">
        <v>0</v>
      </c>
      <c r="AE1024" s="25">
        <v>0</v>
      </c>
      <c r="AF1024" s="25">
        <v>0</v>
      </c>
      <c r="AG1024" s="25">
        <v>0</v>
      </c>
      <c r="AH1024" s="25">
        <v>22927</v>
      </c>
      <c r="AI1024" s="25">
        <v>0.33</v>
      </c>
      <c r="AJ1024" s="25">
        <v>0</v>
      </c>
      <c r="AK1024" s="25">
        <v>0</v>
      </c>
      <c r="AL1024" s="25">
        <v>0</v>
      </c>
      <c r="AM1024" s="25">
        <v>0</v>
      </c>
      <c r="AN1024" s="25">
        <v>1026084</v>
      </c>
      <c r="AO1024" s="25">
        <v>14.768800000000001</v>
      </c>
      <c r="AQ1024">
        <f t="shared" si="31"/>
        <v>1.4393</v>
      </c>
    </row>
    <row r="1025" spans="1:43" x14ac:dyDescent="0.2">
      <c r="A1025" t="str">
        <f t="shared" si="30"/>
        <v>2010_6098</v>
      </c>
      <c r="C1025" s="25">
        <v>1023</v>
      </c>
      <c r="D1025" s="25">
        <v>6098</v>
      </c>
      <c r="E1025" s="25">
        <v>6098</v>
      </c>
      <c r="F1025" s="25" t="s">
        <v>551</v>
      </c>
      <c r="G1025" s="25">
        <v>8.1440000000000001</v>
      </c>
      <c r="H1025" s="25">
        <v>2010</v>
      </c>
      <c r="I1025" s="25">
        <v>293630291</v>
      </c>
      <c r="J1025" s="25">
        <v>293630291</v>
      </c>
      <c r="K1025" s="25">
        <v>1594.2</v>
      </c>
      <c r="L1025" s="25">
        <v>3178785</v>
      </c>
      <c r="M1025" s="25">
        <v>10.825799999999999</v>
      </c>
      <c r="N1025" s="25">
        <v>0</v>
      </c>
      <c r="O1025" s="25">
        <v>0</v>
      </c>
      <c r="P1025" s="25">
        <v>0</v>
      </c>
      <c r="Q1025" s="25">
        <v>0</v>
      </c>
      <c r="R1025" s="25">
        <v>136751</v>
      </c>
      <c r="S1025" s="25">
        <v>0.46572999999999998</v>
      </c>
      <c r="T1025" s="25">
        <v>0</v>
      </c>
      <c r="U1025" s="25">
        <v>0</v>
      </c>
      <c r="V1025" s="25">
        <v>136751</v>
      </c>
      <c r="W1025" s="25">
        <v>0.4657</v>
      </c>
      <c r="X1025" s="25">
        <v>0</v>
      </c>
      <c r="Y1025" s="25">
        <v>0</v>
      </c>
      <c r="Z1025" s="25">
        <v>3315536</v>
      </c>
      <c r="AA1025" s="25">
        <v>11.291499999999999</v>
      </c>
      <c r="AB1025" s="25">
        <v>350000</v>
      </c>
      <c r="AC1025" s="25">
        <v>1.19198</v>
      </c>
      <c r="AD1025" s="25">
        <v>0</v>
      </c>
      <c r="AE1025" s="25">
        <v>0</v>
      </c>
      <c r="AF1025" s="25">
        <v>66974</v>
      </c>
      <c r="AG1025" s="25">
        <v>0.22808999999999999</v>
      </c>
      <c r="AH1025" s="25">
        <v>96898</v>
      </c>
      <c r="AI1025" s="25">
        <v>0.33</v>
      </c>
      <c r="AJ1025" s="25">
        <v>0</v>
      </c>
      <c r="AK1025" s="25">
        <v>0</v>
      </c>
      <c r="AL1025" s="25">
        <v>0</v>
      </c>
      <c r="AM1025" s="25">
        <v>0</v>
      </c>
      <c r="AN1025" s="25">
        <v>3829408</v>
      </c>
      <c r="AO1025" s="25">
        <v>13.041600000000001</v>
      </c>
      <c r="AQ1025">
        <f t="shared" si="31"/>
        <v>0.4657</v>
      </c>
    </row>
    <row r="1026" spans="1:43" x14ac:dyDescent="0.2">
      <c r="A1026" t="str">
        <f t="shared" si="30"/>
        <v>2010_6100</v>
      </c>
      <c r="C1026" s="25">
        <v>1024</v>
      </c>
      <c r="D1026" s="25">
        <v>6100</v>
      </c>
      <c r="E1026" s="25">
        <v>6100</v>
      </c>
      <c r="F1026" s="25" t="s">
        <v>552</v>
      </c>
      <c r="G1026" s="25">
        <v>2.468</v>
      </c>
      <c r="H1026" s="25">
        <v>2010</v>
      </c>
      <c r="I1026" s="25">
        <v>177279380</v>
      </c>
      <c r="J1026" s="25">
        <v>181651901</v>
      </c>
      <c r="K1026" s="25">
        <v>616.29999999999995</v>
      </c>
      <c r="L1026" s="25">
        <v>1765208</v>
      </c>
      <c r="M1026" s="25">
        <v>9.9572000000000003</v>
      </c>
      <c r="N1026" s="25">
        <v>198959</v>
      </c>
      <c r="O1026" s="25">
        <v>0</v>
      </c>
      <c r="P1026" s="25">
        <v>0</v>
      </c>
      <c r="Q1026" s="25">
        <v>0</v>
      </c>
      <c r="R1026" s="25">
        <v>0</v>
      </c>
      <c r="S1026" s="25">
        <v>0</v>
      </c>
      <c r="T1026" s="25">
        <v>450000</v>
      </c>
      <c r="U1026" s="25">
        <v>2.5384000000000002</v>
      </c>
      <c r="V1026" s="25">
        <v>450000</v>
      </c>
      <c r="W1026" s="25">
        <v>2.5384000000000002</v>
      </c>
      <c r="X1026" s="25">
        <v>0</v>
      </c>
      <c r="Y1026" s="25">
        <v>0</v>
      </c>
      <c r="Z1026" s="25">
        <v>2414167</v>
      </c>
      <c r="AA1026" s="25">
        <v>13.617900000000001</v>
      </c>
      <c r="AB1026" s="25">
        <v>75000</v>
      </c>
      <c r="AC1026" s="25">
        <v>0.42305999999999999</v>
      </c>
      <c r="AD1026" s="25">
        <v>0</v>
      </c>
      <c r="AE1026" s="25">
        <v>0</v>
      </c>
      <c r="AF1026" s="25">
        <v>42999</v>
      </c>
      <c r="AG1026" s="25">
        <v>0.23671</v>
      </c>
      <c r="AH1026" s="25">
        <v>59945</v>
      </c>
      <c r="AI1026" s="25">
        <v>0.33</v>
      </c>
      <c r="AJ1026" s="25">
        <v>0</v>
      </c>
      <c r="AK1026" s="25">
        <v>0</v>
      </c>
      <c r="AL1026" s="25">
        <v>0</v>
      </c>
      <c r="AM1026" s="25">
        <v>0</v>
      </c>
      <c r="AN1026" s="25">
        <v>2592111</v>
      </c>
      <c r="AO1026" s="25">
        <v>14.6076</v>
      </c>
      <c r="AQ1026">
        <f t="shared" si="31"/>
        <v>2.5384000000000002</v>
      </c>
    </row>
    <row r="1027" spans="1:43" x14ac:dyDescent="0.2">
      <c r="A1027" t="str">
        <f t="shared" si="30"/>
        <v>2010_6101</v>
      </c>
      <c r="C1027" s="25">
        <v>1025</v>
      </c>
      <c r="D1027" s="25">
        <v>6101</v>
      </c>
      <c r="E1027" s="25">
        <v>6101</v>
      </c>
      <c r="F1027" s="25" t="s">
        <v>553</v>
      </c>
      <c r="G1027" s="25">
        <v>21.516999999999999</v>
      </c>
      <c r="H1027" s="25">
        <v>2010</v>
      </c>
      <c r="I1027" s="25">
        <v>1019560854</v>
      </c>
      <c r="J1027" s="25">
        <v>1368096034</v>
      </c>
      <c r="K1027" s="25">
        <v>5966.2</v>
      </c>
      <c r="L1027" s="25">
        <v>12158933</v>
      </c>
      <c r="M1027" s="25">
        <v>11.925700000000001</v>
      </c>
      <c r="N1027" s="25">
        <v>803749</v>
      </c>
      <c r="O1027" s="25">
        <v>0</v>
      </c>
      <c r="P1027" s="25">
        <v>0</v>
      </c>
      <c r="Q1027" s="25">
        <v>0</v>
      </c>
      <c r="R1027" s="25">
        <v>3404134</v>
      </c>
      <c r="S1027" s="25">
        <v>3.3388200000000001</v>
      </c>
      <c r="T1027" s="25">
        <v>1530000</v>
      </c>
      <c r="U1027" s="25">
        <v>1.5005999999999999</v>
      </c>
      <c r="V1027" s="25">
        <v>4934134</v>
      </c>
      <c r="W1027" s="25">
        <v>4.8395000000000001</v>
      </c>
      <c r="X1027" s="25">
        <v>0</v>
      </c>
      <c r="Y1027" s="25">
        <v>0</v>
      </c>
      <c r="Z1027" s="25">
        <v>17896816</v>
      </c>
      <c r="AA1027" s="25">
        <v>17.5535</v>
      </c>
      <c r="AB1027" s="25">
        <v>1060000</v>
      </c>
      <c r="AC1027" s="25">
        <v>1.03966</v>
      </c>
      <c r="AD1027" s="25">
        <v>0</v>
      </c>
      <c r="AE1027" s="25">
        <v>0</v>
      </c>
      <c r="AF1027" s="25">
        <v>916624</v>
      </c>
      <c r="AG1027" s="25">
        <v>0.67</v>
      </c>
      <c r="AH1027" s="25">
        <v>451472</v>
      </c>
      <c r="AI1027" s="25">
        <v>0.33</v>
      </c>
      <c r="AJ1027" s="25">
        <v>0</v>
      </c>
      <c r="AK1027" s="25">
        <v>0</v>
      </c>
      <c r="AL1027" s="25">
        <v>3063293</v>
      </c>
      <c r="AM1027" s="25">
        <v>2.23909</v>
      </c>
      <c r="AN1027" s="25">
        <v>23388205</v>
      </c>
      <c r="AO1027" s="25">
        <v>21.8322</v>
      </c>
      <c r="AQ1027">
        <f t="shared" si="31"/>
        <v>4.8395000000000001</v>
      </c>
    </row>
    <row r="1028" spans="1:43" x14ac:dyDescent="0.2">
      <c r="A1028" t="str">
        <f t="shared" ref="A1028:A1091" si="32">CONCATENATE(H1028,"_",D1028)</f>
        <v>2010_6102</v>
      </c>
      <c r="C1028" s="25">
        <v>1026</v>
      </c>
      <c r="D1028" s="25">
        <v>6102</v>
      </c>
      <c r="E1028" s="25">
        <v>6102</v>
      </c>
      <c r="F1028" s="25" t="s">
        <v>555</v>
      </c>
      <c r="G1028" s="25">
        <v>8.5310000000000006</v>
      </c>
      <c r="H1028" s="25">
        <v>2010</v>
      </c>
      <c r="I1028" s="25">
        <v>461472462</v>
      </c>
      <c r="J1028" s="25">
        <v>484927581</v>
      </c>
      <c r="K1028" s="25">
        <v>1872.3</v>
      </c>
      <c r="L1028" s="25">
        <v>4908482</v>
      </c>
      <c r="M1028" s="25">
        <v>10.6366</v>
      </c>
      <c r="N1028" s="25">
        <v>36286</v>
      </c>
      <c r="O1028" s="25">
        <v>0</v>
      </c>
      <c r="P1028" s="25">
        <v>0</v>
      </c>
      <c r="Q1028" s="25">
        <v>0</v>
      </c>
      <c r="R1028" s="25">
        <v>262915</v>
      </c>
      <c r="S1028" s="25">
        <v>0.56972999999999996</v>
      </c>
      <c r="T1028" s="25">
        <v>308077</v>
      </c>
      <c r="U1028" s="25">
        <v>0.66759999999999997</v>
      </c>
      <c r="V1028" s="25">
        <v>570992</v>
      </c>
      <c r="W1028" s="25">
        <v>1.2373000000000001</v>
      </c>
      <c r="X1028" s="25">
        <v>36286</v>
      </c>
      <c r="Y1028" s="25">
        <v>7.8630000000000005E-2</v>
      </c>
      <c r="Z1028" s="25">
        <v>5479474</v>
      </c>
      <c r="AA1028" s="25">
        <v>11.873900000000001</v>
      </c>
      <c r="AB1028" s="25">
        <v>500000</v>
      </c>
      <c r="AC1028" s="25">
        <v>1.0834900000000001</v>
      </c>
      <c r="AD1028" s="25">
        <v>0</v>
      </c>
      <c r="AE1028" s="25">
        <v>0</v>
      </c>
      <c r="AF1028" s="25">
        <v>324901</v>
      </c>
      <c r="AG1028" s="25">
        <v>0.67</v>
      </c>
      <c r="AH1028" s="25">
        <v>160026</v>
      </c>
      <c r="AI1028" s="25">
        <v>0.33</v>
      </c>
      <c r="AJ1028" s="25">
        <v>0</v>
      </c>
      <c r="AK1028" s="25">
        <v>0</v>
      </c>
      <c r="AL1028" s="25">
        <v>307683</v>
      </c>
      <c r="AM1028" s="25">
        <v>0.63449</v>
      </c>
      <c r="AN1028" s="25">
        <v>6772084</v>
      </c>
      <c r="AO1028" s="25">
        <v>14.591900000000001</v>
      </c>
      <c r="AQ1028">
        <f t="shared" ref="AQ1028:AQ1091" si="33">W1028-Y1028</f>
        <v>1.1586700000000001</v>
      </c>
    </row>
    <row r="1029" spans="1:43" x14ac:dyDescent="0.2">
      <c r="A1029" t="str">
        <f t="shared" si="32"/>
        <v>2010_6120</v>
      </c>
      <c r="C1029" s="25">
        <v>1027</v>
      </c>
      <c r="D1029" s="25">
        <v>6120</v>
      </c>
      <c r="E1029" s="25">
        <v>6120</v>
      </c>
      <c r="F1029" s="25" t="s">
        <v>556</v>
      </c>
      <c r="G1029" s="25">
        <v>4.3259999999999996</v>
      </c>
      <c r="H1029" s="25">
        <v>2010</v>
      </c>
      <c r="I1029" s="25">
        <v>773871963</v>
      </c>
      <c r="J1029" s="25">
        <v>905477665</v>
      </c>
      <c r="K1029" s="25">
        <v>1227.8</v>
      </c>
      <c r="L1029" s="25">
        <v>5718856</v>
      </c>
      <c r="M1029" s="25">
        <v>7.3898999999999999</v>
      </c>
      <c r="N1029" s="25">
        <v>256000</v>
      </c>
      <c r="O1029" s="25">
        <v>0</v>
      </c>
      <c r="P1029" s="25">
        <v>0</v>
      </c>
      <c r="Q1029" s="25">
        <v>0</v>
      </c>
      <c r="R1029" s="25">
        <v>152670</v>
      </c>
      <c r="S1029" s="25">
        <v>0.19728000000000001</v>
      </c>
      <c r="T1029" s="25">
        <v>450000</v>
      </c>
      <c r="U1029" s="25">
        <v>0.58150000000000002</v>
      </c>
      <c r="V1029" s="25">
        <v>602670</v>
      </c>
      <c r="W1029" s="25">
        <v>0.77880000000000005</v>
      </c>
      <c r="X1029" s="25">
        <v>0</v>
      </c>
      <c r="Y1029" s="25">
        <v>0</v>
      </c>
      <c r="Z1029" s="25">
        <v>6577526</v>
      </c>
      <c r="AA1029" s="25">
        <v>8.4994999999999994</v>
      </c>
      <c r="AB1029" s="25">
        <v>500000</v>
      </c>
      <c r="AC1029" s="25">
        <v>0.64610000000000001</v>
      </c>
      <c r="AD1029" s="25">
        <v>0</v>
      </c>
      <c r="AE1029" s="25">
        <v>0</v>
      </c>
      <c r="AF1029" s="25">
        <v>0</v>
      </c>
      <c r="AG1029" s="25">
        <v>0</v>
      </c>
      <c r="AH1029" s="25">
        <v>298808</v>
      </c>
      <c r="AI1029" s="25">
        <v>0.33</v>
      </c>
      <c r="AJ1029" s="25">
        <v>0</v>
      </c>
      <c r="AK1029" s="25">
        <v>0</v>
      </c>
      <c r="AL1029" s="25">
        <v>0</v>
      </c>
      <c r="AM1029" s="25">
        <v>0</v>
      </c>
      <c r="AN1029" s="25">
        <v>7376334</v>
      </c>
      <c r="AO1029" s="25">
        <v>9.4756</v>
      </c>
      <c r="AQ1029">
        <f t="shared" si="33"/>
        <v>0.77880000000000005</v>
      </c>
    </row>
    <row r="1030" spans="1:43" x14ac:dyDescent="0.2">
      <c r="A1030" t="str">
        <f t="shared" si="32"/>
        <v>2010_6138</v>
      </c>
      <c r="C1030" s="25">
        <v>1028</v>
      </c>
      <c r="D1030" s="25">
        <v>6138</v>
      </c>
      <c r="E1030" s="25">
        <v>6138</v>
      </c>
      <c r="F1030" s="25" t="s">
        <v>557</v>
      </c>
      <c r="G1030" s="25">
        <v>1.3959999999999999</v>
      </c>
      <c r="H1030" s="25">
        <v>2010</v>
      </c>
      <c r="I1030" s="25">
        <v>93589385</v>
      </c>
      <c r="J1030" s="25">
        <v>93589385</v>
      </c>
      <c r="K1030" s="25">
        <v>443.2</v>
      </c>
      <c r="L1030" s="25">
        <v>1040858</v>
      </c>
      <c r="M1030" s="25">
        <v>11.121499999999999</v>
      </c>
      <c r="N1030" s="25">
        <v>55065</v>
      </c>
      <c r="O1030" s="25">
        <v>0</v>
      </c>
      <c r="P1030" s="25">
        <v>0</v>
      </c>
      <c r="Q1030" s="25">
        <v>0</v>
      </c>
      <c r="R1030" s="25">
        <v>70426</v>
      </c>
      <c r="S1030" s="25">
        <v>0.75249999999999995</v>
      </c>
      <c r="T1030" s="25">
        <v>115000</v>
      </c>
      <c r="U1030" s="25">
        <v>1.2287999999999999</v>
      </c>
      <c r="V1030" s="25">
        <v>185426</v>
      </c>
      <c r="W1030" s="25">
        <v>1.9813000000000001</v>
      </c>
      <c r="X1030" s="25">
        <v>0</v>
      </c>
      <c r="Y1030" s="25">
        <v>0</v>
      </c>
      <c r="Z1030" s="25">
        <v>1281349</v>
      </c>
      <c r="AA1030" s="25">
        <v>13.6912</v>
      </c>
      <c r="AB1030" s="25">
        <v>120000</v>
      </c>
      <c r="AC1030" s="25">
        <v>1.2822</v>
      </c>
      <c r="AD1030" s="25">
        <v>0</v>
      </c>
      <c r="AE1030" s="25">
        <v>0</v>
      </c>
      <c r="AF1030" s="25">
        <v>125410</v>
      </c>
      <c r="AG1030" s="25">
        <v>1.34</v>
      </c>
      <c r="AH1030" s="25">
        <v>30884</v>
      </c>
      <c r="AI1030" s="25">
        <v>0.33</v>
      </c>
      <c r="AJ1030" s="25">
        <v>0</v>
      </c>
      <c r="AK1030" s="25">
        <v>0</v>
      </c>
      <c r="AL1030" s="25">
        <v>133884</v>
      </c>
      <c r="AM1030" s="25">
        <v>1.43055</v>
      </c>
      <c r="AN1030" s="25">
        <v>1691527</v>
      </c>
      <c r="AO1030" s="25">
        <v>18.073899999999998</v>
      </c>
      <c r="AQ1030">
        <f t="shared" si="33"/>
        <v>1.9813000000000001</v>
      </c>
    </row>
    <row r="1031" spans="1:43" x14ac:dyDescent="0.2">
      <c r="A1031" t="str">
        <f t="shared" si="32"/>
        <v>2010_6165</v>
      </c>
      <c r="C1031" s="25">
        <v>1029</v>
      </c>
      <c r="D1031" s="25">
        <v>6165</v>
      </c>
      <c r="E1031" s="25">
        <v>6165</v>
      </c>
      <c r="F1031" s="25" t="s">
        <v>559</v>
      </c>
      <c r="G1031" s="25">
        <v>0.69</v>
      </c>
      <c r="H1031" s="25">
        <v>2010</v>
      </c>
      <c r="I1031" s="25">
        <v>50101200</v>
      </c>
      <c r="J1031" s="25">
        <v>50744511</v>
      </c>
      <c r="K1031" s="25">
        <v>208.1</v>
      </c>
      <c r="L1031" s="25">
        <v>499695</v>
      </c>
      <c r="M1031" s="25">
        <v>9.9736999999999991</v>
      </c>
      <c r="N1031" s="25">
        <v>4832</v>
      </c>
      <c r="O1031" s="25">
        <v>0</v>
      </c>
      <c r="P1031" s="25">
        <v>0</v>
      </c>
      <c r="Q1031" s="25">
        <v>0</v>
      </c>
      <c r="R1031" s="25">
        <v>0</v>
      </c>
      <c r="S1031" s="25">
        <v>0</v>
      </c>
      <c r="T1031" s="25">
        <v>104931</v>
      </c>
      <c r="U1031" s="25">
        <v>2.0943999999999998</v>
      </c>
      <c r="V1031" s="25">
        <v>104931</v>
      </c>
      <c r="W1031" s="25">
        <v>2.0943999999999998</v>
      </c>
      <c r="X1031" s="25">
        <v>0</v>
      </c>
      <c r="Y1031" s="25">
        <v>0</v>
      </c>
      <c r="Z1031" s="25">
        <v>609458</v>
      </c>
      <c r="AA1031" s="25">
        <v>12.1645</v>
      </c>
      <c r="AB1031" s="25">
        <v>40000</v>
      </c>
      <c r="AC1031" s="25">
        <v>0.79837999999999998</v>
      </c>
      <c r="AD1031" s="25">
        <v>0</v>
      </c>
      <c r="AE1031" s="25">
        <v>0</v>
      </c>
      <c r="AF1031" s="25">
        <v>0</v>
      </c>
      <c r="AG1031" s="25">
        <v>0</v>
      </c>
      <c r="AH1031" s="25">
        <v>16746</v>
      </c>
      <c r="AI1031" s="25">
        <v>0.33</v>
      </c>
      <c r="AJ1031" s="25">
        <v>0</v>
      </c>
      <c r="AK1031" s="25">
        <v>0</v>
      </c>
      <c r="AL1031" s="25">
        <v>0</v>
      </c>
      <c r="AM1031" s="25">
        <v>0</v>
      </c>
      <c r="AN1031" s="25">
        <v>666204</v>
      </c>
      <c r="AO1031" s="25">
        <v>13.292899999999999</v>
      </c>
      <c r="AQ1031">
        <f t="shared" si="33"/>
        <v>2.0943999999999998</v>
      </c>
    </row>
    <row r="1032" spans="1:43" x14ac:dyDescent="0.2">
      <c r="A1032" t="str">
        <f t="shared" si="32"/>
        <v>2010_6175</v>
      </c>
      <c r="C1032" s="25">
        <v>1030</v>
      </c>
      <c r="D1032" s="25">
        <v>6175</v>
      </c>
      <c r="E1032" s="25">
        <v>6175</v>
      </c>
      <c r="F1032" s="25" t="s">
        <v>560</v>
      </c>
      <c r="G1032" s="25">
        <v>3.073</v>
      </c>
      <c r="H1032" s="25">
        <v>2010</v>
      </c>
      <c r="I1032" s="25">
        <v>191213156</v>
      </c>
      <c r="J1032" s="25">
        <v>191213156</v>
      </c>
      <c r="K1032" s="25">
        <v>669.8</v>
      </c>
      <c r="L1032" s="25">
        <v>1898224</v>
      </c>
      <c r="M1032" s="25">
        <v>9.9273000000000007</v>
      </c>
      <c r="N1032" s="25">
        <v>308393</v>
      </c>
      <c r="O1032" s="25">
        <v>0</v>
      </c>
      <c r="P1032" s="25">
        <v>0</v>
      </c>
      <c r="Q1032" s="25">
        <v>0</v>
      </c>
      <c r="R1032" s="25">
        <v>0</v>
      </c>
      <c r="S1032" s="25">
        <v>0</v>
      </c>
      <c r="T1032" s="25">
        <v>175000</v>
      </c>
      <c r="U1032" s="25">
        <v>0.91520000000000001</v>
      </c>
      <c r="V1032" s="25">
        <v>175000</v>
      </c>
      <c r="W1032" s="25">
        <v>0.91520000000000001</v>
      </c>
      <c r="X1032" s="25">
        <v>0</v>
      </c>
      <c r="Y1032" s="25">
        <v>0</v>
      </c>
      <c r="Z1032" s="25">
        <v>2381617</v>
      </c>
      <c r="AA1032" s="25">
        <v>12.455299999999999</v>
      </c>
      <c r="AB1032" s="25">
        <v>215000</v>
      </c>
      <c r="AC1032" s="25">
        <v>1.1244000000000001</v>
      </c>
      <c r="AD1032" s="25">
        <v>0</v>
      </c>
      <c r="AE1032" s="25">
        <v>0</v>
      </c>
      <c r="AF1032" s="25">
        <v>0</v>
      </c>
      <c r="AG1032" s="25">
        <v>0</v>
      </c>
      <c r="AH1032" s="25">
        <v>63100</v>
      </c>
      <c r="AI1032" s="25">
        <v>0.33</v>
      </c>
      <c r="AJ1032" s="25">
        <v>0</v>
      </c>
      <c r="AK1032" s="25">
        <v>0</v>
      </c>
      <c r="AL1032" s="25">
        <v>392329</v>
      </c>
      <c r="AM1032" s="25">
        <v>2.05179</v>
      </c>
      <c r="AN1032" s="25">
        <v>3052046</v>
      </c>
      <c r="AO1032" s="25">
        <v>15.961499999999999</v>
      </c>
      <c r="AQ1032">
        <f t="shared" si="33"/>
        <v>0.91520000000000001</v>
      </c>
    </row>
    <row r="1033" spans="1:43" x14ac:dyDescent="0.2">
      <c r="A1033" t="str">
        <f t="shared" si="32"/>
        <v>2010_6219</v>
      </c>
      <c r="C1033" s="25">
        <v>1031</v>
      </c>
      <c r="D1033" s="25">
        <v>6219</v>
      </c>
      <c r="E1033" s="25">
        <v>6219</v>
      </c>
      <c r="F1033" s="25" t="s">
        <v>561</v>
      </c>
      <c r="G1033" s="25">
        <v>13.393000000000001</v>
      </c>
      <c r="H1033" s="25">
        <v>2010</v>
      </c>
      <c r="I1033" s="25">
        <v>339241261</v>
      </c>
      <c r="J1033" s="25">
        <v>359695087</v>
      </c>
      <c r="K1033" s="25">
        <v>2035.8</v>
      </c>
      <c r="L1033" s="25">
        <v>3967476</v>
      </c>
      <c r="M1033" s="25">
        <v>11.6951</v>
      </c>
      <c r="N1033" s="25">
        <v>218570</v>
      </c>
      <c r="O1033" s="25">
        <v>0</v>
      </c>
      <c r="P1033" s="25">
        <v>0</v>
      </c>
      <c r="Q1033" s="25">
        <v>0</v>
      </c>
      <c r="R1033" s="25">
        <v>425133</v>
      </c>
      <c r="S1033" s="25">
        <v>1.25319</v>
      </c>
      <c r="T1033" s="25">
        <v>200000</v>
      </c>
      <c r="U1033" s="25">
        <v>0.58960000000000001</v>
      </c>
      <c r="V1033" s="25">
        <v>625133</v>
      </c>
      <c r="W1033" s="25">
        <v>1.8427</v>
      </c>
      <c r="X1033" s="25">
        <v>0</v>
      </c>
      <c r="Y1033" s="25">
        <v>0</v>
      </c>
      <c r="Z1033" s="25">
        <v>4811179</v>
      </c>
      <c r="AA1033" s="25">
        <v>14.1822</v>
      </c>
      <c r="AB1033" s="25">
        <v>450000</v>
      </c>
      <c r="AC1033" s="25">
        <v>1.3264899999999999</v>
      </c>
      <c r="AD1033" s="25">
        <v>0</v>
      </c>
      <c r="AE1033" s="25">
        <v>0</v>
      </c>
      <c r="AF1033" s="25">
        <v>20895</v>
      </c>
      <c r="AG1033" s="25">
        <v>5.8090000000000003E-2</v>
      </c>
      <c r="AH1033" s="25">
        <v>118699</v>
      </c>
      <c r="AI1033" s="25">
        <v>0.33</v>
      </c>
      <c r="AJ1033" s="25">
        <v>0</v>
      </c>
      <c r="AK1033" s="25">
        <v>0</v>
      </c>
      <c r="AL1033" s="25">
        <v>499859</v>
      </c>
      <c r="AM1033" s="25">
        <v>1.38967</v>
      </c>
      <c r="AN1033" s="25">
        <v>5900632</v>
      </c>
      <c r="AO1033" s="25">
        <v>17.2864</v>
      </c>
      <c r="AQ1033">
        <f t="shared" si="33"/>
        <v>1.8427</v>
      </c>
    </row>
    <row r="1034" spans="1:43" x14ac:dyDescent="0.2">
      <c r="A1034" t="str">
        <f t="shared" si="32"/>
        <v>2010_6246</v>
      </c>
      <c r="C1034" s="25">
        <v>1032</v>
      </c>
      <c r="D1034" s="25">
        <v>6246</v>
      </c>
      <c r="E1034" s="25">
        <v>6246</v>
      </c>
      <c r="F1034" s="25" t="s">
        <v>562</v>
      </c>
      <c r="G1034" s="25">
        <v>0.79900000000000004</v>
      </c>
      <c r="H1034" s="25">
        <v>2010</v>
      </c>
      <c r="I1034" s="25">
        <v>59487316</v>
      </c>
      <c r="J1034" s="25">
        <v>59487316</v>
      </c>
      <c r="K1034" s="25">
        <v>212.8</v>
      </c>
      <c r="L1034" s="25">
        <v>607416</v>
      </c>
      <c r="M1034" s="25">
        <v>10.210800000000001</v>
      </c>
      <c r="N1034" s="25">
        <v>27737</v>
      </c>
      <c r="O1034" s="25">
        <v>0</v>
      </c>
      <c r="P1034" s="25">
        <v>0</v>
      </c>
      <c r="Q1034" s="25">
        <v>0</v>
      </c>
      <c r="R1034" s="25">
        <v>0</v>
      </c>
      <c r="S1034" s="25">
        <v>0</v>
      </c>
      <c r="T1034" s="25">
        <v>0</v>
      </c>
      <c r="U1034" s="25">
        <v>0</v>
      </c>
      <c r="V1034" s="25">
        <v>0</v>
      </c>
      <c r="W1034" s="25">
        <v>0</v>
      </c>
      <c r="X1034" s="25">
        <v>0</v>
      </c>
      <c r="Y1034" s="25">
        <v>0</v>
      </c>
      <c r="Z1034" s="25">
        <v>635153</v>
      </c>
      <c r="AA1034" s="25">
        <v>10.677099999999999</v>
      </c>
      <c r="AB1034" s="25">
        <v>85000</v>
      </c>
      <c r="AC1034" s="25">
        <v>1.4288799999999999</v>
      </c>
      <c r="AD1034" s="25">
        <v>0</v>
      </c>
      <c r="AE1034" s="25">
        <v>0</v>
      </c>
      <c r="AF1034" s="25">
        <v>39857</v>
      </c>
      <c r="AG1034" s="25">
        <v>0.67</v>
      </c>
      <c r="AH1034" s="25">
        <v>19631</v>
      </c>
      <c r="AI1034" s="25">
        <v>0.33</v>
      </c>
      <c r="AJ1034" s="25">
        <v>0</v>
      </c>
      <c r="AK1034" s="25">
        <v>0</v>
      </c>
      <c r="AL1034" s="25">
        <v>121335</v>
      </c>
      <c r="AM1034" s="25">
        <v>2.0396800000000002</v>
      </c>
      <c r="AN1034" s="25">
        <v>900976</v>
      </c>
      <c r="AO1034" s="25">
        <v>15.1457</v>
      </c>
      <c r="AQ1034">
        <f t="shared" si="33"/>
        <v>0</v>
      </c>
    </row>
    <row r="1035" spans="1:43" x14ac:dyDescent="0.2">
      <c r="A1035" t="str">
        <f t="shared" si="32"/>
        <v>2010_6264</v>
      </c>
      <c r="C1035" s="25">
        <v>1033</v>
      </c>
      <c r="D1035" s="25">
        <v>6264</v>
      </c>
      <c r="E1035" s="25">
        <v>6264</v>
      </c>
      <c r="F1035" s="25" t="s">
        <v>595</v>
      </c>
      <c r="G1035" s="25">
        <v>4.3019999999999996</v>
      </c>
      <c r="H1035" s="25">
        <v>2010</v>
      </c>
      <c r="I1035" s="25">
        <v>282181281</v>
      </c>
      <c r="J1035" s="25">
        <v>308607266</v>
      </c>
      <c r="K1035" s="25">
        <v>960.2</v>
      </c>
      <c r="L1035" s="25">
        <v>2709781</v>
      </c>
      <c r="M1035" s="25">
        <v>9.6029999999999998</v>
      </c>
      <c r="N1035" s="25">
        <v>400461</v>
      </c>
      <c r="O1035" s="25">
        <v>0</v>
      </c>
      <c r="P1035" s="25">
        <v>0</v>
      </c>
      <c r="Q1035" s="25">
        <v>0</v>
      </c>
      <c r="R1035" s="25">
        <v>222659</v>
      </c>
      <c r="S1035" s="25">
        <v>0.78905999999999998</v>
      </c>
      <c r="T1035" s="25">
        <v>250000</v>
      </c>
      <c r="U1035" s="25">
        <v>0.88600000000000001</v>
      </c>
      <c r="V1035" s="25">
        <v>472659</v>
      </c>
      <c r="W1035" s="25">
        <v>1.675</v>
      </c>
      <c r="X1035" s="25">
        <v>0</v>
      </c>
      <c r="Y1035" s="25">
        <v>0</v>
      </c>
      <c r="Z1035" s="25">
        <v>3582901</v>
      </c>
      <c r="AA1035" s="25">
        <v>12.6972</v>
      </c>
      <c r="AB1035" s="25">
        <v>230000</v>
      </c>
      <c r="AC1035" s="25">
        <v>0.81508000000000003</v>
      </c>
      <c r="AD1035" s="25">
        <v>0</v>
      </c>
      <c r="AE1035" s="25">
        <v>0</v>
      </c>
      <c r="AF1035" s="25">
        <v>0</v>
      </c>
      <c r="AG1035" s="25">
        <v>0</v>
      </c>
      <c r="AH1035" s="25">
        <v>94323</v>
      </c>
      <c r="AI1035" s="25">
        <v>0.30564000000000002</v>
      </c>
      <c r="AJ1035" s="25">
        <v>0</v>
      </c>
      <c r="AK1035" s="25">
        <v>0</v>
      </c>
      <c r="AL1035" s="25">
        <v>1247036</v>
      </c>
      <c r="AM1035" s="25">
        <v>4.0408499999999998</v>
      </c>
      <c r="AN1035" s="25">
        <v>5154260</v>
      </c>
      <c r="AO1035" s="25">
        <v>17.858699999999999</v>
      </c>
      <c r="AQ1035">
        <f t="shared" si="33"/>
        <v>1.675</v>
      </c>
    </row>
    <row r="1036" spans="1:43" x14ac:dyDescent="0.2">
      <c r="A1036" t="str">
        <f t="shared" si="32"/>
        <v>2010_6273</v>
      </c>
      <c r="C1036" s="25">
        <v>1034</v>
      </c>
      <c r="D1036" s="25">
        <v>6273</v>
      </c>
      <c r="E1036" s="25">
        <v>6273</v>
      </c>
      <c r="F1036" s="25" t="s">
        <v>563</v>
      </c>
      <c r="G1036" s="25">
        <v>2</v>
      </c>
      <c r="H1036" s="25">
        <v>2010</v>
      </c>
      <c r="I1036" s="25">
        <v>170190132</v>
      </c>
      <c r="J1036" s="25">
        <v>172596132</v>
      </c>
      <c r="K1036" s="25">
        <v>580.20000000000005</v>
      </c>
      <c r="L1036" s="25">
        <v>1626410</v>
      </c>
      <c r="M1036" s="25">
        <v>9.5564</v>
      </c>
      <c r="N1036" s="25">
        <v>17255</v>
      </c>
      <c r="O1036" s="25">
        <v>0</v>
      </c>
      <c r="P1036" s="25">
        <v>0</v>
      </c>
      <c r="Q1036" s="25">
        <v>0</v>
      </c>
      <c r="R1036" s="25">
        <v>31998</v>
      </c>
      <c r="S1036" s="25">
        <v>0.18801000000000001</v>
      </c>
      <c r="T1036" s="25">
        <v>80000</v>
      </c>
      <c r="U1036" s="25">
        <v>0.47010000000000002</v>
      </c>
      <c r="V1036" s="25">
        <v>111998</v>
      </c>
      <c r="W1036" s="25">
        <v>0.65810000000000002</v>
      </c>
      <c r="X1036" s="25">
        <v>0</v>
      </c>
      <c r="Y1036" s="25">
        <v>0</v>
      </c>
      <c r="Z1036" s="25">
        <v>1755663</v>
      </c>
      <c r="AA1036" s="25">
        <v>10.315899999999999</v>
      </c>
      <c r="AB1036" s="25">
        <v>160000</v>
      </c>
      <c r="AC1036" s="25">
        <v>0.94013000000000002</v>
      </c>
      <c r="AD1036" s="25">
        <v>0</v>
      </c>
      <c r="AE1036" s="25">
        <v>0</v>
      </c>
      <c r="AF1036" s="25">
        <v>0</v>
      </c>
      <c r="AG1036" s="25">
        <v>0</v>
      </c>
      <c r="AH1036" s="25">
        <v>56957</v>
      </c>
      <c r="AI1036" s="25">
        <v>0.33</v>
      </c>
      <c r="AJ1036" s="25">
        <v>0</v>
      </c>
      <c r="AK1036" s="25">
        <v>0</v>
      </c>
      <c r="AL1036" s="25">
        <v>0</v>
      </c>
      <c r="AM1036" s="25">
        <v>0</v>
      </c>
      <c r="AN1036" s="25">
        <v>1972620</v>
      </c>
      <c r="AO1036" s="25">
        <v>11.586</v>
      </c>
      <c r="AQ1036">
        <f t="shared" si="33"/>
        <v>0.65810000000000002</v>
      </c>
    </row>
    <row r="1037" spans="1:43" x14ac:dyDescent="0.2">
      <c r="A1037" t="str">
        <f t="shared" si="32"/>
        <v>2010_6345</v>
      </c>
      <c r="C1037" s="25">
        <v>1035</v>
      </c>
      <c r="D1037" s="25">
        <v>6345</v>
      </c>
      <c r="E1037" s="25">
        <v>6345</v>
      </c>
      <c r="F1037" s="25" t="s">
        <v>796</v>
      </c>
      <c r="G1037" s="25">
        <v>0.76400000000000001</v>
      </c>
      <c r="H1037" s="25">
        <v>2010</v>
      </c>
      <c r="I1037" s="25">
        <v>88236213</v>
      </c>
      <c r="J1037" s="25">
        <v>88236213</v>
      </c>
      <c r="K1037" s="25">
        <v>160.1</v>
      </c>
      <c r="L1037" s="25">
        <v>772875</v>
      </c>
      <c r="M1037" s="25">
        <v>8.7591999999999999</v>
      </c>
      <c r="N1037" s="25">
        <v>21727</v>
      </c>
      <c r="O1037" s="25">
        <v>0</v>
      </c>
      <c r="P1037" s="25">
        <v>0</v>
      </c>
      <c r="Q1037" s="25">
        <v>0</v>
      </c>
      <c r="R1037" s="25">
        <v>63996</v>
      </c>
      <c r="S1037" s="25">
        <v>0.72528000000000004</v>
      </c>
      <c r="T1037" s="25">
        <v>78501</v>
      </c>
      <c r="U1037" s="25">
        <v>0.88970000000000005</v>
      </c>
      <c r="V1037" s="25">
        <v>142497</v>
      </c>
      <c r="W1037" s="25">
        <v>1.6149</v>
      </c>
      <c r="X1037" s="25">
        <v>0</v>
      </c>
      <c r="Y1037" s="25">
        <v>0</v>
      </c>
      <c r="Z1037" s="25">
        <v>937099</v>
      </c>
      <c r="AA1037" s="25">
        <v>10.6203</v>
      </c>
      <c r="AB1037" s="25">
        <v>70000</v>
      </c>
      <c r="AC1037" s="25">
        <v>0.79332999999999998</v>
      </c>
      <c r="AD1037" s="25">
        <v>0</v>
      </c>
      <c r="AE1037" s="25">
        <v>0</v>
      </c>
      <c r="AF1037" s="25">
        <v>0</v>
      </c>
      <c r="AG1037" s="25">
        <v>0</v>
      </c>
      <c r="AH1037" s="25">
        <v>0</v>
      </c>
      <c r="AI1037" s="25">
        <v>0</v>
      </c>
      <c r="AJ1037" s="25">
        <v>0</v>
      </c>
      <c r="AK1037" s="25">
        <v>0</v>
      </c>
      <c r="AL1037" s="25">
        <v>0</v>
      </c>
      <c r="AM1037" s="25">
        <v>0</v>
      </c>
      <c r="AN1037" s="25">
        <v>1007099</v>
      </c>
      <c r="AO1037" s="25">
        <v>11.4137</v>
      </c>
      <c r="AQ1037">
        <f t="shared" si="33"/>
        <v>1.6149</v>
      </c>
    </row>
    <row r="1038" spans="1:43" x14ac:dyDescent="0.2">
      <c r="A1038" t="str">
        <f t="shared" si="32"/>
        <v>2010_6408</v>
      </c>
      <c r="C1038" s="25">
        <v>1036</v>
      </c>
      <c r="D1038" s="25">
        <v>6408</v>
      </c>
      <c r="E1038" s="25">
        <v>6408</v>
      </c>
      <c r="F1038" s="25" t="s">
        <v>564</v>
      </c>
      <c r="G1038" s="25">
        <v>3.262</v>
      </c>
      <c r="H1038" s="25">
        <v>2010</v>
      </c>
      <c r="I1038" s="25">
        <v>211280948</v>
      </c>
      <c r="J1038" s="25">
        <v>217849591</v>
      </c>
      <c r="K1038" s="25">
        <v>837.3</v>
      </c>
      <c r="L1038" s="25">
        <v>2057126</v>
      </c>
      <c r="M1038" s="25">
        <v>9.7363999999999997</v>
      </c>
      <c r="N1038" s="25">
        <v>34677</v>
      </c>
      <c r="O1038" s="25">
        <v>0</v>
      </c>
      <c r="P1038" s="25">
        <v>0</v>
      </c>
      <c r="Q1038" s="25">
        <v>0</v>
      </c>
      <c r="R1038" s="25">
        <v>0</v>
      </c>
      <c r="S1038" s="25">
        <v>0</v>
      </c>
      <c r="T1038" s="25">
        <v>80000</v>
      </c>
      <c r="U1038" s="25">
        <v>0.37859999999999999</v>
      </c>
      <c r="V1038" s="25">
        <v>80000</v>
      </c>
      <c r="W1038" s="25">
        <v>0.37859999999999999</v>
      </c>
      <c r="X1038" s="25">
        <v>0</v>
      </c>
      <c r="Y1038" s="25">
        <v>0</v>
      </c>
      <c r="Z1038" s="25">
        <v>2171803</v>
      </c>
      <c r="AA1038" s="25">
        <v>10.279199999999999</v>
      </c>
      <c r="AB1038" s="25">
        <v>110000</v>
      </c>
      <c r="AC1038" s="25">
        <v>0.52063000000000004</v>
      </c>
      <c r="AD1038" s="25">
        <v>0</v>
      </c>
      <c r="AE1038" s="25">
        <v>0</v>
      </c>
      <c r="AF1038" s="25">
        <v>70632</v>
      </c>
      <c r="AG1038" s="25">
        <v>0.32422000000000001</v>
      </c>
      <c r="AH1038" s="25">
        <v>71890</v>
      </c>
      <c r="AI1038" s="25">
        <v>0.33</v>
      </c>
      <c r="AJ1038" s="25">
        <v>0</v>
      </c>
      <c r="AK1038" s="25">
        <v>0</v>
      </c>
      <c r="AL1038" s="25">
        <v>458606</v>
      </c>
      <c r="AM1038" s="25">
        <v>2.1051500000000001</v>
      </c>
      <c r="AN1038" s="25">
        <v>2882931</v>
      </c>
      <c r="AO1038" s="25">
        <v>13.559200000000001</v>
      </c>
      <c r="AQ1038">
        <f t="shared" si="33"/>
        <v>0.37859999999999999</v>
      </c>
    </row>
    <row r="1039" spans="1:43" x14ac:dyDescent="0.2">
      <c r="A1039" t="str">
        <f t="shared" si="32"/>
        <v>2010_6417</v>
      </c>
      <c r="C1039" s="25">
        <v>1037</v>
      </c>
      <c r="D1039" s="25">
        <v>6417</v>
      </c>
      <c r="E1039" s="25">
        <v>6417</v>
      </c>
      <c r="F1039" s="25" t="s">
        <v>797</v>
      </c>
      <c r="G1039" s="25">
        <v>0.81699999999999995</v>
      </c>
      <c r="H1039" s="25">
        <v>2010</v>
      </c>
      <c r="I1039" s="25">
        <v>65063982</v>
      </c>
      <c r="J1039" s="25">
        <v>65445452</v>
      </c>
      <c r="K1039" s="25">
        <v>175</v>
      </c>
      <c r="L1039" s="25">
        <v>621216</v>
      </c>
      <c r="M1039" s="25">
        <v>9.5478000000000005</v>
      </c>
      <c r="N1039" s="25">
        <v>19329</v>
      </c>
      <c r="O1039" s="25">
        <v>0</v>
      </c>
      <c r="P1039" s="25">
        <v>0</v>
      </c>
      <c r="Q1039" s="25">
        <v>0</v>
      </c>
      <c r="R1039" s="25">
        <v>0</v>
      </c>
      <c r="S1039" s="25">
        <v>0</v>
      </c>
      <c r="T1039" s="25">
        <v>110000</v>
      </c>
      <c r="U1039" s="25">
        <v>1.6906000000000001</v>
      </c>
      <c r="V1039" s="25">
        <v>110000</v>
      </c>
      <c r="W1039" s="25">
        <v>1.6906000000000001</v>
      </c>
      <c r="X1039" s="25">
        <v>0</v>
      </c>
      <c r="Y1039" s="25">
        <v>0</v>
      </c>
      <c r="Z1039" s="25">
        <v>750545</v>
      </c>
      <c r="AA1039" s="25">
        <v>11.535500000000001</v>
      </c>
      <c r="AB1039" s="25">
        <v>78000</v>
      </c>
      <c r="AC1039" s="25">
        <v>1.19882</v>
      </c>
      <c r="AD1039" s="25">
        <v>0</v>
      </c>
      <c r="AE1039" s="25">
        <v>0</v>
      </c>
      <c r="AF1039" s="25">
        <v>43848</v>
      </c>
      <c r="AG1039" s="25">
        <v>0.66998999999999997</v>
      </c>
      <c r="AH1039" s="25">
        <v>21597</v>
      </c>
      <c r="AI1039" s="25">
        <v>0.33</v>
      </c>
      <c r="AJ1039" s="25">
        <v>8784</v>
      </c>
      <c r="AK1039" s="25">
        <v>0.13500000000000001</v>
      </c>
      <c r="AL1039" s="25">
        <v>151127</v>
      </c>
      <c r="AM1039" s="25">
        <v>2.3092100000000002</v>
      </c>
      <c r="AN1039" s="25">
        <v>1053901</v>
      </c>
      <c r="AO1039" s="25">
        <v>16.1785</v>
      </c>
      <c r="AQ1039">
        <f t="shared" si="33"/>
        <v>1.6906000000000001</v>
      </c>
    </row>
    <row r="1040" spans="1:43" x14ac:dyDescent="0.2">
      <c r="A1040" t="str">
        <f t="shared" si="32"/>
        <v>2010_6453</v>
      </c>
      <c r="C1040" s="25">
        <v>1038</v>
      </c>
      <c r="D1040" s="25">
        <v>6453</v>
      </c>
      <c r="E1040" s="25">
        <v>6453</v>
      </c>
      <c r="F1040" s="25" t="s">
        <v>565</v>
      </c>
      <c r="G1040" s="25">
        <v>1.621</v>
      </c>
      <c r="H1040" s="25">
        <v>2010</v>
      </c>
      <c r="I1040" s="25">
        <v>144944285</v>
      </c>
      <c r="J1040" s="25">
        <v>172471054</v>
      </c>
      <c r="K1040" s="25">
        <v>591.9</v>
      </c>
      <c r="L1040" s="25">
        <v>1359427</v>
      </c>
      <c r="M1040" s="25">
        <v>9.3789999999999996</v>
      </c>
      <c r="N1040" s="25">
        <v>70812</v>
      </c>
      <c r="O1040" s="25">
        <v>0</v>
      </c>
      <c r="P1040" s="25">
        <v>0</v>
      </c>
      <c r="Q1040" s="25">
        <v>0</v>
      </c>
      <c r="R1040" s="25">
        <v>7764</v>
      </c>
      <c r="S1040" s="25">
        <v>5.357E-2</v>
      </c>
      <c r="T1040" s="25">
        <v>175000</v>
      </c>
      <c r="U1040" s="25">
        <v>1.2074</v>
      </c>
      <c r="V1040" s="25">
        <v>182764</v>
      </c>
      <c r="W1040" s="25">
        <v>1.2608999999999999</v>
      </c>
      <c r="X1040" s="25">
        <v>0</v>
      </c>
      <c r="Y1040" s="25">
        <v>0</v>
      </c>
      <c r="Z1040" s="25">
        <v>1613003</v>
      </c>
      <c r="AA1040" s="25">
        <v>11.128399999999999</v>
      </c>
      <c r="AB1040" s="25">
        <v>81000</v>
      </c>
      <c r="AC1040" s="25">
        <v>0.55884</v>
      </c>
      <c r="AD1040" s="25">
        <v>0</v>
      </c>
      <c r="AE1040" s="25">
        <v>0</v>
      </c>
      <c r="AF1040" s="25">
        <v>0</v>
      </c>
      <c r="AG1040" s="25">
        <v>0</v>
      </c>
      <c r="AH1040" s="25">
        <v>56915</v>
      </c>
      <c r="AI1040" s="25">
        <v>0.33</v>
      </c>
      <c r="AJ1040" s="25">
        <v>0</v>
      </c>
      <c r="AK1040" s="25">
        <v>0</v>
      </c>
      <c r="AL1040" s="25">
        <v>541068</v>
      </c>
      <c r="AM1040" s="25">
        <v>3.1371500000000001</v>
      </c>
      <c r="AN1040" s="25">
        <v>2291986</v>
      </c>
      <c r="AO1040" s="25">
        <v>15.154400000000001</v>
      </c>
      <c r="AQ1040">
        <f t="shared" si="33"/>
        <v>1.2608999999999999</v>
      </c>
    </row>
    <row r="1041" spans="1:43" x14ac:dyDescent="0.2">
      <c r="A1041" t="str">
        <f t="shared" si="32"/>
        <v>2010_6460</v>
      </c>
      <c r="C1041" s="25">
        <v>1039</v>
      </c>
      <c r="D1041" s="25">
        <v>6460</v>
      </c>
      <c r="E1041" s="25">
        <v>6460</v>
      </c>
      <c r="F1041" s="25" t="s">
        <v>566</v>
      </c>
      <c r="G1041" s="25">
        <v>2.444</v>
      </c>
      <c r="H1041" s="25">
        <v>2010</v>
      </c>
      <c r="I1041" s="25">
        <v>162927329</v>
      </c>
      <c r="J1041" s="25">
        <v>167380664</v>
      </c>
      <c r="K1041" s="25">
        <v>725.6</v>
      </c>
      <c r="L1041" s="25">
        <v>1748739</v>
      </c>
      <c r="M1041" s="25">
        <v>10.7332</v>
      </c>
      <c r="N1041" s="25">
        <v>78528</v>
      </c>
      <c r="O1041" s="25">
        <v>0</v>
      </c>
      <c r="P1041" s="25">
        <v>0</v>
      </c>
      <c r="Q1041" s="25">
        <v>0</v>
      </c>
      <c r="R1041" s="25">
        <v>10000</v>
      </c>
      <c r="S1041" s="25">
        <v>6.1379999999999997E-2</v>
      </c>
      <c r="T1041" s="25">
        <v>440000</v>
      </c>
      <c r="U1041" s="25">
        <v>2.7006000000000001</v>
      </c>
      <c r="V1041" s="25">
        <v>450000</v>
      </c>
      <c r="W1041" s="25">
        <v>2.762</v>
      </c>
      <c r="X1041" s="25">
        <v>0</v>
      </c>
      <c r="Y1041" s="25">
        <v>0</v>
      </c>
      <c r="Z1041" s="25">
        <v>2277267</v>
      </c>
      <c r="AA1041" s="25">
        <v>13.9772</v>
      </c>
      <c r="AB1041" s="25">
        <v>150000</v>
      </c>
      <c r="AC1041" s="25">
        <v>0.92066000000000003</v>
      </c>
      <c r="AD1041" s="25">
        <v>0</v>
      </c>
      <c r="AE1041" s="25">
        <v>0</v>
      </c>
      <c r="AF1041" s="25">
        <v>0</v>
      </c>
      <c r="AG1041" s="25">
        <v>0</v>
      </c>
      <c r="AH1041" s="25">
        <v>55236</v>
      </c>
      <c r="AI1041" s="25">
        <v>0.33</v>
      </c>
      <c r="AJ1041" s="25">
        <v>0</v>
      </c>
      <c r="AK1041" s="25">
        <v>0</v>
      </c>
      <c r="AL1041" s="25">
        <v>108165</v>
      </c>
      <c r="AM1041" s="25">
        <v>0.64622000000000002</v>
      </c>
      <c r="AN1041" s="25">
        <v>2590668</v>
      </c>
      <c r="AO1041" s="25">
        <v>15.8741</v>
      </c>
      <c r="AQ1041">
        <f t="shared" si="33"/>
        <v>2.762</v>
      </c>
    </row>
    <row r="1042" spans="1:43" x14ac:dyDescent="0.2">
      <c r="A1042" t="str">
        <f t="shared" si="32"/>
        <v>2010_6462</v>
      </c>
      <c r="C1042" s="25">
        <v>1040</v>
      </c>
      <c r="D1042" s="25">
        <v>6462</v>
      </c>
      <c r="E1042" s="25">
        <v>6462</v>
      </c>
      <c r="F1042" s="25" t="s">
        <v>567</v>
      </c>
      <c r="G1042" s="25">
        <v>1.5609999999999999</v>
      </c>
      <c r="H1042" s="25">
        <v>2010</v>
      </c>
      <c r="I1042" s="25">
        <v>91077676</v>
      </c>
      <c r="J1042" s="25">
        <v>91077676</v>
      </c>
      <c r="K1042" s="25">
        <v>317.60000000000002</v>
      </c>
      <c r="L1042" s="25">
        <v>1020857</v>
      </c>
      <c r="M1042" s="25">
        <v>11.208600000000001</v>
      </c>
      <c r="N1042" s="25">
        <v>2082</v>
      </c>
      <c r="O1042" s="25">
        <v>0</v>
      </c>
      <c r="P1042" s="25">
        <v>0</v>
      </c>
      <c r="Q1042" s="25">
        <v>0</v>
      </c>
      <c r="R1042" s="25">
        <v>26665</v>
      </c>
      <c r="S1042" s="25">
        <v>0.29276999999999997</v>
      </c>
      <c r="T1042" s="25">
        <v>75000</v>
      </c>
      <c r="U1042" s="25">
        <v>0.82350000000000001</v>
      </c>
      <c r="V1042" s="25">
        <v>101665</v>
      </c>
      <c r="W1042" s="25">
        <v>1.1162000000000001</v>
      </c>
      <c r="X1042" s="25">
        <v>0</v>
      </c>
      <c r="Y1042" s="25">
        <v>0</v>
      </c>
      <c r="Z1042" s="25">
        <v>1124604</v>
      </c>
      <c r="AA1042" s="25">
        <v>12.347799999999999</v>
      </c>
      <c r="AB1042" s="25">
        <v>110000</v>
      </c>
      <c r="AC1042" s="25">
        <v>1.2077599999999999</v>
      </c>
      <c r="AD1042" s="25">
        <v>0</v>
      </c>
      <c r="AE1042" s="25">
        <v>0</v>
      </c>
      <c r="AF1042" s="25">
        <v>17885</v>
      </c>
      <c r="AG1042" s="25">
        <v>0.19636999999999999</v>
      </c>
      <c r="AH1042" s="25">
        <v>30056</v>
      </c>
      <c r="AI1042" s="25">
        <v>0.33</v>
      </c>
      <c r="AJ1042" s="25">
        <v>0</v>
      </c>
      <c r="AK1042" s="25">
        <v>0</v>
      </c>
      <c r="AL1042" s="25">
        <v>40390</v>
      </c>
      <c r="AM1042" s="25">
        <v>0.44346999999999998</v>
      </c>
      <c r="AN1042" s="25">
        <v>1322935</v>
      </c>
      <c r="AO1042" s="25">
        <v>14.525399999999999</v>
      </c>
      <c r="AQ1042">
        <f t="shared" si="33"/>
        <v>1.1162000000000001</v>
      </c>
    </row>
    <row r="1043" spans="1:43" x14ac:dyDescent="0.2">
      <c r="A1043" t="str">
        <f t="shared" si="32"/>
        <v>2010_6471</v>
      </c>
      <c r="C1043" s="25">
        <v>1041</v>
      </c>
      <c r="D1043" s="25">
        <v>6471</v>
      </c>
      <c r="E1043" s="25">
        <v>6471</v>
      </c>
      <c r="F1043" s="25" t="s">
        <v>568</v>
      </c>
      <c r="G1043" s="25">
        <v>1.798</v>
      </c>
      <c r="H1043" s="25">
        <v>2010</v>
      </c>
      <c r="I1043" s="25">
        <v>104211268</v>
      </c>
      <c r="J1043" s="25">
        <v>104751268</v>
      </c>
      <c r="K1043" s="25">
        <v>495</v>
      </c>
      <c r="L1043" s="25">
        <v>1134666</v>
      </c>
      <c r="M1043" s="25">
        <v>10.8881</v>
      </c>
      <c r="N1043" s="25">
        <v>9008</v>
      </c>
      <c r="O1043" s="25">
        <v>0</v>
      </c>
      <c r="P1043" s="25">
        <v>0</v>
      </c>
      <c r="Q1043" s="25">
        <v>0</v>
      </c>
      <c r="R1043" s="25">
        <v>0</v>
      </c>
      <c r="S1043" s="25">
        <v>0</v>
      </c>
      <c r="T1043" s="25">
        <v>0</v>
      </c>
      <c r="U1043" s="25">
        <v>0</v>
      </c>
      <c r="V1043" s="25">
        <v>0</v>
      </c>
      <c r="W1043" s="25">
        <v>0</v>
      </c>
      <c r="X1043" s="25">
        <v>0</v>
      </c>
      <c r="Y1043" s="25">
        <v>0</v>
      </c>
      <c r="Z1043" s="25">
        <v>1143674</v>
      </c>
      <c r="AA1043" s="25">
        <v>10.974600000000001</v>
      </c>
      <c r="AB1043" s="25">
        <v>140000</v>
      </c>
      <c r="AC1043" s="25">
        <v>1.3434200000000001</v>
      </c>
      <c r="AD1043" s="25">
        <v>0</v>
      </c>
      <c r="AE1043" s="25">
        <v>0</v>
      </c>
      <c r="AF1043" s="25">
        <v>140367</v>
      </c>
      <c r="AG1043" s="25">
        <v>1.34</v>
      </c>
      <c r="AH1043" s="25">
        <v>34568</v>
      </c>
      <c r="AI1043" s="25">
        <v>0.33</v>
      </c>
      <c r="AJ1043" s="25">
        <v>0</v>
      </c>
      <c r="AK1043" s="25">
        <v>0</v>
      </c>
      <c r="AL1043" s="25">
        <v>0</v>
      </c>
      <c r="AM1043" s="25">
        <v>0</v>
      </c>
      <c r="AN1043" s="25">
        <v>1458609</v>
      </c>
      <c r="AO1043" s="25">
        <v>13.988</v>
      </c>
      <c r="AQ1043">
        <f t="shared" si="33"/>
        <v>0</v>
      </c>
    </row>
    <row r="1044" spans="1:43" x14ac:dyDescent="0.2">
      <c r="A1044" t="str">
        <f t="shared" si="32"/>
        <v>2010_6509</v>
      </c>
      <c r="C1044" s="25">
        <v>1042</v>
      </c>
      <c r="D1044" s="25">
        <v>6509</v>
      </c>
      <c r="E1044" s="25">
        <v>6509</v>
      </c>
      <c r="F1044" s="25" t="s">
        <v>569</v>
      </c>
      <c r="G1044" s="25">
        <v>1.3819999999999999</v>
      </c>
      <c r="H1044" s="25">
        <v>2010</v>
      </c>
      <c r="I1044" s="25">
        <v>152693190</v>
      </c>
      <c r="J1044" s="25">
        <v>152693190</v>
      </c>
      <c r="K1044" s="25">
        <v>465.1</v>
      </c>
      <c r="L1044" s="25">
        <v>1504735</v>
      </c>
      <c r="M1044" s="25">
        <v>9.8545999999999996</v>
      </c>
      <c r="N1044" s="25">
        <v>230316</v>
      </c>
      <c r="O1044" s="25">
        <v>0</v>
      </c>
      <c r="P1044" s="25">
        <v>0</v>
      </c>
      <c r="Q1044" s="25">
        <v>0</v>
      </c>
      <c r="R1044" s="25">
        <v>5000</v>
      </c>
      <c r="S1044" s="25">
        <v>3.2750000000000001E-2</v>
      </c>
      <c r="T1044" s="25">
        <v>150000</v>
      </c>
      <c r="U1044" s="25">
        <v>0.98240000000000005</v>
      </c>
      <c r="V1044" s="25">
        <v>155000</v>
      </c>
      <c r="W1044" s="25">
        <v>1.0150999999999999</v>
      </c>
      <c r="X1044" s="25">
        <v>0</v>
      </c>
      <c r="Y1044" s="25">
        <v>0</v>
      </c>
      <c r="Z1044" s="25">
        <v>1890051</v>
      </c>
      <c r="AA1044" s="25">
        <v>12.3781</v>
      </c>
      <c r="AB1044" s="25">
        <v>120000</v>
      </c>
      <c r="AC1044" s="25">
        <v>0.78588999999999998</v>
      </c>
      <c r="AD1044" s="25">
        <v>0</v>
      </c>
      <c r="AE1044" s="25">
        <v>0</v>
      </c>
      <c r="AF1044" s="25">
        <v>102304</v>
      </c>
      <c r="AG1044" s="25">
        <v>0.67</v>
      </c>
      <c r="AH1044" s="25">
        <v>50389</v>
      </c>
      <c r="AI1044" s="25">
        <v>0.33</v>
      </c>
      <c r="AJ1044" s="25">
        <v>0</v>
      </c>
      <c r="AK1044" s="25">
        <v>0</v>
      </c>
      <c r="AL1044" s="25">
        <v>0</v>
      </c>
      <c r="AM1044" s="25">
        <v>0</v>
      </c>
      <c r="AN1044" s="25">
        <v>2162744</v>
      </c>
      <c r="AO1044" s="25">
        <v>14.164</v>
      </c>
      <c r="AQ1044">
        <f t="shared" si="33"/>
        <v>1.0150999999999999</v>
      </c>
    </row>
    <row r="1045" spans="1:43" x14ac:dyDescent="0.2">
      <c r="A1045" t="str">
        <f t="shared" si="32"/>
        <v>2010_6512</v>
      </c>
      <c r="C1045" s="25">
        <v>1043</v>
      </c>
      <c r="D1045" s="25">
        <v>6512</v>
      </c>
      <c r="E1045" s="25">
        <v>6512</v>
      </c>
      <c r="F1045" s="25" t="s">
        <v>570</v>
      </c>
      <c r="G1045" s="25">
        <v>1.86</v>
      </c>
      <c r="H1045" s="25">
        <v>2010</v>
      </c>
      <c r="I1045" s="25">
        <v>83566449</v>
      </c>
      <c r="J1045" s="25">
        <v>83566449</v>
      </c>
      <c r="K1045" s="25">
        <v>423.7</v>
      </c>
      <c r="L1045" s="25">
        <v>937561</v>
      </c>
      <c r="M1045" s="25">
        <v>11.2193</v>
      </c>
      <c r="N1045" s="25">
        <v>27584</v>
      </c>
      <c r="O1045" s="25">
        <v>0</v>
      </c>
      <c r="P1045" s="25">
        <v>0</v>
      </c>
      <c r="Q1045" s="25">
        <v>0</v>
      </c>
      <c r="R1045" s="25">
        <v>0</v>
      </c>
      <c r="S1045" s="25">
        <v>0</v>
      </c>
      <c r="T1045" s="25">
        <v>0</v>
      </c>
      <c r="U1045" s="25">
        <v>0</v>
      </c>
      <c r="V1045" s="25">
        <v>0</v>
      </c>
      <c r="W1045" s="25">
        <v>0</v>
      </c>
      <c r="X1045" s="25">
        <v>0</v>
      </c>
      <c r="Y1045" s="25">
        <v>0</v>
      </c>
      <c r="Z1045" s="25">
        <v>965145</v>
      </c>
      <c r="AA1045" s="25">
        <v>11.5494</v>
      </c>
      <c r="AB1045" s="25">
        <v>80000</v>
      </c>
      <c r="AC1045" s="25">
        <v>0.95731999999999995</v>
      </c>
      <c r="AD1045" s="25">
        <v>0</v>
      </c>
      <c r="AE1045" s="25">
        <v>0</v>
      </c>
      <c r="AF1045" s="25">
        <v>27827</v>
      </c>
      <c r="AG1045" s="25">
        <v>0.33299000000000001</v>
      </c>
      <c r="AH1045" s="25">
        <v>27577</v>
      </c>
      <c r="AI1045" s="25">
        <v>0.33</v>
      </c>
      <c r="AJ1045" s="25">
        <v>0</v>
      </c>
      <c r="AK1045" s="25">
        <v>0</v>
      </c>
      <c r="AL1045" s="25">
        <v>73432</v>
      </c>
      <c r="AM1045" s="25">
        <v>0.87873000000000001</v>
      </c>
      <c r="AN1045" s="25">
        <v>1173981</v>
      </c>
      <c r="AO1045" s="25">
        <v>14.048500000000001</v>
      </c>
      <c r="AQ1045">
        <f t="shared" si="33"/>
        <v>0</v>
      </c>
    </row>
    <row r="1046" spans="1:43" x14ac:dyDescent="0.2">
      <c r="A1046" t="str">
        <f t="shared" si="32"/>
        <v>2010_6516</v>
      </c>
      <c r="C1046" s="25">
        <v>1044</v>
      </c>
      <c r="D1046" s="25">
        <v>6516</v>
      </c>
      <c r="E1046" s="25">
        <v>6516</v>
      </c>
      <c r="F1046" s="25" t="s">
        <v>571</v>
      </c>
      <c r="G1046" s="25">
        <v>0.92400000000000004</v>
      </c>
      <c r="H1046" s="25">
        <v>2010</v>
      </c>
      <c r="I1046" s="25">
        <v>84818791</v>
      </c>
      <c r="J1046" s="25">
        <v>84818791</v>
      </c>
      <c r="K1046" s="25">
        <v>176</v>
      </c>
      <c r="L1046" s="25">
        <v>708646</v>
      </c>
      <c r="M1046" s="25">
        <v>8.3547999999999991</v>
      </c>
      <c r="N1046" s="25">
        <v>29293</v>
      </c>
      <c r="O1046" s="25">
        <v>0</v>
      </c>
      <c r="P1046" s="25">
        <v>213021</v>
      </c>
      <c r="Q1046" s="25">
        <v>2.5114800000000002</v>
      </c>
      <c r="R1046" s="25">
        <v>39902</v>
      </c>
      <c r="S1046" s="25">
        <v>0.47044000000000002</v>
      </c>
      <c r="T1046" s="25">
        <v>375000</v>
      </c>
      <c r="U1046" s="25">
        <v>4.4211999999999998</v>
      </c>
      <c r="V1046" s="25">
        <v>414902</v>
      </c>
      <c r="W1046" s="25">
        <v>4.8916000000000004</v>
      </c>
      <c r="X1046" s="25">
        <v>0</v>
      </c>
      <c r="Y1046" s="25">
        <v>0</v>
      </c>
      <c r="Z1046" s="25">
        <v>1365862</v>
      </c>
      <c r="AA1046" s="25">
        <v>16.103300000000001</v>
      </c>
      <c r="AB1046" s="25">
        <v>15000</v>
      </c>
      <c r="AC1046" s="25">
        <v>0.17685000000000001</v>
      </c>
      <c r="AD1046" s="25">
        <v>0</v>
      </c>
      <c r="AE1046" s="25">
        <v>0</v>
      </c>
      <c r="AF1046" s="25">
        <v>0</v>
      </c>
      <c r="AG1046" s="25">
        <v>0</v>
      </c>
      <c r="AH1046" s="25">
        <v>27990</v>
      </c>
      <c r="AI1046" s="25">
        <v>0.33</v>
      </c>
      <c r="AJ1046" s="25">
        <v>0</v>
      </c>
      <c r="AK1046" s="25">
        <v>0</v>
      </c>
      <c r="AL1046" s="25">
        <v>0</v>
      </c>
      <c r="AM1046" s="25">
        <v>0</v>
      </c>
      <c r="AN1046" s="25">
        <v>1408852</v>
      </c>
      <c r="AO1046" s="25">
        <v>16.610099999999999</v>
      </c>
      <c r="AQ1046">
        <f t="shared" si="33"/>
        <v>4.8916000000000004</v>
      </c>
    </row>
    <row r="1047" spans="1:43" x14ac:dyDescent="0.2">
      <c r="A1047" t="str">
        <f t="shared" si="32"/>
        <v>2010_6534</v>
      </c>
      <c r="C1047" s="25">
        <v>1045</v>
      </c>
      <c r="D1047" s="25">
        <v>6534</v>
      </c>
      <c r="E1047" s="25">
        <v>6534</v>
      </c>
      <c r="F1047" s="25" t="s">
        <v>572</v>
      </c>
      <c r="G1047" s="25">
        <v>2.3170000000000002</v>
      </c>
      <c r="H1047" s="25">
        <v>2010</v>
      </c>
      <c r="I1047" s="25">
        <v>191992289</v>
      </c>
      <c r="J1047" s="25">
        <v>195842109</v>
      </c>
      <c r="K1047" s="25">
        <v>763.4</v>
      </c>
      <c r="L1047" s="25">
        <v>1965802</v>
      </c>
      <c r="M1047" s="25">
        <v>10.239000000000001</v>
      </c>
      <c r="N1047" s="25">
        <v>330115</v>
      </c>
      <c r="O1047" s="25">
        <v>0</v>
      </c>
      <c r="P1047" s="25">
        <v>0</v>
      </c>
      <c r="Q1047" s="25">
        <v>0</v>
      </c>
      <c r="R1047" s="25">
        <v>0</v>
      </c>
      <c r="S1047" s="25">
        <v>0</v>
      </c>
      <c r="T1047" s="25">
        <v>275000</v>
      </c>
      <c r="U1047" s="25">
        <v>1.4322999999999999</v>
      </c>
      <c r="V1047" s="25">
        <v>275000</v>
      </c>
      <c r="W1047" s="25">
        <v>1.4322999999999999</v>
      </c>
      <c r="X1047" s="25">
        <v>0</v>
      </c>
      <c r="Y1047" s="25">
        <v>0</v>
      </c>
      <c r="Z1047" s="25">
        <v>2570917</v>
      </c>
      <c r="AA1047" s="25">
        <v>13.390700000000001</v>
      </c>
      <c r="AB1047" s="25">
        <v>160000</v>
      </c>
      <c r="AC1047" s="25">
        <v>0.83337000000000006</v>
      </c>
      <c r="AD1047" s="25">
        <v>0</v>
      </c>
      <c r="AE1047" s="25">
        <v>0</v>
      </c>
      <c r="AF1047" s="25">
        <v>0</v>
      </c>
      <c r="AG1047" s="25">
        <v>0</v>
      </c>
      <c r="AH1047" s="25">
        <v>64628</v>
      </c>
      <c r="AI1047" s="25">
        <v>0.33</v>
      </c>
      <c r="AJ1047" s="25">
        <v>0</v>
      </c>
      <c r="AK1047" s="25">
        <v>0</v>
      </c>
      <c r="AL1047" s="25">
        <v>424181</v>
      </c>
      <c r="AM1047" s="25">
        <v>2.1659299999999999</v>
      </c>
      <c r="AN1047" s="25">
        <v>3219726</v>
      </c>
      <c r="AO1047" s="25">
        <v>16.72</v>
      </c>
      <c r="AQ1047">
        <f t="shared" si="33"/>
        <v>1.4322999999999999</v>
      </c>
    </row>
    <row r="1048" spans="1:43" x14ac:dyDescent="0.2">
      <c r="A1048" t="str">
        <f t="shared" si="32"/>
        <v>2010_6561</v>
      </c>
      <c r="C1048" s="25">
        <v>1046</v>
      </c>
      <c r="D1048" s="25">
        <v>6561</v>
      </c>
      <c r="E1048" s="25">
        <v>6561</v>
      </c>
      <c r="F1048" s="25" t="s">
        <v>574</v>
      </c>
      <c r="G1048" s="25">
        <v>1.4450000000000001</v>
      </c>
      <c r="H1048" s="25">
        <v>2010</v>
      </c>
      <c r="I1048" s="25">
        <v>195603534</v>
      </c>
      <c r="J1048" s="25">
        <v>202567954</v>
      </c>
      <c r="K1048" s="25">
        <v>353.4</v>
      </c>
      <c r="L1048" s="25">
        <v>1470424</v>
      </c>
      <c r="M1048" s="25">
        <v>7.5174000000000003</v>
      </c>
      <c r="N1048" s="25">
        <v>49629</v>
      </c>
      <c r="O1048" s="25">
        <v>0</v>
      </c>
      <c r="P1048" s="25">
        <v>0</v>
      </c>
      <c r="Q1048" s="25">
        <v>0</v>
      </c>
      <c r="R1048" s="25">
        <v>0</v>
      </c>
      <c r="S1048" s="25">
        <v>0</v>
      </c>
      <c r="T1048" s="25">
        <v>0</v>
      </c>
      <c r="U1048" s="25">
        <v>0</v>
      </c>
      <c r="V1048" s="25">
        <v>0</v>
      </c>
      <c r="W1048" s="25">
        <v>0</v>
      </c>
      <c r="X1048" s="25">
        <v>0</v>
      </c>
      <c r="Y1048" s="25">
        <v>0</v>
      </c>
      <c r="Z1048" s="25">
        <v>1520053</v>
      </c>
      <c r="AA1048" s="25">
        <v>7.7710999999999997</v>
      </c>
      <c r="AB1048" s="25">
        <v>48650</v>
      </c>
      <c r="AC1048" s="25">
        <v>0.24872</v>
      </c>
      <c r="AD1048" s="25">
        <v>0</v>
      </c>
      <c r="AE1048" s="25">
        <v>0</v>
      </c>
      <c r="AF1048" s="25">
        <v>271441</v>
      </c>
      <c r="AG1048" s="25">
        <v>1.34</v>
      </c>
      <c r="AH1048" s="25">
        <v>66847</v>
      </c>
      <c r="AI1048" s="25">
        <v>0.33</v>
      </c>
      <c r="AJ1048" s="25">
        <v>0</v>
      </c>
      <c r="AK1048" s="25">
        <v>0</v>
      </c>
      <c r="AL1048" s="25">
        <v>0</v>
      </c>
      <c r="AM1048" s="25">
        <v>0</v>
      </c>
      <c r="AN1048" s="25">
        <v>1906991</v>
      </c>
      <c r="AO1048" s="25">
        <v>9.6898</v>
      </c>
      <c r="AQ1048">
        <f t="shared" si="33"/>
        <v>0</v>
      </c>
    </row>
    <row r="1049" spans="1:43" x14ac:dyDescent="0.2">
      <c r="A1049" t="str">
        <f t="shared" si="32"/>
        <v>2010_6579</v>
      </c>
      <c r="C1049" s="25">
        <v>1047</v>
      </c>
      <c r="D1049" s="25">
        <v>6579</v>
      </c>
      <c r="E1049" s="25">
        <v>6579</v>
      </c>
      <c r="F1049" s="25" t="s">
        <v>575</v>
      </c>
      <c r="G1049" s="25">
        <v>11.07</v>
      </c>
      <c r="H1049" s="25">
        <v>2010</v>
      </c>
      <c r="I1049" s="25">
        <v>1034353094</v>
      </c>
      <c r="J1049" s="25">
        <v>1084848904</v>
      </c>
      <c r="K1049" s="25">
        <v>3285.9</v>
      </c>
      <c r="L1049" s="25">
        <v>9702414</v>
      </c>
      <c r="M1049" s="25">
        <v>9.3802000000000003</v>
      </c>
      <c r="N1049" s="25">
        <v>1516246</v>
      </c>
      <c r="O1049" s="25">
        <v>0</v>
      </c>
      <c r="P1049" s="25">
        <v>0</v>
      </c>
      <c r="Q1049" s="25">
        <v>0</v>
      </c>
      <c r="R1049" s="25">
        <v>713886</v>
      </c>
      <c r="S1049" s="25">
        <v>0.69018000000000002</v>
      </c>
      <c r="T1049" s="25">
        <v>3136114</v>
      </c>
      <c r="U1049" s="25">
        <v>3.032</v>
      </c>
      <c r="V1049" s="25">
        <v>3850000</v>
      </c>
      <c r="W1049" s="25">
        <v>3.7221000000000002</v>
      </c>
      <c r="X1049" s="25">
        <v>0</v>
      </c>
      <c r="Y1049" s="25">
        <v>0</v>
      </c>
      <c r="Z1049" s="25">
        <v>15068660</v>
      </c>
      <c r="AA1049" s="25">
        <v>14.568199999999999</v>
      </c>
      <c r="AB1049" s="25">
        <v>900000</v>
      </c>
      <c r="AC1049" s="25">
        <v>0.87011000000000005</v>
      </c>
      <c r="AD1049" s="25">
        <v>0</v>
      </c>
      <c r="AE1049" s="25">
        <v>0</v>
      </c>
      <c r="AF1049" s="25">
        <v>0</v>
      </c>
      <c r="AG1049" s="25">
        <v>0</v>
      </c>
      <c r="AH1049" s="25">
        <v>358000</v>
      </c>
      <c r="AI1049" s="25">
        <v>0.33</v>
      </c>
      <c r="AJ1049" s="25">
        <v>139638</v>
      </c>
      <c r="AK1049" s="25">
        <v>0.13500000000000001</v>
      </c>
      <c r="AL1049" s="25">
        <v>393833</v>
      </c>
      <c r="AM1049" s="25">
        <v>0.36303000000000002</v>
      </c>
      <c r="AN1049" s="25">
        <v>16860131</v>
      </c>
      <c r="AO1049" s="25">
        <v>16.266300000000001</v>
      </c>
      <c r="AQ1049">
        <f t="shared" si="33"/>
        <v>3.7221000000000002</v>
      </c>
    </row>
    <row r="1050" spans="1:43" x14ac:dyDescent="0.2">
      <c r="A1050" t="str">
        <f t="shared" si="32"/>
        <v>2010_6591</v>
      </c>
      <c r="C1050" s="25">
        <v>1048</v>
      </c>
      <c r="D1050" s="25">
        <v>6591</v>
      </c>
      <c r="E1050" s="25">
        <v>6591</v>
      </c>
      <c r="F1050" s="25" t="s">
        <v>576</v>
      </c>
      <c r="G1050" s="25">
        <v>1.97</v>
      </c>
      <c r="H1050" s="25">
        <v>2010</v>
      </c>
      <c r="I1050" s="25">
        <v>104199813</v>
      </c>
      <c r="J1050" s="25">
        <v>107112712</v>
      </c>
      <c r="K1050" s="25">
        <v>477.5</v>
      </c>
      <c r="L1050" s="25">
        <v>1119766</v>
      </c>
      <c r="M1050" s="25">
        <v>10.7463</v>
      </c>
      <c r="N1050" s="25">
        <v>116328</v>
      </c>
      <c r="O1050" s="25">
        <v>0</v>
      </c>
      <c r="P1050" s="25">
        <v>0</v>
      </c>
      <c r="Q1050" s="25">
        <v>0</v>
      </c>
      <c r="R1050" s="25">
        <v>0</v>
      </c>
      <c r="S1050" s="25">
        <v>0</v>
      </c>
      <c r="T1050" s="25">
        <v>61000</v>
      </c>
      <c r="U1050" s="25">
        <v>0.58540000000000003</v>
      </c>
      <c r="V1050" s="25">
        <v>61000</v>
      </c>
      <c r="W1050" s="25">
        <v>0.58540000000000003</v>
      </c>
      <c r="X1050" s="25">
        <v>0</v>
      </c>
      <c r="Y1050" s="25">
        <v>0</v>
      </c>
      <c r="Z1050" s="25">
        <v>1297094</v>
      </c>
      <c r="AA1050" s="25">
        <v>12.4481</v>
      </c>
      <c r="AB1050" s="25">
        <v>175000</v>
      </c>
      <c r="AC1050" s="25">
        <v>1.67947</v>
      </c>
      <c r="AD1050" s="25">
        <v>0</v>
      </c>
      <c r="AE1050" s="25">
        <v>0</v>
      </c>
      <c r="AF1050" s="25">
        <v>31918</v>
      </c>
      <c r="AG1050" s="25">
        <v>0.29798999999999998</v>
      </c>
      <c r="AH1050" s="25">
        <v>35347</v>
      </c>
      <c r="AI1050" s="25">
        <v>0.33</v>
      </c>
      <c r="AJ1050" s="25">
        <v>0</v>
      </c>
      <c r="AK1050" s="25">
        <v>0</v>
      </c>
      <c r="AL1050" s="25">
        <v>0</v>
      </c>
      <c r="AM1050" s="25">
        <v>0</v>
      </c>
      <c r="AN1050" s="25">
        <v>1539359</v>
      </c>
      <c r="AO1050" s="25">
        <v>14.755599999999999</v>
      </c>
      <c r="AQ1050">
        <f t="shared" si="33"/>
        <v>0.58540000000000003</v>
      </c>
    </row>
    <row r="1051" spans="1:43" x14ac:dyDescent="0.2">
      <c r="A1051" t="str">
        <f t="shared" si="32"/>
        <v>2010_6592</v>
      </c>
      <c r="C1051" s="25">
        <v>1049</v>
      </c>
      <c r="D1051" s="25">
        <v>6592</v>
      </c>
      <c r="E1051" s="25">
        <v>6592</v>
      </c>
      <c r="F1051" s="25" t="s">
        <v>621</v>
      </c>
      <c r="G1051" s="25">
        <v>3.544</v>
      </c>
      <c r="H1051" s="25">
        <v>2010</v>
      </c>
      <c r="I1051" s="25">
        <v>168082212</v>
      </c>
      <c r="J1051" s="25">
        <v>170532504</v>
      </c>
      <c r="K1051" s="25">
        <v>736.3</v>
      </c>
      <c r="L1051" s="25">
        <v>1833816</v>
      </c>
      <c r="M1051" s="25">
        <v>10.9102</v>
      </c>
      <c r="N1051" s="25">
        <v>23317</v>
      </c>
      <c r="O1051" s="25">
        <v>0</v>
      </c>
      <c r="P1051" s="25">
        <v>0</v>
      </c>
      <c r="Q1051" s="25">
        <v>0</v>
      </c>
      <c r="R1051" s="25">
        <v>14422</v>
      </c>
      <c r="S1051" s="25">
        <v>8.5800000000000001E-2</v>
      </c>
      <c r="T1051" s="25">
        <v>275000</v>
      </c>
      <c r="U1051" s="25">
        <v>1.6361000000000001</v>
      </c>
      <c r="V1051" s="25">
        <v>289422</v>
      </c>
      <c r="W1051" s="25">
        <v>1.7219</v>
      </c>
      <c r="X1051" s="25">
        <v>0</v>
      </c>
      <c r="Y1051" s="25">
        <v>0</v>
      </c>
      <c r="Z1051" s="25">
        <v>2146555</v>
      </c>
      <c r="AA1051" s="25">
        <v>12.770899999999999</v>
      </c>
      <c r="AB1051" s="25">
        <v>260000</v>
      </c>
      <c r="AC1051" s="25">
        <v>1.5468599999999999</v>
      </c>
      <c r="AD1051" s="25">
        <v>0</v>
      </c>
      <c r="AE1051" s="25">
        <v>0</v>
      </c>
      <c r="AF1051" s="25">
        <v>114257</v>
      </c>
      <c r="AG1051" s="25">
        <v>0.67</v>
      </c>
      <c r="AH1051" s="25">
        <v>56276</v>
      </c>
      <c r="AI1051" s="25">
        <v>0.33</v>
      </c>
      <c r="AJ1051" s="25">
        <v>0</v>
      </c>
      <c r="AK1051" s="25">
        <v>0</v>
      </c>
      <c r="AL1051" s="25">
        <v>8195</v>
      </c>
      <c r="AM1051" s="25">
        <v>6.3630000000000006E-2</v>
      </c>
      <c r="AN1051" s="25">
        <v>2585283</v>
      </c>
      <c r="AO1051" s="25">
        <v>15.381399999999999</v>
      </c>
      <c r="AQ1051">
        <f t="shared" si="33"/>
        <v>1.7219</v>
      </c>
    </row>
    <row r="1052" spans="1:43" x14ac:dyDescent="0.2">
      <c r="A1052" t="str">
        <f t="shared" si="32"/>
        <v>2010_6615</v>
      </c>
      <c r="C1052" s="25">
        <v>1050</v>
      </c>
      <c r="D1052" s="25">
        <v>6615</v>
      </c>
      <c r="E1052" s="25">
        <v>6615</v>
      </c>
      <c r="F1052" s="25" t="s">
        <v>577</v>
      </c>
      <c r="G1052" s="25">
        <v>1.8049999999999999</v>
      </c>
      <c r="H1052" s="25">
        <v>2010</v>
      </c>
      <c r="I1052" s="25">
        <v>153892706</v>
      </c>
      <c r="J1052" s="25">
        <v>157459257</v>
      </c>
      <c r="K1052" s="25">
        <v>584.70000000000005</v>
      </c>
      <c r="L1052" s="25">
        <v>1500780</v>
      </c>
      <c r="M1052" s="25">
        <v>9.7521000000000004</v>
      </c>
      <c r="N1052" s="25">
        <v>14823</v>
      </c>
      <c r="O1052" s="25">
        <v>0</v>
      </c>
      <c r="P1052" s="25">
        <v>0</v>
      </c>
      <c r="Q1052" s="25">
        <v>0</v>
      </c>
      <c r="R1052" s="25">
        <v>93260</v>
      </c>
      <c r="S1052" s="25">
        <v>0.60601000000000005</v>
      </c>
      <c r="T1052" s="25">
        <v>320000</v>
      </c>
      <c r="U1052" s="25">
        <v>2.0794000000000001</v>
      </c>
      <c r="V1052" s="25">
        <v>413260</v>
      </c>
      <c r="W1052" s="25">
        <v>2.6854</v>
      </c>
      <c r="X1052" s="25">
        <v>0</v>
      </c>
      <c r="Y1052" s="25">
        <v>0</v>
      </c>
      <c r="Z1052" s="25">
        <v>1928863</v>
      </c>
      <c r="AA1052" s="25">
        <v>12.533799999999999</v>
      </c>
      <c r="AB1052" s="25">
        <v>50000</v>
      </c>
      <c r="AC1052" s="25">
        <v>0.32490000000000002</v>
      </c>
      <c r="AD1052" s="25">
        <v>0</v>
      </c>
      <c r="AE1052" s="25">
        <v>0</v>
      </c>
      <c r="AF1052" s="25">
        <v>210995</v>
      </c>
      <c r="AG1052" s="25">
        <v>1.34</v>
      </c>
      <c r="AH1052" s="25">
        <v>51962</v>
      </c>
      <c r="AI1052" s="25">
        <v>0.33</v>
      </c>
      <c r="AJ1052" s="25">
        <v>0</v>
      </c>
      <c r="AK1052" s="25">
        <v>0</v>
      </c>
      <c r="AL1052" s="25">
        <v>410054</v>
      </c>
      <c r="AM1052" s="25">
        <v>2.60419</v>
      </c>
      <c r="AN1052" s="25">
        <v>2651874</v>
      </c>
      <c r="AO1052" s="25">
        <v>17.132899999999999</v>
      </c>
      <c r="AQ1052">
        <f t="shared" si="33"/>
        <v>2.6854</v>
      </c>
    </row>
    <row r="1053" spans="1:43" x14ac:dyDescent="0.2">
      <c r="A1053" t="str">
        <f t="shared" si="32"/>
        <v>2010_6633</v>
      </c>
      <c r="C1053" s="25">
        <v>1051</v>
      </c>
      <c r="D1053" s="25">
        <v>6633</v>
      </c>
      <c r="E1053" s="25">
        <v>6633</v>
      </c>
      <c r="F1053" s="25" t="s">
        <v>578</v>
      </c>
      <c r="G1053" s="25">
        <v>1.0620000000000001</v>
      </c>
      <c r="H1053" s="25">
        <v>2010</v>
      </c>
      <c r="I1053" s="25">
        <v>207044731</v>
      </c>
      <c r="J1053" s="25">
        <v>207045371</v>
      </c>
      <c r="K1053" s="25">
        <v>283.8</v>
      </c>
      <c r="L1053" s="25">
        <v>1509017</v>
      </c>
      <c r="M1053" s="25">
        <v>7.2884000000000002</v>
      </c>
      <c r="N1053" s="25">
        <v>69067</v>
      </c>
      <c r="O1053" s="25">
        <v>0</v>
      </c>
      <c r="P1053" s="25">
        <v>55729</v>
      </c>
      <c r="Q1053" s="25">
        <v>0.26916000000000001</v>
      </c>
      <c r="R1053" s="25">
        <v>75000</v>
      </c>
      <c r="S1053" s="25">
        <v>0.36224000000000001</v>
      </c>
      <c r="T1053" s="25">
        <v>225000</v>
      </c>
      <c r="U1053" s="25">
        <v>1.0867</v>
      </c>
      <c r="V1053" s="25">
        <v>300000</v>
      </c>
      <c r="W1053" s="25">
        <v>1.4490000000000001</v>
      </c>
      <c r="X1053" s="25">
        <v>0</v>
      </c>
      <c r="Y1053" s="25">
        <v>0</v>
      </c>
      <c r="Z1053" s="25">
        <v>1933813</v>
      </c>
      <c r="AA1053" s="25">
        <v>9.3400999999999996</v>
      </c>
      <c r="AB1053" s="25">
        <v>80000</v>
      </c>
      <c r="AC1053" s="25">
        <v>0.38639000000000001</v>
      </c>
      <c r="AD1053" s="25">
        <v>0</v>
      </c>
      <c r="AE1053" s="25">
        <v>0</v>
      </c>
      <c r="AF1053" s="25">
        <v>68734</v>
      </c>
      <c r="AG1053" s="25">
        <v>0.33198</v>
      </c>
      <c r="AH1053" s="25">
        <v>68269</v>
      </c>
      <c r="AI1053" s="25">
        <v>0.32973000000000002</v>
      </c>
      <c r="AJ1053" s="25">
        <v>0</v>
      </c>
      <c r="AK1053" s="25">
        <v>0</v>
      </c>
      <c r="AL1053" s="25">
        <v>0</v>
      </c>
      <c r="AM1053" s="25">
        <v>0</v>
      </c>
      <c r="AN1053" s="25">
        <v>2150816</v>
      </c>
      <c r="AO1053" s="25">
        <v>10.388199999999999</v>
      </c>
      <c r="AQ1053">
        <f t="shared" si="33"/>
        <v>1.4490000000000001</v>
      </c>
    </row>
    <row r="1054" spans="1:43" x14ac:dyDescent="0.2">
      <c r="A1054" t="str">
        <f t="shared" si="32"/>
        <v>2010_6651</v>
      </c>
      <c r="C1054" s="25">
        <v>1052</v>
      </c>
      <c r="D1054" s="25">
        <v>6651</v>
      </c>
      <c r="E1054" s="25">
        <v>6651</v>
      </c>
      <c r="F1054" s="25" t="s">
        <v>579</v>
      </c>
      <c r="G1054" s="25">
        <v>2.286</v>
      </c>
      <c r="H1054" s="25">
        <v>2010</v>
      </c>
      <c r="I1054" s="25">
        <v>95848680</v>
      </c>
      <c r="J1054" s="25">
        <v>95848680</v>
      </c>
      <c r="K1054" s="25">
        <v>383.8</v>
      </c>
      <c r="L1054" s="25">
        <v>952179</v>
      </c>
      <c r="M1054" s="25">
        <v>9.9342000000000006</v>
      </c>
      <c r="N1054" s="25">
        <v>165567</v>
      </c>
      <c r="O1054" s="25">
        <v>0</v>
      </c>
      <c r="P1054" s="25">
        <v>0</v>
      </c>
      <c r="Q1054" s="25">
        <v>0</v>
      </c>
      <c r="R1054" s="25">
        <v>70322</v>
      </c>
      <c r="S1054" s="25">
        <v>0.73368</v>
      </c>
      <c r="T1054" s="25">
        <v>120000</v>
      </c>
      <c r="U1054" s="25">
        <v>1.252</v>
      </c>
      <c r="V1054" s="25">
        <v>190322</v>
      </c>
      <c r="W1054" s="25">
        <v>1.9857</v>
      </c>
      <c r="X1054" s="25">
        <v>0</v>
      </c>
      <c r="Y1054" s="25">
        <v>0</v>
      </c>
      <c r="Z1054" s="25">
        <v>1308068</v>
      </c>
      <c r="AA1054" s="25">
        <v>13.6479</v>
      </c>
      <c r="AB1054" s="25">
        <v>50000</v>
      </c>
      <c r="AC1054" s="25">
        <v>0.52166000000000001</v>
      </c>
      <c r="AD1054" s="25">
        <v>0</v>
      </c>
      <c r="AE1054" s="25">
        <v>0</v>
      </c>
      <c r="AF1054" s="25">
        <v>7734</v>
      </c>
      <c r="AG1054" s="25">
        <v>8.0689999999999998E-2</v>
      </c>
      <c r="AH1054" s="25">
        <v>31630</v>
      </c>
      <c r="AI1054" s="25">
        <v>0.33</v>
      </c>
      <c r="AJ1054" s="25">
        <v>0</v>
      </c>
      <c r="AK1054" s="25">
        <v>0</v>
      </c>
      <c r="AL1054" s="25">
        <v>188550</v>
      </c>
      <c r="AM1054" s="25">
        <v>1.96716</v>
      </c>
      <c r="AN1054" s="25">
        <v>1585982</v>
      </c>
      <c r="AO1054" s="25">
        <v>16.5474</v>
      </c>
      <c r="AQ1054">
        <f t="shared" si="33"/>
        <v>1.9857</v>
      </c>
    </row>
    <row r="1055" spans="1:43" x14ac:dyDescent="0.2">
      <c r="A1055" t="str">
        <f t="shared" si="32"/>
        <v>2010_6660</v>
      </c>
      <c r="C1055" s="25">
        <v>1053</v>
      </c>
      <c r="D1055" s="25">
        <v>6660</v>
      </c>
      <c r="E1055" s="25">
        <v>6660</v>
      </c>
      <c r="F1055" s="25" t="s">
        <v>580</v>
      </c>
      <c r="G1055" s="25">
        <v>7.774</v>
      </c>
      <c r="H1055" s="25">
        <v>2010</v>
      </c>
      <c r="I1055" s="25">
        <v>372950076</v>
      </c>
      <c r="J1055" s="25">
        <v>381663944</v>
      </c>
      <c r="K1055" s="25">
        <v>1773.7</v>
      </c>
      <c r="L1055" s="25">
        <v>4127811</v>
      </c>
      <c r="M1055" s="25">
        <v>11.068</v>
      </c>
      <c r="N1055" s="25">
        <v>365727</v>
      </c>
      <c r="O1055" s="25">
        <v>0</v>
      </c>
      <c r="P1055" s="25">
        <v>0</v>
      </c>
      <c r="Q1055" s="25">
        <v>0</v>
      </c>
      <c r="R1055" s="25">
        <v>0</v>
      </c>
      <c r="S1055" s="25">
        <v>0</v>
      </c>
      <c r="T1055" s="25">
        <v>325000</v>
      </c>
      <c r="U1055" s="25">
        <v>0.87139999999999995</v>
      </c>
      <c r="V1055" s="25">
        <v>325000</v>
      </c>
      <c r="W1055" s="25">
        <v>0.87139999999999995</v>
      </c>
      <c r="X1055" s="25">
        <v>0</v>
      </c>
      <c r="Y1055" s="25">
        <v>0</v>
      </c>
      <c r="Z1055" s="25">
        <v>4818538</v>
      </c>
      <c r="AA1055" s="25">
        <v>12.9201</v>
      </c>
      <c r="AB1055" s="25">
        <v>375000</v>
      </c>
      <c r="AC1055" s="25">
        <v>1.0055000000000001</v>
      </c>
      <c r="AD1055" s="25">
        <v>0</v>
      </c>
      <c r="AE1055" s="25">
        <v>0</v>
      </c>
      <c r="AF1055" s="25">
        <v>139433</v>
      </c>
      <c r="AG1055" s="25">
        <v>0.36532999999999999</v>
      </c>
      <c r="AH1055" s="25">
        <v>125949</v>
      </c>
      <c r="AI1055" s="25">
        <v>0.33</v>
      </c>
      <c r="AJ1055" s="25">
        <v>0</v>
      </c>
      <c r="AK1055" s="25">
        <v>0</v>
      </c>
      <c r="AL1055" s="25">
        <v>110238</v>
      </c>
      <c r="AM1055" s="25">
        <v>0.28883999999999999</v>
      </c>
      <c r="AN1055" s="25">
        <v>5569158</v>
      </c>
      <c r="AO1055" s="25">
        <v>14.909700000000001</v>
      </c>
      <c r="AQ1055">
        <f t="shared" si="33"/>
        <v>0.87139999999999995</v>
      </c>
    </row>
    <row r="1056" spans="1:43" x14ac:dyDescent="0.2">
      <c r="A1056" t="str">
        <f t="shared" si="32"/>
        <v>2010_6700</v>
      </c>
      <c r="C1056" s="25">
        <v>1054</v>
      </c>
      <c r="D1056" s="25">
        <v>6700</v>
      </c>
      <c r="E1056" s="25">
        <v>6700</v>
      </c>
      <c r="F1056" s="25" t="s">
        <v>581</v>
      </c>
      <c r="G1056" s="25">
        <v>2.5190000000000001</v>
      </c>
      <c r="H1056" s="25">
        <v>2010</v>
      </c>
      <c r="I1056" s="25">
        <v>123696273</v>
      </c>
      <c r="J1056" s="25">
        <v>125517500</v>
      </c>
      <c r="K1056" s="25">
        <v>524</v>
      </c>
      <c r="L1056" s="25">
        <v>1576156</v>
      </c>
      <c r="M1056" s="25">
        <v>12.742100000000001</v>
      </c>
      <c r="N1056" s="25">
        <v>237728</v>
      </c>
      <c r="O1056" s="25">
        <v>0</v>
      </c>
      <c r="P1056" s="25">
        <v>0</v>
      </c>
      <c r="Q1056" s="25">
        <v>0</v>
      </c>
      <c r="R1056" s="25">
        <v>38877</v>
      </c>
      <c r="S1056" s="25">
        <v>0.31429000000000001</v>
      </c>
      <c r="T1056" s="25">
        <v>310000</v>
      </c>
      <c r="U1056" s="25">
        <v>2.5061</v>
      </c>
      <c r="V1056" s="25">
        <v>348877</v>
      </c>
      <c r="W1056" s="25">
        <v>2.8203999999999998</v>
      </c>
      <c r="X1056" s="25">
        <v>0</v>
      </c>
      <c r="Y1056" s="25">
        <v>0</v>
      </c>
      <c r="Z1056" s="25">
        <v>2162761</v>
      </c>
      <c r="AA1056" s="25">
        <v>17.484500000000001</v>
      </c>
      <c r="AB1056" s="25">
        <v>100000</v>
      </c>
      <c r="AC1056" s="25">
        <v>0.80842999999999998</v>
      </c>
      <c r="AD1056" s="25">
        <v>0</v>
      </c>
      <c r="AE1056" s="25">
        <v>0</v>
      </c>
      <c r="AF1056" s="25">
        <v>0</v>
      </c>
      <c r="AG1056" s="25">
        <v>0</v>
      </c>
      <c r="AH1056" s="25">
        <v>41421</v>
      </c>
      <c r="AI1056" s="25">
        <v>0.33</v>
      </c>
      <c r="AJ1056" s="25">
        <v>0</v>
      </c>
      <c r="AK1056" s="25">
        <v>0</v>
      </c>
      <c r="AL1056" s="25">
        <v>290622</v>
      </c>
      <c r="AM1056" s="25">
        <v>2.3153899999999998</v>
      </c>
      <c r="AN1056" s="25">
        <v>2594804</v>
      </c>
      <c r="AO1056" s="25">
        <v>20.938300000000002</v>
      </c>
      <c r="AQ1056">
        <f t="shared" si="33"/>
        <v>2.8203999999999998</v>
      </c>
    </row>
    <row r="1057" spans="1:43" x14ac:dyDescent="0.2">
      <c r="A1057" t="str">
        <f t="shared" si="32"/>
        <v>2010_6741</v>
      </c>
      <c r="C1057" s="25">
        <v>1055</v>
      </c>
      <c r="D1057" s="25">
        <v>6741</v>
      </c>
      <c r="E1057" s="25">
        <v>6741</v>
      </c>
      <c r="F1057" s="25" t="s">
        <v>798</v>
      </c>
      <c r="G1057" s="25">
        <v>2.218</v>
      </c>
      <c r="H1057" s="25">
        <v>2010</v>
      </c>
      <c r="I1057" s="25">
        <v>172483668</v>
      </c>
      <c r="J1057" s="25">
        <v>178031406</v>
      </c>
      <c r="K1057" s="25">
        <v>506.8</v>
      </c>
      <c r="L1057" s="25">
        <v>1638388</v>
      </c>
      <c r="M1057" s="25">
        <v>9.4987999999999992</v>
      </c>
      <c r="N1057" s="25">
        <v>155330</v>
      </c>
      <c r="O1057" s="25">
        <v>0</v>
      </c>
      <c r="P1057" s="25">
        <v>0</v>
      </c>
      <c r="Q1057" s="25">
        <v>0</v>
      </c>
      <c r="R1057" s="25">
        <v>13449</v>
      </c>
      <c r="S1057" s="25">
        <v>7.7969999999999998E-2</v>
      </c>
      <c r="T1057" s="25">
        <v>200000</v>
      </c>
      <c r="U1057" s="25">
        <v>1.1595</v>
      </c>
      <c r="V1057" s="25">
        <v>213449</v>
      </c>
      <c r="W1057" s="25">
        <v>1.2375</v>
      </c>
      <c r="X1057" s="25">
        <v>0</v>
      </c>
      <c r="Y1057" s="25">
        <v>0</v>
      </c>
      <c r="Z1057" s="25">
        <v>2007167</v>
      </c>
      <c r="AA1057" s="25">
        <v>11.636900000000001</v>
      </c>
      <c r="AB1057" s="25">
        <v>135000</v>
      </c>
      <c r="AC1057" s="25">
        <v>0.78268000000000004</v>
      </c>
      <c r="AD1057" s="25">
        <v>0</v>
      </c>
      <c r="AE1057" s="25">
        <v>0</v>
      </c>
      <c r="AF1057" s="25">
        <v>0</v>
      </c>
      <c r="AG1057" s="25">
        <v>0</v>
      </c>
      <c r="AH1057" s="25">
        <v>58750</v>
      </c>
      <c r="AI1057" s="25">
        <v>0.33</v>
      </c>
      <c r="AJ1057" s="25">
        <v>0</v>
      </c>
      <c r="AK1057" s="25">
        <v>0</v>
      </c>
      <c r="AL1057" s="25">
        <v>0</v>
      </c>
      <c r="AM1057" s="25">
        <v>0</v>
      </c>
      <c r="AN1057" s="25">
        <v>2200917</v>
      </c>
      <c r="AO1057" s="25">
        <v>12.749499999999999</v>
      </c>
      <c r="AQ1057">
        <f t="shared" si="33"/>
        <v>1.2375</v>
      </c>
    </row>
    <row r="1058" spans="1:43" x14ac:dyDescent="0.2">
      <c r="A1058" t="str">
        <f t="shared" si="32"/>
        <v>2010_6750</v>
      </c>
      <c r="C1058" s="25">
        <v>1056</v>
      </c>
      <c r="D1058" s="25">
        <v>6750</v>
      </c>
      <c r="E1058" s="25">
        <v>6750</v>
      </c>
      <c r="F1058" s="25" t="s">
        <v>582</v>
      </c>
      <c r="G1058" s="25">
        <v>1.1100000000000001</v>
      </c>
      <c r="H1058" s="25">
        <v>2010</v>
      </c>
      <c r="I1058" s="25">
        <v>78169988</v>
      </c>
      <c r="J1058" s="25">
        <v>82547765</v>
      </c>
      <c r="K1058" s="25">
        <v>220.6</v>
      </c>
      <c r="L1058" s="25">
        <v>719181</v>
      </c>
      <c r="M1058" s="25">
        <v>9.2002000000000006</v>
      </c>
      <c r="N1058" s="25">
        <v>88680</v>
      </c>
      <c r="O1058" s="25">
        <v>0</v>
      </c>
      <c r="P1058" s="25">
        <v>0</v>
      </c>
      <c r="Q1058" s="25">
        <v>0</v>
      </c>
      <c r="R1058" s="25">
        <v>17650</v>
      </c>
      <c r="S1058" s="25">
        <v>0.22578999999999999</v>
      </c>
      <c r="T1058" s="25">
        <v>0</v>
      </c>
      <c r="U1058" s="25">
        <v>0</v>
      </c>
      <c r="V1058" s="25">
        <v>17650</v>
      </c>
      <c r="W1058" s="25">
        <v>0.2258</v>
      </c>
      <c r="X1058" s="25">
        <v>0</v>
      </c>
      <c r="Y1058" s="25">
        <v>0</v>
      </c>
      <c r="Z1058" s="25">
        <v>825511</v>
      </c>
      <c r="AA1058" s="25">
        <v>10.560499999999999</v>
      </c>
      <c r="AB1058" s="25">
        <v>150000</v>
      </c>
      <c r="AC1058" s="25">
        <v>1.9189000000000001</v>
      </c>
      <c r="AD1058" s="25">
        <v>0</v>
      </c>
      <c r="AE1058" s="25">
        <v>0</v>
      </c>
      <c r="AF1058" s="25">
        <v>55307</v>
      </c>
      <c r="AG1058" s="25">
        <v>0.67</v>
      </c>
      <c r="AH1058" s="25">
        <v>27241</v>
      </c>
      <c r="AI1058" s="25">
        <v>0.33</v>
      </c>
      <c r="AJ1058" s="25">
        <v>0</v>
      </c>
      <c r="AK1058" s="25">
        <v>0</v>
      </c>
      <c r="AL1058" s="25">
        <v>177434</v>
      </c>
      <c r="AM1058" s="25">
        <v>2.14947</v>
      </c>
      <c r="AN1058" s="25">
        <v>1235493</v>
      </c>
      <c r="AO1058" s="25">
        <v>15.6288</v>
      </c>
      <c r="AQ1058">
        <f t="shared" si="33"/>
        <v>0.2258</v>
      </c>
    </row>
    <row r="1059" spans="1:43" x14ac:dyDescent="0.2">
      <c r="A1059" t="str">
        <f t="shared" si="32"/>
        <v>2010_6759</v>
      </c>
      <c r="C1059" s="25">
        <v>1057</v>
      </c>
      <c r="D1059" s="25">
        <v>6759</v>
      </c>
      <c r="E1059" s="25">
        <v>6759</v>
      </c>
      <c r="F1059" s="25" t="s">
        <v>583</v>
      </c>
      <c r="G1059" s="25">
        <v>4.1609999999999996</v>
      </c>
      <c r="H1059" s="25">
        <v>2010</v>
      </c>
      <c r="I1059" s="25">
        <v>174249649</v>
      </c>
      <c r="J1059" s="25">
        <v>181002759</v>
      </c>
      <c r="K1059" s="25">
        <v>772.7</v>
      </c>
      <c r="L1059" s="25">
        <v>2023246</v>
      </c>
      <c r="M1059" s="25">
        <v>11.6112</v>
      </c>
      <c r="N1059" s="25">
        <v>99891</v>
      </c>
      <c r="O1059" s="25">
        <v>0</v>
      </c>
      <c r="P1059" s="25">
        <v>0</v>
      </c>
      <c r="Q1059" s="25">
        <v>0</v>
      </c>
      <c r="R1059" s="25">
        <v>34000</v>
      </c>
      <c r="S1059" s="25">
        <v>0.19511999999999999</v>
      </c>
      <c r="T1059" s="25">
        <v>199116</v>
      </c>
      <c r="U1059" s="25">
        <v>1.1427</v>
      </c>
      <c r="V1059" s="25">
        <v>233116</v>
      </c>
      <c r="W1059" s="25">
        <v>1.3378000000000001</v>
      </c>
      <c r="X1059" s="25">
        <v>0</v>
      </c>
      <c r="Y1059" s="25">
        <v>0</v>
      </c>
      <c r="Z1059" s="25">
        <v>2356253</v>
      </c>
      <c r="AA1059" s="25">
        <v>13.5223</v>
      </c>
      <c r="AB1059" s="25">
        <v>115000</v>
      </c>
      <c r="AC1059" s="25">
        <v>0.65996999999999995</v>
      </c>
      <c r="AD1059" s="25">
        <v>0</v>
      </c>
      <c r="AE1059" s="25">
        <v>0</v>
      </c>
      <c r="AF1059" s="25">
        <v>121272</v>
      </c>
      <c r="AG1059" s="25">
        <v>0.67</v>
      </c>
      <c r="AH1059" s="25">
        <v>59731</v>
      </c>
      <c r="AI1059" s="25">
        <v>0.33</v>
      </c>
      <c r="AJ1059" s="25">
        <v>0</v>
      </c>
      <c r="AK1059" s="25">
        <v>0</v>
      </c>
      <c r="AL1059" s="25">
        <v>178530</v>
      </c>
      <c r="AM1059" s="25">
        <v>0.98633999999999999</v>
      </c>
      <c r="AN1059" s="25">
        <v>2830786</v>
      </c>
      <c r="AO1059" s="25">
        <v>16.168600000000001</v>
      </c>
      <c r="AQ1059">
        <f t="shared" si="33"/>
        <v>1.3378000000000001</v>
      </c>
    </row>
    <row r="1060" spans="1:43" x14ac:dyDescent="0.2">
      <c r="A1060" t="str">
        <f t="shared" si="32"/>
        <v>2010_6762</v>
      </c>
      <c r="C1060" s="25">
        <v>1058</v>
      </c>
      <c r="D1060" s="25">
        <v>6762</v>
      </c>
      <c r="E1060" s="25">
        <v>6762</v>
      </c>
      <c r="F1060" s="25" t="s">
        <v>584</v>
      </c>
      <c r="G1060" s="25">
        <v>2.052</v>
      </c>
      <c r="H1060" s="25">
        <v>2010</v>
      </c>
      <c r="I1060" s="25">
        <v>149995999</v>
      </c>
      <c r="J1060" s="25">
        <v>161307127</v>
      </c>
      <c r="K1060" s="25">
        <v>699.8</v>
      </c>
      <c r="L1060" s="25">
        <v>1545138</v>
      </c>
      <c r="M1060" s="25">
        <v>10.3012</v>
      </c>
      <c r="N1060" s="25">
        <v>15700</v>
      </c>
      <c r="O1060" s="25">
        <v>0</v>
      </c>
      <c r="P1060" s="25">
        <v>0</v>
      </c>
      <c r="Q1060" s="25">
        <v>0</v>
      </c>
      <c r="R1060" s="25">
        <v>0</v>
      </c>
      <c r="S1060" s="25">
        <v>0</v>
      </c>
      <c r="T1060" s="25">
        <v>200000</v>
      </c>
      <c r="U1060" s="25">
        <v>1.3333999999999999</v>
      </c>
      <c r="V1060" s="25">
        <v>200000</v>
      </c>
      <c r="W1060" s="25">
        <v>1.3333999999999999</v>
      </c>
      <c r="X1060" s="25">
        <v>0</v>
      </c>
      <c r="Y1060" s="25">
        <v>0</v>
      </c>
      <c r="Z1060" s="25">
        <v>1760838</v>
      </c>
      <c r="AA1060" s="25">
        <v>11.7392</v>
      </c>
      <c r="AB1060" s="25">
        <v>130000</v>
      </c>
      <c r="AC1060" s="25">
        <v>0.86668999999999996</v>
      </c>
      <c r="AD1060" s="25">
        <v>0</v>
      </c>
      <c r="AE1060" s="25">
        <v>0</v>
      </c>
      <c r="AF1060" s="25">
        <v>108076</v>
      </c>
      <c r="AG1060" s="25">
        <v>0.67</v>
      </c>
      <c r="AH1060" s="25">
        <v>53231</v>
      </c>
      <c r="AI1060" s="25">
        <v>0.33</v>
      </c>
      <c r="AJ1060" s="25">
        <v>0</v>
      </c>
      <c r="AK1060" s="25">
        <v>0</v>
      </c>
      <c r="AL1060" s="25">
        <v>161307</v>
      </c>
      <c r="AM1060" s="25">
        <v>1</v>
      </c>
      <c r="AN1060" s="25">
        <v>2213452</v>
      </c>
      <c r="AO1060" s="25">
        <v>14.6059</v>
      </c>
      <c r="AQ1060">
        <f t="shared" si="33"/>
        <v>1.3333999999999999</v>
      </c>
    </row>
    <row r="1061" spans="1:43" x14ac:dyDescent="0.2">
      <c r="A1061" t="str">
        <f t="shared" si="32"/>
        <v>2010_6768</v>
      </c>
      <c r="C1061" s="25">
        <v>1059</v>
      </c>
      <c r="D1061" s="25">
        <v>6768</v>
      </c>
      <c r="E1061" s="25">
        <v>6768</v>
      </c>
      <c r="F1061" s="25" t="s">
        <v>585</v>
      </c>
      <c r="G1061" s="25">
        <v>8.4719999999999995</v>
      </c>
      <c r="H1061" s="25">
        <v>2010</v>
      </c>
      <c r="I1061" s="25">
        <v>335563911</v>
      </c>
      <c r="J1061" s="25">
        <v>345411267</v>
      </c>
      <c r="K1061" s="25">
        <v>1769.4</v>
      </c>
      <c r="L1061" s="25">
        <v>3731277</v>
      </c>
      <c r="M1061" s="25">
        <v>11.119400000000001</v>
      </c>
      <c r="N1061" s="25">
        <v>58376</v>
      </c>
      <c r="O1061" s="25">
        <v>0</v>
      </c>
      <c r="P1061" s="25">
        <v>0</v>
      </c>
      <c r="Q1061" s="25">
        <v>0</v>
      </c>
      <c r="R1061" s="25">
        <v>394143</v>
      </c>
      <c r="S1061" s="25">
        <v>1.1745699999999999</v>
      </c>
      <c r="T1061" s="25">
        <v>661320</v>
      </c>
      <c r="U1061" s="25">
        <v>1.9708000000000001</v>
      </c>
      <c r="V1061" s="25">
        <v>1055463</v>
      </c>
      <c r="W1061" s="25">
        <v>3.1453000000000002</v>
      </c>
      <c r="X1061" s="25">
        <v>0</v>
      </c>
      <c r="Y1061" s="25">
        <v>0</v>
      </c>
      <c r="Z1061" s="25">
        <v>4845116</v>
      </c>
      <c r="AA1061" s="25">
        <v>14.438700000000001</v>
      </c>
      <c r="AB1061" s="25">
        <v>300000</v>
      </c>
      <c r="AC1061" s="25">
        <v>0.89402000000000004</v>
      </c>
      <c r="AD1061" s="25">
        <v>0</v>
      </c>
      <c r="AE1061" s="25">
        <v>0</v>
      </c>
      <c r="AF1061" s="25">
        <v>345411</v>
      </c>
      <c r="AG1061" s="25">
        <v>1</v>
      </c>
      <c r="AH1061" s="25">
        <v>113986</v>
      </c>
      <c r="AI1061" s="25">
        <v>0.33</v>
      </c>
      <c r="AJ1061" s="25">
        <v>0</v>
      </c>
      <c r="AK1061" s="25">
        <v>0</v>
      </c>
      <c r="AL1061" s="25">
        <v>0</v>
      </c>
      <c r="AM1061" s="25">
        <v>0</v>
      </c>
      <c r="AN1061" s="25">
        <v>5604513</v>
      </c>
      <c r="AO1061" s="25">
        <v>16.662800000000001</v>
      </c>
      <c r="AQ1061">
        <f t="shared" si="33"/>
        <v>3.1453000000000002</v>
      </c>
    </row>
    <row r="1062" spans="1:43" x14ac:dyDescent="0.2">
      <c r="A1062" t="str">
        <f t="shared" si="32"/>
        <v>2010_6795</v>
      </c>
      <c r="C1062" s="25">
        <v>1060</v>
      </c>
      <c r="D1062" s="25">
        <v>6795</v>
      </c>
      <c r="E1062" s="25">
        <v>6795</v>
      </c>
      <c r="F1062" s="25" t="s">
        <v>586</v>
      </c>
      <c r="G1062" s="25">
        <v>64.063999999999993</v>
      </c>
      <c r="H1062" s="25">
        <v>2010</v>
      </c>
      <c r="I1062" s="25">
        <v>2347350976</v>
      </c>
      <c r="J1062" s="25">
        <v>2502602641</v>
      </c>
      <c r="K1062" s="25">
        <v>10732.6</v>
      </c>
      <c r="L1062" s="25">
        <v>26826426</v>
      </c>
      <c r="M1062" s="25">
        <v>11.4284</v>
      </c>
      <c r="N1062" s="25">
        <v>4408920</v>
      </c>
      <c r="O1062" s="25">
        <v>0</v>
      </c>
      <c r="P1062" s="25">
        <v>0</v>
      </c>
      <c r="Q1062" s="25">
        <v>0</v>
      </c>
      <c r="R1062" s="25">
        <v>2648757</v>
      </c>
      <c r="S1062" s="25">
        <v>1.1284000000000001</v>
      </c>
      <c r="T1062" s="25">
        <v>400000</v>
      </c>
      <c r="U1062" s="25">
        <v>0.1704</v>
      </c>
      <c r="V1062" s="25">
        <v>3048757</v>
      </c>
      <c r="W1062" s="25">
        <v>1.2988</v>
      </c>
      <c r="X1062" s="25">
        <v>0</v>
      </c>
      <c r="Y1062" s="25">
        <v>0</v>
      </c>
      <c r="Z1062" s="25">
        <v>34284103</v>
      </c>
      <c r="AA1062" s="25">
        <v>14.605399999999999</v>
      </c>
      <c r="AB1062" s="25">
        <v>2000000</v>
      </c>
      <c r="AC1062" s="25">
        <v>0.85202</v>
      </c>
      <c r="AD1062" s="25">
        <v>0</v>
      </c>
      <c r="AE1062" s="25">
        <v>0</v>
      </c>
      <c r="AF1062" s="25">
        <v>1676744</v>
      </c>
      <c r="AG1062" s="25">
        <v>0.67</v>
      </c>
      <c r="AH1062" s="25">
        <v>825859</v>
      </c>
      <c r="AI1062" s="25">
        <v>0.33</v>
      </c>
      <c r="AJ1062" s="25">
        <v>0</v>
      </c>
      <c r="AK1062" s="25">
        <v>0</v>
      </c>
      <c r="AL1062" s="25">
        <v>0</v>
      </c>
      <c r="AM1062" s="25">
        <v>0</v>
      </c>
      <c r="AN1062" s="25">
        <v>38786706</v>
      </c>
      <c r="AO1062" s="25">
        <v>16.4575</v>
      </c>
      <c r="AQ1062">
        <f t="shared" si="33"/>
        <v>1.2988</v>
      </c>
    </row>
    <row r="1063" spans="1:43" x14ac:dyDescent="0.2">
      <c r="A1063" t="str">
        <f t="shared" si="32"/>
        <v>2010_6822</v>
      </c>
      <c r="C1063" s="25">
        <v>1061</v>
      </c>
      <c r="D1063" s="25">
        <v>6822</v>
      </c>
      <c r="E1063" s="25">
        <v>6822</v>
      </c>
      <c r="F1063" s="25" t="s">
        <v>587</v>
      </c>
      <c r="G1063" s="25">
        <v>16.081</v>
      </c>
      <c r="H1063" s="25">
        <v>2010</v>
      </c>
      <c r="I1063" s="25">
        <v>1968768518</v>
      </c>
      <c r="J1063" s="25">
        <v>2364029334</v>
      </c>
      <c r="K1063" s="25">
        <v>5967.4</v>
      </c>
      <c r="L1063" s="25">
        <v>17344174</v>
      </c>
      <c r="M1063" s="25">
        <v>8.8096999999999994</v>
      </c>
      <c r="N1063" s="25">
        <v>2785263</v>
      </c>
      <c r="O1063" s="25">
        <v>0</v>
      </c>
      <c r="P1063" s="25">
        <v>0</v>
      </c>
      <c r="Q1063" s="25">
        <v>0</v>
      </c>
      <c r="R1063" s="25">
        <v>3239104</v>
      </c>
      <c r="S1063" s="25">
        <v>1.64524</v>
      </c>
      <c r="T1063" s="25">
        <v>0</v>
      </c>
      <c r="U1063" s="25">
        <v>0</v>
      </c>
      <c r="V1063" s="25">
        <v>3239104</v>
      </c>
      <c r="W1063" s="25">
        <v>1.6452</v>
      </c>
      <c r="X1063" s="25">
        <v>0</v>
      </c>
      <c r="Y1063" s="25">
        <v>0</v>
      </c>
      <c r="Z1063" s="25">
        <v>23368541</v>
      </c>
      <c r="AA1063" s="25">
        <v>11.8696</v>
      </c>
      <c r="AB1063" s="25">
        <v>1000000</v>
      </c>
      <c r="AC1063" s="25">
        <v>0.50792999999999999</v>
      </c>
      <c r="AD1063" s="25">
        <v>0</v>
      </c>
      <c r="AE1063" s="25">
        <v>0</v>
      </c>
      <c r="AF1063" s="25">
        <v>3167799</v>
      </c>
      <c r="AG1063" s="25">
        <v>1.34</v>
      </c>
      <c r="AH1063" s="25">
        <v>780130</v>
      </c>
      <c r="AI1063" s="25">
        <v>0.33</v>
      </c>
      <c r="AJ1063" s="25">
        <v>0</v>
      </c>
      <c r="AK1063" s="25">
        <v>0</v>
      </c>
      <c r="AL1063" s="25">
        <v>8878856</v>
      </c>
      <c r="AM1063" s="25">
        <v>3.7558099999999999</v>
      </c>
      <c r="AN1063" s="25">
        <v>37195326</v>
      </c>
      <c r="AO1063" s="25">
        <v>17.8034</v>
      </c>
      <c r="AQ1063">
        <f t="shared" si="33"/>
        <v>1.6452</v>
      </c>
    </row>
    <row r="1064" spans="1:43" x14ac:dyDescent="0.2">
      <c r="A1064" t="str">
        <f t="shared" si="32"/>
        <v>2010_6840</v>
      </c>
      <c r="C1064" s="25">
        <v>1062</v>
      </c>
      <c r="D1064" s="25">
        <v>6840</v>
      </c>
      <c r="E1064" s="25">
        <v>6840</v>
      </c>
      <c r="F1064" s="25" t="s">
        <v>588</v>
      </c>
      <c r="G1064" s="25">
        <v>6.53</v>
      </c>
      <c r="H1064" s="25">
        <v>2010</v>
      </c>
      <c r="I1064" s="25">
        <v>487501943</v>
      </c>
      <c r="J1064" s="25">
        <v>544673286</v>
      </c>
      <c r="K1064" s="25">
        <v>1916.4</v>
      </c>
      <c r="L1064" s="25">
        <v>4776541</v>
      </c>
      <c r="M1064" s="25">
        <v>9.798</v>
      </c>
      <c r="N1064" s="25">
        <v>134655</v>
      </c>
      <c r="O1064" s="25">
        <v>0</v>
      </c>
      <c r="P1064" s="25">
        <v>0</v>
      </c>
      <c r="Q1064" s="25">
        <v>0</v>
      </c>
      <c r="R1064" s="25">
        <v>119794</v>
      </c>
      <c r="S1064" s="25">
        <v>0.24573</v>
      </c>
      <c r="T1064" s="25">
        <v>200000</v>
      </c>
      <c r="U1064" s="25">
        <v>0.4103</v>
      </c>
      <c r="V1064" s="25">
        <v>319794</v>
      </c>
      <c r="W1064" s="25">
        <v>0.65600000000000003</v>
      </c>
      <c r="X1064" s="25">
        <v>0</v>
      </c>
      <c r="Y1064" s="25">
        <v>0</v>
      </c>
      <c r="Z1064" s="25">
        <v>5230990</v>
      </c>
      <c r="AA1064" s="25">
        <v>10.7302</v>
      </c>
      <c r="AB1064" s="25">
        <v>397083</v>
      </c>
      <c r="AC1064" s="25">
        <v>0.81452999999999998</v>
      </c>
      <c r="AD1064" s="25">
        <v>0</v>
      </c>
      <c r="AE1064" s="25">
        <v>0</v>
      </c>
      <c r="AF1064" s="25">
        <v>0</v>
      </c>
      <c r="AG1064" s="25">
        <v>0</v>
      </c>
      <c r="AH1064" s="25">
        <v>179742</v>
      </c>
      <c r="AI1064" s="25">
        <v>0.33</v>
      </c>
      <c r="AJ1064" s="25">
        <v>0</v>
      </c>
      <c r="AK1064" s="25">
        <v>0</v>
      </c>
      <c r="AL1064" s="25">
        <v>200000</v>
      </c>
      <c r="AM1064" s="25">
        <v>0.36719000000000002</v>
      </c>
      <c r="AN1064" s="25">
        <v>6007815</v>
      </c>
      <c r="AO1064" s="25">
        <v>12.241899999999999</v>
      </c>
      <c r="AQ1064">
        <f t="shared" si="33"/>
        <v>0.65600000000000003</v>
      </c>
    </row>
    <row r="1065" spans="1:43" x14ac:dyDescent="0.2">
      <c r="A1065" t="str">
        <f t="shared" si="32"/>
        <v>2010_6854</v>
      </c>
      <c r="C1065" s="25">
        <v>1063</v>
      </c>
      <c r="D1065" s="25">
        <v>6854</v>
      </c>
      <c r="E1065" s="25">
        <v>6854</v>
      </c>
      <c r="F1065" s="25" t="s">
        <v>589</v>
      </c>
      <c r="G1065" s="25">
        <v>2.7029999999999998</v>
      </c>
      <c r="H1065" s="25">
        <v>2010</v>
      </c>
      <c r="I1065" s="25">
        <v>129527468</v>
      </c>
      <c r="J1065" s="25">
        <v>129857259</v>
      </c>
      <c r="K1065" s="25">
        <v>533.6</v>
      </c>
      <c r="L1065" s="25">
        <v>1544072</v>
      </c>
      <c r="M1065" s="25">
        <v>11.9208</v>
      </c>
      <c r="N1065" s="25">
        <v>89440</v>
      </c>
      <c r="O1065" s="25">
        <v>0</v>
      </c>
      <c r="P1065" s="25">
        <v>0</v>
      </c>
      <c r="Q1065" s="25">
        <v>0</v>
      </c>
      <c r="R1065" s="25">
        <v>0</v>
      </c>
      <c r="S1065" s="25">
        <v>0</v>
      </c>
      <c r="T1065" s="25">
        <v>200000</v>
      </c>
      <c r="U1065" s="25">
        <v>1.5441</v>
      </c>
      <c r="V1065" s="25">
        <v>200000</v>
      </c>
      <c r="W1065" s="25">
        <v>1.5441</v>
      </c>
      <c r="X1065" s="25">
        <v>0</v>
      </c>
      <c r="Y1065" s="25">
        <v>0</v>
      </c>
      <c r="Z1065" s="25">
        <v>1833512</v>
      </c>
      <c r="AA1065" s="25">
        <v>14.1554</v>
      </c>
      <c r="AB1065" s="25">
        <v>125000</v>
      </c>
      <c r="AC1065" s="25">
        <v>0.96504999999999996</v>
      </c>
      <c r="AD1065" s="25">
        <v>0</v>
      </c>
      <c r="AE1065" s="25">
        <v>0</v>
      </c>
      <c r="AF1065" s="25">
        <v>0</v>
      </c>
      <c r="AG1065" s="25">
        <v>0</v>
      </c>
      <c r="AH1065" s="25">
        <v>42281</v>
      </c>
      <c r="AI1065" s="25">
        <v>0.3256</v>
      </c>
      <c r="AJ1065" s="25">
        <v>0</v>
      </c>
      <c r="AK1065" s="25">
        <v>0</v>
      </c>
      <c r="AL1065" s="25">
        <v>196813</v>
      </c>
      <c r="AM1065" s="25">
        <v>1.5156099999999999</v>
      </c>
      <c r="AN1065" s="25">
        <v>2197606</v>
      </c>
      <c r="AO1065" s="25">
        <v>16.9617</v>
      </c>
      <c r="AQ1065">
        <f t="shared" si="33"/>
        <v>1.5441</v>
      </c>
    </row>
    <row r="1066" spans="1:43" x14ac:dyDescent="0.2">
      <c r="A1066" t="str">
        <f t="shared" si="32"/>
        <v>2010_6867</v>
      </c>
      <c r="C1066" s="25">
        <v>1064</v>
      </c>
      <c r="D1066" s="25">
        <v>6867</v>
      </c>
      <c r="E1066" s="25">
        <v>6867</v>
      </c>
      <c r="F1066" s="25" t="s">
        <v>590</v>
      </c>
      <c r="G1066" s="25">
        <v>7.2590000000000003</v>
      </c>
      <c r="H1066" s="25">
        <v>2010</v>
      </c>
      <c r="I1066" s="25">
        <v>384998061</v>
      </c>
      <c r="J1066" s="25">
        <v>397182370</v>
      </c>
      <c r="K1066" s="25">
        <v>1547.3</v>
      </c>
      <c r="L1066" s="25">
        <v>4106168</v>
      </c>
      <c r="M1066" s="25">
        <v>10.6654</v>
      </c>
      <c r="N1066" s="25">
        <v>348885</v>
      </c>
      <c r="O1066" s="25">
        <v>0</v>
      </c>
      <c r="P1066" s="25">
        <v>0</v>
      </c>
      <c r="Q1066" s="25">
        <v>0</v>
      </c>
      <c r="R1066" s="25">
        <v>211707</v>
      </c>
      <c r="S1066" s="25">
        <v>0.54988999999999999</v>
      </c>
      <c r="T1066" s="25">
        <v>154125</v>
      </c>
      <c r="U1066" s="25">
        <v>0.40029999999999999</v>
      </c>
      <c r="V1066" s="25">
        <v>365832</v>
      </c>
      <c r="W1066" s="25">
        <v>0.95020000000000004</v>
      </c>
      <c r="X1066" s="25">
        <v>0</v>
      </c>
      <c r="Y1066" s="25">
        <v>0</v>
      </c>
      <c r="Z1066" s="25">
        <v>4820885</v>
      </c>
      <c r="AA1066" s="25">
        <v>12.521800000000001</v>
      </c>
      <c r="AB1066" s="25">
        <v>275000</v>
      </c>
      <c r="AC1066" s="25">
        <v>0.71428999999999998</v>
      </c>
      <c r="AD1066" s="25">
        <v>0</v>
      </c>
      <c r="AE1066" s="25">
        <v>0</v>
      </c>
      <c r="AF1066" s="25">
        <v>268098</v>
      </c>
      <c r="AG1066" s="25">
        <v>0.67500000000000004</v>
      </c>
      <c r="AH1066" s="25">
        <v>131070</v>
      </c>
      <c r="AI1066" s="25">
        <v>0.33</v>
      </c>
      <c r="AJ1066" s="25">
        <v>0</v>
      </c>
      <c r="AK1066" s="25">
        <v>0</v>
      </c>
      <c r="AL1066" s="25">
        <v>0</v>
      </c>
      <c r="AM1066" s="25">
        <v>0</v>
      </c>
      <c r="AN1066" s="25">
        <v>5495053</v>
      </c>
      <c r="AO1066" s="25">
        <v>14.241099999999999</v>
      </c>
      <c r="AQ1066">
        <f t="shared" si="33"/>
        <v>0.95020000000000004</v>
      </c>
    </row>
    <row r="1067" spans="1:43" x14ac:dyDescent="0.2">
      <c r="A1067" t="str">
        <f t="shared" si="32"/>
        <v>2010_6921</v>
      </c>
      <c r="C1067" s="25">
        <v>1065</v>
      </c>
      <c r="D1067" s="25">
        <v>6921</v>
      </c>
      <c r="E1067" s="25">
        <v>6921</v>
      </c>
      <c r="F1067" s="25" t="s">
        <v>591</v>
      </c>
      <c r="G1067" s="25">
        <v>1.385</v>
      </c>
      <c r="H1067" s="25">
        <v>2010</v>
      </c>
      <c r="I1067" s="25">
        <v>144222700</v>
      </c>
      <c r="J1067" s="25">
        <v>151470663</v>
      </c>
      <c r="K1067" s="25">
        <v>347.1</v>
      </c>
      <c r="L1067" s="25">
        <v>1206737</v>
      </c>
      <c r="M1067" s="25">
        <v>8.3672000000000004</v>
      </c>
      <c r="N1067" s="25">
        <v>171407</v>
      </c>
      <c r="O1067" s="25">
        <v>0</v>
      </c>
      <c r="P1067" s="25">
        <v>0</v>
      </c>
      <c r="Q1067" s="25">
        <v>0</v>
      </c>
      <c r="R1067" s="25">
        <v>11576</v>
      </c>
      <c r="S1067" s="25">
        <v>8.0259999999999998E-2</v>
      </c>
      <c r="T1067" s="25">
        <v>329000</v>
      </c>
      <c r="U1067" s="25">
        <v>2.2812000000000001</v>
      </c>
      <c r="V1067" s="25">
        <v>340576</v>
      </c>
      <c r="W1067" s="25">
        <v>2.3614999999999999</v>
      </c>
      <c r="X1067" s="25">
        <v>0</v>
      </c>
      <c r="Y1067" s="25">
        <v>0</v>
      </c>
      <c r="Z1067" s="25">
        <v>1718720</v>
      </c>
      <c r="AA1067" s="25">
        <v>11.9171</v>
      </c>
      <c r="AB1067" s="25">
        <v>250000</v>
      </c>
      <c r="AC1067" s="25">
        <v>1.73343</v>
      </c>
      <c r="AD1067" s="25">
        <v>0</v>
      </c>
      <c r="AE1067" s="25">
        <v>0</v>
      </c>
      <c r="AF1067" s="25">
        <v>101485</v>
      </c>
      <c r="AG1067" s="25">
        <v>0.67</v>
      </c>
      <c r="AH1067" s="25">
        <v>49985</v>
      </c>
      <c r="AI1067" s="25">
        <v>0.33</v>
      </c>
      <c r="AJ1067" s="25">
        <v>0</v>
      </c>
      <c r="AK1067" s="25">
        <v>0</v>
      </c>
      <c r="AL1067" s="25">
        <v>0</v>
      </c>
      <c r="AM1067" s="25">
        <v>0</v>
      </c>
      <c r="AN1067" s="25">
        <v>2120190</v>
      </c>
      <c r="AO1067" s="25">
        <v>14.650600000000001</v>
      </c>
      <c r="AQ1067">
        <f t="shared" si="33"/>
        <v>2.3614999999999999</v>
      </c>
    </row>
    <row r="1068" spans="1:43" x14ac:dyDescent="0.2">
      <c r="A1068" t="str">
        <f t="shared" si="32"/>
        <v>2010_6930</v>
      </c>
      <c r="C1068" s="25">
        <v>1066</v>
      </c>
      <c r="D1068" s="25">
        <v>6930</v>
      </c>
      <c r="E1068" s="25">
        <v>6930</v>
      </c>
      <c r="F1068" s="25" t="s">
        <v>592</v>
      </c>
      <c r="G1068" s="25">
        <v>2.7410000000000001</v>
      </c>
      <c r="H1068" s="25">
        <v>2010</v>
      </c>
      <c r="I1068" s="25">
        <v>239587020</v>
      </c>
      <c r="J1068" s="25">
        <v>261797685</v>
      </c>
      <c r="K1068" s="25">
        <v>785.3</v>
      </c>
      <c r="L1068" s="25">
        <v>2319005</v>
      </c>
      <c r="M1068" s="25">
        <v>9.6791999999999998</v>
      </c>
      <c r="N1068" s="25">
        <v>63524</v>
      </c>
      <c r="O1068" s="25">
        <v>0</v>
      </c>
      <c r="P1068" s="25">
        <v>0</v>
      </c>
      <c r="Q1068" s="25">
        <v>0</v>
      </c>
      <c r="R1068" s="25">
        <v>169209</v>
      </c>
      <c r="S1068" s="25">
        <v>0.70625000000000004</v>
      </c>
      <c r="T1068" s="25">
        <v>115000</v>
      </c>
      <c r="U1068" s="25">
        <v>0.48</v>
      </c>
      <c r="V1068" s="25">
        <v>284209</v>
      </c>
      <c r="W1068" s="25">
        <v>1.1861999999999999</v>
      </c>
      <c r="X1068" s="25">
        <v>0</v>
      </c>
      <c r="Y1068" s="25">
        <v>0</v>
      </c>
      <c r="Z1068" s="25">
        <v>2666738</v>
      </c>
      <c r="AA1068" s="25">
        <v>11.130599999999999</v>
      </c>
      <c r="AB1068" s="25">
        <v>135000</v>
      </c>
      <c r="AC1068" s="25">
        <v>0.56347000000000003</v>
      </c>
      <c r="AD1068" s="25">
        <v>0</v>
      </c>
      <c r="AE1068" s="25">
        <v>0</v>
      </c>
      <c r="AF1068" s="25">
        <v>95392</v>
      </c>
      <c r="AG1068" s="25">
        <v>0.36437000000000003</v>
      </c>
      <c r="AH1068" s="25">
        <v>86393</v>
      </c>
      <c r="AI1068" s="25">
        <v>0.33</v>
      </c>
      <c r="AJ1068" s="25">
        <v>0</v>
      </c>
      <c r="AK1068" s="25">
        <v>0</v>
      </c>
      <c r="AL1068" s="25">
        <v>412543</v>
      </c>
      <c r="AM1068" s="25">
        <v>1.5758099999999999</v>
      </c>
      <c r="AN1068" s="25">
        <v>3396066</v>
      </c>
      <c r="AO1068" s="25">
        <v>13.9642</v>
      </c>
      <c r="AQ1068">
        <f t="shared" si="33"/>
        <v>1.1861999999999999</v>
      </c>
    </row>
    <row r="1069" spans="1:43" x14ac:dyDescent="0.2">
      <c r="A1069" t="str">
        <f t="shared" si="32"/>
        <v>2010_6937</v>
      </c>
      <c r="C1069" s="25">
        <v>1067</v>
      </c>
      <c r="D1069" s="25">
        <v>6937</v>
      </c>
      <c r="E1069" s="25">
        <v>6937</v>
      </c>
      <c r="F1069" s="25" t="s">
        <v>593</v>
      </c>
      <c r="G1069" s="25">
        <v>2.3889999999999998</v>
      </c>
      <c r="H1069" s="25">
        <v>2010</v>
      </c>
      <c r="I1069" s="25">
        <v>95821819</v>
      </c>
      <c r="J1069" s="25">
        <v>143149051</v>
      </c>
      <c r="K1069" s="25">
        <v>452.3</v>
      </c>
      <c r="L1069" s="25">
        <v>1134307</v>
      </c>
      <c r="M1069" s="25">
        <v>11.8377</v>
      </c>
      <c r="N1069" s="25">
        <v>188214</v>
      </c>
      <c r="O1069" s="25">
        <v>0</v>
      </c>
      <c r="P1069" s="25">
        <v>0</v>
      </c>
      <c r="Q1069" s="25">
        <v>0</v>
      </c>
      <c r="R1069" s="25">
        <v>0</v>
      </c>
      <c r="S1069" s="25">
        <v>0</v>
      </c>
      <c r="T1069" s="25">
        <v>230364</v>
      </c>
      <c r="U1069" s="25">
        <v>2.4041000000000001</v>
      </c>
      <c r="V1069" s="25">
        <v>230364</v>
      </c>
      <c r="W1069" s="25">
        <v>2.4041000000000001</v>
      </c>
      <c r="X1069" s="25">
        <v>0</v>
      </c>
      <c r="Y1069" s="25">
        <v>0</v>
      </c>
      <c r="Z1069" s="25">
        <v>1552885</v>
      </c>
      <c r="AA1069" s="25">
        <v>16.206</v>
      </c>
      <c r="AB1069" s="25">
        <v>145000</v>
      </c>
      <c r="AC1069" s="25">
        <v>1.5132300000000001</v>
      </c>
      <c r="AD1069" s="25">
        <v>0</v>
      </c>
      <c r="AE1069" s="25">
        <v>0</v>
      </c>
      <c r="AF1069" s="25">
        <v>95910</v>
      </c>
      <c r="AG1069" s="25">
        <v>0.67</v>
      </c>
      <c r="AH1069" s="25">
        <v>47239</v>
      </c>
      <c r="AI1069" s="25">
        <v>0.33</v>
      </c>
      <c r="AJ1069" s="25">
        <v>0</v>
      </c>
      <c r="AK1069" s="25">
        <v>0</v>
      </c>
      <c r="AL1069" s="25">
        <v>316450</v>
      </c>
      <c r="AM1069" s="25">
        <v>2.2106300000000001</v>
      </c>
      <c r="AN1069" s="25">
        <v>2157484</v>
      </c>
      <c r="AO1069" s="25">
        <v>20.9298</v>
      </c>
      <c r="AQ1069">
        <f t="shared" si="33"/>
        <v>2.4041000000000001</v>
      </c>
    </row>
    <row r="1070" spans="1:43" x14ac:dyDescent="0.2">
      <c r="A1070" t="str">
        <f t="shared" si="32"/>
        <v>2010_6943</v>
      </c>
      <c r="C1070" s="25">
        <v>1068</v>
      </c>
      <c r="D1070" s="25">
        <v>6943</v>
      </c>
      <c r="E1070" s="25">
        <v>6943</v>
      </c>
      <c r="F1070" s="25" t="s">
        <v>594</v>
      </c>
      <c r="G1070" s="25">
        <v>1.3320000000000001</v>
      </c>
      <c r="H1070" s="25">
        <v>2010</v>
      </c>
      <c r="I1070" s="25">
        <v>119345976</v>
      </c>
      <c r="J1070" s="25">
        <v>120739257</v>
      </c>
      <c r="K1070" s="25">
        <v>304.2</v>
      </c>
      <c r="L1070" s="25">
        <v>1116919</v>
      </c>
      <c r="M1070" s="25">
        <v>9.3587000000000007</v>
      </c>
      <c r="N1070" s="25">
        <v>78307</v>
      </c>
      <c r="O1070" s="25">
        <v>0</v>
      </c>
      <c r="P1070" s="25">
        <v>0</v>
      </c>
      <c r="Q1070" s="25">
        <v>0</v>
      </c>
      <c r="R1070" s="25">
        <v>0</v>
      </c>
      <c r="S1070" s="25">
        <v>0</v>
      </c>
      <c r="T1070" s="25">
        <v>0</v>
      </c>
      <c r="U1070" s="25">
        <v>0</v>
      </c>
      <c r="V1070" s="25">
        <v>0</v>
      </c>
      <c r="W1070" s="25">
        <v>0</v>
      </c>
      <c r="X1070" s="25">
        <v>0</v>
      </c>
      <c r="Y1070" s="25">
        <v>0</v>
      </c>
      <c r="Z1070" s="25">
        <v>1195226</v>
      </c>
      <c r="AA1070" s="25">
        <v>10.014799999999999</v>
      </c>
      <c r="AB1070" s="25">
        <v>135000</v>
      </c>
      <c r="AC1070" s="25">
        <v>1.13117</v>
      </c>
      <c r="AD1070" s="25">
        <v>0</v>
      </c>
      <c r="AE1070" s="25">
        <v>0</v>
      </c>
      <c r="AF1070" s="25">
        <v>76002</v>
      </c>
      <c r="AG1070" s="25">
        <v>0.62946999999999997</v>
      </c>
      <c r="AH1070" s="25">
        <v>39844</v>
      </c>
      <c r="AI1070" s="25">
        <v>0.33</v>
      </c>
      <c r="AJ1070" s="25">
        <v>0</v>
      </c>
      <c r="AK1070" s="25">
        <v>0</v>
      </c>
      <c r="AL1070" s="25">
        <v>0</v>
      </c>
      <c r="AM1070" s="25">
        <v>0</v>
      </c>
      <c r="AN1070" s="25">
        <v>1446072</v>
      </c>
      <c r="AO1070" s="25">
        <v>12.105399999999999</v>
      </c>
      <c r="AQ1070">
        <f t="shared" si="33"/>
        <v>0</v>
      </c>
    </row>
    <row r="1071" spans="1:43" x14ac:dyDescent="0.2">
      <c r="A1071" t="str">
        <f t="shared" si="32"/>
        <v>2010_6950</v>
      </c>
      <c r="C1071" s="25">
        <v>1069</v>
      </c>
      <c r="D1071" s="25">
        <v>6950</v>
      </c>
      <c r="E1071" s="25">
        <v>6950</v>
      </c>
      <c r="F1071" s="25" t="s">
        <v>596</v>
      </c>
      <c r="G1071" s="25">
        <v>6.9249999999999998</v>
      </c>
      <c r="H1071" s="25">
        <v>2010</v>
      </c>
      <c r="I1071" s="25">
        <v>410004554</v>
      </c>
      <c r="J1071" s="25">
        <v>420106509</v>
      </c>
      <c r="K1071" s="25">
        <v>1634.9</v>
      </c>
      <c r="L1071" s="25">
        <v>4059432</v>
      </c>
      <c r="M1071" s="25">
        <v>9.9009</v>
      </c>
      <c r="N1071" s="25">
        <v>10835</v>
      </c>
      <c r="O1071" s="25">
        <v>0</v>
      </c>
      <c r="P1071" s="25">
        <v>0</v>
      </c>
      <c r="Q1071" s="25">
        <v>0</v>
      </c>
      <c r="R1071" s="25">
        <v>105695</v>
      </c>
      <c r="S1071" s="25">
        <v>0.25779000000000002</v>
      </c>
      <c r="T1071" s="25">
        <v>607714</v>
      </c>
      <c r="U1071" s="25">
        <v>1.4822</v>
      </c>
      <c r="V1071" s="25">
        <v>713409</v>
      </c>
      <c r="W1071" s="25">
        <v>1.74</v>
      </c>
      <c r="X1071" s="25">
        <v>0</v>
      </c>
      <c r="Y1071" s="25">
        <v>0</v>
      </c>
      <c r="Z1071" s="25">
        <v>4783676</v>
      </c>
      <c r="AA1071" s="25">
        <v>11.667400000000001</v>
      </c>
      <c r="AB1071" s="25">
        <v>401895</v>
      </c>
      <c r="AC1071" s="25">
        <v>0.98021999999999998</v>
      </c>
      <c r="AD1071" s="25">
        <v>0</v>
      </c>
      <c r="AE1071" s="25">
        <v>0</v>
      </c>
      <c r="AF1071" s="25">
        <v>281471</v>
      </c>
      <c r="AG1071" s="25">
        <v>0.67</v>
      </c>
      <c r="AH1071" s="25">
        <v>138635</v>
      </c>
      <c r="AI1071" s="25">
        <v>0.33</v>
      </c>
      <c r="AJ1071" s="25">
        <v>0</v>
      </c>
      <c r="AK1071" s="25">
        <v>0</v>
      </c>
      <c r="AL1071" s="25">
        <v>0</v>
      </c>
      <c r="AM1071" s="25">
        <v>0</v>
      </c>
      <c r="AN1071" s="25">
        <v>5605677</v>
      </c>
      <c r="AO1071" s="25">
        <v>13.647600000000001</v>
      </c>
      <c r="AQ1071">
        <f t="shared" si="33"/>
        <v>1.74</v>
      </c>
    </row>
    <row r="1072" spans="1:43" x14ac:dyDescent="0.2">
      <c r="A1072" t="str">
        <f t="shared" si="32"/>
        <v>2010_6957</v>
      </c>
      <c r="C1072" s="25">
        <v>1070</v>
      </c>
      <c r="D1072" s="25">
        <v>6957</v>
      </c>
      <c r="E1072" s="25">
        <v>6957</v>
      </c>
      <c r="F1072" s="25" t="s">
        <v>597</v>
      </c>
      <c r="G1072" s="25">
        <v>29.844999999999999</v>
      </c>
      <c r="H1072" s="25">
        <v>2010</v>
      </c>
      <c r="I1072" s="25">
        <v>3960032139</v>
      </c>
      <c r="J1072" s="25">
        <v>4259274759</v>
      </c>
      <c r="K1072" s="25">
        <v>8842.1</v>
      </c>
      <c r="L1072" s="25">
        <v>32600222</v>
      </c>
      <c r="M1072" s="25">
        <v>8.2323000000000004</v>
      </c>
      <c r="N1072" s="25">
        <v>4383046</v>
      </c>
      <c r="O1072" s="25">
        <v>0</v>
      </c>
      <c r="P1072" s="25">
        <v>0</v>
      </c>
      <c r="Q1072" s="25">
        <v>0</v>
      </c>
      <c r="R1072" s="25">
        <v>4132270</v>
      </c>
      <c r="S1072" s="25">
        <v>1.04349</v>
      </c>
      <c r="T1072" s="25">
        <v>2455935</v>
      </c>
      <c r="U1072" s="25">
        <v>0.62019999999999997</v>
      </c>
      <c r="V1072" s="25">
        <v>6588205</v>
      </c>
      <c r="W1072" s="25">
        <v>1.6637</v>
      </c>
      <c r="X1072" s="25">
        <v>0</v>
      </c>
      <c r="Y1072" s="25">
        <v>0</v>
      </c>
      <c r="Z1072" s="25">
        <v>43571473</v>
      </c>
      <c r="AA1072" s="25">
        <v>11.002800000000001</v>
      </c>
      <c r="AB1072" s="25">
        <v>2442500</v>
      </c>
      <c r="AC1072" s="25">
        <v>0.61678999999999995</v>
      </c>
      <c r="AD1072" s="25">
        <v>0</v>
      </c>
      <c r="AE1072" s="25">
        <v>0</v>
      </c>
      <c r="AF1072" s="25">
        <v>5707428</v>
      </c>
      <c r="AG1072" s="25">
        <v>1.34</v>
      </c>
      <c r="AH1072" s="25">
        <v>1405561</v>
      </c>
      <c r="AI1072" s="25">
        <v>0.33</v>
      </c>
      <c r="AJ1072" s="25">
        <v>534604</v>
      </c>
      <c r="AK1072" s="25">
        <v>0.13500000000000001</v>
      </c>
      <c r="AL1072" s="25">
        <v>934925</v>
      </c>
      <c r="AM1072" s="25">
        <v>0.2195</v>
      </c>
      <c r="AN1072" s="25">
        <v>54596491</v>
      </c>
      <c r="AO1072" s="25">
        <v>13.6441</v>
      </c>
      <c r="AQ1072">
        <f t="shared" si="33"/>
        <v>1.6637</v>
      </c>
    </row>
    <row r="1073" spans="1:43" x14ac:dyDescent="0.2">
      <c r="A1073" t="str">
        <f t="shared" si="32"/>
        <v>2010_6961</v>
      </c>
      <c r="C1073" s="25">
        <v>1071</v>
      </c>
      <c r="D1073" s="25">
        <v>6961</v>
      </c>
      <c r="E1073" s="25">
        <v>6961</v>
      </c>
      <c r="F1073" s="25" t="s">
        <v>606</v>
      </c>
      <c r="G1073" s="25">
        <v>10.867000000000001</v>
      </c>
      <c r="H1073" s="25">
        <v>2010</v>
      </c>
      <c r="I1073" s="25">
        <v>921205127</v>
      </c>
      <c r="J1073" s="25">
        <v>991158869</v>
      </c>
      <c r="K1073" s="25">
        <v>2789.7</v>
      </c>
      <c r="L1073" s="25">
        <v>8576387</v>
      </c>
      <c r="M1073" s="25">
        <v>9.31</v>
      </c>
      <c r="N1073" s="25">
        <v>366945</v>
      </c>
      <c r="O1073" s="25">
        <v>0</v>
      </c>
      <c r="P1073" s="25">
        <v>0</v>
      </c>
      <c r="Q1073" s="25">
        <v>0</v>
      </c>
      <c r="R1073" s="25">
        <v>219795</v>
      </c>
      <c r="S1073" s="25">
        <v>0.23860000000000001</v>
      </c>
      <c r="T1073" s="25">
        <v>1220000</v>
      </c>
      <c r="U1073" s="25">
        <v>1.3244</v>
      </c>
      <c r="V1073" s="25">
        <v>1439795</v>
      </c>
      <c r="W1073" s="25">
        <v>1.5629</v>
      </c>
      <c r="X1073" s="25">
        <v>0</v>
      </c>
      <c r="Y1073" s="25">
        <v>0</v>
      </c>
      <c r="Z1073" s="25">
        <v>10383127</v>
      </c>
      <c r="AA1073" s="25">
        <v>11.2712</v>
      </c>
      <c r="AB1073" s="25">
        <v>870000</v>
      </c>
      <c r="AC1073" s="25">
        <v>0.94442000000000004</v>
      </c>
      <c r="AD1073" s="25">
        <v>0</v>
      </c>
      <c r="AE1073" s="25">
        <v>0</v>
      </c>
      <c r="AF1073" s="25">
        <v>0</v>
      </c>
      <c r="AG1073" s="25">
        <v>0</v>
      </c>
      <c r="AH1073" s="25">
        <v>327072</v>
      </c>
      <c r="AI1073" s="25">
        <v>0.32999000000000001</v>
      </c>
      <c r="AJ1073" s="25">
        <v>0</v>
      </c>
      <c r="AK1073" s="25">
        <v>0</v>
      </c>
      <c r="AL1073" s="25">
        <v>523514</v>
      </c>
      <c r="AM1073" s="25">
        <v>0.52817999999999998</v>
      </c>
      <c r="AN1073" s="25">
        <v>12103713</v>
      </c>
      <c r="AO1073" s="25">
        <v>13.0738</v>
      </c>
      <c r="AQ1073">
        <f t="shared" si="33"/>
        <v>1.5629</v>
      </c>
    </row>
    <row r="1074" spans="1:43" x14ac:dyDescent="0.2">
      <c r="A1074" t="str">
        <f t="shared" si="32"/>
        <v>2010_6969</v>
      </c>
      <c r="C1074" s="25">
        <v>1072</v>
      </c>
      <c r="D1074" s="25">
        <v>6969</v>
      </c>
      <c r="E1074" s="25">
        <v>6969</v>
      </c>
      <c r="F1074" s="25" t="s">
        <v>600</v>
      </c>
      <c r="G1074" s="25">
        <v>2.238</v>
      </c>
      <c r="H1074" s="25">
        <v>2010</v>
      </c>
      <c r="I1074" s="25">
        <v>150489062</v>
      </c>
      <c r="J1074" s="25">
        <v>150489062</v>
      </c>
      <c r="K1074" s="25">
        <v>503.2</v>
      </c>
      <c r="L1074" s="25">
        <v>1453914</v>
      </c>
      <c r="M1074" s="25">
        <v>9.6613000000000007</v>
      </c>
      <c r="N1074" s="25">
        <v>44589</v>
      </c>
      <c r="O1074" s="25">
        <v>0</v>
      </c>
      <c r="P1074" s="25">
        <v>0</v>
      </c>
      <c r="Q1074" s="25">
        <v>0</v>
      </c>
      <c r="R1074" s="25">
        <v>110611</v>
      </c>
      <c r="S1074" s="25">
        <v>0.73501000000000005</v>
      </c>
      <c r="T1074" s="25">
        <v>300000</v>
      </c>
      <c r="U1074" s="25">
        <v>1.9935</v>
      </c>
      <c r="V1074" s="25">
        <v>410611</v>
      </c>
      <c r="W1074" s="25">
        <v>2.7284999999999999</v>
      </c>
      <c r="X1074" s="25">
        <v>0</v>
      </c>
      <c r="Y1074" s="25">
        <v>0</v>
      </c>
      <c r="Z1074" s="25">
        <v>1909114</v>
      </c>
      <c r="AA1074" s="25">
        <v>12.6861</v>
      </c>
      <c r="AB1074" s="25">
        <v>85000</v>
      </c>
      <c r="AC1074" s="25">
        <v>0.56483000000000005</v>
      </c>
      <c r="AD1074" s="25">
        <v>0</v>
      </c>
      <c r="AE1074" s="25">
        <v>0</v>
      </c>
      <c r="AF1074" s="25">
        <v>0</v>
      </c>
      <c r="AG1074" s="25">
        <v>0</v>
      </c>
      <c r="AH1074" s="25">
        <v>49661</v>
      </c>
      <c r="AI1074" s="25">
        <v>0.33</v>
      </c>
      <c r="AJ1074" s="25">
        <v>0</v>
      </c>
      <c r="AK1074" s="25">
        <v>0</v>
      </c>
      <c r="AL1074" s="25">
        <v>327380</v>
      </c>
      <c r="AM1074" s="25">
        <v>2.17544</v>
      </c>
      <c r="AN1074" s="25">
        <v>2371155</v>
      </c>
      <c r="AO1074" s="25">
        <v>15.7563</v>
      </c>
      <c r="AQ1074">
        <f t="shared" si="33"/>
        <v>2.7284999999999999</v>
      </c>
    </row>
    <row r="1075" spans="1:43" x14ac:dyDescent="0.2">
      <c r="A1075" t="str">
        <f t="shared" si="32"/>
        <v>2010_6975</v>
      </c>
      <c r="C1075" s="25">
        <v>1073</v>
      </c>
      <c r="D1075" s="25">
        <v>6975</v>
      </c>
      <c r="E1075" s="25">
        <v>6975</v>
      </c>
      <c r="F1075" s="25" t="s">
        <v>601</v>
      </c>
      <c r="G1075" s="25">
        <v>6.141</v>
      </c>
      <c r="H1075" s="25">
        <v>2010</v>
      </c>
      <c r="I1075" s="25">
        <v>225241733</v>
      </c>
      <c r="J1075" s="25">
        <v>229085724</v>
      </c>
      <c r="K1075" s="25">
        <v>1205.0999999999999</v>
      </c>
      <c r="L1075" s="25">
        <v>2476123</v>
      </c>
      <c r="M1075" s="25">
        <v>10.9932</v>
      </c>
      <c r="N1075" s="25">
        <v>25510</v>
      </c>
      <c r="O1075" s="25">
        <v>0</v>
      </c>
      <c r="P1075" s="25">
        <v>0</v>
      </c>
      <c r="Q1075" s="25">
        <v>0</v>
      </c>
      <c r="R1075" s="25">
        <v>72000</v>
      </c>
      <c r="S1075" s="25">
        <v>0.31966</v>
      </c>
      <c r="T1075" s="25">
        <v>250000</v>
      </c>
      <c r="U1075" s="25">
        <v>1.1099000000000001</v>
      </c>
      <c r="V1075" s="25">
        <v>322000</v>
      </c>
      <c r="W1075" s="25">
        <v>1.4296</v>
      </c>
      <c r="X1075" s="25">
        <v>0</v>
      </c>
      <c r="Y1075" s="25">
        <v>0</v>
      </c>
      <c r="Z1075" s="25">
        <v>2823633</v>
      </c>
      <c r="AA1075" s="25">
        <v>12.536</v>
      </c>
      <c r="AB1075" s="25">
        <v>180000</v>
      </c>
      <c r="AC1075" s="25">
        <v>0.79913999999999996</v>
      </c>
      <c r="AD1075" s="25">
        <v>0</v>
      </c>
      <c r="AE1075" s="25">
        <v>0</v>
      </c>
      <c r="AF1075" s="25">
        <v>9791</v>
      </c>
      <c r="AG1075" s="25">
        <v>4.274E-2</v>
      </c>
      <c r="AH1075" s="25">
        <v>75598</v>
      </c>
      <c r="AI1075" s="25">
        <v>0.33</v>
      </c>
      <c r="AJ1075" s="25">
        <v>0</v>
      </c>
      <c r="AK1075" s="25">
        <v>0</v>
      </c>
      <c r="AL1075" s="25">
        <v>261039</v>
      </c>
      <c r="AM1075" s="25">
        <v>1.13948</v>
      </c>
      <c r="AN1075" s="25">
        <v>3350061</v>
      </c>
      <c r="AO1075" s="25">
        <v>14.8474</v>
      </c>
      <c r="AQ1075">
        <f t="shared" si="33"/>
        <v>1.4296</v>
      </c>
    </row>
    <row r="1076" spans="1:43" x14ac:dyDescent="0.2">
      <c r="A1076" t="str">
        <f t="shared" si="32"/>
        <v>2010_6983</v>
      </c>
      <c r="C1076" s="25">
        <v>1074</v>
      </c>
      <c r="D1076" s="25">
        <v>6983</v>
      </c>
      <c r="E1076" s="25">
        <v>6983</v>
      </c>
      <c r="F1076" s="25" t="s">
        <v>602</v>
      </c>
      <c r="G1076" s="25">
        <v>2.6949999999999998</v>
      </c>
      <c r="H1076" s="25">
        <v>2010</v>
      </c>
      <c r="I1076" s="25">
        <v>209481946</v>
      </c>
      <c r="J1076" s="25">
        <v>217405609</v>
      </c>
      <c r="K1076" s="25">
        <v>753.9</v>
      </c>
      <c r="L1076" s="25">
        <v>2021962</v>
      </c>
      <c r="M1076" s="25">
        <v>9.6522000000000006</v>
      </c>
      <c r="N1076" s="25">
        <v>12050</v>
      </c>
      <c r="O1076" s="25">
        <v>0</v>
      </c>
      <c r="P1076" s="25">
        <v>0</v>
      </c>
      <c r="Q1076" s="25">
        <v>0</v>
      </c>
      <c r="R1076" s="25">
        <v>54526</v>
      </c>
      <c r="S1076" s="25">
        <v>0.26029000000000002</v>
      </c>
      <c r="T1076" s="25">
        <v>154000</v>
      </c>
      <c r="U1076" s="25">
        <v>0.73509999999999998</v>
      </c>
      <c r="V1076" s="25">
        <v>208526</v>
      </c>
      <c r="W1076" s="25">
        <v>0.99539999999999995</v>
      </c>
      <c r="X1076" s="25">
        <v>0</v>
      </c>
      <c r="Y1076" s="25">
        <v>0</v>
      </c>
      <c r="Z1076" s="25">
        <v>2242538</v>
      </c>
      <c r="AA1076" s="25">
        <v>10.7052</v>
      </c>
      <c r="AB1076" s="25">
        <v>195346</v>
      </c>
      <c r="AC1076" s="25">
        <v>0.93252000000000002</v>
      </c>
      <c r="AD1076" s="25">
        <v>0</v>
      </c>
      <c r="AE1076" s="25">
        <v>0</v>
      </c>
      <c r="AF1076" s="25">
        <v>0</v>
      </c>
      <c r="AG1076" s="25">
        <v>0</v>
      </c>
      <c r="AH1076" s="25">
        <v>71744</v>
      </c>
      <c r="AI1076" s="25">
        <v>0.33</v>
      </c>
      <c r="AJ1076" s="25">
        <v>0</v>
      </c>
      <c r="AK1076" s="25">
        <v>0</v>
      </c>
      <c r="AL1076" s="25">
        <v>1565</v>
      </c>
      <c r="AM1076" s="25">
        <v>7.1999999999999998E-3</v>
      </c>
      <c r="AN1076" s="25">
        <v>2511193</v>
      </c>
      <c r="AO1076" s="25">
        <v>11.9749</v>
      </c>
      <c r="AQ1076">
        <f t="shared" si="33"/>
        <v>0.99539999999999995</v>
      </c>
    </row>
    <row r="1077" spans="1:43" x14ac:dyDescent="0.2">
      <c r="A1077" t="str">
        <f t="shared" si="32"/>
        <v>2010_6985</v>
      </c>
      <c r="C1077" s="25">
        <v>1075</v>
      </c>
      <c r="D1077" s="25">
        <v>6985</v>
      </c>
      <c r="E1077" s="25">
        <v>6985</v>
      </c>
      <c r="F1077" s="25" t="s">
        <v>603</v>
      </c>
      <c r="G1077" s="25">
        <v>3.5009999999999999</v>
      </c>
      <c r="H1077" s="25">
        <v>2010</v>
      </c>
      <c r="I1077" s="25">
        <v>194303094</v>
      </c>
      <c r="J1077" s="25">
        <v>209536935</v>
      </c>
      <c r="K1077" s="25">
        <v>885.6</v>
      </c>
      <c r="L1077" s="25">
        <v>1921922</v>
      </c>
      <c r="M1077" s="25">
        <v>9.8914000000000009</v>
      </c>
      <c r="N1077" s="25">
        <v>29380</v>
      </c>
      <c r="O1077" s="25">
        <v>0</v>
      </c>
      <c r="P1077" s="25">
        <v>0</v>
      </c>
      <c r="Q1077" s="25">
        <v>0</v>
      </c>
      <c r="R1077" s="25">
        <v>0</v>
      </c>
      <c r="S1077" s="25">
        <v>0</v>
      </c>
      <c r="T1077" s="25">
        <v>0</v>
      </c>
      <c r="U1077" s="25">
        <v>0</v>
      </c>
      <c r="V1077" s="25">
        <v>0</v>
      </c>
      <c r="W1077" s="25">
        <v>0</v>
      </c>
      <c r="X1077" s="25">
        <v>0</v>
      </c>
      <c r="Y1077" s="25">
        <v>0</v>
      </c>
      <c r="Z1077" s="25">
        <v>1951302</v>
      </c>
      <c r="AA1077" s="25">
        <v>10.0426</v>
      </c>
      <c r="AB1077" s="25">
        <v>180000</v>
      </c>
      <c r="AC1077" s="25">
        <v>0.92639000000000005</v>
      </c>
      <c r="AD1077" s="25">
        <v>0</v>
      </c>
      <c r="AE1077" s="25">
        <v>0</v>
      </c>
      <c r="AF1077" s="25">
        <v>0</v>
      </c>
      <c r="AG1077" s="25">
        <v>0</v>
      </c>
      <c r="AH1077" s="25">
        <v>69147</v>
      </c>
      <c r="AI1077" s="25">
        <v>0.33</v>
      </c>
      <c r="AJ1077" s="25">
        <v>0</v>
      </c>
      <c r="AK1077" s="25">
        <v>0</v>
      </c>
      <c r="AL1077" s="25">
        <v>0</v>
      </c>
      <c r="AM1077" s="25">
        <v>0</v>
      </c>
      <c r="AN1077" s="25">
        <v>2200449</v>
      </c>
      <c r="AO1077" s="25">
        <v>11.298999999999999</v>
      </c>
      <c r="AQ1077">
        <f t="shared" si="33"/>
        <v>0</v>
      </c>
    </row>
    <row r="1078" spans="1:43" x14ac:dyDescent="0.2">
      <c r="A1078" t="str">
        <f t="shared" si="32"/>
        <v>2010_6987</v>
      </c>
      <c r="C1078" s="25">
        <v>1076</v>
      </c>
      <c r="D1078" s="25">
        <v>6987</v>
      </c>
      <c r="E1078" s="25">
        <v>6987</v>
      </c>
      <c r="F1078" s="25" t="s">
        <v>604</v>
      </c>
      <c r="G1078" s="25">
        <v>3.2650000000000001</v>
      </c>
      <c r="H1078" s="25">
        <v>2010</v>
      </c>
      <c r="I1078" s="25">
        <v>172755901</v>
      </c>
      <c r="J1078" s="25">
        <v>175626301</v>
      </c>
      <c r="K1078" s="25">
        <v>662.4</v>
      </c>
      <c r="L1078" s="25">
        <v>1745506</v>
      </c>
      <c r="M1078" s="25">
        <v>10.103899999999999</v>
      </c>
      <c r="N1078" s="25">
        <v>238003</v>
      </c>
      <c r="O1078" s="25">
        <v>0</v>
      </c>
      <c r="P1078" s="25">
        <v>0</v>
      </c>
      <c r="Q1078" s="25">
        <v>0</v>
      </c>
      <c r="R1078" s="25">
        <v>121690</v>
      </c>
      <c r="S1078" s="25">
        <v>0.70440000000000003</v>
      </c>
      <c r="T1078" s="25">
        <v>275000</v>
      </c>
      <c r="U1078" s="25">
        <v>1.5918000000000001</v>
      </c>
      <c r="V1078" s="25">
        <v>396690</v>
      </c>
      <c r="W1078" s="25">
        <v>2.2961999999999998</v>
      </c>
      <c r="X1078" s="25">
        <v>0</v>
      </c>
      <c r="Y1078" s="25">
        <v>0</v>
      </c>
      <c r="Z1078" s="25">
        <v>2380199</v>
      </c>
      <c r="AA1078" s="25">
        <v>13.777799999999999</v>
      </c>
      <c r="AB1078" s="25">
        <v>100000</v>
      </c>
      <c r="AC1078" s="25">
        <v>0.57884999999999998</v>
      </c>
      <c r="AD1078" s="25">
        <v>0</v>
      </c>
      <c r="AE1078" s="25">
        <v>0</v>
      </c>
      <c r="AF1078" s="25">
        <v>65380</v>
      </c>
      <c r="AG1078" s="25">
        <v>0.37226999999999999</v>
      </c>
      <c r="AH1078" s="25">
        <v>57957</v>
      </c>
      <c r="AI1078" s="25">
        <v>0.33</v>
      </c>
      <c r="AJ1078" s="25">
        <v>0</v>
      </c>
      <c r="AK1078" s="25">
        <v>0</v>
      </c>
      <c r="AL1078" s="25">
        <v>0</v>
      </c>
      <c r="AM1078" s="25">
        <v>0</v>
      </c>
      <c r="AN1078" s="25">
        <v>2603536</v>
      </c>
      <c r="AO1078" s="25">
        <v>15.0589</v>
      </c>
      <c r="AQ1078">
        <f t="shared" si="33"/>
        <v>2.2961999999999998</v>
      </c>
    </row>
    <row r="1079" spans="1:43" x14ac:dyDescent="0.2">
      <c r="A1079" t="str">
        <f t="shared" si="32"/>
        <v>2010_6990</v>
      </c>
      <c r="C1079" s="25">
        <v>1077</v>
      </c>
      <c r="D1079" s="25">
        <v>6990</v>
      </c>
      <c r="E1079" s="25">
        <v>6990</v>
      </c>
      <c r="F1079" s="25" t="s">
        <v>605</v>
      </c>
      <c r="G1079" s="25">
        <v>3.8679999999999999</v>
      </c>
      <c r="H1079" s="25">
        <v>2010</v>
      </c>
      <c r="I1079" s="25">
        <v>138383781</v>
      </c>
      <c r="J1079" s="25">
        <v>150430155</v>
      </c>
      <c r="K1079" s="25">
        <v>715.7</v>
      </c>
      <c r="L1079" s="25">
        <v>1612178</v>
      </c>
      <c r="M1079" s="25">
        <v>11.6501</v>
      </c>
      <c r="N1079" s="25">
        <v>12320</v>
      </c>
      <c r="O1079" s="25">
        <v>0</v>
      </c>
      <c r="P1079" s="25">
        <v>0</v>
      </c>
      <c r="Q1079" s="25">
        <v>0</v>
      </c>
      <c r="R1079" s="25">
        <v>284402</v>
      </c>
      <c r="S1079" s="25">
        <v>2.0551699999999999</v>
      </c>
      <c r="T1079" s="25">
        <v>800000</v>
      </c>
      <c r="U1079" s="25">
        <v>5.7809999999999997</v>
      </c>
      <c r="V1079" s="25">
        <v>1084402</v>
      </c>
      <c r="W1079" s="25">
        <v>7.8361999999999998</v>
      </c>
      <c r="X1079" s="25">
        <v>0</v>
      </c>
      <c r="Y1079" s="25">
        <v>0</v>
      </c>
      <c r="Z1079" s="25">
        <v>2708900</v>
      </c>
      <c r="AA1079" s="25">
        <v>19.575299999999999</v>
      </c>
      <c r="AB1079" s="25">
        <v>150000</v>
      </c>
      <c r="AC1079" s="25">
        <v>1.0839399999999999</v>
      </c>
      <c r="AD1079" s="25">
        <v>0</v>
      </c>
      <c r="AE1079" s="25">
        <v>0</v>
      </c>
      <c r="AF1079" s="25">
        <v>201576</v>
      </c>
      <c r="AG1079" s="25">
        <v>1.34</v>
      </c>
      <c r="AH1079" s="25">
        <v>49642</v>
      </c>
      <c r="AI1079" s="25">
        <v>0.33</v>
      </c>
      <c r="AJ1079" s="25">
        <v>0</v>
      </c>
      <c r="AK1079" s="25">
        <v>0</v>
      </c>
      <c r="AL1079" s="25">
        <v>315380</v>
      </c>
      <c r="AM1079" s="25">
        <v>2.0965199999999999</v>
      </c>
      <c r="AN1079" s="25">
        <v>3425498</v>
      </c>
      <c r="AO1079" s="25">
        <v>24.425699999999999</v>
      </c>
      <c r="AQ1079">
        <f t="shared" si="33"/>
        <v>7.8361999999999998</v>
      </c>
    </row>
    <row r="1080" spans="1:43" x14ac:dyDescent="0.2">
      <c r="A1080" t="str">
        <f t="shared" si="32"/>
        <v>2010_6992</v>
      </c>
      <c r="C1080" s="25">
        <v>1078</v>
      </c>
      <c r="D1080" s="25">
        <v>6992</v>
      </c>
      <c r="E1080" s="25">
        <v>6992</v>
      </c>
      <c r="F1080" s="25" t="s">
        <v>607</v>
      </c>
      <c r="G1080" s="25">
        <v>2.5550000000000002</v>
      </c>
      <c r="H1080" s="25">
        <v>2010</v>
      </c>
      <c r="I1080" s="25">
        <v>248096871</v>
      </c>
      <c r="J1080" s="25">
        <v>248096871</v>
      </c>
      <c r="K1080" s="25">
        <v>589.70000000000005</v>
      </c>
      <c r="L1080" s="25">
        <v>2125374</v>
      </c>
      <c r="M1080" s="25">
        <v>8.5667000000000009</v>
      </c>
      <c r="N1080" s="25">
        <v>131567</v>
      </c>
      <c r="O1080" s="25">
        <v>0</v>
      </c>
      <c r="P1080" s="25">
        <v>0</v>
      </c>
      <c r="Q1080" s="25">
        <v>0</v>
      </c>
      <c r="R1080" s="25">
        <v>47997</v>
      </c>
      <c r="S1080" s="25">
        <v>0.19345999999999999</v>
      </c>
      <c r="T1080" s="25">
        <v>252697</v>
      </c>
      <c r="U1080" s="25">
        <v>1.0185</v>
      </c>
      <c r="V1080" s="25">
        <v>300694</v>
      </c>
      <c r="W1080" s="25">
        <v>1.212</v>
      </c>
      <c r="X1080" s="25">
        <v>0</v>
      </c>
      <c r="Y1080" s="25">
        <v>0</v>
      </c>
      <c r="Z1080" s="25">
        <v>2557635</v>
      </c>
      <c r="AA1080" s="25">
        <v>10.308999999999999</v>
      </c>
      <c r="AB1080" s="25">
        <v>245386</v>
      </c>
      <c r="AC1080" s="25">
        <v>0.98907</v>
      </c>
      <c r="AD1080" s="25">
        <v>0</v>
      </c>
      <c r="AE1080" s="25">
        <v>0</v>
      </c>
      <c r="AF1080" s="25">
        <v>321633</v>
      </c>
      <c r="AG1080" s="25">
        <v>1.2964</v>
      </c>
      <c r="AH1080" s="25">
        <v>81872</v>
      </c>
      <c r="AI1080" s="25">
        <v>0.33</v>
      </c>
      <c r="AJ1080" s="25">
        <v>0</v>
      </c>
      <c r="AK1080" s="25">
        <v>0</v>
      </c>
      <c r="AL1080" s="25">
        <v>0</v>
      </c>
      <c r="AM1080" s="25">
        <v>0</v>
      </c>
      <c r="AN1080" s="25">
        <v>3206526</v>
      </c>
      <c r="AO1080" s="25">
        <v>12.9245</v>
      </c>
      <c r="AQ1080">
        <f t="shared" si="33"/>
        <v>1.212</v>
      </c>
    </row>
    <row r="1081" spans="1:43" x14ac:dyDescent="0.2">
      <c r="A1081" t="str">
        <f t="shared" si="32"/>
        <v>2010_7002</v>
      </c>
      <c r="C1081" s="25">
        <v>1079</v>
      </c>
      <c r="D1081" s="25">
        <v>7002</v>
      </c>
      <c r="E1081" s="25">
        <v>7002</v>
      </c>
      <c r="F1081" s="25" t="s">
        <v>608</v>
      </c>
      <c r="G1081" s="25">
        <v>1.056</v>
      </c>
      <c r="H1081" s="25">
        <v>2010</v>
      </c>
      <c r="I1081" s="25">
        <v>73604106</v>
      </c>
      <c r="J1081" s="25">
        <v>73604106</v>
      </c>
      <c r="K1081" s="25">
        <v>195</v>
      </c>
      <c r="L1081" s="25">
        <v>683964</v>
      </c>
      <c r="M1081" s="25">
        <v>9.2925000000000004</v>
      </c>
      <c r="N1081" s="25">
        <v>96610</v>
      </c>
      <c r="O1081" s="25">
        <v>0</v>
      </c>
      <c r="P1081" s="25">
        <v>0</v>
      </c>
      <c r="Q1081" s="25">
        <v>0</v>
      </c>
      <c r="R1081" s="25">
        <v>0</v>
      </c>
      <c r="S1081" s="25">
        <v>0</v>
      </c>
      <c r="T1081" s="25">
        <v>0</v>
      </c>
      <c r="U1081" s="25">
        <v>0</v>
      </c>
      <c r="V1081" s="25">
        <v>0</v>
      </c>
      <c r="W1081" s="25">
        <v>0</v>
      </c>
      <c r="X1081" s="25">
        <v>0</v>
      </c>
      <c r="Y1081" s="25">
        <v>0</v>
      </c>
      <c r="Z1081" s="25">
        <v>780574</v>
      </c>
      <c r="AA1081" s="25">
        <v>10.605</v>
      </c>
      <c r="AB1081" s="25">
        <v>20000</v>
      </c>
      <c r="AC1081" s="25">
        <v>0.27172000000000002</v>
      </c>
      <c r="AD1081" s="25">
        <v>0</v>
      </c>
      <c r="AE1081" s="25">
        <v>0</v>
      </c>
      <c r="AF1081" s="25">
        <v>49315</v>
      </c>
      <c r="AG1081" s="25">
        <v>0.67</v>
      </c>
      <c r="AH1081" s="25">
        <v>24289</v>
      </c>
      <c r="AI1081" s="25">
        <v>0.33</v>
      </c>
      <c r="AJ1081" s="25">
        <v>0</v>
      </c>
      <c r="AK1081" s="25">
        <v>0</v>
      </c>
      <c r="AL1081" s="25">
        <v>100375</v>
      </c>
      <c r="AM1081" s="25">
        <v>1.36371</v>
      </c>
      <c r="AN1081" s="25">
        <v>974553</v>
      </c>
      <c r="AO1081" s="25">
        <v>13.240500000000001</v>
      </c>
      <c r="AQ1081">
        <f t="shared" si="33"/>
        <v>0</v>
      </c>
    </row>
    <row r="1082" spans="1:43" x14ac:dyDescent="0.2">
      <c r="A1082" t="str">
        <f t="shared" si="32"/>
        <v>2010_7029</v>
      </c>
      <c r="C1082" s="25">
        <v>1080</v>
      </c>
      <c r="D1082" s="25">
        <v>7029</v>
      </c>
      <c r="E1082" s="25">
        <v>7029</v>
      </c>
      <c r="F1082" s="25" t="s">
        <v>609</v>
      </c>
      <c r="G1082" s="25">
        <v>3.77</v>
      </c>
      <c r="H1082" s="25">
        <v>2010</v>
      </c>
      <c r="I1082" s="25">
        <v>268430655</v>
      </c>
      <c r="J1082" s="25">
        <v>325951943</v>
      </c>
      <c r="K1082" s="25">
        <v>1096.2</v>
      </c>
      <c r="L1082" s="25">
        <v>2757345</v>
      </c>
      <c r="M1082" s="25">
        <v>10.2721</v>
      </c>
      <c r="N1082" s="25">
        <v>24641</v>
      </c>
      <c r="O1082" s="25">
        <v>0</v>
      </c>
      <c r="P1082" s="25">
        <v>0</v>
      </c>
      <c r="Q1082" s="25">
        <v>0</v>
      </c>
      <c r="R1082" s="25">
        <v>269065</v>
      </c>
      <c r="S1082" s="25">
        <v>1.0023599999999999</v>
      </c>
      <c r="T1082" s="25">
        <v>475000</v>
      </c>
      <c r="U1082" s="25">
        <v>1.7695000000000001</v>
      </c>
      <c r="V1082" s="25">
        <v>744065</v>
      </c>
      <c r="W1082" s="25">
        <v>2.7719</v>
      </c>
      <c r="X1082" s="25">
        <v>0</v>
      </c>
      <c r="Y1082" s="25">
        <v>0</v>
      </c>
      <c r="Z1082" s="25">
        <v>3526051</v>
      </c>
      <c r="AA1082" s="25">
        <v>13.1358</v>
      </c>
      <c r="AB1082" s="25">
        <v>225000</v>
      </c>
      <c r="AC1082" s="25">
        <v>0.83821000000000001</v>
      </c>
      <c r="AD1082" s="25">
        <v>0</v>
      </c>
      <c r="AE1082" s="25">
        <v>0</v>
      </c>
      <c r="AF1082" s="25">
        <v>0</v>
      </c>
      <c r="AG1082" s="25">
        <v>0</v>
      </c>
      <c r="AH1082" s="25">
        <v>107564</v>
      </c>
      <c r="AI1082" s="25">
        <v>0.33</v>
      </c>
      <c r="AJ1082" s="25">
        <v>0</v>
      </c>
      <c r="AK1082" s="25">
        <v>0</v>
      </c>
      <c r="AL1082" s="25">
        <v>0</v>
      </c>
      <c r="AM1082" s="25">
        <v>0</v>
      </c>
      <c r="AN1082" s="25">
        <v>3858615</v>
      </c>
      <c r="AO1082" s="25">
        <v>14.304</v>
      </c>
      <c r="AQ1082">
        <f t="shared" si="33"/>
        <v>2.7719</v>
      </c>
    </row>
    <row r="1083" spans="1:43" x14ac:dyDescent="0.2">
      <c r="A1083" t="str">
        <f t="shared" si="32"/>
        <v>2010_7038</v>
      </c>
      <c r="C1083" s="25">
        <v>1081</v>
      </c>
      <c r="D1083" s="25">
        <v>7038</v>
      </c>
      <c r="E1083" s="25">
        <v>7038</v>
      </c>
      <c r="F1083" s="25" t="s">
        <v>610</v>
      </c>
      <c r="G1083" s="25">
        <v>3.734</v>
      </c>
      <c r="H1083" s="25">
        <v>2010</v>
      </c>
      <c r="I1083" s="25">
        <v>193906250</v>
      </c>
      <c r="J1083" s="25">
        <v>195627794</v>
      </c>
      <c r="K1083" s="25">
        <v>842</v>
      </c>
      <c r="L1083" s="25">
        <v>2220067</v>
      </c>
      <c r="M1083" s="25">
        <v>11.449199999999999</v>
      </c>
      <c r="N1083" s="25">
        <v>28968</v>
      </c>
      <c r="O1083" s="25">
        <v>0</v>
      </c>
      <c r="P1083" s="25">
        <v>0</v>
      </c>
      <c r="Q1083" s="25">
        <v>0</v>
      </c>
      <c r="R1083" s="25">
        <v>325000</v>
      </c>
      <c r="S1083" s="25">
        <v>1.6760699999999999</v>
      </c>
      <c r="T1083" s="25">
        <v>40000</v>
      </c>
      <c r="U1083" s="25">
        <v>0.20630000000000001</v>
      </c>
      <c r="V1083" s="25">
        <v>365000</v>
      </c>
      <c r="W1083" s="25">
        <v>1.8824000000000001</v>
      </c>
      <c r="X1083" s="25">
        <v>0</v>
      </c>
      <c r="Y1083" s="25">
        <v>0</v>
      </c>
      <c r="Z1083" s="25">
        <v>2614035</v>
      </c>
      <c r="AA1083" s="25">
        <v>13.4809</v>
      </c>
      <c r="AB1083" s="25">
        <v>180000</v>
      </c>
      <c r="AC1083" s="25">
        <v>0.92827999999999999</v>
      </c>
      <c r="AD1083" s="25">
        <v>0</v>
      </c>
      <c r="AE1083" s="25">
        <v>0</v>
      </c>
      <c r="AF1083" s="25">
        <v>0</v>
      </c>
      <c r="AG1083" s="25">
        <v>0</v>
      </c>
      <c r="AH1083" s="25">
        <v>64557</v>
      </c>
      <c r="AI1083" s="25">
        <v>0.33</v>
      </c>
      <c r="AJ1083" s="25">
        <v>0</v>
      </c>
      <c r="AK1083" s="25">
        <v>0</v>
      </c>
      <c r="AL1083" s="25">
        <v>0</v>
      </c>
      <c r="AM1083" s="25">
        <v>0</v>
      </c>
      <c r="AN1083" s="25">
        <v>2858592</v>
      </c>
      <c r="AO1083" s="25">
        <v>14.7392</v>
      </c>
      <c r="AQ1083">
        <f t="shared" si="33"/>
        <v>1.8824000000000001</v>
      </c>
    </row>
    <row r="1084" spans="1:43" x14ac:dyDescent="0.2">
      <c r="A1084" t="str">
        <f t="shared" si="32"/>
        <v>2010_7047</v>
      </c>
      <c r="C1084" s="25">
        <v>1082</v>
      </c>
      <c r="D1084" s="25">
        <v>7047</v>
      </c>
      <c r="E1084" s="25">
        <v>7047</v>
      </c>
      <c r="F1084" s="25" t="s">
        <v>611</v>
      </c>
      <c r="G1084" s="25">
        <v>1.893</v>
      </c>
      <c r="H1084" s="25">
        <v>2010</v>
      </c>
      <c r="I1084" s="25">
        <v>95405915</v>
      </c>
      <c r="J1084" s="25">
        <v>97516449</v>
      </c>
      <c r="K1084" s="25">
        <v>388.5</v>
      </c>
      <c r="L1084" s="25">
        <v>997206</v>
      </c>
      <c r="M1084" s="25">
        <v>10.452199999999999</v>
      </c>
      <c r="N1084" s="25">
        <v>79458</v>
      </c>
      <c r="O1084" s="25">
        <v>0</v>
      </c>
      <c r="P1084" s="25">
        <v>0</v>
      </c>
      <c r="Q1084" s="25">
        <v>0</v>
      </c>
      <c r="R1084" s="25">
        <v>33456</v>
      </c>
      <c r="S1084" s="25">
        <v>0.35066999999999998</v>
      </c>
      <c r="T1084" s="25">
        <v>43333</v>
      </c>
      <c r="U1084" s="25">
        <v>0.45419999999999999</v>
      </c>
      <c r="V1084" s="25">
        <v>76789</v>
      </c>
      <c r="W1084" s="25">
        <v>0.80489999999999995</v>
      </c>
      <c r="X1084" s="25">
        <v>0</v>
      </c>
      <c r="Y1084" s="25">
        <v>0</v>
      </c>
      <c r="Z1084" s="25">
        <v>1153453</v>
      </c>
      <c r="AA1084" s="25">
        <v>12.09</v>
      </c>
      <c r="AB1084" s="25">
        <v>150000</v>
      </c>
      <c r="AC1084" s="25">
        <v>1.57223</v>
      </c>
      <c r="AD1084" s="25">
        <v>0</v>
      </c>
      <c r="AE1084" s="25">
        <v>0</v>
      </c>
      <c r="AF1084" s="25">
        <v>0</v>
      </c>
      <c r="AG1084" s="25">
        <v>0</v>
      </c>
      <c r="AH1084" s="25">
        <v>32180</v>
      </c>
      <c r="AI1084" s="25">
        <v>0.33</v>
      </c>
      <c r="AJ1084" s="25">
        <v>0</v>
      </c>
      <c r="AK1084" s="25">
        <v>0</v>
      </c>
      <c r="AL1084" s="25">
        <v>149415</v>
      </c>
      <c r="AM1084" s="25">
        <v>1.5322</v>
      </c>
      <c r="AN1084" s="25">
        <v>1485048</v>
      </c>
      <c r="AO1084" s="25">
        <v>15.5244</v>
      </c>
      <c r="AQ1084">
        <f t="shared" si="33"/>
        <v>0.80489999999999995</v>
      </c>
    </row>
    <row r="1085" spans="1:43" x14ac:dyDescent="0.2">
      <c r="A1085" t="str">
        <f t="shared" si="32"/>
        <v>2010_7056</v>
      </c>
      <c r="C1085" s="25">
        <v>1083</v>
      </c>
      <c r="D1085" s="25">
        <v>7056</v>
      </c>
      <c r="E1085" s="25">
        <v>7056</v>
      </c>
      <c r="F1085" s="25" t="s">
        <v>612</v>
      </c>
      <c r="G1085" s="25">
        <v>6.9089999999999998</v>
      </c>
      <c r="H1085" s="25">
        <v>2010</v>
      </c>
      <c r="I1085" s="25">
        <v>355797158</v>
      </c>
      <c r="J1085" s="25">
        <v>384201042</v>
      </c>
      <c r="K1085" s="25">
        <v>1739.2</v>
      </c>
      <c r="L1085" s="25">
        <v>3871646</v>
      </c>
      <c r="M1085" s="25">
        <v>10.881600000000001</v>
      </c>
      <c r="N1085" s="25">
        <v>44121</v>
      </c>
      <c r="O1085" s="25">
        <v>0</v>
      </c>
      <c r="P1085" s="25">
        <v>0</v>
      </c>
      <c r="Q1085" s="25">
        <v>0</v>
      </c>
      <c r="R1085" s="25">
        <v>517068</v>
      </c>
      <c r="S1085" s="25">
        <v>1.4532700000000001</v>
      </c>
      <c r="T1085" s="25">
        <v>555000</v>
      </c>
      <c r="U1085" s="25">
        <v>1.5599000000000001</v>
      </c>
      <c r="V1085" s="25">
        <v>1072068</v>
      </c>
      <c r="W1085" s="25">
        <v>3.0131000000000001</v>
      </c>
      <c r="X1085" s="25">
        <v>0</v>
      </c>
      <c r="Y1085" s="25">
        <v>0</v>
      </c>
      <c r="Z1085" s="25">
        <v>4987835</v>
      </c>
      <c r="AA1085" s="25">
        <v>14.018800000000001</v>
      </c>
      <c r="AB1085" s="25">
        <v>381000</v>
      </c>
      <c r="AC1085" s="25">
        <v>1.0708299999999999</v>
      </c>
      <c r="AD1085" s="25">
        <v>0</v>
      </c>
      <c r="AE1085" s="25">
        <v>0</v>
      </c>
      <c r="AF1085" s="25">
        <v>0</v>
      </c>
      <c r="AG1085" s="25">
        <v>0</v>
      </c>
      <c r="AH1085" s="25">
        <v>126786</v>
      </c>
      <c r="AI1085" s="25">
        <v>0.33</v>
      </c>
      <c r="AJ1085" s="25">
        <v>0</v>
      </c>
      <c r="AK1085" s="25">
        <v>0</v>
      </c>
      <c r="AL1085" s="25">
        <v>1001618</v>
      </c>
      <c r="AM1085" s="25">
        <v>2.6070199999999999</v>
      </c>
      <c r="AN1085" s="25">
        <v>6497239</v>
      </c>
      <c r="AO1085" s="25">
        <v>18.026599999999998</v>
      </c>
      <c r="AQ1085">
        <f t="shared" si="33"/>
        <v>3.0131000000000001</v>
      </c>
    </row>
    <row r="1086" spans="1:43" x14ac:dyDescent="0.2">
      <c r="A1086" t="str">
        <f t="shared" si="32"/>
        <v>2010_7083</v>
      </c>
      <c r="C1086" s="25">
        <v>1084</v>
      </c>
      <c r="D1086" s="25">
        <v>7083</v>
      </c>
      <c r="E1086" s="25">
        <v>7083</v>
      </c>
      <c r="F1086" s="25" t="s">
        <v>799</v>
      </c>
      <c r="G1086" s="25">
        <v>0.47399999999999998</v>
      </c>
      <c r="H1086" s="25">
        <v>2010</v>
      </c>
      <c r="I1086" s="25">
        <v>63525247</v>
      </c>
      <c r="J1086" s="25">
        <v>63525247</v>
      </c>
      <c r="K1086" s="25">
        <v>137</v>
      </c>
      <c r="L1086" s="25">
        <v>563786</v>
      </c>
      <c r="M1086" s="25">
        <v>8.875</v>
      </c>
      <c r="N1086" s="25">
        <v>1961</v>
      </c>
      <c r="O1086" s="25">
        <v>0</v>
      </c>
      <c r="P1086" s="25">
        <v>0</v>
      </c>
      <c r="Q1086" s="25">
        <v>0</v>
      </c>
      <c r="R1086" s="25">
        <v>278850</v>
      </c>
      <c r="S1086" s="25">
        <v>4.3895900000000001</v>
      </c>
      <c r="T1086" s="25">
        <v>0</v>
      </c>
      <c r="U1086" s="25">
        <v>0</v>
      </c>
      <c r="V1086" s="25">
        <v>278850</v>
      </c>
      <c r="W1086" s="25">
        <v>4.3895999999999997</v>
      </c>
      <c r="X1086" s="25">
        <v>0</v>
      </c>
      <c r="Y1086" s="25">
        <v>0</v>
      </c>
      <c r="Z1086" s="25">
        <v>844597</v>
      </c>
      <c r="AA1086" s="25">
        <v>13.295500000000001</v>
      </c>
      <c r="AB1086" s="25">
        <v>84000</v>
      </c>
      <c r="AC1086" s="25">
        <v>1.3223100000000001</v>
      </c>
      <c r="AD1086" s="25">
        <v>0</v>
      </c>
      <c r="AE1086" s="25">
        <v>0</v>
      </c>
      <c r="AF1086" s="25">
        <v>42562</v>
      </c>
      <c r="AG1086" s="25">
        <v>0.67</v>
      </c>
      <c r="AH1086" s="25">
        <v>0</v>
      </c>
      <c r="AI1086" s="25">
        <v>0</v>
      </c>
      <c r="AJ1086" s="25">
        <v>0</v>
      </c>
      <c r="AK1086" s="25">
        <v>0</v>
      </c>
      <c r="AL1086" s="25">
        <v>0</v>
      </c>
      <c r="AM1086" s="25">
        <v>0</v>
      </c>
      <c r="AN1086" s="25">
        <v>971159</v>
      </c>
      <c r="AO1086" s="25">
        <v>15.287800000000001</v>
      </c>
      <c r="AQ1086">
        <f t="shared" si="33"/>
        <v>4.3895999999999997</v>
      </c>
    </row>
    <row r="1087" spans="1:43" x14ac:dyDescent="0.2">
      <c r="A1087" t="str">
        <f t="shared" si="32"/>
        <v>2010_7092</v>
      </c>
      <c r="C1087" s="25">
        <v>1085</v>
      </c>
      <c r="D1087" s="25">
        <v>7092</v>
      </c>
      <c r="E1087" s="25">
        <v>7092</v>
      </c>
      <c r="F1087" s="25" t="s">
        <v>613</v>
      </c>
      <c r="G1087" s="25">
        <v>2.1309999999999998</v>
      </c>
      <c r="H1087" s="25">
        <v>2010</v>
      </c>
      <c r="I1087" s="25">
        <v>105390641</v>
      </c>
      <c r="J1087" s="25">
        <v>109392155</v>
      </c>
      <c r="K1087" s="25">
        <v>436.4</v>
      </c>
      <c r="L1087" s="25">
        <v>1123886</v>
      </c>
      <c r="M1087" s="25">
        <v>10.664</v>
      </c>
      <c r="N1087" s="25">
        <v>14218</v>
      </c>
      <c r="O1087" s="25">
        <v>0</v>
      </c>
      <c r="P1087" s="25">
        <v>0</v>
      </c>
      <c r="Q1087" s="25">
        <v>0</v>
      </c>
      <c r="R1087" s="25">
        <v>66000</v>
      </c>
      <c r="S1087" s="25">
        <v>0.62624000000000002</v>
      </c>
      <c r="T1087" s="25">
        <v>215000</v>
      </c>
      <c r="U1087" s="25">
        <v>2.04</v>
      </c>
      <c r="V1087" s="25">
        <v>281000</v>
      </c>
      <c r="W1087" s="25">
        <v>2.6663000000000001</v>
      </c>
      <c r="X1087" s="25">
        <v>0</v>
      </c>
      <c r="Y1087" s="25">
        <v>0</v>
      </c>
      <c r="Z1087" s="25">
        <v>1419104</v>
      </c>
      <c r="AA1087" s="25">
        <v>13.465199999999999</v>
      </c>
      <c r="AB1087" s="25">
        <v>40000</v>
      </c>
      <c r="AC1087" s="25">
        <v>0.37953999999999999</v>
      </c>
      <c r="AD1087" s="25">
        <v>0</v>
      </c>
      <c r="AE1087" s="25">
        <v>0</v>
      </c>
      <c r="AF1087" s="25">
        <v>81480</v>
      </c>
      <c r="AG1087" s="25">
        <v>0.74483999999999995</v>
      </c>
      <c r="AH1087" s="25">
        <v>36099</v>
      </c>
      <c r="AI1087" s="25">
        <v>0.33</v>
      </c>
      <c r="AJ1087" s="25">
        <v>0</v>
      </c>
      <c r="AK1087" s="25">
        <v>0</v>
      </c>
      <c r="AL1087" s="25">
        <v>304700</v>
      </c>
      <c r="AM1087" s="25">
        <v>2.78539</v>
      </c>
      <c r="AN1087" s="25">
        <v>1881383</v>
      </c>
      <c r="AO1087" s="25">
        <v>17.704999999999998</v>
      </c>
      <c r="AQ1087">
        <f t="shared" si="33"/>
        <v>2.6663000000000001</v>
      </c>
    </row>
    <row r="1088" spans="1:43" x14ac:dyDescent="0.2">
      <c r="A1088" t="str">
        <f t="shared" si="32"/>
        <v>2010_7098</v>
      </c>
      <c r="C1088" s="25">
        <v>1086</v>
      </c>
      <c r="D1088" s="25">
        <v>7098</v>
      </c>
      <c r="E1088" s="25">
        <v>7098</v>
      </c>
      <c r="F1088" s="25" t="s">
        <v>614</v>
      </c>
      <c r="G1088" s="25">
        <v>1.8380000000000001</v>
      </c>
      <c r="H1088" s="25">
        <v>2010</v>
      </c>
      <c r="I1088" s="25">
        <v>125873870</v>
      </c>
      <c r="J1088" s="25">
        <v>126538042</v>
      </c>
      <c r="K1088" s="25">
        <v>594.1</v>
      </c>
      <c r="L1088" s="25">
        <v>1310072</v>
      </c>
      <c r="M1088" s="25">
        <v>10.4078</v>
      </c>
      <c r="N1088" s="25">
        <v>5429</v>
      </c>
      <c r="O1088" s="25">
        <v>0</v>
      </c>
      <c r="P1088" s="25">
        <v>0</v>
      </c>
      <c r="Q1088" s="25">
        <v>0</v>
      </c>
      <c r="R1088" s="25">
        <v>182020</v>
      </c>
      <c r="S1088" s="25">
        <v>1.4460500000000001</v>
      </c>
      <c r="T1088" s="25">
        <v>175000</v>
      </c>
      <c r="U1088" s="25">
        <v>1.3903000000000001</v>
      </c>
      <c r="V1088" s="25">
        <v>357020</v>
      </c>
      <c r="W1088" s="25">
        <v>2.8363</v>
      </c>
      <c r="X1088" s="25">
        <v>0</v>
      </c>
      <c r="Y1088" s="25">
        <v>0</v>
      </c>
      <c r="Z1088" s="25">
        <v>1672521</v>
      </c>
      <c r="AA1088" s="25">
        <v>13.2873</v>
      </c>
      <c r="AB1088" s="25">
        <v>120000</v>
      </c>
      <c r="AC1088" s="25">
        <v>0.95333999999999997</v>
      </c>
      <c r="AD1088" s="25">
        <v>0</v>
      </c>
      <c r="AE1088" s="25">
        <v>0</v>
      </c>
      <c r="AF1088" s="25">
        <v>0</v>
      </c>
      <c r="AG1088" s="25">
        <v>0</v>
      </c>
      <c r="AH1088" s="25">
        <v>39900</v>
      </c>
      <c r="AI1088" s="25">
        <v>0.31531999999999999</v>
      </c>
      <c r="AJ1088" s="25">
        <v>0</v>
      </c>
      <c r="AK1088" s="25">
        <v>0</v>
      </c>
      <c r="AL1088" s="25">
        <v>0</v>
      </c>
      <c r="AM1088" s="25">
        <v>0</v>
      </c>
      <c r="AN1088" s="25">
        <v>1832421</v>
      </c>
      <c r="AO1088" s="25">
        <v>14.555899999999999</v>
      </c>
      <c r="AQ1088">
        <f t="shared" si="33"/>
        <v>2.8363</v>
      </c>
    </row>
    <row r="1089" spans="1:43" x14ac:dyDescent="0.2">
      <c r="A1089" t="str">
        <f t="shared" si="32"/>
        <v>2010_7110</v>
      </c>
      <c r="C1089" s="25">
        <v>1087</v>
      </c>
      <c r="D1089" s="25">
        <v>7110</v>
      </c>
      <c r="E1089" s="25">
        <v>7110</v>
      </c>
      <c r="F1089" s="25" t="s">
        <v>615</v>
      </c>
      <c r="G1089" s="25">
        <v>2.863</v>
      </c>
      <c r="H1089" s="25">
        <v>2010</v>
      </c>
      <c r="I1089" s="25">
        <v>185172956</v>
      </c>
      <c r="J1089" s="25">
        <v>187412822</v>
      </c>
      <c r="K1089" s="25">
        <v>800.8</v>
      </c>
      <c r="L1089" s="25">
        <v>2007754</v>
      </c>
      <c r="M1089" s="25">
        <v>10.842599999999999</v>
      </c>
      <c r="N1089" s="25">
        <v>41919</v>
      </c>
      <c r="O1089" s="25">
        <v>0</v>
      </c>
      <c r="P1089" s="25">
        <v>0</v>
      </c>
      <c r="Q1089" s="25">
        <v>0</v>
      </c>
      <c r="R1089" s="25">
        <v>189245</v>
      </c>
      <c r="S1089" s="25">
        <v>1.02199</v>
      </c>
      <c r="T1089" s="25">
        <v>275000</v>
      </c>
      <c r="U1089" s="25">
        <v>1.4851000000000001</v>
      </c>
      <c r="V1089" s="25">
        <v>464245</v>
      </c>
      <c r="W1089" s="25">
        <v>2.5070999999999999</v>
      </c>
      <c r="X1089" s="25">
        <v>0</v>
      </c>
      <c r="Y1089" s="25">
        <v>0</v>
      </c>
      <c r="Z1089" s="25">
        <v>2513918</v>
      </c>
      <c r="AA1089" s="25">
        <v>13.5761</v>
      </c>
      <c r="AB1089" s="25">
        <v>250000</v>
      </c>
      <c r="AC1089" s="25">
        <v>1.35009</v>
      </c>
      <c r="AD1089" s="25">
        <v>0</v>
      </c>
      <c r="AE1089" s="25">
        <v>0</v>
      </c>
      <c r="AF1089" s="25">
        <v>251133</v>
      </c>
      <c r="AG1089" s="25">
        <v>1.34</v>
      </c>
      <c r="AH1089" s="25">
        <v>61846</v>
      </c>
      <c r="AI1089" s="25">
        <v>0.33</v>
      </c>
      <c r="AJ1089" s="25">
        <v>0</v>
      </c>
      <c r="AK1089" s="25">
        <v>0</v>
      </c>
      <c r="AL1089" s="25">
        <v>610746</v>
      </c>
      <c r="AM1089" s="25">
        <v>3.2588300000000001</v>
      </c>
      <c r="AN1089" s="25">
        <v>3687643</v>
      </c>
      <c r="AO1089" s="25">
        <v>19.855</v>
      </c>
      <c r="AQ1089">
        <f t="shared" si="33"/>
        <v>2.5070999999999999</v>
      </c>
    </row>
    <row r="1090" spans="1:43" x14ac:dyDescent="0.2">
      <c r="A1090" t="str">
        <f t="shared" si="32"/>
        <v>2011_9</v>
      </c>
      <c r="C1090" s="25">
        <v>1088</v>
      </c>
      <c r="D1090" s="25">
        <v>9</v>
      </c>
      <c r="E1090" s="25">
        <v>9</v>
      </c>
      <c r="F1090" s="25" t="s">
        <v>0</v>
      </c>
      <c r="G1090" s="25">
        <v>2.863</v>
      </c>
      <c r="H1090" s="25">
        <v>2011</v>
      </c>
      <c r="I1090" s="25">
        <v>294304779</v>
      </c>
      <c r="J1090" s="25">
        <v>304587890</v>
      </c>
      <c r="K1090" s="25">
        <v>654</v>
      </c>
      <c r="L1090" s="25">
        <v>2615314</v>
      </c>
      <c r="M1090" s="25">
        <v>8.8864000000000001</v>
      </c>
      <c r="N1090" s="25">
        <v>70841</v>
      </c>
      <c r="O1090" s="25">
        <v>0</v>
      </c>
      <c r="P1090" s="25">
        <v>0</v>
      </c>
      <c r="Q1090" s="25">
        <v>0</v>
      </c>
      <c r="R1090" s="25">
        <v>216107</v>
      </c>
      <c r="S1090" s="25">
        <v>0.73429999999999995</v>
      </c>
      <c r="T1090" s="25">
        <v>133607</v>
      </c>
      <c r="U1090" s="25">
        <v>0.45400000000000001</v>
      </c>
      <c r="V1090" s="25">
        <v>349714</v>
      </c>
      <c r="W1090" s="25">
        <v>1.1882999999999999</v>
      </c>
      <c r="X1090" s="25">
        <v>0</v>
      </c>
      <c r="Y1090" s="25">
        <v>0</v>
      </c>
      <c r="Z1090" s="25">
        <v>3035869</v>
      </c>
      <c r="AA1090" s="25">
        <v>10.3154</v>
      </c>
      <c r="AB1090" s="25">
        <v>600000</v>
      </c>
      <c r="AC1090" s="25">
        <v>2.0387</v>
      </c>
      <c r="AD1090" s="25">
        <v>0</v>
      </c>
      <c r="AE1090" s="25">
        <v>0</v>
      </c>
      <c r="AF1090" s="25">
        <v>126841</v>
      </c>
      <c r="AG1090" s="25">
        <v>0.41643000000000002</v>
      </c>
      <c r="AH1090" s="25">
        <v>0</v>
      </c>
      <c r="AI1090" s="25">
        <v>0</v>
      </c>
      <c r="AJ1090" s="25">
        <v>0</v>
      </c>
      <c r="AK1090" s="25">
        <v>0</v>
      </c>
      <c r="AL1090" s="25">
        <v>0</v>
      </c>
      <c r="AM1090" s="25">
        <v>0</v>
      </c>
      <c r="AN1090" s="25">
        <v>3762710</v>
      </c>
      <c r="AO1090" s="25">
        <v>12.7705</v>
      </c>
      <c r="AQ1090">
        <f t="shared" si="33"/>
        <v>1.1882999999999999</v>
      </c>
    </row>
    <row r="1091" spans="1:43" x14ac:dyDescent="0.2">
      <c r="A1091" t="str">
        <f t="shared" si="32"/>
        <v>2011_18</v>
      </c>
      <c r="C1091" s="25">
        <v>1089</v>
      </c>
      <c r="D1091" s="25">
        <v>18</v>
      </c>
      <c r="E1091" s="25">
        <v>18</v>
      </c>
      <c r="F1091" s="25" t="s">
        <v>8</v>
      </c>
      <c r="G1091" s="25">
        <v>1.6850000000000001</v>
      </c>
      <c r="H1091" s="25">
        <v>2011</v>
      </c>
      <c r="I1091" s="25">
        <v>113854744</v>
      </c>
      <c r="J1091" s="25">
        <v>116694875</v>
      </c>
      <c r="K1091" s="25">
        <v>357.9</v>
      </c>
      <c r="L1091" s="25">
        <v>1045948</v>
      </c>
      <c r="M1091" s="25">
        <v>9.1867000000000001</v>
      </c>
      <c r="N1091" s="25">
        <v>108163</v>
      </c>
      <c r="O1091" s="25">
        <v>0</v>
      </c>
      <c r="P1091" s="25">
        <v>0</v>
      </c>
      <c r="Q1091" s="25">
        <v>0</v>
      </c>
      <c r="R1091" s="25">
        <v>56881</v>
      </c>
      <c r="S1091" s="25">
        <v>0.49958999999999998</v>
      </c>
      <c r="T1091" s="25">
        <v>69675</v>
      </c>
      <c r="U1091" s="25">
        <v>0.61199999999999999</v>
      </c>
      <c r="V1091" s="25">
        <v>126556</v>
      </c>
      <c r="W1091" s="25">
        <v>1.1115999999999999</v>
      </c>
      <c r="X1091" s="25">
        <v>0</v>
      </c>
      <c r="Y1091" s="25">
        <v>0</v>
      </c>
      <c r="Z1091" s="25">
        <v>1280667</v>
      </c>
      <c r="AA1091" s="25">
        <v>11.2483</v>
      </c>
      <c r="AB1091" s="25">
        <v>70000</v>
      </c>
      <c r="AC1091" s="25">
        <v>0.61482000000000003</v>
      </c>
      <c r="AD1091" s="25">
        <v>0</v>
      </c>
      <c r="AE1091" s="25">
        <v>0</v>
      </c>
      <c r="AF1091" s="25">
        <v>97734</v>
      </c>
      <c r="AG1091" s="25">
        <v>0.83752000000000004</v>
      </c>
      <c r="AH1091" s="25">
        <v>38509</v>
      </c>
      <c r="AI1091" s="25">
        <v>0.33</v>
      </c>
      <c r="AJ1091" s="25">
        <v>0</v>
      </c>
      <c r="AK1091" s="25">
        <v>0</v>
      </c>
      <c r="AL1091" s="25">
        <v>0</v>
      </c>
      <c r="AM1091" s="25">
        <v>0</v>
      </c>
      <c r="AN1091" s="25">
        <v>1486910</v>
      </c>
      <c r="AO1091" s="25">
        <v>13.0306</v>
      </c>
      <c r="AQ1091">
        <f t="shared" si="33"/>
        <v>1.1115999999999999</v>
      </c>
    </row>
    <row r="1092" spans="1:43" x14ac:dyDescent="0.2">
      <c r="A1092" t="str">
        <f t="shared" ref="A1092:A1155" si="34">CONCATENATE(H1092,"_",D1092)</f>
        <v>2011_27</v>
      </c>
      <c r="C1092" s="25">
        <v>1090</v>
      </c>
      <c r="D1092" s="25">
        <v>27</v>
      </c>
      <c r="E1092" s="25">
        <v>27</v>
      </c>
      <c r="F1092" s="25" t="s">
        <v>9</v>
      </c>
      <c r="G1092" s="25">
        <v>5.0289999999999999</v>
      </c>
      <c r="H1092" s="25">
        <v>2011</v>
      </c>
      <c r="I1092" s="25">
        <v>326854985</v>
      </c>
      <c r="J1092" s="25">
        <v>353757668</v>
      </c>
      <c r="K1092" s="25">
        <v>1408.9</v>
      </c>
      <c r="L1092" s="25">
        <v>3477145</v>
      </c>
      <c r="M1092" s="25">
        <v>10.638199999999999</v>
      </c>
      <c r="N1092" s="25">
        <v>594730</v>
      </c>
      <c r="O1092" s="25">
        <v>0</v>
      </c>
      <c r="P1092" s="25">
        <v>0</v>
      </c>
      <c r="Q1092" s="25">
        <v>0</v>
      </c>
      <c r="R1092" s="25">
        <v>713179</v>
      </c>
      <c r="S1092" s="25">
        <v>2.18194</v>
      </c>
      <c r="T1092" s="25">
        <v>0</v>
      </c>
      <c r="U1092" s="25">
        <v>0</v>
      </c>
      <c r="V1092" s="25">
        <v>713179</v>
      </c>
      <c r="W1092" s="25">
        <v>2.1819000000000002</v>
      </c>
      <c r="X1092" s="25">
        <v>0</v>
      </c>
      <c r="Y1092" s="25">
        <v>0</v>
      </c>
      <c r="Z1092" s="25">
        <v>4785054</v>
      </c>
      <c r="AA1092" s="25">
        <v>14.639699999999999</v>
      </c>
      <c r="AB1092" s="25">
        <v>489521</v>
      </c>
      <c r="AC1092" s="25">
        <v>1.4976700000000001</v>
      </c>
      <c r="AD1092" s="25">
        <v>0</v>
      </c>
      <c r="AE1092" s="25">
        <v>0</v>
      </c>
      <c r="AF1092" s="25">
        <v>0</v>
      </c>
      <c r="AG1092" s="25">
        <v>0</v>
      </c>
      <c r="AH1092" s="25">
        <v>116740</v>
      </c>
      <c r="AI1092" s="25">
        <v>0.33</v>
      </c>
      <c r="AJ1092" s="25">
        <v>0</v>
      </c>
      <c r="AK1092" s="25">
        <v>0</v>
      </c>
      <c r="AL1092" s="25">
        <v>691143</v>
      </c>
      <c r="AM1092" s="25">
        <v>1.9537199999999999</v>
      </c>
      <c r="AN1092" s="25">
        <v>6082458</v>
      </c>
      <c r="AO1092" s="25">
        <v>18.421099999999999</v>
      </c>
      <c r="AQ1092">
        <f t="shared" ref="AQ1092:AQ1155" si="35">W1092-Y1092</f>
        <v>2.1819000000000002</v>
      </c>
    </row>
    <row r="1093" spans="1:43" x14ac:dyDescent="0.2">
      <c r="A1093" t="str">
        <f t="shared" si="34"/>
        <v>2011_63</v>
      </c>
      <c r="C1093" s="25">
        <v>1091</v>
      </c>
      <c r="D1093" s="25">
        <v>63</v>
      </c>
      <c r="E1093" s="25">
        <v>63</v>
      </c>
      <c r="F1093" s="25" t="s">
        <v>10</v>
      </c>
      <c r="G1093" s="25">
        <v>2.1429999999999998</v>
      </c>
      <c r="H1093" s="25">
        <v>2011</v>
      </c>
      <c r="I1093" s="25">
        <v>134100772</v>
      </c>
      <c r="J1093" s="25">
        <v>142928764</v>
      </c>
      <c r="K1093" s="25">
        <v>532</v>
      </c>
      <c r="L1093" s="25">
        <v>1377668</v>
      </c>
      <c r="M1093" s="25">
        <v>10.273400000000001</v>
      </c>
      <c r="N1093" s="25">
        <v>14965</v>
      </c>
      <c r="O1093" s="25">
        <v>0</v>
      </c>
      <c r="P1093" s="25">
        <v>0</v>
      </c>
      <c r="Q1093" s="25">
        <v>0</v>
      </c>
      <c r="R1093" s="25">
        <v>128471</v>
      </c>
      <c r="S1093" s="25">
        <v>0.95801999999999998</v>
      </c>
      <c r="T1093" s="25">
        <v>318422</v>
      </c>
      <c r="U1093" s="25">
        <v>2.3744999999999998</v>
      </c>
      <c r="V1093" s="25">
        <v>446893</v>
      </c>
      <c r="W1093" s="25">
        <v>3.3325</v>
      </c>
      <c r="X1093" s="25">
        <v>0</v>
      </c>
      <c r="Y1093" s="25">
        <v>0</v>
      </c>
      <c r="Z1093" s="25">
        <v>1839526</v>
      </c>
      <c r="AA1093" s="25">
        <v>13.717499999999999</v>
      </c>
      <c r="AB1093" s="25">
        <v>180000</v>
      </c>
      <c r="AC1093" s="25">
        <v>1.3422700000000001</v>
      </c>
      <c r="AD1093" s="25">
        <v>0</v>
      </c>
      <c r="AE1093" s="25">
        <v>0</v>
      </c>
      <c r="AF1093" s="25">
        <v>0</v>
      </c>
      <c r="AG1093" s="25">
        <v>0</v>
      </c>
      <c r="AH1093" s="25">
        <v>47166</v>
      </c>
      <c r="AI1093" s="25">
        <v>0.33</v>
      </c>
      <c r="AJ1093" s="25">
        <v>0</v>
      </c>
      <c r="AK1093" s="25">
        <v>0</v>
      </c>
      <c r="AL1093" s="25">
        <v>204103</v>
      </c>
      <c r="AM1093" s="25">
        <v>1.42801</v>
      </c>
      <c r="AN1093" s="25">
        <v>2270795</v>
      </c>
      <c r="AO1093" s="25">
        <v>16.817799999999998</v>
      </c>
      <c r="AQ1093">
        <f t="shared" si="35"/>
        <v>3.3325</v>
      </c>
    </row>
    <row r="1094" spans="1:43" x14ac:dyDescent="0.2">
      <c r="A1094" t="str">
        <f t="shared" si="34"/>
        <v>2011_72</v>
      </c>
      <c r="C1094" s="25">
        <v>1092</v>
      </c>
      <c r="D1094" s="25">
        <v>72</v>
      </c>
      <c r="E1094" s="25">
        <v>72</v>
      </c>
      <c r="F1094" s="25" t="s">
        <v>11</v>
      </c>
      <c r="G1094" s="25">
        <v>1.0840000000000001</v>
      </c>
      <c r="H1094" s="25">
        <v>2011</v>
      </c>
      <c r="I1094" s="25">
        <v>113462297</v>
      </c>
      <c r="J1094" s="25">
        <v>113462297</v>
      </c>
      <c r="K1094" s="25">
        <v>227.9</v>
      </c>
      <c r="L1094" s="25">
        <v>981742</v>
      </c>
      <c r="M1094" s="25">
        <v>8.6525999999999996</v>
      </c>
      <c r="N1094" s="25">
        <v>122952</v>
      </c>
      <c r="O1094" s="25">
        <v>0</v>
      </c>
      <c r="P1094" s="25">
        <v>0</v>
      </c>
      <c r="Q1094" s="25">
        <v>0</v>
      </c>
      <c r="R1094" s="25">
        <v>72457</v>
      </c>
      <c r="S1094" s="25">
        <v>0.63859999999999995</v>
      </c>
      <c r="T1094" s="25">
        <v>85000</v>
      </c>
      <c r="U1094" s="25">
        <v>0.74909999999999999</v>
      </c>
      <c r="V1094" s="25">
        <v>157457</v>
      </c>
      <c r="W1094" s="25">
        <v>1.3876999999999999</v>
      </c>
      <c r="X1094" s="25">
        <v>0</v>
      </c>
      <c r="Y1094" s="25">
        <v>0</v>
      </c>
      <c r="Z1094" s="25">
        <v>1262151</v>
      </c>
      <c r="AA1094" s="25">
        <v>11.124000000000001</v>
      </c>
      <c r="AB1094" s="25">
        <v>50000</v>
      </c>
      <c r="AC1094" s="25">
        <v>0.44068000000000002</v>
      </c>
      <c r="AD1094" s="25">
        <v>0</v>
      </c>
      <c r="AE1094" s="25">
        <v>0</v>
      </c>
      <c r="AF1094" s="25">
        <v>113462</v>
      </c>
      <c r="AG1094" s="25">
        <v>1</v>
      </c>
      <c r="AH1094" s="25">
        <v>37443</v>
      </c>
      <c r="AI1094" s="25">
        <v>0.33</v>
      </c>
      <c r="AJ1094" s="25">
        <v>0</v>
      </c>
      <c r="AK1094" s="25">
        <v>0</v>
      </c>
      <c r="AL1094" s="25">
        <v>0</v>
      </c>
      <c r="AM1094" s="25">
        <v>0</v>
      </c>
      <c r="AN1094" s="25">
        <v>1463056</v>
      </c>
      <c r="AO1094" s="25">
        <v>12.8947</v>
      </c>
      <c r="AQ1094">
        <f t="shared" si="35"/>
        <v>1.3876999999999999</v>
      </c>
    </row>
    <row r="1095" spans="1:43" x14ac:dyDescent="0.2">
      <c r="A1095" t="str">
        <f t="shared" si="34"/>
        <v>2011_81</v>
      </c>
      <c r="C1095" s="25">
        <v>1093</v>
      </c>
      <c r="D1095" s="25">
        <v>81</v>
      </c>
      <c r="E1095" s="25">
        <v>81</v>
      </c>
      <c r="F1095" s="25" t="s">
        <v>12</v>
      </c>
      <c r="G1095" s="25">
        <v>5.4390000000000001</v>
      </c>
      <c r="H1095" s="25">
        <v>2011</v>
      </c>
      <c r="I1095" s="25">
        <v>209616768</v>
      </c>
      <c r="J1095" s="25">
        <v>209616768</v>
      </c>
      <c r="K1095" s="25">
        <v>1180.4000000000001</v>
      </c>
      <c r="L1095" s="25">
        <v>2349023</v>
      </c>
      <c r="M1095" s="25">
        <v>11.206300000000001</v>
      </c>
      <c r="N1095" s="25">
        <v>22481</v>
      </c>
      <c r="O1095" s="25">
        <v>0</v>
      </c>
      <c r="P1095" s="25">
        <v>0</v>
      </c>
      <c r="Q1095" s="25">
        <v>0</v>
      </c>
      <c r="R1095" s="25">
        <v>191685</v>
      </c>
      <c r="S1095" s="25">
        <v>0.91444999999999999</v>
      </c>
      <c r="T1095" s="25">
        <v>500000</v>
      </c>
      <c r="U1095" s="25">
        <v>2.3853</v>
      </c>
      <c r="V1095" s="25">
        <v>691685</v>
      </c>
      <c r="W1095" s="25">
        <v>3.2997999999999998</v>
      </c>
      <c r="X1095" s="25">
        <v>0</v>
      </c>
      <c r="Y1095" s="25">
        <v>0</v>
      </c>
      <c r="Z1095" s="25">
        <v>3063189</v>
      </c>
      <c r="AA1095" s="25">
        <v>14.613300000000001</v>
      </c>
      <c r="AB1095" s="25">
        <v>275000</v>
      </c>
      <c r="AC1095" s="25">
        <v>1.31192</v>
      </c>
      <c r="AD1095" s="25">
        <v>0</v>
      </c>
      <c r="AE1095" s="25">
        <v>0</v>
      </c>
      <c r="AF1095" s="25">
        <v>0</v>
      </c>
      <c r="AG1095" s="25">
        <v>0</v>
      </c>
      <c r="AH1095" s="25">
        <v>0</v>
      </c>
      <c r="AI1095" s="25">
        <v>0</v>
      </c>
      <c r="AJ1095" s="25">
        <v>0</v>
      </c>
      <c r="AK1095" s="25">
        <v>0</v>
      </c>
      <c r="AL1095" s="25">
        <v>0</v>
      </c>
      <c r="AM1095" s="25">
        <v>0</v>
      </c>
      <c r="AN1095" s="25">
        <v>3338189</v>
      </c>
      <c r="AO1095" s="25">
        <v>15.9252</v>
      </c>
      <c r="AQ1095">
        <f t="shared" si="35"/>
        <v>3.2997999999999998</v>
      </c>
    </row>
    <row r="1096" spans="1:43" x14ac:dyDescent="0.2">
      <c r="A1096" t="str">
        <f t="shared" si="34"/>
        <v>2011_99</v>
      </c>
      <c r="C1096" s="25">
        <v>1094</v>
      </c>
      <c r="D1096" s="25">
        <v>99</v>
      </c>
      <c r="E1096" s="25">
        <v>99</v>
      </c>
      <c r="F1096" s="25" t="s">
        <v>13</v>
      </c>
      <c r="G1096" s="25">
        <v>1.946</v>
      </c>
      <c r="H1096" s="25">
        <v>2011</v>
      </c>
      <c r="I1096" s="25">
        <v>138581678</v>
      </c>
      <c r="J1096" s="25">
        <v>142207598</v>
      </c>
      <c r="K1096" s="25">
        <v>550.4</v>
      </c>
      <c r="L1096" s="25">
        <v>1546784</v>
      </c>
      <c r="M1096" s="25">
        <v>11.1615</v>
      </c>
      <c r="N1096" s="25">
        <v>246143</v>
      </c>
      <c r="O1096" s="25">
        <v>0</v>
      </c>
      <c r="P1096" s="25">
        <v>0</v>
      </c>
      <c r="Q1096" s="25">
        <v>0</v>
      </c>
      <c r="R1096" s="25">
        <v>0</v>
      </c>
      <c r="S1096" s="25">
        <v>0</v>
      </c>
      <c r="T1096" s="25">
        <v>236290</v>
      </c>
      <c r="U1096" s="25">
        <v>1.7051000000000001</v>
      </c>
      <c r="V1096" s="25">
        <v>236290</v>
      </c>
      <c r="W1096" s="25">
        <v>1.7051000000000001</v>
      </c>
      <c r="X1096" s="25">
        <v>0</v>
      </c>
      <c r="Y1096" s="25">
        <v>0</v>
      </c>
      <c r="Z1096" s="25">
        <v>2029217</v>
      </c>
      <c r="AA1096" s="25">
        <v>14.642799999999999</v>
      </c>
      <c r="AB1096" s="25">
        <v>125000</v>
      </c>
      <c r="AC1096" s="25">
        <v>0.90200000000000002</v>
      </c>
      <c r="AD1096" s="25">
        <v>0</v>
      </c>
      <c r="AE1096" s="25">
        <v>0</v>
      </c>
      <c r="AF1096" s="25">
        <v>95279</v>
      </c>
      <c r="AG1096" s="25">
        <v>0.67</v>
      </c>
      <c r="AH1096" s="25">
        <v>46929</v>
      </c>
      <c r="AI1096" s="25">
        <v>0.33</v>
      </c>
      <c r="AJ1096" s="25">
        <v>0</v>
      </c>
      <c r="AK1096" s="25">
        <v>0</v>
      </c>
      <c r="AL1096" s="25">
        <v>209832</v>
      </c>
      <c r="AM1096" s="25">
        <v>1.47553</v>
      </c>
      <c r="AN1096" s="25">
        <v>2506257</v>
      </c>
      <c r="AO1096" s="25">
        <v>18.020299999999999</v>
      </c>
      <c r="AQ1096">
        <f t="shared" si="35"/>
        <v>1.7051000000000001</v>
      </c>
    </row>
    <row r="1097" spans="1:43" x14ac:dyDescent="0.2">
      <c r="A1097" t="str">
        <f t="shared" si="34"/>
        <v>2011_108</v>
      </c>
      <c r="C1097" s="25">
        <v>1095</v>
      </c>
      <c r="D1097" s="25">
        <v>108</v>
      </c>
      <c r="E1097" s="25">
        <v>108</v>
      </c>
      <c r="F1097" s="25" t="s">
        <v>14</v>
      </c>
      <c r="G1097" s="25">
        <v>1.278</v>
      </c>
      <c r="H1097" s="25">
        <v>2011</v>
      </c>
      <c r="I1097" s="25">
        <v>110724278</v>
      </c>
      <c r="J1097" s="25">
        <v>110724278</v>
      </c>
      <c r="K1097" s="25">
        <v>264.89999999999998</v>
      </c>
      <c r="L1097" s="25">
        <v>972629</v>
      </c>
      <c r="M1097" s="25">
        <v>8.7842000000000002</v>
      </c>
      <c r="N1097" s="25">
        <v>26560</v>
      </c>
      <c r="O1097" s="25">
        <v>0</v>
      </c>
      <c r="P1097" s="25">
        <v>0</v>
      </c>
      <c r="Q1097" s="25">
        <v>0</v>
      </c>
      <c r="R1097" s="25">
        <v>39799</v>
      </c>
      <c r="S1097" s="25">
        <v>0.35943999999999998</v>
      </c>
      <c r="T1097" s="25">
        <v>0</v>
      </c>
      <c r="U1097" s="25">
        <v>0</v>
      </c>
      <c r="V1097" s="25">
        <v>39799</v>
      </c>
      <c r="W1097" s="25">
        <v>0.3594</v>
      </c>
      <c r="X1097" s="25">
        <v>0</v>
      </c>
      <c r="Y1097" s="25">
        <v>0</v>
      </c>
      <c r="Z1097" s="25">
        <v>1038988</v>
      </c>
      <c r="AA1097" s="25">
        <v>9.3835999999999995</v>
      </c>
      <c r="AB1097" s="25">
        <v>75000</v>
      </c>
      <c r="AC1097" s="25">
        <v>0.67735999999999996</v>
      </c>
      <c r="AD1097" s="25">
        <v>0</v>
      </c>
      <c r="AE1097" s="25">
        <v>0</v>
      </c>
      <c r="AF1097" s="25">
        <v>74185</v>
      </c>
      <c r="AG1097" s="25">
        <v>0.67</v>
      </c>
      <c r="AH1097" s="25">
        <v>36539</v>
      </c>
      <c r="AI1097" s="25">
        <v>0.33</v>
      </c>
      <c r="AJ1097" s="25">
        <v>0</v>
      </c>
      <c r="AK1097" s="25">
        <v>0</v>
      </c>
      <c r="AL1097" s="25">
        <v>0</v>
      </c>
      <c r="AM1097" s="25">
        <v>0</v>
      </c>
      <c r="AN1097" s="25">
        <v>1224712</v>
      </c>
      <c r="AO1097" s="25">
        <v>11.0609</v>
      </c>
      <c r="AQ1097">
        <f t="shared" si="35"/>
        <v>0.3594</v>
      </c>
    </row>
    <row r="1098" spans="1:43" x14ac:dyDescent="0.2">
      <c r="A1098" t="str">
        <f t="shared" si="34"/>
        <v>2011_126</v>
      </c>
      <c r="C1098" s="25">
        <v>1096</v>
      </c>
      <c r="D1098" s="25">
        <v>126</v>
      </c>
      <c r="E1098" s="25">
        <v>126</v>
      </c>
      <c r="F1098" s="25" t="s">
        <v>15</v>
      </c>
      <c r="G1098" s="25">
        <v>5.8010000000000002</v>
      </c>
      <c r="H1098" s="25">
        <v>2011</v>
      </c>
      <c r="I1098" s="25">
        <v>482221246</v>
      </c>
      <c r="J1098" s="25">
        <v>483970724</v>
      </c>
      <c r="K1098" s="25">
        <v>1243.3</v>
      </c>
      <c r="L1098" s="25">
        <v>4341149</v>
      </c>
      <c r="M1098" s="25">
        <v>9.0023999999999997</v>
      </c>
      <c r="N1098" s="25">
        <v>56227</v>
      </c>
      <c r="O1098" s="25">
        <v>0</v>
      </c>
      <c r="P1098" s="25">
        <v>0</v>
      </c>
      <c r="Q1098" s="25">
        <v>0</v>
      </c>
      <c r="R1098" s="25">
        <v>200000</v>
      </c>
      <c r="S1098" s="25">
        <v>0.41475000000000001</v>
      </c>
      <c r="T1098" s="25">
        <v>918206</v>
      </c>
      <c r="U1098" s="25">
        <v>1.9040999999999999</v>
      </c>
      <c r="V1098" s="25">
        <v>1118206</v>
      </c>
      <c r="W1098" s="25">
        <v>2.3189000000000002</v>
      </c>
      <c r="X1098" s="25">
        <v>0</v>
      </c>
      <c r="Y1098" s="25">
        <v>0</v>
      </c>
      <c r="Z1098" s="25">
        <v>5515582</v>
      </c>
      <c r="AA1098" s="25">
        <v>11.437900000000001</v>
      </c>
      <c r="AB1098" s="25">
        <v>300000</v>
      </c>
      <c r="AC1098" s="25">
        <v>0.62212000000000001</v>
      </c>
      <c r="AD1098" s="25">
        <v>0</v>
      </c>
      <c r="AE1098" s="25">
        <v>0</v>
      </c>
      <c r="AF1098" s="25">
        <v>0</v>
      </c>
      <c r="AG1098" s="25">
        <v>0</v>
      </c>
      <c r="AH1098" s="25">
        <v>159710</v>
      </c>
      <c r="AI1098" s="25">
        <v>0.33</v>
      </c>
      <c r="AJ1098" s="25">
        <v>0</v>
      </c>
      <c r="AK1098" s="25">
        <v>0</v>
      </c>
      <c r="AL1098" s="25">
        <v>0</v>
      </c>
      <c r="AM1098" s="25">
        <v>0</v>
      </c>
      <c r="AN1098" s="25">
        <v>5975292</v>
      </c>
      <c r="AO1098" s="25">
        <v>12.39</v>
      </c>
      <c r="AQ1098">
        <f t="shared" si="35"/>
        <v>2.3189000000000002</v>
      </c>
    </row>
    <row r="1099" spans="1:43" x14ac:dyDescent="0.2">
      <c r="A1099" t="str">
        <f t="shared" si="34"/>
        <v>2011_135</v>
      </c>
      <c r="C1099" s="25">
        <v>1097</v>
      </c>
      <c r="D1099" s="25">
        <v>135</v>
      </c>
      <c r="E1099" s="25">
        <v>135</v>
      </c>
      <c r="F1099" s="25" t="s">
        <v>16</v>
      </c>
      <c r="G1099" s="25">
        <v>6.7729999999999997</v>
      </c>
      <c r="H1099" s="25">
        <v>2011</v>
      </c>
      <c r="I1099" s="25">
        <v>362665447</v>
      </c>
      <c r="J1099" s="25">
        <v>383832335</v>
      </c>
      <c r="K1099" s="25">
        <v>1277.0999999999999</v>
      </c>
      <c r="L1099" s="25">
        <v>3397721</v>
      </c>
      <c r="M1099" s="25">
        <v>9.3687000000000005</v>
      </c>
      <c r="N1099" s="25">
        <v>0</v>
      </c>
      <c r="O1099" s="25">
        <v>0</v>
      </c>
      <c r="P1099" s="25">
        <v>0</v>
      </c>
      <c r="Q1099" s="25">
        <v>0</v>
      </c>
      <c r="R1099" s="25">
        <v>33276</v>
      </c>
      <c r="S1099" s="25">
        <v>9.1749999999999998E-2</v>
      </c>
      <c r="T1099" s="25">
        <v>569167</v>
      </c>
      <c r="U1099" s="25">
        <v>1.5693999999999999</v>
      </c>
      <c r="V1099" s="25">
        <v>602443</v>
      </c>
      <c r="W1099" s="25">
        <v>1.6612</v>
      </c>
      <c r="X1099" s="25">
        <v>0</v>
      </c>
      <c r="Y1099" s="25">
        <v>0</v>
      </c>
      <c r="Z1099" s="25">
        <v>4000164</v>
      </c>
      <c r="AA1099" s="25">
        <v>11.0299</v>
      </c>
      <c r="AB1099" s="25">
        <v>270000</v>
      </c>
      <c r="AC1099" s="25">
        <v>0.74448999999999999</v>
      </c>
      <c r="AD1099" s="25">
        <v>0</v>
      </c>
      <c r="AE1099" s="25">
        <v>0</v>
      </c>
      <c r="AF1099" s="25">
        <v>316</v>
      </c>
      <c r="AG1099" s="25">
        <v>8.1999999999999998E-4</v>
      </c>
      <c r="AH1099" s="25">
        <v>126665</v>
      </c>
      <c r="AI1099" s="25">
        <v>0.33</v>
      </c>
      <c r="AJ1099" s="25">
        <v>0</v>
      </c>
      <c r="AK1099" s="25">
        <v>0</v>
      </c>
      <c r="AL1099" s="25">
        <v>219703</v>
      </c>
      <c r="AM1099" s="25">
        <v>0.57238999999999995</v>
      </c>
      <c r="AN1099" s="25">
        <v>4616848</v>
      </c>
      <c r="AO1099" s="25">
        <v>12.6776</v>
      </c>
      <c r="AQ1099">
        <f t="shared" si="35"/>
        <v>1.6612</v>
      </c>
    </row>
    <row r="1100" spans="1:43" x14ac:dyDescent="0.2">
      <c r="A1100" t="str">
        <f t="shared" si="34"/>
        <v>2011_153</v>
      </c>
      <c r="C1100" s="25">
        <v>1098</v>
      </c>
      <c r="D1100" s="25">
        <v>153</v>
      </c>
      <c r="E1100" s="25">
        <v>153</v>
      </c>
      <c r="F1100" s="25" t="s">
        <v>715</v>
      </c>
      <c r="G1100" s="25">
        <v>1.2</v>
      </c>
      <c r="H1100" s="25">
        <v>2011</v>
      </c>
      <c r="I1100" s="25">
        <v>89176751</v>
      </c>
      <c r="J1100" s="25">
        <v>94266971</v>
      </c>
      <c r="K1100" s="25">
        <v>296.10000000000002</v>
      </c>
      <c r="L1100" s="25">
        <v>855325</v>
      </c>
      <c r="M1100" s="25">
        <v>9.5913000000000004</v>
      </c>
      <c r="N1100" s="25">
        <v>37213</v>
      </c>
      <c r="O1100" s="25">
        <v>0</v>
      </c>
      <c r="P1100" s="25">
        <v>0</v>
      </c>
      <c r="Q1100" s="25">
        <v>0</v>
      </c>
      <c r="R1100" s="25">
        <v>0</v>
      </c>
      <c r="S1100" s="25">
        <v>0</v>
      </c>
      <c r="T1100" s="25">
        <v>150000</v>
      </c>
      <c r="U1100" s="25">
        <v>1.6820999999999999</v>
      </c>
      <c r="V1100" s="25">
        <v>150000</v>
      </c>
      <c r="W1100" s="25">
        <v>1.6820999999999999</v>
      </c>
      <c r="X1100" s="25">
        <v>0</v>
      </c>
      <c r="Y1100" s="25">
        <v>0</v>
      </c>
      <c r="Z1100" s="25">
        <v>1042538</v>
      </c>
      <c r="AA1100" s="25">
        <v>11.6907</v>
      </c>
      <c r="AB1100" s="25">
        <v>100000</v>
      </c>
      <c r="AC1100" s="25">
        <v>1.12137</v>
      </c>
      <c r="AD1100" s="25">
        <v>0</v>
      </c>
      <c r="AE1100" s="25">
        <v>0</v>
      </c>
      <c r="AF1100" s="25">
        <v>63159</v>
      </c>
      <c r="AG1100" s="25">
        <v>0.67</v>
      </c>
      <c r="AH1100" s="25">
        <v>31108</v>
      </c>
      <c r="AI1100" s="25">
        <v>0.33</v>
      </c>
      <c r="AJ1100" s="25">
        <v>0</v>
      </c>
      <c r="AK1100" s="25">
        <v>0</v>
      </c>
      <c r="AL1100" s="25">
        <v>0</v>
      </c>
      <c r="AM1100" s="25">
        <v>0</v>
      </c>
      <c r="AN1100" s="25">
        <v>1236805</v>
      </c>
      <c r="AO1100" s="25">
        <v>13.812099999999999</v>
      </c>
      <c r="AQ1100">
        <f t="shared" si="35"/>
        <v>1.6820999999999999</v>
      </c>
    </row>
    <row r="1101" spans="1:43" x14ac:dyDescent="0.2">
      <c r="A1101" t="str">
        <f t="shared" si="34"/>
        <v>2011_171</v>
      </c>
      <c r="C1101" s="25">
        <v>1099</v>
      </c>
      <c r="D1101" s="25">
        <v>171</v>
      </c>
      <c r="E1101" s="25">
        <v>171</v>
      </c>
      <c r="F1101" s="25" t="s">
        <v>18</v>
      </c>
      <c r="G1101" s="25">
        <v>2.468</v>
      </c>
      <c r="H1101" s="25">
        <v>2011</v>
      </c>
      <c r="I1101" s="25">
        <v>183115374</v>
      </c>
      <c r="J1101" s="25">
        <v>183200231</v>
      </c>
      <c r="K1101" s="25">
        <v>488.9</v>
      </c>
      <c r="L1101" s="25">
        <v>1629593</v>
      </c>
      <c r="M1101" s="25">
        <v>8.8993000000000002</v>
      </c>
      <c r="N1101" s="25">
        <v>22775</v>
      </c>
      <c r="O1101" s="25">
        <v>0</v>
      </c>
      <c r="P1101" s="25">
        <v>0</v>
      </c>
      <c r="Q1101" s="25">
        <v>0</v>
      </c>
      <c r="R1101" s="25">
        <v>12000</v>
      </c>
      <c r="S1101" s="25">
        <v>6.5530000000000005E-2</v>
      </c>
      <c r="T1101" s="25">
        <v>500000</v>
      </c>
      <c r="U1101" s="25">
        <v>2.7305000000000001</v>
      </c>
      <c r="V1101" s="25">
        <v>512000</v>
      </c>
      <c r="W1101" s="25">
        <v>2.7961</v>
      </c>
      <c r="X1101" s="25">
        <v>0</v>
      </c>
      <c r="Y1101" s="25">
        <v>0</v>
      </c>
      <c r="Z1101" s="25">
        <v>2164368</v>
      </c>
      <c r="AA1101" s="25">
        <v>11.819699999999999</v>
      </c>
      <c r="AB1101" s="25">
        <v>150000</v>
      </c>
      <c r="AC1101" s="25">
        <v>0.81916</v>
      </c>
      <c r="AD1101" s="25">
        <v>0</v>
      </c>
      <c r="AE1101" s="25">
        <v>0</v>
      </c>
      <c r="AF1101" s="25">
        <v>0</v>
      </c>
      <c r="AG1101" s="25">
        <v>0</v>
      </c>
      <c r="AH1101" s="25">
        <v>60456</v>
      </c>
      <c r="AI1101" s="25">
        <v>0.33</v>
      </c>
      <c r="AJ1101" s="25">
        <v>0</v>
      </c>
      <c r="AK1101" s="25">
        <v>0</v>
      </c>
      <c r="AL1101" s="25">
        <v>187431</v>
      </c>
      <c r="AM1101" s="25">
        <v>1.0230900000000001</v>
      </c>
      <c r="AN1101" s="25">
        <v>2562255</v>
      </c>
      <c r="AO1101" s="25">
        <v>13.992000000000001</v>
      </c>
      <c r="AQ1101">
        <f t="shared" si="35"/>
        <v>2.7961</v>
      </c>
    </row>
    <row r="1102" spans="1:43" x14ac:dyDescent="0.2">
      <c r="A1102" t="str">
        <f t="shared" si="34"/>
        <v>2011_225</v>
      </c>
      <c r="C1102" s="25">
        <v>1100</v>
      </c>
      <c r="D1102" s="25">
        <v>225</v>
      </c>
      <c r="E1102" s="25">
        <v>225</v>
      </c>
      <c r="F1102" s="25" t="s">
        <v>19</v>
      </c>
      <c r="G1102" s="25">
        <v>16.89</v>
      </c>
      <c r="H1102" s="25">
        <v>2011</v>
      </c>
      <c r="I1102" s="25">
        <v>2018958800</v>
      </c>
      <c r="J1102" s="25">
        <v>2018966170</v>
      </c>
      <c r="K1102" s="25">
        <v>4358.2</v>
      </c>
      <c r="L1102" s="25">
        <v>16845771</v>
      </c>
      <c r="M1102" s="25">
        <v>8.3437999999999999</v>
      </c>
      <c r="N1102" s="25">
        <v>198236</v>
      </c>
      <c r="O1102" s="25">
        <v>0</v>
      </c>
      <c r="P1102" s="25">
        <v>0</v>
      </c>
      <c r="Q1102" s="25">
        <v>0</v>
      </c>
      <c r="R1102" s="25">
        <v>2281548</v>
      </c>
      <c r="S1102" s="25">
        <v>1.1300600000000001</v>
      </c>
      <c r="T1102" s="25">
        <v>5689094</v>
      </c>
      <c r="U1102" s="25">
        <v>2.8178000000000001</v>
      </c>
      <c r="V1102" s="25">
        <v>7970642</v>
      </c>
      <c r="W1102" s="25">
        <v>3.9479000000000002</v>
      </c>
      <c r="X1102" s="25">
        <v>0</v>
      </c>
      <c r="Y1102" s="25">
        <v>0</v>
      </c>
      <c r="Z1102" s="25">
        <v>25014649</v>
      </c>
      <c r="AA1102" s="25">
        <v>12.389900000000001</v>
      </c>
      <c r="AB1102" s="25">
        <v>500000</v>
      </c>
      <c r="AC1102" s="25">
        <v>0.24765000000000001</v>
      </c>
      <c r="AD1102" s="25">
        <v>0</v>
      </c>
      <c r="AE1102" s="25">
        <v>0</v>
      </c>
      <c r="AF1102" s="25">
        <v>2705415</v>
      </c>
      <c r="AG1102" s="25">
        <v>1.34</v>
      </c>
      <c r="AH1102" s="25">
        <v>666259</v>
      </c>
      <c r="AI1102" s="25">
        <v>0.33</v>
      </c>
      <c r="AJ1102" s="25">
        <v>0</v>
      </c>
      <c r="AK1102" s="25">
        <v>0</v>
      </c>
      <c r="AL1102" s="25">
        <v>698272</v>
      </c>
      <c r="AM1102" s="25">
        <v>0.34586</v>
      </c>
      <c r="AN1102" s="25">
        <v>29584595</v>
      </c>
      <c r="AO1102" s="25">
        <v>14.6534</v>
      </c>
      <c r="AQ1102">
        <f t="shared" si="35"/>
        <v>3.9479000000000002</v>
      </c>
    </row>
    <row r="1103" spans="1:43" x14ac:dyDescent="0.2">
      <c r="A1103" t="str">
        <f t="shared" si="34"/>
        <v>2011_234</v>
      </c>
      <c r="C1103" s="25">
        <v>1101</v>
      </c>
      <c r="D1103" s="25">
        <v>234</v>
      </c>
      <c r="E1103" s="25">
        <v>234</v>
      </c>
      <c r="F1103" s="25" t="s">
        <v>20</v>
      </c>
      <c r="G1103" s="25">
        <v>6.2469999999999999</v>
      </c>
      <c r="H1103" s="25">
        <v>2011</v>
      </c>
      <c r="I1103" s="25">
        <v>275162080</v>
      </c>
      <c r="J1103" s="25">
        <v>285071408</v>
      </c>
      <c r="K1103" s="25">
        <v>1317.3</v>
      </c>
      <c r="L1103" s="25">
        <v>2765616</v>
      </c>
      <c r="M1103" s="25">
        <v>10.0509</v>
      </c>
      <c r="N1103" s="25">
        <v>23221</v>
      </c>
      <c r="O1103" s="25">
        <v>0</v>
      </c>
      <c r="P1103" s="25">
        <v>0</v>
      </c>
      <c r="Q1103" s="25">
        <v>0</v>
      </c>
      <c r="R1103" s="25">
        <v>201451</v>
      </c>
      <c r="S1103" s="25">
        <v>0.73211999999999999</v>
      </c>
      <c r="T1103" s="25">
        <v>500000</v>
      </c>
      <c r="U1103" s="25">
        <v>1.8170999999999999</v>
      </c>
      <c r="V1103" s="25">
        <v>701451</v>
      </c>
      <c r="W1103" s="25">
        <v>2.5491999999999999</v>
      </c>
      <c r="X1103" s="25">
        <v>0</v>
      </c>
      <c r="Y1103" s="25">
        <v>0</v>
      </c>
      <c r="Z1103" s="25">
        <v>3490288</v>
      </c>
      <c r="AA1103" s="25">
        <v>12.6845</v>
      </c>
      <c r="AB1103" s="25">
        <v>273615</v>
      </c>
      <c r="AC1103" s="25">
        <v>0.99438000000000004</v>
      </c>
      <c r="AD1103" s="25">
        <v>0</v>
      </c>
      <c r="AE1103" s="25">
        <v>0</v>
      </c>
      <c r="AF1103" s="25">
        <v>190998</v>
      </c>
      <c r="AG1103" s="25">
        <v>0.67</v>
      </c>
      <c r="AH1103" s="25">
        <v>94074</v>
      </c>
      <c r="AI1103" s="25">
        <v>0.33</v>
      </c>
      <c r="AJ1103" s="25">
        <v>0</v>
      </c>
      <c r="AK1103" s="25">
        <v>0</v>
      </c>
      <c r="AL1103" s="25">
        <v>0</v>
      </c>
      <c r="AM1103" s="25">
        <v>0</v>
      </c>
      <c r="AN1103" s="25">
        <v>4048975</v>
      </c>
      <c r="AO1103" s="25">
        <v>14.678900000000001</v>
      </c>
      <c r="AQ1103">
        <f t="shared" si="35"/>
        <v>2.5491999999999999</v>
      </c>
    </row>
    <row r="1104" spans="1:43" x14ac:dyDescent="0.2">
      <c r="A1104" t="str">
        <f t="shared" si="34"/>
        <v>2011_243</v>
      </c>
      <c r="C1104" s="25">
        <v>1102</v>
      </c>
      <c r="D1104" s="25">
        <v>243</v>
      </c>
      <c r="E1104" s="25">
        <v>243</v>
      </c>
      <c r="F1104" s="25" t="s">
        <v>21</v>
      </c>
      <c r="G1104" s="25">
        <v>1.4</v>
      </c>
      <c r="H1104" s="25">
        <v>2011</v>
      </c>
      <c r="I1104" s="25">
        <v>71525062</v>
      </c>
      <c r="J1104" s="25">
        <v>71525062</v>
      </c>
      <c r="K1104" s="25">
        <v>289</v>
      </c>
      <c r="L1104" s="25">
        <v>769291</v>
      </c>
      <c r="M1104" s="25">
        <v>10.7555</v>
      </c>
      <c r="N1104" s="25">
        <v>495</v>
      </c>
      <c r="O1104" s="25">
        <v>0</v>
      </c>
      <c r="P1104" s="25">
        <v>0</v>
      </c>
      <c r="Q1104" s="25">
        <v>0</v>
      </c>
      <c r="R1104" s="25">
        <v>0</v>
      </c>
      <c r="S1104" s="25">
        <v>0</v>
      </c>
      <c r="T1104" s="25">
        <v>120000</v>
      </c>
      <c r="U1104" s="25">
        <v>1.6777</v>
      </c>
      <c r="V1104" s="25">
        <v>120000</v>
      </c>
      <c r="W1104" s="25">
        <v>1.6777</v>
      </c>
      <c r="X1104" s="25">
        <v>0</v>
      </c>
      <c r="Y1104" s="25">
        <v>0</v>
      </c>
      <c r="Z1104" s="25">
        <v>889786</v>
      </c>
      <c r="AA1104" s="25">
        <v>12.440200000000001</v>
      </c>
      <c r="AB1104" s="25">
        <v>80000</v>
      </c>
      <c r="AC1104" s="25">
        <v>1.11849</v>
      </c>
      <c r="AD1104" s="25">
        <v>0</v>
      </c>
      <c r="AE1104" s="25">
        <v>0</v>
      </c>
      <c r="AF1104" s="25">
        <v>24319</v>
      </c>
      <c r="AG1104" s="25">
        <v>0.34000999999999998</v>
      </c>
      <c r="AH1104" s="25">
        <v>23603</v>
      </c>
      <c r="AI1104" s="25">
        <v>0.33</v>
      </c>
      <c r="AJ1104" s="25">
        <v>0</v>
      </c>
      <c r="AK1104" s="25">
        <v>0</v>
      </c>
      <c r="AL1104" s="25">
        <v>0</v>
      </c>
      <c r="AM1104" s="25">
        <v>0</v>
      </c>
      <c r="AN1104" s="25">
        <v>1017708</v>
      </c>
      <c r="AO1104" s="25">
        <v>14.2287</v>
      </c>
      <c r="AQ1104">
        <f t="shared" si="35"/>
        <v>1.6777</v>
      </c>
    </row>
    <row r="1105" spans="1:43" x14ac:dyDescent="0.2">
      <c r="A1105" t="str">
        <f t="shared" si="34"/>
        <v>2011_252</v>
      </c>
      <c r="C1105" s="25">
        <v>1103</v>
      </c>
      <c r="D1105" s="25">
        <v>252</v>
      </c>
      <c r="E1105" s="25">
        <v>252</v>
      </c>
      <c r="F1105" s="25" t="s">
        <v>716</v>
      </c>
      <c r="G1105" s="25">
        <v>1.329</v>
      </c>
      <c r="H1105" s="25">
        <v>2011</v>
      </c>
      <c r="I1105" s="25">
        <v>96506395</v>
      </c>
      <c r="J1105" s="25">
        <v>96506395</v>
      </c>
      <c r="K1105" s="25">
        <v>274.39999999999998</v>
      </c>
      <c r="L1105" s="25">
        <v>890695</v>
      </c>
      <c r="M1105" s="25">
        <v>9.2294</v>
      </c>
      <c r="N1105" s="25">
        <v>26188</v>
      </c>
      <c r="O1105" s="25">
        <v>0</v>
      </c>
      <c r="P1105" s="25">
        <v>0</v>
      </c>
      <c r="Q1105" s="25">
        <v>0</v>
      </c>
      <c r="R1105" s="25">
        <v>52382</v>
      </c>
      <c r="S1105" s="25">
        <v>0.54278000000000004</v>
      </c>
      <c r="T1105" s="25">
        <v>500000</v>
      </c>
      <c r="U1105" s="25">
        <v>5.181</v>
      </c>
      <c r="V1105" s="25">
        <v>552382</v>
      </c>
      <c r="W1105" s="25">
        <v>5.7237999999999998</v>
      </c>
      <c r="X1105" s="25">
        <v>0</v>
      </c>
      <c r="Y1105" s="25">
        <v>0</v>
      </c>
      <c r="Z1105" s="25">
        <v>1469265</v>
      </c>
      <c r="AA1105" s="25">
        <v>15.224500000000001</v>
      </c>
      <c r="AB1105" s="25">
        <v>30000</v>
      </c>
      <c r="AC1105" s="25">
        <v>0.31086000000000003</v>
      </c>
      <c r="AD1105" s="25">
        <v>0</v>
      </c>
      <c r="AE1105" s="25">
        <v>0</v>
      </c>
      <c r="AF1105" s="25">
        <v>64659</v>
      </c>
      <c r="AG1105" s="25">
        <v>0.67</v>
      </c>
      <c r="AH1105" s="25">
        <v>31847</v>
      </c>
      <c r="AI1105" s="25">
        <v>0.33</v>
      </c>
      <c r="AJ1105" s="25">
        <v>13028</v>
      </c>
      <c r="AK1105" s="25">
        <v>0.13500000000000001</v>
      </c>
      <c r="AL1105" s="25">
        <v>0</v>
      </c>
      <c r="AM1105" s="25">
        <v>0</v>
      </c>
      <c r="AN1105" s="25">
        <v>1608799</v>
      </c>
      <c r="AO1105" s="25">
        <v>16.670400000000001</v>
      </c>
      <c r="AQ1105">
        <f t="shared" si="35"/>
        <v>5.7237999999999998</v>
      </c>
    </row>
    <row r="1106" spans="1:43" x14ac:dyDescent="0.2">
      <c r="A1106" t="str">
        <f t="shared" si="34"/>
        <v>2011_261</v>
      </c>
      <c r="C1106" s="25">
        <v>1104</v>
      </c>
      <c r="D1106" s="25">
        <v>261</v>
      </c>
      <c r="E1106" s="25">
        <v>261</v>
      </c>
      <c r="F1106" s="25" t="s">
        <v>22</v>
      </c>
      <c r="G1106" s="25">
        <v>23.35</v>
      </c>
      <c r="H1106" s="25">
        <v>2011</v>
      </c>
      <c r="I1106" s="25">
        <v>2145527169</v>
      </c>
      <c r="J1106" s="25">
        <v>2315175769</v>
      </c>
      <c r="K1106" s="25">
        <v>8342.7000000000007</v>
      </c>
      <c r="L1106" s="25">
        <v>21012047</v>
      </c>
      <c r="M1106" s="25">
        <v>9.7934000000000001</v>
      </c>
      <c r="N1106" s="25">
        <v>3646651</v>
      </c>
      <c r="O1106" s="25">
        <v>0</v>
      </c>
      <c r="P1106" s="25">
        <v>0</v>
      </c>
      <c r="Q1106" s="25">
        <v>0</v>
      </c>
      <c r="R1106" s="25">
        <v>3400000</v>
      </c>
      <c r="S1106" s="25">
        <v>1.5846899999999999</v>
      </c>
      <c r="T1106" s="25">
        <v>7100000</v>
      </c>
      <c r="U1106" s="25">
        <v>3.3092000000000001</v>
      </c>
      <c r="V1106" s="25">
        <v>10500000</v>
      </c>
      <c r="W1106" s="25">
        <v>4.8939000000000004</v>
      </c>
      <c r="X1106" s="25">
        <v>0</v>
      </c>
      <c r="Y1106" s="25">
        <v>0</v>
      </c>
      <c r="Z1106" s="25">
        <v>35158698</v>
      </c>
      <c r="AA1106" s="25">
        <v>16.387</v>
      </c>
      <c r="AB1106" s="25">
        <v>2000000</v>
      </c>
      <c r="AC1106" s="25">
        <v>0.93217000000000005</v>
      </c>
      <c r="AD1106" s="25">
        <v>0</v>
      </c>
      <c r="AE1106" s="25">
        <v>0</v>
      </c>
      <c r="AF1106" s="25">
        <v>3102336</v>
      </c>
      <c r="AG1106" s="25">
        <v>1.34</v>
      </c>
      <c r="AH1106" s="25">
        <v>764008</v>
      </c>
      <c r="AI1106" s="25">
        <v>0.33</v>
      </c>
      <c r="AJ1106" s="25">
        <v>0</v>
      </c>
      <c r="AK1106" s="25">
        <v>0</v>
      </c>
      <c r="AL1106" s="25">
        <v>7771174</v>
      </c>
      <c r="AM1106" s="25">
        <v>3.3566199999999999</v>
      </c>
      <c r="AN1106" s="25">
        <v>48796216</v>
      </c>
      <c r="AO1106" s="25">
        <v>22.345800000000001</v>
      </c>
      <c r="AQ1106">
        <f t="shared" si="35"/>
        <v>4.8939000000000004</v>
      </c>
    </row>
    <row r="1107" spans="1:43" x14ac:dyDescent="0.2">
      <c r="A1107" t="str">
        <f t="shared" si="34"/>
        <v>2011_270</v>
      </c>
      <c r="C1107" s="25">
        <v>1105</v>
      </c>
      <c r="D1107" s="25">
        <v>270</v>
      </c>
      <c r="E1107" s="25">
        <v>270</v>
      </c>
      <c r="F1107" s="25" t="s">
        <v>717</v>
      </c>
      <c r="G1107" s="25">
        <v>1.4630000000000001</v>
      </c>
      <c r="H1107" s="25">
        <v>2011</v>
      </c>
      <c r="I1107" s="25">
        <v>87824288</v>
      </c>
      <c r="J1107" s="25">
        <v>87824288</v>
      </c>
      <c r="K1107" s="25">
        <v>245.5</v>
      </c>
      <c r="L1107" s="25">
        <v>954824</v>
      </c>
      <c r="M1107" s="25">
        <v>10.872</v>
      </c>
      <c r="N1107" s="25">
        <v>68868</v>
      </c>
      <c r="O1107" s="25">
        <v>0</v>
      </c>
      <c r="P1107" s="25">
        <v>0</v>
      </c>
      <c r="Q1107" s="25">
        <v>0</v>
      </c>
      <c r="R1107" s="25">
        <v>32902</v>
      </c>
      <c r="S1107" s="25">
        <v>0.37463000000000002</v>
      </c>
      <c r="T1107" s="25">
        <v>175000</v>
      </c>
      <c r="U1107" s="25">
        <v>1.9925999999999999</v>
      </c>
      <c r="V1107" s="25">
        <v>207902</v>
      </c>
      <c r="W1107" s="25">
        <v>2.3672</v>
      </c>
      <c r="X1107" s="25">
        <v>0</v>
      </c>
      <c r="Y1107" s="25">
        <v>0</v>
      </c>
      <c r="Z1107" s="25">
        <v>1231594</v>
      </c>
      <c r="AA1107" s="25">
        <v>14.023400000000001</v>
      </c>
      <c r="AB1107" s="25">
        <v>0</v>
      </c>
      <c r="AC1107" s="25">
        <v>0</v>
      </c>
      <c r="AD1107" s="25">
        <v>0</v>
      </c>
      <c r="AE1107" s="25">
        <v>0</v>
      </c>
      <c r="AF1107" s="25">
        <v>0</v>
      </c>
      <c r="AG1107" s="25">
        <v>0</v>
      </c>
      <c r="AH1107" s="25">
        <v>28981</v>
      </c>
      <c r="AI1107" s="25">
        <v>0.32999000000000001</v>
      </c>
      <c r="AJ1107" s="25">
        <v>0</v>
      </c>
      <c r="AK1107" s="25">
        <v>0</v>
      </c>
      <c r="AL1107" s="25">
        <v>0</v>
      </c>
      <c r="AM1107" s="25">
        <v>0</v>
      </c>
      <c r="AN1107" s="25">
        <v>1260575</v>
      </c>
      <c r="AO1107" s="25">
        <v>14.353400000000001</v>
      </c>
      <c r="AQ1107">
        <f t="shared" si="35"/>
        <v>2.3672</v>
      </c>
    </row>
    <row r="1108" spans="1:43" x14ac:dyDescent="0.2">
      <c r="A1108" t="str">
        <f t="shared" si="34"/>
        <v>2011_279</v>
      </c>
      <c r="C1108" s="25">
        <v>1106</v>
      </c>
      <c r="D1108" s="25">
        <v>279</v>
      </c>
      <c r="E1108" s="25">
        <v>279</v>
      </c>
      <c r="F1108" s="25" t="s">
        <v>23</v>
      </c>
      <c r="G1108" s="25">
        <v>3.032</v>
      </c>
      <c r="H1108" s="25">
        <v>2011</v>
      </c>
      <c r="I1108" s="25">
        <v>194392213</v>
      </c>
      <c r="J1108" s="25">
        <v>210928768</v>
      </c>
      <c r="K1108" s="25">
        <v>775</v>
      </c>
      <c r="L1108" s="25">
        <v>2013021</v>
      </c>
      <c r="M1108" s="25">
        <v>10.355499999999999</v>
      </c>
      <c r="N1108" s="25">
        <v>88221</v>
      </c>
      <c r="O1108" s="25">
        <v>0</v>
      </c>
      <c r="P1108" s="25">
        <v>0</v>
      </c>
      <c r="Q1108" s="25">
        <v>0</v>
      </c>
      <c r="R1108" s="25">
        <v>11092</v>
      </c>
      <c r="S1108" s="25">
        <v>5.706E-2</v>
      </c>
      <c r="T1108" s="25">
        <v>200000</v>
      </c>
      <c r="U1108" s="25">
        <v>1.0287999999999999</v>
      </c>
      <c r="V1108" s="25">
        <v>211092</v>
      </c>
      <c r="W1108" s="25">
        <v>1.0859000000000001</v>
      </c>
      <c r="X1108" s="25">
        <v>0</v>
      </c>
      <c r="Y1108" s="25">
        <v>0</v>
      </c>
      <c r="Z1108" s="25">
        <v>2312334</v>
      </c>
      <c r="AA1108" s="25">
        <v>11.895200000000001</v>
      </c>
      <c r="AB1108" s="25">
        <v>250000</v>
      </c>
      <c r="AC1108" s="25">
        <v>1.28606</v>
      </c>
      <c r="AD1108" s="25">
        <v>0</v>
      </c>
      <c r="AE1108" s="25">
        <v>0</v>
      </c>
      <c r="AF1108" s="25">
        <v>0</v>
      </c>
      <c r="AG1108" s="25">
        <v>0</v>
      </c>
      <c r="AH1108" s="25">
        <v>69606</v>
      </c>
      <c r="AI1108" s="25">
        <v>0.33</v>
      </c>
      <c r="AJ1108" s="25">
        <v>0</v>
      </c>
      <c r="AK1108" s="25">
        <v>0</v>
      </c>
      <c r="AL1108" s="25">
        <v>351151</v>
      </c>
      <c r="AM1108" s="25">
        <v>1.6647799999999999</v>
      </c>
      <c r="AN1108" s="25">
        <v>2983091</v>
      </c>
      <c r="AO1108" s="25">
        <v>15.176</v>
      </c>
      <c r="AQ1108">
        <f t="shared" si="35"/>
        <v>1.0859000000000001</v>
      </c>
    </row>
    <row r="1109" spans="1:43" x14ac:dyDescent="0.2">
      <c r="A1109" t="str">
        <f t="shared" si="34"/>
        <v>2011_333</v>
      </c>
      <c r="C1109" s="25">
        <v>1107</v>
      </c>
      <c r="D1109" s="25">
        <v>333</v>
      </c>
      <c r="E1109" s="25">
        <v>333</v>
      </c>
      <c r="F1109" s="25" t="s">
        <v>718</v>
      </c>
      <c r="G1109" s="25">
        <v>1.34</v>
      </c>
      <c r="H1109" s="25">
        <v>2011</v>
      </c>
      <c r="I1109" s="25">
        <v>152798838</v>
      </c>
      <c r="J1109" s="25">
        <v>160601166</v>
      </c>
      <c r="K1109" s="25">
        <v>312</v>
      </c>
      <c r="L1109" s="25">
        <v>1410212</v>
      </c>
      <c r="M1109" s="25">
        <v>9.2292000000000005</v>
      </c>
      <c r="N1109" s="25">
        <v>43901</v>
      </c>
      <c r="O1109" s="25">
        <v>0</v>
      </c>
      <c r="P1109" s="25">
        <v>0</v>
      </c>
      <c r="Q1109" s="25">
        <v>0</v>
      </c>
      <c r="R1109" s="25">
        <v>33910</v>
      </c>
      <c r="S1109" s="25">
        <v>0.22192999999999999</v>
      </c>
      <c r="T1109" s="25">
        <v>650000</v>
      </c>
      <c r="U1109" s="25">
        <v>4.2539999999999996</v>
      </c>
      <c r="V1109" s="25">
        <v>683910</v>
      </c>
      <c r="W1109" s="25">
        <v>4.4759000000000002</v>
      </c>
      <c r="X1109" s="25">
        <v>0</v>
      </c>
      <c r="Y1109" s="25">
        <v>0</v>
      </c>
      <c r="Z1109" s="25">
        <v>2138023</v>
      </c>
      <c r="AA1109" s="25">
        <v>13.9924</v>
      </c>
      <c r="AB1109" s="25">
        <v>140000</v>
      </c>
      <c r="AC1109" s="25">
        <v>0.91624000000000005</v>
      </c>
      <c r="AD1109" s="25">
        <v>0</v>
      </c>
      <c r="AE1109" s="25">
        <v>0</v>
      </c>
      <c r="AF1109" s="25">
        <v>135379</v>
      </c>
      <c r="AG1109" s="25">
        <v>0.84294999999999998</v>
      </c>
      <c r="AH1109" s="25">
        <v>52998</v>
      </c>
      <c r="AI1109" s="25">
        <v>0.33</v>
      </c>
      <c r="AJ1109" s="25">
        <v>0</v>
      </c>
      <c r="AK1109" s="25">
        <v>0</v>
      </c>
      <c r="AL1109" s="25">
        <v>123815</v>
      </c>
      <c r="AM1109" s="25">
        <v>0.77095000000000002</v>
      </c>
      <c r="AN1109" s="25">
        <v>2590215</v>
      </c>
      <c r="AO1109" s="25">
        <v>16.852499999999999</v>
      </c>
      <c r="AQ1109">
        <f t="shared" si="35"/>
        <v>4.4759000000000002</v>
      </c>
    </row>
    <row r="1110" spans="1:43" x14ac:dyDescent="0.2">
      <c r="A1110" t="str">
        <f t="shared" si="34"/>
        <v>2011_355</v>
      </c>
      <c r="C1110" s="25">
        <v>1108</v>
      </c>
      <c r="D1110" s="25">
        <v>355</v>
      </c>
      <c r="E1110" s="25">
        <v>355</v>
      </c>
      <c r="F1110" s="25" t="s">
        <v>24</v>
      </c>
      <c r="G1110" s="25">
        <v>1.4079999999999999</v>
      </c>
      <c r="H1110" s="25">
        <v>2011</v>
      </c>
      <c r="I1110" s="25">
        <v>147390818</v>
      </c>
      <c r="J1110" s="25">
        <v>151478571</v>
      </c>
      <c r="K1110" s="25">
        <v>331</v>
      </c>
      <c r="L1110" s="25">
        <v>1270650</v>
      </c>
      <c r="M1110" s="25">
        <v>8.6210000000000004</v>
      </c>
      <c r="N1110" s="25">
        <v>55316</v>
      </c>
      <c r="O1110" s="25">
        <v>0</v>
      </c>
      <c r="P1110" s="25">
        <v>0</v>
      </c>
      <c r="Q1110" s="25">
        <v>0</v>
      </c>
      <c r="R1110" s="25">
        <v>0</v>
      </c>
      <c r="S1110" s="25">
        <v>0</v>
      </c>
      <c r="T1110" s="25">
        <v>0</v>
      </c>
      <c r="U1110" s="25">
        <v>0</v>
      </c>
      <c r="V1110" s="25">
        <v>0</v>
      </c>
      <c r="W1110" s="25">
        <v>0</v>
      </c>
      <c r="X1110" s="25">
        <v>0</v>
      </c>
      <c r="Y1110" s="25">
        <v>0</v>
      </c>
      <c r="Z1110" s="25">
        <v>1325966</v>
      </c>
      <c r="AA1110" s="25">
        <v>8.9962999999999997</v>
      </c>
      <c r="AB1110" s="25">
        <v>375000</v>
      </c>
      <c r="AC1110" s="25">
        <v>2.54426</v>
      </c>
      <c r="AD1110" s="25">
        <v>0</v>
      </c>
      <c r="AE1110" s="25">
        <v>0</v>
      </c>
      <c r="AF1110" s="25">
        <v>202981</v>
      </c>
      <c r="AG1110" s="25">
        <v>1.34</v>
      </c>
      <c r="AH1110" s="25">
        <v>49988</v>
      </c>
      <c r="AI1110" s="25">
        <v>0.33</v>
      </c>
      <c r="AJ1110" s="25">
        <v>0</v>
      </c>
      <c r="AK1110" s="25">
        <v>0</v>
      </c>
      <c r="AL1110" s="25">
        <v>0</v>
      </c>
      <c r="AM1110" s="25">
        <v>0</v>
      </c>
      <c r="AN1110" s="25">
        <v>1953935</v>
      </c>
      <c r="AO1110" s="25">
        <v>13.2105</v>
      </c>
      <c r="AQ1110">
        <f t="shared" si="35"/>
        <v>0</v>
      </c>
    </row>
    <row r="1111" spans="1:43" x14ac:dyDescent="0.2">
      <c r="A1111" t="str">
        <f t="shared" si="34"/>
        <v>2011_387</v>
      </c>
      <c r="C1111" s="25">
        <v>1109</v>
      </c>
      <c r="D1111" s="25">
        <v>387</v>
      </c>
      <c r="E1111" s="25">
        <v>387</v>
      </c>
      <c r="F1111" s="25" t="s">
        <v>25</v>
      </c>
      <c r="G1111" s="25">
        <v>7.2270000000000003</v>
      </c>
      <c r="H1111" s="25">
        <v>2011</v>
      </c>
      <c r="I1111" s="25">
        <v>362309986</v>
      </c>
      <c r="J1111" s="25">
        <v>365778688</v>
      </c>
      <c r="K1111" s="25">
        <v>1403</v>
      </c>
      <c r="L1111" s="25">
        <v>3843082</v>
      </c>
      <c r="M1111" s="25">
        <v>10.607200000000001</v>
      </c>
      <c r="N1111" s="25">
        <v>16005</v>
      </c>
      <c r="O1111" s="25">
        <v>0</v>
      </c>
      <c r="P1111" s="25">
        <v>0</v>
      </c>
      <c r="Q1111" s="25">
        <v>0</v>
      </c>
      <c r="R1111" s="25">
        <v>200000</v>
      </c>
      <c r="S1111" s="25">
        <v>0.55201</v>
      </c>
      <c r="T1111" s="25">
        <v>700000</v>
      </c>
      <c r="U1111" s="25">
        <v>1.9319999999999999</v>
      </c>
      <c r="V1111" s="25">
        <v>900000</v>
      </c>
      <c r="W1111" s="25">
        <v>2.4841000000000002</v>
      </c>
      <c r="X1111" s="25">
        <v>0</v>
      </c>
      <c r="Y1111" s="25">
        <v>0</v>
      </c>
      <c r="Z1111" s="25">
        <v>4759087</v>
      </c>
      <c r="AA1111" s="25">
        <v>13.135400000000001</v>
      </c>
      <c r="AB1111" s="25">
        <v>100000</v>
      </c>
      <c r="AC1111" s="25">
        <v>0.27600999999999998</v>
      </c>
      <c r="AD1111" s="25">
        <v>0</v>
      </c>
      <c r="AE1111" s="25">
        <v>0</v>
      </c>
      <c r="AF1111" s="25">
        <v>62287</v>
      </c>
      <c r="AG1111" s="25">
        <v>0.17029</v>
      </c>
      <c r="AH1111" s="25">
        <v>118016</v>
      </c>
      <c r="AI1111" s="25">
        <v>0.32263999999999998</v>
      </c>
      <c r="AJ1111" s="25">
        <v>0</v>
      </c>
      <c r="AK1111" s="25">
        <v>0</v>
      </c>
      <c r="AL1111" s="25">
        <v>501896</v>
      </c>
      <c r="AM1111" s="25">
        <v>1.3721300000000001</v>
      </c>
      <c r="AN1111" s="25">
        <v>5541286</v>
      </c>
      <c r="AO1111" s="25">
        <v>15.2765</v>
      </c>
      <c r="AQ1111">
        <f t="shared" si="35"/>
        <v>2.4841000000000002</v>
      </c>
    </row>
    <row r="1112" spans="1:43" x14ac:dyDescent="0.2">
      <c r="A1112" t="str">
        <f t="shared" si="34"/>
        <v>2011_414</v>
      </c>
      <c r="C1112" s="25">
        <v>1110</v>
      </c>
      <c r="D1112" s="25">
        <v>414</v>
      </c>
      <c r="E1112" s="25">
        <v>414</v>
      </c>
      <c r="F1112" s="25" t="s">
        <v>26</v>
      </c>
      <c r="G1112" s="25">
        <v>2.6949999999999998</v>
      </c>
      <c r="H1112" s="25">
        <v>2011</v>
      </c>
      <c r="I1112" s="25">
        <v>187919282</v>
      </c>
      <c r="J1112" s="25">
        <v>188953210</v>
      </c>
      <c r="K1112" s="25">
        <v>608.1</v>
      </c>
      <c r="L1112" s="25">
        <v>1794349</v>
      </c>
      <c r="M1112" s="25">
        <v>9.5485000000000007</v>
      </c>
      <c r="N1112" s="25">
        <v>68092</v>
      </c>
      <c r="O1112" s="25">
        <v>0</v>
      </c>
      <c r="P1112" s="25">
        <v>0</v>
      </c>
      <c r="Q1112" s="25">
        <v>0</v>
      </c>
      <c r="R1112" s="25">
        <v>16638</v>
      </c>
      <c r="S1112" s="25">
        <v>8.8539999999999994E-2</v>
      </c>
      <c r="T1112" s="25">
        <v>300000</v>
      </c>
      <c r="U1112" s="25">
        <v>1.5964</v>
      </c>
      <c r="V1112" s="25">
        <v>316638</v>
      </c>
      <c r="W1112" s="25">
        <v>1.6850000000000001</v>
      </c>
      <c r="X1112" s="25">
        <v>0</v>
      </c>
      <c r="Y1112" s="25">
        <v>0</v>
      </c>
      <c r="Z1112" s="25">
        <v>2179079</v>
      </c>
      <c r="AA1112" s="25">
        <v>11.595800000000001</v>
      </c>
      <c r="AB1112" s="25">
        <v>150000</v>
      </c>
      <c r="AC1112" s="25">
        <v>0.79822000000000004</v>
      </c>
      <c r="AD1112" s="25">
        <v>0</v>
      </c>
      <c r="AE1112" s="25">
        <v>0</v>
      </c>
      <c r="AF1112" s="25">
        <v>126599</v>
      </c>
      <c r="AG1112" s="25">
        <v>0.67</v>
      </c>
      <c r="AH1112" s="25">
        <v>62354</v>
      </c>
      <c r="AI1112" s="25">
        <v>0.33</v>
      </c>
      <c r="AJ1112" s="25">
        <v>0</v>
      </c>
      <c r="AK1112" s="25">
        <v>0</v>
      </c>
      <c r="AL1112" s="25">
        <v>100000</v>
      </c>
      <c r="AM1112" s="25">
        <v>0.52922999999999998</v>
      </c>
      <c r="AN1112" s="25">
        <v>2618032</v>
      </c>
      <c r="AO1112" s="25">
        <v>13.923299999999999</v>
      </c>
      <c r="AQ1112">
        <f t="shared" si="35"/>
        <v>1.6850000000000001</v>
      </c>
    </row>
    <row r="1113" spans="1:43" x14ac:dyDescent="0.2">
      <c r="A1113" t="str">
        <f t="shared" si="34"/>
        <v>2011_423</v>
      </c>
      <c r="C1113" s="25">
        <v>1111</v>
      </c>
      <c r="D1113" s="25">
        <v>423</v>
      </c>
      <c r="E1113" s="25">
        <v>423</v>
      </c>
      <c r="F1113" s="25" t="s">
        <v>27</v>
      </c>
      <c r="G1113" s="25">
        <v>1.129</v>
      </c>
      <c r="H1113" s="25">
        <v>2011</v>
      </c>
      <c r="I1113" s="25">
        <v>132687294</v>
      </c>
      <c r="J1113" s="25">
        <v>132687294</v>
      </c>
      <c r="K1113" s="25">
        <v>282.5</v>
      </c>
      <c r="L1113" s="25">
        <v>1116819</v>
      </c>
      <c r="M1113" s="25">
        <v>8.4169</v>
      </c>
      <c r="N1113" s="25">
        <v>22898</v>
      </c>
      <c r="O1113" s="25">
        <v>0</v>
      </c>
      <c r="P1113" s="25">
        <v>0</v>
      </c>
      <c r="Q1113" s="25">
        <v>0</v>
      </c>
      <c r="R1113" s="25">
        <v>46032</v>
      </c>
      <c r="S1113" s="25">
        <v>0.34692000000000001</v>
      </c>
      <c r="T1113" s="25">
        <v>35000</v>
      </c>
      <c r="U1113" s="25">
        <v>0.26379999999999998</v>
      </c>
      <c r="V1113" s="25">
        <v>81032</v>
      </c>
      <c r="W1113" s="25">
        <v>0.61070000000000002</v>
      </c>
      <c r="X1113" s="25">
        <v>0</v>
      </c>
      <c r="Y1113" s="25">
        <v>0</v>
      </c>
      <c r="Z1113" s="25">
        <v>1220749</v>
      </c>
      <c r="AA1113" s="25">
        <v>9.2002000000000006</v>
      </c>
      <c r="AB1113" s="25">
        <v>170000</v>
      </c>
      <c r="AC1113" s="25">
        <v>1.28121</v>
      </c>
      <c r="AD1113" s="25">
        <v>0</v>
      </c>
      <c r="AE1113" s="25">
        <v>0</v>
      </c>
      <c r="AF1113" s="25">
        <v>88900</v>
      </c>
      <c r="AG1113" s="25">
        <v>0.67</v>
      </c>
      <c r="AH1113" s="25">
        <v>43787</v>
      </c>
      <c r="AI1113" s="25">
        <v>0.33</v>
      </c>
      <c r="AJ1113" s="25">
        <v>0</v>
      </c>
      <c r="AK1113" s="25">
        <v>0</v>
      </c>
      <c r="AL1113" s="25">
        <v>0</v>
      </c>
      <c r="AM1113" s="25">
        <v>0</v>
      </c>
      <c r="AN1113" s="25">
        <v>1523436</v>
      </c>
      <c r="AO1113" s="25">
        <v>11.481400000000001</v>
      </c>
      <c r="AQ1113">
        <f t="shared" si="35"/>
        <v>0.61070000000000002</v>
      </c>
    </row>
    <row r="1114" spans="1:43" x14ac:dyDescent="0.2">
      <c r="A1114" t="str">
        <f t="shared" si="34"/>
        <v>2011_441</v>
      </c>
      <c r="C1114" s="25">
        <v>1112</v>
      </c>
      <c r="D1114" s="25">
        <v>441</v>
      </c>
      <c r="E1114" s="25">
        <v>441</v>
      </c>
      <c r="F1114" s="25" t="s">
        <v>1</v>
      </c>
      <c r="G1114" s="25">
        <v>2.84</v>
      </c>
      <c r="H1114" s="25">
        <v>2011</v>
      </c>
      <c r="I1114" s="25">
        <v>214977639</v>
      </c>
      <c r="J1114" s="25">
        <v>255135265</v>
      </c>
      <c r="K1114" s="25">
        <v>646.5</v>
      </c>
      <c r="L1114" s="25">
        <v>1986006</v>
      </c>
      <c r="M1114" s="25">
        <v>9.2382000000000009</v>
      </c>
      <c r="N1114" s="25">
        <v>0</v>
      </c>
      <c r="O1114" s="25">
        <v>0</v>
      </c>
      <c r="P1114" s="25">
        <v>0</v>
      </c>
      <c r="Q1114" s="25">
        <v>0</v>
      </c>
      <c r="R1114" s="25">
        <v>0</v>
      </c>
      <c r="S1114" s="25">
        <v>0</v>
      </c>
      <c r="T1114" s="25">
        <v>447087</v>
      </c>
      <c r="U1114" s="25">
        <v>2.0796999999999999</v>
      </c>
      <c r="V1114" s="25">
        <v>447087</v>
      </c>
      <c r="W1114" s="25">
        <v>2.0796999999999999</v>
      </c>
      <c r="X1114" s="25">
        <v>0</v>
      </c>
      <c r="Y1114" s="25">
        <v>0</v>
      </c>
      <c r="Z1114" s="25">
        <v>2433093</v>
      </c>
      <c r="AA1114" s="25">
        <v>11.3179</v>
      </c>
      <c r="AB1114" s="25">
        <v>100000</v>
      </c>
      <c r="AC1114" s="25">
        <v>0.46516000000000002</v>
      </c>
      <c r="AD1114" s="25">
        <v>0</v>
      </c>
      <c r="AE1114" s="25">
        <v>0</v>
      </c>
      <c r="AF1114" s="25">
        <v>0</v>
      </c>
      <c r="AG1114" s="25">
        <v>0</v>
      </c>
      <c r="AH1114" s="25">
        <v>84195</v>
      </c>
      <c r="AI1114" s="25">
        <v>0.33</v>
      </c>
      <c r="AJ1114" s="25">
        <v>0</v>
      </c>
      <c r="AK1114" s="25">
        <v>0</v>
      </c>
      <c r="AL1114" s="25">
        <v>430806</v>
      </c>
      <c r="AM1114" s="25">
        <v>1.6885399999999999</v>
      </c>
      <c r="AN1114" s="25">
        <v>3048094</v>
      </c>
      <c r="AO1114" s="25">
        <v>13.801600000000001</v>
      </c>
      <c r="AQ1114">
        <f t="shared" si="35"/>
        <v>2.0796999999999999</v>
      </c>
    </row>
    <row r="1115" spans="1:43" x14ac:dyDescent="0.2">
      <c r="A1115" t="str">
        <f t="shared" si="34"/>
        <v>2011_472</v>
      </c>
      <c r="C1115" s="25">
        <v>1113</v>
      </c>
      <c r="D1115" s="25">
        <v>472</v>
      </c>
      <c r="E1115" s="25">
        <v>472</v>
      </c>
      <c r="F1115" s="25" t="s">
        <v>28</v>
      </c>
      <c r="G1115" s="25">
        <v>5.3120000000000003</v>
      </c>
      <c r="H1115" s="25">
        <v>2011</v>
      </c>
      <c r="I1115" s="25">
        <v>215893388</v>
      </c>
      <c r="J1115" s="25">
        <v>287883549</v>
      </c>
      <c r="K1115" s="25">
        <v>1495.7</v>
      </c>
      <c r="L1115" s="25">
        <v>2446973</v>
      </c>
      <c r="M1115" s="25">
        <v>11.334199999999999</v>
      </c>
      <c r="N1115" s="25">
        <v>476917</v>
      </c>
      <c r="O1115" s="25">
        <v>0</v>
      </c>
      <c r="P1115" s="25">
        <v>0</v>
      </c>
      <c r="Q1115" s="25">
        <v>0</v>
      </c>
      <c r="R1115" s="25">
        <v>117434</v>
      </c>
      <c r="S1115" s="25">
        <v>0.54393999999999998</v>
      </c>
      <c r="T1115" s="25">
        <v>615000</v>
      </c>
      <c r="U1115" s="25">
        <v>2.8485999999999998</v>
      </c>
      <c r="V1115" s="25">
        <v>732434</v>
      </c>
      <c r="W1115" s="25">
        <v>3.3925999999999998</v>
      </c>
      <c r="X1115" s="25">
        <v>0</v>
      </c>
      <c r="Y1115" s="25">
        <v>0</v>
      </c>
      <c r="Z1115" s="25">
        <v>3656324</v>
      </c>
      <c r="AA1115" s="25">
        <v>16.9358</v>
      </c>
      <c r="AB1115" s="25">
        <v>315000</v>
      </c>
      <c r="AC1115" s="25">
        <v>1.45905</v>
      </c>
      <c r="AD1115" s="25">
        <v>0</v>
      </c>
      <c r="AE1115" s="25">
        <v>0</v>
      </c>
      <c r="AF1115" s="25">
        <v>245760</v>
      </c>
      <c r="AG1115" s="25">
        <v>0.85367999999999999</v>
      </c>
      <c r="AH1115" s="25">
        <v>95002</v>
      </c>
      <c r="AI1115" s="25">
        <v>0.33</v>
      </c>
      <c r="AJ1115" s="25">
        <v>0</v>
      </c>
      <c r="AK1115" s="25">
        <v>0</v>
      </c>
      <c r="AL1115" s="25">
        <v>1165928</v>
      </c>
      <c r="AM1115" s="25">
        <v>4.05</v>
      </c>
      <c r="AN1115" s="25">
        <v>5478014</v>
      </c>
      <c r="AO1115" s="25">
        <v>23.628499999999999</v>
      </c>
      <c r="AQ1115">
        <f t="shared" si="35"/>
        <v>3.3925999999999998</v>
      </c>
    </row>
    <row r="1116" spans="1:43" x14ac:dyDescent="0.2">
      <c r="A1116" t="str">
        <f t="shared" si="34"/>
        <v>2011_504</v>
      </c>
      <c r="C1116" s="25">
        <v>1114</v>
      </c>
      <c r="D1116" s="25">
        <v>504</v>
      </c>
      <c r="E1116" s="25">
        <v>504</v>
      </c>
      <c r="F1116" s="25" t="s">
        <v>29</v>
      </c>
      <c r="G1116" s="25">
        <v>3.0539999999999998</v>
      </c>
      <c r="H1116" s="25">
        <v>2011</v>
      </c>
      <c r="I1116" s="25">
        <v>199283134</v>
      </c>
      <c r="J1116" s="25">
        <v>203512894</v>
      </c>
      <c r="K1116" s="25">
        <v>641.9</v>
      </c>
      <c r="L1116" s="25">
        <v>1855300</v>
      </c>
      <c r="M1116" s="25">
        <v>9.3099000000000007</v>
      </c>
      <c r="N1116" s="25">
        <v>119107</v>
      </c>
      <c r="O1116" s="25">
        <v>0</v>
      </c>
      <c r="P1116" s="25">
        <v>0</v>
      </c>
      <c r="Q1116" s="25">
        <v>0</v>
      </c>
      <c r="R1116" s="25">
        <v>22184</v>
      </c>
      <c r="S1116" s="25">
        <v>0.11132</v>
      </c>
      <c r="T1116" s="25">
        <v>475000</v>
      </c>
      <c r="U1116" s="25">
        <v>2.3835000000000002</v>
      </c>
      <c r="V1116" s="25">
        <v>497184</v>
      </c>
      <c r="W1116" s="25">
        <v>2.4948999999999999</v>
      </c>
      <c r="X1116" s="25">
        <v>0</v>
      </c>
      <c r="Y1116" s="25">
        <v>0</v>
      </c>
      <c r="Z1116" s="25">
        <v>2471591</v>
      </c>
      <c r="AA1116" s="25">
        <v>12.4024</v>
      </c>
      <c r="AB1116" s="25">
        <v>125000</v>
      </c>
      <c r="AC1116" s="25">
        <v>0.62724999999999997</v>
      </c>
      <c r="AD1116" s="25">
        <v>0</v>
      </c>
      <c r="AE1116" s="25">
        <v>0</v>
      </c>
      <c r="AF1116" s="25">
        <v>80214</v>
      </c>
      <c r="AG1116" s="25">
        <v>0.39415</v>
      </c>
      <c r="AH1116" s="25">
        <v>67159</v>
      </c>
      <c r="AI1116" s="25">
        <v>0.33</v>
      </c>
      <c r="AJ1116" s="25">
        <v>0</v>
      </c>
      <c r="AK1116" s="25">
        <v>0</v>
      </c>
      <c r="AL1116" s="25">
        <v>0</v>
      </c>
      <c r="AM1116" s="25">
        <v>0</v>
      </c>
      <c r="AN1116" s="25">
        <v>2743964</v>
      </c>
      <c r="AO1116" s="25">
        <v>13.7538</v>
      </c>
      <c r="AQ1116">
        <f t="shared" si="35"/>
        <v>2.4948999999999999</v>
      </c>
    </row>
    <row r="1117" spans="1:43" x14ac:dyDescent="0.2">
      <c r="A1117" t="str">
        <f t="shared" si="34"/>
        <v>2011_513</v>
      </c>
      <c r="C1117" s="25">
        <v>1115</v>
      </c>
      <c r="D1117" s="25">
        <v>513</v>
      </c>
      <c r="E1117" s="25">
        <v>513</v>
      </c>
      <c r="F1117" s="25" t="s">
        <v>30</v>
      </c>
      <c r="G1117" s="25">
        <v>1.365</v>
      </c>
      <c r="H1117" s="25">
        <v>2011</v>
      </c>
      <c r="I1117" s="25">
        <v>74054964</v>
      </c>
      <c r="J1117" s="25">
        <v>81394530</v>
      </c>
      <c r="K1117" s="25">
        <v>369.4</v>
      </c>
      <c r="L1117" s="25">
        <v>840668</v>
      </c>
      <c r="M1117" s="25">
        <v>11.351900000000001</v>
      </c>
      <c r="N1117" s="25">
        <v>18253</v>
      </c>
      <c r="O1117" s="25">
        <v>0</v>
      </c>
      <c r="P1117" s="25">
        <v>0</v>
      </c>
      <c r="Q1117" s="25">
        <v>0</v>
      </c>
      <c r="R1117" s="25">
        <v>0</v>
      </c>
      <c r="S1117" s="25">
        <v>0</v>
      </c>
      <c r="T1117" s="25">
        <v>229000</v>
      </c>
      <c r="U1117" s="25">
        <v>3.0922999999999998</v>
      </c>
      <c r="V1117" s="25">
        <v>229000</v>
      </c>
      <c r="W1117" s="25">
        <v>3.0922999999999998</v>
      </c>
      <c r="X1117" s="25">
        <v>0</v>
      </c>
      <c r="Y1117" s="25">
        <v>0</v>
      </c>
      <c r="Z1117" s="25">
        <v>1087921</v>
      </c>
      <c r="AA1117" s="25">
        <v>14.6907</v>
      </c>
      <c r="AB1117" s="25">
        <v>125000</v>
      </c>
      <c r="AC1117" s="25">
        <v>1.68794</v>
      </c>
      <c r="AD1117" s="25">
        <v>0</v>
      </c>
      <c r="AE1117" s="25">
        <v>0</v>
      </c>
      <c r="AF1117" s="25">
        <v>28241</v>
      </c>
      <c r="AG1117" s="25">
        <v>0.34695999999999999</v>
      </c>
      <c r="AH1117" s="25">
        <v>0</v>
      </c>
      <c r="AI1117" s="25">
        <v>0</v>
      </c>
      <c r="AJ1117" s="25">
        <v>0</v>
      </c>
      <c r="AK1117" s="25">
        <v>0</v>
      </c>
      <c r="AL1117" s="25">
        <v>282140</v>
      </c>
      <c r="AM1117" s="25">
        <v>3.4663300000000001</v>
      </c>
      <c r="AN1117" s="25">
        <v>1523302</v>
      </c>
      <c r="AO1117" s="25">
        <v>20.192</v>
      </c>
      <c r="AQ1117">
        <f t="shared" si="35"/>
        <v>3.0922999999999998</v>
      </c>
    </row>
    <row r="1118" spans="1:43" x14ac:dyDescent="0.2">
      <c r="A1118" t="str">
        <f t="shared" si="34"/>
        <v>2011_540</v>
      </c>
      <c r="C1118" s="25">
        <v>1116</v>
      </c>
      <c r="D1118" s="25">
        <v>540</v>
      </c>
      <c r="E1118" s="25">
        <v>540</v>
      </c>
      <c r="F1118" s="25" t="s">
        <v>2</v>
      </c>
      <c r="G1118" s="25">
        <v>2.419</v>
      </c>
      <c r="H1118" s="25">
        <v>2011</v>
      </c>
      <c r="I1118" s="25">
        <v>206098603</v>
      </c>
      <c r="J1118" s="25">
        <v>210547990</v>
      </c>
      <c r="K1118" s="25">
        <v>592.5</v>
      </c>
      <c r="L1118" s="25">
        <v>2050814</v>
      </c>
      <c r="M1118" s="25">
        <v>9.9505999999999997</v>
      </c>
      <c r="N1118" s="25">
        <v>17855</v>
      </c>
      <c r="O1118" s="25">
        <v>0</v>
      </c>
      <c r="P1118" s="25">
        <v>0</v>
      </c>
      <c r="Q1118" s="25">
        <v>0</v>
      </c>
      <c r="R1118" s="25">
        <v>53127</v>
      </c>
      <c r="S1118" s="25">
        <v>0.25777</v>
      </c>
      <c r="T1118" s="25">
        <v>43000</v>
      </c>
      <c r="U1118" s="25">
        <v>0.20860000000000001</v>
      </c>
      <c r="V1118" s="25">
        <v>96127</v>
      </c>
      <c r="W1118" s="25">
        <v>0.46639999999999998</v>
      </c>
      <c r="X1118" s="25">
        <v>0</v>
      </c>
      <c r="Y1118" s="25">
        <v>0</v>
      </c>
      <c r="Z1118" s="25">
        <v>2164796</v>
      </c>
      <c r="AA1118" s="25">
        <v>10.5037</v>
      </c>
      <c r="AB1118" s="25">
        <v>160000</v>
      </c>
      <c r="AC1118" s="25">
        <v>0.77632999999999996</v>
      </c>
      <c r="AD1118" s="25">
        <v>0</v>
      </c>
      <c r="AE1118" s="25">
        <v>0</v>
      </c>
      <c r="AF1118" s="25">
        <v>0</v>
      </c>
      <c r="AG1118" s="25">
        <v>0</v>
      </c>
      <c r="AH1118" s="25">
        <v>69481</v>
      </c>
      <c r="AI1118" s="25">
        <v>0.33</v>
      </c>
      <c r="AJ1118" s="25">
        <v>27823</v>
      </c>
      <c r="AK1118" s="25">
        <v>0.13500000000000001</v>
      </c>
      <c r="AL1118" s="25">
        <v>385013</v>
      </c>
      <c r="AM1118" s="25">
        <v>1.8286199999999999</v>
      </c>
      <c r="AN1118" s="25">
        <v>2807113</v>
      </c>
      <c r="AO1118" s="25">
        <v>13.573600000000001</v>
      </c>
      <c r="AQ1118">
        <f t="shared" si="35"/>
        <v>0.46639999999999998</v>
      </c>
    </row>
    <row r="1119" spans="1:43" x14ac:dyDescent="0.2">
      <c r="A1119" t="str">
        <f t="shared" si="34"/>
        <v>2011_549</v>
      </c>
      <c r="C1119" s="25">
        <v>1117</v>
      </c>
      <c r="D1119" s="25">
        <v>549</v>
      </c>
      <c r="E1119" s="25">
        <v>549</v>
      </c>
      <c r="F1119" s="25" t="s">
        <v>31</v>
      </c>
      <c r="G1119" s="25">
        <v>2.8410000000000002</v>
      </c>
      <c r="H1119" s="25">
        <v>2011</v>
      </c>
      <c r="I1119" s="25">
        <v>150159115</v>
      </c>
      <c r="J1119" s="25">
        <v>150437282</v>
      </c>
      <c r="K1119" s="25">
        <v>531</v>
      </c>
      <c r="L1119" s="25">
        <v>1424900</v>
      </c>
      <c r="M1119" s="25">
        <v>9.4893000000000001</v>
      </c>
      <c r="N1119" s="25">
        <v>72754</v>
      </c>
      <c r="O1119" s="25">
        <v>0</v>
      </c>
      <c r="P1119" s="25">
        <v>0</v>
      </c>
      <c r="Q1119" s="25">
        <v>0</v>
      </c>
      <c r="R1119" s="25">
        <v>103018</v>
      </c>
      <c r="S1119" s="25">
        <v>0.68606</v>
      </c>
      <c r="T1119" s="25">
        <v>288000</v>
      </c>
      <c r="U1119" s="25">
        <v>1.9179999999999999</v>
      </c>
      <c r="V1119" s="25">
        <v>391018</v>
      </c>
      <c r="W1119" s="25">
        <v>2.6040000000000001</v>
      </c>
      <c r="X1119" s="25">
        <v>0</v>
      </c>
      <c r="Y1119" s="25">
        <v>0</v>
      </c>
      <c r="Z1119" s="25">
        <v>1888672</v>
      </c>
      <c r="AA1119" s="25">
        <v>12.616899999999999</v>
      </c>
      <c r="AB1119" s="25">
        <v>0</v>
      </c>
      <c r="AC1119" s="25">
        <v>0</v>
      </c>
      <c r="AD1119" s="25">
        <v>0</v>
      </c>
      <c r="AE1119" s="25">
        <v>0</v>
      </c>
      <c r="AF1119" s="25">
        <v>24822</v>
      </c>
      <c r="AG1119" s="25">
        <v>0.16500000000000001</v>
      </c>
      <c r="AH1119" s="25">
        <v>49645</v>
      </c>
      <c r="AI1119" s="25">
        <v>0.33</v>
      </c>
      <c r="AJ1119" s="25">
        <v>0</v>
      </c>
      <c r="AK1119" s="25">
        <v>0</v>
      </c>
      <c r="AL1119" s="25">
        <v>67200</v>
      </c>
      <c r="AM1119" s="25">
        <v>0.44669999999999999</v>
      </c>
      <c r="AN1119" s="25">
        <v>2030339</v>
      </c>
      <c r="AO1119" s="25">
        <v>13.5586</v>
      </c>
      <c r="AQ1119">
        <f t="shared" si="35"/>
        <v>2.6040000000000001</v>
      </c>
    </row>
    <row r="1120" spans="1:43" x14ac:dyDescent="0.2">
      <c r="A1120" t="str">
        <f t="shared" si="34"/>
        <v>2011_576</v>
      </c>
      <c r="C1120" s="25">
        <v>1118</v>
      </c>
      <c r="D1120" s="25">
        <v>576</v>
      </c>
      <c r="E1120" s="25">
        <v>576</v>
      </c>
      <c r="F1120" s="25" t="s">
        <v>32</v>
      </c>
      <c r="G1120" s="25">
        <v>2.8220000000000001</v>
      </c>
      <c r="H1120" s="25">
        <v>2011</v>
      </c>
      <c r="I1120" s="25">
        <v>127737480</v>
      </c>
      <c r="J1120" s="25">
        <v>128024980</v>
      </c>
      <c r="K1120" s="25">
        <v>602.79999999999995</v>
      </c>
      <c r="L1120" s="25">
        <v>1392308</v>
      </c>
      <c r="M1120" s="25">
        <v>10.899800000000001</v>
      </c>
      <c r="N1120" s="25">
        <v>38131</v>
      </c>
      <c r="O1120" s="25">
        <v>0</v>
      </c>
      <c r="P1120" s="25">
        <v>0</v>
      </c>
      <c r="Q1120" s="25">
        <v>0</v>
      </c>
      <c r="R1120" s="25">
        <v>61278</v>
      </c>
      <c r="S1120" s="25">
        <v>0.47971999999999998</v>
      </c>
      <c r="T1120" s="25">
        <v>357500</v>
      </c>
      <c r="U1120" s="25">
        <v>2.7987000000000002</v>
      </c>
      <c r="V1120" s="25">
        <v>418778</v>
      </c>
      <c r="W1120" s="25">
        <v>3.2784</v>
      </c>
      <c r="X1120" s="25">
        <v>0</v>
      </c>
      <c r="Y1120" s="25">
        <v>0</v>
      </c>
      <c r="Z1120" s="25">
        <v>1849217</v>
      </c>
      <c r="AA1120" s="25">
        <v>14.476699999999999</v>
      </c>
      <c r="AB1120" s="25">
        <v>176500</v>
      </c>
      <c r="AC1120" s="25">
        <v>1.38174</v>
      </c>
      <c r="AD1120" s="25">
        <v>0</v>
      </c>
      <c r="AE1120" s="25">
        <v>0</v>
      </c>
      <c r="AF1120" s="25">
        <v>53533</v>
      </c>
      <c r="AG1120" s="25">
        <v>0.41814000000000001</v>
      </c>
      <c r="AH1120" s="25">
        <v>42248</v>
      </c>
      <c r="AI1120" s="25">
        <v>0.33</v>
      </c>
      <c r="AJ1120" s="25">
        <v>0</v>
      </c>
      <c r="AK1120" s="25">
        <v>0</v>
      </c>
      <c r="AL1120" s="25">
        <v>322215</v>
      </c>
      <c r="AM1120" s="25">
        <v>2.51681</v>
      </c>
      <c r="AN1120" s="25">
        <v>2443713</v>
      </c>
      <c r="AO1120" s="25">
        <v>19.1234</v>
      </c>
      <c r="AQ1120">
        <f t="shared" si="35"/>
        <v>3.2784</v>
      </c>
    </row>
    <row r="1121" spans="1:43" x14ac:dyDescent="0.2">
      <c r="A1121" t="str">
        <f t="shared" si="34"/>
        <v>2011_585</v>
      </c>
      <c r="C1121" s="25">
        <v>1119</v>
      </c>
      <c r="D1121" s="25">
        <v>585</v>
      </c>
      <c r="E1121" s="25">
        <v>585</v>
      </c>
      <c r="F1121" s="25" t="s">
        <v>33</v>
      </c>
      <c r="G1121" s="25">
        <v>2.161</v>
      </c>
      <c r="H1121" s="25">
        <v>2011</v>
      </c>
      <c r="I1121" s="25">
        <v>175352733</v>
      </c>
      <c r="J1121" s="25">
        <v>184112962</v>
      </c>
      <c r="K1121" s="25">
        <v>601.9</v>
      </c>
      <c r="L1121" s="25">
        <v>1750198</v>
      </c>
      <c r="M1121" s="25">
        <v>9.9809999999999999</v>
      </c>
      <c r="N1121" s="25">
        <v>282315</v>
      </c>
      <c r="O1121" s="25">
        <v>0</v>
      </c>
      <c r="P1121" s="25">
        <v>0</v>
      </c>
      <c r="Q1121" s="25">
        <v>0</v>
      </c>
      <c r="R1121" s="25">
        <v>13310</v>
      </c>
      <c r="S1121" s="25">
        <v>7.5899999999999995E-2</v>
      </c>
      <c r="T1121" s="25">
        <v>210283</v>
      </c>
      <c r="U1121" s="25">
        <v>1.1992</v>
      </c>
      <c r="V1121" s="25">
        <v>223593</v>
      </c>
      <c r="W1121" s="25">
        <v>1.2750999999999999</v>
      </c>
      <c r="X1121" s="25">
        <v>0</v>
      </c>
      <c r="Y1121" s="25">
        <v>0</v>
      </c>
      <c r="Z1121" s="25">
        <v>2256106</v>
      </c>
      <c r="AA1121" s="25">
        <v>12.866099999999999</v>
      </c>
      <c r="AB1121" s="25">
        <v>50000</v>
      </c>
      <c r="AC1121" s="25">
        <v>0.28514</v>
      </c>
      <c r="AD1121" s="25">
        <v>0</v>
      </c>
      <c r="AE1121" s="25">
        <v>0</v>
      </c>
      <c r="AF1121" s="25">
        <v>104146</v>
      </c>
      <c r="AG1121" s="25">
        <v>0.56566000000000005</v>
      </c>
      <c r="AH1121" s="25">
        <v>60757</v>
      </c>
      <c r="AI1121" s="25">
        <v>0.33</v>
      </c>
      <c r="AJ1121" s="25">
        <v>0</v>
      </c>
      <c r="AK1121" s="25">
        <v>0</v>
      </c>
      <c r="AL1121" s="25">
        <v>0</v>
      </c>
      <c r="AM1121" s="25">
        <v>0</v>
      </c>
      <c r="AN1121" s="25">
        <v>2471009</v>
      </c>
      <c r="AO1121" s="25">
        <v>14.046900000000001</v>
      </c>
      <c r="AQ1121">
        <f t="shared" si="35"/>
        <v>1.2750999999999999</v>
      </c>
    </row>
    <row r="1122" spans="1:43" x14ac:dyDescent="0.2">
      <c r="A1122" t="str">
        <f t="shared" si="34"/>
        <v>2011_594</v>
      </c>
      <c r="C1122" s="25">
        <v>1120</v>
      </c>
      <c r="D1122" s="25">
        <v>594</v>
      </c>
      <c r="E1122" s="25">
        <v>594</v>
      </c>
      <c r="F1122" s="25" t="s">
        <v>34</v>
      </c>
      <c r="G1122" s="25">
        <v>3.6589999999999998</v>
      </c>
      <c r="H1122" s="25">
        <v>2011</v>
      </c>
      <c r="I1122" s="25">
        <v>240936953</v>
      </c>
      <c r="J1122" s="25">
        <v>242314167</v>
      </c>
      <c r="K1122" s="25">
        <v>706.8</v>
      </c>
      <c r="L1122" s="25">
        <v>2350041</v>
      </c>
      <c r="M1122" s="25">
        <v>9.7538</v>
      </c>
      <c r="N1122" s="25">
        <v>244209</v>
      </c>
      <c r="O1122" s="25">
        <v>0</v>
      </c>
      <c r="P1122" s="25">
        <v>0</v>
      </c>
      <c r="Q1122" s="25">
        <v>0</v>
      </c>
      <c r="R1122" s="25">
        <v>120395</v>
      </c>
      <c r="S1122" s="25">
        <v>0.49969999999999998</v>
      </c>
      <c r="T1122" s="25">
        <v>350000</v>
      </c>
      <c r="U1122" s="25">
        <v>1.4527000000000001</v>
      </c>
      <c r="V1122" s="25">
        <v>470395</v>
      </c>
      <c r="W1122" s="25">
        <v>1.9523999999999999</v>
      </c>
      <c r="X1122" s="25">
        <v>0</v>
      </c>
      <c r="Y1122" s="25">
        <v>0</v>
      </c>
      <c r="Z1122" s="25">
        <v>3064645</v>
      </c>
      <c r="AA1122" s="25">
        <v>12.7197</v>
      </c>
      <c r="AB1122" s="25">
        <v>400000</v>
      </c>
      <c r="AC1122" s="25">
        <v>1.6601900000000001</v>
      </c>
      <c r="AD1122" s="25">
        <v>0</v>
      </c>
      <c r="AE1122" s="25">
        <v>0</v>
      </c>
      <c r="AF1122" s="25">
        <v>162350</v>
      </c>
      <c r="AG1122" s="25">
        <v>0.67</v>
      </c>
      <c r="AH1122" s="25">
        <v>79964</v>
      </c>
      <c r="AI1122" s="25">
        <v>0.33</v>
      </c>
      <c r="AJ1122" s="25">
        <v>0</v>
      </c>
      <c r="AK1122" s="25">
        <v>0</v>
      </c>
      <c r="AL1122" s="25">
        <v>266365</v>
      </c>
      <c r="AM1122" s="25">
        <v>1.0992500000000001</v>
      </c>
      <c r="AN1122" s="25">
        <v>3973324</v>
      </c>
      <c r="AO1122" s="25">
        <v>16.479099999999999</v>
      </c>
      <c r="AQ1122">
        <f t="shared" si="35"/>
        <v>1.9523999999999999</v>
      </c>
    </row>
    <row r="1123" spans="1:43" x14ac:dyDescent="0.2">
      <c r="A1123" t="str">
        <f t="shared" si="34"/>
        <v>2011_603</v>
      </c>
      <c r="C1123" s="25">
        <v>1121</v>
      </c>
      <c r="D1123" s="25">
        <v>603</v>
      </c>
      <c r="E1123" s="25">
        <v>603</v>
      </c>
      <c r="F1123" s="25" t="s">
        <v>35</v>
      </c>
      <c r="G1123" s="25">
        <v>0.754</v>
      </c>
      <c r="H1123" s="25">
        <v>2011</v>
      </c>
      <c r="I1123" s="25">
        <v>80167214</v>
      </c>
      <c r="J1123" s="25">
        <v>80933485</v>
      </c>
      <c r="K1123" s="25">
        <v>202.9</v>
      </c>
      <c r="L1123" s="25">
        <v>661148</v>
      </c>
      <c r="M1123" s="25">
        <v>8.2470999999999997</v>
      </c>
      <c r="N1123" s="25">
        <v>2186</v>
      </c>
      <c r="O1123" s="25">
        <v>0</v>
      </c>
      <c r="P1123" s="25">
        <v>0</v>
      </c>
      <c r="Q1123" s="25">
        <v>0</v>
      </c>
      <c r="R1123" s="25">
        <v>35973</v>
      </c>
      <c r="S1123" s="25">
        <v>0.44872000000000001</v>
      </c>
      <c r="T1123" s="25">
        <v>0</v>
      </c>
      <c r="U1123" s="25">
        <v>0</v>
      </c>
      <c r="V1123" s="25">
        <v>35973</v>
      </c>
      <c r="W1123" s="25">
        <v>0.44869999999999999</v>
      </c>
      <c r="X1123" s="25">
        <v>0</v>
      </c>
      <c r="Y1123" s="25">
        <v>0</v>
      </c>
      <c r="Z1123" s="25">
        <v>699307</v>
      </c>
      <c r="AA1123" s="25">
        <v>8.7231000000000005</v>
      </c>
      <c r="AB1123" s="25">
        <v>75000</v>
      </c>
      <c r="AC1123" s="25">
        <v>0.93554000000000004</v>
      </c>
      <c r="AD1123" s="25">
        <v>0</v>
      </c>
      <c r="AE1123" s="25">
        <v>0</v>
      </c>
      <c r="AF1123" s="25">
        <v>54225</v>
      </c>
      <c r="AG1123" s="25">
        <v>0.66998999999999997</v>
      </c>
      <c r="AH1123" s="25">
        <v>26708</v>
      </c>
      <c r="AI1123" s="25">
        <v>0.33</v>
      </c>
      <c r="AJ1123" s="25">
        <v>0</v>
      </c>
      <c r="AK1123" s="25">
        <v>0</v>
      </c>
      <c r="AL1123" s="25">
        <v>46915</v>
      </c>
      <c r="AM1123" s="25">
        <v>0.57967000000000002</v>
      </c>
      <c r="AN1123" s="25">
        <v>902155</v>
      </c>
      <c r="AO1123" s="25">
        <v>11.238300000000001</v>
      </c>
      <c r="AQ1123">
        <f t="shared" si="35"/>
        <v>0.44869999999999999</v>
      </c>
    </row>
    <row r="1124" spans="1:43" x14ac:dyDescent="0.2">
      <c r="A1124" t="str">
        <f t="shared" si="34"/>
        <v>2011_609</v>
      </c>
      <c r="C1124" s="25">
        <v>1122</v>
      </c>
      <c r="D1124" s="25">
        <v>609</v>
      </c>
      <c r="E1124" s="25">
        <v>609</v>
      </c>
      <c r="F1124" s="25" t="s">
        <v>36</v>
      </c>
      <c r="G1124" s="25">
        <v>5.83</v>
      </c>
      <c r="H1124" s="25">
        <v>2011</v>
      </c>
      <c r="I1124" s="25">
        <v>472560368</v>
      </c>
      <c r="J1124" s="25">
        <v>497237056</v>
      </c>
      <c r="K1124" s="25">
        <v>1609.9</v>
      </c>
      <c r="L1124" s="25">
        <v>4404503</v>
      </c>
      <c r="M1124" s="25">
        <v>9.3204999999999991</v>
      </c>
      <c r="N1124" s="25">
        <v>341659</v>
      </c>
      <c r="O1124" s="25">
        <v>0</v>
      </c>
      <c r="P1124" s="25">
        <v>0</v>
      </c>
      <c r="Q1124" s="25">
        <v>0</v>
      </c>
      <c r="R1124" s="25">
        <v>104265</v>
      </c>
      <c r="S1124" s="25">
        <v>0.22064</v>
      </c>
      <c r="T1124" s="25">
        <v>600000</v>
      </c>
      <c r="U1124" s="25">
        <v>1.2697000000000001</v>
      </c>
      <c r="V1124" s="25">
        <v>704265</v>
      </c>
      <c r="W1124" s="25">
        <v>1.4903</v>
      </c>
      <c r="X1124" s="25">
        <v>0</v>
      </c>
      <c r="Y1124" s="25">
        <v>0</v>
      </c>
      <c r="Z1124" s="25">
        <v>5450427</v>
      </c>
      <c r="AA1124" s="25">
        <v>11.533799999999999</v>
      </c>
      <c r="AB1124" s="25">
        <v>310000</v>
      </c>
      <c r="AC1124" s="25">
        <v>0.65600000000000003</v>
      </c>
      <c r="AD1124" s="25">
        <v>0</v>
      </c>
      <c r="AE1124" s="25">
        <v>0</v>
      </c>
      <c r="AF1124" s="25">
        <v>100551</v>
      </c>
      <c r="AG1124" s="25">
        <v>0.20222000000000001</v>
      </c>
      <c r="AH1124" s="25">
        <v>164088</v>
      </c>
      <c r="AI1124" s="25">
        <v>0.33</v>
      </c>
      <c r="AJ1124" s="25">
        <v>0</v>
      </c>
      <c r="AK1124" s="25">
        <v>0</v>
      </c>
      <c r="AL1124" s="25">
        <v>0</v>
      </c>
      <c r="AM1124" s="25">
        <v>0</v>
      </c>
      <c r="AN1124" s="25">
        <v>6025066</v>
      </c>
      <c r="AO1124" s="25">
        <v>12.722</v>
      </c>
      <c r="AQ1124">
        <f t="shared" si="35"/>
        <v>1.4903</v>
      </c>
    </row>
    <row r="1125" spans="1:43" x14ac:dyDescent="0.2">
      <c r="A1125" t="str">
        <f t="shared" si="34"/>
        <v>2011_621</v>
      </c>
      <c r="C1125" s="25">
        <v>1123</v>
      </c>
      <c r="D1125" s="25">
        <v>621</v>
      </c>
      <c r="E1125" s="25">
        <v>621</v>
      </c>
      <c r="F1125" s="25" t="s">
        <v>37</v>
      </c>
      <c r="G1125" s="25">
        <v>16.361000000000001</v>
      </c>
      <c r="H1125" s="25">
        <v>2011</v>
      </c>
      <c r="I1125" s="25">
        <v>1178874986</v>
      </c>
      <c r="J1125" s="25">
        <v>1284772512</v>
      </c>
      <c r="K1125" s="25">
        <v>4093.4</v>
      </c>
      <c r="L1125" s="25">
        <v>11864797</v>
      </c>
      <c r="M1125" s="25">
        <v>10.064500000000001</v>
      </c>
      <c r="N1125" s="25">
        <v>1878816</v>
      </c>
      <c r="O1125" s="25">
        <v>0</v>
      </c>
      <c r="P1125" s="25">
        <v>0</v>
      </c>
      <c r="Q1125" s="25">
        <v>0</v>
      </c>
      <c r="R1125" s="25">
        <v>424337</v>
      </c>
      <c r="S1125" s="25">
        <v>0.35994999999999999</v>
      </c>
      <c r="T1125" s="25">
        <v>1072776</v>
      </c>
      <c r="U1125" s="25">
        <v>0.91</v>
      </c>
      <c r="V1125" s="25">
        <v>1497113</v>
      </c>
      <c r="W1125" s="25">
        <v>1.27</v>
      </c>
      <c r="X1125" s="25">
        <v>0</v>
      </c>
      <c r="Y1125" s="25">
        <v>0</v>
      </c>
      <c r="Z1125" s="25">
        <v>15240726</v>
      </c>
      <c r="AA1125" s="25">
        <v>12.9282</v>
      </c>
      <c r="AB1125" s="25">
        <v>483339</v>
      </c>
      <c r="AC1125" s="25">
        <v>0.41</v>
      </c>
      <c r="AD1125" s="25">
        <v>0</v>
      </c>
      <c r="AE1125" s="25">
        <v>0</v>
      </c>
      <c r="AF1125" s="25">
        <v>1721595</v>
      </c>
      <c r="AG1125" s="25">
        <v>1.34</v>
      </c>
      <c r="AH1125" s="25">
        <v>423975</v>
      </c>
      <c r="AI1125" s="25">
        <v>0.33</v>
      </c>
      <c r="AJ1125" s="25">
        <v>0</v>
      </c>
      <c r="AK1125" s="25">
        <v>0</v>
      </c>
      <c r="AL1125" s="25">
        <v>0</v>
      </c>
      <c r="AM1125" s="25">
        <v>0</v>
      </c>
      <c r="AN1125" s="25">
        <v>17869635</v>
      </c>
      <c r="AO1125" s="25">
        <v>15.0082</v>
      </c>
      <c r="AQ1125">
        <f t="shared" si="35"/>
        <v>1.27</v>
      </c>
    </row>
    <row r="1126" spans="1:43" x14ac:dyDescent="0.2">
      <c r="A1126" t="str">
        <f t="shared" si="34"/>
        <v>2011_657</v>
      </c>
      <c r="C1126" s="25">
        <v>1124</v>
      </c>
      <c r="D1126" s="25">
        <v>657</v>
      </c>
      <c r="E1126" s="25">
        <v>657</v>
      </c>
      <c r="F1126" s="25" t="s">
        <v>719</v>
      </c>
      <c r="G1126" s="25">
        <v>3.6659999999999999</v>
      </c>
      <c r="H1126" s="25">
        <v>2011</v>
      </c>
      <c r="I1126" s="25">
        <v>328534436</v>
      </c>
      <c r="J1126" s="25">
        <v>328534436</v>
      </c>
      <c r="K1126" s="25">
        <v>695.4</v>
      </c>
      <c r="L1126" s="25">
        <v>2838227</v>
      </c>
      <c r="M1126" s="25">
        <v>8.6390999999999991</v>
      </c>
      <c r="N1126" s="25">
        <v>143072</v>
      </c>
      <c r="O1126" s="25">
        <v>0</v>
      </c>
      <c r="P1126" s="25">
        <v>0</v>
      </c>
      <c r="Q1126" s="25">
        <v>0</v>
      </c>
      <c r="R1126" s="25">
        <v>253423</v>
      </c>
      <c r="S1126" s="25">
        <v>0.77137</v>
      </c>
      <c r="T1126" s="25">
        <v>483181</v>
      </c>
      <c r="U1126" s="25">
        <v>1.4706999999999999</v>
      </c>
      <c r="V1126" s="25">
        <v>736604</v>
      </c>
      <c r="W1126" s="25">
        <v>2.2421000000000002</v>
      </c>
      <c r="X1126" s="25">
        <v>0</v>
      </c>
      <c r="Y1126" s="25">
        <v>0</v>
      </c>
      <c r="Z1126" s="25">
        <v>3717903</v>
      </c>
      <c r="AA1126" s="25">
        <v>11.316599999999999</v>
      </c>
      <c r="AB1126" s="25">
        <v>275000</v>
      </c>
      <c r="AC1126" s="25">
        <v>0.83704999999999996</v>
      </c>
      <c r="AD1126" s="25">
        <v>0</v>
      </c>
      <c r="AE1126" s="25">
        <v>0</v>
      </c>
      <c r="AF1126" s="25">
        <v>0</v>
      </c>
      <c r="AG1126" s="25">
        <v>0</v>
      </c>
      <c r="AH1126" s="25">
        <v>108416</v>
      </c>
      <c r="AI1126" s="25">
        <v>0.33</v>
      </c>
      <c r="AJ1126" s="25">
        <v>0</v>
      </c>
      <c r="AK1126" s="25">
        <v>0</v>
      </c>
      <c r="AL1126" s="25">
        <v>0</v>
      </c>
      <c r="AM1126" s="25">
        <v>0</v>
      </c>
      <c r="AN1126" s="25">
        <v>4101319</v>
      </c>
      <c r="AO1126" s="25">
        <v>12.483700000000001</v>
      </c>
      <c r="AQ1126">
        <f t="shared" si="35"/>
        <v>2.2421000000000002</v>
      </c>
    </row>
    <row r="1127" spans="1:43" x14ac:dyDescent="0.2">
      <c r="A1127" t="str">
        <f t="shared" si="34"/>
        <v>2011_720</v>
      </c>
      <c r="C1127" s="25">
        <v>1125</v>
      </c>
      <c r="D1127" s="25">
        <v>720</v>
      </c>
      <c r="E1127" s="25">
        <v>720</v>
      </c>
      <c r="F1127" s="25" t="s">
        <v>38</v>
      </c>
      <c r="G1127" s="25">
        <v>4.2320000000000002</v>
      </c>
      <c r="H1127" s="25">
        <v>2011</v>
      </c>
      <c r="I1127" s="25">
        <v>220544637</v>
      </c>
      <c r="J1127" s="25">
        <v>244415077</v>
      </c>
      <c r="K1127" s="25">
        <v>1261.4000000000001</v>
      </c>
      <c r="L1127" s="25">
        <v>2279753</v>
      </c>
      <c r="M1127" s="25">
        <v>10.3369</v>
      </c>
      <c r="N1127" s="25">
        <v>287245</v>
      </c>
      <c r="O1127" s="25">
        <v>0</v>
      </c>
      <c r="P1127" s="25">
        <v>0</v>
      </c>
      <c r="Q1127" s="25">
        <v>0</v>
      </c>
      <c r="R1127" s="25">
        <v>282055</v>
      </c>
      <c r="S1127" s="25">
        <v>1.2788999999999999</v>
      </c>
      <c r="T1127" s="25">
        <v>410000</v>
      </c>
      <c r="U1127" s="25">
        <v>1.859</v>
      </c>
      <c r="V1127" s="25">
        <v>692055</v>
      </c>
      <c r="W1127" s="25">
        <v>3.1379000000000001</v>
      </c>
      <c r="X1127" s="25">
        <v>0</v>
      </c>
      <c r="Y1127" s="25">
        <v>0</v>
      </c>
      <c r="Z1127" s="25">
        <v>3259053</v>
      </c>
      <c r="AA1127" s="25">
        <v>14.7773</v>
      </c>
      <c r="AB1127" s="25">
        <v>100000</v>
      </c>
      <c r="AC1127" s="25">
        <v>0.45341999999999999</v>
      </c>
      <c r="AD1127" s="25">
        <v>0</v>
      </c>
      <c r="AE1127" s="25">
        <v>0</v>
      </c>
      <c r="AF1127" s="25">
        <v>327516</v>
      </c>
      <c r="AG1127" s="25">
        <v>1.34</v>
      </c>
      <c r="AH1127" s="25">
        <v>80657</v>
      </c>
      <c r="AI1127" s="25">
        <v>0.33</v>
      </c>
      <c r="AJ1127" s="25">
        <v>0</v>
      </c>
      <c r="AK1127" s="25">
        <v>0</v>
      </c>
      <c r="AL1127" s="25">
        <v>755706</v>
      </c>
      <c r="AM1127" s="25">
        <v>3.0918999999999999</v>
      </c>
      <c r="AN1127" s="25">
        <v>4522932</v>
      </c>
      <c r="AO1127" s="25">
        <v>19.992599999999999</v>
      </c>
      <c r="AQ1127">
        <f t="shared" si="35"/>
        <v>3.1379000000000001</v>
      </c>
    </row>
    <row r="1128" spans="1:43" x14ac:dyDescent="0.2">
      <c r="A1128" t="str">
        <f t="shared" si="34"/>
        <v>2011_729</v>
      </c>
      <c r="C1128" s="25">
        <v>1126</v>
      </c>
      <c r="D1128" s="25">
        <v>729</v>
      </c>
      <c r="E1128" s="25">
        <v>729</v>
      </c>
      <c r="F1128" s="25" t="s">
        <v>39</v>
      </c>
      <c r="G1128" s="25">
        <v>10.221</v>
      </c>
      <c r="H1128" s="25">
        <v>2011</v>
      </c>
      <c r="I1128" s="25">
        <v>429019784</v>
      </c>
      <c r="J1128" s="25">
        <v>451278346</v>
      </c>
      <c r="K1128" s="25">
        <v>2137.8000000000002</v>
      </c>
      <c r="L1128" s="25">
        <v>4895532</v>
      </c>
      <c r="M1128" s="25">
        <v>11.411</v>
      </c>
      <c r="N1128" s="25">
        <v>30472</v>
      </c>
      <c r="O1128" s="25">
        <v>0</v>
      </c>
      <c r="P1128" s="25">
        <v>0</v>
      </c>
      <c r="Q1128" s="25">
        <v>0</v>
      </c>
      <c r="R1128" s="25">
        <v>844389</v>
      </c>
      <c r="S1128" s="25">
        <v>1.96818</v>
      </c>
      <c r="T1128" s="25">
        <v>1046530</v>
      </c>
      <c r="U1128" s="25">
        <v>2.4394</v>
      </c>
      <c r="V1128" s="25">
        <v>1890919</v>
      </c>
      <c r="W1128" s="25">
        <v>4.4074999999999998</v>
      </c>
      <c r="X1128" s="25">
        <v>0</v>
      </c>
      <c r="Y1128" s="25">
        <v>0</v>
      </c>
      <c r="Z1128" s="25">
        <v>6816923</v>
      </c>
      <c r="AA1128" s="25">
        <v>15.8895</v>
      </c>
      <c r="AB1128" s="25">
        <v>500000</v>
      </c>
      <c r="AC1128" s="25">
        <v>1.1654500000000001</v>
      </c>
      <c r="AD1128" s="25">
        <v>0</v>
      </c>
      <c r="AE1128" s="25">
        <v>0</v>
      </c>
      <c r="AF1128" s="25">
        <v>604713</v>
      </c>
      <c r="AG1128" s="25">
        <v>1.34</v>
      </c>
      <c r="AH1128" s="25">
        <v>148922</v>
      </c>
      <c r="AI1128" s="25">
        <v>0.33</v>
      </c>
      <c r="AJ1128" s="25">
        <v>0</v>
      </c>
      <c r="AK1128" s="25">
        <v>0</v>
      </c>
      <c r="AL1128" s="25">
        <v>67692</v>
      </c>
      <c r="AM1128" s="25">
        <v>0.15</v>
      </c>
      <c r="AN1128" s="25">
        <v>8138250</v>
      </c>
      <c r="AO1128" s="25">
        <v>18.875</v>
      </c>
      <c r="AQ1128">
        <f t="shared" si="35"/>
        <v>4.4074999999999998</v>
      </c>
    </row>
    <row r="1129" spans="1:43" x14ac:dyDescent="0.2">
      <c r="A1129" t="str">
        <f t="shared" si="34"/>
        <v>2011_747</v>
      </c>
      <c r="C1129" s="25">
        <v>1127</v>
      </c>
      <c r="D1129" s="25">
        <v>747</v>
      </c>
      <c r="E1129" s="25">
        <v>747</v>
      </c>
      <c r="F1129" s="25" t="s">
        <v>40</v>
      </c>
      <c r="G1129" s="25">
        <v>2.6259999999999999</v>
      </c>
      <c r="H1129" s="25">
        <v>2011</v>
      </c>
      <c r="I1129" s="25">
        <v>150954627</v>
      </c>
      <c r="J1129" s="25">
        <v>179688609</v>
      </c>
      <c r="K1129" s="25">
        <v>609</v>
      </c>
      <c r="L1129" s="25">
        <v>1565315</v>
      </c>
      <c r="M1129" s="25">
        <v>10.369400000000001</v>
      </c>
      <c r="N1129" s="25">
        <v>40167</v>
      </c>
      <c r="O1129" s="25">
        <v>0</v>
      </c>
      <c r="P1129" s="25">
        <v>0</v>
      </c>
      <c r="Q1129" s="25">
        <v>0</v>
      </c>
      <c r="R1129" s="25">
        <v>33276</v>
      </c>
      <c r="S1129" s="25">
        <v>0.22044</v>
      </c>
      <c r="T1129" s="25">
        <v>320000</v>
      </c>
      <c r="U1129" s="25">
        <v>2.1198000000000001</v>
      </c>
      <c r="V1129" s="25">
        <v>353276</v>
      </c>
      <c r="W1129" s="25">
        <v>2.3403</v>
      </c>
      <c r="X1129" s="25">
        <v>0</v>
      </c>
      <c r="Y1129" s="25">
        <v>0</v>
      </c>
      <c r="Z1129" s="25">
        <v>1958758</v>
      </c>
      <c r="AA1129" s="25">
        <v>12.9758</v>
      </c>
      <c r="AB1129" s="25">
        <v>150000</v>
      </c>
      <c r="AC1129" s="25">
        <v>0.99368000000000001</v>
      </c>
      <c r="AD1129" s="25">
        <v>0</v>
      </c>
      <c r="AE1129" s="25">
        <v>0</v>
      </c>
      <c r="AF1129" s="25">
        <v>55802</v>
      </c>
      <c r="AG1129" s="25">
        <v>0.31054999999999999</v>
      </c>
      <c r="AH1129" s="25">
        <v>59297</v>
      </c>
      <c r="AI1129" s="25">
        <v>0.33</v>
      </c>
      <c r="AJ1129" s="25">
        <v>0</v>
      </c>
      <c r="AK1129" s="25">
        <v>0</v>
      </c>
      <c r="AL1129" s="25">
        <v>40400</v>
      </c>
      <c r="AM1129" s="25">
        <v>0.22483</v>
      </c>
      <c r="AN1129" s="25">
        <v>2264257</v>
      </c>
      <c r="AO1129" s="25">
        <v>14.834899999999999</v>
      </c>
      <c r="AQ1129">
        <f t="shared" si="35"/>
        <v>2.3403</v>
      </c>
    </row>
    <row r="1130" spans="1:43" x14ac:dyDescent="0.2">
      <c r="A1130" t="str">
        <f t="shared" si="34"/>
        <v>2011_819</v>
      </c>
      <c r="C1130" s="25">
        <v>1128</v>
      </c>
      <c r="D1130" s="25">
        <v>819</v>
      </c>
      <c r="E1130" s="25">
        <v>819</v>
      </c>
      <c r="F1130" s="25" t="s">
        <v>41</v>
      </c>
      <c r="G1130" s="25">
        <v>2.964</v>
      </c>
      <c r="H1130" s="25">
        <v>2011</v>
      </c>
      <c r="I1130" s="25">
        <v>225726786</v>
      </c>
      <c r="J1130" s="25">
        <v>225726786</v>
      </c>
      <c r="K1130" s="25">
        <v>613.9</v>
      </c>
      <c r="L1130" s="25">
        <v>2004602</v>
      </c>
      <c r="M1130" s="25">
        <v>8.8806999999999992</v>
      </c>
      <c r="N1130" s="25">
        <v>1432</v>
      </c>
      <c r="O1130" s="25">
        <v>0</v>
      </c>
      <c r="P1130" s="25">
        <v>0</v>
      </c>
      <c r="Q1130" s="25">
        <v>0</v>
      </c>
      <c r="R1130" s="25">
        <v>0</v>
      </c>
      <c r="S1130" s="25">
        <v>0</v>
      </c>
      <c r="T1130" s="25">
        <v>0</v>
      </c>
      <c r="U1130" s="25">
        <v>0</v>
      </c>
      <c r="V1130" s="25">
        <v>0</v>
      </c>
      <c r="W1130" s="25">
        <v>0</v>
      </c>
      <c r="X1130" s="25">
        <v>0</v>
      </c>
      <c r="Y1130" s="25">
        <v>0</v>
      </c>
      <c r="Z1130" s="25">
        <v>2006034</v>
      </c>
      <c r="AA1130" s="25">
        <v>8.8870000000000005</v>
      </c>
      <c r="AB1130" s="25">
        <v>180000</v>
      </c>
      <c r="AC1130" s="25">
        <v>0.79742000000000002</v>
      </c>
      <c r="AD1130" s="25">
        <v>0</v>
      </c>
      <c r="AE1130" s="25">
        <v>0</v>
      </c>
      <c r="AF1130" s="25">
        <v>0</v>
      </c>
      <c r="AG1130" s="25">
        <v>0</v>
      </c>
      <c r="AH1130" s="25">
        <v>74490</v>
      </c>
      <c r="AI1130" s="25">
        <v>0.33</v>
      </c>
      <c r="AJ1130" s="25">
        <v>30473</v>
      </c>
      <c r="AK1130" s="25">
        <v>0.13500000000000001</v>
      </c>
      <c r="AL1130" s="25">
        <v>393728</v>
      </c>
      <c r="AM1130" s="25">
        <v>1.74427</v>
      </c>
      <c r="AN1130" s="25">
        <v>2684725</v>
      </c>
      <c r="AO1130" s="25">
        <v>11.893700000000001</v>
      </c>
      <c r="AQ1130">
        <f t="shared" si="35"/>
        <v>0</v>
      </c>
    </row>
    <row r="1131" spans="1:43" x14ac:dyDescent="0.2">
      <c r="A1131" t="str">
        <f t="shared" si="34"/>
        <v>2011_846</v>
      </c>
      <c r="C1131" s="25">
        <v>1129</v>
      </c>
      <c r="D1131" s="25">
        <v>846</v>
      </c>
      <c r="E1131" s="25">
        <v>846</v>
      </c>
      <c r="F1131" s="25" t="s">
        <v>956</v>
      </c>
      <c r="G1131" s="25">
        <v>2.1669999999999998</v>
      </c>
      <c r="H1131" s="25">
        <v>2011</v>
      </c>
      <c r="I1131" s="25">
        <v>178226626</v>
      </c>
      <c r="J1131" s="25">
        <v>191167515</v>
      </c>
      <c r="K1131" s="25">
        <v>543.9</v>
      </c>
      <c r="L1131" s="25">
        <v>1559887</v>
      </c>
      <c r="M1131" s="25">
        <v>8.7523</v>
      </c>
      <c r="N1131" s="25">
        <v>147316</v>
      </c>
      <c r="O1131" s="25">
        <v>0</v>
      </c>
      <c r="P1131" s="25">
        <v>0</v>
      </c>
      <c r="Q1131" s="25">
        <v>0</v>
      </c>
      <c r="R1131" s="25">
        <v>0</v>
      </c>
      <c r="S1131" s="25">
        <v>0</v>
      </c>
      <c r="T1131" s="25">
        <v>0</v>
      </c>
      <c r="U1131" s="25">
        <v>0</v>
      </c>
      <c r="V1131" s="25">
        <v>0</v>
      </c>
      <c r="W1131" s="25">
        <v>0</v>
      </c>
      <c r="X1131" s="25">
        <v>0</v>
      </c>
      <c r="Y1131" s="25">
        <v>0</v>
      </c>
      <c r="Z1131" s="25">
        <v>1707203</v>
      </c>
      <c r="AA1131" s="25">
        <v>9.5787999999999993</v>
      </c>
      <c r="AB1131" s="25">
        <v>220000</v>
      </c>
      <c r="AC1131" s="25">
        <v>1.23438</v>
      </c>
      <c r="AD1131" s="25">
        <v>0</v>
      </c>
      <c r="AE1131" s="25">
        <v>0</v>
      </c>
      <c r="AF1131" s="25">
        <v>147392</v>
      </c>
      <c r="AG1131" s="25">
        <v>0.77100999999999997</v>
      </c>
      <c r="AH1131" s="25">
        <v>63085</v>
      </c>
      <c r="AI1131" s="25">
        <v>0.33</v>
      </c>
      <c r="AJ1131" s="25">
        <v>0</v>
      </c>
      <c r="AK1131" s="25">
        <v>0</v>
      </c>
      <c r="AL1131" s="25">
        <v>341020</v>
      </c>
      <c r="AM1131" s="25">
        <v>1.7838799999999999</v>
      </c>
      <c r="AN1131" s="25">
        <v>2478700</v>
      </c>
      <c r="AO1131" s="25">
        <v>13.6981</v>
      </c>
      <c r="AQ1131">
        <f t="shared" si="35"/>
        <v>0</v>
      </c>
    </row>
    <row r="1132" spans="1:43" x14ac:dyDescent="0.2">
      <c r="A1132" t="str">
        <f t="shared" si="34"/>
        <v>2011_873</v>
      </c>
      <c r="C1132" s="25">
        <v>1130</v>
      </c>
      <c r="D1132" s="25">
        <v>873</v>
      </c>
      <c r="E1132" s="25">
        <v>873</v>
      </c>
      <c r="F1132" s="25" t="s">
        <v>42</v>
      </c>
      <c r="G1132" s="25">
        <v>2.4929999999999999</v>
      </c>
      <c r="H1132" s="25">
        <v>2011</v>
      </c>
      <c r="I1132" s="25">
        <v>244594851</v>
      </c>
      <c r="J1132" s="25">
        <v>259822294</v>
      </c>
      <c r="K1132" s="25">
        <v>511.8</v>
      </c>
      <c r="L1132" s="25">
        <v>2079630</v>
      </c>
      <c r="M1132" s="25">
        <v>8.5023</v>
      </c>
      <c r="N1132" s="25">
        <v>3214</v>
      </c>
      <c r="O1132" s="25">
        <v>0</v>
      </c>
      <c r="P1132" s="25">
        <v>0</v>
      </c>
      <c r="Q1132" s="25">
        <v>0</v>
      </c>
      <c r="R1132" s="25">
        <v>200000</v>
      </c>
      <c r="S1132" s="25">
        <v>0.81767999999999996</v>
      </c>
      <c r="T1132" s="25">
        <v>250000</v>
      </c>
      <c r="U1132" s="25">
        <v>1.0221</v>
      </c>
      <c r="V1132" s="25">
        <v>450000</v>
      </c>
      <c r="W1132" s="25">
        <v>1.8398000000000001</v>
      </c>
      <c r="X1132" s="25">
        <v>0</v>
      </c>
      <c r="Y1132" s="25">
        <v>0</v>
      </c>
      <c r="Z1132" s="25">
        <v>2532844</v>
      </c>
      <c r="AA1132" s="25">
        <v>10.3553</v>
      </c>
      <c r="AB1132" s="25">
        <v>200000</v>
      </c>
      <c r="AC1132" s="25">
        <v>0.81767999999999996</v>
      </c>
      <c r="AD1132" s="25">
        <v>0</v>
      </c>
      <c r="AE1132" s="25">
        <v>0</v>
      </c>
      <c r="AF1132" s="25">
        <v>0</v>
      </c>
      <c r="AG1132" s="25">
        <v>0</v>
      </c>
      <c r="AH1132" s="25">
        <v>85741</v>
      </c>
      <c r="AI1132" s="25">
        <v>0.33</v>
      </c>
      <c r="AJ1132" s="25">
        <v>33020</v>
      </c>
      <c r="AK1132" s="25">
        <v>0.13500000000000001</v>
      </c>
      <c r="AL1132" s="25">
        <v>278565</v>
      </c>
      <c r="AM1132" s="25">
        <v>1.0721400000000001</v>
      </c>
      <c r="AN1132" s="25">
        <v>3130170</v>
      </c>
      <c r="AO1132" s="25">
        <v>12.710100000000001</v>
      </c>
      <c r="AQ1132">
        <f t="shared" si="35"/>
        <v>1.8398000000000001</v>
      </c>
    </row>
    <row r="1133" spans="1:43" x14ac:dyDescent="0.2">
      <c r="A1133" t="str">
        <f t="shared" si="34"/>
        <v>2011_882</v>
      </c>
      <c r="C1133" s="25">
        <v>1131</v>
      </c>
      <c r="D1133" s="25">
        <v>882</v>
      </c>
      <c r="E1133" s="25">
        <v>882</v>
      </c>
      <c r="F1133" s="25" t="s">
        <v>43</v>
      </c>
      <c r="G1133" s="25">
        <v>26.097999999999999</v>
      </c>
      <c r="H1133" s="25">
        <v>2011</v>
      </c>
      <c r="I1133" s="25">
        <v>808202105</v>
      </c>
      <c r="J1133" s="25">
        <v>857114794</v>
      </c>
      <c r="K1133" s="25">
        <v>4556.5</v>
      </c>
      <c r="L1133" s="25">
        <v>8648253</v>
      </c>
      <c r="M1133" s="25">
        <v>10.7006</v>
      </c>
      <c r="N1133" s="25">
        <v>1681533</v>
      </c>
      <c r="O1133" s="25">
        <v>0</v>
      </c>
      <c r="P1133" s="25">
        <v>0</v>
      </c>
      <c r="Q1133" s="25">
        <v>0</v>
      </c>
      <c r="R1133" s="25">
        <v>0</v>
      </c>
      <c r="S1133" s="25">
        <v>0</v>
      </c>
      <c r="T1133" s="25">
        <v>1826000</v>
      </c>
      <c r="U1133" s="25">
        <v>2.2593000000000001</v>
      </c>
      <c r="V1133" s="25">
        <v>1826000</v>
      </c>
      <c r="W1133" s="25">
        <v>2.2593000000000001</v>
      </c>
      <c r="X1133" s="25">
        <v>0</v>
      </c>
      <c r="Y1133" s="25">
        <v>0</v>
      </c>
      <c r="Z1133" s="25">
        <v>12155786</v>
      </c>
      <c r="AA1133" s="25">
        <v>15.0405</v>
      </c>
      <c r="AB1133" s="25">
        <v>1450000</v>
      </c>
      <c r="AC1133" s="25">
        <v>1.7941100000000001</v>
      </c>
      <c r="AD1133" s="25">
        <v>0</v>
      </c>
      <c r="AE1133" s="25">
        <v>0</v>
      </c>
      <c r="AF1133" s="25">
        <v>574267</v>
      </c>
      <c r="AG1133" s="25">
        <v>0.67</v>
      </c>
      <c r="AH1133" s="25">
        <v>282848</v>
      </c>
      <c r="AI1133" s="25">
        <v>0.33</v>
      </c>
      <c r="AJ1133" s="25">
        <v>0</v>
      </c>
      <c r="AK1133" s="25">
        <v>0</v>
      </c>
      <c r="AL1133" s="25">
        <v>0</v>
      </c>
      <c r="AM1133" s="25">
        <v>0</v>
      </c>
      <c r="AN1133" s="25">
        <v>14462901</v>
      </c>
      <c r="AO1133" s="25">
        <v>17.834599999999998</v>
      </c>
      <c r="AQ1133">
        <f t="shared" si="35"/>
        <v>2.2593000000000001</v>
      </c>
    </row>
    <row r="1134" spans="1:43" x14ac:dyDescent="0.2">
      <c r="A1134" t="str">
        <f t="shared" si="34"/>
        <v>2011_914</v>
      </c>
      <c r="C1134" s="25">
        <v>1132</v>
      </c>
      <c r="D1134" s="25">
        <v>914</v>
      </c>
      <c r="E1134" s="25">
        <v>914</v>
      </c>
      <c r="F1134" s="25" t="s">
        <v>720</v>
      </c>
      <c r="G1134" s="25">
        <v>1.0840000000000001</v>
      </c>
      <c r="H1134" s="25">
        <v>2011</v>
      </c>
      <c r="I1134" s="25">
        <v>81129646</v>
      </c>
      <c r="J1134" s="25">
        <v>81129646</v>
      </c>
      <c r="K1134" s="25">
        <v>205.2</v>
      </c>
      <c r="L1134" s="25">
        <v>655455</v>
      </c>
      <c r="M1134" s="25">
        <v>8.0791000000000004</v>
      </c>
      <c r="N1134" s="25">
        <v>12534</v>
      </c>
      <c r="O1134" s="25">
        <v>0</v>
      </c>
      <c r="P1134" s="25">
        <v>0</v>
      </c>
      <c r="Q1134" s="25">
        <v>0</v>
      </c>
      <c r="R1134" s="25">
        <v>26533</v>
      </c>
      <c r="S1134" s="25">
        <v>0.32704</v>
      </c>
      <c r="T1134" s="25">
        <v>306443</v>
      </c>
      <c r="U1134" s="25">
        <v>3.7772000000000001</v>
      </c>
      <c r="V1134" s="25">
        <v>332976</v>
      </c>
      <c r="W1134" s="25">
        <v>4.1041999999999996</v>
      </c>
      <c r="X1134" s="25">
        <v>0</v>
      </c>
      <c r="Y1134" s="25">
        <v>0</v>
      </c>
      <c r="Z1134" s="25">
        <v>1000965</v>
      </c>
      <c r="AA1134" s="25">
        <v>12.337899999999999</v>
      </c>
      <c r="AB1134" s="25">
        <v>40000</v>
      </c>
      <c r="AC1134" s="25">
        <v>0.49303999999999998</v>
      </c>
      <c r="AD1134" s="25">
        <v>0</v>
      </c>
      <c r="AE1134" s="25">
        <v>0</v>
      </c>
      <c r="AF1134" s="25">
        <v>108714</v>
      </c>
      <c r="AG1134" s="25">
        <v>1.34</v>
      </c>
      <c r="AH1134" s="25">
        <v>26773</v>
      </c>
      <c r="AI1134" s="25">
        <v>0.33</v>
      </c>
      <c r="AJ1134" s="25">
        <v>0</v>
      </c>
      <c r="AK1134" s="25">
        <v>0</v>
      </c>
      <c r="AL1134" s="25">
        <v>0</v>
      </c>
      <c r="AM1134" s="25">
        <v>0</v>
      </c>
      <c r="AN1134" s="25">
        <v>1176452</v>
      </c>
      <c r="AO1134" s="25">
        <v>14.5009</v>
      </c>
      <c r="AQ1134">
        <f t="shared" si="35"/>
        <v>4.1041999999999996</v>
      </c>
    </row>
    <row r="1135" spans="1:43" x14ac:dyDescent="0.2">
      <c r="A1135" t="str">
        <f t="shared" si="34"/>
        <v>2011_916</v>
      </c>
      <c r="C1135" s="25">
        <v>1133</v>
      </c>
      <c r="D1135" s="25">
        <v>916</v>
      </c>
      <c r="E1135" s="25">
        <v>916</v>
      </c>
      <c r="F1135" s="25" t="s">
        <v>3</v>
      </c>
      <c r="G1135" s="25">
        <v>1.3280000000000001</v>
      </c>
      <c r="H1135" s="25">
        <v>2011</v>
      </c>
      <c r="I1135" s="25">
        <v>113352324</v>
      </c>
      <c r="J1135" s="25">
        <v>113566412</v>
      </c>
      <c r="K1135" s="25">
        <v>273.5</v>
      </c>
      <c r="L1135" s="25">
        <v>1062632</v>
      </c>
      <c r="M1135" s="25">
        <v>9.3745999999999992</v>
      </c>
      <c r="N1135" s="25">
        <v>53434</v>
      </c>
      <c r="O1135" s="25">
        <v>0</v>
      </c>
      <c r="P1135" s="25">
        <v>0</v>
      </c>
      <c r="Q1135" s="25">
        <v>0</v>
      </c>
      <c r="R1135" s="25">
        <v>0</v>
      </c>
      <c r="S1135" s="25">
        <v>0</v>
      </c>
      <c r="T1135" s="25">
        <v>0</v>
      </c>
      <c r="U1135" s="25">
        <v>0</v>
      </c>
      <c r="V1135" s="25">
        <v>0</v>
      </c>
      <c r="W1135" s="25">
        <v>0</v>
      </c>
      <c r="X1135" s="25">
        <v>0</v>
      </c>
      <c r="Y1135" s="25">
        <v>0</v>
      </c>
      <c r="Z1135" s="25">
        <v>1116066</v>
      </c>
      <c r="AA1135" s="25">
        <v>9.8460000000000001</v>
      </c>
      <c r="AB1135" s="25">
        <v>135000</v>
      </c>
      <c r="AC1135" s="25">
        <v>1.1909799999999999</v>
      </c>
      <c r="AD1135" s="25">
        <v>0</v>
      </c>
      <c r="AE1135" s="25">
        <v>0</v>
      </c>
      <c r="AF1135" s="25">
        <v>74811</v>
      </c>
      <c r="AG1135" s="25">
        <v>0.65873999999999999</v>
      </c>
      <c r="AH1135" s="25">
        <v>37477</v>
      </c>
      <c r="AI1135" s="25">
        <v>0.33</v>
      </c>
      <c r="AJ1135" s="25">
        <v>0</v>
      </c>
      <c r="AK1135" s="25">
        <v>0</v>
      </c>
      <c r="AL1135" s="25">
        <v>0</v>
      </c>
      <c r="AM1135" s="25">
        <v>0</v>
      </c>
      <c r="AN1135" s="25">
        <v>1363354</v>
      </c>
      <c r="AO1135" s="25">
        <v>12.025700000000001</v>
      </c>
      <c r="AQ1135">
        <f t="shared" si="35"/>
        <v>0</v>
      </c>
    </row>
    <row r="1136" spans="1:43" x14ac:dyDescent="0.2">
      <c r="A1136" t="str">
        <f t="shared" si="34"/>
        <v>2011_918</v>
      </c>
      <c r="C1136" s="25">
        <v>1134</v>
      </c>
      <c r="D1136" s="25">
        <v>918</v>
      </c>
      <c r="E1136" s="25">
        <v>918</v>
      </c>
      <c r="F1136" s="25" t="s">
        <v>45</v>
      </c>
      <c r="G1136" s="25">
        <v>2.0339999999999998</v>
      </c>
      <c r="H1136" s="25">
        <v>2011</v>
      </c>
      <c r="I1136" s="25">
        <v>134713625</v>
      </c>
      <c r="J1136" s="25">
        <v>134713625</v>
      </c>
      <c r="K1136" s="25">
        <v>484.6</v>
      </c>
      <c r="L1136" s="25">
        <v>1266463</v>
      </c>
      <c r="M1136" s="25">
        <v>9.4011999999999993</v>
      </c>
      <c r="N1136" s="25">
        <v>96859</v>
      </c>
      <c r="O1136" s="25">
        <v>0</v>
      </c>
      <c r="P1136" s="25">
        <v>0</v>
      </c>
      <c r="Q1136" s="25">
        <v>0</v>
      </c>
      <c r="R1136" s="25">
        <v>97597</v>
      </c>
      <c r="S1136" s="25">
        <v>0.72448000000000001</v>
      </c>
      <c r="T1136" s="25">
        <v>128184</v>
      </c>
      <c r="U1136" s="25">
        <v>0.95150000000000001</v>
      </c>
      <c r="V1136" s="25">
        <v>225781</v>
      </c>
      <c r="W1136" s="25">
        <v>1.6759999999999999</v>
      </c>
      <c r="X1136" s="25">
        <v>0</v>
      </c>
      <c r="Y1136" s="25">
        <v>0</v>
      </c>
      <c r="Z1136" s="25">
        <v>1589103</v>
      </c>
      <c r="AA1136" s="25">
        <v>11.796200000000001</v>
      </c>
      <c r="AB1136" s="25">
        <v>120000</v>
      </c>
      <c r="AC1136" s="25">
        <v>0.89078000000000002</v>
      </c>
      <c r="AD1136" s="25">
        <v>0</v>
      </c>
      <c r="AE1136" s="25">
        <v>0</v>
      </c>
      <c r="AF1136" s="25">
        <v>90258</v>
      </c>
      <c r="AG1136" s="25">
        <v>0.67</v>
      </c>
      <c r="AH1136" s="25">
        <v>0</v>
      </c>
      <c r="AI1136" s="25">
        <v>0</v>
      </c>
      <c r="AJ1136" s="25">
        <v>0</v>
      </c>
      <c r="AK1136" s="25">
        <v>0</v>
      </c>
      <c r="AL1136" s="25">
        <v>172788</v>
      </c>
      <c r="AM1136" s="25">
        <v>1.2826299999999999</v>
      </c>
      <c r="AN1136" s="25">
        <v>1972149</v>
      </c>
      <c r="AO1136" s="25">
        <v>14.6396</v>
      </c>
      <c r="AQ1136">
        <f t="shared" si="35"/>
        <v>1.6759999999999999</v>
      </c>
    </row>
    <row r="1137" spans="1:43" x14ac:dyDescent="0.2">
      <c r="A1137" t="str">
        <f t="shared" si="34"/>
        <v>2011_936</v>
      </c>
      <c r="C1137" s="25">
        <v>1135</v>
      </c>
      <c r="D1137" s="25">
        <v>936</v>
      </c>
      <c r="E1137" s="25">
        <v>936</v>
      </c>
      <c r="F1137" s="25" t="s">
        <v>46</v>
      </c>
      <c r="G1137" s="25">
        <v>3.883</v>
      </c>
      <c r="H1137" s="25">
        <v>2011</v>
      </c>
      <c r="I1137" s="25">
        <v>257392636</v>
      </c>
      <c r="J1137" s="25">
        <v>257761886</v>
      </c>
      <c r="K1137" s="25">
        <v>928.1</v>
      </c>
      <c r="L1137" s="25">
        <v>2531308</v>
      </c>
      <c r="M1137" s="25">
        <v>9.8344000000000005</v>
      </c>
      <c r="N1137" s="25">
        <v>423274</v>
      </c>
      <c r="O1137" s="25">
        <v>0</v>
      </c>
      <c r="P1137" s="25">
        <v>0</v>
      </c>
      <c r="Q1137" s="25">
        <v>0</v>
      </c>
      <c r="R1137" s="25">
        <v>299914</v>
      </c>
      <c r="S1137" s="25">
        <v>1.1652</v>
      </c>
      <c r="T1137" s="25">
        <v>175000</v>
      </c>
      <c r="U1137" s="25">
        <v>0.67989999999999995</v>
      </c>
      <c r="V1137" s="25">
        <v>474914</v>
      </c>
      <c r="W1137" s="25">
        <v>1.8451</v>
      </c>
      <c r="X1137" s="25">
        <v>0</v>
      </c>
      <c r="Y1137" s="25">
        <v>0</v>
      </c>
      <c r="Z1137" s="25">
        <v>3429496</v>
      </c>
      <c r="AA1137" s="25">
        <v>13.324</v>
      </c>
      <c r="AB1137" s="25">
        <v>250000</v>
      </c>
      <c r="AC1137" s="25">
        <v>0.97128000000000003</v>
      </c>
      <c r="AD1137" s="25">
        <v>0</v>
      </c>
      <c r="AE1137" s="25">
        <v>0</v>
      </c>
      <c r="AF1137" s="25">
        <v>0</v>
      </c>
      <c r="AG1137" s="25">
        <v>0</v>
      </c>
      <c r="AH1137" s="25">
        <v>85061</v>
      </c>
      <c r="AI1137" s="25">
        <v>0.33</v>
      </c>
      <c r="AJ1137" s="25">
        <v>0</v>
      </c>
      <c r="AK1137" s="25">
        <v>0</v>
      </c>
      <c r="AL1137" s="25">
        <v>314200</v>
      </c>
      <c r="AM1137" s="25">
        <v>1.21895</v>
      </c>
      <c r="AN1137" s="25">
        <v>4078757</v>
      </c>
      <c r="AO1137" s="25">
        <v>15.844200000000001</v>
      </c>
      <c r="AQ1137">
        <f t="shared" si="35"/>
        <v>1.8451</v>
      </c>
    </row>
    <row r="1138" spans="1:43" x14ac:dyDescent="0.2">
      <c r="A1138" t="str">
        <f t="shared" si="34"/>
        <v>2011_977</v>
      </c>
      <c r="C1138" s="25">
        <v>1136</v>
      </c>
      <c r="D1138" s="25">
        <v>977</v>
      </c>
      <c r="E1138" s="25">
        <v>977</v>
      </c>
      <c r="F1138" s="25" t="s">
        <v>47</v>
      </c>
      <c r="G1138" s="25">
        <v>3.5659999999999998</v>
      </c>
      <c r="H1138" s="25">
        <v>2011</v>
      </c>
      <c r="I1138" s="25">
        <v>116480728</v>
      </c>
      <c r="J1138" s="25">
        <v>116480728</v>
      </c>
      <c r="K1138" s="25">
        <v>618.70000000000005</v>
      </c>
      <c r="L1138" s="25">
        <v>1273059</v>
      </c>
      <c r="M1138" s="25">
        <v>10.929399999999999</v>
      </c>
      <c r="N1138" s="25">
        <v>562</v>
      </c>
      <c r="O1138" s="25">
        <v>0</v>
      </c>
      <c r="P1138" s="25">
        <v>0</v>
      </c>
      <c r="Q1138" s="25">
        <v>0</v>
      </c>
      <c r="R1138" s="25">
        <v>27866</v>
      </c>
      <c r="S1138" s="25">
        <v>0.23923</v>
      </c>
      <c r="T1138" s="25">
        <v>385000</v>
      </c>
      <c r="U1138" s="25">
        <v>3.3052999999999999</v>
      </c>
      <c r="V1138" s="25">
        <v>412866</v>
      </c>
      <c r="W1138" s="25">
        <v>3.5445000000000002</v>
      </c>
      <c r="X1138" s="25">
        <v>0</v>
      </c>
      <c r="Y1138" s="25">
        <v>0</v>
      </c>
      <c r="Z1138" s="25">
        <v>1686487</v>
      </c>
      <c r="AA1138" s="25">
        <v>14.4787</v>
      </c>
      <c r="AB1138" s="25">
        <v>150000</v>
      </c>
      <c r="AC1138" s="25">
        <v>1.2877700000000001</v>
      </c>
      <c r="AD1138" s="25">
        <v>0</v>
      </c>
      <c r="AE1138" s="25">
        <v>0</v>
      </c>
      <c r="AF1138" s="25">
        <v>156084</v>
      </c>
      <c r="AG1138" s="25">
        <v>1.34</v>
      </c>
      <c r="AH1138" s="25">
        <v>38439</v>
      </c>
      <c r="AI1138" s="25">
        <v>0.33</v>
      </c>
      <c r="AJ1138" s="25">
        <v>0</v>
      </c>
      <c r="AK1138" s="25">
        <v>0</v>
      </c>
      <c r="AL1138" s="25">
        <v>0</v>
      </c>
      <c r="AM1138" s="25">
        <v>0</v>
      </c>
      <c r="AN1138" s="25">
        <v>2031010</v>
      </c>
      <c r="AO1138" s="25">
        <v>17.436499999999999</v>
      </c>
      <c r="AQ1138">
        <f t="shared" si="35"/>
        <v>3.5445000000000002</v>
      </c>
    </row>
    <row r="1139" spans="1:43" x14ac:dyDescent="0.2">
      <c r="A1139" t="str">
        <f t="shared" si="34"/>
        <v>2011_981</v>
      </c>
      <c r="C1139" s="25">
        <v>1137</v>
      </c>
      <c r="D1139" s="25">
        <v>981</v>
      </c>
      <c r="E1139" s="25">
        <v>981</v>
      </c>
      <c r="F1139" s="25" t="s">
        <v>48</v>
      </c>
      <c r="G1139" s="25">
        <v>6.1769999999999996</v>
      </c>
      <c r="H1139" s="25">
        <v>2011</v>
      </c>
      <c r="I1139" s="25">
        <v>245054348</v>
      </c>
      <c r="J1139" s="25">
        <v>245054348</v>
      </c>
      <c r="K1139" s="25">
        <v>1753.8</v>
      </c>
      <c r="L1139" s="25">
        <v>2677780</v>
      </c>
      <c r="M1139" s="25">
        <v>10.927300000000001</v>
      </c>
      <c r="N1139" s="25">
        <v>0</v>
      </c>
      <c r="O1139" s="25">
        <v>0</v>
      </c>
      <c r="P1139" s="25">
        <v>0</v>
      </c>
      <c r="Q1139" s="25">
        <v>0</v>
      </c>
      <c r="R1139" s="25">
        <v>108956</v>
      </c>
      <c r="S1139" s="25">
        <v>0.44462000000000002</v>
      </c>
      <c r="T1139" s="25">
        <v>1040000</v>
      </c>
      <c r="U1139" s="25">
        <v>4.2439999999999998</v>
      </c>
      <c r="V1139" s="25">
        <v>1148956</v>
      </c>
      <c r="W1139" s="25">
        <v>4.6886000000000001</v>
      </c>
      <c r="X1139" s="25">
        <v>0</v>
      </c>
      <c r="Y1139" s="25">
        <v>0</v>
      </c>
      <c r="Z1139" s="25">
        <v>3826736</v>
      </c>
      <c r="AA1139" s="25">
        <v>15.6159</v>
      </c>
      <c r="AB1139" s="25">
        <v>350000</v>
      </c>
      <c r="AC1139" s="25">
        <v>1.42825</v>
      </c>
      <c r="AD1139" s="25">
        <v>0</v>
      </c>
      <c r="AE1139" s="25">
        <v>0</v>
      </c>
      <c r="AF1139" s="25">
        <v>183791</v>
      </c>
      <c r="AG1139" s="25">
        <v>0.75</v>
      </c>
      <c r="AH1139" s="25">
        <v>80868</v>
      </c>
      <c r="AI1139" s="25">
        <v>0.33</v>
      </c>
      <c r="AJ1139" s="25">
        <v>0</v>
      </c>
      <c r="AK1139" s="25">
        <v>0</v>
      </c>
      <c r="AL1139" s="25">
        <v>698603</v>
      </c>
      <c r="AM1139" s="25">
        <v>2.8508100000000001</v>
      </c>
      <c r="AN1139" s="25">
        <v>5139998</v>
      </c>
      <c r="AO1139" s="25">
        <v>20.974900000000002</v>
      </c>
      <c r="AQ1139">
        <f t="shared" si="35"/>
        <v>4.6886000000000001</v>
      </c>
    </row>
    <row r="1140" spans="1:43" x14ac:dyDescent="0.2">
      <c r="A1140" t="str">
        <f t="shared" si="34"/>
        <v>2011_999</v>
      </c>
      <c r="C1140" s="25">
        <v>1138</v>
      </c>
      <c r="D1140" s="25">
        <v>999</v>
      </c>
      <c r="E1140" s="25">
        <v>999</v>
      </c>
      <c r="F1140" s="25" t="s">
        <v>49</v>
      </c>
      <c r="G1140" s="25">
        <v>7.0510000000000002</v>
      </c>
      <c r="H1140" s="25">
        <v>2011</v>
      </c>
      <c r="I1140" s="25">
        <v>618114465</v>
      </c>
      <c r="J1140" s="25">
        <v>650003550</v>
      </c>
      <c r="K1140" s="25">
        <v>1708.9</v>
      </c>
      <c r="L1140" s="25">
        <v>5655212</v>
      </c>
      <c r="M1140" s="25">
        <v>9.1491000000000007</v>
      </c>
      <c r="N1140" s="25">
        <v>0</v>
      </c>
      <c r="O1140" s="25">
        <v>0</v>
      </c>
      <c r="P1140" s="25">
        <v>0</v>
      </c>
      <c r="Q1140" s="25">
        <v>0</v>
      </c>
      <c r="R1140" s="25">
        <v>82799</v>
      </c>
      <c r="S1140" s="25">
        <v>0.13395000000000001</v>
      </c>
      <c r="T1140" s="25">
        <v>912201</v>
      </c>
      <c r="U1140" s="25">
        <v>1.4758</v>
      </c>
      <c r="V1140" s="25">
        <v>995000</v>
      </c>
      <c r="W1140" s="25">
        <v>1.6096999999999999</v>
      </c>
      <c r="X1140" s="25">
        <v>0</v>
      </c>
      <c r="Y1140" s="25">
        <v>0</v>
      </c>
      <c r="Z1140" s="25">
        <v>6650212</v>
      </c>
      <c r="AA1140" s="25">
        <v>10.758900000000001</v>
      </c>
      <c r="AB1140" s="25">
        <v>200000</v>
      </c>
      <c r="AC1140" s="25">
        <v>0.32356000000000001</v>
      </c>
      <c r="AD1140" s="25">
        <v>0</v>
      </c>
      <c r="AE1140" s="25">
        <v>0</v>
      </c>
      <c r="AF1140" s="25">
        <v>0</v>
      </c>
      <c r="AG1140" s="25">
        <v>0</v>
      </c>
      <c r="AH1140" s="25">
        <v>214501</v>
      </c>
      <c r="AI1140" s="25">
        <v>0.33</v>
      </c>
      <c r="AJ1140" s="25">
        <v>0</v>
      </c>
      <c r="AK1140" s="25">
        <v>0</v>
      </c>
      <c r="AL1140" s="25">
        <v>131875</v>
      </c>
      <c r="AM1140" s="25">
        <v>0.20288</v>
      </c>
      <c r="AN1140" s="25">
        <v>7196588</v>
      </c>
      <c r="AO1140" s="25">
        <v>11.6153</v>
      </c>
      <c r="AQ1140">
        <f t="shared" si="35"/>
        <v>1.6096999999999999</v>
      </c>
    </row>
    <row r="1141" spans="1:43" x14ac:dyDescent="0.2">
      <c r="A1141" t="str">
        <f t="shared" si="34"/>
        <v>2011_1044</v>
      </c>
      <c r="C1141" s="25">
        <v>1139</v>
      </c>
      <c r="D1141" s="25">
        <v>1044</v>
      </c>
      <c r="E1141" s="25">
        <v>1044</v>
      </c>
      <c r="F1141" s="25" t="s">
        <v>50</v>
      </c>
      <c r="G1141" s="25">
        <v>15.053000000000001</v>
      </c>
      <c r="H1141" s="25">
        <v>2011</v>
      </c>
      <c r="I1141" s="25">
        <v>1312810513</v>
      </c>
      <c r="J1141" s="25">
        <v>1548740972</v>
      </c>
      <c r="K1141" s="25">
        <v>4452.2</v>
      </c>
      <c r="L1141" s="25">
        <v>12130135</v>
      </c>
      <c r="M1141" s="25">
        <v>9.2398000000000007</v>
      </c>
      <c r="N1141" s="25">
        <v>2034416</v>
      </c>
      <c r="O1141" s="25">
        <v>0</v>
      </c>
      <c r="P1141" s="25">
        <v>0</v>
      </c>
      <c r="Q1141" s="25">
        <v>0</v>
      </c>
      <c r="R1141" s="25">
        <v>612387</v>
      </c>
      <c r="S1141" s="25">
        <v>0.46647</v>
      </c>
      <c r="T1141" s="25">
        <v>874750</v>
      </c>
      <c r="U1141" s="25">
        <v>0.6663</v>
      </c>
      <c r="V1141" s="25">
        <v>1487137</v>
      </c>
      <c r="W1141" s="25">
        <v>1.1328</v>
      </c>
      <c r="X1141" s="25">
        <v>0</v>
      </c>
      <c r="Y1141" s="25">
        <v>0</v>
      </c>
      <c r="Z1141" s="25">
        <v>15651688</v>
      </c>
      <c r="AA1141" s="25">
        <v>11.9223</v>
      </c>
      <c r="AB1141" s="25">
        <v>735000</v>
      </c>
      <c r="AC1141" s="25">
        <v>0.55986999999999998</v>
      </c>
      <c r="AD1141" s="25">
        <v>0</v>
      </c>
      <c r="AE1141" s="25">
        <v>0</v>
      </c>
      <c r="AF1141" s="25">
        <v>2075313</v>
      </c>
      <c r="AG1141" s="25">
        <v>1.34</v>
      </c>
      <c r="AH1141" s="25">
        <v>511085</v>
      </c>
      <c r="AI1141" s="25">
        <v>0.33</v>
      </c>
      <c r="AJ1141" s="25">
        <v>0</v>
      </c>
      <c r="AK1141" s="25">
        <v>0</v>
      </c>
      <c r="AL1141" s="25">
        <v>0</v>
      </c>
      <c r="AM1141" s="25">
        <v>0</v>
      </c>
      <c r="AN1141" s="25">
        <v>18973086</v>
      </c>
      <c r="AO1141" s="25">
        <v>14.152200000000001</v>
      </c>
      <c r="AQ1141">
        <f t="shared" si="35"/>
        <v>1.1328</v>
      </c>
    </row>
    <row r="1142" spans="1:43" x14ac:dyDescent="0.2">
      <c r="A1142" t="str">
        <f t="shared" si="34"/>
        <v>2011_1053</v>
      </c>
      <c r="C1142" s="25">
        <v>1140</v>
      </c>
      <c r="D1142" s="25">
        <v>1053</v>
      </c>
      <c r="E1142" s="25">
        <v>1053</v>
      </c>
      <c r="F1142" s="25" t="s">
        <v>51</v>
      </c>
      <c r="G1142" s="25">
        <v>84.325999999999993</v>
      </c>
      <c r="H1142" s="25">
        <v>2011</v>
      </c>
      <c r="I1142" s="25">
        <v>4413597697</v>
      </c>
      <c r="J1142" s="25">
        <v>4576875653</v>
      </c>
      <c r="K1142" s="25">
        <v>16929.599999999999</v>
      </c>
      <c r="L1142" s="25">
        <v>48354143</v>
      </c>
      <c r="M1142" s="25">
        <v>10.9557</v>
      </c>
      <c r="N1142" s="25">
        <v>1532334</v>
      </c>
      <c r="O1142" s="25">
        <v>0</v>
      </c>
      <c r="P1142" s="25">
        <v>0</v>
      </c>
      <c r="Q1142" s="25">
        <v>0</v>
      </c>
      <c r="R1142" s="25">
        <v>5337084</v>
      </c>
      <c r="S1142" s="25">
        <v>1.2092400000000001</v>
      </c>
      <c r="T1142" s="25">
        <v>4396982</v>
      </c>
      <c r="U1142" s="25">
        <v>0.99619999999999997</v>
      </c>
      <c r="V1142" s="25">
        <v>9734066</v>
      </c>
      <c r="W1142" s="25">
        <v>2.2054999999999998</v>
      </c>
      <c r="X1142" s="25">
        <v>0</v>
      </c>
      <c r="Y1142" s="25">
        <v>0</v>
      </c>
      <c r="Z1142" s="25">
        <v>59620543</v>
      </c>
      <c r="AA1142" s="25">
        <v>13.5084</v>
      </c>
      <c r="AB1142" s="25">
        <v>3222871</v>
      </c>
      <c r="AC1142" s="25">
        <v>0.73021000000000003</v>
      </c>
      <c r="AD1142" s="25">
        <v>0</v>
      </c>
      <c r="AE1142" s="25">
        <v>0</v>
      </c>
      <c r="AF1142" s="25">
        <v>3066507</v>
      </c>
      <c r="AG1142" s="25">
        <v>0.67</v>
      </c>
      <c r="AH1142" s="25">
        <v>1198566</v>
      </c>
      <c r="AI1142" s="25">
        <v>0.26186999999999999</v>
      </c>
      <c r="AJ1142" s="25">
        <v>0</v>
      </c>
      <c r="AK1142" s="25">
        <v>0</v>
      </c>
      <c r="AL1142" s="25">
        <v>0</v>
      </c>
      <c r="AM1142" s="25">
        <v>0</v>
      </c>
      <c r="AN1142" s="25">
        <v>67108487</v>
      </c>
      <c r="AO1142" s="25">
        <v>15.170500000000001</v>
      </c>
      <c r="AQ1142">
        <f t="shared" si="35"/>
        <v>2.2054999999999998</v>
      </c>
    </row>
    <row r="1143" spans="1:43" x14ac:dyDescent="0.2">
      <c r="A1143" t="str">
        <f t="shared" si="34"/>
        <v>2011_1062</v>
      </c>
      <c r="C1143" s="25">
        <v>1141</v>
      </c>
      <c r="D1143" s="25">
        <v>1062</v>
      </c>
      <c r="E1143" s="25">
        <v>1062</v>
      </c>
      <c r="F1143" s="25" t="s">
        <v>52</v>
      </c>
      <c r="G1143" s="25">
        <v>3.9729999999999999</v>
      </c>
      <c r="H1143" s="25">
        <v>2011</v>
      </c>
      <c r="I1143" s="25">
        <v>210436468</v>
      </c>
      <c r="J1143" s="25">
        <v>220462210</v>
      </c>
      <c r="K1143" s="25">
        <v>1308.5999999999999</v>
      </c>
      <c r="L1143" s="25">
        <v>2018938</v>
      </c>
      <c r="M1143" s="25">
        <v>9.5940999999999992</v>
      </c>
      <c r="N1143" s="25">
        <v>51627</v>
      </c>
      <c r="O1143" s="25">
        <v>0</v>
      </c>
      <c r="P1143" s="25">
        <v>0</v>
      </c>
      <c r="Q1143" s="25">
        <v>0</v>
      </c>
      <c r="R1143" s="25">
        <v>103662</v>
      </c>
      <c r="S1143" s="25">
        <v>0.49259999999999998</v>
      </c>
      <c r="T1143" s="25">
        <v>700000</v>
      </c>
      <c r="U1143" s="25">
        <v>3.3264</v>
      </c>
      <c r="V1143" s="25">
        <v>803662</v>
      </c>
      <c r="W1143" s="25">
        <v>3.819</v>
      </c>
      <c r="X1143" s="25">
        <v>0</v>
      </c>
      <c r="Y1143" s="25">
        <v>0</v>
      </c>
      <c r="Z1143" s="25">
        <v>2874227</v>
      </c>
      <c r="AA1143" s="25">
        <v>13.6584</v>
      </c>
      <c r="AB1143" s="25">
        <v>165000</v>
      </c>
      <c r="AC1143" s="25">
        <v>0.78408</v>
      </c>
      <c r="AD1143" s="25">
        <v>0</v>
      </c>
      <c r="AE1143" s="25">
        <v>0</v>
      </c>
      <c r="AF1143" s="25">
        <v>147710</v>
      </c>
      <c r="AG1143" s="25">
        <v>0.67</v>
      </c>
      <c r="AH1143" s="25">
        <v>72753</v>
      </c>
      <c r="AI1143" s="25">
        <v>0.33</v>
      </c>
      <c r="AJ1143" s="25">
        <v>0</v>
      </c>
      <c r="AK1143" s="25">
        <v>0</v>
      </c>
      <c r="AL1143" s="25">
        <v>688329</v>
      </c>
      <c r="AM1143" s="25">
        <v>3.1222099999999999</v>
      </c>
      <c r="AN1143" s="25">
        <v>3948019</v>
      </c>
      <c r="AO1143" s="25">
        <v>18.564699999999998</v>
      </c>
      <c r="AQ1143">
        <f t="shared" si="35"/>
        <v>3.819</v>
      </c>
    </row>
    <row r="1144" spans="1:43" x14ac:dyDescent="0.2">
      <c r="A1144" t="str">
        <f t="shared" si="34"/>
        <v>2011_1071</v>
      </c>
      <c r="C1144" s="25">
        <v>1142</v>
      </c>
      <c r="D1144" s="25">
        <v>1071</v>
      </c>
      <c r="E1144" s="25">
        <v>1071</v>
      </c>
      <c r="F1144" s="25" t="s">
        <v>53</v>
      </c>
      <c r="G1144" s="25">
        <v>7.8760000000000003</v>
      </c>
      <c r="H1144" s="25">
        <v>2011</v>
      </c>
      <c r="I1144" s="25">
        <v>217887778</v>
      </c>
      <c r="J1144" s="25">
        <v>222667577</v>
      </c>
      <c r="K1144" s="25">
        <v>1474.8</v>
      </c>
      <c r="L1144" s="25">
        <v>2780164</v>
      </c>
      <c r="M1144" s="25">
        <v>12.759600000000001</v>
      </c>
      <c r="N1144" s="25">
        <v>2334</v>
      </c>
      <c r="O1144" s="25">
        <v>0</v>
      </c>
      <c r="P1144" s="25">
        <v>0</v>
      </c>
      <c r="Q1144" s="25">
        <v>0</v>
      </c>
      <c r="R1144" s="25">
        <v>153000</v>
      </c>
      <c r="S1144" s="25">
        <v>0.70220000000000005</v>
      </c>
      <c r="T1144" s="25">
        <v>240000</v>
      </c>
      <c r="U1144" s="25">
        <v>1.1014999999999999</v>
      </c>
      <c r="V1144" s="25">
        <v>393000</v>
      </c>
      <c r="W1144" s="25">
        <v>1.8037000000000001</v>
      </c>
      <c r="X1144" s="25">
        <v>0</v>
      </c>
      <c r="Y1144" s="25">
        <v>0</v>
      </c>
      <c r="Z1144" s="25">
        <v>3175498</v>
      </c>
      <c r="AA1144" s="25">
        <v>14.574</v>
      </c>
      <c r="AB1144" s="25">
        <v>320000</v>
      </c>
      <c r="AC1144" s="25">
        <v>1.46865</v>
      </c>
      <c r="AD1144" s="25">
        <v>0</v>
      </c>
      <c r="AE1144" s="25">
        <v>0</v>
      </c>
      <c r="AF1144" s="25">
        <v>126005</v>
      </c>
      <c r="AG1144" s="25">
        <v>0.56589</v>
      </c>
      <c r="AH1144" s="25">
        <v>73480</v>
      </c>
      <c r="AI1144" s="25">
        <v>0.33</v>
      </c>
      <c r="AJ1144" s="25">
        <v>0</v>
      </c>
      <c r="AK1144" s="25">
        <v>0</v>
      </c>
      <c r="AL1144" s="25">
        <v>145453</v>
      </c>
      <c r="AM1144" s="25">
        <v>0.65322999999999998</v>
      </c>
      <c r="AN1144" s="25">
        <v>3840436</v>
      </c>
      <c r="AO1144" s="25">
        <v>17.591799999999999</v>
      </c>
      <c r="AQ1144">
        <f t="shared" si="35"/>
        <v>1.8037000000000001</v>
      </c>
    </row>
    <row r="1145" spans="1:43" x14ac:dyDescent="0.2">
      <c r="A1145" t="str">
        <f t="shared" si="34"/>
        <v>2011_1079</v>
      </c>
      <c r="C1145" s="25">
        <v>1143</v>
      </c>
      <c r="D1145" s="25">
        <v>1079</v>
      </c>
      <c r="E1145" s="25">
        <v>1079</v>
      </c>
      <c r="F1145" s="25" t="s">
        <v>54</v>
      </c>
      <c r="G1145" s="25">
        <v>3.6389999999999998</v>
      </c>
      <c r="H1145" s="25">
        <v>2011</v>
      </c>
      <c r="I1145" s="25">
        <v>188165170</v>
      </c>
      <c r="J1145" s="25">
        <v>204893261</v>
      </c>
      <c r="K1145" s="25">
        <v>877.2</v>
      </c>
      <c r="L1145" s="25">
        <v>1818758</v>
      </c>
      <c r="M1145" s="25">
        <v>9.6658000000000008</v>
      </c>
      <c r="N1145" s="25">
        <v>26708</v>
      </c>
      <c r="O1145" s="25">
        <v>0</v>
      </c>
      <c r="P1145" s="25">
        <v>0</v>
      </c>
      <c r="Q1145" s="25">
        <v>0</v>
      </c>
      <c r="R1145" s="25">
        <v>88683</v>
      </c>
      <c r="S1145" s="25">
        <v>0.4713</v>
      </c>
      <c r="T1145" s="25">
        <v>450000</v>
      </c>
      <c r="U1145" s="25">
        <v>2.3915000000000002</v>
      </c>
      <c r="V1145" s="25">
        <v>538683</v>
      </c>
      <c r="W1145" s="25">
        <v>2.8628</v>
      </c>
      <c r="X1145" s="25">
        <v>0</v>
      </c>
      <c r="Y1145" s="25">
        <v>0</v>
      </c>
      <c r="Z1145" s="25">
        <v>2384149</v>
      </c>
      <c r="AA1145" s="25">
        <v>12.670500000000001</v>
      </c>
      <c r="AB1145" s="25">
        <v>245000</v>
      </c>
      <c r="AC1145" s="25">
        <v>1.3020499999999999</v>
      </c>
      <c r="AD1145" s="25">
        <v>0</v>
      </c>
      <c r="AE1145" s="25">
        <v>0</v>
      </c>
      <c r="AF1145" s="25">
        <v>0</v>
      </c>
      <c r="AG1145" s="25">
        <v>0</v>
      </c>
      <c r="AH1145" s="25">
        <v>0</v>
      </c>
      <c r="AI1145" s="25">
        <v>0</v>
      </c>
      <c r="AJ1145" s="25">
        <v>0</v>
      </c>
      <c r="AK1145" s="25">
        <v>0</v>
      </c>
      <c r="AL1145" s="25">
        <v>0</v>
      </c>
      <c r="AM1145" s="25">
        <v>0</v>
      </c>
      <c r="AN1145" s="25">
        <v>2629149</v>
      </c>
      <c r="AO1145" s="25">
        <v>13.9726</v>
      </c>
      <c r="AQ1145">
        <f t="shared" si="35"/>
        <v>2.8628</v>
      </c>
    </row>
    <row r="1146" spans="1:43" x14ac:dyDescent="0.2">
      <c r="A1146" t="str">
        <f t="shared" si="34"/>
        <v>2011_1080</v>
      </c>
      <c r="C1146" s="25">
        <v>1144</v>
      </c>
      <c r="D1146" s="25">
        <v>1080</v>
      </c>
      <c r="E1146" s="25">
        <v>1080</v>
      </c>
      <c r="F1146" s="25" t="s">
        <v>6</v>
      </c>
      <c r="G1146" s="25">
        <v>2.33</v>
      </c>
      <c r="H1146" s="25">
        <v>2011</v>
      </c>
      <c r="I1146" s="25">
        <v>142215011</v>
      </c>
      <c r="J1146" s="25">
        <v>146194346</v>
      </c>
      <c r="K1146" s="25">
        <v>516.79999999999995</v>
      </c>
      <c r="L1146" s="25">
        <v>1439677</v>
      </c>
      <c r="M1146" s="25">
        <v>10.123200000000001</v>
      </c>
      <c r="N1146" s="25">
        <v>28986</v>
      </c>
      <c r="O1146" s="25">
        <v>0</v>
      </c>
      <c r="P1146" s="25">
        <v>0</v>
      </c>
      <c r="Q1146" s="25">
        <v>0</v>
      </c>
      <c r="R1146" s="25">
        <v>80000</v>
      </c>
      <c r="S1146" s="25">
        <v>0.56252999999999997</v>
      </c>
      <c r="T1146" s="25">
        <v>290000</v>
      </c>
      <c r="U1146" s="25">
        <v>2.0392000000000001</v>
      </c>
      <c r="V1146" s="25">
        <v>370000</v>
      </c>
      <c r="W1146" s="25">
        <v>2.6017000000000001</v>
      </c>
      <c r="X1146" s="25">
        <v>0</v>
      </c>
      <c r="Y1146" s="25">
        <v>0</v>
      </c>
      <c r="Z1146" s="25">
        <v>1838663</v>
      </c>
      <c r="AA1146" s="25">
        <v>12.928800000000001</v>
      </c>
      <c r="AB1146" s="25">
        <v>70000</v>
      </c>
      <c r="AC1146" s="25">
        <v>0.49220999999999998</v>
      </c>
      <c r="AD1146" s="25">
        <v>0</v>
      </c>
      <c r="AE1146" s="25">
        <v>0</v>
      </c>
      <c r="AF1146" s="25">
        <v>46525</v>
      </c>
      <c r="AG1146" s="25">
        <v>0.31824000000000002</v>
      </c>
      <c r="AH1146" s="25">
        <v>48244</v>
      </c>
      <c r="AI1146" s="25">
        <v>0.33</v>
      </c>
      <c r="AJ1146" s="25">
        <v>0</v>
      </c>
      <c r="AK1146" s="25">
        <v>0</v>
      </c>
      <c r="AL1146" s="25">
        <v>0</v>
      </c>
      <c r="AM1146" s="25">
        <v>0</v>
      </c>
      <c r="AN1146" s="25">
        <v>2003432</v>
      </c>
      <c r="AO1146" s="25">
        <v>14.0692</v>
      </c>
      <c r="AQ1146">
        <f t="shared" si="35"/>
        <v>2.6017000000000001</v>
      </c>
    </row>
    <row r="1147" spans="1:43" x14ac:dyDescent="0.2">
      <c r="A1147" t="str">
        <f t="shared" si="34"/>
        <v>2011_1082</v>
      </c>
      <c r="C1147" s="25">
        <v>1145</v>
      </c>
      <c r="D1147" s="25">
        <v>1082</v>
      </c>
      <c r="E1147" s="25">
        <v>1082</v>
      </c>
      <c r="F1147" s="25" t="s">
        <v>721</v>
      </c>
      <c r="G1147" s="25">
        <v>6.2670000000000003</v>
      </c>
      <c r="H1147" s="25">
        <v>2011</v>
      </c>
      <c r="I1147" s="25">
        <v>372639234</v>
      </c>
      <c r="J1147" s="25">
        <v>414374706</v>
      </c>
      <c r="K1147" s="25">
        <v>1536.9</v>
      </c>
      <c r="L1147" s="25">
        <v>3761561</v>
      </c>
      <c r="M1147" s="25">
        <v>10.0944</v>
      </c>
      <c r="N1147" s="25">
        <v>49405</v>
      </c>
      <c r="O1147" s="25">
        <v>0</v>
      </c>
      <c r="P1147" s="25">
        <v>0</v>
      </c>
      <c r="Q1147" s="25">
        <v>0</v>
      </c>
      <c r="R1147" s="25">
        <v>0</v>
      </c>
      <c r="S1147" s="25">
        <v>0</v>
      </c>
      <c r="T1147" s="25">
        <v>400000</v>
      </c>
      <c r="U1147" s="25">
        <v>1.0733999999999999</v>
      </c>
      <c r="V1147" s="25">
        <v>400000</v>
      </c>
      <c r="W1147" s="25">
        <v>1.0733999999999999</v>
      </c>
      <c r="X1147" s="25">
        <v>0</v>
      </c>
      <c r="Y1147" s="25">
        <v>0</v>
      </c>
      <c r="Z1147" s="25">
        <v>4210966</v>
      </c>
      <c r="AA1147" s="25">
        <v>11.3004</v>
      </c>
      <c r="AB1147" s="25">
        <v>150000</v>
      </c>
      <c r="AC1147" s="25">
        <v>0.40253</v>
      </c>
      <c r="AD1147" s="25">
        <v>0</v>
      </c>
      <c r="AE1147" s="25">
        <v>0</v>
      </c>
      <c r="AF1147" s="25">
        <v>277631</v>
      </c>
      <c r="AG1147" s="25">
        <v>0.67</v>
      </c>
      <c r="AH1147" s="25">
        <v>136743</v>
      </c>
      <c r="AI1147" s="25">
        <v>0.33</v>
      </c>
      <c r="AJ1147" s="25">
        <v>0</v>
      </c>
      <c r="AK1147" s="25">
        <v>0</v>
      </c>
      <c r="AL1147" s="25">
        <v>938263</v>
      </c>
      <c r="AM1147" s="25">
        <v>2.2642899999999999</v>
      </c>
      <c r="AN1147" s="25">
        <v>5713603</v>
      </c>
      <c r="AO1147" s="25">
        <v>14.9672</v>
      </c>
      <c r="AQ1147">
        <f t="shared" si="35"/>
        <v>1.0733999999999999</v>
      </c>
    </row>
    <row r="1148" spans="1:43" x14ac:dyDescent="0.2">
      <c r="A1148" t="str">
        <f t="shared" si="34"/>
        <v>2011_1089</v>
      </c>
      <c r="C1148" s="25">
        <v>1146</v>
      </c>
      <c r="D1148" s="25">
        <v>1089</v>
      </c>
      <c r="E1148" s="25">
        <v>1089</v>
      </c>
      <c r="F1148" s="25" t="s">
        <v>55</v>
      </c>
      <c r="G1148" s="25">
        <v>2.15</v>
      </c>
      <c r="H1148" s="25">
        <v>2011</v>
      </c>
      <c r="I1148" s="25">
        <v>90484045</v>
      </c>
      <c r="J1148" s="25">
        <v>104024016</v>
      </c>
      <c r="K1148" s="25">
        <v>480.2</v>
      </c>
      <c r="L1148" s="25">
        <v>926314</v>
      </c>
      <c r="M1148" s="25">
        <v>10.237299999999999</v>
      </c>
      <c r="N1148" s="25">
        <v>92651</v>
      </c>
      <c r="O1148" s="25">
        <v>0</v>
      </c>
      <c r="P1148" s="25">
        <v>0</v>
      </c>
      <c r="Q1148" s="25">
        <v>0</v>
      </c>
      <c r="R1148" s="25">
        <v>150542</v>
      </c>
      <c r="S1148" s="25">
        <v>1.66374</v>
      </c>
      <c r="T1148" s="25">
        <v>120000</v>
      </c>
      <c r="U1148" s="25">
        <v>1.3262</v>
      </c>
      <c r="V1148" s="25">
        <v>270542</v>
      </c>
      <c r="W1148" s="25">
        <v>2.9899</v>
      </c>
      <c r="X1148" s="25">
        <v>0</v>
      </c>
      <c r="Y1148" s="25">
        <v>0</v>
      </c>
      <c r="Z1148" s="25">
        <v>1289507</v>
      </c>
      <c r="AA1148" s="25">
        <v>14.251200000000001</v>
      </c>
      <c r="AB1148" s="25">
        <v>90000</v>
      </c>
      <c r="AC1148" s="25">
        <v>0.99465000000000003</v>
      </c>
      <c r="AD1148" s="25">
        <v>0</v>
      </c>
      <c r="AE1148" s="25">
        <v>0</v>
      </c>
      <c r="AF1148" s="25">
        <v>69696</v>
      </c>
      <c r="AG1148" s="25">
        <v>0.67</v>
      </c>
      <c r="AH1148" s="25">
        <v>34328</v>
      </c>
      <c r="AI1148" s="25">
        <v>0.33</v>
      </c>
      <c r="AJ1148" s="25">
        <v>0</v>
      </c>
      <c r="AK1148" s="25">
        <v>0</v>
      </c>
      <c r="AL1148" s="25">
        <v>231194</v>
      </c>
      <c r="AM1148" s="25">
        <v>2.2225100000000002</v>
      </c>
      <c r="AN1148" s="25">
        <v>1714725</v>
      </c>
      <c r="AO1148" s="25">
        <v>18.468399999999999</v>
      </c>
      <c r="AQ1148">
        <f t="shared" si="35"/>
        <v>2.9899</v>
      </c>
    </row>
    <row r="1149" spans="1:43" x14ac:dyDescent="0.2">
      <c r="A1149" t="str">
        <f t="shared" si="34"/>
        <v>2011_1093</v>
      </c>
      <c r="C1149" s="25">
        <v>1147</v>
      </c>
      <c r="D1149" s="25">
        <v>1093</v>
      </c>
      <c r="E1149" s="25">
        <v>1093</v>
      </c>
      <c r="F1149" s="25" t="s">
        <v>56</v>
      </c>
      <c r="G1149" s="25">
        <v>4.1319999999999997</v>
      </c>
      <c r="H1149" s="25">
        <v>2011</v>
      </c>
      <c r="I1149" s="25">
        <v>126612242</v>
      </c>
      <c r="J1149" s="25">
        <v>126612242</v>
      </c>
      <c r="K1149" s="25">
        <v>663.6</v>
      </c>
      <c r="L1149" s="25">
        <v>1288808</v>
      </c>
      <c r="M1149" s="25">
        <v>10.1792</v>
      </c>
      <c r="N1149" s="25">
        <v>5650</v>
      </c>
      <c r="O1149" s="25">
        <v>0</v>
      </c>
      <c r="P1149" s="25">
        <v>0</v>
      </c>
      <c r="Q1149" s="25">
        <v>0</v>
      </c>
      <c r="R1149" s="25">
        <v>66552</v>
      </c>
      <c r="S1149" s="25">
        <v>0.52564</v>
      </c>
      <c r="T1149" s="25">
        <v>365900</v>
      </c>
      <c r="U1149" s="25">
        <v>2.8898999999999999</v>
      </c>
      <c r="V1149" s="25">
        <v>432452</v>
      </c>
      <c r="W1149" s="25">
        <v>3.4156</v>
      </c>
      <c r="X1149" s="25">
        <v>0</v>
      </c>
      <c r="Y1149" s="25">
        <v>0</v>
      </c>
      <c r="Z1149" s="25">
        <v>1726910</v>
      </c>
      <c r="AA1149" s="25">
        <v>13.6394</v>
      </c>
      <c r="AB1149" s="25">
        <v>190000</v>
      </c>
      <c r="AC1149" s="25">
        <v>1.50064</v>
      </c>
      <c r="AD1149" s="25">
        <v>0</v>
      </c>
      <c r="AE1149" s="25">
        <v>0</v>
      </c>
      <c r="AF1149" s="25">
        <v>0</v>
      </c>
      <c r="AG1149" s="25">
        <v>0</v>
      </c>
      <c r="AH1149" s="25">
        <v>41782</v>
      </c>
      <c r="AI1149" s="25">
        <v>0.33</v>
      </c>
      <c r="AJ1149" s="25">
        <v>0</v>
      </c>
      <c r="AK1149" s="25">
        <v>0</v>
      </c>
      <c r="AL1149" s="25">
        <v>268315</v>
      </c>
      <c r="AM1149" s="25">
        <v>2.1191900000000001</v>
      </c>
      <c r="AN1149" s="25">
        <v>2227007</v>
      </c>
      <c r="AO1149" s="25">
        <v>17.589200000000002</v>
      </c>
      <c r="AQ1149">
        <f t="shared" si="35"/>
        <v>3.4156</v>
      </c>
    </row>
    <row r="1150" spans="1:43" x14ac:dyDescent="0.2">
      <c r="A1150" t="str">
        <f t="shared" si="34"/>
        <v>2011_1095</v>
      </c>
      <c r="C1150" s="25">
        <v>1148</v>
      </c>
      <c r="D1150" s="25">
        <v>1095</v>
      </c>
      <c r="E1150" s="25">
        <v>1095</v>
      </c>
      <c r="F1150" s="25" t="s">
        <v>57</v>
      </c>
      <c r="G1150" s="25">
        <v>2.855</v>
      </c>
      <c r="H1150" s="25">
        <v>2011</v>
      </c>
      <c r="I1150" s="25">
        <v>196827242</v>
      </c>
      <c r="J1150" s="25">
        <v>202841195</v>
      </c>
      <c r="K1150" s="25">
        <v>706.3</v>
      </c>
      <c r="L1150" s="25">
        <v>1942927</v>
      </c>
      <c r="M1150" s="25">
        <v>9.8712</v>
      </c>
      <c r="N1150" s="25">
        <v>26175</v>
      </c>
      <c r="O1150" s="25">
        <v>0</v>
      </c>
      <c r="P1150" s="25">
        <v>0</v>
      </c>
      <c r="Q1150" s="25">
        <v>0</v>
      </c>
      <c r="R1150" s="25">
        <v>0</v>
      </c>
      <c r="S1150" s="25">
        <v>0</v>
      </c>
      <c r="T1150" s="25">
        <v>0</v>
      </c>
      <c r="U1150" s="25">
        <v>0</v>
      </c>
      <c r="V1150" s="25">
        <v>0</v>
      </c>
      <c r="W1150" s="25">
        <v>0</v>
      </c>
      <c r="X1150" s="25">
        <v>0</v>
      </c>
      <c r="Y1150" s="25">
        <v>0</v>
      </c>
      <c r="Z1150" s="25">
        <v>1969102</v>
      </c>
      <c r="AA1150" s="25">
        <v>10.004200000000001</v>
      </c>
      <c r="AB1150" s="25">
        <v>125000</v>
      </c>
      <c r="AC1150" s="25">
        <v>0.63507000000000002</v>
      </c>
      <c r="AD1150" s="25">
        <v>0</v>
      </c>
      <c r="AE1150" s="25">
        <v>0</v>
      </c>
      <c r="AF1150" s="25">
        <v>135904</v>
      </c>
      <c r="AG1150" s="25">
        <v>0.67</v>
      </c>
      <c r="AH1150" s="25">
        <v>66938</v>
      </c>
      <c r="AI1150" s="25">
        <v>0.33</v>
      </c>
      <c r="AJ1150" s="25">
        <v>26572</v>
      </c>
      <c r="AK1150" s="25">
        <v>0.13500000000000001</v>
      </c>
      <c r="AL1150" s="25">
        <v>409643</v>
      </c>
      <c r="AM1150" s="25">
        <v>2.01953</v>
      </c>
      <c r="AN1150" s="25">
        <v>2733159</v>
      </c>
      <c r="AO1150" s="25">
        <v>13.793799999999999</v>
      </c>
      <c r="AQ1150">
        <f t="shared" si="35"/>
        <v>0</v>
      </c>
    </row>
    <row r="1151" spans="1:43" x14ac:dyDescent="0.2">
      <c r="A1151" t="str">
        <f t="shared" si="34"/>
        <v>2011_1107</v>
      </c>
      <c r="C1151" s="25">
        <v>1149</v>
      </c>
      <c r="D1151" s="25">
        <v>1107</v>
      </c>
      <c r="E1151" s="25">
        <v>1107</v>
      </c>
      <c r="F1151" s="25" t="s">
        <v>58</v>
      </c>
      <c r="G1151" s="25">
        <v>8.2579999999999991</v>
      </c>
      <c r="H1151" s="25">
        <v>2011</v>
      </c>
      <c r="I1151" s="25">
        <v>246628746</v>
      </c>
      <c r="J1151" s="25">
        <v>246628746</v>
      </c>
      <c r="K1151" s="25">
        <v>1473.6</v>
      </c>
      <c r="L1151" s="25">
        <v>2687657</v>
      </c>
      <c r="M1151" s="25">
        <v>10.897600000000001</v>
      </c>
      <c r="N1151" s="25">
        <v>44091</v>
      </c>
      <c r="O1151" s="25">
        <v>0</v>
      </c>
      <c r="P1151" s="25">
        <v>0</v>
      </c>
      <c r="Q1151" s="25">
        <v>0</v>
      </c>
      <c r="R1151" s="25">
        <v>88736</v>
      </c>
      <c r="S1151" s="25">
        <v>0.35980000000000001</v>
      </c>
      <c r="T1151" s="25">
        <v>1016210</v>
      </c>
      <c r="U1151" s="25">
        <v>4.1204000000000001</v>
      </c>
      <c r="V1151" s="25">
        <v>1104946</v>
      </c>
      <c r="W1151" s="25">
        <v>4.4802</v>
      </c>
      <c r="X1151" s="25">
        <v>300000</v>
      </c>
      <c r="Y1151" s="25">
        <v>1.2163999999999999</v>
      </c>
      <c r="Z1151" s="25">
        <v>3536694</v>
      </c>
      <c r="AA1151" s="25">
        <v>14.340199999999999</v>
      </c>
      <c r="AB1151" s="25">
        <v>200000</v>
      </c>
      <c r="AC1151" s="25">
        <v>0.81093999999999999</v>
      </c>
      <c r="AD1151" s="25">
        <v>0</v>
      </c>
      <c r="AE1151" s="25">
        <v>0</v>
      </c>
      <c r="AF1151" s="25">
        <v>85104</v>
      </c>
      <c r="AG1151" s="25">
        <v>0.34506999999999999</v>
      </c>
      <c r="AH1151" s="25">
        <v>81387</v>
      </c>
      <c r="AI1151" s="25">
        <v>0.33</v>
      </c>
      <c r="AJ1151" s="25">
        <v>0</v>
      </c>
      <c r="AK1151" s="25">
        <v>0</v>
      </c>
      <c r="AL1151" s="25">
        <v>0</v>
      </c>
      <c r="AM1151" s="25">
        <v>0</v>
      </c>
      <c r="AN1151" s="25">
        <v>3903185</v>
      </c>
      <c r="AO1151" s="25">
        <v>15.8262</v>
      </c>
      <c r="AQ1151">
        <f t="shared" si="35"/>
        <v>3.2637999999999998</v>
      </c>
    </row>
    <row r="1152" spans="1:43" x14ac:dyDescent="0.2">
      <c r="A1152" t="str">
        <f t="shared" si="34"/>
        <v>2011_1116</v>
      </c>
      <c r="C1152" s="25">
        <v>1150</v>
      </c>
      <c r="D1152" s="25">
        <v>1116</v>
      </c>
      <c r="E1152" s="25">
        <v>1116</v>
      </c>
      <c r="F1152" s="25" t="s">
        <v>59</v>
      </c>
      <c r="G1152" s="25">
        <v>8.1910000000000007</v>
      </c>
      <c r="H1152" s="25">
        <v>2011</v>
      </c>
      <c r="I1152" s="25">
        <v>410282674</v>
      </c>
      <c r="J1152" s="25">
        <v>455075819</v>
      </c>
      <c r="K1152" s="25">
        <v>1553.8</v>
      </c>
      <c r="L1152" s="25">
        <v>4303543</v>
      </c>
      <c r="M1152" s="25">
        <v>10.4892</v>
      </c>
      <c r="N1152" s="25">
        <v>57985</v>
      </c>
      <c r="O1152" s="25">
        <v>0</v>
      </c>
      <c r="P1152" s="25">
        <v>0</v>
      </c>
      <c r="Q1152" s="25">
        <v>0</v>
      </c>
      <c r="R1152" s="25">
        <v>321560</v>
      </c>
      <c r="S1152" s="25">
        <v>0.78374999999999995</v>
      </c>
      <c r="T1152" s="25">
        <v>250000</v>
      </c>
      <c r="U1152" s="25">
        <v>0.60929999999999995</v>
      </c>
      <c r="V1152" s="25">
        <v>571560</v>
      </c>
      <c r="W1152" s="25">
        <v>1.3931</v>
      </c>
      <c r="X1152" s="25">
        <v>0</v>
      </c>
      <c r="Y1152" s="25">
        <v>0</v>
      </c>
      <c r="Z1152" s="25">
        <v>4933088</v>
      </c>
      <c r="AA1152" s="25">
        <v>12.0236</v>
      </c>
      <c r="AB1152" s="25">
        <v>375000</v>
      </c>
      <c r="AC1152" s="25">
        <v>0.91400000000000003</v>
      </c>
      <c r="AD1152" s="25">
        <v>0</v>
      </c>
      <c r="AE1152" s="25">
        <v>0</v>
      </c>
      <c r="AF1152" s="25">
        <v>392643</v>
      </c>
      <c r="AG1152" s="25">
        <v>0.86280999999999997</v>
      </c>
      <c r="AH1152" s="25">
        <v>0</v>
      </c>
      <c r="AI1152" s="25">
        <v>0</v>
      </c>
      <c r="AJ1152" s="25">
        <v>0</v>
      </c>
      <c r="AK1152" s="25">
        <v>0</v>
      </c>
      <c r="AL1152" s="25">
        <v>0</v>
      </c>
      <c r="AM1152" s="25">
        <v>0</v>
      </c>
      <c r="AN1152" s="25">
        <v>5700731</v>
      </c>
      <c r="AO1152" s="25">
        <v>13.8004</v>
      </c>
      <c r="AQ1152">
        <f t="shared" si="35"/>
        <v>1.3931</v>
      </c>
    </row>
    <row r="1153" spans="1:43" x14ac:dyDescent="0.2">
      <c r="A1153" t="str">
        <f t="shared" si="34"/>
        <v>2011_1134</v>
      </c>
      <c r="C1153" s="25">
        <v>1151</v>
      </c>
      <c r="D1153" s="25">
        <v>1134</v>
      </c>
      <c r="E1153" s="25">
        <v>1134</v>
      </c>
      <c r="F1153" s="25" t="s">
        <v>60</v>
      </c>
      <c r="G1153" s="25">
        <v>1.754</v>
      </c>
      <c r="H1153" s="25">
        <v>2011</v>
      </c>
      <c r="I1153" s="25">
        <v>113145287</v>
      </c>
      <c r="J1153" s="25">
        <v>113145287</v>
      </c>
      <c r="K1153" s="25">
        <v>327.3</v>
      </c>
      <c r="L1153" s="25">
        <v>958684</v>
      </c>
      <c r="M1153" s="25">
        <v>8.4730000000000008</v>
      </c>
      <c r="N1153" s="25">
        <v>26482</v>
      </c>
      <c r="O1153" s="25">
        <v>0</v>
      </c>
      <c r="P1153" s="25">
        <v>0</v>
      </c>
      <c r="Q1153" s="25">
        <v>0</v>
      </c>
      <c r="R1153" s="25">
        <v>0</v>
      </c>
      <c r="S1153" s="25">
        <v>0</v>
      </c>
      <c r="T1153" s="25">
        <v>134176</v>
      </c>
      <c r="U1153" s="25">
        <v>1.1859</v>
      </c>
      <c r="V1153" s="25">
        <v>134176</v>
      </c>
      <c r="W1153" s="25">
        <v>1.1859</v>
      </c>
      <c r="X1153" s="25">
        <v>0</v>
      </c>
      <c r="Y1153" s="25">
        <v>0</v>
      </c>
      <c r="Z1153" s="25">
        <v>1119342</v>
      </c>
      <c r="AA1153" s="25">
        <v>9.8930000000000007</v>
      </c>
      <c r="AB1153" s="25">
        <v>175000</v>
      </c>
      <c r="AC1153" s="25">
        <v>1.5466800000000001</v>
      </c>
      <c r="AD1153" s="25">
        <v>0</v>
      </c>
      <c r="AE1153" s="25">
        <v>0</v>
      </c>
      <c r="AF1153" s="25">
        <v>10955</v>
      </c>
      <c r="AG1153" s="25">
        <v>9.6820000000000003E-2</v>
      </c>
      <c r="AH1153" s="25">
        <v>37338</v>
      </c>
      <c r="AI1153" s="25">
        <v>0.33</v>
      </c>
      <c r="AJ1153" s="25">
        <v>0</v>
      </c>
      <c r="AK1153" s="25">
        <v>0</v>
      </c>
      <c r="AL1153" s="25">
        <v>0</v>
      </c>
      <c r="AM1153" s="25">
        <v>0</v>
      </c>
      <c r="AN1153" s="25">
        <v>1342635</v>
      </c>
      <c r="AO1153" s="25">
        <v>11.8665</v>
      </c>
      <c r="AQ1153">
        <f t="shared" si="35"/>
        <v>1.1859</v>
      </c>
    </row>
    <row r="1154" spans="1:43" x14ac:dyDescent="0.2">
      <c r="A1154" t="str">
        <f t="shared" si="34"/>
        <v>2011_1152</v>
      </c>
      <c r="C1154" s="25">
        <v>1152</v>
      </c>
      <c r="D1154" s="25">
        <v>1152</v>
      </c>
      <c r="E1154" s="25">
        <v>1152</v>
      </c>
      <c r="F1154" s="25" t="s">
        <v>61</v>
      </c>
      <c r="G1154" s="25">
        <v>4.6390000000000002</v>
      </c>
      <c r="H1154" s="25">
        <v>2011</v>
      </c>
      <c r="I1154" s="25">
        <v>220879647</v>
      </c>
      <c r="J1154" s="25">
        <v>226356956</v>
      </c>
      <c r="K1154" s="25">
        <v>972.5</v>
      </c>
      <c r="L1154" s="25">
        <v>2314980</v>
      </c>
      <c r="M1154" s="25">
        <v>10.480700000000001</v>
      </c>
      <c r="N1154" s="25">
        <v>94786</v>
      </c>
      <c r="O1154" s="25">
        <v>0</v>
      </c>
      <c r="P1154" s="25">
        <v>0</v>
      </c>
      <c r="Q1154" s="25">
        <v>0</v>
      </c>
      <c r="R1154" s="25">
        <v>43560</v>
      </c>
      <c r="S1154" s="25">
        <v>0.19721</v>
      </c>
      <c r="T1154" s="25">
        <v>443805</v>
      </c>
      <c r="U1154" s="25">
        <v>2.0093000000000001</v>
      </c>
      <c r="V1154" s="25">
        <v>487365</v>
      </c>
      <c r="W1154" s="25">
        <v>2.2065000000000001</v>
      </c>
      <c r="X1154" s="25">
        <v>0</v>
      </c>
      <c r="Y1154" s="25">
        <v>0</v>
      </c>
      <c r="Z1154" s="25">
        <v>2897131</v>
      </c>
      <c r="AA1154" s="25">
        <v>13.116300000000001</v>
      </c>
      <c r="AB1154" s="25">
        <v>200000</v>
      </c>
      <c r="AC1154" s="25">
        <v>0.90547</v>
      </c>
      <c r="AD1154" s="25">
        <v>0</v>
      </c>
      <c r="AE1154" s="25">
        <v>0</v>
      </c>
      <c r="AF1154" s="25">
        <v>192403</v>
      </c>
      <c r="AG1154" s="25">
        <v>0.85</v>
      </c>
      <c r="AH1154" s="25">
        <v>74698</v>
      </c>
      <c r="AI1154" s="25">
        <v>0.33</v>
      </c>
      <c r="AJ1154" s="25">
        <v>0</v>
      </c>
      <c r="AK1154" s="25">
        <v>0</v>
      </c>
      <c r="AL1154" s="25">
        <v>0</v>
      </c>
      <c r="AM1154" s="25">
        <v>0</v>
      </c>
      <c r="AN1154" s="25">
        <v>3364232</v>
      </c>
      <c r="AO1154" s="25">
        <v>15.2018</v>
      </c>
      <c r="AQ1154">
        <f t="shared" si="35"/>
        <v>2.2065000000000001</v>
      </c>
    </row>
    <row r="1155" spans="1:43" x14ac:dyDescent="0.2">
      <c r="A1155" t="str">
        <f t="shared" si="34"/>
        <v>2011_1197</v>
      </c>
      <c r="C1155" s="25">
        <v>1153</v>
      </c>
      <c r="D1155" s="25">
        <v>1197</v>
      </c>
      <c r="E1155" s="25">
        <v>1197</v>
      </c>
      <c r="F1155" s="25" t="s">
        <v>62</v>
      </c>
      <c r="G1155" s="25">
        <v>4.8949999999999996</v>
      </c>
      <c r="H1155" s="25">
        <v>2011</v>
      </c>
      <c r="I1155" s="25">
        <v>229461727</v>
      </c>
      <c r="J1155" s="25">
        <v>231111727</v>
      </c>
      <c r="K1155" s="25">
        <v>952.8</v>
      </c>
      <c r="L1155" s="25">
        <v>2463365</v>
      </c>
      <c r="M1155" s="25">
        <v>10.7354</v>
      </c>
      <c r="N1155" s="25">
        <v>14343</v>
      </c>
      <c r="O1155" s="25">
        <v>0</v>
      </c>
      <c r="P1155" s="25">
        <v>0</v>
      </c>
      <c r="Q1155" s="25">
        <v>0</v>
      </c>
      <c r="R1155" s="25">
        <v>17959</v>
      </c>
      <c r="S1155" s="25">
        <v>7.8270000000000006E-2</v>
      </c>
      <c r="T1155" s="25">
        <v>500000</v>
      </c>
      <c r="U1155" s="25">
        <v>2.1789999999999998</v>
      </c>
      <c r="V1155" s="25">
        <v>517959</v>
      </c>
      <c r="W1155" s="25">
        <v>2.2572999999999999</v>
      </c>
      <c r="X1155" s="25">
        <v>0</v>
      </c>
      <c r="Y1155" s="25">
        <v>0</v>
      </c>
      <c r="Z1155" s="25">
        <v>2995667</v>
      </c>
      <c r="AA1155" s="25">
        <v>13.079599999999999</v>
      </c>
      <c r="AB1155" s="25">
        <v>150000</v>
      </c>
      <c r="AC1155" s="25">
        <v>0.65369999999999995</v>
      </c>
      <c r="AD1155" s="25">
        <v>0</v>
      </c>
      <c r="AE1155" s="25">
        <v>0</v>
      </c>
      <c r="AF1155" s="25">
        <v>0</v>
      </c>
      <c r="AG1155" s="25">
        <v>0</v>
      </c>
      <c r="AH1155" s="25">
        <v>76267</v>
      </c>
      <c r="AI1155" s="25">
        <v>0.33</v>
      </c>
      <c r="AJ1155" s="25">
        <v>0</v>
      </c>
      <c r="AK1155" s="25">
        <v>0</v>
      </c>
      <c r="AL1155" s="25">
        <v>0</v>
      </c>
      <c r="AM1155" s="25">
        <v>0</v>
      </c>
      <c r="AN1155" s="25">
        <v>3221934</v>
      </c>
      <c r="AO1155" s="25">
        <v>14.0633</v>
      </c>
      <c r="AQ1155">
        <f t="shared" si="35"/>
        <v>2.2572999999999999</v>
      </c>
    </row>
    <row r="1156" spans="1:43" x14ac:dyDescent="0.2">
      <c r="A1156" t="str">
        <f t="shared" ref="A1156:A1219" si="36">CONCATENATE(H1156,"_",D1156)</f>
        <v>2011_1206</v>
      </c>
      <c r="C1156" s="25">
        <v>1154</v>
      </c>
      <c r="D1156" s="25">
        <v>1206</v>
      </c>
      <c r="E1156" s="25">
        <v>1206</v>
      </c>
      <c r="F1156" s="25" t="s">
        <v>722</v>
      </c>
      <c r="G1156" s="25">
        <v>3.5979999999999999</v>
      </c>
      <c r="H1156" s="25">
        <v>2011</v>
      </c>
      <c r="I1156" s="25">
        <v>287869107</v>
      </c>
      <c r="J1156" s="25">
        <v>307877280</v>
      </c>
      <c r="K1156" s="25">
        <v>812.5</v>
      </c>
      <c r="L1156" s="25">
        <v>3045134</v>
      </c>
      <c r="M1156" s="25">
        <v>10.578200000000001</v>
      </c>
      <c r="N1156" s="25">
        <v>137952</v>
      </c>
      <c r="O1156" s="25">
        <v>0</v>
      </c>
      <c r="P1156" s="25">
        <v>0</v>
      </c>
      <c r="Q1156" s="25">
        <v>0</v>
      </c>
      <c r="R1156" s="25">
        <v>0</v>
      </c>
      <c r="S1156" s="25">
        <v>0</v>
      </c>
      <c r="T1156" s="25">
        <v>251000</v>
      </c>
      <c r="U1156" s="25">
        <v>0.87190000000000001</v>
      </c>
      <c r="V1156" s="25">
        <v>251000</v>
      </c>
      <c r="W1156" s="25">
        <v>0.87190000000000001</v>
      </c>
      <c r="X1156" s="25">
        <v>0</v>
      </c>
      <c r="Y1156" s="25">
        <v>0</v>
      </c>
      <c r="Z1156" s="25">
        <v>3434086</v>
      </c>
      <c r="AA1156" s="25">
        <v>11.9293</v>
      </c>
      <c r="AB1156" s="25">
        <v>400000</v>
      </c>
      <c r="AC1156" s="25">
        <v>1.3895200000000001</v>
      </c>
      <c r="AD1156" s="25">
        <v>0</v>
      </c>
      <c r="AE1156" s="25">
        <v>0</v>
      </c>
      <c r="AF1156" s="25">
        <v>412556</v>
      </c>
      <c r="AG1156" s="25">
        <v>1.34</v>
      </c>
      <c r="AH1156" s="25">
        <v>101600</v>
      </c>
      <c r="AI1156" s="25">
        <v>0.33</v>
      </c>
      <c r="AJ1156" s="25">
        <v>0</v>
      </c>
      <c r="AK1156" s="25">
        <v>0</v>
      </c>
      <c r="AL1156" s="25">
        <v>169333</v>
      </c>
      <c r="AM1156" s="25">
        <v>0.55000000000000004</v>
      </c>
      <c r="AN1156" s="25">
        <v>4517575</v>
      </c>
      <c r="AO1156" s="25">
        <v>15.5389</v>
      </c>
      <c r="AQ1156">
        <f t="shared" ref="AQ1156:AQ1219" si="37">W1156-Y1156</f>
        <v>0.87190000000000001</v>
      </c>
    </row>
    <row r="1157" spans="1:43" x14ac:dyDescent="0.2">
      <c r="A1157" t="str">
        <f t="shared" si="36"/>
        <v>2011_1211</v>
      </c>
      <c r="C1157" s="25">
        <v>1155</v>
      </c>
      <c r="D1157" s="25">
        <v>1211</v>
      </c>
      <c r="E1157" s="25">
        <v>1211</v>
      </c>
      <c r="F1157" s="25" t="s">
        <v>63</v>
      </c>
      <c r="G1157" s="25">
        <v>7.5270000000000001</v>
      </c>
      <c r="H1157" s="25">
        <v>2011</v>
      </c>
      <c r="I1157" s="25">
        <v>256620914</v>
      </c>
      <c r="J1157" s="25">
        <v>298873065</v>
      </c>
      <c r="K1157" s="25">
        <v>1343.6</v>
      </c>
      <c r="L1157" s="25">
        <v>2443938</v>
      </c>
      <c r="M1157" s="25">
        <v>9.5235000000000003</v>
      </c>
      <c r="N1157" s="25">
        <v>516869</v>
      </c>
      <c r="O1157" s="25">
        <v>0</v>
      </c>
      <c r="P1157" s="25">
        <v>0</v>
      </c>
      <c r="Q1157" s="25">
        <v>0</v>
      </c>
      <c r="R1157" s="25">
        <v>162365</v>
      </c>
      <c r="S1157" s="25">
        <v>0.63270000000000004</v>
      </c>
      <c r="T1157" s="25">
        <v>450000</v>
      </c>
      <c r="U1157" s="25">
        <v>1.7536</v>
      </c>
      <c r="V1157" s="25">
        <v>612365</v>
      </c>
      <c r="W1157" s="25">
        <v>2.3862999999999999</v>
      </c>
      <c r="X1157" s="25">
        <v>0</v>
      </c>
      <c r="Y1157" s="25">
        <v>0</v>
      </c>
      <c r="Z1157" s="25">
        <v>3573172</v>
      </c>
      <c r="AA1157" s="25">
        <v>13.9239</v>
      </c>
      <c r="AB1157" s="25">
        <v>200000</v>
      </c>
      <c r="AC1157" s="25">
        <v>0.77936000000000005</v>
      </c>
      <c r="AD1157" s="25">
        <v>0</v>
      </c>
      <c r="AE1157" s="25">
        <v>0</v>
      </c>
      <c r="AF1157" s="25">
        <v>176193</v>
      </c>
      <c r="AG1157" s="25">
        <v>0.58952000000000004</v>
      </c>
      <c r="AH1157" s="25">
        <v>10000</v>
      </c>
      <c r="AI1157" s="25">
        <v>3.3459999999999997E-2</v>
      </c>
      <c r="AJ1157" s="25">
        <v>0</v>
      </c>
      <c r="AK1157" s="25">
        <v>0</v>
      </c>
      <c r="AL1157" s="25">
        <v>0</v>
      </c>
      <c r="AM1157" s="25">
        <v>0</v>
      </c>
      <c r="AN1157" s="25">
        <v>3959365</v>
      </c>
      <c r="AO1157" s="25">
        <v>15.3263</v>
      </c>
      <c r="AQ1157">
        <f t="shared" si="37"/>
        <v>2.3862999999999999</v>
      </c>
    </row>
    <row r="1158" spans="1:43" x14ac:dyDescent="0.2">
      <c r="A1158" t="str">
        <f t="shared" si="36"/>
        <v>2011_1215</v>
      </c>
      <c r="C1158" s="25">
        <v>1156</v>
      </c>
      <c r="D1158" s="25">
        <v>1215</v>
      </c>
      <c r="E1158" s="25">
        <v>1215</v>
      </c>
      <c r="F1158" s="25" t="s">
        <v>64</v>
      </c>
      <c r="G1158" s="25">
        <v>1.5209999999999999</v>
      </c>
      <c r="H1158" s="25">
        <v>2011</v>
      </c>
      <c r="I1158" s="25">
        <v>76136250</v>
      </c>
      <c r="J1158" s="25">
        <v>76136250</v>
      </c>
      <c r="K1158" s="25">
        <v>378.8</v>
      </c>
      <c r="L1158" s="25">
        <v>805778</v>
      </c>
      <c r="M1158" s="25">
        <v>10.583399999999999</v>
      </c>
      <c r="N1158" s="25">
        <v>11644</v>
      </c>
      <c r="O1158" s="25">
        <v>0</v>
      </c>
      <c r="P1158" s="25">
        <v>0</v>
      </c>
      <c r="Q1158" s="25">
        <v>0</v>
      </c>
      <c r="R1158" s="25">
        <v>116052</v>
      </c>
      <c r="S1158" s="25">
        <v>1.52427</v>
      </c>
      <c r="T1158" s="25">
        <v>120000</v>
      </c>
      <c r="U1158" s="25">
        <v>1.5761000000000001</v>
      </c>
      <c r="V1158" s="25">
        <v>236052</v>
      </c>
      <c r="W1158" s="25">
        <v>3.1004</v>
      </c>
      <c r="X1158" s="25">
        <v>0</v>
      </c>
      <c r="Y1158" s="25">
        <v>0</v>
      </c>
      <c r="Z1158" s="25">
        <v>1053474</v>
      </c>
      <c r="AA1158" s="25">
        <v>13.8367</v>
      </c>
      <c r="AB1158" s="25">
        <v>92500</v>
      </c>
      <c r="AC1158" s="25">
        <v>1.2149300000000001</v>
      </c>
      <c r="AD1158" s="25">
        <v>0</v>
      </c>
      <c r="AE1158" s="25">
        <v>0</v>
      </c>
      <c r="AF1158" s="25">
        <v>33069</v>
      </c>
      <c r="AG1158" s="25">
        <v>0.43434</v>
      </c>
      <c r="AH1158" s="25">
        <v>0</v>
      </c>
      <c r="AI1158" s="25">
        <v>0</v>
      </c>
      <c r="AJ1158" s="25">
        <v>0</v>
      </c>
      <c r="AK1158" s="25">
        <v>0</v>
      </c>
      <c r="AL1158" s="25">
        <v>0</v>
      </c>
      <c r="AM1158" s="25">
        <v>0</v>
      </c>
      <c r="AN1158" s="25">
        <v>1179043</v>
      </c>
      <c r="AO1158" s="25">
        <v>15.486000000000001</v>
      </c>
      <c r="AQ1158">
        <f t="shared" si="37"/>
        <v>3.1004</v>
      </c>
    </row>
    <row r="1159" spans="1:43" x14ac:dyDescent="0.2">
      <c r="A1159" t="str">
        <f t="shared" si="36"/>
        <v>2011_1218</v>
      </c>
      <c r="C1159" s="25">
        <v>1157</v>
      </c>
      <c r="D1159" s="25">
        <v>1218</v>
      </c>
      <c r="E1159" s="25">
        <v>1218</v>
      </c>
      <c r="F1159" s="25" t="s">
        <v>65</v>
      </c>
      <c r="G1159" s="25">
        <v>2.0449999999999999</v>
      </c>
      <c r="H1159" s="25">
        <v>2011</v>
      </c>
      <c r="I1159" s="25">
        <v>188566313</v>
      </c>
      <c r="J1159" s="25">
        <v>188566313</v>
      </c>
      <c r="K1159" s="25">
        <v>387.9</v>
      </c>
      <c r="L1159" s="25">
        <v>1611349</v>
      </c>
      <c r="M1159" s="25">
        <v>8.5452999999999992</v>
      </c>
      <c r="N1159" s="25">
        <v>101060</v>
      </c>
      <c r="O1159" s="25">
        <v>0</v>
      </c>
      <c r="P1159" s="25">
        <v>0</v>
      </c>
      <c r="Q1159" s="25">
        <v>0</v>
      </c>
      <c r="R1159" s="25">
        <v>192786</v>
      </c>
      <c r="S1159" s="25">
        <v>1.0223800000000001</v>
      </c>
      <c r="T1159" s="25">
        <v>300000</v>
      </c>
      <c r="U1159" s="25">
        <v>1.591</v>
      </c>
      <c r="V1159" s="25">
        <v>492786</v>
      </c>
      <c r="W1159" s="25">
        <v>2.6133000000000002</v>
      </c>
      <c r="X1159" s="25">
        <v>0</v>
      </c>
      <c r="Y1159" s="25">
        <v>0</v>
      </c>
      <c r="Z1159" s="25">
        <v>2205195</v>
      </c>
      <c r="AA1159" s="25">
        <v>11.698</v>
      </c>
      <c r="AB1159" s="25">
        <v>120000</v>
      </c>
      <c r="AC1159" s="25">
        <v>0.63637999999999995</v>
      </c>
      <c r="AD1159" s="25">
        <v>0</v>
      </c>
      <c r="AE1159" s="25">
        <v>0</v>
      </c>
      <c r="AF1159" s="25">
        <v>0</v>
      </c>
      <c r="AG1159" s="25">
        <v>0</v>
      </c>
      <c r="AH1159" s="25">
        <v>0</v>
      </c>
      <c r="AI1159" s="25">
        <v>0</v>
      </c>
      <c r="AJ1159" s="25">
        <v>0</v>
      </c>
      <c r="AK1159" s="25">
        <v>0</v>
      </c>
      <c r="AL1159" s="25">
        <v>0</v>
      </c>
      <c r="AM1159" s="25">
        <v>0</v>
      </c>
      <c r="AN1159" s="25">
        <v>2325195</v>
      </c>
      <c r="AO1159" s="25">
        <v>12.3344</v>
      </c>
      <c r="AQ1159">
        <f t="shared" si="37"/>
        <v>2.6133000000000002</v>
      </c>
    </row>
    <row r="1160" spans="1:43" x14ac:dyDescent="0.2">
      <c r="A1160" t="str">
        <f t="shared" si="36"/>
        <v>2011_1221</v>
      </c>
      <c r="C1160" s="25">
        <v>1158</v>
      </c>
      <c r="D1160" s="25">
        <v>1221</v>
      </c>
      <c r="E1160" s="25">
        <v>1221</v>
      </c>
      <c r="F1160" s="25" t="s">
        <v>66</v>
      </c>
      <c r="G1160" s="25">
        <v>5.0419999999999998</v>
      </c>
      <c r="H1160" s="25">
        <v>2011</v>
      </c>
      <c r="I1160" s="25">
        <v>476161131</v>
      </c>
      <c r="J1160" s="25">
        <v>812070661</v>
      </c>
      <c r="K1160" s="25">
        <v>1479.8</v>
      </c>
      <c r="L1160" s="25">
        <v>4506900</v>
      </c>
      <c r="M1160" s="25">
        <v>9.4650999999999996</v>
      </c>
      <c r="N1160" s="25">
        <v>127749</v>
      </c>
      <c r="O1160" s="25">
        <v>0</v>
      </c>
      <c r="P1160" s="25">
        <v>0</v>
      </c>
      <c r="Q1160" s="25">
        <v>0</v>
      </c>
      <c r="R1160" s="25">
        <v>429290</v>
      </c>
      <c r="S1160" s="25">
        <v>0.90156000000000003</v>
      </c>
      <c r="T1160" s="25">
        <v>195710</v>
      </c>
      <c r="U1160" s="25">
        <v>0.41099999999999998</v>
      </c>
      <c r="V1160" s="25">
        <v>625000</v>
      </c>
      <c r="W1160" s="25">
        <v>1.3126</v>
      </c>
      <c r="X1160" s="25">
        <v>0</v>
      </c>
      <c r="Y1160" s="25">
        <v>0</v>
      </c>
      <c r="Z1160" s="25">
        <v>5259649</v>
      </c>
      <c r="AA1160" s="25">
        <v>11.0459</v>
      </c>
      <c r="AB1160" s="25">
        <v>500000</v>
      </c>
      <c r="AC1160" s="25">
        <v>1.05006</v>
      </c>
      <c r="AD1160" s="25">
        <v>0</v>
      </c>
      <c r="AE1160" s="25">
        <v>0</v>
      </c>
      <c r="AF1160" s="25">
        <v>300557</v>
      </c>
      <c r="AG1160" s="25">
        <v>0.37010999999999999</v>
      </c>
      <c r="AH1160" s="25">
        <v>267983</v>
      </c>
      <c r="AI1160" s="25">
        <v>0.33</v>
      </c>
      <c r="AJ1160" s="25">
        <v>0</v>
      </c>
      <c r="AK1160" s="25">
        <v>0</v>
      </c>
      <c r="AL1160" s="25">
        <v>2366300</v>
      </c>
      <c r="AM1160" s="25">
        <v>2.91391</v>
      </c>
      <c r="AN1160" s="25">
        <v>8694489</v>
      </c>
      <c r="AO1160" s="25">
        <v>15.71</v>
      </c>
      <c r="AQ1160">
        <f t="shared" si="37"/>
        <v>1.3126</v>
      </c>
    </row>
    <row r="1161" spans="1:43" x14ac:dyDescent="0.2">
      <c r="A1161" t="str">
        <f t="shared" si="36"/>
        <v>2011_1224</v>
      </c>
      <c r="C1161" s="25">
        <v>1159</v>
      </c>
      <c r="D1161" s="25">
        <v>1224</v>
      </c>
      <c r="E1161" s="25">
        <v>1224</v>
      </c>
      <c r="F1161" s="25" t="s">
        <v>723</v>
      </c>
      <c r="G1161" s="25">
        <v>0.52700000000000002</v>
      </c>
      <c r="H1161" s="25">
        <v>2011</v>
      </c>
      <c r="I1161" s="25">
        <v>36040297</v>
      </c>
      <c r="J1161" s="25">
        <v>36040297</v>
      </c>
      <c r="K1161" s="25">
        <v>79</v>
      </c>
      <c r="L1161" s="25">
        <v>358236</v>
      </c>
      <c r="M1161" s="25">
        <v>9.9398999999999997</v>
      </c>
      <c r="N1161" s="25">
        <v>11336</v>
      </c>
      <c r="O1161" s="25">
        <v>0</v>
      </c>
      <c r="P1161" s="25">
        <v>0</v>
      </c>
      <c r="Q1161" s="25">
        <v>0</v>
      </c>
      <c r="R1161" s="25">
        <v>0</v>
      </c>
      <c r="S1161" s="25">
        <v>0</v>
      </c>
      <c r="T1161" s="25">
        <v>54075</v>
      </c>
      <c r="U1161" s="25">
        <v>1.5004</v>
      </c>
      <c r="V1161" s="25">
        <v>54075</v>
      </c>
      <c r="W1161" s="25">
        <v>1.5004</v>
      </c>
      <c r="X1161" s="25">
        <v>0</v>
      </c>
      <c r="Y1161" s="25">
        <v>0</v>
      </c>
      <c r="Z1161" s="25">
        <v>423647</v>
      </c>
      <c r="AA1161" s="25">
        <v>11.754799999999999</v>
      </c>
      <c r="AB1161" s="25">
        <v>25000</v>
      </c>
      <c r="AC1161" s="25">
        <v>0.69367000000000001</v>
      </c>
      <c r="AD1161" s="25">
        <v>0</v>
      </c>
      <c r="AE1161" s="25">
        <v>0</v>
      </c>
      <c r="AF1161" s="25">
        <v>0</v>
      </c>
      <c r="AG1161" s="25">
        <v>0</v>
      </c>
      <c r="AH1161" s="25">
        <v>11741</v>
      </c>
      <c r="AI1161" s="25">
        <v>0.32577</v>
      </c>
      <c r="AJ1161" s="25">
        <v>0</v>
      </c>
      <c r="AK1161" s="25">
        <v>0</v>
      </c>
      <c r="AL1161" s="25">
        <v>0</v>
      </c>
      <c r="AM1161" s="25">
        <v>0</v>
      </c>
      <c r="AN1161" s="25">
        <v>460388</v>
      </c>
      <c r="AO1161" s="25">
        <v>12.7743</v>
      </c>
      <c r="AQ1161">
        <f t="shared" si="37"/>
        <v>1.5004</v>
      </c>
    </row>
    <row r="1162" spans="1:43" x14ac:dyDescent="0.2">
      <c r="A1162" t="str">
        <f t="shared" si="36"/>
        <v>2011_1233</v>
      </c>
      <c r="C1162" s="25">
        <v>1160</v>
      </c>
      <c r="D1162" s="25">
        <v>1233</v>
      </c>
      <c r="E1162" s="25">
        <v>1233</v>
      </c>
      <c r="F1162" s="25" t="s">
        <v>67</v>
      </c>
      <c r="G1162" s="25">
        <v>5.71</v>
      </c>
      <c r="H1162" s="25">
        <v>2011</v>
      </c>
      <c r="I1162" s="25">
        <v>496095310</v>
      </c>
      <c r="J1162" s="25">
        <v>567906852</v>
      </c>
      <c r="K1162" s="25">
        <v>1303</v>
      </c>
      <c r="L1162" s="25">
        <v>4620735</v>
      </c>
      <c r="M1162" s="25">
        <v>9.3141999999999996</v>
      </c>
      <c r="N1162" s="25">
        <v>243397</v>
      </c>
      <c r="O1162" s="25">
        <v>0</v>
      </c>
      <c r="P1162" s="25">
        <v>0</v>
      </c>
      <c r="Q1162" s="25">
        <v>0</v>
      </c>
      <c r="R1162" s="25">
        <v>0</v>
      </c>
      <c r="S1162" s="25">
        <v>0</v>
      </c>
      <c r="T1162" s="25">
        <v>750000</v>
      </c>
      <c r="U1162" s="25">
        <v>1.5118</v>
      </c>
      <c r="V1162" s="25">
        <v>750000</v>
      </c>
      <c r="W1162" s="25">
        <v>1.5118</v>
      </c>
      <c r="X1162" s="25">
        <v>0</v>
      </c>
      <c r="Y1162" s="25">
        <v>0</v>
      </c>
      <c r="Z1162" s="25">
        <v>5614132</v>
      </c>
      <c r="AA1162" s="25">
        <v>11.316599999999999</v>
      </c>
      <c r="AB1162" s="25">
        <v>310000</v>
      </c>
      <c r="AC1162" s="25">
        <v>0.62487999999999999</v>
      </c>
      <c r="AD1162" s="25">
        <v>0</v>
      </c>
      <c r="AE1162" s="25">
        <v>0</v>
      </c>
      <c r="AF1162" s="25">
        <v>380498</v>
      </c>
      <c r="AG1162" s="25">
        <v>0.67</v>
      </c>
      <c r="AH1162" s="25">
        <v>187409</v>
      </c>
      <c r="AI1162" s="25">
        <v>0.33</v>
      </c>
      <c r="AJ1162" s="25">
        <v>0</v>
      </c>
      <c r="AK1162" s="25">
        <v>0</v>
      </c>
      <c r="AL1162" s="25">
        <v>0</v>
      </c>
      <c r="AM1162" s="25">
        <v>0</v>
      </c>
      <c r="AN1162" s="25">
        <v>6492039</v>
      </c>
      <c r="AO1162" s="25">
        <v>12.9415</v>
      </c>
      <c r="AQ1162">
        <f t="shared" si="37"/>
        <v>1.5118</v>
      </c>
    </row>
    <row r="1163" spans="1:43" x14ac:dyDescent="0.2">
      <c r="A1163" t="str">
        <f t="shared" si="36"/>
        <v>2011_1278</v>
      </c>
      <c r="C1163" s="25">
        <v>1161</v>
      </c>
      <c r="D1163" s="25">
        <v>1278</v>
      </c>
      <c r="E1163" s="25">
        <v>1278</v>
      </c>
      <c r="F1163" s="25" t="s">
        <v>68</v>
      </c>
      <c r="G1163" s="25">
        <v>24.457000000000001</v>
      </c>
      <c r="H1163" s="25">
        <v>2011</v>
      </c>
      <c r="I1163" s="25">
        <v>798371350</v>
      </c>
      <c r="J1163" s="25">
        <v>846806599</v>
      </c>
      <c r="K1163" s="25">
        <v>4188.3</v>
      </c>
      <c r="L1163" s="25">
        <v>8838917</v>
      </c>
      <c r="M1163" s="25">
        <v>11.071199999999999</v>
      </c>
      <c r="N1163" s="25">
        <v>70458</v>
      </c>
      <c r="O1163" s="25">
        <v>0</v>
      </c>
      <c r="P1163" s="25">
        <v>0</v>
      </c>
      <c r="Q1163" s="25">
        <v>0</v>
      </c>
      <c r="R1163" s="25">
        <v>646592</v>
      </c>
      <c r="S1163" s="25">
        <v>0.80989</v>
      </c>
      <c r="T1163" s="25">
        <v>2594422</v>
      </c>
      <c r="U1163" s="25">
        <v>3.2496</v>
      </c>
      <c r="V1163" s="25">
        <v>3241014</v>
      </c>
      <c r="W1163" s="25">
        <v>4.0594999999999999</v>
      </c>
      <c r="X1163" s="25">
        <v>0</v>
      </c>
      <c r="Y1163" s="25">
        <v>0</v>
      </c>
      <c r="Z1163" s="25">
        <v>12150389</v>
      </c>
      <c r="AA1163" s="25">
        <v>15.218999999999999</v>
      </c>
      <c r="AB1163" s="25">
        <v>584883</v>
      </c>
      <c r="AC1163" s="25">
        <v>0.73260000000000003</v>
      </c>
      <c r="AD1163" s="25">
        <v>0</v>
      </c>
      <c r="AE1163" s="25">
        <v>0</v>
      </c>
      <c r="AF1163" s="25">
        <v>0</v>
      </c>
      <c r="AG1163" s="25">
        <v>0</v>
      </c>
      <c r="AH1163" s="25">
        <v>279446</v>
      </c>
      <c r="AI1163" s="25">
        <v>0.33</v>
      </c>
      <c r="AJ1163" s="25">
        <v>0</v>
      </c>
      <c r="AK1163" s="25">
        <v>0</v>
      </c>
      <c r="AL1163" s="25">
        <v>721304</v>
      </c>
      <c r="AM1163" s="25">
        <v>0.85179000000000005</v>
      </c>
      <c r="AN1163" s="25">
        <v>13736022</v>
      </c>
      <c r="AO1163" s="25">
        <v>17.133400000000002</v>
      </c>
      <c r="AQ1163">
        <f t="shared" si="37"/>
        <v>4.0594999999999999</v>
      </c>
    </row>
    <row r="1164" spans="1:43" x14ac:dyDescent="0.2">
      <c r="A1164" t="str">
        <f t="shared" si="36"/>
        <v>2011_1332</v>
      </c>
      <c r="C1164" s="25">
        <v>1162</v>
      </c>
      <c r="D1164" s="25">
        <v>1332</v>
      </c>
      <c r="E1164" s="25">
        <v>1332</v>
      </c>
      <c r="F1164" s="25" t="s">
        <v>69</v>
      </c>
      <c r="G1164" s="25">
        <v>3.7919999999999998</v>
      </c>
      <c r="H1164" s="25">
        <v>2011</v>
      </c>
      <c r="I1164" s="25">
        <v>148517007</v>
      </c>
      <c r="J1164" s="25">
        <v>161315880</v>
      </c>
      <c r="K1164" s="25">
        <v>818.7</v>
      </c>
      <c r="L1164" s="25">
        <v>1826073</v>
      </c>
      <c r="M1164" s="25">
        <v>12.295400000000001</v>
      </c>
      <c r="N1164" s="25">
        <v>89222</v>
      </c>
      <c r="O1164" s="25">
        <v>0</v>
      </c>
      <c r="P1164" s="25">
        <v>0</v>
      </c>
      <c r="Q1164" s="25">
        <v>0</v>
      </c>
      <c r="R1164" s="25">
        <v>108000</v>
      </c>
      <c r="S1164" s="25">
        <v>0.72719</v>
      </c>
      <c r="T1164" s="25">
        <v>100000</v>
      </c>
      <c r="U1164" s="25">
        <v>0.67330000000000001</v>
      </c>
      <c r="V1164" s="25">
        <v>208000</v>
      </c>
      <c r="W1164" s="25">
        <v>1.4005000000000001</v>
      </c>
      <c r="X1164" s="25">
        <v>0</v>
      </c>
      <c r="Y1164" s="25">
        <v>0</v>
      </c>
      <c r="Z1164" s="25">
        <v>2123295</v>
      </c>
      <c r="AA1164" s="25">
        <v>14.2967</v>
      </c>
      <c r="AB1164" s="25">
        <v>275000</v>
      </c>
      <c r="AC1164" s="25">
        <v>1.85164</v>
      </c>
      <c r="AD1164" s="25">
        <v>0</v>
      </c>
      <c r="AE1164" s="25">
        <v>0</v>
      </c>
      <c r="AF1164" s="25">
        <v>0</v>
      </c>
      <c r="AG1164" s="25">
        <v>0</v>
      </c>
      <c r="AH1164" s="25">
        <v>53234</v>
      </c>
      <c r="AI1164" s="25">
        <v>0.33</v>
      </c>
      <c r="AJ1164" s="25">
        <v>0</v>
      </c>
      <c r="AK1164" s="25">
        <v>0</v>
      </c>
      <c r="AL1164" s="25">
        <v>530316</v>
      </c>
      <c r="AM1164" s="25">
        <v>3.2874400000000001</v>
      </c>
      <c r="AN1164" s="25">
        <v>2981845</v>
      </c>
      <c r="AO1164" s="25">
        <v>19.765699999999999</v>
      </c>
      <c r="AQ1164">
        <f t="shared" si="37"/>
        <v>1.4005000000000001</v>
      </c>
    </row>
    <row r="1165" spans="1:43" x14ac:dyDescent="0.2">
      <c r="A1165" t="str">
        <f t="shared" si="36"/>
        <v>2011_1337</v>
      </c>
      <c r="C1165" s="25">
        <v>1163</v>
      </c>
      <c r="D1165" s="25">
        <v>1337</v>
      </c>
      <c r="E1165" s="25">
        <v>1337</v>
      </c>
      <c r="F1165" s="25" t="s">
        <v>70</v>
      </c>
      <c r="G1165" s="25">
        <v>16.341000000000001</v>
      </c>
      <c r="H1165" s="25">
        <v>2011</v>
      </c>
      <c r="I1165" s="25">
        <v>1393685359</v>
      </c>
      <c r="J1165" s="25">
        <v>1539300282</v>
      </c>
      <c r="K1165" s="25">
        <v>4236.2</v>
      </c>
      <c r="L1165" s="25">
        <v>12812906</v>
      </c>
      <c r="M1165" s="25">
        <v>9.1935000000000002</v>
      </c>
      <c r="N1165" s="25">
        <v>1991483</v>
      </c>
      <c r="O1165" s="25">
        <v>0</v>
      </c>
      <c r="P1165" s="25">
        <v>0</v>
      </c>
      <c r="Q1165" s="25">
        <v>0</v>
      </c>
      <c r="R1165" s="25">
        <v>1948057</v>
      </c>
      <c r="S1165" s="25">
        <v>1.39777</v>
      </c>
      <c r="T1165" s="25">
        <v>2201835</v>
      </c>
      <c r="U1165" s="25">
        <v>1.5799000000000001</v>
      </c>
      <c r="V1165" s="25">
        <v>4149892</v>
      </c>
      <c r="W1165" s="25">
        <v>2.9775999999999998</v>
      </c>
      <c r="X1165" s="25">
        <v>0</v>
      </c>
      <c r="Y1165" s="25">
        <v>0</v>
      </c>
      <c r="Z1165" s="25">
        <v>18954281</v>
      </c>
      <c r="AA1165" s="25">
        <v>13.600099999999999</v>
      </c>
      <c r="AB1165" s="25">
        <v>1250000</v>
      </c>
      <c r="AC1165" s="25">
        <v>0.89690000000000003</v>
      </c>
      <c r="AD1165" s="25">
        <v>0</v>
      </c>
      <c r="AE1165" s="25">
        <v>0</v>
      </c>
      <c r="AF1165" s="25">
        <v>1031331</v>
      </c>
      <c r="AG1165" s="25">
        <v>0.67</v>
      </c>
      <c r="AH1165" s="25">
        <v>507969</v>
      </c>
      <c r="AI1165" s="25">
        <v>0.33</v>
      </c>
      <c r="AJ1165" s="25">
        <v>0</v>
      </c>
      <c r="AK1165" s="25">
        <v>0</v>
      </c>
      <c r="AL1165" s="25">
        <v>2626971</v>
      </c>
      <c r="AM1165" s="25">
        <v>1.7065999999999999</v>
      </c>
      <c r="AN1165" s="25">
        <v>24370552</v>
      </c>
      <c r="AO1165" s="25">
        <v>17.203600000000002</v>
      </c>
      <c r="AQ1165">
        <f t="shared" si="37"/>
        <v>2.9775999999999998</v>
      </c>
    </row>
    <row r="1166" spans="1:43" x14ac:dyDescent="0.2">
      <c r="A1166" t="str">
        <f t="shared" si="36"/>
        <v>2011_1350</v>
      </c>
      <c r="C1166" s="25">
        <v>1164</v>
      </c>
      <c r="D1166" s="25">
        <v>1350</v>
      </c>
      <c r="E1166" s="25">
        <v>1350</v>
      </c>
      <c r="F1166" s="25" t="s">
        <v>71</v>
      </c>
      <c r="G1166" s="25">
        <v>2.004</v>
      </c>
      <c r="H1166" s="25">
        <v>2011</v>
      </c>
      <c r="I1166" s="25">
        <v>122548983</v>
      </c>
      <c r="J1166" s="25">
        <v>125905292</v>
      </c>
      <c r="K1166" s="25">
        <v>521.20000000000005</v>
      </c>
      <c r="L1166" s="25">
        <v>1237975</v>
      </c>
      <c r="M1166" s="25">
        <v>10.101900000000001</v>
      </c>
      <c r="N1166" s="25">
        <v>155407</v>
      </c>
      <c r="O1166" s="25">
        <v>0</v>
      </c>
      <c r="P1166" s="25">
        <v>0</v>
      </c>
      <c r="Q1166" s="25">
        <v>0</v>
      </c>
      <c r="R1166" s="25">
        <v>0</v>
      </c>
      <c r="S1166" s="25">
        <v>0</v>
      </c>
      <c r="T1166" s="25">
        <v>0</v>
      </c>
      <c r="U1166" s="25">
        <v>0</v>
      </c>
      <c r="V1166" s="25">
        <v>0</v>
      </c>
      <c r="W1166" s="25">
        <v>0</v>
      </c>
      <c r="X1166" s="25">
        <v>0</v>
      </c>
      <c r="Y1166" s="25">
        <v>0</v>
      </c>
      <c r="Z1166" s="25">
        <v>1393382</v>
      </c>
      <c r="AA1166" s="25">
        <v>11.37</v>
      </c>
      <c r="AB1166" s="25">
        <v>276900</v>
      </c>
      <c r="AC1166" s="25">
        <v>2.2595000000000001</v>
      </c>
      <c r="AD1166" s="25">
        <v>0</v>
      </c>
      <c r="AE1166" s="25">
        <v>0</v>
      </c>
      <c r="AF1166" s="25">
        <v>84357</v>
      </c>
      <c r="AG1166" s="25">
        <v>0.67</v>
      </c>
      <c r="AH1166" s="25">
        <v>41549</v>
      </c>
      <c r="AI1166" s="25">
        <v>0.33</v>
      </c>
      <c r="AJ1166" s="25">
        <v>0</v>
      </c>
      <c r="AK1166" s="25">
        <v>0</v>
      </c>
      <c r="AL1166" s="25">
        <v>0</v>
      </c>
      <c r="AM1166" s="25">
        <v>0</v>
      </c>
      <c r="AN1166" s="25">
        <v>1796188</v>
      </c>
      <c r="AO1166" s="25">
        <v>14.6295</v>
      </c>
      <c r="AQ1166">
        <f t="shared" si="37"/>
        <v>0</v>
      </c>
    </row>
    <row r="1167" spans="1:43" x14ac:dyDescent="0.2">
      <c r="A1167" t="str">
        <f t="shared" si="36"/>
        <v>2011_1359</v>
      </c>
      <c r="C1167" s="25">
        <v>1165</v>
      </c>
      <c r="D1167" s="25">
        <v>1359</v>
      </c>
      <c r="E1167" s="25">
        <v>1359</v>
      </c>
      <c r="F1167" s="25" t="s">
        <v>724</v>
      </c>
      <c r="G1167" s="25">
        <v>1.9570000000000001</v>
      </c>
      <c r="H1167" s="25">
        <v>2011</v>
      </c>
      <c r="I1167" s="25">
        <v>165252810</v>
      </c>
      <c r="J1167" s="25">
        <v>176048934</v>
      </c>
      <c r="K1167" s="25">
        <v>491.2</v>
      </c>
      <c r="L1167" s="25">
        <v>1430616</v>
      </c>
      <c r="M1167" s="25">
        <v>8.6570999999999998</v>
      </c>
      <c r="N1167" s="25">
        <v>38979</v>
      </c>
      <c r="O1167" s="25">
        <v>0</v>
      </c>
      <c r="P1167" s="25">
        <v>0</v>
      </c>
      <c r="Q1167" s="25">
        <v>0</v>
      </c>
      <c r="R1167" s="25">
        <v>66163</v>
      </c>
      <c r="S1167" s="25">
        <v>0.40037</v>
      </c>
      <c r="T1167" s="25">
        <v>55699</v>
      </c>
      <c r="U1167" s="25">
        <v>0.33710000000000001</v>
      </c>
      <c r="V1167" s="25">
        <v>121862</v>
      </c>
      <c r="W1167" s="25">
        <v>0.73740000000000006</v>
      </c>
      <c r="X1167" s="25">
        <v>0</v>
      </c>
      <c r="Y1167" s="25">
        <v>0</v>
      </c>
      <c r="Z1167" s="25">
        <v>1591457</v>
      </c>
      <c r="AA1167" s="25">
        <v>9.6303999999999998</v>
      </c>
      <c r="AB1167" s="25">
        <v>100000</v>
      </c>
      <c r="AC1167" s="25">
        <v>0.60512999999999995</v>
      </c>
      <c r="AD1167" s="25">
        <v>0</v>
      </c>
      <c r="AE1167" s="25">
        <v>0</v>
      </c>
      <c r="AF1167" s="25">
        <v>0</v>
      </c>
      <c r="AG1167" s="25">
        <v>0</v>
      </c>
      <c r="AH1167" s="25">
        <v>58096</v>
      </c>
      <c r="AI1167" s="25">
        <v>0.33</v>
      </c>
      <c r="AJ1167" s="25">
        <v>0</v>
      </c>
      <c r="AK1167" s="25">
        <v>0</v>
      </c>
      <c r="AL1167" s="25">
        <v>0</v>
      </c>
      <c r="AM1167" s="25">
        <v>0</v>
      </c>
      <c r="AN1167" s="25">
        <v>1749553</v>
      </c>
      <c r="AO1167" s="25">
        <v>10.5656</v>
      </c>
      <c r="AQ1167">
        <f t="shared" si="37"/>
        <v>0.73740000000000006</v>
      </c>
    </row>
    <row r="1168" spans="1:43" x14ac:dyDescent="0.2">
      <c r="A1168" t="str">
        <f t="shared" si="36"/>
        <v>2011_1368</v>
      </c>
      <c r="C1168" s="25">
        <v>1166</v>
      </c>
      <c r="D1168" s="25">
        <v>1368</v>
      </c>
      <c r="E1168" s="25">
        <v>1368</v>
      </c>
      <c r="F1168" s="25" t="s">
        <v>72</v>
      </c>
      <c r="G1168" s="25">
        <v>6.6719999999999997</v>
      </c>
      <c r="H1168" s="25">
        <v>2011</v>
      </c>
      <c r="I1168" s="25">
        <v>227380859</v>
      </c>
      <c r="J1168" s="25">
        <v>229026835</v>
      </c>
      <c r="K1168" s="25">
        <v>992.8</v>
      </c>
      <c r="L1168" s="25">
        <v>2337923</v>
      </c>
      <c r="M1168" s="25">
        <v>10.282</v>
      </c>
      <c r="N1168" s="25">
        <v>9687</v>
      </c>
      <c r="O1168" s="25">
        <v>0</v>
      </c>
      <c r="P1168" s="25">
        <v>0</v>
      </c>
      <c r="Q1168" s="25">
        <v>0</v>
      </c>
      <c r="R1168" s="25">
        <v>0</v>
      </c>
      <c r="S1168" s="25">
        <v>0</v>
      </c>
      <c r="T1168" s="25">
        <v>915000</v>
      </c>
      <c r="U1168" s="25">
        <v>4.0240999999999998</v>
      </c>
      <c r="V1168" s="25">
        <v>915000</v>
      </c>
      <c r="W1168" s="25">
        <v>4.0240999999999998</v>
      </c>
      <c r="X1168" s="25">
        <v>0</v>
      </c>
      <c r="Y1168" s="25">
        <v>0</v>
      </c>
      <c r="Z1168" s="25">
        <v>3262610</v>
      </c>
      <c r="AA1168" s="25">
        <v>14.348699999999999</v>
      </c>
      <c r="AB1168" s="25">
        <v>70900</v>
      </c>
      <c r="AC1168" s="25">
        <v>0.31180999999999998</v>
      </c>
      <c r="AD1168" s="25">
        <v>0</v>
      </c>
      <c r="AE1168" s="25">
        <v>0</v>
      </c>
      <c r="AF1168" s="25">
        <v>153448</v>
      </c>
      <c r="AG1168" s="25">
        <v>0.67</v>
      </c>
      <c r="AH1168" s="25">
        <v>75579</v>
      </c>
      <c r="AI1168" s="25">
        <v>0.33</v>
      </c>
      <c r="AJ1168" s="25">
        <v>30696</v>
      </c>
      <c r="AK1168" s="25">
        <v>0.13500000000000001</v>
      </c>
      <c r="AL1168" s="25">
        <v>352818</v>
      </c>
      <c r="AM1168" s="25">
        <v>1.54051</v>
      </c>
      <c r="AN1168" s="25">
        <v>3946051</v>
      </c>
      <c r="AO1168" s="25">
        <v>17.335999999999999</v>
      </c>
      <c r="AQ1168">
        <f t="shared" si="37"/>
        <v>4.0240999999999998</v>
      </c>
    </row>
    <row r="1169" spans="1:43" x14ac:dyDescent="0.2">
      <c r="A1169" t="str">
        <f t="shared" si="36"/>
        <v>2011_1413</v>
      </c>
      <c r="C1169" s="25">
        <v>1167</v>
      </c>
      <c r="D1169" s="25">
        <v>1413</v>
      </c>
      <c r="E1169" s="25">
        <v>1413</v>
      </c>
      <c r="F1169" s="25" t="s">
        <v>73</v>
      </c>
      <c r="G1169" s="25">
        <v>2.7490000000000001</v>
      </c>
      <c r="H1169" s="25">
        <v>2011</v>
      </c>
      <c r="I1169" s="25">
        <v>145820621</v>
      </c>
      <c r="J1169" s="25">
        <v>169243193</v>
      </c>
      <c r="K1169" s="25">
        <v>468.1</v>
      </c>
      <c r="L1169" s="25">
        <v>1417728</v>
      </c>
      <c r="M1169" s="25">
        <v>9.7224000000000004</v>
      </c>
      <c r="N1169" s="25">
        <v>104981</v>
      </c>
      <c r="O1169" s="25">
        <v>0</v>
      </c>
      <c r="P1169" s="25">
        <v>0</v>
      </c>
      <c r="Q1169" s="25">
        <v>0</v>
      </c>
      <c r="R1169" s="25">
        <v>140186</v>
      </c>
      <c r="S1169" s="25">
        <v>0.96135999999999999</v>
      </c>
      <c r="T1169" s="25">
        <v>188346</v>
      </c>
      <c r="U1169" s="25">
        <v>1.2916000000000001</v>
      </c>
      <c r="V1169" s="25">
        <v>328532</v>
      </c>
      <c r="W1169" s="25">
        <v>2.2530000000000001</v>
      </c>
      <c r="X1169" s="25">
        <v>0</v>
      </c>
      <c r="Y1169" s="25">
        <v>0</v>
      </c>
      <c r="Z1169" s="25">
        <v>1851241</v>
      </c>
      <c r="AA1169" s="25">
        <v>12.6953</v>
      </c>
      <c r="AB1169" s="25">
        <v>95000</v>
      </c>
      <c r="AC1169" s="25">
        <v>0.65149000000000001</v>
      </c>
      <c r="AD1169" s="25">
        <v>0</v>
      </c>
      <c r="AE1169" s="25">
        <v>0</v>
      </c>
      <c r="AF1169" s="25">
        <v>226786</v>
      </c>
      <c r="AG1169" s="25">
        <v>1.34</v>
      </c>
      <c r="AH1169" s="25">
        <v>55850</v>
      </c>
      <c r="AI1169" s="25">
        <v>0.33</v>
      </c>
      <c r="AJ1169" s="25">
        <v>0</v>
      </c>
      <c r="AK1169" s="25">
        <v>0</v>
      </c>
      <c r="AL1169" s="25">
        <v>0</v>
      </c>
      <c r="AM1169" s="25">
        <v>0</v>
      </c>
      <c r="AN1169" s="25">
        <v>2228877</v>
      </c>
      <c r="AO1169" s="25">
        <v>15.0168</v>
      </c>
      <c r="AQ1169">
        <f t="shared" si="37"/>
        <v>2.2530000000000001</v>
      </c>
    </row>
    <row r="1170" spans="1:43" x14ac:dyDescent="0.2">
      <c r="A1170" t="str">
        <f t="shared" si="36"/>
        <v>2011_1431</v>
      </c>
      <c r="C1170" s="25">
        <v>1168</v>
      </c>
      <c r="D1170" s="25">
        <v>1431</v>
      </c>
      <c r="E1170" s="25">
        <v>1431</v>
      </c>
      <c r="F1170" s="25" t="s">
        <v>74</v>
      </c>
      <c r="G1170" s="25">
        <v>2.4489999999999998</v>
      </c>
      <c r="H1170" s="25">
        <v>2011</v>
      </c>
      <c r="I1170" s="25">
        <v>153436687</v>
      </c>
      <c r="J1170" s="25">
        <v>171122587</v>
      </c>
      <c r="K1170" s="25">
        <v>468</v>
      </c>
      <c r="L1170" s="25">
        <v>1526875</v>
      </c>
      <c r="M1170" s="25">
        <v>9.9512</v>
      </c>
      <c r="N1170" s="25">
        <v>134872</v>
      </c>
      <c r="O1170" s="25">
        <v>0</v>
      </c>
      <c r="P1170" s="25">
        <v>0</v>
      </c>
      <c r="Q1170" s="25">
        <v>0</v>
      </c>
      <c r="R1170" s="25">
        <v>100000</v>
      </c>
      <c r="S1170" s="25">
        <v>0.65173000000000003</v>
      </c>
      <c r="T1170" s="25">
        <v>75000</v>
      </c>
      <c r="U1170" s="25">
        <v>0.48880000000000001</v>
      </c>
      <c r="V1170" s="25">
        <v>175000</v>
      </c>
      <c r="W1170" s="25">
        <v>1.1405000000000001</v>
      </c>
      <c r="X1170" s="25">
        <v>0</v>
      </c>
      <c r="Y1170" s="25">
        <v>0</v>
      </c>
      <c r="Z1170" s="25">
        <v>1836747</v>
      </c>
      <c r="AA1170" s="25">
        <v>11.971</v>
      </c>
      <c r="AB1170" s="25">
        <v>0</v>
      </c>
      <c r="AC1170" s="25">
        <v>0</v>
      </c>
      <c r="AD1170" s="25">
        <v>0</v>
      </c>
      <c r="AE1170" s="25">
        <v>0</v>
      </c>
      <c r="AF1170" s="25">
        <v>114652</v>
      </c>
      <c r="AG1170" s="25">
        <v>0.67</v>
      </c>
      <c r="AH1170" s="25">
        <v>56470</v>
      </c>
      <c r="AI1170" s="25">
        <v>0.33</v>
      </c>
      <c r="AJ1170" s="25">
        <v>0</v>
      </c>
      <c r="AK1170" s="25">
        <v>0</v>
      </c>
      <c r="AL1170" s="25">
        <v>298450</v>
      </c>
      <c r="AM1170" s="25">
        <v>1.74407</v>
      </c>
      <c r="AN1170" s="25">
        <v>2306319</v>
      </c>
      <c r="AO1170" s="25">
        <v>14.7151</v>
      </c>
      <c r="AQ1170">
        <f t="shared" si="37"/>
        <v>1.1405000000000001</v>
      </c>
    </row>
    <row r="1171" spans="1:43" x14ac:dyDescent="0.2">
      <c r="A1171" t="str">
        <f t="shared" si="36"/>
        <v>2011_1449</v>
      </c>
      <c r="C1171" s="25">
        <v>1169</v>
      </c>
      <c r="D1171" s="25">
        <v>1449</v>
      </c>
      <c r="E1171" s="25">
        <v>1449</v>
      </c>
      <c r="F1171" s="25" t="s">
        <v>725</v>
      </c>
      <c r="G1171" s="25">
        <v>0.26300000000000001</v>
      </c>
      <c r="H1171" s="25">
        <v>2011</v>
      </c>
      <c r="I1171" s="25">
        <v>92226557</v>
      </c>
      <c r="J1171" s="25">
        <v>92226557</v>
      </c>
      <c r="K1171" s="25">
        <v>129</v>
      </c>
      <c r="L1171" s="25">
        <v>711210</v>
      </c>
      <c r="M1171" s="25">
        <v>7.7115999999999998</v>
      </c>
      <c r="N1171" s="25">
        <v>7608</v>
      </c>
      <c r="O1171" s="25">
        <v>0</v>
      </c>
      <c r="P1171" s="25">
        <v>60140</v>
      </c>
      <c r="Q1171" s="25">
        <v>0.65208999999999995</v>
      </c>
      <c r="R1171" s="25">
        <v>28187</v>
      </c>
      <c r="S1171" s="25">
        <v>0.30563000000000001</v>
      </c>
      <c r="T1171" s="25">
        <v>484575</v>
      </c>
      <c r="U1171" s="25">
        <v>5.2542</v>
      </c>
      <c r="V1171" s="25">
        <v>512762</v>
      </c>
      <c r="W1171" s="25">
        <v>5.5598000000000001</v>
      </c>
      <c r="X1171" s="25">
        <v>0</v>
      </c>
      <c r="Y1171" s="25">
        <v>0</v>
      </c>
      <c r="Z1171" s="25">
        <v>1291720</v>
      </c>
      <c r="AA1171" s="25">
        <v>14.0059</v>
      </c>
      <c r="AB1171" s="25">
        <v>50000</v>
      </c>
      <c r="AC1171" s="25">
        <v>0.54213999999999996</v>
      </c>
      <c r="AD1171" s="25">
        <v>0</v>
      </c>
      <c r="AE1171" s="25">
        <v>0</v>
      </c>
      <c r="AF1171" s="25">
        <v>0</v>
      </c>
      <c r="AG1171" s="25">
        <v>0</v>
      </c>
      <c r="AH1171" s="25">
        <v>30435</v>
      </c>
      <c r="AI1171" s="25">
        <v>0.33</v>
      </c>
      <c r="AJ1171" s="25">
        <v>0</v>
      </c>
      <c r="AK1171" s="25">
        <v>0</v>
      </c>
      <c r="AL1171" s="25">
        <v>0</v>
      </c>
      <c r="AM1171" s="25">
        <v>0</v>
      </c>
      <c r="AN1171" s="25">
        <v>1372155</v>
      </c>
      <c r="AO1171" s="25">
        <v>14.8781</v>
      </c>
      <c r="AQ1171">
        <f t="shared" si="37"/>
        <v>5.5598000000000001</v>
      </c>
    </row>
    <row r="1172" spans="1:43" x14ac:dyDescent="0.2">
      <c r="A1172" t="str">
        <f t="shared" si="36"/>
        <v>2011_1476</v>
      </c>
      <c r="C1172" s="25">
        <v>1170</v>
      </c>
      <c r="D1172" s="25">
        <v>1476</v>
      </c>
      <c r="E1172" s="25">
        <v>1476</v>
      </c>
      <c r="F1172" s="25" t="s">
        <v>75</v>
      </c>
      <c r="G1172" s="25">
        <v>57.119</v>
      </c>
      <c r="H1172" s="25">
        <v>2011</v>
      </c>
      <c r="I1172" s="25">
        <v>1947058763</v>
      </c>
      <c r="J1172" s="25">
        <v>2092505719</v>
      </c>
      <c r="K1172" s="25">
        <v>9206.7999999999993</v>
      </c>
      <c r="L1172" s="25">
        <v>21717385</v>
      </c>
      <c r="M1172" s="25">
        <v>11.1539</v>
      </c>
      <c r="N1172" s="25">
        <v>817412</v>
      </c>
      <c r="O1172" s="25">
        <v>0</v>
      </c>
      <c r="P1172" s="25">
        <v>0</v>
      </c>
      <c r="Q1172" s="25">
        <v>0</v>
      </c>
      <c r="R1172" s="25">
        <v>1630322</v>
      </c>
      <c r="S1172" s="25">
        <v>0.83733000000000002</v>
      </c>
      <c r="T1172" s="25">
        <v>7600000</v>
      </c>
      <c r="U1172" s="25">
        <v>3.9033000000000002</v>
      </c>
      <c r="V1172" s="25">
        <v>9230322</v>
      </c>
      <c r="W1172" s="25">
        <v>4.7405999999999997</v>
      </c>
      <c r="X1172" s="25">
        <v>0</v>
      </c>
      <c r="Y1172" s="25">
        <v>0</v>
      </c>
      <c r="Z1172" s="25">
        <v>31765119</v>
      </c>
      <c r="AA1172" s="25">
        <v>16.314399999999999</v>
      </c>
      <c r="AB1172" s="25">
        <v>1450000</v>
      </c>
      <c r="AC1172" s="25">
        <v>0.74470999999999998</v>
      </c>
      <c r="AD1172" s="25">
        <v>0</v>
      </c>
      <c r="AE1172" s="25">
        <v>0</v>
      </c>
      <c r="AF1172" s="25">
        <v>1401979</v>
      </c>
      <c r="AG1172" s="25">
        <v>0.67</v>
      </c>
      <c r="AH1172" s="25">
        <v>690527</v>
      </c>
      <c r="AI1172" s="25">
        <v>0.33</v>
      </c>
      <c r="AJ1172" s="25">
        <v>0</v>
      </c>
      <c r="AK1172" s="25">
        <v>0</v>
      </c>
      <c r="AL1172" s="25">
        <v>1103417</v>
      </c>
      <c r="AM1172" s="25">
        <v>0.52732000000000001</v>
      </c>
      <c r="AN1172" s="25">
        <v>36411042</v>
      </c>
      <c r="AO1172" s="25">
        <v>18.586400000000001</v>
      </c>
      <c r="AQ1172">
        <f t="shared" si="37"/>
        <v>4.7405999999999997</v>
      </c>
    </row>
    <row r="1173" spans="1:43" x14ac:dyDescent="0.2">
      <c r="A1173" t="str">
        <f t="shared" si="36"/>
        <v>2011_1503</v>
      </c>
      <c r="C1173" s="25">
        <v>1171</v>
      </c>
      <c r="D1173" s="25">
        <v>1503</v>
      </c>
      <c r="E1173" s="25">
        <v>1503</v>
      </c>
      <c r="F1173" s="25" t="s">
        <v>76</v>
      </c>
      <c r="G1173" s="25">
        <v>7.1079999999999997</v>
      </c>
      <c r="H1173" s="25">
        <v>2011</v>
      </c>
      <c r="I1173" s="25">
        <v>287045795</v>
      </c>
      <c r="J1173" s="25">
        <v>319401074</v>
      </c>
      <c r="K1173" s="25">
        <v>1320.2</v>
      </c>
      <c r="L1173" s="25">
        <v>3025289</v>
      </c>
      <c r="M1173" s="25">
        <v>10.539400000000001</v>
      </c>
      <c r="N1173" s="25">
        <v>0</v>
      </c>
      <c r="O1173" s="25">
        <v>0</v>
      </c>
      <c r="P1173" s="25">
        <v>0</v>
      </c>
      <c r="Q1173" s="25">
        <v>0</v>
      </c>
      <c r="R1173" s="25">
        <v>112130</v>
      </c>
      <c r="S1173" s="25">
        <v>0.39062999999999998</v>
      </c>
      <c r="T1173" s="25">
        <v>563500</v>
      </c>
      <c r="U1173" s="25">
        <v>1.9631000000000001</v>
      </c>
      <c r="V1173" s="25">
        <v>675630</v>
      </c>
      <c r="W1173" s="25">
        <v>2.3536999999999999</v>
      </c>
      <c r="X1173" s="25">
        <v>0</v>
      </c>
      <c r="Y1173" s="25">
        <v>0</v>
      </c>
      <c r="Z1173" s="25">
        <v>3700919</v>
      </c>
      <c r="AA1173" s="25">
        <v>12.8931</v>
      </c>
      <c r="AB1173" s="25">
        <v>261500</v>
      </c>
      <c r="AC1173" s="25">
        <v>0.91100000000000003</v>
      </c>
      <c r="AD1173" s="25">
        <v>0</v>
      </c>
      <c r="AE1173" s="25">
        <v>0</v>
      </c>
      <c r="AF1173" s="25">
        <v>97641</v>
      </c>
      <c r="AG1173" s="25">
        <v>0.30570000000000003</v>
      </c>
      <c r="AH1173" s="25">
        <v>105402</v>
      </c>
      <c r="AI1173" s="25">
        <v>0.33</v>
      </c>
      <c r="AJ1173" s="25">
        <v>0</v>
      </c>
      <c r="AK1173" s="25">
        <v>0</v>
      </c>
      <c r="AL1173" s="25">
        <v>615290</v>
      </c>
      <c r="AM1173" s="25">
        <v>1.92639</v>
      </c>
      <c r="AN1173" s="25">
        <v>4780752</v>
      </c>
      <c r="AO1173" s="25">
        <v>16.366199999999999</v>
      </c>
      <c r="AQ1173">
        <f t="shared" si="37"/>
        <v>2.3536999999999999</v>
      </c>
    </row>
    <row r="1174" spans="1:43" x14ac:dyDescent="0.2">
      <c r="A1174" t="str">
        <f t="shared" si="36"/>
        <v>2011_1576</v>
      </c>
      <c r="C1174" s="25">
        <v>1172</v>
      </c>
      <c r="D1174" s="25">
        <v>1576</v>
      </c>
      <c r="E1174" s="25">
        <v>1576</v>
      </c>
      <c r="F1174" s="25" t="s">
        <v>77</v>
      </c>
      <c r="G1174" s="25">
        <v>5.8289999999999997</v>
      </c>
      <c r="H1174" s="25">
        <v>2011</v>
      </c>
      <c r="I1174" s="25">
        <v>611963877</v>
      </c>
      <c r="J1174" s="25">
        <v>664087810</v>
      </c>
      <c r="K1174" s="25">
        <v>1891.9</v>
      </c>
      <c r="L1174" s="25">
        <v>5688802</v>
      </c>
      <c r="M1174" s="25">
        <v>9.2959999999999994</v>
      </c>
      <c r="N1174" s="25">
        <v>885507</v>
      </c>
      <c r="O1174" s="25">
        <v>0</v>
      </c>
      <c r="P1174" s="25">
        <v>0</v>
      </c>
      <c r="Q1174" s="25">
        <v>0</v>
      </c>
      <c r="R1174" s="25">
        <v>496859</v>
      </c>
      <c r="S1174" s="25">
        <v>0.81191000000000002</v>
      </c>
      <c r="T1174" s="25">
        <v>442000</v>
      </c>
      <c r="U1174" s="25">
        <v>0.72230000000000005</v>
      </c>
      <c r="V1174" s="25">
        <v>938859</v>
      </c>
      <c r="W1174" s="25">
        <v>1.5342</v>
      </c>
      <c r="X1174" s="25">
        <v>0</v>
      </c>
      <c r="Y1174" s="25">
        <v>0</v>
      </c>
      <c r="Z1174" s="25">
        <v>7513168</v>
      </c>
      <c r="AA1174" s="25">
        <v>12.277100000000001</v>
      </c>
      <c r="AB1174" s="25">
        <v>637000</v>
      </c>
      <c r="AC1174" s="25">
        <v>1.04091</v>
      </c>
      <c r="AD1174" s="25">
        <v>0</v>
      </c>
      <c r="AE1174" s="25">
        <v>0</v>
      </c>
      <c r="AF1174" s="25">
        <v>889878</v>
      </c>
      <c r="AG1174" s="25">
        <v>1.34</v>
      </c>
      <c r="AH1174" s="25">
        <v>219148</v>
      </c>
      <c r="AI1174" s="25">
        <v>0.33</v>
      </c>
      <c r="AJ1174" s="25">
        <v>0</v>
      </c>
      <c r="AK1174" s="25">
        <v>0</v>
      </c>
      <c r="AL1174" s="25">
        <v>1817196</v>
      </c>
      <c r="AM1174" s="25">
        <v>2.51247</v>
      </c>
      <c r="AN1174" s="25">
        <v>11076390</v>
      </c>
      <c r="AO1174" s="25">
        <v>17.500499999999999</v>
      </c>
      <c r="AQ1174">
        <f t="shared" si="37"/>
        <v>1.5342</v>
      </c>
    </row>
    <row r="1175" spans="1:43" x14ac:dyDescent="0.2">
      <c r="A1175" t="str">
        <f t="shared" si="36"/>
        <v>2011_1602</v>
      </c>
      <c r="C1175" s="25">
        <v>1173</v>
      </c>
      <c r="D1175" s="25">
        <v>1602</v>
      </c>
      <c r="E1175" s="25">
        <v>1602</v>
      </c>
      <c r="F1175" s="25" t="s">
        <v>78</v>
      </c>
      <c r="G1175" s="25">
        <v>1.921</v>
      </c>
      <c r="H1175" s="25">
        <v>2011</v>
      </c>
      <c r="I1175" s="25">
        <v>99340765</v>
      </c>
      <c r="J1175" s="25">
        <v>99340765</v>
      </c>
      <c r="K1175" s="25">
        <v>485.8</v>
      </c>
      <c r="L1175" s="25">
        <v>1080471</v>
      </c>
      <c r="M1175" s="25">
        <v>10.8764</v>
      </c>
      <c r="N1175" s="25">
        <v>2150</v>
      </c>
      <c r="O1175" s="25">
        <v>0</v>
      </c>
      <c r="P1175" s="25">
        <v>0</v>
      </c>
      <c r="Q1175" s="25">
        <v>0</v>
      </c>
      <c r="R1175" s="25">
        <v>198078</v>
      </c>
      <c r="S1175" s="25">
        <v>1.9939199999999999</v>
      </c>
      <c r="T1175" s="25">
        <v>182435</v>
      </c>
      <c r="U1175" s="25">
        <v>1.8365</v>
      </c>
      <c r="V1175" s="25">
        <v>380513</v>
      </c>
      <c r="W1175" s="25">
        <v>3.8304</v>
      </c>
      <c r="X1175" s="25">
        <v>0</v>
      </c>
      <c r="Y1175" s="25">
        <v>0</v>
      </c>
      <c r="Z1175" s="25">
        <v>1463134</v>
      </c>
      <c r="AA1175" s="25">
        <v>14.728400000000001</v>
      </c>
      <c r="AB1175" s="25">
        <v>110000</v>
      </c>
      <c r="AC1175" s="25">
        <v>1.1073</v>
      </c>
      <c r="AD1175" s="25">
        <v>0</v>
      </c>
      <c r="AE1175" s="25">
        <v>0</v>
      </c>
      <c r="AF1175" s="25">
        <v>0</v>
      </c>
      <c r="AG1175" s="25">
        <v>0</v>
      </c>
      <c r="AH1175" s="25">
        <v>32782</v>
      </c>
      <c r="AI1175" s="25">
        <v>0.33</v>
      </c>
      <c r="AJ1175" s="25">
        <v>0</v>
      </c>
      <c r="AK1175" s="25">
        <v>0</v>
      </c>
      <c r="AL1175" s="25">
        <v>109034</v>
      </c>
      <c r="AM1175" s="25">
        <v>1.09758</v>
      </c>
      <c r="AN1175" s="25">
        <v>1714950</v>
      </c>
      <c r="AO1175" s="25">
        <v>17.263300000000001</v>
      </c>
      <c r="AQ1175">
        <f t="shared" si="37"/>
        <v>3.8304</v>
      </c>
    </row>
    <row r="1176" spans="1:43" x14ac:dyDescent="0.2">
      <c r="A1176" t="str">
        <f t="shared" si="36"/>
        <v>2011_1611</v>
      </c>
      <c r="C1176" s="25">
        <v>1174</v>
      </c>
      <c r="D1176" s="25">
        <v>1611</v>
      </c>
      <c r="E1176" s="25">
        <v>1611</v>
      </c>
      <c r="F1176" s="25" t="s">
        <v>79</v>
      </c>
      <c r="G1176" s="25">
        <v>94.075000000000003</v>
      </c>
      <c r="H1176" s="25">
        <v>2011</v>
      </c>
      <c r="I1176" s="25">
        <v>3732523143</v>
      </c>
      <c r="J1176" s="25">
        <v>3838859501</v>
      </c>
      <c r="K1176" s="25">
        <v>16075.2</v>
      </c>
      <c r="L1176" s="25">
        <v>39871438</v>
      </c>
      <c r="M1176" s="25">
        <v>10.6822</v>
      </c>
      <c r="N1176" s="25">
        <v>6764621</v>
      </c>
      <c r="O1176" s="25">
        <v>0</v>
      </c>
      <c r="P1176" s="25">
        <v>0</v>
      </c>
      <c r="Q1176" s="25">
        <v>0</v>
      </c>
      <c r="R1176" s="25">
        <v>1285408</v>
      </c>
      <c r="S1176" s="25">
        <v>0.34438000000000002</v>
      </c>
      <c r="T1176" s="25">
        <v>9400000</v>
      </c>
      <c r="U1176" s="25">
        <v>2.5184000000000002</v>
      </c>
      <c r="V1176" s="25">
        <v>10685408</v>
      </c>
      <c r="W1176" s="25">
        <v>2.8628</v>
      </c>
      <c r="X1176" s="25">
        <v>0</v>
      </c>
      <c r="Y1176" s="25">
        <v>0</v>
      </c>
      <c r="Z1176" s="25">
        <v>57321467</v>
      </c>
      <c r="AA1176" s="25">
        <v>15.3573</v>
      </c>
      <c r="AB1176" s="25">
        <v>1700000</v>
      </c>
      <c r="AC1176" s="25">
        <v>0.45545999999999998</v>
      </c>
      <c r="AD1176" s="25">
        <v>0</v>
      </c>
      <c r="AE1176" s="25">
        <v>0</v>
      </c>
      <c r="AF1176" s="25">
        <v>3723694</v>
      </c>
      <c r="AG1176" s="25">
        <v>0.97</v>
      </c>
      <c r="AH1176" s="25">
        <v>1266824</v>
      </c>
      <c r="AI1176" s="25">
        <v>0.33</v>
      </c>
      <c r="AJ1176" s="25">
        <v>0</v>
      </c>
      <c r="AK1176" s="25">
        <v>0</v>
      </c>
      <c r="AL1176" s="25">
        <v>0</v>
      </c>
      <c r="AM1176" s="25">
        <v>0</v>
      </c>
      <c r="AN1176" s="25">
        <v>64011985</v>
      </c>
      <c r="AO1176" s="25">
        <v>17.1128</v>
      </c>
      <c r="AQ1176">
        <f t="shared" si="37"/>
        <v>2.8628</v>
      </c>
    </row>
    <row r="1177" spans="1:43" x14ac:dyDescent="0.2">
      <c r="A1177" t="str">
        <f t="shared" si="36"/>
        <v>2011_1619</v>
      </c>
      <c r="C1177" s="25">
        <v>1175</v>
      </c>
      <c r="D1177" s="25">
        <v>1619</v>
      </c>
      <c r="E1177" s="25">
        <v>1619</v>
      </c>
      <c r="F1177" s="25" t="s">
        <v>80</v>
      </c>
      <c r="G1177" s="25">
        <v>5.6379999999999999</v>
      </c>
      <c r="H1177" s="25">
        <v>2011</v>
      </c>
      <c r="I1177" s="25">
        <v>239348598</v>
      </c>
      <c r="J1177" s="25">
        <v>247453092</v>
      </c>
      <c r="K1177" s="25">
        <v>1174.4000000000001</v>
      </c>
      <c r="L1177" s="25">
        <v>2634451</v>
      </c>
      <c r="M1177" s="25">
        <v>11.0068</v>
      </c>
      <c r="N1177" s="25">
        <v>329177</v>
      </c>
      <c r="O1177" s="25">
        <v>0</v>
      </c>
      <c r="P1177" s="25">
        <v>0</v>
      </c>
      <c r="Q1177" s="25">
        <v>0</v>
      </c>
      <c r="R1177" s="25">
        <v>80179</v>
      </c>
      <c r="S1177" s="25">
        <v>0.33499000000000001</v>
      </c>
      <c r="T1177" s="25">
        <v>100000</v>
      </c>
      <c r="U1177" s="25">
        <v>0.4178</v>
      </c>
      <c r="V1177" s="25">
        <v>180179</v>
      </c>
      <c r="W1177" s="25">
        <v>0.75280000000000002</v>
      </c>
      <c r="X1177" s="25">
        <v>100000</v>
      </c>
      <c r="Y1177" s="25">
        <v>0.4178</v>
      </c>
      <c r="Z1177" s="25">
        <v>3043807</v>
      </c>
      <c r="AA1177" s="25">
        <v>12.7171</v>
      </c>
      <c r="AB1177" s="25">
        <v>283000</v>
      </c>
      <c r="AC1177" s="25">
        <v>1.18238</v>
      </c>
      <c r="AD1177" s="25">
        <v>0</v>
      </c>
      <c r="AE1177" s="25">
        <v>0</v>
      </c>
      <c r="AF1177" s="25">
        <v>0</v>
      </c>
      <c r="AG1177" s="25">
        <v>0</v>
      </c>
      <c r="AH1177" s="25">
        <v>81660</v>
      </c>
      <c r="AI1177" s="25">
        <v>0.33</v>
      </c>
      <c r="AJ1177" s="25">
        <v>0</v>
      </c>
      <c r="AK1177" s="25">
        <v>0</v>
      </c>
      <c r="AL1177" s="25">
        <v>0</v>
      </c>
      <c r="AM1177" s="25">
        <v>0</v>
      </c>
      <c r="AN1177" s="25">
        <v>3408467</v>
      </c>
      <c r="AO1177" s="25">
        <v>14.2294</v>
      </c>
      <c r="AQ1177">
        <f t="shared" si="37"/>
        <v>0.33500000000000002</v>
      </c>
    </row>
    <row r="1178" spans="1:43" x14ac:dyDescent="0.2">
      <c r="A1178" t="str">
        <f t="shared" si="36"/>
        <v>2011_1638</v>
      </c>
      <c r="C1178" s="25">
        <v>1176</v>
      </c>
      <c r="D1178" s="25">
        <v>1638</v>
      </c>
      <c r="E1178" s="25">
        <v>1638</v>
      </c>
      <c r="F1178" s="25" t="s">
        <v>726</v>
      </c>
      <c r="G1178" s="25">
        <v>5.5739999999999998</v>
      </c>
      <c r="H1178" s="25">
        <v>2011</v>
      </c>
      <c r="I1178" s="25">
        <v>464366260</v>
      </c>
      <c r="J1178" s="25">
        <v>473609762</v>
      </c>
      <c r="K1178" s="25">
        <v>1417.8</v>
      </c>
      <c r="L1178" s="25">
        <v>4343361</v>
      </c>
      <c r="M1178" s="25">
        <v>9.3533000000000008</v>
      </c>
      <c r="N1178" s="25">
        <v>232727</v>
      </c>
      <c r="O1178" s="25">
        <v>0</v>
      </c>
      <c r="P1178" s="25">
        <v>0</v>
      </c>
      <c r="Q1178" s="25">
        <v>0</v>
      </c>
      <c r="R1178" s="25">
        <v>0</v>
      </c>
      <c r="S1178" s="25">
        <v>0</v>
      </c>
      <c r="T1178" s="25">
        <v>685000</v>
      </c>
      <c r="U1178" s="25">
        <v>1.4751000000000001</v>
      </c>
      <c r="V1178" s="25">
        <v>685000</v>
      </c>
      <c r="W1178" s="25">
        <v>1.4751000000000001</v>
      </c>
      <c r="X1178" s="25">
        <v>0</v>
      </c>
      <c r="Y1178" s="25">
        <v>0</v>
      </c>
      <c r="Z1178" s="25">
        <v>5261088</v>
      </c>
      <c r="AA1178" s="25">
        <v>11.329599999999999</v>
      </c>
      <c r="AB1178" s="25">
        <v>550000</v>
      </c>
      <c r="AC1178" s="25">
        <v>1.18441</v>
      </c>
      <c r="AD1178" s="25">
        <v>0</v>
      </c>
      <c r="AE1178" s="25">
        <v>0</v>
      </c>
      <c r="AF1178" s="25">
        <v>634637</v>
      </c>
      <c r="AG1178" s="25">
        <v>1.34</v>
      </c>
      <c r="AH1178" s="25">
        <v>156291</v>
      </c>
      <c r="AI1178" s="25">
        <v>0.33</v>
      </c>
      <c r="AJ1178" s="25">
        <v>0</v>
      </c>
      <c r="AK1178" s="25">
        <v>0</v>
      </c>
      <c r="AL1178" s="25">
        <v>778218</v>
      </c>
      <c r="AM1178" s="25">
        <v>1.64316</v>
      </c>
      <c r="AN1178" s="25">
        <v>7380234</v>
      </c>
      <c r="AO1178" s="25">
        <v>15.827199999999999</v>
      </c>
      <c r="AQ1178">
        <f t="shared" si="37"/>
        <v>1.4751000000000001</v>
      </c>
    </row>
    <row r="1179" spans="1:43" x14ac:dyDescent="0.2">
      <c r="A1179" t="str">
        <f t="shared" si="36"/>
        <v>2011_1675</v>
      </c>
      <c r="C1179" s="25">
        <v>1177</v>
      </c>
      <c r="D1179" s="25">
        <v>1675</v>
      </c>
      <c r="E1179" s="25">
        <v>1675</v>
      </c>
      <c r="F1179" s="25" t="s">
        <v>81</v>
      </c>
      <c r="G1179" s="25">
        <v>1.087</v>
      </c>
      <c r="H1179" s="25">
        <v>2011</v>
      </c>
      <c r="I1179" s="25">
        <v>65909533</v>
      </c>
      <c r="J1179" s="25">
        <v>65909533</v>
      </c>
      <c r="K1179" s="25">
        <v>243.4</v>
      </c>
      <c r="L1179" s="25">
        <v>579787</v>
      </c>
      <c r="M1179" s="25">
        <v>8.7966999999999995</v>
      </c>
      <c r="N1179" s="25">
        <v>32103</v>
      </c>
      <c r="O1179" s="25">
        <v>0</v>
      </c>
      <c r="P1179" s="25">
        <v>144326</v>
      </c>
      <c r="Q1179" s="25">
        <v>2.1897600000000002</v>
      </c>
      <c r="R1179" s="25">
        <v>0</v>
      </c>
      <c r="S1179" s="25">
        <v>0</v>
      </c>
      <c r="T1179" s="25">
        <v>0</v>
      </c>
      <c r="U1179" s="25">
        <v>0</v>
      </c>
      <c r="V1179" s="25">
        <v>0</v>
      </c>
      <c r="W1179" s="25">
        <v>0</v>
      </c>
      <c r="X1179" s="25">
        <v>0</v>
      </c>
      <c r="Y1179" s="25">
        <v>0</v>
      </c>
      <c r="Z1179" s="25">
        <v>756216</v>
      </c>
      <c r="AA1179" s="25">
        <v>11.473599999999999</v>
      </c>
      <c r="AB1179" s="25">
        <v>25000</v>
      </c>
      <c r="AC1179" s="25">
        <v>0.37930999999999998</v>
      </c>
      <c r="AD1179" s="25">
        <v>0</v>
      </c>
      <c r="AE1179" s="25">
        <v>0</v>
      </c>
      <c r="AF1179" s="25">
        <v>0</v>
      </c>
      <c r="AG1179" s="25">
        <v>0</v>
      </c>
      <c r="AH1179" s="25">
        <v>0</v>
      </c>
      <c r="AI1179" s="25">
        <v>0</v>
      </c>
      <c r="AJ1179" s="25">
        <v>0</v>
      </c>
      <c r="AK1179" s="25">
        <v>0</v>
      </c>
      <c r="AL1179" s="25">
        <v>0</v>
      </c>
      <c r="AM1179" s="25">
        <v>0</v>
      </c>
      <c r="AN1179" s="25">
        <v>781216</v>
      </c>
      <c r="AO1179" s="25">
        <v>11.8529</v>
      </c>
      <c r="AQ1179">
        <f t="shared" si="37"/>
        <v>0</v>
      </c>
    </row>
    <row r="1180" spans="1:43" x14ac:dyDescent="0.2">
      <c r="A1180" t="str">
        <f t="shared" si="36"/>
        <v>2011_1701</v>
      </c>
      <c r="C1180" s="25">
        <v>1178</v>
      </c>
      <c r="D1180" s="25">
        <v>1701</v>
      </c>
      <c r="E1180" s="25">
        <v>1701</v>
      </c>
      <c r="F1180" s="25" t="s">
        <v>82</v>
      </c>
      <c r="G1180" s="25">
        <v>12.821999999999999</v>
      </c>
      <c r="H1180" s="25">
        <v>2011</v>
      </c>
      <c r="I1180" s="25">
        <v>290111130</v>
      </c>
      <c r="J1180" s="25">
        <v>306431130</v>
      </c>
      <c r="K1180" s="25">
        <v>1897.6</v>
      </c>
      <c r="L1180" s="25">
        <v>2875326</v>
      </c>
      <c r="M1180" s="25">
        <v>9.9110999999999994</v>
      </c>
      <c r="N1180" s="25">
        <v>60352</v>
      </c>
      <c r="O1180" s="25">
        <v>0</v>
      </c>
      <c r="P1180" s="25">
        <v>0</v>
      </c>
      <c r="Q1180" s="25">
        <v>0</v>
      </c>
      <c r="R1180" s="25">
        <v>0</v>
      </c>
      <c r="S1180" s="25">
        <v>0</v>
      </c>
      <c r="T1180" s="25">
        <v>470000</v>
      </c>
      <c r="U1180" s="25">
        <v>1.6201000000000001</v>
      </c>
      <c r="V1180" s="25">
        <v>470000</v>
      </c>
      <c r="W1180" s="25">
        <v>1.6201000000000001</v>
      </c>
      <c r="X1180" s="25">
        <v>0</v>
      </c>
      <c r="Y1180" s="25">
        <v>0</v>
      </c>
      <c r="Z1180" s="25">
        <v>3405678</v>
      </c>
      <c r="AA1180" s="25">
        <v>11.7392</v>
      </c>
      <c r="AB1180" s="25">
        <v>340000</v>
      </c>
      <c r="AC1180" s="25">
        <v>1.1719599999999999</v>
      </c>
      <c r="AD1180" s="25">
        <v>0</v>
      </c>
      <c r="AE1180" s="25">
        <v>0</v>
      </c>
      <c r="AF1180" s="25">
        <v>0</v>
      </c>
      <c r="AG1180" s="25">
        <v>0</v>
      </c>
      <c r="AH1180" s="25">
        <v>101122</v>
      </c>
      <c r="AI1180" s="25">
        <v>0.33</v>
      </c>
      <c r="AJ1180" s="25">
        <v>0</v>
      </c>
      <c r="AK1180" s="25">
        <v>0</v>
      </c>
      <c r="AL1180" s="25">
        <v>374808</v>
      </c>
      <c r="AM1180" s="25">
        <v>1.2231399999999999</v>
      </c>
      <c r="AN1180" s="25">
        <v>4221608</v>
      </c>
      <c r="AO1180" s="25">
        <v>14.4643</v>
      </c>
      <c r="AQ1180">
        <f t="shared" si="37"/>
        <v>1.6201000000000001</v>
      </c>
    </row>
    <row r="1181" spans="1:43" x14ac:dyDescent="0.2">
      <c r="A1181" t="str">
        <f t="shared" si="36"/>
        <v>2011_1719</v>
      </c>
      <c r="C1181" s="25">
        <v>1179</v>
      </c>
      <c r="D1181" s="25">
        <v>1719</v>
      </c>
      <c r="E1181" s="25">
        <v>1719</v>
      </c>
      <c r="F1181" s="25" t="s">
        <v>83</v>
      </c>
      <c r="G1181" s="25">
        <v>1.9039999999999999</v>
      </c>
      <c r="H1181" s="25">
        <v>2011</v>
      </c>
      <c r="I1181" s="25">
        <v>156676860</v>
      </c>
      <c r="J1181" s="25">
        <v>160469820</v>
      </c>
      <c r="K1181" s="25">
        <v>712</v>
      </c>
      <c r="L1181" s="25">
        <v>1663719</v>
      </c>
      <c r="M1181" s="25">
        <v>10.6188</v>
      </c>
      <c r="N1181" s="25">
        <v>123258</v>
      </c>
      <c r="O1181" s="25">
        <v>0</v>
      </c>
      <c r="P1181" s="25">
        <v>0</v>
      </c>
      <c r="Q1181" s="25">
        <v>0</v>
      </c>
      <c r="R1181" s="25">
        <v>46414</v>
      </c>
      <c r="S1181" s="25">
        <v>0.29624</v>
      </c>
      <c r="T1181" s="25">
        <v>376000</v>
      </c>
      <c r="U1181" s="25">
        <v>2.3997999999999999</v>
      </c>
      <c r="V1181" s="25">
        <v>422414</v>
      </c>
      <c r="W1181" s="25">
        <v>2.6960999999999999</v>
      </c>
      <c r="X1181" s="25">
        <v>0</v>
      </c>
      <c r="Y1181" s="25">
        <v>0</v>
      </c>
      <c r="Z1181" s="25">
        <v>2209391</v>
      </c>
      <c r="AA1181" s="25">
        <v>14.101599999999999</v>
      </c>
      <c r="AB1181" s="25">
        <v>130000</v>
      </c>
      <c r="AC1181" s="25">
        <v>0.82972999999999997</v>
      </c>
      <c r="AD1181" s="25">
        <v>0</v>
      </c>
      <c r="AE1181" s="25">
        <v>0</v>
      </c>
      <c r="AF1181" s="25">
        <v>107515</v>
      </c>
      <c r="AG1181" s="25">
        <v>0.67</v>
      </c>
      <c r="AH1181" s="25">
        <v>52955</v>
      </c>
      <c r="AI1181" s="25">
        <v>0.33</v>
      </c>
      <c r="AJ1181" s="25">
        <v>0</v>
      </c>
      <c r="AK1181" s="25">
        <v>0</v>
      </c>
      <c r="AL1181" s="25">
        <v>0</v>
      </c>
      <c r="AM1181" s="25">
        <v>0</v>
      </c>
      <c r="AN1181" s="25">
        <v>2499861</v>
      </c>
      <c r="AO1181" s="25">
        <v>15.9313</v>
      </c>
      <c r="AQ1181">
        <f t="shared" si="37"/>
        <v>2.6960999999999999</v>
      </c>
    </row>
    <row r="1182" spans="1:43" x14ac:dyDescent="0.2">
      <c r="A1182" t="str">
        <f t="shared" si="36"/>
        <v>2011_1737</v>
      </c>
      <c r="C1182" s="25">
        <v>1180</v>
      </c>
      <c r="D1182" s="25">
        <v>1737</v>
      </c>
      <c r="E1182" s="25">
        <v>1737</v>
      </c>
      <c r="F1182" s="25" t="s">
        <v>84</v>
      </c>
      <c r="G1182" s="25">
        <v>201.08</v>
      </c>
      <c r="H1182" s="25">
        <v>2011</v>
      </c>
      <c r="I1182" s="25">
        <v>6383416237</v>
      </c>
      <c r="J1182" s="25">
        <v>7039968127</v>
      </c>
      <c r="K1182" s="25">
        <v>30953.9</v>
      </c>
      <c r="L1182" s="25">
        <v>71000260</v>
      </c>
      <c r="M1182" s="25">
        <v>11.1226</v>
      </c>
      <c r="N1182" s="25">
        <v>12516843</v>
      </c>
      <c r="O1182" s="25">
        <v>0</v>
      </c>
      <c r="P1182" s="25">
        <v>0</v>
      </c>
      <c r="Q1182" s="25">
        <v>0</v>
      </c>
      <c r="R1182" s="25">
        <v>12193474</v>
      </c>
      <c r="S1182" s="25">
        <v>1.91018</v>
      </c>
      <c r="T1182" s="25">
        <v>0</v>
      </c>
      <c r="U1182" s="25">
        <v>0</v>
      </c>
      <c r="V1182" s="25">
        <v>12193474</v>
      </c>
      <c r="W1182" s="25">
        <v>1.9101999999999999</v>
      </c>
      <c r="X1182" s="25">
        <v>0</v>
      </c>
      <c r="Y1182" s="25">
        <v>0</v>
      </c>
      <c r="Z1182" s="25">
        <v>95710577</v>
      </c>
      <c r="AA1182" s="25">
        <v>14.993600000000001</v>
      </c>
      <c r="AB1182" s="25">
        <v>9925191</v>
      </c>
      <c r="AC1182" s="25">
        <v>1.55484</v>
      </c>
      <c r="AD1182" s="25">
        <v>0</v>
      </c>
      <c r="AE1182" s="25">
        <v>0</v>
      </c>
      <c r="AF1182" s="25">
        <v>4435180</v>
      </c>
      <c r="AG1182" s="25">
        <v>0.63</v>
      </c>
      <c r="AH1182" s="25">
        <v>2323194</v>
      </c>
      <c r="AI1182" s="25">
        <v>0.33</v>
      </c>
      <c r="AJ1182" s="25">
        <v>861761</v>
      </c>
      <c r="AK1182" s="25">
        <v>0.13500000000000001</v>
      </c>
      <c r="AL1182" s="25">
        <v>0</v>
      </c>
      <c r="AM1182" s="25">
        <v>0</v>
      </c>
      <c r="AN1182" s="25">
        <v>113255903</v>
      </c>
      <c r="AO1182" s="25">
        <v>17.6435</v>
      </c>
      <c r="AQ1182">
        <f t="shared" si="37"/>
        <v>1.9101999999999999</v>
      </c>
    </row>
    <row r="1183" spans="1:43" x14ac:dyDescent="0.2">
      <c r="A1183" t="str">
        <f t="shared" si="36"/>
        <v>2011_1782</v>
      </c>
      <c r="C1183" s="25">
        <v>1181</v>
      </c>
      <c r="D1183" s="25">
        <v>1782</v>
      </c>
      <c r="E1183" s="25">
        <v>1782</v>
      </c>
      <c r="F1183" s="25" t="s">
        <v>85</v>
      </c>
      <c r="G1183" s="25">
        <v>0.39</v>
      </c>
      <c r="H1183" s="25">
        <v>2011</v>
      </c>
      <c r="I1183" s="25">
        <v>29498233</v>
      </c>
      <c r="J1183" s="25">
        <v>29498233</v>
      </c>
      <c r="K1183" s="25">
        <v>89</v>
      </c>
      <c r="L1183" s="25">
        <v>317942</v>
      </c>
      <c r="M1183" s="25">
        <v>10.7783</v>
      </c>
      <c r="N1183" s="25">
        <v>141</v>
      </c>
      <c r="O1183" s="25">
        <v>0</v>
      </c>
      <c r="P1183" s="25">
        <v>0</v>
      </c>
      <c r="Q1183" s="25">
        <v>0</v>
      </c>
      <c r="R1183" s="25">
        <v>63920</v>
      </c>
      <c r="S1183" s="25">
        <v>2.1669100000000001</v>
      </c>
      <c r="T1183" s="25">
        <v>122000</v>
      </c>
      <c r="U1183" s="25">
        <v>4.1357999999999997</v>
      </c>
      <c r="V1183" s="25">
        <v>185920</v>
      </c>
      <c r="W1183" s="25">
        <v>6.3028000000000004</v>
      </c>
      <c r="X1183" s="25">
        <v>0</v>
      </c>
      <c r="Y1183" s="25">
        <v>0</v>
      </c>
      <c r="Z1183" s="25">
        <v>504003</v>
      </c>
      <c r="AA1183" s="25">
        <v>17.085899999999999</v>
      </c>
      <c r="AB1183" s="25">
        <v>35000</v>
      </c>
      <c r="AC1183" s="25">
        <v>1.18651</v>
      </c>
      <c r="AD1183" s="25">
        <v>0</v>
      </c>
      <c r="AE1183" s="25">
        <v>0</v>
      </c>
      <c r="AF1183" s="25">
        <v>39528</v>
      </c>
      <c r="AG1183" s="25">
        <v>1.34</v>
      </c>
      <c r="AH1183" s="25">
        <v>9734</v>
      </c>
      <c r="AI1183" s="25">
        <v>0.33</v>
      </c>
      <c r="AJ1183" s="25">
        <v>0</v>
      </c>
      <c r="AK1183" s="25">
        <v>0</v>
      </c>
      <c r="AL1183" s="25">
        <v>0</v>
      </c>
      <c r="AM1183" s="25">
        <v>0</v>
      </c>
      <c r="AN1183" s="25">
        <v>588265</v>
      </c>
      <c r="AO1183" s="25">
        <v>19.942399999999999</v>
      </c>
      <c r="AQ1183">
        <f t="shared" si="37"/>
        <v>6.3028000000000004</v>
      </c>
    </row>
    <row r="1184" spans="1:43" x14ac:dyDescent="0.2">
      <c r="A1184" t="str">
        <f t="shared" si="36"/>
        <v>2011_1791</v>
      </c>
      <c r="C1184" s="25">
        <v>1182</v>
      </c>
      <c r="D1184" s="25">
        <v>1791</v>
      </c>
      <c r="E1184" s="25">
        <v>1791</v>
      </c>
      <c r="F1184" s="25" t="s">
        <v>86</v>
      </c>
      <c r="G1184" s="25">
        <v>2.6459999999999999</v>
      </c>
      <c r="H1184" s="25">
        <v>2011</v>
      </c>
      <c r="I1184" s="25">
        <v>189111009</v>
      </c>
      <c r="J1184" s="25">
        <v>204323912</v>
      </c>
      <c r="K1184" s="25">
        <v>783.5</v>
      </c>
      <c r="L1184" s="25">
        <v>1789963</v>
      </c>
      <c r="M1184" s="25">
        <v>9.4650999999999996</v>
      </c>
      <c r="N1184" s="25">
        <v>46117</v>
      </c>
      <c r="O1184" s="25">
        <v>0</v>
      </c>
      <c r="P1184" s="25">
        <v>0</v>
      </c>
      <c r="Q1184" s="25">
        <v>0</v>
      </c>
      <c r="R1184" s="25">
        <v>107533</v>
      </c>
      <c r="S1184" s="25">
        <v>0.56862000000000001</v>
      </c>
      <c r="T1184" s="25">
        <v>337814</v>
      </c>
      <c r="U1184" s="25">
        <v>1.7863</v>
      </c>
      <c r="V1184" s="25">
        <v>445347</v>
      </c>
      <c r="W1184" s="25">
        <v>2.355</v>
      </c>
      <c r="X1184" s="25">
        <v>0</v>
      </c>
      <c r="Y1184" s="25">
        <v>0</v>
      </c>
      <c r="Z1184" s="25">
        <v>2281427</v>
      </c>
      <c r="AA1184" s="25">
        <v>12.064</v>
      </c>
      <c r="AB1184" s="25">
        <v>150000</v>
      </c>
      <c r="AC1184" s="25">
        <v>0.79318</v>
      </c>
      <c r="AD1184" s="25">
        <v>0</v>
      </c>
      <c r="AE1184" s="25">
        <v>0</v>
      </c>
      <c r="AF1184" s="25">
        <v>102162</v>
      </c>
      <c r="AG1184" s="25">
        <v>0.5</v>
      </c>
      <c r="AH1184" s="25">
        <v>67427</v>
      </c>
      <c r="AI1184" s="25">
        <v>0.33</v>
      </c>
      <c r="AJ1184" s="25">
        <v>0</v>
      </c>
      <c r="AK1184" s="25">
        <v>0</v>
      </c>
      <c r="AL1184" s="25">
        <v>119205</v>
      </c>
      <c r="AM1184" s="25">
        <v>0.87216000000000005</v>
      </c>
      <c r="AN1184" s="25">
        <v>2720221</v>
      </c>
      <c r="AO1184" s="25">
        <v>14.5593</v>
      </c>
      <c r="AQ1184">
        <f t="shared" si="37"/>
        <v>2.355</v>
      </c>
    </row>
    <row r="1185" spans="1:43" x14ac:dyDescent="0.2">
      <c r="A1185" t="str">
        <f t="shared" si="36"/>
        <v>2011_1854</v>
      </c>
      <c r="C1185" s="25">
        <v>1183</v>
      </c>
      <c r="D1185" s="25">
        <v>1854</v>
      </c>
      <c r="E1185" s="25">
        <v>1854</v>
      </c>
      <c r="F1185" s="25" t="s">
        <v>728</v>
      </c>
      <c r="G1185" s="25">
        <v>0.73899999999999999</v>
      </c>
      <c r="H1185" s="25">
        <v>2011</v>
      </c>
      <c r="I1185" s="25">
        <v>84032031</v>
      </c>
      <c r="J1185" s="25">
        <v>84238531</v>
      </c>
      <c r="K1185" s="25">
        <v>129.1</v>
      </c>
      <c r="L1185" s="25">
        <v>730686</v>
      </c>
      <c r="M1185" s="25">
        <v>8.6952999999999996</v>
      </c>
      <c r="N1185" s="25">
        <v>76526</v>
      </c>
      <c r="O1185" s="25">
        <v>0</v>
      </c>
      <c r="P1185" s="25">
        <v>0</v>
      </c>
      <c r="Q1185" s="25">
        <v>0</v>
      </c>
      <c r="R1185" s="25">
        <v>0</v>
      </c>
      <c r="S1185" s="25">
        <v>0</v>
      </c>
      <c r="T1185" s="25">
        <v>0</v>
      </c>
      <c r="U1185" s="25">
        <v>0</v>
      </c>
      <c r="V1185" s="25">
        <v>0</v>
      </c>
      <c r="W1185" s="25">
        <v>0</v>
      </c>
      <c r="X1185" s="25">
        <v>0</v>
      </c>
      <c r="Y1185" s="25">
        <v>0</v>
      </c>
      <c r="Z1185" s="25">
        <v>807212</v>
      </c>
      <c r="AA1185" s="25">
        <v>9.6059999999999999</v>
      </c>
      <c r="AB1185" s="25">
        <v>80000</v>
      </c>
      <c r="AC1185" s="25">
        <v>0.95201999999999998</v>
      </c>
      <c r="AD1185" s="25">
        <v>0</v>
      </c>
      <c r="AE1185" s="25">
        <v>0</v>
      </c>
      <c r="AF1185" s="25">
        <v>56440</v>
      </c>
      <c r="AG1185" s="25">
        <v>0.67</v>
      </c>
      <c r="AH1185" s="25">
        <v>27799</v>
      </c>
      <c r="AI1185" s="25">
        <v>0.33</v>
      </c>
      <c r="AJ1185" s="25">
        <v>0</v>
      </c>
      <c r="AK1185" s="25">
        <v>0</v>
      </c>
      <c r="AL1185" s="25">
        <v>0</v>
      </c>
      <c r="AM1185" s="25">
        <v>0</v>
      </c>
      <c r="AN1185" s="25">
        <v>971451</v>
      </c>
      <c r="AO1185" s="25">
        <v>11.558</v>
      </c>
      <c r="AQ1185">
        <f t="shared" si="37"/>
        <v>0</v>
      </c>
    </row>
    <row r="1186" spans="1:43" x14ac:dyDescent="0.2">
      <c r="A1186" t="str">
        <f t="shared" si="36"/>
        <v>2011_1863</v>
      </c>
      <c r="C1186" s="25">
        <v>1184</v>
      </c>
      <c r="D1186" s="25">
        <v>1863</v>
      </c>
      <c r="E1186" s="25">
        <v>1863</v>
      </c>
      <c r="F1186" s="25" t="s">
        <v>87</v>
      </c>
      <c r="G1186" s="25">
        <v>51.188000000000002</v>
      </c>
      <c r="H1186" s="25">
        <v>2011</v>
      </c>
      <c r="I1186" s="25">
        <v>2725861649</v>
      </c>
      <c r="J1186" s="25">
        <v>3002740880</v>
      </c>
      <c r="K1186" s="25">
        <v>10697.1</v>
      </c>
      <c r="L1186" s="25">
        <v>28754474</v>
      </c>
      <c r="M1186" s="25">
        <v>10.5488</v>
      </c>
      <c r="N1186" s="25">
        <v>4666218</v>
      </c>
      <c r="O1186" s="25">
        <v>0</v>
      </c>
      <c r="P1186" s="25">
        <v>0</v>
      </c>
      <c r="Q1186" s="25">
        <v>0</v>
      </c>
      <c r="R1186" s="25">
        <v>2311825</v>
      </c>
      <c r="S1186" s="25">
        <v>0.84811000000000003</v>
      </c>
      <c r="T1186" s="25">
        <v>5563735</v>
      </c>
      <c r="U1186" s="25">
        <v>2.0411000000000001</v>
      </c>
      <c r="V1186" s="25">
        <v>7875560</v>
      </c>
      <c r="W1186" s="25">
        <v>2.8892000000000002</v>
      </c>
      <c r="X1186" s="25">
        <v>0</v>
      </c>
      <c r="Y1186" s="25">
        <v>0</v>
      </c>
      <c r="Z1186" s="25">
        <v>41296252</v>
      </c>
      <c r="AA1186" s="25">
        <v>15.149800000000001</v>
      </c>
      <c r="AB1186" s="25">
        <v>1999950</v>
      </c>
      <c r="AC1186" s="25">
        <v>0.73368999999999995</v>
      </c>
      <c r="AD1186" s="25">
        <v>0</v>
      </c>
      <c r="AE1186" s="25">
        <v>0</v>
      </c>
      <c r="AF1186" s="25">
        <v>2011836</v>
      </c>
      <c r="AG1186" s="25">
        <v>0.67</v>
      </c>
      <c r="AH1186" s="25">
        <v>990904</v>
      </c>
      <c r="AI1186" s="25">
        <v>0.33</v>
      </c>
      <c r="AJ1186" s="25">
        <v>0</v>
      </c>
      <c r="AK1186" s="25">
        <v>0</v>
      </c>
      <c r="AL1186" s="25">
        <v>0</v>
      </c>
      <c r="AM1186" s="25">
        <v>0</v>
      </c>
      <c r="AN1186" s="25">
        <v>46298942</v>
      </c>
      <c r="AO1186" s="25">
        <v>16.883500000000002</v>
      </c>
      <c r="AQ1186">
        <f t="shared" si="37"/>
        <v>2.8892000000000002</v>
      </c>
    </row>
    <row r="1187" spans="1:43" x14ac:dyDescent="0.2">
      <c r="A1187" t="str">
        <f t="shared" si="36"/>
        <v>2011_1908</v>
      </c>
      <c r="C1187" s="25">
        <v>1185</v>
      </c>
      <c r="D1187" s="25">
        <v>1908</v>
      </c>
      <c r="E1187" s="25">
        <v>1908</v>
      </c>
      <c r="F1187" s="25" t="s">
        <v>88</v>
      </c>
      <c r="G1187" s="25">
        <v>2.3290000000000002</v>
      </c>
      <c r="H1187" s="25">
        <v>2011</v>
      </c>
      <c r="I1187" s="25">
        <v>122122004</v>
      </c>
      <c r="J1187" s="25">
        <v>123760806</v>
      </c>
      <c r="K1187" s="25">
        <v>484.5</v>
      </c>
      <c r="L1187" s="25">
        <v>1167944</v>
      </c>
      <c r="M1187" s="25">
        <v>9.5637000000000008</v>
      </c>
      <c r="N1187" s="25">
        <v>32170</v>
      </c>
      <c r="O1187" s="25">
        <v>0</v>
      </c>
      <c r="P1187" s="25">
        <v>0</v>
      </c>
      <c r="Q1187" s="25">
        <v>0</v>
      </c>
      <c r="R1187" s="25">
        <v>0</v>
      </c>
      <c r="S1187" s="25">
        <v>0</v>
      </c>
      <c r="T1187" s="25">
        <v>337500</v>
      </c>
      <c r="U1187" s="25">
        <v>2.7635999999999998</v>
      </c>
      <c r="V1187" s="25">
        <v>337500</v>
      </c>
      <c r="W1187" s="25">
        <v>2.7635999999999998</v>
      </c>
      <c r="X1187" s="25">
        <v>0</v>
      </c>
      <c r="Y1187" s="25">
        <v>0</v>
      </c>
      <c r="Z1187" s="25">
        <v>1537614</v>
      </c>
      <c r="AA1187" s="25">
        <v>12.5908</v>
      </c>
      <c r="AB1187" s="25">
        <v>37500</v>
      </c>
      <c r="AC1187" s="25">
        <v>0.30707000000000001</v>
      </c>
      <c r="AD1187" s="25">
        <v>0</v>
      </c>
      <c r="AE1187" s="25">
        <v>0</v>
      </c>
      <c r="AF1187" s="25">
        <v>165839</v>
      </c>
      <c r="AG1187" s="25">
        <v>1.34</v>
      </c>
      <c r="AH1187" s="25">
        <v>40841</v>
      </c>
      <c r="AI1187" s="25">
        <v>0.33</v>
      </c>
      <c r="AJ1187" s="25">
        <v>0</v>
      </c>
      <c r="AK1187" s="25">
        <v>0</v>
      </c>
      <c r="AL1187" s="25">
        <v>170028</v>
      </c>
      <c r="AM1187" s="25">
        <v>1.37384</v>
      </c>
      <c r="AN1187" s="25">
        <v>1951822</v>
      </c>
      <c r="AO1187" s="25">
        <v>15.941700000000001</v>
      </c>
      <c r="AQ1187">
        <f t="shared" si="37"/>
        <v>2.7635999999999998</v>
      </c>
    </row>
    <row r="1188" spans="1:43" x14ac:dyDescent="0.2">
      <c r="A1188" t="str">
        <f t="shared" si="36"/>
        <v>2011_1917</v>
      </c>
      <c r="C1188" s="25">
        <v>1186</v>
      </c>
      <c r="D1188" s="25">
        <v>1917</v>
      </c>
      <c r="E1188" s="25">
        <v>1917</v>
      </c>
      <c r="F1188" s="25" t="s">
        <v>89</v>
      </c>
      <c r="G1188" s="25">
        <v>1.9690000000000001</v>
      </c>
      <c r="H1188" s="25">
        <v>2011</v>
      </c>
      <c r="I1188" s="25">
        <v>135783905</v>
      </c>
      <c r="J1188" s="25">
        <v>137215526</v>
      </c>
      <c r="K1188" s="25">
        <v>448.1</v>
      </c>
      <c r="L1188" s="25">
        <v>1176018</v>
      </c>
      <c r="M1188" s="25">
        <v>8.6609999999999996</v>
      </c>
      <c r="N1188" s="25">
        <v>13890</v>
      </c>
      <c r="O1188" s="25">
        <v>0</v>
      </c>
      <c r="P1188" s="25">
        <v>0</v>
      </c>
      <c r="Q1188" s="25">
        <v>0</v>
      </c>
      <c r="R1188" s="25">
        <v>70467</v>
      </c>
      <c r="S1188" s="25">
        <v>0.51895999999999998</v>
      </c>
      <c r="T1188" s="25">
        <v>300000</v>
      </c>
      <c r="U1188" s="25">
        <v>2.2094</v>
      </c>
      <c r="V1188" s="25">
        <v>370467</v>
      </c>
      <c r="W1188" s="25">
        <v>2.7284000000000002</v>
      </c>
      <c r="X1188" s="25">
        <v>0</v>
      </c>
      <c r="Y1188" s="25">
        <v>0</v>
      </c>
      <c r="Z1188" s="25">
        <v>1560375</v>
      </c>
      <c r="AA1188" s="25">
        <v>11.4916</v>
      </c>
      <c r="AB1188" s="25">
        <v>90000</v>
      </c>
      <c r="AC1188" s="25">
        <v>0.66281999999999996</v>
      </c>
      <c r="AD1188" s="25">
        <v>0</v>
      </c>
      <c r="AE1188" s="25">
        <v>0</v>
      </c>
      <c r="AF1188" s="25">
        <v>86446</v>
      </c>
      <c r="AG1188" s="25">
        <v>0.63</v>
      </c>
      <c r="AH1188" s="25">
        <v>45281</v>
      </c>
      <c r="AI1188" s="25">
        <v>0.33</v>
      </c>
      <c r="AJ1188" s="25">
        <v>0</v>
      </c>
      <c r="AK1188" s="25">
        <v>0</v>
      </c>
      <c r="AL1188" s="25">
        <v>238118</v>
      </c>
      <c r="AM1188" s="25">
        <v>1.73536</v>
      </c>
      <c r="AN1188" s="25">
        <v>2020220</v>
      </c>
      <c r="AO1188" s="25">
        <v>14.8498</v>
      </c>
      <c r="AQ1188">
        <f t="shared" si="37"/>
        <v>2.7284000000000002</v>
      </c>
    </row>
    <row r="1189" spans="1:43" x14ac:dyDescent="0.2">
      <c r="A1189" t="str">
        <f t="shared" si="36"/>
        <v>2011_1926</v>
      </c>
      <c r="C1189" s="25">
        <v>1187</v>
      </c>
      <c r="D1189" s="25">
        <v>1926</v>
      </c>
      <c r="E1189" s="25">
        <v>1926</v>
      </c>
      <c r="F1189" s="25" t="s">
        <v>90</v>
      </c>
      <c r="G1189" s="25">
        <v>2.1040000000000001</v>
      </c>
      <c r="H1189" s="25">
        <v>2011</v>
      </c>
      <c r="I1189" s="25">
        <v>176853094</v>
      </c>
      <c r="J1189" s="25">
        <v>193938590</v>
      </c>
      <c r="K1189" s="25">
        <v>592.6</v>
      </c>
      <c r="L1189" s="25">
        <v>1635392</v>
      </c>
      <c r="M1189" s="25">
        <v>9.2471999999999994</v>
      </c>
      <c r="N1189" s="25">
        <v>137700</v>
      </c>
      <c r="O1189" s="25">
        <v>0</v>
      </c>
      <c r="P1189" s="25">
        <v>0</v>
      </c>
      <c r="Q1189" s="25">
        <v>0</v>
      </c>
      <c r="R1189" s="25">
        <v>0</v>
      </c>
      <c r="S1189" s="25">
        <v>0</v>
      </c>
      <c r="T1189" s="25">
        <v>0</v>
      </c>
      <c r="U1189" s="25">
        <v>0</v>
      </c>
      <c r="V1189" s="25">
        <v>0</v>
      </c>
      <c r="W1189" s="25">
        <v>0</v>
      </c>
      <c r="X1189" s="25">
        <v>0</v>
      </c>
      <c r="Y1189" s="25">
        <v>0</v>
      </c>
      <c r="Z1189" s="25">
        <v>1773092</v>
      </c>
      <c r="AA1189" s="25">
        <v>10.0258</v>
      </c>
      <c r="AB1189" s="25">
        <v>133204</v>
      </c>
      <c r="AC1189" s="25">
        <v>0.75319000000000003</v>
      </c>
      <c r="AD1189" s="25">
        <v>0</v>
      </c>
      <c r="AE1189" s="25">
        <v>0</v>
      </c>
      <c r="AF1189" s="25">
        <v>21277</v>
      </c>
      <c r="AG1189" s="25">
        <v>0.10971</v>
      </c>
      <c r="AH1189" s="25">
        <v>64000</v>
      </c>
      <c r="AI1189" s="25">
        <v>0.33</v>
      </c>
      <c r="AJ1189" s="25">
        <v>0</v>
      </c>
      <c r="AK1189" s="25">
        <v>0</v>
      </c>
      <c r="AL1189" s="25">
        <v>120974</v>
      </c>
      <c r="AM1189" s="25">
        <v>0.62377000000000005</v>
      </c>
      <c r="AN1189" s="25">
        <v>2112547</v>
      </c>
      <c r="AO1189" s="25">
        <v>11.842499999999999</v>
      </c>
      <c r="AQ1189">
        <f t="shared" si="37"/>
        <v>0</v>
      </c>
    </row>
    <row r="1190" spans="1:43" x14ac:dyDescent="0.2">
      <c r="A1190" t="str">
        <f t="shared" si="36"/>
        <v>2011_1935</v>
      </c>
      <c r="C1190" s="25">
        <v>1188</v>
      </c>
      <c r="D1190" s="25">
        <v>1935</v>
      </c>
      <c r="E1190" s="25">
        <v>6536</v>
      </c>
      <c r="F1190" s="25" t="s">
        <v>272</v>
      </c>
      <c r="G1190" s="25">
        <v>4.7080000000000002</v>
      </c>
      <c r="H1190" s="25">
        <v>2011</v>
      </c>
      <c r="I1190" s="25">
        <v>318000705</v>
      </c>
      <c r="J1190" s="25">
        <v>326630876</v>
      </c>
      <c r="K1190" s="25">
        <v>1272.4000000000001</v>
      </c>
      <c r="L1190" s="25">
        <v>3318111</v>
      </c>
      <c r="M1190" s="25">
        <v>10.4343</v>
      </c>
      <c r="N1190" s="25">
        <v>14110</v>
      </c>
      <c r="O1190" s="25">
        <v>0</v>
      </c>
      <c r="P1190" s="25">
        <v>0</v>
      </c>
      <c r="Q1190" s="25">
        <v>0</v>
      </c>
      <c r="R1190" s="25">
        <v>50765</v>
      </c>
      <c r="S1190" s="25">
        <v>0.15964</v>
      </c>
      <c r="T1190" s="25">
        <v>343000</v>
      </c>
      <c r="U1190" s="25">
        <v>1.0786</v>
      </c>
      <c r="V1190" s="25">
        <v>393765</v>
      </c>
      <c r="W1190" s="25">
        <v>1.2383</v>
      </c>
      <c r="X1190" s="25">
        <v>0</v>
      </c>
      <c r="Y1190" s="25">
        <v>0</v>
      </c>
      <c r="Z1190" s="25">
        <v>3725986</v>
      </c>
      <c r="AA1190" s="25">
        <v>11.716900000000001</v>
      </c>
      <c r="AB1190" s="25">
        <v>210000</v>
      </c>
      <c r="AC1190" s="25">
        <v>0.66037999999999997</v>
      </c>
      <c r="AD1190" s="25">
        <v>0</v>
      </c>
      <c r="AE1190" s="25">
        <v>0</v>
      </c>
      <c r="AF1190" s="25">
        <v>0</v>
      </c>
      <c r="AG1190" s="25">
        <v>0</v>
      </c>
      <c r="AH1190" s="25">
        <v>107788</v>
      </c>
      <c r="AI1190" s="25">
        <v>0.33</v>
      </c>
      <c r="AJ1190" s="25">
        <v>0</v>
      </c>
      <c r="AK1190" s="25">
        <v>0</v>
      </c>
      <c r="AL1190" s="25">
        <v>0</v>
      </c>
      <c r="AM1190" s="25">
        <v>0</v>
      </c>
      <c r="AN1190" s="25">
        <v>4043774</v>
      </c>
      <c r="AO1190" s="25">
        <v>12.7073</v>
      </c>
      <c r="AQ1190">
        <f t="shared" si="37"/>
        <v>1.2383</v>
      </c>
    </row>
    <row r="1191" spans="1:43" x14ac:dyDescent="0.2">
      <c r="A1191" t="str">
        <f t="shared" si="36"/>
        <v>2011_1944</v>
      </c>
      <c r="C1191" s="25">
        <v>1189</v>
      </c>
      <c r="D1191" s="25">
        <v>1944</v>
      </c>
      <c r="E1191" s="25">
        <v>1944</v>
      </c>
      <c r="F1191" s="25" t="s">
        <v>91</v>
      </c>
      <c r="G1191" s="25">
        <v>4.46</v>
      </c>
      <c r="H1191" s="25">
        <v>2011</v>
      </c>
      <c r="I1191" s="25">
        <v>215797389</v>
      </c>
      <c r="J1191" s="25">
        <v>217863192</v>
      </c>
      <c r="K1191" s="25">
        <v>810.3</v>
      </c>
      <c r="L1191" s="25">
        <v>2384168</v>
      </c>
      <c r="M1191" s="25">
        <v>11.0482</v>
      </c>
      <c r="N1191" s="25">
        <v>44141</v>
      </c>
      <c r="O1191" s="25">
        <v>0</v>
      </c>
      <c r="P1191" s="25">
        <v>0</v>
      </c>
      <c r="Q1191" s="25">
        <v>0</v>
      </c>
      <c r="R1191" s="25">
        <v>88337</v>
      </c>
      <c r="S1191" s="25">
        <v>0.40934999999999999</v>
      </c>
      <c r="T1191" s="25">
        <v>800000</v>
      </c>
      <c r="U1191" s="25">
        <v>3.7071999999999998</v>
      </c>
      <c r="V1191" s="25">
        <v>888337</v>
      </c>
      <c r="W1191" s="25">
        <v>4.1165000000000003</v>
      </c>
      <c r="X1191" s="25">
        <v>0</v>
      </c>
      <c r="Y1191" s="25">
        <v>0</v>
      </c>
      <c r="Z1191" s="25">
        <v>3316646</v>
      </c>
      <c r="AA1191" s="25">
        <v>15.369300000000001</v>
      </c>
      <c r="AB1191" s="25">
        <v>225000</v>
      </c>
      <c r="AC1191" s="25">
        <v>1.04264</v>
      </c>
      <c r="AD1191" s="25">
        <v>0</v>
      </c>
      <c r="AE1191" s="25">
        <v>0</v>
      </c>
      <c r="AF1191" s="25">
        <v>145968</v>
      </c>
      <c r="AG1191" s="25">
        <v>0.67</v>
      </c>
      <c r="AH1191" s="25">
        <v>71895</v>
      </c>
      <c r="AI1191" s="25">
        <v>0.33</v>
      </c>
      <c r="AJ1191" s="25">
        <v>0</v>
      </c>
      <c r="AK1191" s="25">
        <v>0</v>
      </c>
      <c r="AL1191" s="25">
        <v>0</v>
      </c>
      <c r="AM1191" s="25">
        <v>0</v>
      </c>
      <c r="AN1191" s="25">
        <v>3759509</v>
      </c>
      <c r="AO1191" s="25">
        <v>17.411899999999999</v>
      </c>
      <c r="AQ1191">
        <f t="shared" si="37"/>
        <v>4.1165000000000003</v>
      </c>
    </row>
    <row r="1192" spans="1:43" x14ac:dyDescent="0.2">
      <c r="A1192" t="str">
        <f t="shared" si="36"/>
        <v>2011_1953</v>
      </c>
      <c r="C1192" s="25">
        <v>1190</v>
      </c>
      <c r="D1192" s="25">
        <v>1953</v>
      </c>
      <c r="E1192" s="25">
        <v>1953</v>
      </c>
      <c r="F1192" s="25" t="s">
        <v>92</v>
      </c>
      <c r="G1192" s="25">
        <v>2.0670000000000002</v>
      </c>
      <c r="H1192" s="25">
        <v>2011</v>
      </c>
      <c r="I1192" s="25">
        <v>145231975</v>
      </c>
      <c r="J1192" s="25">
        <v>145231975</v>
      </c>
      <c r="K1192" s="25">
        <v>634.6</v>
      </c>
      <c r="L1192" s="25">
        <v>1425844</v>
      </c>
      <c r="M1192" s="25">
        <v>9.8177000000000003</v>
      </c>
      <c r="N1192" s="25">
        <v>0</v>
      </c>
      <c r="O1192" s="25">
        <v>0</v>
      </c>
      <c r="P1192" s="25">
        <v>0</v>
      </c>
      <c r="Q1192" s="25">
        <v>0</v>
      </c>
      <c r="R1192" s="25">
        <v>44368</v>
      </c>
      <c r="S1192" s="25">
        <v>0.30549999999999999</v>
      </c>
      <c r="T1192" s="25">
        <v>539989</v>
      </c>
      <c r="U1192" s="25">
        <v>3.7181000000000002</v>
      </c>
      <c r="V1192" s="25">
        <v>584357</v>
      </c>
      <c r="W1192" s="25">
        <v>4.0236000000000001</v>
      </c>
      <c r="X1192" s="25">
        <v>0</v>
      </c>
      <c r="Y1192" s="25">
        <v>0</v>
      </c>
      <c r="Z1192" s="25">
        <v>2010201</v>
      </c>
      <c r="AA1192" s="25">
        <v>13.8413</v>
      </c>
      <c r="AB1192" s="25">
        <v>80777</v>
      </c>
      <c r="AC1192" s="25">
        <v>0.55618999999999996</v>
      </c>
      <c r="AD1192" s="25">
        <v>0</v>
      </c>
      <c r="AE1192" s="25">
        <v>0</v>
      </c>
      <c r="AF1192" s="25">
        <v>120543</v>
      </c>
      <c r="AG1192" s="25">
        <v>0.83</v>
      </c>
      <c r="AH1192" s="25">
        <v>47927</v>
      </c>
      <c r="AI1192" s="25">
        <v>0.33</v>
      </c>
      <c r="AJ1192" s="25">
        <v>0</v>
      </c>
      <c r="AK1192" s="25">
        <v>0</v>
      </c>
      <c r="AL1192" s="25">
        <v>101535</v>
      </c>
      <c r="AM1192" s="25">
        <v>0.69911999999999996</v>
      </c>
      <c r="AN1192" s="25">
        <v>2360983</v>
      </c>
      <c r="AO1192" s="25">
        <v>16.256599999999999</v>
      </c>
      <c r="AQ1192">
        <f t="shared" si="37"/>
        <v>4.0236000000000001</v>
      </c>
    </row>
    <row r="1193" spans="1:43" x14ac:dyDescent="0.2">
      <c r="A1193" t="str">
        <f t="shared" si="36"/>
        <v>2011_1963</v>
      </c>
      <c r="C1193" s="25">
        <v>1191</v>
      </c>
      <c r="D1193" s="25">
        <v>1963</v>
      </c>
      <c r="E1193" s="25">
        <v>1963</v>
      </c>
      <c r="F1193" s="25" t="s">
        <v>93</v>
      </c>
      <c r="G1193" s="25">
        <v>2.3109999999999999</v>
      </c>
      <c r="H1193" s="25">
        <v>2011</v>
      </c>
      <c r="I1193" s="25">
        <v>153499369</v>
      </c>
      <c r="J1193" s="25">
        <v>153738183</v>
      </c>
      <c r="K1193" s="25">
        <v>542</v>
      </c>
      <c r="L1193" s="25">
        <v>1583357</v>
      </c>
      <c r="M1193" s="25">
        <v>10.315099999999999</v>
      </c>
      <c r="N1193" s="25">
        <v>11667</v>
      </c>
      <c r="O1193" s="25">
        <v>0</v>
      </c>
      <c r="P1193" s="25">
        <v>0</v>
      </c>
      <c r="Q1193" s="25">
        <v>0</v>
      </c>
      <c r="R1193" s="25">
        <v>0</v>
      </c>
      <c r="S1193" s="25">
        <v>0</v>
      </c>
      <c r="T1193" s="25">
        <v>200000</v>
      </c>
      <c r="U1193" s="25">
        <v>1.3028999999999999</v>
      </c>
      <c r="V1193" s="25">
        <v>200000</v>
      </c>
      <c r="W1193" s="25">
        <v>1.3028999999999999</v>
      </c>
      <c r="X1193" s="25">
        <v>0</v>
      </c>
      <c r="Y1193" s="25">
        <v>0</v>
      </c>
      <c r="Z1193" s="25">
        <v>1795024</v>
      </c>
      <c r="AA1193" s="25">
        <v>11.694000000000001</v>
      </c>
      <c r="AB1193" s="25">
        <v>190000</v>
      </c>
      <c r="AC1193" s="25">
        <v>1.2377899999999999</v>
      </c>
      <c r="AD1193" s="25">
        <v>0</v>
      </c>
      <c r="AE1193" s="25">
        <v>0</v>
      </c>
      <c r="AF1193" s="25">
        <v>153738</v>
      </c>
      <c r="AG1193" s="25">
        <v>1</v>
      </c>
      <c r="AH1193" s="25">
        <v>50734</v>
      </c>
      <c r="AI1193" s="25">
        <v>0.33</v>
      </c>
      <c r="AJ1193" s="25">
        <v>0</v>
      </c>
      <c r="AK1193" s="25">
        <v>0</v>
      </c>
      <c r="AL1193" s="25">
        <v>0</v>
      </c>
      <c r="AM1193" s="25">
        <v>0</v>
      </c>
      <c r="AN1193" s="25">
        <v>2189496</v>
      </c>
      <c r="AO1193" s="25">
        <v>14.261799999999999</v>
      </c>
      <c r="AQ1193">
        <f t="shared" si="37"/>
        <v>1.3028999999999999</v>
      </c>
    </row>
    <row r="1194" spans="1:43" x14ac:dyDescent="0.2">
      <c r="A1194" t="str">
        <f t="shared" si="36"/>
        <v>2011_1965</v>
      </c>
      <c r="C1194" s="25">
        <v>1192</v>
      </c>
      <c r="D1194" s="25">
        <v>1965</v>
      </c>
      <c r="E1194" s="25">
        <v>1965</v>
      </c>
      <c r="F1194" s="25" t="s">
        <v>729</v>
      </c>
      <c r="G1194" s="25">
        <v>1.7090000000000001</v>
      </c>
      <c r="H1194" s="25">
        <v>2011</v>
      </c>
      <c r="I1194" s="25">
        <v>100690236</v>
      </c>
      <c r="J1194" s="25">
        <v>100690236</v>
      </c>
      <c r="K1194" s="25">
        <v>387</v>
      </c>
      <c r="L1194" s="25">
        <v>985837</v>
      </c>
      <c r="M1194" s="25">
        <v>9.7908000000000008</v>
      </c>
      <c r="N1194" s="25">
        <v>171642</v>
      </c>
      <c r="O1194" s="25">
        <v>0</v>
      </c>
      <c r="P1194" s="25">
        <v>0</v>
      </c>
      <c r="Q1194" s="25">
        <v>0</v>
      </c>
      <c r="R1194" s="25">
        <v>44368</v>
      </c>
      <c r="S1194" s="25">
        <v>0.44063999999999998</v>
      </c>
      <c r="T1194" s="25">
        <v>115500</v>
      </c>
      <c r="U1194" s="25">
        <v>1.1471</v>
      </c>
      <c r="V1194" s="25">
        <v>159868</v>
      </c>
      <c r="W1194" s="25">
        <v>1.5876999999999999</v>
      </c>
      <c r="X1194" s="25">
        <v>0</v>
      </c>
      <c r="Y1194" s="25">
        <v>0</v>
      </c>
      <c r="Z1194" s="25">
        <v>1317347</v>
      </c>
      <c r="AA1194" s="25">
        <v>13.0832</v>
      </c>
      <c r="AB1194" s="25">
        <v>97000</v>
      </c>
      <c r="AC1194" s="25">
        <v>0.96335000000000004</v>
      </c>
      <c r="AD1194" s="25">
        <v>0</v>
      </c>
      <c r="AE1194" s="25">
        <v>0</v>
      </c>
      <c r="AF1194" s="25">
        <v>0</v>
      </c>
      <c r="AG1194" s="25">
        <v>0</v>
      </c>
      <c r="AH1194" s="25">
        <v>0</v>
      </c>
      <c r="AI1194" s="25">
        <v>0</v>
      </c>
      <c r="AJ1194" s="25">
        <v>0</v>
      </c>
      <c r="AK1194" s="25">
        <v>0</v>
      </c>
      <c r="AL1194" s="25">
        <v>0</v>
      </c>
      <c r="AM1194" s="25">
        <v>0</v>
      </c>
      <c r="AN1194" s="25">
        <v>1414347</v>
      </c>
      <c r="AO1194" s="25">
        <v>14.0465</v>
      </c>
      <c r="AQ1194">
        <f t="shared" si="37"/>
        <v>1.5876999999999999</v>
      </c>
    </row>
    <row r="1195" spans="1:43" x14ac:dyDescent="0.2">
      <c r="A1195" t="str">
        <f t="shared" si="36"/>
        <v>2011_1967</v>
      </c>
      <c r="C1195" s="25">
        <v>1193</v>
      </c>
      <c r="D1195" s="25">
        <v>1967</v>
      </c>
      <c r="E1195" s="25">
        <v>1967</v>
      </c>
      <c r="F1195" s="25" t="s">
        <v>730</v>
      </c>
      <c r="G1195" s="25">
        <v>2.1819999999999999</v>
      </c>
      <c r="H1195" s="25">
        <v>2011</v>
      </c>
      <c r="I1195" s="25">
        <v>121168927</v>
      </c>
      <c r="J1195" s="25">
        <v>121168927</v>
      </c>
      <c r="K1195" s="25">
        <v>364</v>
      </c>
      <c r="L1195" s="25">
        <v>1184294</v>
      </c>
      <c r="M1195" s="25">
        <v>9.7738999999999994</v>
      </c>
      <c r="N1195" s="25">
        <v>56542</v>
      </c>
      <c r="O1195" s="25">
        <v>0</v>
      </c>
      <c r="P1195" s="25">
        <v>0</v>
      </c>
      <c r="Q1195" s="25">
        <v>0</v>
      </c>
      <c r="R1195" s="25">
        <v>69060</v>
      </c>
      <c r="S1195" s="25">
        <v>0.56994999999999996</v>
      </c>
      <c r="T1195" s="25">
        <v>375000</v>
      </c>
      <c r="U1195" s="25">
        <v>3.0949</v>
      </c>
      <c r="V1195" s="25">
        <v>444060</v>
      </c>
      <c r="W1195" s="25">
        <v>3.6648000000000001</v>
      </c>
      <c r="X1195" s="25">
        <v>0</v>
      </c>
      <c r="Y1195" s="25">
        <v>0</v>
      </c>
      <c r="Z1195" s="25">
        <v>1684896</v>
      </c>
      <c r="AA1195" s="25">
        <v>13.9054</v>
      </c>
      <c r="AB1195" s="25">
        <v>155000</v>
      </c>
      <c r="AC1195" s="25">
        <v>1.27921</v>
      </c>
      <c r="AD1195" s="25">
        <v>0</v>
      </c>
      <c r="AE1195" s="25">
        <v>0</v>
      </c>
      <c r="AF1195" s="25">
        <v>0</v>
      </c>
      <c r="AG1195" s="25">
        <v>0</v>
      </c>
      <c r="AH1195" s="25">
        <v>36000</v>
      </c>
      <c r="AI1195" s="25">
        <v>0.29710999999999999</v>
      </c>
      <c r="AJ1195" s="25">
        <v>0</v>
      </c>
      <c r="AK1195" s="25">
        <v>0</v>
      </c>
      <c r="AL1195" s="25">
        <v>0</v>
      </c>
      <c r="AM1195" s="25">
        <v>0</v>
      </c>
      <c r="AN1195" s="25">
        <v>1875896</v>
      </c>
      <c r="AO1195" s="25">
        <v>15.4817</v>
      </c>
      <c r="AQ1195">
        <f t="shared" si="37"/>
        <v>3.6648000000000001</v>
      </c>
    </row>
    <row r="1196" spans="1:43" x14ac:dyDescent="0.2">
      <c r="A1196" t="str">
        <f t="shared" si="36"/>
        <v>2011_1970</v>
      </c>
      <c r="C1196" s="25">
        <v>1194</v>
      </c>
      <c r="D1196" s="25">
        <v>1970</v>
      </c>
      <c r="E1196" s="25">
        <v>1970</v>
      </c>
      <c r="F1196" s="25" t="s">
        <v>94</v>
      </c>
      <c r="G1196" s="25">
        <v>2.641</v>
      </c>
      <c r="H1196" s="25">
        <v>2011</v>
      </c>
      <c r="I1196" s="25">
        <v>120877426</v>
      </c>
      <c r="J1196" s="25">
        <v>120877426</v>
      </c>
      <c r="K1196" s="25">
        <v>512.70000000000005</v>
      </c>
      <c r="L1196" s="25">
        <v>1284183</v>
      </c>
      <c r="M1196" s="25">
        <v>10.623799999999999</v>
      </c>
      <c r="N1196" s="25">
        <v>5240</v>
      </c>
      <c r="O1196" s="25">
        <v>0</v>
      </c>
      <c r="P1196" s="25">
        <v>0</v>
      </c>
      <c r="Q1196" s="25">
        <v>0</v>
      </c>
      <c r="R1196" s="25">
        <v>95032</v>
      </c>
      <c r="S1196" s="25">
        <v>0.78617999999999999</v>
      </c>
      <c r="T1196" s="25">
        <v>200000</v>
      </c>
      <c r="U1196" s="25">
        <v>1.6546000000000001</v>
      </c>
      <c r="V1196" s="25">
        <v>295032</v>
      </c>
      <c r="W1196" s="25">
        <v>2.4407999999999999</v>
      </c>
      <c r="X1196" s="25">
        <v>0</v>
      </c>
      <c r="Y1196" s="25">
        <v>0</v>
      </c>
      <c r="Z1196" s="25">
        <v>1584455</v>
      </c>
      <c r="AA1196" s="25">
        <v>13.108000000000001</v>
      </c>
      <c r="AB1196" s="25">
        <v>95000</v>
      </c>
      <c r="AC1196" s="25">
        <v>0.78591999999999995</v>
      </c>
      <c r="AD1196" s="25">
        <v>0</v>
      </c>
      <c r="AE1196" s="25">
        <v>0</v>
      </c>
      <c r="AF1196" s="25">
        <v>0</v>
      </c>
      <c r="AG1196" s="25">
        <v>0</v>
      </c>
      <c r="AH1196" s="25">
        <v>39890</v>
      </c>
      <c r="AI1196" s="25">
        <v>0.33</v>
      </c>
      <c r="AJ1196" s="25">
        <v>0</v>
      </c>
      <c r="AK1196" s="25">
        <v>0</v>
      </c>
      <c r="AL1196" s="25">
        <v>296423</v>
      </c>
      <c r="AM1196" s="25">
        <v>2.4522599999999999</v>
      </c>
      <c r="AN1196" s="25">
        <v>2015768</v>
      </c>
      <c r="AO1196" s="25">
        <v>16.676100000000002</v>
      </c>
      <c r="AQ1196">
        <f t="shared" si="37"/>
        <v>2.4407999999999999</v>
      </c>
    </row>
    <row r="1197" spans="1:43" x14ac:dyDescent="0.2">
      <c r="A1197" t="str">
        <f t="shared" si="36"/>
        <v>2011_1972</v>
      </c>
      <c r="C1197" s="25">
        <v>1195</v>
      </c>
      <c r="D1197" s="25">
        <v>1972</v>
      </c>
      <c r="E1197" s="25">
        <v>1972</v>
      </c>
      <c r="F1197" s="25" t="s">
        <v>95</v>
      </c>
      <c r="G1197" s="25">
        <v>1.9830000000000001</v>
      </c>
      <c r="H1197" s="25">
        <v>2011</v>
      </c>
      <c r="I1197" s="25">
        <v>172470291</v>
      </c>
      <c r="J1197" s="25">
        <v>172470291</v>
      </c>
      <c r="K1197" s="25">
        <v>431</v>
      </c>
      <c r="L1197" s="25">
        <v>1449338</v>
      </c>
      <c r="M1197" s="25">
        <v>8.4033999999999995</v>
      </c>
      <c r="N1197" s="25">
        <v>60149</v>
      </c>
      <c r="O1197" s="25">
        <v>0</v>
      </c>
      <c r="P1197" s="25">
        <v>0</v>
      </c>
      <c r="Q1197" s="25">
        <v>0</v>
      </c>
      <c r="R1197" s="25">
        <v>0</v>
      </c>
      <c r="S1197" s="25">
        <v>0</v>
      </c>
      <c r="T1197" s="25">
        <v>50000</v>
      </c>
      <c r="U1197" s="25">
        <v>0.28989999999999999</v>
      </c>
      <c r="V1197" s="25">
        <v>50000</v>
      </c>
      <c r="W1197" s="25">
        <v>0.28989999999999999</v>
      </c>
      <c r="X1197" s="25">
        <v>0</v>
      </c>
      <c r="Y1197" s="25">
        <v>0</v>
      </c>
      <c r="Z1197" s="25">
        <v>1559487</v>
      </c>
      <c r="AA1197" s="25">
        <v>9.0420999999999996</v>
      </c>
      <c r="AB1197" s="25">
        <v>173000</v>
      </c>
      <c r="AC1197" s="25">
        <v>1.0030699999999999</v>
      </c>
      <c r="AD1197" s="25">
        <v>0</v>
      </c>
      <c r="AE1197" s="25">
        <v>0</v>
      </c>
      <c r="AF1197" s="25">
        <v>0</v>
      </c>
      <c r="AG1197" s="25">
        <v>0</v>
      </c>
      <c r="AH1197" s="25">
        <v>56915</v>
      </c>
      <c r="AI1197" s="25">
        <v>0.33</v>
      </c>
      <c r="AJ1197" s="25">
        <v>0</v>
      </c>
      <c r="AK1197" s="25">
        <v>0</v>
      </c>
      <c r="AL1197" s="25">
        <v>344940</v>
      </c>
      <c r="AM1197" s="25">
        <v>2</v>
      </c>
      <c r="AN1197" s="25">
        <v>2134342</v>
      </c>
      <c r="AO1197" s="25">
        <v>12.3751</v>
      </c>
      <c r="AQ1197">
        <f t="shared" si="37"/>
        <v>0.28989999999999999</v>
      </c>
    </row>
    <row r="1198" spans="1:43" x14ac:dyDescent="0.2">
      <c r="A1198" t="str">
        <f t="shared" si="36"/>
        <v>2011_1975</v>
      </c>
      <c r="C1198" s="25">
        <v>1196</v>
      </c>
      <c r="D1198" s="25">
        <v>1975</v>
      </c>
      <c r="E1198" s="25">
        <v>1975</v>
      </c>
      <c r="F1198" s="25" t="s">
        <v>96</v>
      </c>
      <c r="G1198" s="25">
        <v>2.3730000000000002</v>
      </c>
      <c r="H1198" s="25">
        <v>2011</v>
      </c>
      <c r="I1198" s="25">
        <v>154712122</v>
      </c>
      <c r="J1198" s="25">
        <v>155028631</v>
      </c>
      <c r="K1198" s="25">
        <v>450.5</v>
      </c>
      <c r="L1198" s="25">
        <v>1407103</v>
      </c>
      <c r="M1198" s="25">
        <v>9.0950000000000006</v>
      </c>
      <c r="N1198" s="25">
        <v>9079</v>
      </c>
      <c r="O1198" s="25">
        <v>0</v>
      </c>
      <c r="P1198" s="25">
        <v>0</v>
      </c>
      <c r="Q1198" s="25">
        <v>0</v>
      </c>
      <c r="R1198" s="25">
        <v>110034</v>
      </c>
      <c r="S1198" s="25">
        <v>0.71121999999999996</v>
      </c>
      <c r="T1198" s="25">
        <v>0</v>
      </c>
      <c r="U1198" s="25">
        <v>0</v>
      </c>
      <c r="V1198" s="25">
        <v>110034</v>
      </c>
      <c r="W1198" s="25">
        <v>0.71120000000000005</v>
      </c>
      <c r="X1198" s="25">
        <v>0</v>
      </c>
      <c r="Y1198" s="25">
        <v>0</v>
      </c>
      <c r="Z1198" s="25">
        <v>1526216</v>
      </c>
      <c r="AA1198" s="25">
        <v>9.8649000000000004</v>
      </c>
      <c r="AB1198" s="25">
        <v>50000</v>
      </c>
      <c r="AC1198" s="25">
        <v>0.32318000000000002</v>
      </c>
      <c r="AD1198" s="25">
        <v>0</v>
      </c>
      <c r="AE1198" s="25">
        <v>0</v>
      </c>
      <c r="AF1198" s="25">
        <v>0</v>
      </c>
      <c r="AG1198" s="25">
        <v>0</v>
      </c>
      <c r="AH1198" s="25">
        <v>51159</v>
      </c>
      <c r="AI1198" s="25">
        <v>0.33</v>
      </c>
      <c r="AJ1198" s="25">
        <v>0</v>
      </c>
      <c r="AK1198" s="25">
        <v>0</v>
      </c>
      <c r="AL1198" s="25">
        <v>447600</v>
      </c>
      <c r="AM1198" s="25">
        <v>2.8872100000000001</v>
      </c>
      <c r="AN1198" s="25">
        <v>2074975</v>
      </c>
      <c r="AO1198" s="25">
        <v>13.4053</v>
      </c>
      <c r="AQ1198">
        <f t="shared" si="37"/>
        <v>0.71120000000000005</v>
      </c>
    </row>
    <row r="1199" spans="1:43" x14ac:dyDescent="0.2">
      <c r="A1199" t="str">
        <f t="shared" si="36"/>
        <v>2011_1989</v>
      </c>
      <c r="C1199" s="25">
        <v>1197</v>
      </c>
      <c r="D1199" s="25">
        <v>1989</v>
      </c>
      <c r="E1199" s="25">
        <v>1989</v>
      </c>
      <c r="F1199" s="25" t="s">
        <v>97</v>
      </c>
      <c r="G1199" s="25">
        <v>2.3410000000000002</v>
      </c>
      <c r="H1199" s="25">
        <v>2011</v>
      </c>
      <c r="I1199" s="25">
        <v>113045789</v>
      </c>
      <c r="J1199" s="25">
        <v>120920367</v>
      </c>
      <c r="K1199" s="25">
        <v>472</v>
      </c>
      <c r="L1199" s="25">
        <v>1207310</v>
      </c>
      <c r="M1199" s="25">
        <v>10.6798</v>
      </c>
      <c r="N1199" s="25">
        <v>80924</v>
      </c>
      <c r="O1199" s="25">
        <v>0</v>
      </c>
      <c r="P1199" s="25">
        <v>0</v>
      </c>
      <c r="Q1199" s="25">
        <v>0</v>
      </c>
      <c r="R1199" s="25">
        <v>0</v>
      </c>
      <c r="S1199" s="25">
        <v>0</v>
      </c>
      <c r="T1199" s="25">
        <v>56000</v>
      </c>
      <c r="U1199" s="25">
        <v>0.49540000000000001</v>
      </c>
      <c r="V1199" s="25">
        <v>56000</v>
      </c>
      <c r="W1199" s="25">
        <v>0.49540000000000001</v>
      </c>
      <c r="X1199" s="25">
        <v>0</v>
      </c>
      <c r="Y1199" s="25">
        <v>0</v>
      </c>
      <c r="Z1199" s="25">
        <v>1344234</v>
      </c>
      <c r="AA1199" s="25">
        <v>11.8911</v>
      </c>
      <c r="AB1199" s="25">
        <v>135000</v>
      </c>
      <c r="AC1199" s="25">
        <v>1.19421</v>
      </c>
      <c r="AD1199" s="25">
        <v>0</v>
      </c>
      <c r="AE1199" s="25">
        <v>0</v>
      </c>
      <c r="AF1199" s="25">
        <v>0</v>
      </c>
      <c r="AG1199" s="25">
        <v>0</v>
      </c>
      <c r="AH1199" s="25">
        <v>39904</v>
      </c>
      <c r="AI1199" s="25">
        <v>0.33</v>
      </c>
      <c r="AJ1199" s="25">
        <v>0</v>
      </c>
      <c r="AK1199" s="25">
        <v>0</v>
      </c>
      <c r="AL1199" s="25">
        <v>142930</v>
      </c>
      <c r="AM1199" s="25">
        <v>1.1820200000000001</v>
      </c>
      <c r="AN1199" s="25">
        <v>1662068</v>
      </c>
      <c r="AO1199" s="25">
        <v>14.597300000000001</v>
      </c>
      <c r="AQ1199">
        <f t="shared" si="37"/>
        <v>0.49540000000000001</v>
      </c>
    </row>
    <row r="1200" spans="1:43" x14ac:dyDescent="0.2">
      <c r="A1200" t="str">
        <f t="shared" si="36"/>
        <v>2011_2007</v>
      </c>
      <c r="C1200" s="25">
        <v>1198</v>
      </c>
      <c r="D1200" s="25">
        <v>2007</v>
      </c>
      <c r="E1200" s="25">
        <v>2007</v>
      </c>
      <c r="F1200" s="25" t="s">
        <v>98</v>
      </c>
      <c r="G1200" s="25">
        <v>3.4369999999999998</v>
      </c>
      <c r="H1200" s="25">
        <v>2011</v>
      </c>
      <c r="I1200" s="25">
        <v>168835057</v>
      </c>
      <c r="J1200" s="25">
        <v>168836047</v>
      </c>
      <c r="K1200" s="25">
        <v>627.79999999999995</v>
      </c>
      <c r="L1200" s="25">
        <v>1798536</v>
      </c>
      <c r="M1200" s="25">
        <v>10.6526</v>
      </c>
      <c r="N1200" s="25">
        <v>41758</v>
      </c>
      <c r="O1200" s="25">
        <v>0</v>
      </c>
      <c r="P1200" s="25">
        <v>0</v>
      </c>
      <c r="Q1200" s="25">
        <v>0</v>
      </c>
      <c r="R1200" s="25">
        <v>83929</v>
      </c>
      <c r="S1200" s="25">
        <v>0.49711</v>
      </c>
      <c r="T1200" s="25">
        <v>650000</v>
      </c>
      <c r="U1200" s="25">
        <v>3.8498999999999999</v>
      </c>
      <c r="V1200" s="25">
        <v>733929</v>
      </c>
      <c r="W1200" s="25">
        <v>4.3470000000000004</v>
      </c>
      <c r="X1200" s="25">
        <v>0</v>
      </c>
      <c r="Y1200" s="25">
        <v>0</v>
      </c>
      <c r="Z1200" s="25">
        <v>2574223</v>
      </c>
      <c r="AA1200" s="25">
        <v>15.247</v>
      </c>
      <c r="AB1200" s="25">
        <v>275000</v>
      </c>
      <c r="AC1200" s="25">
        <v>1.6288100000000001</v>
      </c>
      <c r="AD1200" s="25">
        <v>0</v>
      </c>
      <c r="AE1200" s="25">
        <v>0</v>
      </c>
      <c r="AF1200" s="25">
        <v>0</v>
      </c>
      <c r="AG1200" s="25">
        <v>0</v>
      </c>
      <c r="AH1200" s="25">
        <v>55716</v>
      </c>
      <c r="AI1200" s="25">
        <v>0.33</v>
      </c>
      <c r="AJ1200" s="25">
        <v>0</v>
      </c>
      <c r="AK1200" s="25">
        <v>0</v>
      </c>
      <c r="AL1200" s="25">
        <v>214625</v>
      </c>
      <c r="AM1200" s="25">
        <v>1.2712000000000001</v>
      </c>
      <c r="AN1200" s="25">
        <v>3119564</v>
      </c>
      <c r="AO1200" s="25">
        <v>18.477</v>
      </c>
      <c r="AQ1200">
        <f t="shared" si="37"/>
        <v>4.3470000000000004</v>
      </c>
    </row>
    <row r="1201" spans="1:43" x14ac:dyDescent="0.2">
      <c r="A1201" t="str">
        <f t="shared" si="36"/>
        <v>2011_2016</v>
      </c>
      <c r="C1201" s="25">
        <v>1199</v>
      </c>
      <c r="D1201" s="25">
        <v>2016</v>
      </c>
      <c r="E1201" s="25">
        <v>2016</v>
      </c>
      <c r="F1201" s="25" t="s">
        <v>731</v>
      </c>
      <c r="G1201" s="25">
        <v>1.0920000000000001</v>
      </c>
      <c r="H1201" s="25">
        <v>2011</v>
      </c>
      <c r="I1201" s="25">
        <v>66975205</v>
      </c>
      <c r="J1201" s="25">
        <v>70234802</v>
      </c>
      <c r="K1201" s="25">
        <v>249.6</v>
      </c>
      <c r="L1201" s="25">
        <v>723032</v>
      </c>
      <c r="M1201" s="25">
        <v>10.795500000000001</v>
      </c>
      <c r="N1201" s="25">
        <v>10585</v>
      </c>
      <c r="O1201" s="25">
        <v>0</v>
      </c>
      <c r="P1201" s="25">
        <v>0</v>
      </c>
      <c r="Q1201" s="25">
        <v>0</v>
      </c>
      <c r="R1201" s="25">
        <v>0</v>
      </c>
      <c r="S1201" s="25">
        <v>0</v>
      </c>
      <c r="T1201" s="25">
        <v>210000</v>
      </c>
      <c r="U1201" s="25">
        <v>3.1355</v>
      </c>
      <c r="V1201" s="25">
        <v>210000</v>
      </c>
      <c r="W1201" s="25">
        <v>3.1355</v>
      </c>
      <c r="X1201" s="25">
        <v>0</v>
      </c>
      <c r="Y1201" s="25">
        <v>0</v>
      </c>
      <c r="Z1201" s="25">
        <v>943617</v>
      </c>
      <c r="AA1201" s="25">
        <v>14.0891</v>
      </c>
      <c r="AB1201" s="25">
        <v>50000</v>
      </c>
      <c r="AC1201" s="25">
        <v>0.74653999999999998</v>
      </c>
      <c r="AD1201" s="25">
        <v>0</v>
      </c>
      <c r="AE1201" s="25">
        <v>0</v>
      </c>
      <c r="AF1201" s="25">
        <v>11299</v>
      </c>
      <c r="AG1201" s="25">
        <v>0.16087000000000001</v>
      </c>
      <c r="AH1201" s="25">
        <v>23177</v>
      </c>
      <c r="AI1201" s="25">
        <v>0.33</v>
      </c>
      <c r="AJ1201" s="25">
        <v>0</v>
      </c>
      <c r="AK1201" s="25">
        <v>0</v>
      </c>
      <c r="AL1201" s="25">
        <v>85830</v>
      </c>
      <c r="AM1201" s="25">
        <v>1.22204</v>
      </c>
      <c r="AN1201" s="25">
        <v>1113923</v>
      </c>
      <c r="AO1201" s="25">
        <v>16.548500000000001</v>
      </c>
      <c r="AQ1201">
        <f t="shared" si="37"/>
        <v>3.1355</v>
      </c>
    </row>
    <row r="1202" spans="1:43" x14ac:dyDescent="0.2">
      <c r="A1202" t="str">
        <f t="shared" si="36"/>
        <v>2011_2088</v>
      </c>
      <c r="C1202" s="25">
        <v>1200</v>
      </c>
      <c r="D1202" s="25">
        <v>2088</v>
      </c>
      <c r="E1202" s="25">
        <v>2088</v>
      </c>
      <c r="F1202" s="25" t="s">
        <v>99</v>
      </c>
      <c r="G1202" s="25">
        <v>3.2130000000000001</v>
      </c>
      <c r="H1202" s="25">
        <v>2011</v>
      </c>
      <c r="I1202" s="25">
        <v>273182207</v>
      </c>
      <c r="J1202" s="25">
        <v>292105920</v>
      </c>
      <c r="K1202" s="25">
        <v>672.7</v>
      </c>
      <c r="L1202" s="25">
        <v>2535257</v>
      </c>
      <c r="M1202" s="25">
        <v>9.2805</v>
      </c>
      <c r="N1202" s="25">
        <v>100722</v>
      </c>
      <c r="O1202" s="25">
        <v>0</v>
      </c>
      <c r="P1202" s="25">
        <v>0</v>
      </c>
      <c r="Q1202" s="25">
        <v>0</v>
      </c>
      <c r="R1202" s="25">
        <v>272267</v>
      </c>
      <c r="S1202" s="25">
        <v>0.99665000000000004</v>
      </c>
      <c r="T1202" s="25">
        <v>500000</v>
      </c>
      <c r="U1202" s="25">
        <v>1.8303</v>
      </c>
      <c r="V1202" s="25">
        <v>772267</v>
      </c>
      <c r="W1202" s="25">
        <v>2.8269000000000002</v>
      </c>
      <c r="X1202" s="25">
        <v>0</v>
      </c>
      <c r="Y1202" s="25">
        <v>0</v>
      </c>
      <c r="Z1202" s="25">
        <v>3408246</v>
      </c>
      <c r="AA1202" s="25">
        <v>12.476100000000001</v>
      </c>
      <c r="AB1202" s="25">
        <v>240000</v>
      </c>
      <c r="AC1202" s="25">
        <v>0.87853000000000003</v>
      </c>
      <c r="AD1202" s="25">
        <v>0</v>
      </c>
      <c r="AE1202" s="25">
        <v>0</v>
      </c>
      <c r="AF1202" s="25">
        <v>215833</v>
      </c>
      <c r="AG1202" s="25">
        <v>0.73889000000000005</v>
      </c>
      <c r="AH1202" s="25">
        <v>0</v>
      </c>
      <c r="AI1202" s="25">
        <v>0</v>
      </c>
      <c r="AJ1202" s="25">
        <v>0</v>
      </c>
      <c r="AK1202" s="25">
        <v>0</v>
      </c>
      <c r="AL1202" s="25">
        <v>0</v>
      </c>
      <c r="AM1202" s="25">
        <v>0</v>
      </c>
      <c r="AN1202" s="25">
        <v>3864079</v>
      </c>
      <c r="AO1202" s="25">
        <v>14.093500000000001</v>
      </c>
      <c r="AQ1202">
        <f t="shared" si="37"/>
        <v>2.8269000000000002</v>
      </c>
    </row>
    <row r="1203" spans="1:43" x14ac:dyDescent="0.2">
      <c r="A1203" t="str">
        <f t="shared" si="36"/>
        <v>2011_2097</v>
      </c>
      <c r="C1203" s="25">
        <v>1201</v>
      </c>
      <c r="D1203" s="25">
        <v>2097</v>
      </c>
      <c r="E1203" s="25">
        <v>2097</v>
      </c>
      <c r="F1203" s="25" t="s">
        <v>100</v>
      </c>
      <c r="G1203" s="25">
        <v>2.1080000000000001</v>
      </c>
      <c r="H1203" s="25">
        <v>2011</v>
      </c>
      <c r="I1203" s="25">
        <v>158794623</v>
      </c>
      <c r="J1203" s="25">
        <v>158794623</v>
      </c>
      <c r="K1203" s="25">
        <v>538.4</v>
      </c>
      <c r="L1203" s="25">
        <v>1581490</v>
      </c>
      <c r="M1203" s="25">
        <v>9.9593000000000007</v>
      </c>
      <c r="N1203" s="25">
        <v>30714</v>
      </c>
      <c r="O1203" s="25">
        <v>0</v>
      </c>
      <c r="P1203" s="25">
        <v>0</v>
      </c>
      <c r="Q1203" s="25">
        <v>0</v>
      </c>
      <c r="R1203" s="25">
        <v>84672</v>
      </c>
      <c r="S1203" s="25">
        <v>0.53322000000000003</v>
      </c>
      <c r="T1203" s="25">
        <v>383500</v>
      </c>
      <c r="U1203" s="25">
        <v>2.4150999999999998</v>
      </c>
      <c r="V1203" s="25">
        <v>468172</v>
      </c>
      <c r="W1203" s="25">
        <v>2.9483000000000001</v>
      </c>
      <c r="X1203" s="25">
        <v>100000</v>
      </c>
      <c r="Y1203" s="25">
        <v>0.62973999999999997</v>
      </c>
      <c r="Z1203" s="25">
        <v>1980376</v>
      </c>
      <c r="AA1203" s="25">
        <v>12.471299999999999</v>
      </c>
      <c r="AB1203" s="25">
        <v>120000</v>
      </c>
      <c r="AC1203" s="25">
        <v>0.75568999999999997</v>
      </c>
      <c r="AD1203" s="25">
        <v>0</v>
      </c>
      <c r="AE1203" s="25">
        <v>0</v>
      </c>
      <c r="AF1203" s="25">
        <v>32270</v>
      </c>
      <c r="AG1203" s="25">
        <v>0.20322000000000001</v>
      </c>
      <c r="AH1203" s="25">
        <v>0</v>
      </c>
      <c r="AI1203" s="25">
        <v>0</v>
      </c>
      <c r="AJ1203" s="25">
        <v>0</v>
      </c>
      <c r="AK1203" s="25">
        <v>0</v>
      </c>
      <c r="AL1203" s="25">
        <v>247828</v>
      </c>
      <c r="AM1203" s="25">
        <v>2.1642999999999999</v>
      </c>
      <c r="AN1203" s="25">
        <v>2380474</v>
      </c>
      <c r="AO1203" s="25">
        <v>15.5945</v>
      </c>
      <c r="AQ1203">
        <f t="shared" si="37"/>
        <v>2.3185600000000002</v>
      </c>
    </row>
    <row r="1204" spans="1:43" x14ac:dyDescent="0.2">
      <c r="A1204" t="str">
        <f t="shared" si="36"/>
        <v>2011_2113</v>
      </c>
      <c r="C1204" s="25">
        <v>1202</v>
      </c>
      <c r="D1204" s="25">
        <v>2113</v>
      </c>
      <c r="E1204" s="25">
        <v>2113</v>
      </c>
      <c r="F1204" s="25" t="s">
        <v>101</v>
      </c>
      <c r="G1204" s="25">
        <v>1.0089999999999999</v>
      </c>
      <c r="H1204" s="25">
        <v>2011</v>
      </c>
      <c r="I1204" s="25">
        <v>67061975</v>
      </c>
      <c r="J1204" s="25">
        <v>67623785</v>
      </c>
      <c r="K1204" s="25">
        <v>244.5</v>
      </c>
      <c r="L1204" s="25">
        <v>670757</v>
      </c>
      <c r="M1204" s="25">
        <v>10.002000000000001</v>
      </c>
      <c r="N1204" s="25">
        <v>16612</v>
      </c>
      <c r="O1204" s="25">
        <v>0</v>
      </c>
      <c r="P1204" s="25">
        <v>0</v>
      </c>
      <c r="Q1204" s="25">
        <v>0</v>
      </c>
      <c r="R1204" s="25">
        <v>30000</v>
      </c>
      <c r="S1204" s="25">
        <v>0.44735000000000003</v>
      </c>
      <c r="T1204" s="25">
        <v>146000</v>
      </c>
      <c r="U1204" s="25">
        <v>2.1770999999999998</v>
      </c>
      <c r="V1204" s="25">
        <v>176000</v>
      </c>
      <c r="W1204" s="25">
        <v>2.6244000000000001</v>
      </c>
      <c r="X1204" s="25">
        <v>0</v>
      </c>
      <c r="Y1204" s="25">
        <v>0</v>
      </c>
      <c r="Z1204" s="25">
        <v>863369</v>
      </c>
      <c r="AA1204" s="25">
        <v>12.8742</v>
      </c>
      <c r="AB1204" s="25">
        <v>70000</v>
      </c>
      <c r="AC1204" s="25">
        <v>1.0438099999999999</v>
      </c>
      <c r="AD1204" s="25">
        <v>0</v>
      </c>
      <c r="AE1204" s="25">
        <v>0</v>
      </c>
      <c r="AF1204" s="25">
        <v>0</v>
      </c>
      <c r="AG1204" s="25">
        <v>0</v>
      </c>
      <c r="AH1204" s="25">
        <v>22316</v>
      </c>
      <c r="AI1204" s="25">
        <v>0.33</v>
      </c>
      <c r="AJ1204" s="25">
        <v>0</v>
      </c>
      <c r="AK1204" s="25">
        <v>0</v>
      </c>
      <c r="AL1204" s="25">
        <v>0</v>
      </c>
      <c r="AM1204" s="25">
        <v>0</v>
      </c>
      <c r="AN1204" s="25">
        <v>955685</v>
      </c>
      <c r="AO1204" s="25">
        <v>14.247999999999999</v>
      </c>
      <c r="AQ1204">
        <f t="shared" si="37"/>
        <v>2.6244000000000001</v>
      </c>
    </row>
    <row r="1205" spans="1:43" x14ac:dyDescent="0.2">
      <c r="A1205" t="str">
        <f t="shared" si="36"/>
        <v>2011_2124</v>
      </c>
      <c r="C1205" s="25">
        <v>1203</v>
      </c>
      <c r="D1205" s="25">
        <v>2124</v>
      </c>
      <c r="E1205" s="25">
        <v>2124</v>
      </c>
      <c r="F1205" s="25" t="s">
        <v>960</v>
      </c>
      <c r="G1205" s="25">
        <v>7.4050000000000002</v>
      </c>
      <c r="H1205" s="25">
        <v>2011</v>
      </c>
      <c r="I1205" s="25">
        <v>296189315</v>
      </c>
      <c r="J1205" s="25">
        <v>300704315</v>
      </c>
      <c r="K1205" s="25">
        <v>1364.3</v>
      </c>
      <c r="L1205" s="25">
        <v>3081009</v>
      </c>
      <c r="M1205" s="25">
        <v>10.402200000000001</v>
      </c>
      <c r="N1205" s="25">
        <v>18227</v>
      </c>
      <c r="O1205" s="25">
        <v>0</v>
      </c>
      <c r="P1205" s="25">
        <v>0</v>
      </c>
      <c r="Q1205" s="25">
        <v>0</v>
      </c>
      <c r="R1205" s="25">
        <v>139308</v>
      </c>
      <c r="S1205" s="25">
        <v>0.47033000000000003</v>
      </c>
      <c r="T1205" s="25">
        <v>915000</v>
      </c>
      <c r="U1205" s="25">
        <v>3.0891999999999999</v>
      </c>
      <c r="V1205" s="25">
        <v>1054308</v>
      </c>
      <c r="W1205" s="25">
        <v>3.5596000000000001</v>
      </c>
      <c r="X1205" s="25">
        <v>0</v>
      </c>
      <c r="Y1205" s="25">
        <v>0</v>
      </c>
      <c r="Z1205" s="25">
        <v>4153544</v>
      </c>
      <c r="AA1205" s="25">
        <v>14.023300000000001</v>
      </c>
      <c r="AB1205" s="25">
        <v>650000</v>
      </c>
      <c r="AC1205" s="25">
        <v>2.1945399999999999</v>
      </c>
      <c r="AD1205" s="25">
        <v>0</v>
      </c>
      <c r="AE1205" s="25">
        <v>0</v>
      </c>
      <c r="AF1205" s="25">
        <v>300704</v>
      </c>
      <c r="AG1205" s="25">
        <v>1</v>
      </c>
      <c r="AH1205" s="25">
        <v>99232</v>
      </c>
      <c r="AI1205" s="25">
        <v>0.33</v>
      </c>
      <c r="AJ1205" s="25">
        <v>0</v>
      </c>
      <c r="AK1205" s="25">
        <v>0</v>
      </c>
      <c r="AL1205" s="25">
        <v>436118</v>
      </c>
      <c r="AM1205" s="25">
        <v>1.4503200000000001</v>
      </c>
      <c r="AN1205" s="25">
        <v>5639598</v>
      </c>
      <c r="AO1205" s="25">
        <v>18.998100000000001</v>
      </c>
      <c r="AQ1205">
        <f t="shared" si="37"/>
        <v>3.5596000000000001</v>
      </c>
    </row>
    <row r="1206" spans="1:43" x14ac:dyDescent="0.2">
      <c r="A1206" t="str">
        <f t="shared" si="36"/>
        <v>2011_2151</v>
      </c>
      <c r="C1206" s="25">
        <v>1204</v>
      </c>
      <c r="D1206" s="25">
        <v>2151</v>
      </c>
      <c r="E1206" s="25">
        <v>2151</v>
      </c>
      <c r="F1206" s="25" t="s">
        <v>732</v>
      </c>
      <c r="G1206" s="25">
        <v>1.0580000000000001</v>
      </c>
      <c r="H1206" s="25">
        <v>2011</v>
      </c>
      <c r="I1206" s="25">
        <v>91082159</v>
      </c>
      <c r="J1206" s="25">
        <v>91082159</v>
      </c>
      <c r="K1206" s="25">
        <v>265.2</v>
      </c>
      <c r="L1206" s="25">
        <v>889064</v>
      </c>
      <c r="M1206" s="25">
        <v>9.7611000000000008</v>
      </c>
      <c r="N1206" s="25">
        <v>17805</v>
      </c>
      <c r="O1206" s="25">
        <v>0</v>
      </c>
      <c r="P1206" s="25">
        <v>0</v>
      </c>
      <c r="Q1206" s="25">
        <v>0</v>
      </c>
      <c r="R1206" s="25">
        <v>109923</v>
      </c>
      <c r="S1206" s="25">
        <v>1.20686</v>
      </c>
      <c r="T1206" s="25">
        <v>350000</v>
      </c>
      <c r="U1206" s="25">
        <v>3.8426999999999998</v>
      </c>
      <c r="V1206" s="25">
        <v>459923</v>
      </c>
      <c r="W1206" s="25">
        <v>5.0495000000000001</v>
      </c>
      <c r="X1206" s="25">
        <v>0</v>
      </c>
      <c r="Y1206" s="25">
        <v>0</v>
      </c>
      <c r="Z1206" s="25">
        <v>1366792</v>
      </c>
      <c r="AA1206" s="25">
        <v>15.0061</v>
      </c>
      <c r="AB1206" s="25">
        <v>75000</v>
      </c>
      <c r="AC1206" s="25">
        <v>0.82343</v>
      </c>
      <c r="AD1206" s="25">
        <v>0</v>
      </c>
      <c r="AE1206" s="25">
        <v>0</v>
      </c>
      <c r="AF1206" s="25">
        <v>122050</v>
      </c>
      <c r="AG1206" s="25">
        <v>1.34</v>
      </c>
      <c r="AH1206" s="25">
        <v>30057</v>
      </c>
      <c r="AI1206" s="25">
        <v>0.33</v>
      </c>
      <c r="AJ1206" s="25">
        <v>0</v>
      </c>
      <c r="AK1206" s="25">
        <v>0</v>
      </c>
      <c r="AL1206" s="25">
        <v>0</v>
      </c>
      <c r="AM1206" s="25">
        <v>0</v>
      </c>
      <c r="AN1206" s="25">
        <v>1593899</v>
      </c>
      <c r="AO1206" s="25">
        <v>17.499600000000001</v>
      </c>
      <c r="AQ1206">
        <f t="shared" si="37"/>
        <v>5.0495000000000001</v>
      </c>
    </row>
    <row r="1207" spans="1:43" x14ac:dyDescent="0.2">
      <c r="A1207" t="str">
        <f t="shared" si="36"/>
        <v>2011_2169</v>
      </c>
      <c r="C1207" s="25">
        <v>1205</v>
      </c>
      <c r="D1207" s="25">
        <v>2169</v>
      </c>
      <c r="E1207" s="25">
        <v>2169</v>
      </c>
      <c r="F1207" s="25" t="s">
        <v>102</v>
      </c>
      <c r="G1207" s="25">
        <v>8.35</v>
      </c>
      <c r="H1207" s="25">
        <v>2011</v>
      </c>
      <c r="I1207" s="25">
        <v>555869565</v>
      </c>
      <c r="J1207" s="25">
        <v>570213569</v>
      </c>
      <c r="K1207" s="25">
        <v>1752.9</v>
      </c>
      <c r="L1207" s="25">
        <v>5254370</v>
      </c>
      <c r="M1207" s="25">
        <v>9.4525000000000006</v>
      </c>
      <c r="N1207" s="25">
        <v>378891</v>
      </c>
      <c r="O1207" s="25">
        <v>0</v>
      </c>
      <c r="P1207" s="25">
        <v>0</v>
      </c>
      <c r="Q1207" s="25">
        <v>0</v>
      </c>
      <c r="R1207" s="25">
        <v>394273</v>
      </c>
      <c r="S1207" s="25">
        <v>0.70928999999999998</v>
      </c>
      <c r="T1207" s="25">
        <v>1531605</v>
      </c>
      <c r="U1207" s="25">
        <v>2.7553000000000001</v>
      </c>
      <c r="V1207" s="25">
        <v>1925878</v>
      </c>
      <c r="W1207" s="25">
        <v>3.4645999999999999</v>
      </c>
      <c r="X1207" s="25">
        <v>0</v>
      </c>
      <c r="Y1207" s="25">
        <v>0</v>
      </c>
      <c r="Z1207" s="25">
        <v>7559139</v>
      </c>
      <c r="AA1207" s="25">
        <v>13.598800000000001</v>
      </c>
      <c r="AB1207" s="25">
        <v>663255</v>
      </c>
      <c r="AC1207" s="25">
        <v>1.1931799999999999</v>
      </c>
      <c r="AD1207" s="25">
        <v>0</v>
      </c>
      <c r="AE1207" s="25">
        <v>0</v>
      </c>
      <c r="AF1207" s="25">
        <v>382043</v>
      </c>
      <c r="AG1207" s="25">
        <v>0.67</v>
      </c>
      <c r="AH1207" s="25">
        <v>0</v>
      </c>
      <c r="AI1207" s="25">
        <v>0</v>
      </c>
      <c r="AJ1207" s="25">
        <v>0</v>
      </c>
      <c r="AK1207" s="25">
        <v>0</v>
      </c>
      <c r="AL1207" s="25">
        <v>0</v>
      </c>
      <c r="AM1207" s="25">
        <v>0</v>
      </c>
      <c r="AN1207" s="25">
        <v>8604437</v>
      </c>
      <c r="AO1207" s="25">
        <v>15.4619</v>
      </c>
      <c r="AQ1207">
        <f t="shared" si="37"/>
        <v>3.4645999999999999</v>
      </c>
    </row>
    <row r="1208" spans="1:43" x14ac:dyDescent="0.2">
      <c r="A1208" t="str">
        <f t="shared" si="36"/>
        <v>2011_2205</v>
      </c>
      <c r="C1208" s="25">
        <v>1206</v>
      </c>
      <c r="D1208" s="25">
        <v>2205</v>
      </c>
      <c r="E1208" s="25">
        <v>2205</v>
      </c>
      <c r="F1208" s="25" t="s">
        <v>103</v>
      </c>
      <c r="G1208" s="25">
        <v>1.143</v>
      </c>
      <c r="H1208" s="25">
        <v>2011</v>
      </c>
      <c r="I1208" s="25">
        <v>91450542</v>
      </c>
      <c r="J1208" s="25">
        <v>91450542</v>
      </c>
      <c r="K1208" s="25">
        <v>248</v>
      </c>
      <c r="L1208" s="25">
        <v>918272</v>
      </c>
      <c r="M1208" s="25">
        <v>10.0412</v>
      </c>
      <c r="N1208" s="25">
        <v>2928</v>
      </c>
      <c r="O1208" s="25">
        <v>0</v>
      </c>
      <c r="P1208" s="25">
        <v>0</v>
      </c>
      <c r="Q1208" s="25">
        <v>0</v>
      </c>
      <c r="R1208" s="25">
        <v>0</v>
      </c>
      <c r="S1208" s="25">
        <v>0</v>
      </c>
      <c r="T1208" s="25">
        <v>333900</v>
      </c>
      <c r="U1208" s="25">
        <v>3.6511999999999998</v>
      </c>
      <c r="V1208" s="25">
        <v>333900</v>
      </c>
      <c r="W1208" s="25">
        <v>3.6511999999999998</v>
      </c>
      <c r="X1208" s="25">
        <v>0</v>
      </c>
      <c r="Y1208" s="25">
        <v>0</v>
      </c>
      <c r="Z1208" s="25">
        <v>1255100</v>
      </c>
      <c r="AA1208" s="25">
        <v>13.724399999999999</v>
      </c>
      <c r="AB1208" s="25">
        <v>40000</v>
      </c>
      <c r="AC1208" s="25">
        <v>0.43739</v>
      </c>
      <c r="AD1208" s="25">
        <v>0</v>
      </c>
      <c r="AE1208" s="25">
        <v>0</v>
      </c>
      <c r="AF1208" s="25">
        <v>0</v>
      </c>
      <c r="AG1208" s="25">
        <v>0</v>
      </c>
      <c r="AH1208" s="25">
        <v>26766</v>
      </c>
      <c r="AI1208" s="25">
        <v>0.29268</v>
      </c>
      <c r="AJ1208" s="25">
        <v>0</v>
      </c>
      <c r="AK1208" s="25">
        <v>0</v>
      </c>
      <c r="AL1208" s="25">
        <v>0</v>
      </c>
      <c r="AM1208" s="25">
        <v>0</v>
      </c>
      <c r="AN1208" s="25">
        <v>1321866</v>
      </c>
      <c r="AO1208" s="25">
        <v>14.4544</v>
      </c>
      <c r="AQ1208">
        <f t="shared" si="37"/>
        <v>3.6511999999999998</v>
      </c>
    </row>
    <row r="1209" spans="1:43" x14ac:dyDescent="0.2">
      <c r="A1209" t="str">
        <f t="shared" si="36"/>
        <v>2011_2295</v>
      </c>
      <c r="C1209" s="25">
        <v>1207</v>
      </c>
      <c r="D1209" s="25">
        <v>2295</v>
      </c>
      <c r="E1209" s="25">
        <v>2295</v>
      </c>
      <c r="F1209" s="25" t="s">
        <v>104</v>
      </c>
      <c r="G1209" s="25">
        <v>5.0380000000000003</v>
      </c>
      <c r="H1209" s="25">
        <v>2011</v>
      </c>
      <c r="I1209" s="25">
        <v>246326149</v>
      </c>
      <c r="J1209" s="25">
        <v>257712315</v>
      </c>
      <c r="K1209" s="25">
        <v>1125</v>
      </c>
      <c r="L1209" s="25">
        <v>3230688</v>
      </c>
      <c r="M1209" s="25">
        <v>13.115500000000001</v>
      </c>
      <c r="N1209" s="25">
        <v>19195</v>
      </c>
      <c r="O1209" s="25">
        <v>0</v>
      </c>
      <c r="P1209" s="25">
        <v>0</v>
      </c>
      <c r="Q1209" s="25">
        <v>0</v>
      </c>
      <c r="R1209" s="25">
        <v>191139</v>
      </c>
      <c r="S1209" s="25">
        <v>0.77595999999999998</v>
      </c>
      <c r="T1209" s="25">
        <v>350000</v>
      </c>
      <c r="U1209" s="25">
        <v>1.4209000000000001</v>
      </c>
      <c r="V1209" s="25">
        <v>541139</v>
      </c>
      <c r="W1209" s="25">
        <v>2.1968000000000001</v>
      </c>
      <c r="X1209" s="25">
        <v>0</v>
      </c>
      <c r="Y1209" s="25">
        <v>0</v>
      </c>
      <c r="Z1209" s="25">
        <v>3791022</v>
      </c>
      <c r="AA1209" s="25">
        <v>15.3903</v>
      </c>
      <c r="AB1209" s="25">
        <v>250000</v>
      </c>
      <c r="AC1209" s="25">
        <v>1.01491</v>
      </c>
      <c r="AD1209" s="25">
        <v>0</v>
      </c>
      <c r="AE1209" s="25">
        <v>0</v>
      </c>
      <c r="AF1209" s="25">
        <v>0</v>
      </c>
      <c r="AG1209" s="25">
        <v>0</v>
      </c>
      <c r="AH1209" s="25">
        <v>85045</v>
      </c>
      <c r="AI1209" s="25">
        <v>0.33</v>
      </c>
      <c r="AJ1209" s="25">
        <v>0</v>
      </c>
      <c r="AK1209" s="25">
        <v>0</v>
      </c>
      <c r="AL1209" s="25">
        <v>0</v>
      </c>
      <c r="AM1209" s="25">
        <v>0</v>
      </c>
      <c r="AN1209" s="25">
        <v>4126067</v>
      </c>
      <c r="AO1209" s="25">
        <v>16.735199999999999</v>
      </c>
      <c r="AQ1209">
        <f t="shared" si="37"/>
        <v>2.1968000000000001</v>
      </c>
    </row>
    <row r="1210" spans="1:43" x14ac:dyDescent="0.2">
      <c r="A1210" t="str">
        <f t="shared" si="36"/>
        <v>2011_2313</v>
      </c>
      <c r="C1210" s="25">
        <v>1208</v>
      </c>
      <c r="D1210" s="25">
        <v>2313</v>
      </c>
      <c r="E1210" s="25">
        <v>2313</v>
      </c>
      <c r="F1210" s="25" t="s">
        <v>105</v>
      </c>
      <c r="G1210" s="25">
        <v>21.878</v>
      </c>
      <c r="H1210" s="25">
        <v>2011</v>
      </c>
      <c r="I1210" s="25">
        <v>817038776</v>
      </c>
      <c r="J1210" s="25">
        <v>843625089</v>
      </c>
      <c r="K1210" s="25">
        <v>3816.8</v>
      </c>
      <c r="L1210" s="25">
        <v>9583074</v>
      </c>
      <c r="M1210" s="25">
        <v>11.728999999999999</v>
      </c>
      <c r="N1210" s="25">
        <v>634027</v>
      </c>
      <c r="O1210" s="25">
        <v>0</v>
      </c>
      <c r="P1210" s="25">
        <v>0</v>
      </c>
      <c r="Q1210" s="25">
        <v>0</v>
      </c>
      <c r="R1210" s="25">
        <v>575000</v>
      </c>
      <c r="S1210" s="25">
        <v>0.70376000000000005</v>
      </c>
      <c r="T1210" s="25">
        <v>1400000</v>
      </c>
      <c r="U1210" s="25">
        <v>1.7135</v>
      </c>
      <c r="V1210" s="25">
        <v>1975000</v>
      </c>
      <c r="W1210" s="25">
        <v>2.4173</v>
      </c>
      <c r="X1210" s="25">
        <v>0</v>
      </c>
      <c r="Y1210" s="25">
        <v>0</v>
      </c>
      <c r="Z1210" s="25">
        <v>12192101</v>
      </c>
      <c r="AA1210" s="25">
        <v>14.9223</v>
      </c>
      <c r="AB1210" s="25">
        <v>1250000</v>
      </c>
      <c r="AC1210" s="25">
        <v>1.5299199999999999</v>
      </c>
      <c r="AD1210" s="25">
        <v>0</v>
      </c>
      <c r="AE1210" s="25">
        <v>0</v>
      </c>
      <c r="AF1210" s="25">
        <v>565229</v>
      </c>
      <c r="AG1210" s="25">
        <v>0.67</v>
      </c>
      <c r="AH1210" s="25">
        <v>278400</v>
      </c>
      <c r="AI1210" s="25">
        <v>0.33</v>
      </c>
      <c r="AJ1210" s="25">
        <v>0</v>
      </c>
      <c r="AK1210" s="25">
        <v>0</v>
      </c>
      <c r="AL1210" s="25">
        <v>0</v>
      </c>
      <c r="AM1210" s="25">
        <v>0</v>
      </c>
      <c r="AN1210" s="25">
        <v>14285730</v>
      </c>
      <c r="AO1210" s="25">
        <v>17.452200000000001</v>
      </c>
      <c r="AQ1210">
        <f t="shared" si="37"/>
        <v>2.4173</v>
      </c>
    </row>
    <row r="1211" spans="1:43" x14ac:dyDescent="0.2">
      <c r="A1211" t="str">
        <f t="shared" si="36"/>
        <v>2011_2322</v>
      </c>
      <c r="C1211" s="25">
        <v>1209</v>
      </c>
      <c r="D1211" s="25">
        <v>2322</v>
      </c>
      <c r="E1211" s="25">
        <v>2322</v>
      </c>
      <c r="F1211" s="25" t="s">
        <v>106</v>
      </c>
      <c r="G1211" s="25">
        <v>12.458</v>
      </c>
      <c r="H1211" s="25">
        <v>2011</v>
      </c>
      <c r="I1211" s="25">
        <v>486954409</v>
      </c>
      <c r="J1211" s="25">
        <v>495170406</v>
      </c>
      <c r="K1211" s="25">
        <v>2319.6</v>
      </c>
      <c r="L1211" s="25">
        <v>5823969</v>
      </c>
      <c r="M1211" s="25">
        <v>11.96</v>
      </c>
      <c r="N1211" s="25">
        <v>0</v>
      </c>
      <c r="O1211" s="25">
        <v>0</v>
      </c>
      <c r="P1211" s="25">
        <v>0</v>
      </c>
      <c r="Q1211" s="25">
        <v>0</v>
      </c>
      <c r="R1211" s="25">
        <v>180857</v>
      </c>
      <c r="S1211" s="25">
        <v>0.37140000000000001</v>
      </c>
      <c r="T1211" s="25">
        <v>1100000</v>
      </c>
      <c r="U1211" s="25">
        <v>2.2589000000000001</v>
      </c>
      <c r="V1211" s="25">
        <v>1280857</v>
      </c>
      <c r="W1211" s="25">
        <v>2.6303000000000001</v>
      </c>
      <c r="X1211" s="25">
        <v>0</v>
      </c>
      <c r="Y1211" s="25">
        <v>0</v>
      </c>
      <c r="Z1211" s="25">
        <v>7104826</v>
      </c>
      <c r="AA1211" s="25">
        <v>14.590299999999999</v>
      </c>
      <c r="AB1211" s="25">
        <v>457500</v>
      </c>
      <c r="AC1211" s="25">
        <v>0.93950999999999996</v>
      </c>
      <c r="AD1211" s="25">
        <v>0</v>
      </c>
      <c r="AE1211" s="25">
        <v>0</v>
      </c>
      <c r="AF1211" s="25">
        <v>0</v>
      </c>
      <c r="AG1211" s="25">
        <v>0</v>
      </c>
      <c r="AH1211" s="25">
        <v>163406</v>
      </c>
      <c r="AI1211" s="25">
        <v>0.33</v>
      </c>
      <c r="AJ1211" s="25">
        <v>0</v>
      </c>
      <c r="AK1211" s="25">
        <v>0</v>
      </c>
      <c r="AL1211" s="25">
        <v>0</v>
      </c>
      <c r="AM1211" s="25">
        <v>0</v>
      </c>
      <c r="AN1211" s="25">
        <v>7725732</v>
      </c>
      <c r="AO1211" s="25">
        <v>15.8598</v>
      </c>
      <c r="AQ1211">
        <f t="shared" si="37"/>
        <v>2.6303000000000001</v>
      </c>
    </row>
    <row r="1212" spans="1:43" x14ac:dyDescent="0.2">
      <c r="A1212" t="str">
        <f t="shared" si="36"/>
        <v>2011_2349</v>
      </c>
      <c r="C1212" s="25">
        <v>1210</v>
      </c>
      <c r="D1212" s="25">
        <v>2349</v>
      </c>
      <c r="E1212" s="25">
        <v>2349</v>
      </c>
      <c r="F1212" s="25" t="s">
        <v>733</v>
      </c>
      <c r="G1212" s="25">
        <v>1.0820000000000001</v>
      </c>
      <c r="H1212" s="25">
        <v>2011</v>
      </c>
      <c r="I1212" s="25">
        <v>95923353</v>
      </c>
      <c r="J1212" s="25">
        <v>95923353</v>
      </c>
      <c r="K1212" s="25">
        <v>266</v>
      </c>
      <c r="L1212" s="25">
        <v>894366</v>
      </c>
      <c r="M1212" s="25">
        <v>9.3238000000000003</v>
      </c>
      <c r="N1212" s="25">
        <v>66824</v>
      </c>
      <c r="O1212" s="25">
        <v>0</v>
      </c>
      <c r="P1212" s="25">
        <v>0</v>
      </c>
      <c r="Q1212" s="25">
        <v>0</v>
      </c>
      <c r="R1212" s="25">
        <v>0</v>
      </c>
      <c r="S1212" s="25">
        <v>0</v>
      </c>
      <c r="T1212" s="25">
        <v>0</v>
      </c>
      <c r="U1212" s="25">
        <v>0</v>
      </c>
      <c r="V1212" s="25">
        <v>0</v>
      </c>
      <c r="W1212" s="25">
        <v>0</v>
      </c>
      <c r="X1212" s="25">
        <v>0</v>
      </c>
      <c r="Y1212" s="25">
        <v>0</v>
      </c>
      <c r="Z1212" s="25">
        <v>961190</v>
      </c>
      <c r="AA1212" s="25">
        <v>10.0204</v>
      </c>
      <c r="AB1212" s="25">
        <v>90000</v>
      </c>
      <c r="AC1212" s="25">
        <v>0.93825000000000003</v>
      </c>
      <c r="AD1212" s="25">
        <v>0</v>
      </c>
      <c r="AE1212" s="25">
        <v>0</v>
      </c>
      <c r="AF1212" s="25">
        <v>32236</v>
      </c>
      <c r="AG1212" s="25">
        <v>0.33606000000000003</v>
      </c>
      <c r="AH1212" s="25">
        <v>31655</v>
      </c>
      <c r="AI1212" s="25">
        <v>0.33</v>
      </c>
      <c r="AJ1212" s="25">
        <v>0</v>
      </c>
      <c r="AK1212" s="25">
        <v>0</v>
      </c>
      <c r="AL1212" s="25">
        <v>83170</v>
      </c>
      <c r="AM1212" s="25">
        <v>0.86704999999999999</v>
      </c>
      <c r="AN1212" s="25">
        <v>1198251</v>
      </c>
      <c r="AO1212" s="25">
        <v>12.4918</v>
      </c>
      <c r="AQ1212">
        <f t="shared" si="37"/>
        <v>0</v>
      </c>
    </row>
    <row r="1213" spans="1:43" x14ac:dyDescent="0.2">
      <c r="A1213" t="str">
        <f t="shared" si="36"/>
        <v>2011_2367</v>
      </c>
      <c r="C1213" s="25">
        <v>1211</v>
      </c>
      <c r="D1213" s="25">
        <v>2367</v>
      </c>
      <c r="E1213" s="25">
        <v>2367</v>
      </c>
      <c r="F1213" s="25" t="s">
        <v>734</v>
      </c>
      <c r="G1213" s="25">
        <v>1.1040000000000001</v>
      </c>
      <c r="H1213" s="25">
        <v>2011</v>
      </c>
      <c r="I1213" s="25">
        <v>53624913</v>
      </c>
      <c r="J1213" s="25">
        <v>53624913</v>
      </c>
      <c r="K1213" s="25">
        <v>194.6</v>
      </c>
      <c r="L1213" s="25">
        <v>638758</v>
      </c>
      <c r="M1213" s="25">
        <v>11.9116</v>
      </c>
      <c r="N1213" s="25">
        <v>48293</v>
      </c>
      <c r="O1213" s="25">
        <v>0</v>
      </c>
      <c r="P1213" s="25">
        <v>0</v>
      </c>
      <c r="Q1213" s="25">
        <v>0</v>
      </c>
      <c r="R1213" s="25">
        <v>0</v>
      </c>
      <c r="S1213" s="25">
        <v>0</v>
      </c>
      <c r="T1213" s="25">
        <v>175000</v>
      </c>
      <c r="U1213" s="25">
        <v>3.2633999999999999</v>
      </c>
      <c r="V1213" s="25">
        <v>175000</v>
      </c>
      <c r="W1213" s="25">
        <v>3.2633999999999999</v>
      </c>
      <c r="X1213" s="25">
        <v>0</v>
      </c>
      <c r="Y1213" s="25">
        <v>0</v>
      </c>
      <c r="Z1213" s="25">
        <v>862051</v>
      </c>
      <c r="AA1213" s="25">
        <v>16.075600000000001</v>
      </c>
      <c r="AB1213" s="25">
        <v>35000</v>
      </c>
      <c r="AC1213" s="25">
        <v>0.65268000000000004</v>
      </c>
      <c r="AD1213" s="25">
        <v>0</v>
      </c>
      <c r="AE1213" s="25">
        <v>0</v>
      </c>
      <c r="AF1213" s="25">
        <v>3560</v>
      </c>
      <c r="AG1213" s="25">
        <v>6.6390000000000005E-2</v>
      </c>
      <c r="AH1213" s="25">
        <v>17696</v>
      </c>
      <c r="AI1213" s="25">
        <v>0.33</v>
      </c>
      <c r="AJ1213" s="25">
        <v>0</v>
      </c>
      <c r="AK1213" s="25">
        <v>0</v>
      </c>
      <c r="AL1213" s="25">
        <v>0</v>
      </c>
      <c r="AM1213" s="25">
        <v>0</v>
      </c>
      <c r="AN1213" s="25">
        <v>918307</v>
      </c>
      <c r="AO1213" s="25">
        <v>17.124600000000001</v>
      </c>
      <c r="AQ1213">
        <f t="shared" si="37"/>
        <v>3.2633999999999999</v>
      </c>
    </row>
    <row r="1214" spans="1:43" x14ac:dyDescent="0.2">
      <c r="A1214" t="str">
        <f t="shared" si="36"/>
        <v>2011_2369</v>
      </c>
      <c r="C1214" s="25">
        <v>1212</v>
      </c>
      <c r="D1214" s="25">
        <v>2369</v>
      </c>
      <c r="E1214" s="25">
        <v>2369</v>
      </c>
      <c r="F1214" s="25" t="s">
        <v>107</v>
      </c>
      <c r="G1214" s="25">
        <v>1.9810000000000001</v>
      </c>
      <c r="H1214" s="25">
        <v>2011</v>
      </c>
      <c r="I1214" s="25">
        <v>120499105</v>
      </c>
      <c r="J1214" s="25">
        <v>120499105</v>
      </c>
      <c r="K1214" s="25">
        <v>442</v>
      </c>
      <c r="L1214" s="25">
        <v>1336845</v>
      </c>
      <c r="M1214" s="25">
        <v>11.094200000000001</v>
      </c>
      <c r="N1214" s="25">
        <v>35304</v>
      </c>
      <c r="O1214" s="25">
        <v>0</v>
      </c>
      <c r="P1214" s="25">
        <v>0</v>
      </c>
      <c r="Q1214" s="25">
        <v>0</v>
      </c>
      <c r="R1214" s="25">
        <v>40000</v>
      </c>
      <c r="S1214" s="25">
        <v>0.33195000000000002</v>
      </c>
      <c r="T1214" s="25">
        <v>255000</v>
      </c>
      <c r="U1214" s="25">
        <v>2.1162000000000001</v>
      </c>
      <c r="V1214" s="25">
        <v>295000</v>
      </c>
      <c r="W1214" s="25">
        <v>2.4481999999999999</v>
      </c>
      <c r="X1214" s="25">
        <v>0</v>
      </c>
      <c r="Y1214" s="25">
        <v>0</v>
      </c>
      <c r="Z1214" s="25">
        <v>1667149</v>
      </c>
      <c r="AA1214" s="25">
        <v>13.8354</v>
      </c>
      <c r="AB1214" s="25">
        <v>75000</v>
      </c>
      <c r="AC1214" s="25">
        <v>0.62241000000000002</v>
      </c>
      <c r="AD1214" s="25">
        <v>0</v>
      </c>
      <c r="AE1214" s="25">
        <v>0</v>
      </c>
      <c r="AF1214" s="25">
        <v>58471</v>
      </c>
      <c r="AG1214" s="25">
        <v>0.48524</v>
      </c>
      <c r="AH1214" s="25">
        <v>39764</v>
      </c>
      <c r="AI1214" s="25">
        <v>0.32999000000000001</v>
      </c>
      <c r="AJ1214" s="25">
        <v>0</v>
      </c>
      <c r="AK1214" s="25">
        <v>0</v>
      </c>
      <c r="AL1214" s="25">
        <v>188892</v>
      </c>
      <c r="AM1214" s="25">
        <v>1.56758</v>
      </c>
      <c r="AN1214" s="25">
        <v>2029276</v>
      </c>
      <c r="AO1214" s="25">
        <v>16.840599999999998</v>
      </c>
      <c r="AQ1214">
        <f t="shared" si="37"/>
        <v>2.4481999999999999</v>
      </c>
    </row>
    <row r="1215" spans="1:43" x14ac:dyDescent="0.2">
      <c r="A1215" t="str">
        <f t="shared" si="36"/>
        <v>2011_2376</v>
      </c>
      <c r="C1215" s="25">
        <v>1213</v>
      </c>
      <c r="D1215" s="25">
        <v>2376</v>
      </c>
      <c r="E1215" s="25">
        <v>2376</v>
      </c>
      <c r="F1215" s="25" t="s">
        <v>108</v>
      </c>
      <c r="G1215" s="25">
        <v>1.6930000000000001</v>
      </c>
      <c r="H1215" s="25">
        <v>2011</v>
      </c>
      <c r="I1215" s="25">
        <v>172445499</v>
      </c>
      <c r="J1215" s="25">
        <v>176358498</v>
      </c>
      <c r="K1215" s="25">
        <v>430.8</v>
      </c>
      <c r="L1215" s="25">
        <v>1498602</v>
      </c>
      <c r="M1215" s="25">
        <v>8.6903000000000006</v>
      </c>
      <c r="N1215" s="25">
        <v>0</v>
      </c>
      <c r="O1215" s="25">
        <v>0</v>
      </c>
      <c r="P1215" s="25">
        <v>0</v>
      </c>
      <c r="Q1215" s="25">
        <v>0</v>
      </c>
      <c r="R1215" s="25">
        <v>0</v>
      </c>
      <c r="S1215" s="25">
        <v>0</v>
      </c>
      <c r="T1215" s="25">
        <v>0</v>
      </c>
      <c r="U1215" s="25">
        <v>0</v>
      </c>
      <c r="V1215" s="25">
        <v>0</v>
      </c>
      <c r="W1215" s="25">
        <v>0</v>
      </c>
      <c r="X1215" s="25">
        <v>0</v>
      </c>
      <c r="Y1215" s="25">
        <v>0</v>
      </c>
      <c r="Z1215" s="25">
        <v>1498602</v>
      </c>
      <c r="AA1215" s="25">
        <v>8.6903000000000006</v>
      </c>
      <c r="AB1215" s="25">
        <v>250000</v>
      </c>
      <c r="AC1215" s="25">
        <v>1.44973</v>
      </c>
      <c r="AD1215" s="25">
        <v>0</v>
      </c>
      <c r="AE1215" s="25">
        <v>0</v>
      </c>
      <c r="AF1215" s="25">
        <v>31145</v>
      </c>
      <c r="AG1215" s="25">
        <v>0.17660000000000001</v>
      </c>
      <c r="AH1215" s="25">
        <v>50000</v>
      </c>
      <c r="AI1215" s="25">
        <v>0.28350999999999998</v>
      </c>
      <c r="AJ1215" s="25">
        <v>0</v>
      </c>
      <c r="AK1215" s="25">
        <v>0</v>
      </c>
      <c r="AL1215" s="25">
        <v>344350</v>
      </c>
      <c r="AM1215" s="25">
        <v>1.9525600000000001</v>
      </c>
      <c r="AN1215" s="25">
        <v>2174097</v>
      </c>
      <c r="AO1215" s="25">
        <v>12.5527</v>
      </c>
      <c r="AQ1215">
        <f t="shared" si="37"/>
        <v>0</v>
      </c>
    </row>
    <row r="1216" spans="1:43" x14ac:dyDescent="0.2">
      <c r="A1216" t="str">
        <f t="shared" si="36"/>
        <v>2011_2403</v>
      </c>
      <c r="C1216" s="25">
        <v>1214</v>
      </c>
      <c r="D1216" s="25">
        <v>2403</v>
      </c>
      <c r="E1216" s="25">
        <v>2403</v>
      </c>
      <c r="F1216" s="25" t="s">
        <v>735</v>
      </c>
      <c r="G1216" s="25">
        <v>3.2879999999999998</v>
      </c>
      <c r="H1216" s="25">
        <v>2011</v>
      </c>
      <c r="I1216" s="25">
        <v>194246585</v>
      </c>
      <c r="J1216" s="25">
        <v>209569684</v>
      </c>
      <c r="K1216" s="25">
        <v>755.2</v>
      </c>
      <c r="L1216" s="25">
        <v>1963911</v>
      </c>
      <c r="M1216" s="25">
        <v>10.1104</v>
      </c>
      <c r="N1216" s="25">
        <v>84037</v>
      </c>
      <c r="O1216" s="25">
        <v>0</v>
      </c>
      <c r="P1216" s="25">
        <v>0</v>
      </c>
      <c r="Q1216" s="25">
        <v>0</v>
      </c>
      <c r="R1216" s="25">
        <v>79461</v>
      </c>
      <c r="S1216" s="25">
        <v>0.40906999999999999</v>
      </c>
      <c r="T1216" s="25">
        <v>0</v>
      </c>
      <c r="U1216" s="25">
        <v>0</v>
      </c>
      <c r="V1216" s="25">
        <v>79461</v>
      </c>
      <c r="W1216" s="25">
        <v>0.40910000000000002</v>
      </c>
      <c r="X1216" s="25">
        <v>0</v>
      </c>
      <c r="Y1216" s="25">
        <v>0</v>
      </c>
      <c r="Z1216" s="25">
        <v>2127409</v>
      </c>
      <c r="AA1216" s="25">
        <v>10.9521</v>
      </c>
      <c r="AB1216" s="25">
        <v>225000</v>
      </c>
      <c r="AC1216" s="25">
        <v>1.15832</v>
      </c>
      <c r="AD1216" s="25">
        <v>0</v>
      </c>
      <c r="AE1216" s="25">
        <v>0</v>
      </c>
      <c r="AF1216" s="25">
        <v>48137</v>
      </c>
      <c r="AG1216" s="25">
        <v>0.22969000000000001</v>
      </c>
      <c r="AH1216" s="25">
        <v>69158</v>
      </c>
      <c r="AI1216" s="25">
        <v>0.33</v>
      </c>
      <c r="AJ1216" s="25">
        <v>0</v>
      </c>
      <c r="AK1216" s="25">
        <v>0</v>
      </c>
      <c r="AL1216" s="25">
        <v>125170</v>
      </c>
      <c r="AM1216" s="25">
        <v>0.59726999999999997</v>
      </c>
      <c r="AN1216" s="25">
        <v>2594874</v>
      </c>
      <c r="AO1216" s="25">
        <v>13.2674</v>
      </c>
      <c r="AQ1216">
        <f t="shared" si="37"/>
        <v>0.40910000000000002</v>
      </c>
    </row>
    <row r="1217" spans="1:43" x14ac:dyDescent="0.2">
      <c r="A1217" t="str">
        <f t="shared" si="36"/>
        <v>2011_2457</v>
      </c>
      <c r="C1217" s="25">
        <v>1215</v>
      </c>
      <c r="D1217" s="25">
        <v>2457</v>
      </c>
      <c r="E1217" s="25">
        <v>2457</v>
      </c>
      <c r="F1217" s="25" t="s">
        <v>109</v>
      </c>
      <c r="G1217" s="25">
        <v>2.1429999999999998</v>
      </c>
      <c r="H1217" s="25">
        <v>2011</v>
      </c>
      <c r="I1217" s="25">
        <v>162768732</v>
      </c>
      <c r="J1217" s="25">
        <v>164372559</v>
      </c>
      <c r="K1217" s="25">
        <v>483</v>
      </c>
      <c r="L1217" s="25">
        <v>1480987</v>
      </c>
      <c r="M1217" s="25">
        <v>9.0986999999999991</v>
      </c>
      <c r="N1217" s="25">
        <v>789</v>
      </c>
      <c r="O1217" s="25">
        <v>0</v>
      </c>
      <c r="P1217" s="25">
        <v>0</v>
      </c>
      <c r="Q1217" s="25">
        <v>0</v>
      </c>
      <c r="R1217" s="25">
        <v>48520</v>
      </c>
      <c r="S1217" s="25">
        <v>0.29809000000000002</v>
      </c>
      <c r="T1217" s="25">
        <v>425000</v>
      </c>
      <c r="U1217" s="25">
        <v>2.6111</v>
      </c>
      <c r="V1217" s="25">
        <v>473520</v>
      </c>
      <c r="W1217" s="25">
        <v>2.9091999999999998</v>
      </c>
      <c r="X1217" s="25">
        <v>0</v>
      </c>
      <c r="Y1217" s="25">
        <v>0</v>
      </c>
      <c r="Z1217" s="25">
        <v>1955296</v>
      </c>
      <c r="AA1217" s="25">
        <v>12.012700000000001</v>
      </c>
      <c r="AB1217" s="25">
        <v>110000</v>
      </c>
      <c r="AC1217" s="25">
        <v>0.67581000000000002</v>
      </c>
      <c r="AD1217" s="25">
        <v>0</v>
      </c>
      <c r="AE1217" s="25">
        <v>0</v>
      </c>
      <c r="AF1217" s="25">
        <v>115068</v>
      </c>
      <c r="AG1217" s="25">
        <v>0.70004</v>
      </c>
      <c r="AH1217" s="25">
        <v>54243</v>
      </c>
      <c r="AI1217" s="25">
        <v>0.33</v>
      </c>
      <c r="AJ1217" s="25">
        <v>21974</v>
      </c>
      <c r="AK1217" s="25">
        <v>0.13500000000000001</v>
      </c>
      <c r="AL1217" s="25">
        <v>21800</v>
      </c>
      <c r="AM1217" s="25">
        <v>0.13263</v>
      </c>
      <c r="AN1217" s="25">
        <v>2278381</v>
      </c>
      <c r="AO1217" s="25">
        <v>13.9862</v>
      </c>
      <c r="AQ1217">
        <f t="shared" si="37"/>
        <v>2.9091999999999998</v>
      </c>
    </row>
    <row r="1218" spans="1:43" x14ac:dyDescent="0.2">
      <c r="A1218" t="str">
        <f t="shared" si="36"/>
        <v>2011_2466</v>
      </c>
      <c r="C1218" s="25">
        <v>1216</v>
      </c>
      <c r="D1218" s="25">
        <v>2466</v>
      </c>
      <c r="E1218" s="25">
        <v>2466</v>
      </c>
      <c r="F1218" s="25" t="s">
        <v>110</v>
      </c>
      <c r="G1218" s="25">
        <v>3.0990000000000002</v>
      </c>
      <c r="H1218" s="25">
        <v>2011</v>
      </c>
      <c r="I1218" s="25">
        <v>312477018</v>
      </c>
      <c r="J1218" s="25">
        <v>312477018</v>
      </c>
      <c r="K1218" s="25">
        <v>1157.5</v>
      </c>
      <c r="L1218" s="25">
        <v>2910367</v>
      </c>
      <c r="M1218" s="25">
        <v>9.3139000000000003</v>
      </c>
      <c r="N1218" s="25">
        <v>514191</v>
      </c>
      <c r="O1218" s="25">
        <v>0</v>
      </c>
      <c r="P1218" s="25">
        <v>0</v>
      </c>
      <c r="Q1218" s="25">
        <v>0</v>
      </c>
      <c r="R1218" s="25">
        <v>350185</v>
      </c>
      <c r="S1218" s="25">
        <v>1.1206700000000001</v>
      </c>
      <c r="T1218" s="25">
        <v>837000</v>
      </c>
      <c r="U1218" s="25">
        <v>2.6785999999999999</v>
      </c>
      <c r="V1218" s="25">
        <v>1187185</v>
      </c>
      <c r="W1218" s="25">
        <v>3.7993000000000001</v>
      </c>
      <c r="X1218" s="25">
        <v>0</v>
      </c>
      <c r="Y1218" s="25">
        <v>0</v>
      </c>
      <c r="Z1218" s="25">
        <v>4611743</v>
      </c>
      <c r="AA1218" s="25">
        <v>14.758699999999999</v>
      </c>
      <c r="AB1218" s="25">
        <v>350000</v>
      </c>
      <c r="AC1218" s="25">
        <v>1.12008</v>
      </c>
      <c r="AD1218" s="25">
        <v>0</v>
      </c>
      <c r="AE1218" s="25">
        <v>0</v>
      </c>
      <c r="AF1218" s="25">
        <v>418719</v>
      </c>
      <c r="AG1218" s="25">
        <v>1.34</v>
      </c>
      <c r="AH1218" s="25">
        <v>103117</v>
      </c>
      <c r="AI1218" s="25">
        <v>0.33</v>
      </c>
      <c r="AJ1218" s="25">
        <v>0</v>
      </c>
      <c r="AK1218" s="25">
        <v>0</v>
      </c>
      <c r="AL1218" s="25">
        <v>764986</v>
      </c>
      <c r="AM1218" s="25">
        <v>2.44814</v>
      </c>
      <c r="AN1218" s="25">
        <v>6248565</v>
      </c>
      <c r="AO1218" s="25">
        <v>19.9969</v>
      </c>
      <c r="AQ1218">
        <f t="shared" si="37"/>
        <v>3.7993000000000001</v>
      </c>
    </row>
    <row r="1219" spans="1:43" x14ac:dyDescent="0.2">
      <c r="A1219" t="str">
        <f t="shared" si="36"/>
        <v>2011_2493</v>
      </c>
      <c r="C1219" s="25">
        <v>1217</v>
      </c>
      <c r="D1219" s="25">
        <v>2493</v>
      </c>
      <c r="E1219" s="25">
        <v>2493</v>
      </c>
      <c r="F1219" s="25" t="s">
        <v>111</v>
      </c>
      <c r="G1219" s="25">
        <v>0.76400000000000001</v>
      </c>
      <c r="H1219" s="25">
        <v>2011</v>
      </c>
      <c r="I1219" s="25">
        <v>75535237</v>
      </c>
      <c r="J1219" s="25">
        <v>76069412</v>
      </c>
      <c r="K1219" s="25">
        <v>130</v>
      </c>
      <c r="L1219" s="25">
        <v>666368</v>
      </c>
      <c r="M1219" s="25">
        <v>8.8218999999999994</v>
      </c>
      <c r="N1219" s="25">
        <v>1177</v>
      </c>
      <c r="O1219" s="25">
        <v>0</v>
      </c>
      <c r="P1219" s="25">
        <v>0</v>
      </c>
      <c r="Q1219" s="25">
        <v>0</v>
      </c>
      <c r="R1219" s="25">
        <v>15201</v>
      </c>
      <c r="S1219" s="25">
        <v>0.20124</v>
      </c>
      <c r="T1219" s="25">
        <v>0</v>
      </c>
      <c r="U1219" s="25">
        <v>0</v>
      </c>
      <c r="V1219" s="25">
        <v>15201</v>
      </c>
      <c r="W1219" s="25">
        <v>0.20119999999999999</v>
      </c>
      <c r="X1219" s="25">
        <v>0</v>
      </c>
      <c r="Y1219" s="25">
        <v>0</v>
      </c>
      <c r="Z1219" s="25">
        <v>682746</v>
      </c>
      <c r="AA1219" s="25">
        <v>9.0388000000000002</v>
      </c>
      <c r="AB1219" s="25">
        <v>150000</v>
      </c>
      <c r="AC1219" s="25">
        <v>1.98583</v>
      </c>
      <c r="AD1219" s="25">
        <v>0</v>
      </c>
      <c r="AE1219" s="25">
        <v>0</v>
      </c>
      <c r="AF1219" s="25">
        <v>51347</v>
      </c>
      <c r="AG1219" s="25">
        <v>0.67500000000000004</v>
      </c>
      <c r="AH1219" s="25">
        <v>25103</v>
      </c>
      <c r="AI1219" s="25">
        <v>0.33</v>
      </c>
      <c r="AJ1219" s="25">
        <v>0</v>
      </c>
      <c r="AK1219" s="25">
        <v>0</v>
      </c>
      <c r="AL1219" s="25">
        <v>0</v>
      </c>
      <c r="AM1219" s="25">
        <v>0</v>
      </c>
      <c r="AN1219" s="25">
        <v>909196</v>
      </c>
      <c r="AO1219" s="25">
        <v>12.0296</v>
      </c>
      <c r="AQ1219">
        <f t="shared" si="37"/>
        <v>0.20119999999999999</v>
      </c>
    </row>
    <row r="1220" spans="1:43" x14ac:dyDescent="0.2">
      <c r="A1220" t="str">
        <f t="shared" ref="A1220:A1283" si="38">CONCATENATE(H1220,"_",D1220)</f>
        <v>2011_2502</v>
      </c>
      <c r="C1220" s="25">
        <v>1218</v>
      </c>
      <c r="D1220" s="25">
        <v>2502</v>
      </c>
      <c r="E1220" s="25">
        <v>2502</v>
      </c>
      <c r="F1220" s="25" t="s">
        <v>112</v>
      </c>
      <c r="G1220" s="25">
        <v>2.7029999999999998</v>
      </c>
      <c r="H1220" s="25">
        <v>2011</v>
      </c>
      <c r="I1220" s="25">
        <v>226022720</v>
      </c>
      <c r="J1220" s="25">
        <v>240806525</v>
      </c>
      <c r="K1220" s="25">
        <v>668.7</v>
      </c>
      <c r="L1220" s="25">
        <v>2099072</v>
      </c>
      <c r="M1220" s="25">
        <v>9.2870000000000008</v>
      </c>
      <c r="N1220" s="25">
        <v>20802</v>
      </c>
      <c r="O1220" s="25">
        <v>0</v>
      </c>
      <c r="P1220" s="25">
        <v>0</v>
      </c>
      <c r="Q1220" s="25">
        <v>0</v>
      </c>
      <c r="R1220" s="25">
        <v>77644</v>
      </c>
      <c r="S1220" s="25">
        <v>0.34351999999999999</v>
      </c>
      <c r="T1220" s="25">
        <v>520000</v>
      </c>
      <c r="U1220" s="25">
        <v>2.3007</v>
      </c>
      <c r="V1220" s="25">
        <v>597644</v>
      </c>
      <c r="W1220" s="25">
        <v>2.6442000000000001</v>
      </c>
      <c r="X1220" s="25">
        <v>0</v>
      </c>
      <c r="Y1220" s="25">
        <v>0</v>
      </c>
      <c r="Z1220" s="25">
        <v>2717518</v>
      </c>
      <c r="AA1220" s="25">
        <v>12.023199999999999</v>
      </c>
      <c r="AB1220" s="25">
        <v>170000</v>
      </c>
      <c r="AC1220" s="25">
        <v>0.75214000000000003</v>
      </c>
      <c r="AD1220" s="25">
        <v>0</v>
      </c>
      <c r="AE1220" s="25">
        <v>0</v>
      </c>
      <c r="AF1220" s="25">
        <v>116985</v>
      </c>
      <c r="AG1220" s="25">
        <v>0.48580000000000001</v>
      </c>
      <c r="AH1220" s="25">
        <v>79466</v>
      </c>
      <c r="AI1220" s="25">
        <v>0.33</v>
      </c>
      <c r="AJ1220" s="25">
        <v>0</v>
      </c>
      <c r="AK1220" s="25">
        <v>0</v>
      </c>
      <c r="AL1220" s="25">
        <v>0</v>
      </c>
      <c r="AM1220" s="25">
        <v>0</v>
      </c>
      <c r="AN1220" s="25">
        <v>3083969</v>
      </c>
      <c r="AO1220" s="25">
        <v>13.591200000000001</v>
      </c>
      <c r="AQ1220">
        <f t="shared" ref="AQ1220:AQ1283" si="39">W1220-Y1220</f>
        <v>2.6442000000000001</v>
      </c>
    </row>
    <row r="1221" spans="1:43" x14ac:dyDescent="0.2">
      <c r="A1221" t="str">
        <f t="shared" si="38"/>
        <v>2011_2511</v>
      </c>
      <c r="C1221" s="25">
        <v>1219</v>
      </c>
      <c r="D1221" s="25">
        <v>2511</v>
      </c>
      <c r="E1221" s="25">
        <v>2511</v>
      </c>
      <c r="F1221" s="25" t="s">
        <v>113</v>
      </c>
      <c r="G1221" s="25">
        <v>9.3239999999999998</v>
      </c>
      <c r="H1221" s="25">
        <v>2011</v>
      </c>
      <c r="I1221" s="25">
        <v>426790326</v>
      </c>
      <c r="J1221" s="25">
        <v>440490980</v>
      </c>
      <c r="K1221" s="25">
        <v>2077.6999999999998</v>
      </c>
      <c r="L1221" s="25">
        <v>4822972</v>
      </c>
      <c r="M1221" s="25">
        <v>11.300599999999999</v>
      </c>
      <c r="N1221" s="25">
        <v>0</v>
      </c>
      <c r="O1221" s="25">
        <v>0</v>
      </c>
      <c r="P1221" s="25">
        <v>0</v>
      </c>
      <c r="Q1221" s="25">
        <v>0</v>
      </c>
      <c r="R1221" s="25">
        <v>800000</v>
      </c>
      <c r="S1221" s="25">
        <v>1.87446</v>
      </c>
      <c r="T1221" s="25">
        <v>0</v>
      </c>
      <c r="U1221" s="25">
        <v>0</v>
      </c>
      <c r="V1221" s="25">
        <v>800000</v>
      </c>
      <c r="W1221" s="25">
        <v>1.8745000000000001</v>
      </c>
      <c r="X1221" s="25">
        <v>0</v>
      </c>
      <c r="Y1221" s="25">
        <v>0</v>
      </c>
      <c r="Z1221" s="25">
        <v>5622972</v>
      </c>
      <c r="AA1221" s="25">
        <v>13.175000000000001</v>
      </c>
      <c r="AB1221" s="25">
        <v>500000</v>
      </c>
      <c r="AC1221" s="25">
        <v>1.17154</v>
      </c>
      <c r="AD1221" s="25">
        <v>0</v>
      </c>
      <c r="AE1221" s="25">
        <v>0</v>
      </c>
      <c r="AF1221" s="25">
        <v>0</v>
      </c>
      <c r="AG1221" s="25">
        <v>0</v>
      </c>
      <c r="AH1221" s="25">
        <v>145362</v>
      </c>
      <c r="AI1221" s="25">
        <v>0.33</v>
      </c>
      <c r="AJ1221" s="25">
        <v>0</v>
      </c>
      <c r="AK1221" s="25">
        <v>0</v>
      </c>
      <c r="AL1221" s="25">
        <v>1593730</v>
      </c>
      <c r="AM1221" s="25">
        <v>3.61808</v>
      </c>
      <c r="AN1221" s="25">
        <v>7862064</v>
      </c>
      <c r="AO1221" s="25">
        <v>18.294599999999999</v>
      </c>
      <c r="AQ1221">
        <f t="shared" si="39"/>
        <v>1.8745000000000001</v>
      </c>
    </row>
    <row r="1222" spans="1:43" x14ac:dyDescent="0.2">
      <c r="A1222" t="str">
        <f t="shared" si="38"/>
        <v>2011_2520</v>
      </c>
      <c r="C1222" s="25">
        <v>1220</v>
      </c>
      <c r="D1222" s="25">
        <v>2520</v>
      </c>
      <c r="E1222" s="25">
        <v>2520</v>
      </c>
      <c r="F1222" s="25" t="s">
        <v>114</v>
      </c>
      <c r="G1222" s="25">
        <v>1.2150000000000001</v>
      </c>
      <c r="H1222" s="25">
        <v>2011</v>
      </c>
      <c r="I1222" s="25">
        <v>112615669</v>
      </c>
      <c r="J1222" s="25">
        <v>112980669</v>
      </c>
      <c r="K1222" s="25">
        <v>349.6</v>
      </c>
      <c r="L1222" s="25">
        <v>1031621</v>
      </c>
      <c r="M1222" s="25">
        <v>9.1605000000000008</v>
      </c>
      <c r="N1222" s="25">
        <v>27293</v>
      </c>
      <c r="O1222" s="25">
        <v>0</v>
      </c>
      <c r="P1222" s="25">
        <v>0</v>
      </c>
      <c r="Q1222" s="25">
        <v>0</v>
      </c>
      <c r="R1222" s="25">
        <v>0</v>
      </c>
      <c r="S1222" s="25">
        <v>0</v>
      </c>
      <c r="T1222" s="25">
        <v>0</v>
      </c>
      <c r="U1222" s="25">
        <v>0</v>
      </c>
      <c r="V1222" s="25">
        <v>0</v>
      </c>
      <c r="W1222" s="25">
        <v>0</v>
      </c>
      <c r="X1222" s="25">
        <v>0</v>
      </c>
      <c r="Y1222" s="25">
        <v>0</v>
      </c>
      <c r="Z1222" s="25">
        <v>1058914</v>
      </c>
      <c r="AA1222" s="25">
        <v>9.4029000000000007</v>
      </c>
      <c r="AB1222" s="25">
        <v>85000</v>
      </c>
      <c r="AC1222" s="25">
        <v>0.75478000000000001</v>
      </c>
      <c r="AD1222" s="25">
        <v>0</v>
      </c>
      <c r="AE1222" s="25">
        <v>0</v>
      </c>
      <c r="AF1222" s="25">
        <v>0</v>
      </c>
      <c r="AG1222" s="25">
        <v>0</v>
      </c>
      <c r="AH1222" s="25">
        <v>37284</v>
      </c>
      <c r="AI1222" s="25">
        <v>0.33</v>
      </c>
      <c r="AJ1222" s="25">
        <v>0</v>
      </c>
      <c r="AK1222" s="25">
        <v>0</v>
      </c>
      <c r="AL1222" s="25">
        <v>76730</v>
      </c>
      <c r="AM1222" s="25">
        <v>0.67913999999999997</v>
      </c>
      <c r="AN1222" s="25">
        <v>1257928</v>
      </c>
      <c r="AO1222" s="25">
        <v>11.1668</v>
      </c>
      <c r="AQ1222">
        <f t="shared" si="39"/>
        <v>0</v>
      </c>
    </row>
    <row r="1223" spans="1:43" x14ac:dyDescent="0.2">
      <c r="A1223" t="str">
        <f t="shared" si="38"/>
        <v>2011_2556</v>
      </c>
      <c r="C1223" s="25">
        <v>1221</v>
      </c>
      <c r="D1223" s="25">
        <v>2556</v>
      </c>
      <c r="E1223" s="25">
        <v>2556</v>
      </c>
      <c r="F1223" s="25" t="s">
        <v>115</v>
      </c>
      <c r="G1223" s="25">
        <v>1.867</v>
      </c>
      <c r="H1223" s="25">
        <v>2011</v>
      </c>
      <c r="I1223" s="25">
        <v>186879708</v>
      </c>
      <c r="J1223" s="25">
        <v>188271611</v>
      </c>
      <c r="K1223" s="25">
        <v>360</v>
      </c>
      <c r="L1223" s="25">
        <v>1498311</v>
      </c>
      <c r="M1223" s="25">
        <v>8.0175000000000001</v>
      </c>
      <c r="N1223" s="25">
        <v>104977</v>
      </c>
      <c r="O1223" s="25">
        <v>0</v>
      </c>
      <c r="P1223" s="25">
        <v>0</v>
      </c>
      <c r="Q1223" s="25">
        <v>0</v>
      </c>
      <c r="R1223" s="25">
        <v>38546</v>
      </c>
      <c r="S1223" s="25">
        <v>0.20626</v>
      </c>
      <c r="T1223" s="25">
        <v>107516</v>
      </c>
      <c r="U1223" s="25">
        <v>0.57530000000000003</v>
      </c>
      <c r="V1223" s="25">
        <v>146062</v>
      </c>
      <c r="W1223" s="25">
        <v>0.78159999999999996</v>
      </c>
      <c r="X1223" s="25">
        <v>0</v>
      </c>
      <c r="Y1223" s="25">
        <v>0</v>
      </c>
      <c r="Z1223" s="25">
        <v>1749350</v>
      </c>
      <c r="AA1223" s="25">
        <v>9.3607999999999993</v>
      </c>
      <c r="AB1223" s="25">
        <v>200000</v>
      </c>
      <c r="AC1223" s="25">
        <v>1.0702100000000001</v>
      </c>
      <c r="AD1223" s="25">
        <v>0</v>
      </c>
      <c r="AE1223" s="25">
        <v>0</v>
      </c>
      <c r="AF1223" s="25">
        <v>116722</v>
      </c>
      <c r="AG1223" s="25">
        <v>0.61997000000000002</v>
      </c>
      <c r="AH1223" s="25">
        <v>62130</v>
      </c>
      <c r="AI1223" s="25">
        <v>0.33</v>
      </c>
      <c r="AJ1223" s="25">
        <v>0</v>
      </c>
      <c r="AK1223" s="25">
        <v>0</v>
      </c>
      <c r="AL1223" s="25">
        <v>0</v>
      </c>
      <c r="AM1223" s="25">
        <v>0</v>
      </c>
      <c r="AN1223" s="25">
        <v>2128202</v>
      </c>
      <c r="AO1223" s="25">
        <v>11.381</v>
      </c>
      <c r="AQ1223">
        <f t="shared" si="39"/>
        <v>0.78159999999999996</v>
      </c>
    </row>
    <row r="1224" spans="1:43" x14ac:dyDescent="0.2">
      <c r="A1224" t="str">
        <f t="shared" si="38"/>
        <v>2011_2664</v>
      </c>
      <c r="C1224" s="25">
        <v>1222</v>
      </c>
      <c r="D1224" s="25">
        <v>2664</v>
      </c>
      <c r="E1224" s="25">
        <v>2664</v>
      </c>
      <c r="F1224" s="25" t="s">
        <v>737</v>
      </c>
      <c r="G1224" s="25">
        <v>1.077</v>
      </c>
      <c r="H1224" s="25">
        <v>2011</v>
      </c>
      <c r="I1224" s="25">
        <v>109645555</v>
      </c>
      <c r="J1224" s="25">
        <v>111633891</v>
      </c>
      <c r="K1224" s="25">
        <v>283</v>
      </c>
      <c r="L1224" s="25">
        <v>968358</v>
      </c>
      <c r="M1224" s="25">
        <v>8.8316999999999997</v>
      </c>
      <c r="N1224" s="25">
        <v>144783</v>
      </c>
      <c r="O1224" s="25">
        <v>0</v>
      </c>
      <c r="P1224" s="25">
        <v>0</v>
      </c>
      <c r="Q1224" s="25">
        <v>0</v>
      </c>
      <c r="R1224" s="25">
        <v>0</v>
      </c>
      <c r="S1224" s="25">
        <v>0</v>
      </c>
      <c r="T1224" s="25">
        <v>0</v>
      </c>
      <c r="U1224" s="25">
        <v>0</v>
      </c>
      <c r="V1224" s="25">
        <v>0</v>
      </c>
      <c r="W1224" s="25">
        <v>0</v>
      </c>
      <c r="X1224" s="25">
        <v>0</v>
      </c>
      <c r="Y1224" s="25">
        <v>0</v>
      </c>
      <c r="Z1224" s="25">
        <v>1113141</v>
      </c>
      <c r="AA1224" s="25">
        <v>10.152200000000001</v>
      </c>
      <c r="AB1224" s="25">
        <v>100000</v>
      </c>
      <c r="AC1224" s="25">
        <v>0.91203000000000001</v>
      </c>
      <c r="AD1224" s="25">
        <v>0</v>
      </c>
      <c r="AE1224" s="25">
        <v>0</v>
      </c>
      <c r="AF1224" s="25">
        <v>74795</v>
      </c>
      <c r="AG1224" s="25">
        <v>0.67</v>
      </c>
      <c r="AH1224" s="25">
        <v>36839</v>
      </c>
      <c r="AI1224" s="25">
        <v>0.33</v>
      </c>
      <c r="AJ1224" s="25">
        <v>14802</v>
      </c>
      <c r="AK1224" s="25">
        <v>0.13500000000000001</v>
      </c>
      <c r="AL1224" s="25">
        <v>220043</v>
      </c>
      <c r="AM1224" s="25">
        <v>1.9711099999999999</v>
      </c>
      <c r="AN1224" s="25">
        <v>1559620</v>
      </c>
      <c r="AO1224" s="25">
        <v>14.170299999999999</v>
      </c>
      <c r="AQ1224">
        <f t="shared" si="39"/>
        <v>0</v>
      </c>
    </row>
    <row r="1225" spans="1:43" x14ac:dyDescent="0.2">
      <c r="A1225" t="str">
        <f t="shared" si="38"/>
        <v>2011_2673</v>
      </c>
      <c r="C1225" s="25">
        <v>1223</v>
      </c>
      <c r="D1225" s="25">
        <v>2673</v>
      </c>
      <c r="E1225" s="25">
        <v>2673</v>
      </c>
      <c r="F1225" s="25" t="s">
        <v>116</v>
      </c>
      <c r="G1225" s="25">
        <v>3.4089999999999998</v>
      </c>
      <c r="H1225" s="25">
        <v>2011</v>
      </c>
      <c r="I1225" s="25">
        <v>193789927</v>
      </c>
      <c r="J1225" s="25">
        <v>202060176</v>
      </c>
      <c r="K1225" s="25">
        <v>695.1</v>
      </c>
      <c r="L1225" s="25">
        <v>1948134</v>
      </c>
      <c r="M1225" s="25">
        <v>10.0528</v>
      </c>
      <c r="N1225" s="25">
        <v>88807</v>
      </c>
      <c r="O1225" s="25">
        <v>0</v>
      </c>
      <c r="P1225" s="25">
        <v>0</v>
      </c>
      <c r="Q1225" s="25">
        <v>0</v>
      </c>
      <c r="R1225" s="25">
        <v>107238</v>
      </c>
      <c r="S1225" s="25">
        <v>0.55337000000000003</v>
      </c>
      <c r="T1225" s="25">
        <v>600000</v>
      </c>
      <c r="U1225" s="25">
        <v>3.0960999999999999</v>
      </c>
      <c r="V1225" s="25">
        <v>707238</v>
      </c>
      <c r="W1225" s="25">
        <v>3.6495000000000002</v>
      </c>
      <c r="X1225" s="25">
        <v>0</v>
      </c>
      <c r="Y1225" s="25">
        <v>0</v>
      </c>
      <c r="Z1225" s="25">
        <v>2744179</v>
      </c>
      <c r="AA1225" s="25">
        <v>14.160600000000001</v>
      </c>
      <c r="AB1225" s="25">
        <v>130000</v>
      </c>
      <c r="AC1225" s="25">
        <v>0.67083000000000004</v>
      </c>
      <c r="AD1225" s="25">
        <v>0</v>
      </c>
      <c r="AE1225" s="25">
        <v>0</v>
      </c>
      <c r="AF1225" s="25">
        <v>0</v>
      </c>
      <c r="AG1225" s="25">
        <v>0</v>
      </c>
      <c r="AH1225" s="25">
        <v>66680</v>
      </c>
      <c r="AI1225" s="25">
        <v>0.33</v>
      </c>
      <c r="AJ1225" s="25">
        <v>0</v>
      </c>
      <c r="AK1225" s="25">
        <v>0</v>
      </c>
      <c r="AL1225" s="25">
        <v>0</v>
      </c>
      <c r="AM1225" s="25">
        <v>0</v>
      </c>
      <c r="AN1225" s="25">
        <v>2940859</v>
      </c>
      <c r="AO1225" s="25">
        <v>15.1614</v>
      </c>
      <c r="AQ1225">
        <f t="shared" si="39"/>
        <v>3.6495000000000002</v>
      </c>
    </row>
    <row r="1226" spans="1:43" x14ac:dyDescent="0.2">
      <c r="A1226" t="str">
        <f t="shared" si="38"/>
        <v>2011_2682</v>
      </c>
      <c r="C1226" s="25">
        <v>1224</v>
      </c>
      <c r="D1226" s="25">
        <v>2682</v>
      </c>
      <c r="E1226" s="25">
        <v>2682</v>
      </c>
      <c r="F1226" s="25" t="s">
        <v>4</v>
      </c>
      <c r="G1226" s="25">
        <v>1.413</v>
      </c>
      <c r="H1226" s="25">
        <v>2011</v>
      </c>
      <c r="I1226" s="25">
        <v>114584379</v>
      </c>
      <c r="J1226" s="25">
        <v>114584379</v>
      </c>
      <c r="K1226" s="25">
        <v>356.3</v>
      </c>
      <c r="L1226" s="25">
        <v>1084013</v>
      </c>
      <c r="M1226" s="25">
        <v>9.4603999999999999</v>
      </c>
      <c r="N1226" s="25">
        <v>11994</v>
      </c>
      <c r="O1226" s="25">
        <v>0</v>
      </c>
      <c r="P1226" s="25">
        <v>0</v>
      </c>
      <c r="Q1226" s="25">
        <v>0</v>
      </c>
      <c r="R1226" s="25">
        <v>89210</v>
      </c>
      <c r="S1226" s="25">
        <v>0.77854999999999996</v>
      </c>
      <c r="T1226" s="25">
        <v>0</v>
      </c>
      <c r="U1226" s="25">
        <v>0</v>
      </c>
      <c r="V1226" s="25">
        <v>89210</v>
      </c>
      <c r="W1226" s="25">
        <v>0.77859999999999996</v>
      </c>
      <c r="X1226" s="25">
        <v>0</v>
      </c>
      <c r="Y1226" s="25">
        <v>0</v>
      </c>
      <c r="Z1226" s="25">
        <v>1185217</v>
      </c>
      <c r="AA1226" s="25">
        <v>10.3436</v>
      </c>
      <c r="AB1226" s="25">
        <v>95000</v>
      </c>
      <c r="AC1226" s="25">
        <v>0.82908000000000004</v>
      </c>
      <c r="AD1226" s="25">
        <v>0</v>
      </c>
      <c r="AE1226" s="25">
        <v>0</v>
      </c>
      <c r="AF1226" s="25">
        <v>0</v>
      </c>
      <c r="AG1226" s="25">
        <v>0</v>
      </c>
      <c r="AH1226" s="25">
        <v>0</v>
      </c>
      <c r="AI1226" s="25">
        <v>0</v>
      </c>
      <c r="AJ1226" s="25">
        <v>0</v>
      </c>
      <c r="AK1226" s="25">
        <v>0</v>
      </c>
      <c r="AL1226" s="25">
        <v>391328</v>
      </c>
      <c r="AM1226" s="25">
        <v>3.4152</v>
      </c>
      <c r="AN1226" s="25">
        <v>1671545</v>
      </c>
      <c r="AO1226" s="25">
        <v>14.587899999999999</v>
      </c>
      <c r="AQ1226">
        <f t="shared" si="39"/>
        <v>0.77859999999999996</v>
      </c>
    </row>
    <row r="1227" spans="1:43" x14ac:dyDescent="0.2">
      <c r="A1227" t="str">
        <f t="shared" si="38"/>
        <v>2011_2709</v>
      </c>
      <c r="C1227" s="25">
        <v>1225</v>
      </c>
      <c r="D1227" s="25">
        <v>2709</v>
      </c>
      <c r="E1227" s="25">
        <v>2709</v>
      </c>
      <c r="F1227" s="25" t="s">
        <v>117</v>
      </c>
      <c r="G1227" s="25">
        <v>7.6470000000000002</v>
      </c>
      <c r="H1227" s="25">
        <v>2011</v>
      </c>
      <c r="I1227" s="25">
        <v>459154644</v>
      </c>
      <c r="J1227" s="25">
        <v>529973874</v>
      </c>
      <c r="K1227" s="25">
        <v>1728.3</v>
      </c>
      <c r="L1227" s="25">
        <v>4772245</v>
      </c>
      <c r="M1227" s="25">
        <v>10.3935</v>
      </c>
      <c r="N1227" s="25">
        <v>198788</v>
      </c>
      <c r="O1227" s="25">
        <v>0</v>
      </c>
      <c r="P1227" s="25">
        <v>0</v>
      </c>
      <c r="Q1227" s="25">
        <v>0</v>
      </c>
      <c r="R1227" s="25">
        <v>538115</v>
      </c>
      <c r="S1227" s="25">
        <v>1.17197</v>
      </c>
      <c r="T1227" s="25">
        <v>305000</v>
      </c>
      <c r="U1227" s="25">
        <v>0.6643</v>
      </c>
      <c r="V1227" s="25">
        <v>843115</v>
      </c>
      <c r="W1227" s="25">
        <v>1.8362000000000001</v>
      </c>
      <c r="X1227" s="25">
        <v>0</v>
      </c>
      <c r="Y1227" s="25">
        <v>0</v>
      </c>
      <c r="Z1227" s="25">
        <v>5814148</v>
      </c>
      <c r="AA1227" s="25">
        <v>12.662699999999999</v>
      </c>
      <c r="AB1227" s="25">
        <v>390000</v>
      </c>
      <c r="AC1227" s="25">
        <v>0.84938999999999998</v>
      </c>
      <c r="AD1227" s="25">
        <v>0</v>
      </c>
      <c r="AE1227" s="25">
        <v>0</v>
      </c>
      <c r="AF1227" s="25">
        <v>165753</v>
      </c>
      <c r="AG1227" s="25">
        <v>0.31275999999999998</v>
      </c>
      <c r="AH1227" s="25">
        <v>174891</v>
      </c>
      <c r="AI1227" s="25">
        <v>0.33</v>
      </c>
      <c r="AJ1227" s="25">
        <v>0</v>
      </c>
      <c r="AK1227" s="25">
        <v>0</v>
      </c>
      <c r="AL1227" s="25">
        <v>806318</v>
      </c>
      <c r="AM1227" s="25">
        <v>1.5214300000000001</v>
      </c>
      <c r="AN1227" s="25">
        <v>7351110</v>
      </c>
      <c r="AO1227" s="25">
        <v>15.676299999999999</v>
      </c>
      <c r="AQ1227">
        <f t="shared" si="39"/>
        <v>1.8362000000000001</v>
      </c>
    </row>
    <row r="1228" spans="1:43" x14ac:dyDescent="0.2">
      <c r="A1228" t="str">
        <f t="shared" si="38"/>
        <v>2011_2718</v>
      </c>
      <c r="C1228" s="25">
        <v>1226</v>
      </c>
      <c r="D1228" s="25">
        <v>2718</v>
      </c>
      <c r="E1228" s="25">
        <v>2718</v>
      </c>
      <c r="F1228" s="25" t="s">
        <v>118</v>
      </c>
      <c r="G1228" s="25">
        <v>2.9129999999999998</v>
      </c>
      <c r="H1228" s="25">
        <v>2011</v>
      </c>
      <c r="I1228" s="25">
        <v>195733066</v>
      </c>
      <c r="J1228" s="25">
        <v>198042105</v>
      </c>
      <c r="K1228" s="25">
        <v>628.70000000000005</v>
      </c>
      <c r="L1228" s="25">
        <v>1920823</v>
      </c>
      <c r="M1228" s="25">
        <v>9.8134999999999994</v>
      </c>
      <c r="N1228" s="25">
        <v>30158</v>
      </c>
      <c r="O1228" s="25">
        <v>0</v>
      </c>
      <c r="P1228" s="25">
        <v>0</v>
      </c>
      <c r="Q1228" s="25">
        <v>0</v>
      </c>
      <c r="R1228" s="25">
        <v>124246</v>
      </c>
      <c r="S1228" s="25">
        <v>0.63476999999999995</v>
      </c>
      <c r="T1228" s="25">
        <v>600000</v>
      </c>
      <c r="U1228" s="25">
        <v>3.0653999999999999</v>
      </c>
      <c r="V1228" s="25">
        <v>724246</v>
      </c>
      <c r="W1228" s="25">
        <v>3.7002000000000002</v>
      </c>
      <c r="X1228" s="25">
        <v>0</v>
      </c>
      <c r="Y1228" s="25">
        <v>0</v>
      </c>
      <c r="Z1228" s="25">
        <v>2675227</v>
      </c>
      <c r="AA1228" s="25">
        <v>13.6677</v>
      </c>
      <c r="AB1228" s="25">
        <v>75000</v>
      </c>
      <c r="AC1228" s="25">
        <v>0.38317000000000001</v>
      </c>
      <c r="AD1228" s="25">
        <v>0</v>
      </c>
      <c r="AE1228" s="25">
        <v>0</v>
      </c>
      <c r="AF1228" s="25">
        <v>0</v>
      </c>
      <c r="AG1228" s="25">
        <v>0</v>
      </c>
      <c r="AH1228" s="25">
        <v>65354</v>
      </c>
      <c r="AI1228" s="25">
        <v>0.33</v>
      </c>
      <c r="AJ1228" s="25">
        <v>0</v>
      </c>
      <c r="AK1228" s="25">
        <v>0</v>
      </c>
      <c r="AL1228" s="25">
        <v>0</v>
      </c>
      <c r="AM1228" s="25">
        <v>0</v>
      </c>
      <c r="AN1228" s="25">
        <v>2815581</v>
      </c>
      <c r="AO1228" s="25">
        <v>14.3809</v>
      </c>
      <c r="AQ1228">
        <f t="shared" si="39"/>
        <v>3.7002000000000002</v>
      </c>
    </row>
    <row r="1229" spans="1:43" x14ac:dyDescent="0.2">
      <c r="A1229" t="str">
        <f t="shared" si="38"/>
        <v>2011_2727</v>
      </c>
      <c r="C1229" s="25">
        <v>1227</v>
      </c>
      <c r="D1229" s="25">
        <v>2727</v>
      </c>
      <c r="E1229" s="25">
        <v>2727</v>
      </c>
      <c r="F1229" s="25" t="s">
        <v>119</v>
      </c>
      <c r="G1229" s="25">
        <v>2.4220000000000002</v>
      </c>
      <c r="H1229" s="25">
        <v>2011</v>
      </c>
      <c r="I1229" s="25">
        <v>166392885</v>
      </c>
      <c r="J1229" s="25">
        <v>174214396</v>
      </c>
      <c r="K1229" s="25">
        <v>628.70000000000005</v>
      </c>
      <c r="L1229" s="25">
        <v>1636333</v>
      </c>
      <c r="M1229" s="25">
        <v>9.8341999999999992</v>
      </c>
      <c r="N1229" s="25">
        <v>46950</v>
      </c>
      <c r="O1229" s="25">
        <v>0</v>
      </c>
      <c r="P1229" s="25">
        <v>0</v>
      </c>
      <c r="Q1229" s="25">
        <v>0</v>
      </c>
      <c r="R1229" s="25">
        <v>22681</v>
      </c>
      <c r="S1229" s="25">
        <v>0.13630999999999999</v>
      </c>
      <c r="T1229" s="25">
        <v>200000</v>
      </c>
      <c r="U1229" s="25">
        <v>1.202</v>
      </c>
      <c r="V1229" s="25">
        <v>222681</v>
      </c>
      <c r="W1229" s="25">
        <v>1.3383</v>
      </c>
      <c r="X1229" s="25">
        <v>0</v>
      </c>
      <c r="Y1229" s="25">
        <v>0</v>
      </c>
      <c r="Z1229" s="25">
        <v>1905964</v>
      </c>
      <c r="AA1229" s="25">
        <v>11.454599999999999</v>
      </c>
      <c r="AB1229" s="25">
        <v>200000</v>
      </c>
      <c r="AC1229" s="25">
        <v>1.20197</v>
      </c>
      <c r="AD1229" s="25">
        <v>0</v>
      </c>
      <c r="AE1229" s="25">
        <v>0</v>
      </c>
      <c r="AF1229" s="25">
        <v>233447</v>
      </c>
      <c r="AG1229" s="25">
        <v>1.34</v>
      </c>
      <c r="AH1229" s="25">
        <v>57491</v>
      </c>
      <c r="AI1229" s="25">
        <v>0.33</v>
      </c>
      <c r="AJ1229" s="25">
        <v>0</v>
      </c>
      <c r="AK1229" s="25">
        <v>0</v>
      </c>
      <c r="AL1229" s="25">
        <v>321800</v>
      </c>
      <c r="AM1229" s="25">
        <v>1.8471500000000001</v>
      </c>
      <c r="AN1229" s="25">
        <v>2718702</v>
      </c>
      <c r="AO1229" s="25">
        <v>16.1737</v>
      </c>
      <c r="AQ1229">
        <f t="shared" si="39"/>
        <v>1.3383</v>
      </c>
    </row>
    <row r="1230" spans="1:43" x14ac:dyDescent="0.2">
      <c r="A1230" t="str">
        <f t="shared" si="38"/>
        <v>2011_2754</v>
      </c>
      <c r="C1230" s="25">
        <v>1228</v>
      </c>
      <c r="D1230" s="25">
        <v>2754</v>
      </c>
      <c r="E1230" s="25">
        <v>2754</v>
      </c>
      <c r="F1230" s="25" t="s">
        <v>120</v>
      </c>
      <c r="G1230" s="25">
        <v>2.3079999999999998</v>
      </c>
      <c r="H1230" s="25">
        <v>2011</v>
      </c>
      <c r="I1230" s="25">
        <v>136712824</v>
      </c>
      <c r="J1230" s="25">
        <v>137650625</v>
      </c>
      <c r="K1230" s="25">
        <v>514.1</v>
      </c>
      <c r="L1230" s="25">
        <v>1410648</v>
      </c>
      <c r="M1230" s="25">
        <v>10.318300000000001</v>
      </c>
      <c r="N1230" s="25">
        <v>120574</v>
      </c>
      <c r="O1230" s="25">
        <v>0</v>
      </c>
      <c r="P1230" s="25">
        <v>0</v>
      </c>
      <c r="Q1230" s="25">
        <v>0</v>
      </c>
      <c r="R1230" s="25">
        <v>0</v>
      </c>
      <c r="S1230" s="25">
        <v>0</v>
      </c>
      <c r="T1230" s="25">
        <v>420980</v>
      </c>
      <c r="U1230" s="25">
        <v>3.0792999999999999</v>
      </c>
      <c r="V1230" s="25">
        <v>420980</v>
      </c>
      <c r="W1230" s="25">
        <v>3.0792999999999999</v>
      </c>
      <c r="X1230" s="25">
        <v>0</v>
      </c>
      <c r="Y1230" s="25">
        <v>0</v>
      </c>
      <c r="Z1230" s="25">
        <v>1952202</v>
      </c>
      <c r="AA1230" s="25">
        <v>14.2796</v>
      </c>
      <c r="AB1230" s="25">
        <v>25000</v>
      </c>
      <c r="AC1230" s="25">
        <v>0.18287</v>
      </c>
      <c r="AD1230" s="25">
        <v>0</v>
      </c>
      <c r="AE1230" s="25">
        <v>0</v>
      </c>
      <c r="AF1230" s="25">
        <v>184452</v>
      </c>
      <c r="AG1230" s="25">
        <v>1.34</v>
      </c>
      <c r="AH1230" s="25">
        <v>45425</v>
      </c>
      <c r="AI1230" s="25">
        <v>0.33</v>
      </c>
      <c r="AJ1230" s="25">
        <v>0</v>
      </c>
      <c r="AK1230" s="25">
        <v>0</v>
      </c>
      <c r="AL1230" s="25">
        <v>109270</v>
      </c>
      <c r="AM1230" s="25">
        <v>0.79381999999999997</v>
      </c>
      <c r="AN1230" s="25">
        <v>2316349</v>
      </c>
      <c r="AO1230" s="25">
        <v>16.926300000000001</v>
      </c>
      <c r="AQ1230">
        <f t="shared" si="39"/>
        <v>3.0792999999999999</v>
      </c>
    </row>
    <row r="1231" spans="1:43" x14ac:dyDescent="0.2">
      <c r="A1231" t="str">
        <f t="shared" si="38"/>
        <v>2011_2763</v>
      </c>
      <c r="C1231" s="25">
        <v>1229</v>
      </c>
      <c r="D1231" s="25">
        <v>2763</v>
      </c>
      <c r="E1231" s="25">
        <v>2763</v>
      </c>
      <c r="F1231" s="25" t="s">
        <v>121</v>
      </c>
      <c r="G1231" s="25">
        <v>3.052</v>
      </c>
      <c r="H1231" s="25">
        <v>2011</v>
      </c>
      <c r="I1231" s="25">
        <v>246348720</v>
      </c>
      <c r="J1231" s="25">
        <v>257178250</v>
      </c>
      <c r="K1231" s="25">
        <v>651</v>
      </c>
      <c r="L1231" s="25">
        <v>2238963</v>
      </c>
      <c r="M1231" s="25">
        <v>9.0885999999999996</v>
      </c>
      <c r="N1231" s="25">
        <v>183391</v>
      </c>
      <c r="O1231" s="25">
        <v>0</v>
      </c>
      <c r="P1231" s="25">
        <v>0</v>
      </c>
      <c r="Q1231" s="25">
        <v>0</v>
      </c>
      <c r="R1231" s="25">
        <v>72660</v>
      </c>
      <c r="S1231" s="25">
        <v>0.29494999999999999</v>
      </c>
      <c r="T1231" s="25">
        <v>0</v>
      </c>
      <c r="U1231" s="25">
        <v>0</v>
      </c>
      <c r="V1231" s="25">
        <v>72660</v>
      </c>
      <c r="W1231" s="25">
        <v>0.2949</v>
      </c>
      <c r="X1231" s="25">
        <v>0</v>
      </c>
      <c r="Y1231" s="25">
        <v>0</v>
      </c>
      <c r="Z1231" s="25">
        <v>2495014</v>
      </c>
      <c r="AA1231" s="25">
        <v>10.128</v>
      </c>
      <c r="AB1231" s="25">
        <v>250000</v>
      </c>
      <c r="AC1231" s="25">
        <v>1.0148200000000001</v>
      </c>
      <c r="AD1231" s="25">
        <v>0</v>
      </c>
      <c r="AE1231" s="25">
        <v>0</v>
      </c>
      <c r="AF1231" s="25">
        <v>172309</v>
      </c>
      <c r="AG1231" s="25">
        <v>0.67</v>
      </c>
      <c r="AH1231" s="25">
        <v>84869</v>
      </c>
      <c r="AI1231" s="25">
        <v>0.33</v>
      </c>
      <c r="AJ1231" s="25">
        <v>0</v>
      </c>
      <c r="AK1231" s="25">
        <v>0</v>
      </c>
      <c r="AL1231" s="25">
        <v>0</v>
      </c>
      <c r="AM1231" s="25">
        <v>0</v>
      </c>
      <c r="AN1231" s="25">
        <v>3002192</v>
      </c>
      <c r="AO1231" s="25">
        <v>12.142799999999999</v>
      </c>
      <c r="AQ1231">
        <f t="shared" si="39"/>
        <v>0.2949</v>
      </c>
    </row>
    <row r="1232" spans="1:43" x14ac:dyDescent="0.2">
      <c r="A1232" t="str">
        <f t="shared" si="38"/>
        <v>2011_2766</v>
      </c>
      <c r="C1232" s="25">
        <v>1230</v>
      </c>
      <c r="D1232" s="25">
        <v>2766</v>
      </c>
      <c r="E1232" s="25">
        <v>2766</v>
      </c>
      <c r="F1232" s="25" t="s">
        <v>7</v>
      </c>
      <c r="G1232" s="25">
        <v>1.3140000000000001</v>
      </c>
      <c r="H1232" s="25">
        <v>2011</v>
      </c>
      <c r="I1232" s="25">
        <v>127729261</v>
      </c>
      <c r="J1232" s="25">
        <v>129780646</v>
      </c>
      <c r="K1232" s="25">
        <v>369.2</v>
      </c>
      <c r="L1232" s="25">
        <v>1169935</v>
      </c>
      <c r="M1232" s="25">
        <v>9.1594999999999995</v>
      </c>
      <c r="N1232" s="25">
        <v>14769</v>
      </c>
      <c r="O1232" s="25">
        <v>0</v>
      </c>
      <c r="P1232" s="25">
        <v>0</v>
      </c>
      <c r="Q1232" s="25">
        <v>0</v>
      </c>
      <c r="R1232" s="25">
        <v>0</v>
      </c>
      <c r="S1232" s="25">
        <v>0</v>
      </c>
      <c r="T1232" s="25">
        <v>0</v>
      </c>
      <c r="U1232" s="25">
        <v>0</v>
      </c>
      <c r="V1232" s="25">
        <v>0</v>
      </c>
      <c r="W1232" s="25">
        <v>0</v>
      </c>
      <c r="X1232" s="25">
        <v>0</v>
      </c>
      <c r="Y1232" s="25">
        <v>0</v>
      </c>
      <c r="Z1232" s="25">
        <v>1184704</v>
      </c>
      <c r="AA1232" s="25">
        <v>9.2751000000000001</v>
      </c>
      <c r="AB1232" s="25">
        <v>124300</v>
      </c>
      <c r="AC1232" s="25">
        <v>0.97314999999999996</v>
      </c>
      <c r="AD1232" s="25">
        <v>0</v>
      </c>
      <c r="AE1232" s="25">
        <v>0</v>
      </c>
      <c r="AF1232" s="25">
        <v>173906</v>
      </c>
      <c r="AG1232" s="25">
        <v>1.34</v>
      </c>
      <c r="AH1232" s="25">
        <v>42828</v>
      </c>
      <c r="AI1232" s="25">
        <v>0.33</v>
      </c>
      <c r="AJ1232" s="25">
        <v>0</v>
      </c>
      <c r="AK1232" s="25">
        <v>0</v>
      </c>
      <c r="AL1232" s="25">
        <v>340778</v>
      </c>
      <c r="AM1232" s="25">
        <v>2.6257999999999999</v>
      </c>
      <c r="AN1232" s="25">
        <v>1866516</v>
      </c>
      <c r="AO1232" s="25">
        <v>14.5441</v>
      </c>
      <c r="AQ1232">
        <f t="shared" si="39"/>
        <v>0</v>
      </c>
    </row>
    <row r="1233" spans="1:43" x14ac:dyDescent="0.2">
      <c r="A1233" t="str">
        <f t="shared" si="38"/>
        <v>2011_2772</v>
      </c>
      <c r="C1233" s="25">
        <v>1231</v>
      </c>
      <c r="D1233" s="25">
        <v>2772</v>
      </c>
      <c r="E1233" s="25">
        <v>2772</v>
      </c>
      <c r="F1233" s="25" t="s">
        <v>122</v>
      </c>
      <c r="G1233" s="25">
        <v>1.5349999999999999</v>
      </c>
      <c r="H1233" s="25">
        <v>2011</v>
      </c>
      <c r="I1233" s="25">
        <v>94590073</v>
      </c>
      <c r="J1233" s="25">
        <v>106805193</v>
      </c>
      <c r="K1233" s="25">
        <v>254</v>
      </c>
      <c r="L1233" s="25">
        <v>1105522</v>
      </c>
      <c r="M1233" s="25">
        <v>11.6875</v>
      </c>
      <c r="N1233" s="25">
        <v>91253</v>
      </c>
      <c r="O1233" s="25">
        <v>0</v>
      </c>
      <c r="P1233" s="25">
        <v>0</v>
      </c>
      <c r="Q1233" s="25">
        <v>0</v>
      </c>
      <c r="R1233" s="25">
        <v>0</v>
      </c>
      <c r="S1233" s="25">
        <v>0</v>
      </c>
      <c r="T1233" s="25">
        <v>325000</v>
      </c>
      <c r="U1233" s="25">
        <v>3.4359000000000002</v>
      </c>
      <c r="V1233" s="25">
        <v>325000</v>
      </c>
      <c r="W1233" s="25">
        <v>3.4359000000000002</v>
      </c>
      <c r="X1233" s="25">
        <v>0</v>
      </c>
      <c r="Y1233" s="25">
        <v>0</v>
      </c>
      <c r="Z1233" s="25">
        <v>1521775</v>
      </c>
      <c r="AA1233" s="25">
        <v>16.088100000000001</v>
      </c>
      <c r="AB1233" s="25">
        <v>0</v>
      </c>
      <c r="AC1233" s="25">
        <v>0</v>
      </c>
      <c r="AD1233" s="25">
        <v>0</v>
      </c>
      <c r="AE1233" s="25">
        <v>0</v>
      </c>
      <c r="AF1233" s="25">
        <v>0</v>
      </c>
      <c r="AG1233" s="25">
        <v>0</v>
      </c>
      <c r="AH1233" s="25">
        <v>35246</v>
      </c>
      <c r="AI1233" s="25">
        <v>0.33</v>
      </c>
      <c r="AJ1233" s="25">
        <v>0</v>
      </c>
      <c r="AK1233" s="25">
        <v>0</v>
      </c>
      <c r="AL1233" s="25">
        <v>0</v>
      </c>
      <c r="AM1233" s="25">
        <v>0</v>
      </c>
      <c r="AN1233" s="25">
        <v>1557021</v>
      </c>
      <c r="AO1233" s="25">
        <v>16.418099999999999</v>
      </c>
      <c r="AQ1233">
        <f t="shared" si="39"/>
        <v>3.4359000000000002</v>
      </c>
    </row>
    <row r="1234" spans="1:43" x14ac:dyDescent="0.2">
      <c r="A1234" t="str">
        <f t="shared" si="38"/>
        <v>2011_2781</v>
      </c>
      <c r="C1234" s="25">
        <v>1232</v>
      </c>
      <c r="D1234" s="25">
        <v>2781</v>
      </c>
      <c r="E1234" s="25">
        <v>2781</v>
      </c>
      <c r="F1234" s="25" t="s">
        <v>123</v>
      </c>
      <c r="G1234" s="25">
        <v>6.6550000000000002</v>
      </c>
      <c r="H1234" s="25">
        <v>2011</v>
      </c>
      <c r="I1234" s="25">
        <v>285165292</v>
      </c>
      <c r="J1234" s="25">
        <v>301447955</v>
      </c>
      <c r="K1234" s="25">
        <v>1193.7</v>
      </c>
      <c r="L1234" s="25">
        <v>2826955</v>
      </c>
      <c r="M1234" s="25">
        <v>9.9133999999999993</v>
      </c>
      <c r="N1234" s="25">
        <v>367560</v>
      </c>
      <c r="O1234" s="25">
        <v>0</v>
      </c>
      <c r="P1234" s="25">
        <v>0</v>
      </c>
      <c r="Q1234" s="25">
        <v>0</v>
      </c>
      <c r="R1234" s="25">
        <v>0</v>
      </c>
      <c r="S1234" s="25">
        <v>0</v>
      </c>
      <c r="T1234" s="25">
        <v>600000</v>
      </c>
      <c r="U1234" s="25">
        <v>2.1040000000000001</v>
      </c>
      <c r="V1234" s="25">
        <v>600000</v>
      </c>
      <c r="W1234" s="25">
        <v>2.1040000000000001</v>
      </c>
      <c r="X1234" s="25">
        <v>0</v>
      </c>
      <c r="Y1234" s="25">
        <v>0</v>
      </c>
      <c r="Z1234" s="25">
        <v>3794515</v>
      </c>
      <c r="AA1234" s="25">
        <v>13.3064</v>
      </c>
      <c r="AB1234" s="25">
        <v>100000</v>
      </c>
      <c r="AC1234" s="25">
        <v>0.35066999999999998</v>
      </c>
      <c r="AD1234" s="25">
        <v>0</v>
      </c>
      <c r="AE1234" s="25">
        <v>0</v>
      </c>
      <c r="AF1234" s="25">
        <v>203477</v>
      </c>
      <c r="AG1234" s="25">
        <v>0.67500000000000004</v>
      </c>
      <c r="AH1234" s="25">
        <v>99478</v>
      </c>
      <c r="AI1234" s="25">
        <v>0.33</v>
      </c>
      <c r="AJ1234" s="25">
        <v>0</v>
      </c>
      <c r="AK1234" s="25">
        <v>0</v>
      </c>
      <c r="AL1234" s="25">
        <v>615738</v>
      </c>
      <c r="AM1234" s="25">
        <v>2.0426000000000002</v>
      </c>
      <c r="AN1234" s="25">
        <v>4813208</v>
      </c>
      <c r="AO1234" s="25">
        <v>16.704599999999999</v>
      </c>
      <c r="AQ1234">
        <f t="shared" si="39"/>
        <v>2.1040000000000001</v>
      </c>
    </row>
    <row r="1235" spans="1:43" x14ac:dyDescent="0.2">
      <c r="A1235" t="str">
        <f t="shared" si="38"/>
        <v>2011_2826</v>
      </c>
      <c r="C1235" s="25">
        <v>1233</v>
      </c>
      <c r="D1235" s="25">
        <v>2826</v>
      </c>
      <c r="E1235" s="25">
        <v>2826</v>
      </c>
      <c r="F1235" s="25" t="s">
        <v>124</v>
      </c>
      <c r="G1235" s="25">
        <v>5.7140000000000004</v>
      </c>
      <c r="H1235" s="25">
        <v>2011</v>
      </c>
      <c r="I1235" s="25">
        <v>376089899</v>
      </c>
      <c r="J1235" s="25">
        <v>399503581</v>
      </c>
      <c r="K1235" s="25">
        <v>1485.4</v>
      </c>
      <c r="L1235" s="25">
        <v>4346285</v>
      </c>
      <c r="M1235" s="25">
        <v>11.5565</v>
      </c>
      <c r="N1235" s="25">
        <v>103997</v>
      </c>
      <c r="O1235" s="25">
        <v>0</v>
      </c>
      <c r="P1235" s="25">
        <v>0</v>
      </c>
      <c r="Q1235" s="25">
        <v>0</v>
      </c>
      <c r="R1235" s="25">
        <v>323680</v>
      </c>
      <c r="S1235" s="25">
        <v>0.86065000000000003</v>
      </c>
      <c r="T1235" s="25">
        <v>375000</v>
      </c>
      <c r="U1235" s="25">
        <v>0.99709999999999999</v>
      </c>
      <c r="V1235" s="25">
        <v>698680</v>
      </c>
      <c r="W1235" s="25">
        <v>1.8576999999999999</v>
      </c>
      <c r="X1235" s="25">
        <v>0</v>
      </c>
      <c r="Y1235" s="25">
        <v>0</v>
      </c>
      <c r="Z1235" s="25">
        <v>5148962</v>
      </c>
      <c r="AA1235" s="25">
        <v>13.690799999999999</v>
      </c>
      <c r="AB1235" s="25">
        <v>412000</v>
      </c>
      <c r="AC1235" s="25">
        <v>1.09548</v>
      </c>
      <c r="AD1235" s="25">
        <v>0</v>
      </c>
      <c r="AE1235" s="25">
        <v>0</v>
      </c>
      <c r="AF1235" s="25">
        <v>267667</v>
      </c>
      <c r="AG1235" s="25">
        <v>0.67</v>
      </c>
      <c r="AH1235" s="25">
        <v>131836</v>
      </c>
      <c r="AI1235" s="25">
        <v>0.33</v>
      </c>
      <c r="AJ1235" s="25">
        <v>0</v>
      </c>
      <c r="AK1235" s="25">
        <v>0</v>
      </c>
      <c r="AL1235" s="25">
        <v>0</v>
      </c>
      <c r="AM1235" s="25">
        <v>0</v>
      </c>
      <c r="AN1235" s="25">
        <v>5960465</v>
      </c>
      <c r="AO1235" s="25">
        <v>15.786300000000001</v>
      </c>
      <c r="AQ1235">
        <f t="shared" si="39"/>
        <v>1.8576999999999999</v>
      </c>
    </row>
    <row r="1236" spans="1:43" x14ac:dyDescent="0.2">
      <c r="A1236" t="str">
        <f t="shared" si="38"/>
        <v>2011_2834</v>
      </c>
      <c r="C1236" s="25">
        <v>1234</v>
      </c>
      <c r="D1236" s="25">
        <v>2834</v>
      </c>
      <c r="E1236" s="25">
        <v>2834</v>
      </c>
      <c r="F1236" s="25" t="s">
        <v>125</v>
      </c>
      <c r="G1236" s="25">
        <v>2.157</v>
      </c>
      <c r="H1236" s="25">
        <v>2011</v>
      </c>
      <c r="I1236" s="25">
        <v>84896012</v>
      </c>
      <c r="J1236" s="25">
        <v>84896012</v>
      </c>
      <c r="K1236" s="25">
        <v>404.3</v>
      </c>
      <c r="L1236" s="25">
        <v>1024582</v>
      </c>
      <c r="M1236" s="25">
        <v>12.0687</v>
      </c>
      <c r="N1236" s="25">
        <v>11513</v>
      </c>
      <c r="O1236" s="25">
        <v>0</v>
      </c>
      <c r="P1236" s="25">
        <v>0</v>
      </c>
      <c r="Q1236" s="25">
        <v>0</v>
      </c>
      <c r="R1236" s="25">
        <v>0</v>
      </c>
      <c r="S1236" s="25">
        <v>0</v>
      </c>
      <c r="T1236" s="25">
        <v>269832</v>
      </c>
      <c r="U1236" s="25">
        <v>3.1783999999999999</v>
      </c>
      <c r="V1236" s="25">
        <v>269832</v>
      </c>
      <c r="W1236" s="25">
        <v>3.1783999999999999</v>
      </c>
      <c r="X1236" s="25">
        <v>0</v>
      </c>
      <c r="Y1236" s="25">
        <v>0</v>
      </c>
      <c r="Z1236" s="25">
        <v>1305927</v>
      </c>
      <c r="AA1236" s="25">
        <v>15.3827</v>
      </c>
      <c r="AB1236" s="25">
        <v>145000</v>
      </c>
      <c r="AC1236" s="25">
        <v>1.70797</v>
      </c>
      <c r="AD1236" s="25">
        <v>0</v>
      </c>
      <c r="AE1236" s="25">
        <v>0</v>
      </c>
      <c r="AF1236" s="25">
        <v>56880</v>
      </c>
      <c r="AG1236" s="25">
        <v>0.67</v>
      </c>
      <c r="AH1236" s="25">
        <v>0</v>
      </c>
      <c r="AI1236" s="25">
        <v>0</v>
      </c>
      <c r="AJ1236" s="25">
        <v>0</v>
      </c>
      <c r="AK1236" s="25">
        <v>0</v>
      </c>
      <c r="AL1236" s="25">
        <v>259211</v>
      </c>
      <c r="AM1236" s="25">
        <v>3.05328</v>
      </c>
      <c r="AN1236" s="25">
        <v>1767018</v>
      </c>
      <c r="AO1236" s="25">
        <v>20.8139</v>
      </c>
      <c r="AQ1236">
        <f t="shared" si="39"/>
        <v>3.1783999999999999</v>
      </c>
    </row>
    <row r="1237" spans="1:43" x14ac:dyDescent="0.2">
      <c r="A1237" t="str">
        <f t="shared" si="38"/>
        <v>2011_2846</v>
      </c>
      <c r="C1237" s="25">
        <v>1235</v>
      </c>
      <c r="D1237" s="25">
        <v>2846</v>
      </c>
      <c r="E1237" s="25">
        <v>2846</v>
      </c>
      <c r="F1237" s="25" t="s">
        <v>126</v>
      </c>
      <c r="G1237" s="25">
        <v>1.2809999999999999</v>
      </c>
      <c r="H1237" s="25">
        <v>2011</v>
      </c>
      <c r="I1237" s="25">
        <v>135398363</v>
      </c>
      <c r="J1237" s="25">
        <v>148516536</v>
      </c>
      <c r="K1237" s="25">
        <v>287</v>
      </c>
      <c r="L1237" s="25">
        <v>1051753</v>
      </c>
      <c r="M1237" s="25">
        <v>7.7678000000000003</v>
      </c>
      <c r="N1237" s="25">
        <v>146940</v>
      </c>
      <c r="O1237" s="25">
        <v>0</v>
      </c>
      <c r="P1237" s="25">
        <v>0</v>
      </c>
      <c r="Q1237" s="25">
        <v>0</v>
      </c>
      <c r="R1237" s="25">
        <v>0</v>
      </c>
      <c r="S1237" s="25">
        <v>0</v>
      </c>
      <c r="T1237" s="25">
        <v>0</v>
      </c>
      <c r="U1237" s="25">
        <v>0</v>
      </c>
      <c r="V1237" s="25">
        <v>0</v>
      </c>
      <c r="W1237" s="25">
        <v>0</v>
      </c>
      <c r="X1237" s="25">
        <v>0</v>
      </c>
      <c r="Y1237" s="25">
        <v>0</v>
      </c>
      <c r="Z1237" s="25">
        <v>1198693</v>
      </c>
      <c r="AA1237" s="25">
        <v>8.8530999999999995</v>
      </c>
      <c r="AB1237" s="25">
        <v>200000</v>
      </c>
      <c r="AC1237" s="25">
        <v>1.47712</v>
      </c>
      <c r="AD1237" s="25">
        <v>0</v>
      </c>
      <c r="AE1237" s="25">
        <v>0</v>
      </c>
      <c r="AF1237" s="25">
        <v>0</v>
      </c>
      <c r="AG1237" s="25">
        <v>0</v>
      </c>
      <c r="AH1237" s="25">
        <v>49010</v>
      </c>
      <c r="AI1237" s="25">
        <v>0.33</v>
      </c>
      <c r="AJ1237" s="25">
        <v>0</v>
      </c>
      <c r="AK1237" s="25">
        <v>0</v>
      </c>
      <c r="AL1237" s="25">
        <v>283044</v>
      </c>
      <c r="AM1237" s="25">
        <v>1.90581</v>
      </c>
      <c r="AN1237" s="25">
        <v>1730747</v>
      </c>
      <c r="AO1237" s="25">
        <v>12.566000000000001</v>
      </c>
      <c r="AQ1237">
        <f t="shared" si="39"/>
        <v>0</v>
      </c>
    </row>
    <row r="1238" spans="1:43" x14ac:dyDescent="0.2">
      <c r="A1238" t="str">
        <f t="shared" si="38"/>
        <v>2011_2862</v>
      </c>
      <c r="C1238" s="25">
        <v>1236</v>
      </c>
      <c r="D1238" s="25">
        <v>2862</v>
      </c>
      <c r="E1238" s="25">
        <v>2862</v>
      </c>
      <c r="F1238" s="25" t="s">
        <v>127</v>
      </c>
      <c r="G1238" s="25">
        <v>3.5049999999999999</v>
      </c>
      <c r="H1238" s="25">
        <v>2011</v>
      </c>
      <c r="I1238" s="25">
        <v>218101498</v>
      </c>
      <c r="J1238" s="25">
        <v>245814560</v>
      </c>
      <c r="K1238" s="25">
        <v>669.1</v>
      </c>
      <c r="L1238" s="25">
        <v>2126518</v>
      </c>
      <c r="M1238" s="25">
        <v>9.7500999999999998</v>
      </c>
      <c r="N1238" s="25">
        <v>29011</v>
      </c>
      <c r="O1238" s="25">
        <v>0</v>
      </c>
      <c r="P1238" s="25">
        <v>0</v>
      </c>
      <c r="Q1238" s="25">
        <v>0</v>
      </c>
      <c r="R1238" s="25">
        <v>28188</v>
      </c>
      <c r="S1238" s="25">
        <v>0.12923999999999999</v>
      </c>
      <c r="T1238" s="25">
        <v>370011</v>
      </c>
      <c r="U1238" s="25">
        <v>1.6964999999999999</v>
      </c>
      <c r="V1238" s="25">
        <v>398199</v>
      </c>
      <c r="W1238" s="25">
        <v>1.8258000000000001</v>
      </c>
      <c r="X1238" s="25">
        <v>0</v>
      </c>
      <c r="Y1238" s="25">
        <v>0</v>
      </c>
      <c r="Z1238" s="25">
        <v>2553728</v>
      </c>
      <c r="AA1238" s="25">
        <v>11.7089</v>
      </c>
      <c r="AB1238" s="25">
        <v>135000</v>
      </c>
      <c r="AC1238" s="25">
        <v>0.61897999999999997</v>
      </c>
      <c r="AD1238" s="25">
        <v>0</v>
      </c>
      <c r="AE1238" s="25">
        <v>0</v>
      </c>
      <c r="AF1238" s="25">
        <v>66997</v>
      </c>
      <c r="AG1238" s="25">
        <v>0.27255000000000001</v>
      </c>
      <c r="AH1238" s="25">
        <v>81119</v>
      </c>
      <c r="AI1238" s="25">
        <v>0.33</v>
      </c>
      <c r="AJ1238" s="25">
        <v>0</v>
      </c>
      <c r="AK1238" s="25">
        <v>0</v>
      </c>
      <c r="AL1238" s="25">
        <v>0</v>
      </c>
      <c r="AM1238" s="25">
        <v>0</v>
      </c>
      <c r="AN1238" s="25">
        <v>2836844</v>
      </c>
      <c r="AO1238" s="25">
        <v>12.930400000000001</v>
      </c>
      <c r="AQ1238">
        <f t="shared" si="39"/>
        <v>1.8258000000000001</v>
      </c>
    </row>
    <row r="1239" spans="1:43" x14ac:dyDescent="0.2">
      <c r="A1239" t="str">
        <f t="shared" si="38"/>
        <v>2011_2977</v>
      </c>
      <c r="C1239" s="25">
        <v>1237</v>
      </c>
      <c r="D1239" s="25">
        <v>2977</v>
      </c>
      <c r="E1239" s="25">
        <v>2977</v>
      </c>
      <c r="F1239" s="25" t="s">
        <v>128</v>
      </c>
      <c r="G1239" s="25">
        <v>2.5430000000000001</v>
      </c>
      <c r="H1239" s="25">
        <v>2011</v>
      </c>
      <c r="I1239" s="25">
        <v>152890243</v>
      </c>
      <c r="J1239" s="25">
        <v>227472292</v>
      </c>
      <c r="K1239" s="25">
        <v>669.8</v>
      </c>
      <c r="L1239" s="25">
        <v>1559605</v>
      </c>
      <c r="M1239" s="25">
        <v>10.200799999999999</v>
      </c>
      <c r="N1239" s="25">
        <v>25878</v>
      </c>
      <c r="O1239" s="25">
        <v>0</v>
      </c>
      <c r="P1239" s="25">
        <v>0</v>
      </c>
      <c r="Q1239" s="25">
        <v>0</v>
      </c>
      <c r="R1239" s="25">
        <v>0</v>
      </c>
      <c r="S1239" s="25">
        <v>0</v>
      </c>
      <c r="T1239" s="25">
        <v>330000</v>
      </c>
      <c r="U1239" s="25">
        <v>2.1583999999999999</v>
      </c>
      <c r="V1239" s="25">
        <v>330000</v>
      </c>
      <c r="W1239" s="25">
        <v>2.1583999999999999</v>
      </c>
      <c r="X1239" s="25">
        <v>0</v>
      </c>
      <c r="Y1239" s="25">
        <v>0</v>
      </c>
      <c r="Z1239" s="25">
        <v>1915483</v>
      </c>
      <c r="AA1239" s="25">
        <v>12.528499999999999</v>
      </c>
      <c r="AB1239" s="25">
        <v>185000</v>
      </c>
      <c r="AC1239" s="25">
        <v>1.2100200000000001</v>
      </c>
      <c r="AD1239" s="25">
        <v>0</v>
      </c>
      <c r="AE1239" s="25">
        <v>0</v>
      </c>
      <c r="AF1239" s="25">
        <v>304813</v>
      </c>
      <c r="AG1239" s="25">
        <v>1.34</v>
      </c>
      <c r="AH1239" s="25">
        <v>75066</v>
      </c>
      <c r="AI1239" s="25">
        <v>0.33</v>
      </c>
      <c r="AJ1239" s="25">
        <v>0</v>
      </c>
      <c r="AK1239" s="25">
        <v>0</v>
      </c>
      <c r="AL1239" s="25">
        <v>232325</v>
      </c>
      <c r="AM1239" s="25">
        <v>1.0213300000000001</v>
      </c>
      <c r="AN1239" s="25">
        <v>2712687</v>
      </c>
      <c r="AO1239" s="25">
        <v>16.4298</v>
      </c>
      <c r="AQ1239">
        <f t="shared" si="39"/>
        <v>2.1583999999999999</v>
      </c>
    </row>
    <row r="1240" spans="1:43" x14ac:dyDescent="0.2">
      <c r="A1240" t="str">
        <f t="shared" si="38"/>
        <v>2011_2988</v>
      </c>
      <c r="C1240" s="25">
        <v>1238</v>
      </c>
      <c r="D1240" s="25">
        <v>2988</v>
      </c>
      <c r="E1240" s="25">
        <v>2988</v>
      </c>
      <c r="F1240" s="25" t="s">
        <v>129</v>
      </c>
      <c r="G1240" s="25">
        <v>1.659</v>
      </c>
      <c r="H1240" s="25">
        <v>2011</v>
      </c>
      <c r="I1240" s="25">
        <v>161410227</v>
      </c>
      <c r="J1240" s="25">
        <v>167931172</v>
      </c>
      <c r="K1240" s="25">
        <v>557.1</v>
      </c>
      <c r="L1240" s="25">
        <v>1573563</v>
      </c>
      <c r="M1240" s="25">
        <v>9.7487999999999992</v>
      </c>
      <c r="N1240" s="25">
        <v>12334</v>
      </c>
      <c r="O1240" s="25">
        <v>0</v>
      </c>
      <c r="P1240" s="25">
        <v>0</v>
      </c>
      <c r="Q1240" s="25">
        <v>0</v>
      </c>
      <c r="R1240" s="25">
        <v>79689</v>
      </c>
      <c r="S1240" s="25">
        <v>0.49370000000000003</v>
      </c>
      <c r="T1240" s="25">
        <v>187270</v>
      </c>
      <c r="U1240" s="25">
        <v>1.1601999999999999</v>
      </c>
      <c r="V1240" s="25">
        <v>266959</v>
      </c>
      <c r="W1240" s="25">
        <v>1.6538999999999999</v>
      </c>
      <c r="X1240" s="25">
        <v>0</v>
      </c>
      <c r="Y1240" s="25">
        <v>0</v>
      </c>
      <c r="Z1240" s="25">
        <v>1852856</v>
      </c>
      <c r="AA1240" s="25">
        <v>11.479200000000001</v>
      </c>
      <c r="AB1240" s="25">
        <v>175000</v>
      </c>
      <c r="AC1240" s="25">
        <v>1.08419</v>
      </c>
      <c r="AD1240" s="25">
        <v>0</v>
      </c>
      <c r="AE1240" s="25">
        <v>0</v>
      </c>
      <c r="AF1240" s="25">
        <v>112514</v>
      </c>
      <c r="AG1240" s="25">
        <v>0.67</v>
      </c>
      <c r="AH1240" s="25">
        <v>55417</v>
      </c>
      <c r="AI1240" s="25">
        <v>0.33</v>
      </c>
      <c r="AJ1240" s="25">
        <v>0</v>
      </c>
      <c r="AK1240" s="25">
        <v>0</v>
      </c>
      <c r="AL1240" s="25">
        <v>446475</v>
      </c>
      <c r="AM1240" s="25">
        <v>2.6586799999999999</v>
      </c>
      <c r="AN1240" s="25">
        <v>2642262</v>
      </c>
      <c r="AO1240" s="25">
        <v>16.222000000000001</v>
      </c>
      <c r="AQ1240">
        <f t="shared" si="39"/>
        <v>1.6538999999999999</v>
      </c>
    </row>
    <row r="1241" spans="1:43" x14ac:dyDescent="0.2">
      <c r="A1241" t="str">
        <f t="shared" si="38"/>
        <v>2011_3029</v>
      </c>
      <c r="C1241" s="25">
        <v>1239</v>
      </c>
      <c r="D1241" s="25">
        <v>3029</v>
      </c>
      <c r="E1241" s="25">
        <v>3029</v>
      </c>
      <c r="F1241" s="25" t="s">
        <v>130</v>
      </c>
      <c r="G1241" s="25">
        <v>7.0880000000000001</v>
      </c>
      <c r="H1241" s="25">
        <v>2011</v>
      </c>
      <c r="I1241" s="25">
        <v>401809260</v>
      </c>
      <c r="J1241" s="25">
        <v>407222605</v>
      </c>
      <c r="K1241" s="25">
        <v>1378</v>
      </c>
      <c r="L1241" s="25">
        <v>4085794</v>
      </c>
      <c r="M1241" s="25">
        <v>10.1685</v>
      </c>
      <c r="N1241" s="25">
        <v>198831</v>
      </c>
      <c r="O1241" s="25">
        <v>0</v>
      </c>
      <c r="P1241" s="25">
        <v>0</v>
      </c>
      <c r="Q1241" s="25">
        <v>0</v>
      </c>
      <c r="R1241" s="25">
        <v>107617</v>
      </c>
      <c r="S1241" s="25">
        <v>0.26783000000000001</v>
      </c>
      <c r="T1241" s="25">
        <v>500000</v>
      </c>
      <c r="U1241" s="25">
        <v>1.2444</v>
      </c>
      <c r="V1241" s="25">
        <v>607617</v>
      </c>
      <c r="W1241" s="25">
        <v>1.5122</v>
      </c>
      <c r="X1241" s="25">
        <v>0</v>
      </c>
      <c r="Y1241" s="25">
        <v>0</v>
      </c>
      <c r="Z1241" s="25">
        <v>4892242</v>
      </c>
      <c r="AA1241" s="25">
        <v>12.1755</v>
      </c>
      <c r="AB1241" s="25">
        <v>400000</v>
      </c>
      <c r="AC1241" s="25">
        <v>0.99550000000000005</v>
      </c>
      <c r="AD1241" s="25">
        <v>0</v>
      </c>
      <c r="AE1241" s="25">
        <v>0</v>
      </c>
      <c r="AF1241" s="25">
        <v>52253</v>
      </c>
      <c r="AG1241" s="25">
        <v>0.12831999999999999</v>
      </c>
      <c r="AH1241" s="25">
        <v>134383</v>
      </c>
      <c r="AI1241" s="25">
        <v>0.33</v>
      </c>
      <c r="AJ1241" s="25">
        <v>0</v>
      </c>
      <c r="AK1241" s="25">
        <v>0</v>
      </c>
      <c r="AL1241" s="25">
        <v>0</v>
      </c>
      <c r="AM1241" s="25">
        <v>0</v>
      </c>
      <c r="AN1241" s="25">
        <v>5478878</v>
      </c>
      <c r="AO1241" s="25">
        <v>13.6294</v>
      </c>
      <c r="AQ1241">
        <f t="shared" si="39"/>
        <v>1.5122</v>
      </c>
    </row>
    <row r="1242" spans="1:43" x14ac:dyDescent="0.2">
      <c r="A1242" t="str">
        <f t="shared" si="38"/>
        <v>2011_3033</v>
      </c>
      <c r="C1242" s="25">
        <v>1240</v>
      </c>
      <c r="D1242" s="25">
        <v>3033</v>
      </c>
      <c r="E1242" s="25">
        <v>3033</v>
      </c>
      <c r="F1242" s="25" t="s">
        <v>131</v>
      </c>
      <c r="G1242" s="25">
        <v>2.27</v>
      </c>
      <c r="H1242" s="25">
        <v>2011</v>
      </c>
      <c r="I1242" s="25">
        <v>199280889</v>
      </c>
      <c r="J1242" s="25">
        <v>199280889</v>
      </c>
      <c r="K1242" s="25">
        <v>408.9</v>
      </c>
      <c r="L1242" s="25">
        <v>1721769</v>
      </c>
      <c r="M1242" s="25">
        <v>8.6399000000000008</v>
      </c>
      <c r="N1242" s="25">
        <v>216446</v>
      </c>
      <c r="O1242" s="25">
        <v>0</v>
      </c>
      <c r="P1242" s="25">
        <v>0</v>
      </c>
      <c r="Q1242" s="25">
        <v>0</v>
      </c>
      <c r="R1242" s="25">
        <v>0</v>
      </c>
      <c r="S1242" s="25">
        <v>0</v>
      </c>
      <c r="T1242" s="25">
        <v>350000</v>
      </c>
      <c r="U1242" s="25">
        <v>1.7563</v>
      </c>
      <c r="V1242" s="25">
        <v>350000</v>
      </c>
      <c r="W1242" s="25">
        <v>1.7563</v>
      </c>
      <c r="X1242" s="25">
        <v>0</v>
      </c>
      <c r="Y1242" s="25">
        <v>0</v>
      </c>
      <c r="Z1242" s="25">
        <v>2288215</v>
      </c>
      <c r="AA1242" s="25">
        <v>11.4824</v>
      </c>
      <c r="AB1242" s="25">
        <v>132695</v>
      </c>
      <c r="AC1242" s="25">
        <v>0.66586999999999996</v>
      </c>
      <c r="AD1242" s="25">
        <v>0</v>
      </c>
      <c r="AE1242" s="25">
        <v>0</v>
      </c>
      <c r="AF1242" s="25">
        <v>267036</v>
      </c>
      <c r="AG1242" s="25">
        <v>1.34</v>
      </c>
      <c r="AH1242" s="25">
        <v>65763</v>
      </c>
      <c r="AI1242" s="25">
        <v>0.33</v>
      </c>
      <c r="AJ1242" s="25">
        <v>0</v>
      </c>
      <c r="AK1242" s="25">
        <v>0</v>
      </c>
      <c r="AL1242" s="25">
        <v>0</v>
      </c>
      <c r="AM1242" s="25">
        <v>0</v>
      </c>
      <c r="AN1242" s="25">
        <v>2753709</v>
      </c>
      <c r="AO1242" s="25">
        <v>13.818199999999999</v>
      </c>
      <c r="AQ1242">
        <f t="shared" si="39"/>
        <v>1.7563</v>
      </c>
    </row>
    <row r="1243" spans="1:43" x14ac:dyDescent="0.2">
      <c r="A1243" t="str">
        <f t="shared" si="38"/>
        <v>2011_3042</v>
      </c>
      <c r="C1243" s="25">
        <v>1241</v>
      </c>
      <c r="D1243" s="25">
        <v>3042</v>
      </c>
      <c r="E1243" s="25">
        <v>3042</v>
      </c>
      <c r="F1243" s="25" t="s">
        <v>132</v>
      </c>
      <c r="G1243" s="25">
        <v>2.323</v>
      </c>
      <c r="H1243" s="25">
        <v>2011</v>
      </c>
      <c r="I1243" s="25">
        <v>152586654</v>
      </c>
      <c r="J1243" s="25">
        <v>160958521</v>
      </c>
      <c r="K1243" s="25">
        <v>678</v>
      </c>
      <c r="L1243" s="25">
        <v>1601248</v>
      </c>
      <c r="M1243" s="25">
        <v>10.494</v>
      </c>
      <c r="N1243" s="25">
        <v>87956</v>
      </c>
      <c r="O1243" s="25">
        <v>0</v>
      </c>
      <c r="P1243" s="25">
        <v>0</v>
      </c>
      <c r="Q1243" s="25">
        <v>0</v>
      </c>
      <c r="R1243" s="25">
        <v>44386</v>
      </c>
      <c r="S1243" s="25">
        <v>0.29088999999999998</v>
      </c>
      <c r="T1243" s="25">
        <v>415000</v>
      </c>
      <c r="U1243" s="25">
        <v>2.7198000000000002</v>
      </c>
      <c r="V1243" s="25">
        <v>459386</v>
      </c>
      <c r="W1243" s="25">
        <v>3.0106999999999999</v>
      </c>
      <c r="X1243" s="25">
        <v>0</v>
      </c>
      <c r="Y1243" s="25">
        <v>0</v>
      </c>
      <c r="Z1243" s="25">
        <v>2148590</v>
      </c>
      <c r="AA1243" s="25">
        <v>14.081099999999999</v>
      </c>
      <c r="AB1243" s="25">
        <v>175000</v>
      </c>
      <c r="AC1243" s="25">
        <v>1.14689</v>
      </c>
      <c r="AD1243" s="25">
        <v>0</v>
      </c>
      <c r="AE1243" s="25">
        <v>0</v>
      </c>
      <c r="AF1243" s="25">
        <v>215684</v>
      </c>
      <c r="AG1243" s="25">
        <v>1.34</v>
      </c>
      <c r="AH1243" s="25">
        <v>53116</v>
      </c>
      <c r="AI1243" s="25">
        <v>0.33</v>
      </c>
      <c r="AJ1243" s="25">
        <v>0</v>
      </c>
      <c r="AK1243" s="25">
        <v>0</v>
      </c>
      <c r="AL1243" s="25">
        <v>0</v>
      </c>
      <c r="AM1243" s="25">
        <v>0</v>
      </c>
      <c r="AN1243" s="25">
        <v>2592390</v>
      </c>
      <c r="AO1243" s="25">
        <v>16.898</v>
      </c>
      <c r="AQ1243">
        <f t="shared" si="39"/>
        <v>3.0106999999999999</v>
      </c>
    </row>
    <row r="1244" spans="1:43" x14ac:dyDescent="0.2">
      <c r="A1244" t="str">
        <f t="shared" si="38"/>
        <v>2011_3060</v>
      </c>
      <c r="C1244" s="25">
        <v>1242</v>
      </c>
      <c r="D1244" s="25">
        <v>3060</v>
      </c>
      <c r="E1244" s="25">
        <v>3060</v>
      </c>
      <c r="F1244" s="25" t="s">
        <v>133</v>
      </c>
      <c r="G1244" s="25">
        <v>5.085</v>
      </c>
      <c r="H1244" s="25">
        <v>2011</v>
      </c>
      <c r="I1244" s="25">
        <v>342972478</v>
      </c>
      <c r="J1244" s="25">
        <v>358189511</v>
      </c>
      <c r="K1244" s="25">
        <v>1166.2</v>
      </c>
      <c r="L1244" s="25">
        <v>3314417</v>
      </c>
      <c r="M1244" s="25">
        <v>9.6638000000000002</v>
      </c>
      <c r="N1244" s="25">
        <v>37179</v>
      </c>
      <c r="O1244" s="25">
        <v>0</v>
      </c>
      <c r="P1244" s="25">
        <v>0</v>
      </c>
      <c r="Q1244" s="25">
        <v>0</v>
      </c>
      <c r="R1244" s="25">
        <v>200000</v>
      </c>
      <c r="S1244" s="25">
        <v>0.58313999999999999</v>
      </c>
      <c r="T1244" s="25">
        <v>250000</v>
      </c>
      <c r="U1244" s="25">
        <v>0.72889999999999999</v>
      </c>
      <c r="V1244" s="25">
        <v>450000</v>
      </c>
      <c r="W1244" s="25">
        <v>1.3121</v>
      </c>
      <c r="X1244" s="25">
        <v>0</v>
      </c>
      <c r="Y1244" s="25">
        <v>0</v>
      </c>
      <c r="Z1244" s="25">
        <v>3801596</v>
      </c>
      <c r="AA1244" s="25">
        <v>11.084300000000001</v>
      </c>
      <c r="AB1244" s="25">
        <v>260000</v>
      </c>
      <c r="AC1244" s="25">
        <v>0.75807999999999998</v>
      </c>
      <c r="AD1244" s="25">
        <v>0</v>
      </c>
      <c r="AE1244" s="25">
        <v>0</v>
      </c>
      <c r="AF1244" s="25">
        <v>239987</v>
      </c>
      <c r="AG1244" s="25">
        <v>0.67</v>
      </c>
      <c r="AH1244" s="25">
        <v>118203</v>
      </c>
      <c r="AI1244" s="25">
        <v>0.33</v>
      </c>
      <c r="AJ1244" s="25">
        <v>0</v>
      </c>
      <c r="AK1244" s="25">
        <v>0</v>
      </c>
      <c r="AL1244" s="25">
        <v>0</v>
      </c>
      <c r="AM1244" s="25">
        <v>0</v>
      </c>
      <c r="AN1244" s="25">
        <v>4419786</v>
      </c>
      <c r="AO1244" s="25">
        <v>12.8423</v>
      </c>
      <c r="AQ1244">
        <f t="shared" si="39"/>
        <v>1.3121</v>
      </c>
    </row>
    <row r="1245" spans="1:43" x14ac:dyDescent="0.2">
      <c r="A1245" t="str">
        <f t="shared" si="38"/>
        <v>2011_3105</v>
      </c>
      <c r="C1245" s="25">
        <v>1243</v>
      </c>
      <c r="D1245" s="25">
        <v>3105</v>
      </c>
      <c r="E1245" s="25">
        <v>3105</v>
      </c>
      <c r="F1245" s="25" t="s">
        <v>134</v>
      </c>
      <c r="G1245" s="25">
        <v>6.2489999999999997</v>
      </c>
      <c r="H1245" s="25">
        <v>2011</v>
      </c>
      <c r="I1245" s="25">
        <v>326651067</v>
      </c>
      <c r="J1245" s="25">
        <v>360021781</v>
      </c>
      <c r="K1245" s="25">
        <v>1405.8</v>
      </c>
      <c r="L1245" s="25">
        <v>3347887</v>
      </c>
      <c r="M1245" s="25">
        <v>10.2491</v>
      </c>
      <c r="N1245" s="25">
        <v>5668</v>
      </c>
      <c r="O1245" s="25">
        <v>0</v>
      </c>
      <c r="P1245" s="25">
        <v>0</v>
      </c>
      <c r="Q1245" s="25">
        <v>0</v>
      </c>
      <c r="R1245" s="25">
        <v>71739</v>
      </c>
      <c r="S1245" s="25">
        <v>0.21962000000000001</v>
      </c>
      <c r="T1245" s="25">
        <v>850000</v>
      </c>
      <c r="U1245" s="25">
        <v>2.6021999999999998</v>
      </c>
      <c r="V1245" s="25">
        <v>921739</v>
      </c>
      <c r="W1245" s="25">
        <v>2.8218000000000001</v>
      </c>
      <c r="X1245" s="25">
        <v>0</v>
      </c>
      <c r="Y1245" s="25">
        <v>0</v>
      </c>
      <c r="Z1245" s="25">
        <v>4275294</v>
      </c>
      <c r="AA1245" s="25">
        <v>13.0883</v>
      </c>
      <c r="AB1245" s="25">
        <v>350000</v>
      </c>
      <c r="AC1245" s="25">
        <v>1.07148</v>
      </c>
      <c r="AD1245" s="25">
        <v>0</v>
      </c>
      <c r="AE1245" s="25">
        <v>0</v>
      </c>
      <c r="AF1245" s="25">
        <v>144009</v>
      </c>
      <c r="AG1245" s="25">
        <v>0.4</v>
      </c>
      <c r="AH1245" s="25">
        <v>118807</v>
      </c>
      <c r="AI1245" s="25">
        <v>0.33</v>
      </c>
      <c r="AJ1245" s="25">
        <v>0</v>
      </c>
      <c r="AK1245" s="25">
        <v>0</v>
      </c>
      <c r="AL1245" s="25">
        <v>0</v>
      </c>
      <c r="AM1245" s="25">
        <v>0</v>
      </c>
      <c r="AN1245" s="25">
        <v>4888110</v>
      </c>
      <c r="AO1245" s="25">
        <v>14.889699999999999</v>
      </c>
      <c r="AQ1245">
        <f t="shared" si="39"/>
        <v>2.8218000000000001</v>
      </c>
    </row>
    <row r="1246" spans="1:43" x14ac:dyDescent="0.2">
      <c r="A1246" t="str">
        <f t="shared" si="38"/>
        <v>2011_3114</v>
      </c>
      <c r="C1246" s="25">
        <v>1244</v>
      </c>
      <c r="D1246" s="25">
        <v>3114</v>
      </c>
      <c r="E1246" s="25">
        <v>3114</v>
      </c>
      <c r="F1246" s="25" t="s">
        <v>135</v>
      </c>
      <c r="G1246" s="25">
        <v>12.721</v>
      </c>
      <c r="H1246" s="25">
        <v>2011</v>
      </c>
      <c r="I1246" s="25">
        <v>655673523</v>
      </c>
      <c r="J1246" s="25">
        <v>682684670</v>
      </c>
      <c r="K1246" s="25">
        <v>3296.2</v>
      </c>
      <c r="L1246" s="25">
        <v>7314571</v>
      </c>
      <c r="M1246" s="25">
        <v>11.155799999999999</v>
      </c>
      <c r="N1246" s="25">
        <v>455974</v>
      </c>
      <c r="O1246" s="25">
        <v>0</v>
      </c>
      <c r="P1246" s="25">
        <v>0</v>
      </c>
      <c r="Q1246" s="25">
        <v>0</v>
      </c>
      <c r="R1246" s="25">
        <v>822647</v>
      </c>
      <c r="S1246" s="25">
        <v>1.2546600000000001</v>
      </c>
      <c r="T1246" s="25">
        <v>1356200</v>
      </c>
      <c r="U1246" s="25">
        <v>2.0684</v>
      </c>
      <c r="V1246" s="25">
        <v>2178847</v>
      </c>
      <c r="W1246" s="25">
        <v>3.3231000000000002</v>
      </c>
      <c r="X1246" s="25">
        <v>0</v>
      </c>
      <c r="Y1246" s="25">
        <v>0</v>
      </c>
      <c r="Z1246" s="25">
        <v>9949392</v>
      </c>
      <c r="AA1246" s="25">
        <v>15.174300000000001</v>
      </c>
      <c r="AB1246" s="25">
        <v>690000</v>
      </c>
      <c r="AC1246" s="25">
        <v>1.0523499999999999</v>
      </c>
      <c r="AD1246" s="25">
        <v>0</v>
      </c>
      <c r="AE1246" s="25">
        <v>0</v>
      </c>
      <c r="AF1246" s="25">
        <v>914797</v>
      </c>
      <c r="AG1246" s="25">
        <v>1.34</v>
      </c>
      <c r="AH1246" s="25">
        <v>225286</v>
      </c>
      <c r="AI1246" s="25">
        <v>0.33</v>
      </c>
      <c r="AJ1246" s="25">
        <v>0</v>
      </c>
      <c r="AK1246" s="25">
        <v>0</v>
      </c>
      <c r="AL1246" s="25">
        <v>2048055</v>
      </c>
      <c r="AM1246" s="25">
        <v>3</v>
      </c>
      <c r="AN1246" s="25">
        <v>13827530</v>
      </c>
      <c r="AO1246" s="25">
        <v>20.896699999999999</v>
      </c>
      <c r="AQ1246">
        <f t="shared" si="39"/>
        <v>3.3231000000000002</v>
      </c>
    </row>
    <row r="1247" spans="1:43" x14ac:dyDescent="0.2">
      <c r="A1247" t="str">
        <f t="shared" si="38"/>
        <v>2011_3119</v>
      </c>
      <c r="C1247" s="25">
        <v>1245</v>
      </c>
      <c r="D1247" s="25">
        <v>3119</v>
      </c>
      <c r="E1247" s="25">
        <v>3119</v>
      </c>
      <c r="F1247" s="25" t="s">
        <v>136</v>
      </c>
      <c r="G1247" s="25">
        <v>3.4220000000000002</v>
      </c>
      <c r="H1247" s="25">
        <v>2011</v>
      </c>
      <c r="I1247" s="25">
        <v>184647991</v>
      </c>
      <c r="J1247" s="25">
        <v>184647991</v>
      </c>
      <c r="K1247" s="25">
        <v>874</v>
      </c>
      <c r="L1247" s="25">
        <v>1921096</v>
      </c>
      <c r="M1247" s="25">
        <v>10.4041</v>
      </c>
      <c r="N1247" s="25">
        <v>0</v>
      </c>
      <c r="O1247" s="25">
        <v>0</v>
      </c>
      <c r="P1247" s="25">
        <v>0</v>
      </c>
      <c r="Q1247" s="25">
        <v>0</v>
      </c>
      <c r="R1247" s="25">
        <v>361144</v>
      </c>
      <c r="S1247" s="25">
        <v>1.9558500000000001</v>
      </c>
      <c r="T1247" s="25">
        <v>64141</v>
      </c>
      <c r="U1247" s="25">
        <v>0.34739999999999999</v>
      </c>
      <c r="V1247" s="25">
        <v>425285</v>
      </c>
      <c r="W1247" s="25">
        <v>2.3031999999999999</v>
      </c>
      <c r="X1247" s="25">
        <v>0</v>
      </c>
      <c r="Y1247" s="25">
        <v>0</v>
      </c>
      <c r="Z1247" s="25">
        <v>2346381</v>
      </c>
      <c r="AA1247" s="25">
        <v>12.7073</v>
      </c>
      <c r="AB1247" s="25">
        <v>200000</v>
      </c>
      <c r="AC1247" s="25">
        <v>1.08314</v>
      </c>
      <c r="AD1247" s="25">
        <v>0</v>
      </c>
      <c r="AE1247" s="25">
        <v>0</v>
      </c>
      <c r="AF1247" s="25">
        <v>247428</v>
      </c>
      <c r="AG1247" s="25">
        <v>1.34</v>
      </c>
      <c r="AH1247" s="25">
        <v>60934</v>
      </c>
      <c r="AI1247" s="25">
        <v>0.33</v>
      </c>
      <c r="AJ1247" s="25">
        <v>0</v>
      </c>
      <c r="AK1247" s="25">
        <v>0</v>
      </c>
      <c r="AL1247" s="25">
        <v>547990</v>
      </c>
      <c r="AM1247" s="25">
        <v>2.9677600000000002</v>
      </c>
      <c r="AN1247" s="25">
        <v>3402733</v>
      </c>
      <c r="AO1247" s="25">
        <v>18.4282</v>
      </c>
      <c r="AQ1247">
        <f t="shared" si="39"/>
        <v>2.3031999999999999</v>
      </c>
    </row>
    <row r="1248" spans="1:43" x14ac:dyDescent="0.2">
      <c r="A1248" t="str">
        <f t="shared" si="38"/>
        <v>2011_3141</v>
      </c>
      <c r="C1248" s="25">
        <v>1246</v>
      </c>
      <c r="D1248" s="25">
        <v>3141</v>
      </c>
      <c r="E1248" s="25">
        <v>3141</v>
      </c>
      <c r="F1248" s="25" t="s">
        <v>137</v>
      </c>
      <c r="G1248" s="25">
        <v>49.051000000000002</v>
      </c>
      <c r="H1248" s="25">
        <v>2011</v>
      </c>
      <c r="I1248" s="25">
        <v>4281470446</v>
      </c>
      <c r="J1248" s="25">
        <v>4643640687</v>
      </c>
      <c r="K1248" s="25">
        <v>11903.4</v>
      </c>
      <c r="L1248" s="25">
        <v>38985293</v>
      </c>
      <c r="M1248" s="25">
        <v>9.1056000000000008</v>
      </c>
      <c r="N1248" s="25">
        <v>671616</v>
      </c>
      <c r="O1248" s="25">
        <v>0</v>
      </c>
      <c r="P1248" s="25">
        <v>0</v>
      </c>
      <c r="Q1248" s="25">
        <v>0</v>
      </c>
      <c r="R1248" s="25">
        <v>3323003</v>
      </c>
      <c r="S1248" s="25">
        <v>0.77614000000000005</v>
      </c>
      <c r="T1248" s="25">
        <v>7101598</v>
      </c>
      <c r="U1248" s="25">
        <v>1.6587000000000001</v>
      </c>
      <c r="V1248" s="25">
        <v>10424601</v>
      </c>
      <c r="W1248" s="25">
        <v>2.4348000000000001</v>
      </c>
      <c r="X1248" s="25">
        <v>0</v>
      </c>
      <c r="Y1248" s="25">
        <v>0</v>
      </c>
      <c r="Z1248" s="25">
        <v>50081510</v>
      </c>
      <c r="AA1248" s="25">
        <v>11.6973</v>
      </c>
      <c r="AB1248" s="25">
        <v>2549354</v>
      </c>
      <c r="AC1248" s="25">
        <v>0.59543999999999997</v>
      </c>
      <c r="AD1248" s="25">
        <v>0</v>
      </c>
      <c r="AE1248" s="25">
        <v>0</v>
      </c>
      <c r="AF1248" s="25">
        <v>6222479</v>
      </c>
      <c r="AG1248" s="25">
        <v>1.34</v>
      </c>
      <c r="AH1248" s="25">
        <v>1532401</v>
      </c>
      <c r="AI1248" s="25">
        <v>0.33</v>
      </c>
      <c r="AJ1248" s="25">
        <v>0</v>
      </c>
      <c r="AK1248" s="25">
        <v>0</v>
      </c>
      <c r="AL1248" s="25">
        <v>3375977</v>
      </c>
      <c r="AM1248" s="25">
        <v>0.72701000000000005</v>
      </c>
      <c r="AN1248" s="25">
        <v>63761721</v>
      </c>
      <c r="AO1248" s="25">
        <v>14.6897</v>
      </c>
      <c r="AQ1248">
        <f t="shared" si="39"/>
        <v>2.4348000000000001</v>
      </c>
    </row>
    <row r="1249" spans="1:43" x14ac:dyDescent="0.2">
      <c r="A1249" t="str">
        <f t="shared" si="38"/>
        <v>2011_3150</v>
      </c>
      <c r="C1249" s="25">
        <v>1247</v>
      </c>
      <c r="D1249" s="25">
        <v>3150</v>
      </c>
      <c r="E1249" s="25">
        <v>3150</v>
      </c>
      <c r="F1249" s="25" t="s">
        <v>138</v>
      </c>
      <c r="G1249" s="25">
        <v>4.5839999999999996</v>
      </c>
      <c r="H1249" s="25">
        <v>2011</v>
      </c>
      <c r="I1249" s="25">
        <v>273744243</v>
      </c>
      <c r="J1249" s="25">
        <v>287415353</v>
      </c>
      <c r="K1249" s="25">
        <v>1058.2</v>
      </c>
      <c r="L1249" s="25">
        <v>2838750</v>
      </c>
      <c r="M1249" s="25">
        <v>10.370100000000001</v>
      </c>
      <c r="N1249" s="25">
        <v>28477</v>
      </c>
      <c r="O1249" s="25">
        <v>0</v>
      </c>
      <c r="P1249" s="25">
        <v>0</v>
      </c>
      <c r="Q1249" s="25">
        <v>0</v>
      </c>
      <c r="R1249" s="25">
        <v>258951</v>
      </c>
      <c r="S1249" s="25">
        <v>0.94596000000000002</v>
      </c>
      <c r="T1249" s="25">
        <v>195644</v>
      </c>
      <c r="U1249" s="25">
        <v>0.7147</v>
      </c>
      <c r="V1249" s="25">
        <v>454595</v>
      </c>
      <c r="W1249" s="25">
        <v>1.6607000000000001</v>
      </c>
      <c r="X1249" s="25">
        <v>0</v>
      </c>
      <c r="Y1249" s="25">
        <v>0</v>
      </c>
      <c r="Z1249" s="25">
        <v>3321822</v>
      </c>
      <c r="AA1249" s="25">
        <v>12.1348</v>
      </c>
      <c r="AB1249" s="25">
        <v>298734</v>
      </c>
      <c r="AC1249" s="25">
        <v>1.0912900000000001</v>
      </c>
      <c r="AD1249" s="25">
        <v>0</v>
      </c>
      <c r="AE1249" s="25">
        <v>0</v>
      </c>
      <c r="AF1249" s="25">
        <v>0</v>
      </c>
      <c r="AG1249" s="25">
        <v>0</v>
      </c>
      <c r="AH1249" s="25">
        <v>94847</v>
      </c>
      <c r="AI1249" s="25">
        <v>0.33</v>
      </c>
      <c r="AJ1249" s="25">
        <v>0</v>
      </c>
      <c r="AK1249" s="25">
        <v>0</v>
      </c>
      <c r="AL1249" s="25">
        <v>298913</v>
      </c>
      <c r="AM1249" s="25">
        <v>1.04</v>
      </c>
      <c r="AN1249" s="25">
        <v>4014316</v>
      </c>
      <c r="AO1249" s="25">
        <v>14.5961</v>
      </c>
      <c r="AQ1249">
        <f t="shared" si="39"/>
        <v>1.6607000000000001</v>
      </c>
    </row>
    <row r="1250" spans="1:43" x14ac:dyDescent="0.2">
      <c r="A1250" t="str">
        <f t="shared" si="38"/>
        <v>2011_3154</v>
      </c>
      <c r="C1250" s="25">
        <v>1248</v>
      </c>
      <c r="D1250" s="25">
        <v>3154</v>
      </c>
      <c r="E1250" s="25">
        <v>3154</v>
      </c>
      <c r="F1250" s="25" t="s">
        <v>139</v>
      </c>
      <c r="G1250" s="25">
        <v>2.8570000000000002</v>
      </c>
      <c r="H1250" s="25">
        <v>2011</v>
      </c>
      <c r="I1250" s="25">
        <v>119688001</v>
      </c>
      <c r="J1250" s="25">
        <v>124575166</v>
      </c>
      <c r="K1250" s="25">
        <v>633.79999999999995</v>
      </c>
      <c r="L1250" s="25">
        <v>1266973</v>
      </c>
      <c r="M1250" s="25">
        <v>10.585599999999999</v>
      </c>
      <c r="N1250" s="25">
        <v>16752</v>
      </c>
      <c r="O1250" s="25">
        <v>0</v>
      </c>
      <c r="P1250" s="25">
        <v>0</v>
      </c>
      <c r="Q1250" s="25">
        <v>0</v>
      </c>
      <c r="R1250" s="25">
        <v>24150</v>
      </c>
      <c r="S1250" s="25">
        <v>0.20177</v>
      </c>
      <c r="T1250" s="25">
        <v>400000</v>
      </c>
      <c r="U1250" s="25">
        <v>3.3420000000000001</v>
      </c>
      <c r="V1250" s="25">
        <v>424150</v>
      </c>
      <c r="W1250" s="25">
        <v>3.5438000000000001</v>
      </c>
      <c r="X1250" s="25">
        <v>0</v>
      </c>
      <c r="Y1250" s="25">
        <v>0</v>
      </c>
      <c r="Z1250" s="25">
        <v>1707875</v>
      </c>
      <c r="AA1250" s="25">
        <v>14.269399999999999</v>
      </c>
      <c r="AB1250" s="25">
        <v>125000</v>
      </c>
      <c r="AC1250" s="25">
        <v>1.0443800000000001</v>
      </c>
      <c r="AD1250" s="25">
        <v>0</v>
      </c>
      <c r="AE1250" s="25">
        <v>0</v>
      </c>
      <c r="AF1250" s="25">
        <v>11712</v>
      </c>
      <c r="AG1250" s="25">
        <v>9.4020000000000006E-2</v>
      </c>
      <c r="AH1250" s="25">
        <v>41110</v>
      </c>
      <c r="AI1250" s="25">
        <v>0.33</v>
      </c>
      <c r="AJ1250" s="25">
        <v>0</v>
      </c>
      <c r="AK1250" s="25">
        <v>0</v>
      </c>
      <c r="AL1250" s="25">
        <v>80845</v>
      </c>
      <c r="AM1250" s="25">
        <v>0.64897000000000005</v>
      </c>
      <c r="AN1250" s="25">
        <v>1966542</v>
      </c>
      <c r="AO1250" s="25">
        <v>16.386800000000001</v>
      </c>
      <c r="AQ1250">
        <f t="shared" si="39"/>
        <v>3.5438000000000001</v>
      </c>
    </row>
    <row r="1251" spans="1:43" x14ac:dyDescent="0.2">
      <c r="A1251" t="str">
        <f t="shared" si="38"/>
        <v>2011_3186</v>
      </c>
      <c r="C1251" s="25">
        <v>1249</v>
      </c>
      <c r="D1251" s="25">
        <v>3186</v>
      </c>
      <c r="E1251" s="25">
        <v>3186</v>
      </c>
      <c r="F1251" s="25" t="s">
        <v>738</v>
      </c>
      <c r="G1251" s="25">
        <v>1.032</v>
      </c>
      <c r="H1251" s="25">
        <v>2011</v>
      </c>
      <c r="I1251" s="25">
        <v>94940446</v>
      </c>
      <c r="J1251" s="25">
        <v>95629165</v>
      </c>
      <c r="K1251" s="25">
        <v>352.7</v>
      </c>
      <c r="L1251" s="25">
        <v>913030</v>
      </c>
      <c r="M1251" s="25">
        <v>9.6168999999999993</v>
      </c>
      <c r="N1251" s="25">
        <v>5694</v>
      </c>
      <c r="O1251" s="25">
        <v>0</v>
      </c>
      <c r="P1251" s="25">
        <v>0</v>
      </c>
      <c r="Q1251" s="25">
        <v>0</v>
      </c>
      <c r="R1251" s="25">
        <v>0</v>
      </c>
      <c r="S1251" s="25">
        <v>0</v>
      </c>
      <c r="T1251" s="25">
        <v>0</v>
      </c>
      <c r="U1251" s="25">
        <v>0</v>
      </c>
      <c r="V1251" s="25">
        <v>0</v>
      </c>
      <c r="W1251" s="25">
        <v>0</v>
      </c>
      <c r="X1251" s="25">
        <v>0</v>
      </c>
      <c r="Y1251" s="25">
        <v>0</v>
      </c>
      <c r="Z1251" s="25">
        <v>918724</v>
      </c>
      <c r="AA1251" s="25">
        <v>9.6768999999999998</v>
      </c>
      <c r="AB1251" s="25">
        <v>110000</v>
      </c>
      <c r="AC1251" s="25">
        <v>1.15862</v>
      </c>
      <c r="AD1251" s="25">
        <v>0</v>
      </c>
      <c r="AE1251" s="25">
        <v>0</v>
      </c>
      <c r="AF1251" s="25">
        <v>64072</v>
      </c>
      <c r="AG1251" s="25">
        <v>0.67</v>
      </c>
      <c r="AH1251" s="25">
        <v>31558</v>
      </c>
      <c r="AI1251" s="25">
        <v>0.33</v>
      </c>
      <c r="AJ1251" s="25">
        <v>0</v>
      </c>
      <c r="AK1251" s="25">
        <v>0</v>
      </c>
      <c r="AL1251" s="25">
        <v>0</v>
      </c>
      <c r="AM1251" s="25">
        <v>0</v>
      </c>
      <c r="AN1251" s="25">
        <v>1124354</v>
      </c>
      <c r="AO1251" s="25">
        <v>11.8355</v>
      </c>
      <c r="AQ1251">
        <f t="shared" si="39"/>
        <v>0</v>
      </c>
    </row>
    <row r="1252" spans="1:43" x14ac:dyDescent="0.2">
      <c r="A1252" t="str">
        <f t="shared" si="38"/>
        <v>2011_3195</v>
      </c>
      <c r="C1252" s="25">
        <v>1250</v>
      </c>
      <c r="D1252" s="25">
        <v>3195</v>
      </c>
      <c r="E1252" s="25">
        <v>3195</v>
      </c>
      <c r="F1252" s="25" t="s">
        <v>739</v>
      </c>
      <c r="G1252" s="25">
        <v>4.9550000000000001</v>
      </c>
      <c r="H1252" s="25">
        <v>2011</v>
      </c>
      <c r="I1252" s="25">
        <v>282514822</v>
      </c>
      <c r="J1252" s="25">
        <v>285571126</v>
      </c>
      <c r="K1252" s="25">
        <v>1025.8</v>
      </c>
      <c r="L1252" s="25">
        <v>3109576</v>
      </c>
      <c r="M1252" s="25">
        <v>11.0068</v>
      </c>
      <c r="N1252" s="25">
        <v>147320</v>
      </c>
      <c r="O1252" s="25">
        <v>0</v>
      </c>
      <c r="P1252" s="25">
        <v>0</v>
      </c>
      <c r="Q1252" s="25">
        <v>0</v>
      </c>
      <c r="R1252" s="25">
        <v>48042</v>
      </c>
      <c r="S1252" s="25">
        <v>0.17005000000000001</v>
      </c>
      <c r="T1252" s="25">
        <v>625000</v>
      </c>
      <c r="U1252" s="25">
        <v>2.2122999999999999</v>
      </c>
      <c r="V1252" s="25">
        <v>673042</v>
      </c>
      <c r="W1252" s="25">
        <v>2.3822999999999999</v>
      </c>
      <c r="X1252" s="25">
        <v>0</v>
      </c>
      <c r="Y1252" s="25">
        <v>0</v>
      </c>
      <c r="Z1252" s="25">
        <v>3929938</v>
      </c>
      <c r="AA1252" s="25">
        <v>13.910600000000001</v>
      </c>
      <c r="AB1252" s="25">
        <v>400000</v>
      </c>
      <c r="AC1252" s="25">
        <v>1.4158500000000001</v>
      </c>
      <c r="AD1252" s="25">
        <v>0</v>
      </c>
      <c r="AE1252" s="25">
        <v>0</v>
      </c>
      <c r="AF1252" s="25">
        <v>0</v>
      </c>
      <c r="AG1252" s="25">
        <v>0</v>
      </c>
      <c r="AH1252" s="25">
        <v>94238</v>
      </c>
      <c r="AI1252" s="25">
        <v>0.33</v>
      </c>
      <c r="AJ1252" s="25">
        <v>0</v>
      </c>
      <c r="AK1252" s="25">
        <v>0</v>
      </c>
      <c r="AL1252" s="25">
        <v>0</v>
      </c>
      <c r="AM1252" s="25">
        <v>0</v>
      </c>
      <c r="AN1252" s="25">
        <v>4424176</v>
      </c>
      <c r="AO1252" s="25">
        <v>15.6564</v>
      </c>
      <c r="AQ1252">
        <f t="shared" si="39"/>
        <v>2.3822999999999999</v>
      </c>
    </row>
    <row r="1253" spans="1:43" x14ac:dyDescent="0.2">
      <c r="A1253" t="str">
        <f t="shared" si="38"/>
        <v>2011_3204</v>
      </c>
      <c r="C1253" s="25">
        <v>1251</v>
      </c>
      <c r="D1253" s="25">
        <v>3204</v>
      </c>
      <c r="E1253" s="25">
        <v>3204</v>
      </c>
      <c r="F1253" s="25" t="s">
        <v>141</v>
      </c>
      <c r="G1253" s="25">
        <v>3.673</v>
      </c>
      <c r="H1253" s="25">
        <v>2011</v>
      </c>
      <c r="I1253" s="25">
        <v>209983419</v>
      </c>
      <c r="J1253" s="25">
        <v>213135234</v>
      </c>
      <c r="K1253" s="25">
        <v>894.6</v>
      </c>
      <c r="L1253" s="25">
        <v>2053052</v>
      </c>
      <c r="M1253" s="25">
        <v>9.7772000000000006</v>
      </c>
      <c r="N1253" s="25">
        <v>0</v>
      </c>
      <c r="O1253" s="25">
        <v>0</v>
      </c>
      <c r="P1253" s="25">
        <v>0</v>
      </c>
      <c r="Q1253" s="25">
        <v>0</v>
      </c>
      <c r="R1253" s="25">
        <v>27730</v>
      </c>
      <c r="S1253" s="25">
        <v>0.13206000000000001</v>
      </c>
      <c r="T1253" s="25">
        <v>110000</v>
      </c>
      <c r="U1253" s="25">
        <v>0.52390000000000003</v>
      </c>
      <c r="V1253" s="25">
        <v>137730</v>
      </c>
      <c r="W1253" s="25">
        <v>0.65590000000000004</v>
      </c>
      <c r="X1253" s="25">
        <v>0</v>
      </c>
      <c r="Y1253" s="25">
        <v>0</v>
      </c>
      <c r="Z1253" s="25">
        <v>2190782</v>
      </c>
      <c r="AA1253" s="25">
        <v>10.4331</v>
      </c>
      <c r="AB1253" s="25">
        <v>70000</v>
      </c>
      <c r="AC1253" s="25">
        <v>0.33335999999999999</v>
      </c>
      <c r="AD1253" s="25">
        <v>0</v>
      </c>
      <c r="AE1253" s="25">
        <v>0</v>
      </c>
      <c r="AF1253" s="25">
        <v>0</v>
      </c>
      <c r="AG1253" s="25">
        <v>0</v>
      </c>
      <c r="AH1253" s="25">
        <v>70335</v>
      </c>
      <c r="AI1253" s="25">
        <v>0.33</v>
      </c>
      <c r="AJ1253" s="25">
        <v>0</v>
      </c>
      <c r="AK1253" s="25">
        <v>0</v>
      </c>
      <c r="AL1253" s="25">
        <v>175698</v>
      </c>
      <c r="AM1253" s="25">
        <v>0.82435000000000003</v>
      </c>
      <c r="AN1253" s="25">
        <v>2506815</v>
      </c>
      <c r="AO1253" s="25">
        <v>11.9208</v>
      </c>
      <c r="AQ1253">
        <f t="shared" si="39"/>
        <v>0.65590000000000004</v>
      </c>
    </row>
    <row r="1254" spans="1:43" x14ac:dyDescent="0.2">
      <c r="A1254" t="str">
        <f t="shared" si="38"/>
        <v>2011_3231</v>
      </c>
      <c r="C1254" s="25">
        <v>1252</v>
      </c>
      <c r="D1254" s="25">
        <v>3231</v>
      </c>
      <c r="E1254" s="25">
        <v>3231</v>
      </c>
      <c r="F1254" s="25" t="s">
        <v>142</v>
      </c>
      <c r="G1254" s="25">
        <v>18.053000000000001</v>
      </c>
      <c r="H1254" s="25">
        <v>2011</v>
      </c>
      <c r="I1254" s="25">
        <v>1676114847</v>
      </c>
      <c r="J1254" s="25">
        <v>1773728907</v>
      </c>
      <c r="K1254" s="25">
        <v>5972.1</v>
      </c>
      <c r="L1254" s="25">
        <v>15925661</v>
      </c>
      <c r="M1254" s="25">
        <v>9.5015000000000001</v>
      </c>
      <c r="N1254" s="25">
        <v>2685984</v>
      </c>
      <c r="O1254" s="25">
        <v>0</v>
      </c>
      <c r="P1254" s="25">
        <v>0</v>
      </c>
      <c r="Q1254" s="25">
        <v>0</v>
      </c>
      <c r="R1254" s="25">
        <v>2632176</v>
      </c>
      <c r="S1254" s="25">
        <v>1.5704</v>
      </c>
      <c r="T1254" s="25">
        <v>3250000</v>
      </c>
      <c r="U1254" s="25">
        <v>1.9390000000000001</v>
      </c>
      <c r="V1254" s="25">
        <v>5882176</v>
      </c>
      <c r="W1254" s="25">
        <v>3.5093999999999999</v>
      </c>
      <c r="X1254" s="25">
        <v>0</v>
      </c>
      <c r="Y1254" s="25">
        <v>0</v>
      </c>
      <c r="Z1254" s="25">
        <v>24493821</v>
      </c>
      <c r="AA1254" s="25">
        <v>14.6135</v>
      </c>
      <c r="AB1254" s="25">
        <v>950000</v>
      </c>
      <c r="AC1254" s="25">
        <v>0.56679000000000002</v>
      </c>
      <c r="AD1254" s="25">
        <v>0</v>
      </c>
      <c r="AE1254" s="25">
        <v>0</v>
      </c>
      <c r="AF1254" s="25">
        <v>2376797</v>
      </c>
      <c r="AG1254" s="25">
        <v>1.34</v>
      </c>
      <c r="AH1254" s="25">
        <v>585331</v>
      </c>
      <c r="AI1254" s="25">
        <v>0.33</v>
      </c>
      <c r="AJ1254" s="25">
        <v>0</v>
      </c>
      <c r="AK1254" s="25">
        <v>0</v>
      </c>
      <c r="AL1254" s="25">
        <v>877670</v>
      </c>
      <c r="AM1254" s="25">
        <v>0.49481999999999998</v>
      </c>
      <c r="AN1254" s="25">
        <v>29283619</v>
      </c>
      <c r="AO1254" s="25">
        <v>17.345099999999999</v>
      </c>
      <c r="AQ1254">
        <f t="shared" si="39"/>
        <v>3.5093999999999999</v>
      </c>
    </row>
    <row r="1255" spans="1:43" x14ac:dyDescent="0.2">
      <c r="A1255" t="str">
        <f t="shared" si="38"/>
        <v>2011_3312</v>
      </c>
      <c r="C1255" s="25">
        <v>1253</v>
      </c>
      <c r="D1255" s="25">
        <v>3312</v>
      </c>
      <c r="E1255" s="25">
        <v>3312</v>
      </c>
      <c r="F1255" s="25" t="s">
        <v>143</v>
      </c>
      <c r="G1255" s="25">
        <v>12.702</v>
      </c>
      <c r="H1255" s="25">
        <v>2011</v>
      </c>
      <c r="I1255" s="25">
        <v>331972063</v>
      </c>
      <c r="J1255" s="25">
        <v>368363633</v>
      </c>
      <c r="K1255" s="25">
        <v>2093.6999999999998</v>
      </c>
      <c r="L1255" s="25">
        <v>4401246</v>
      </c>
      <c r="M1255" s="25">
        <v>13.257899999999999</v>
      </c>
      <c r="N1255" s="25">
        <v>750625</v>
      </c>
      <c r="O1255" s="25">
        <v>0</v>
      </c>
      <c r="P1255" s="25">
        <v>0</v>
      </c>
      <c r="Q1255" s="25">
        <v>0</v>
      </c>
      <c r="R1255" s="25">
        <v>0</v>
      </c>
      <c r="S1255" s="25">
        <v>0</v>
      </c>
      <c r="T1255" s="25">
        <v>0</v>
      </c>
      <c r="U1255" s="25">
        <v>0</v>
      </c>
      <c r="V1255" s="25">
        <v>0</v>
      </c>
      <c r="W1255" s="25">
        <v>0</v>
      </c>
      <c r="X1255" s="25">
        <v>0</v>
      </c>
      <c r="Y1255" s="25">
        <v>0</v>
      </c>
      <c r="Z1255" s="25">
        <v>5151871</v>
      </c>
      <c r="AA1255" s="25">
        <v>15.519</v>
      </c>
      <c r="AB1255" s="25">
        <v>800000</v>
      </c>
      <c r="AC1255" s="25">
        <v>2.40984</v>
      </c>
      <c r="AD1255" s="25">
        <v>0</v>
      </c>
      <c r="AE1255" s="25">
        <v>0</v>
      </c>
      <c r="AF1255" s="25">
        <v>0</v>
      </c>
      <c r="AG1255" s="25">
        <v>0</v>
      </c>
      <c r="AH1255" s="25">
        <v>121560</v>
      </c>
      <c r="AI1255" s="25">
        <v>0.33</v>
      </c>
      <c r="AJ1255" s="25">
        <v>0</v>
      </c>
      <c r="AK1255" s="25">
        <v>0</v>
      </c>
      <c r="AL1255" s="25">
        <v>130363</v>
      </c>
      <c r="AM1255" s="25">
        <v>0.35389999999999999</v>
      </c>
      <c r="AN1255" s="25">
        <v>6203794</v>
      </c>
      <c r="AO1255" s="25">
        <v>18.6127</v>
      </c>
      <c r="AQ1255">
        <f t="shared" si="39"/>
        <v>0</v>
      </c>
    </row>
    <row r="1256" spans="1:43" x14ac:dyDescent="0.2">
      <c r="A1256" t="str">
        <f t="shared" si="38"/>
        <v>2011_3330</v>
      </c>
      <c r="C1256" s="25">
        <v>1254</v>
      </c>
      <c r="D1256" s="25">
        <v>3330</v>
      </c>
      <c r="E1256" s="25">
        <v>3330</v>
      </c>
      <c r="F1256" s="25" t="s">
        <v>144</v>
      </c>
      <c r="G1256" s="25">
        <v>1.1040000000000001</v>
      </c>
      <c r="H1256" s="25">
        <v>2011</v>
      </c>
      <c r="I1256" s="25">
        <v>157001439</v>
      </c>
      <c r="J1256" s="25">
        <v>157001439</v>
      </c>
      <c r="K1256" s="25">
        <v>335.7</v>
      </c>
      <c r="L1256" s="25">
        <v>1287115</v>
      </c>
      <c r="M1256" s="25">
        <v>8.1981000000000002</v>
      </c>
      <c r="N1256" s="25">
        <v>28328</v>
      </c>
      <c r="O1256" s="25">
        <v>0</v>
      </c>
      <c r="P1256" s="25">
        <v>0</v>
      </c>
      <c r="Q1256" s="25">
        <v>0</v>
      </c>
      <c r="R1256" s="25">
        <v>27562</v>
      </c>
      <c r="S1256" s="25">
        <v>0.17555000000000001</v>
      </c>
      <c r="T1256" s="25">
        <v>400000</v>
      </c>
      <c r="U1256" s="25">
        <v>2.5476999999999999</v>
      </c>
      <c r="V1256" s="25">
        <v>427562</v>
      </c>
      <c r="W1256" s="25">
        <v>2.7233000000000001</v>
      </c>
      <c r="X1256" s="25">
        <v>0</v>
      </c>
      <c r="Y1256" s="25">
        <v>0</v>
      </c>
      <c r="Z1256" s="25">
        <v>1743005</v>
      </c>
      <c r="AA1256" s="25">
        <v>11.101800000000001</v>
      </c>
      <c r="AB1256" s="25">
        <v>60000</v>
      </c>
      <c r="AC1256" s="25">
        <v>0.38216</v>
      </c>
      <c r="AD1256" s="25">
        <v>0</v>
      </c>
      <c r="AE1256" s="25">
        <v>0</v>
      </c>
      <c r="AF1256" s="25">
        <v>0</v>
      </c>
      <c r="AG1256" s="25">
        <v>0</v>
      </c>
      <c r="AH1256" s="25">
        <v>51810</v>
      </c>
      <c r="AI1256" s="25">
        <v>0.33</v>
      </c>
      <c r="AJ1256" s="25">
        <v>0</v>
      </c>
      <c r="AK1256" s="25">
        <v>0</v>
      </c>
      <c r="AL1256" s="25">
        <v>180147</v>
      </c>
      <c r="AM1256" s="25">
        <v>1.1474200000000001</v>
      </c>
      <c r="AN1256" s="25">
        <v>2034962</v>
      </c>
      <c r="AO1256" s="25">
        <v>12.961399999999999</v>
      </c>
      <c r="AQ1256">
        <f t="shared" si="39"/>
        <v>2.7233000000000001</v>
      </c>
    </row>
    <row r="1257" spans="1:43" x14ac:dyDescent="0.2">
      <c r="A1257" t="str">
        <f t="shared" si="38"/>
        <v>2011_3348</v>
      </c>
      <c r="C1257" s="25">
        <v>1255</v>
      </c>
      <c r="D1257" s="25">
        <v>3348</v>
      </c>
      <c r="E1257" s="25">
        <v>3348</v>
      </c>
      <c r="F1257" s="25" t="s">
        <v>145</v>
      </c>
      <c r="G1257" s="25">
        <v>1.5349999999999999</v>
      </c>
      <c r="H1257" s="25">
        <v>2011</v>
      </c>
      <c r="I1257" s="25">
        <v>130275070</v>
      </c>
      <c r="J1257" s="25">
        <v>132465669</v>
      </c>
      <c r="K1257" s="25">
        <v>464</v>
      </c>
      <c r="L1257" s="25">
        <v>1267957</v>
      </c>
      <c r="M1257" s="25">
        <v>9.7329000000000008</v>
      </c>
      <c r="N1257" s="25">
        <v>212368</v>
      </c>
      <c r="O1257" s="25">
        <v>0</v>
      </c>
      <c r="P1257" s="25">
        <v>0</v>
      </c>
      <c r="Q1257" s="25">
        <v>0</v>
      </c>
      <c r="R1257" s="25">
        <v>163039</v>
      </c>
      <c r="S1257" s="25">
        <v>1.2515000000000001</v>
      </c>
      <c r="T1257" s="25">
        <v>195000</v>
      </c>
      <c r="U1257" s="25">
        <v>1.4967999999999999</v>
      </c>
      <c r="V1257" s="25">
        <v>358039</v>
      </c>
      <c r="W1257" s="25">
        <v>2.7483</v>
      </c>
      <c r="X1257" s="25">
        <v>0</v>
      </c>
      <c r="Y1257" s="25">
        <v>0</v>
      </c>
      <c r="Z1257" s="25">
        <v>1838364</v>
      </c>
      <c r="AA1257" s="25">
        <v>14.1114</v>
      </c>
      <c r="AB1257" s="25">
        <v>50000</v>
      </c>
      <c r="AC1257" s="25">
        <v>0.38379999999999997</v>
      </c>
      <c r="AD1257" s="25">
        <v>0</v>
      </c>
      <c r="AE1257" s="25">
        <v>0</v>
      </c>
      <c r="AF1257" s="25">
        <v>20568</v>
      </c>
      <c r="AG1257" s="25">
        <v>0.15526999999999999</v>
      </c>
      <c r="AH1257" s="25">
        <v>0</v>
      </c>
      <c r="AI1257" s="25">
        <v>0</v>
      </c>
      <c r="AJ1257" s="25">
        <v>0</v>
      </c>
      <c r="AK1257" s="25">
        <v>0</v>
      </c>
      <c r="AL1257" s="25">
        <v>181155</v>
      </c>
      <c r="AM1257" s="25">
        <v>1.3675600000000001</v>
      </c>
      <c r="AN1257" s="25">
        <v>2090087</v>
      </c>
      <c r="AO1257" s="25">
        <v>16.018000000000001</v>
      </c>
      <c r="AQ1257">
        <f t="shared" si="39"/>
        <v>2.7483</v>
      </c>
    </row>
    <row r="1258" spans="1:43" x14ac:dyDescent="0.2">
      <c r="A1258" t="str">
        <f t="shared" si="38"/>
        <v>2011_3375</v>
      </c>
      <c r="C1258" s="25">
        <v>1256</v>
      </c>
      <c r="D1258" s="25">
        <v>3375</v>
      </c>
      <c r="E1258" s="25">
        <v>3375</v>
      </c>
      <c r="F1258" s="25" t="s">
        <v>146</v>
      </c>
      <c r="G1258" s="25">
        <v>9.5869999999999997</v>
      </c>
      <c r="H1258" s="25">
        <v>2011</v>
      </c>
      <c r="I1258" s="25">
        <v>335883478</v>
      </c>
      <c r="J1258" s="25">
        <v>344750871</v>
      </c>
      <c r="K1258" s="25">
        <v>1949.6</v>
      </c>
      <c r="L1258" s="25">
        <v>3512924</v>
      </c>
      <c r="M1258" s="25">
        <v>10.4588</v>
      </c>
      <c r="N1258" s="25">
        <v>30876</v>
      </c>
      <c r="O1258" s="25">
        <v>0</v>
      </c>
      <c r="P1258" s="25">
        <v>0</v>
      </c>
      <c r="Q1258" s="25">
        <v>0</v>
      </c>
      <c r="R1258" s="25">
        <v>470126</v>
      </c>
      <c r="S1258" s="25">
        <v>1.39967</v>
      </c>
      <c r="T1258" s="25">
        <v>275000</v>
      </c>
      <c r="U1258" s="25">
        <v>0.81869999999999998</v>
      </c>
      <c r="V1258" s="25">
        <v>745126</v>
      </c>
      <c r="W1258" s="25">
        <v>2.2183999999999999</v>
      </c>
      <c r="X1258" s="25">
        <v>0</v>
      </c>
      <c r="Y1258" s="25">
        <v>0</v>
      </c>
      <c r="Z1258" s="25">
        <v>4288926</v>
      </c>
      <c r="AA1258" s="25">
        <v>12.7691</v>
      </c>
      <c r="AB1258" s="25">
        <v>500000</v>
      </c>
      <c r="AC1258" s="25">
        <v>1.48861</v>
      </c>
      <c r="AD1258" s="25">
        <v>0</v>
      </c>
      <c r="AE1258" s="25">
        <v>0</v>
      </c>
      <c r="AF1258" s="25">
        <v>0</v>
      </c>
      <c r="AG1258" s="25">
        <v>0</v>
      </c>
      <c r="AH1258" s="25">
        <v>53768</v>
      </c>
      <c r="AI1258" s="25">
        <v>0.15595999999999999</v>
      </c>
      <c r="AJ1258" s="25">
        <v>0</v>
      </c>
      <c r="AK1258" s="25">
        <v>0</v>
      </c>
      <c r="AL1258" s="25">
        <v>780533</v>
      </c>
      <c r="AM1258" s="25">
        <v>2.2640500000000001</v>
      </c>
      <c r="AN1258" s="25">
        <v>5623227</v>
      </c>
      <c r="AO1258" s="25">
        <v>16.677700000000002</v>
      </c>
      <c r="AQ1258">
        <f t="shared" si="39"/>
        <v>2.2183999999999999</v>
      </c>
    </row>
    <row r="1259" spans="1:43" x14ac:dyDescent="0.2">
      <c r="A1259" t="str">
        <f t="shared" si="38"/>
        <v>2011_3411</v>
      </c>
      <c r="C1259" s="25">
        <v>1257</v>
      </c>
      <c r="D1259" s="25">
        <v>3411</v>
      </c>
      <c r="E1259" s="25">
        <v>6091</v>
      </c>
      <c r="F1259" s="25" t="s">
        <v>740</v>
      </c>
      <c r="G1259" s="25">
        <v>2.6190000000000002</v>
      </c>
      <c r="H1259" s="25">
        <v>2011</v>
      </c>
      <c r="I1259" s="25">
        <v>189286538</v>
      </c>
      <c r="J1259" s="25">
        <v>189286538</v>
      </c>
      <c r="K1259" s="25">
        <v>513.79999999999995</v>
      </c>
      <c r="L1259" s="25">
        <v>1714001</v>
      </c>
      <c r="M1259" s="25">
        <v>9.0550999999999995</v>
      </c>
      <c r="N1259" s="25">
        <v>251199</v>
      </c>
      <c r="O1259" s="25">
        <v>0</v>
      </c>
      <c r="P1259" s="25">
        <v>0</v>
      </c>
      <c r="Q1259" s="25">
        <v>0</v>
      </c>
      <c r="R1259" s="25">
        <v>22532</v>
      </c>
      <c r="S1259" s="25">
        <v>0.11904000000000001</v>
      </c>
      <c r="T1259" s="25">
        <v>400000</v>
      </c>
      <c r="U1259" s="25">
        <v>2.1132</v>
      </c>
      <c r="V1259" s="25">
        <v>422532</v>
      </c>
      <c r="W1259" s="25">
        <v>2.2322000000000002</v>
      </c>
      <c r="X1259" s="25">
        <v>0</v>
      </c>
      <c r="Y1259" s="25">
        <v>0</v>
      </c>
      <c r="Z1259" s="25">
        <v>2387732</v>
      </c>
      <c r="AA1259" s="25">
        <v>12.6144</v>
      </c>
      <c r="AB1259" s="25">
        <v>150000</v>
      </c>
      <c r="AC1259" s="25">
        <v>0.79244999999999999</v>
      </c>
      <c r="AD1259" s="25">
        <v>0</v>
      </c>
      <c r="AE1259" s="25">
        <v>0</v>
      </c>
      <c r="AF1259" s="25">
        <v>0</v>
      </c>
      <c r="AG1259" s="25">
        <v>0</v>
      </c>
      <c r="AH1259" s="25">
        <v>0</v>
      </c>
      <c r="AI1259" s="25">
        <v>0</v>
      </c>
      <c r="AJ1259" s="25">
        <v>0</v>
      </c>
      <c r="AK1259" s="25">
        <v>0</v>
      </c>
      <c r="AL1259" s="25">
        <v>0</v>
      </c>
      <c r="AM1259" s="25">
        <v>0</v>
      </c>
      <c r="AN1259" s="25">
        <v>2537732</v>
      </c>
      <c r="AO1259" s="25">
        <v>13.4068</v>
      </c>
      <c r="AQ1259">
        <f t="shared" si="39"/>
        <v>2.2322000000000002</v>
      </c>
    </row>
    <row r="1260" spans="1:43" x14ac:dyDescent="0.2">
      <c r="A1260" t="str">
        <f t="shared" si="38"/>
        <v>2011_3420</v>
      </c>
      <c r="C1260" s="25">
        <v>1258</v>
      </c>
      <c r="D1260" s="25">
        <v>3420</v>
      </c>
      <c r="E1260" s="25">
        <v>3420</v>
      </c>
      <c r="F1260" s="25" t="s">
        <v>147</v>
      </c>
      <c r="G1260" s="25">
        <v>2.4769999999999999</v>
      </c>
      <c r="H1260" s="25">
        <v>2011</v>
      </c>
      <c r="I1260" s="25">
        <v>208108115</v>
      </c>
      <c r="J1260" s="25">
        <v>238569001</v>
      </c>
      <c r="K1260" s="25">
        <v>621.70000000000005</v>
      </c>
      <c r="L1260" s="25">
        <v>1825305</v>
      </c>
      <c r="M1260" s="25">
        <v>8.7708999999999993</v>
      </c>
      <c r="N1260" s="25">
        <v>143939</v>
      </c>
      <c r="O1260" s="25">
        <v>0</v>
      </c>
      <c r="P1260" s="25">
        <v>0</v>
      </c>
      <c r="Q1260" s="25">
        <v>0</v>
      </c>
      <c r="R1260" s="25">
        <v>210000</v>
      </c>
      <c r="S1260" s="25">
        <v>1.00909</v>
      </c>
      <c r="T1260" s="25">
        <v>350000</v>
      </c>
      <c r="U1260" s="25">
        <v>1.6818</v>
      </c>
      <c r="V1260" s="25">
        <v>560000</v>
      </c>
      <c r="W1260" s="25">
        <v>2.6909000000000001</v>
      </c>
      <c r="X1260" s="25">
        <v>0</v>
      </c>
      <c r="Y1260" s="25">
        <v>0</v>
      </c>
      <c r="Z1260" s="25">
        <v>2529244</v>
      </c>
      <c r="AA1260" s="25">
        <v>12.153499999999999</v>
      </c>
      <c r="AB1260" s="25">
        <v>175000</v>
      </c>
      <c r="AC1260" s="25">
        <v>0.84091000000000005</v>
      </c>
      <c r="AD1260" s="25">
        <v>0</v>
      </c>
      <c r="AE1260" s="25">
        <v>0</v>
      </c>
      <c r="AF1260" s="25">
        <v>10269</v>
      </c>
      <c r="AG1260" s="25">
        <v>4.3040000000000002E-2</v>
      </c>
      <c r="AH1260" s="25">
        <v>78728</v>
      </c>
      <c r="AI1260" s="25">
        <v>0.33</v>
      </c>
      <c r="AJ1260" s="25">
        <v>0</v>
      </c>
      <c r="AK1260" s="25">
        <v>0</v>
      </c>
      <c r="AL1260" s="25">
        <v>315076</v>
      </c>
      <c r="AM1260" s="25">
        <v>1.3206899999999999</v>
      </c>
      <c r="AN1260" s="25">
        <v>3108317</v>
      </c>
      <c r="AO1260" s="25">
        <v>14.6882</v>
      </c>
      <c r="AQ1260">
        <f t="shared" si="39"/>
        <v>2.6909000000000001</v>
      </c>
    </row>
    <row r="1261" spans="1:43" x14ac:dyDescent="0.2">
      <c r="A1261" t="str">
        <f t="shared" si="38"/>
        <v>2011_3465</v>
      </c>
      <c r="C1261" s="25">
        <v>1259</v>
      </c>
      <c r="D1261" s="25">
        <v>3465</v>
      </c>
      <c r="E1261" s="25">
        <v>3465</v>
      </c>
      <c r="F1261" s="25" t="s">
        <v>148</v>
      </c>
      <c r="G1261" s="25">
        <v>1.9950000000000001</v>
      </c>
      <c r="H1261" s="25">
        <v>2011</v>
      </c>
      <c r="I1261" s="25">
        <v>75378825</v>
      </c>
      <c r="J1261" s="25">
        <v>76034378</v>
      </c>
      <c r="K1261" s="25">
        <v>339.8</v>
      </c>
      <c r="L1261" s="25">
        <v>759592</v>
      </c>
      <c r="M1261" s="25">
        <v>10.077</v>
      </c>
      <c r="N1261" s="25">
        <v>2910</v>
      </c>
      <c r="O1261" s="25">
        <v>0</v>
      </c>
      <c r="P1261" s="25">
        <v>0</v>
      </c>
      <c r="Q1261" s="25">
        <v>0</v>
      </c>
      <c r="R1261" s="25">
        <v>29473</v>
      </c>
      <c r="S1261" s="25">
        <v>0.39100000000000001</v>
      </c>
      <c r="T1261" s="25">
        <v>201879</v>
      </c>
      <c r="U1261" s="25">
        <v>2.6781999999999999</v>
      </c>
      <c r="V1261" s="25">
        <v>231352</v>
      </c>
      <c r="W1261" s="25">
        <v>3.0691999999999999</v>
      </c>
      <c r="X1261" s="25">
        <v>0</v>
      </c>
      <c r="Y1261" s="25">
        <v>0</v>
      </c>
      <c r="Z1261" s="25">
        <v>993854</v>
      </c>
      <c r="AA1261" s="25">
        <v>13.184799999999999</v>
      </c>
      <c r="AB1261" s="25">
        <v>75000</v>
      </c>
      <c r="AC1261" s="25">
        <v>0.99497000000000002</v>
      </c>
      <c r="AD1261" s="25">
        <v>0</v>
      </c>
      <c r="AE1261" s="25">
        <v>0</v>
      </c>
      <c r="AF1261" s="25">
        <v>82821</v>
      </c>
      <c r="AG1261" s="25">
        <v>1.0892599999999999</v>
      </c>
      <c r="AH1261" s="25">
        <v>25091</v>
      </c>
      <c r="AI1261" s="25">
        <v>0.33</v>
      </c>
      <c r="AJ1261" s="25">
        <v>0</v>
      </c>
      <c r="AK1261" s="25">
        <v>0</v>
      </c>
      <c r="AL1261" s="25">
        <v>237633</v>
      </c>
      <c r="AM1261" s="25">
        <v>3.12534</v>
      </c>
      <c r="AN1261" s="25">
        <v>1414399</v>
      </c>
      <c r="AO1261" s="25">
        <v>18.724399999999999</v>
      </c>
      <c r="AQ1261">
        <f t="shared" si="39"/>
        <v>3.0691999999999999</v>
      </c>
    </row>
    <row r="1262" spans="1:43" x14ac:dyDescent="0.2">
      <c r="A1262" t="str">
        <f t="shared" si="38"/>
        <v>2011_3537</v>
      </c>
      <c r="C1262" s="25">
        <v>1260</v>
      </c>
      <c r="D1262" s="25">
        <v>3537</v>
      </c>
      <c r="E1262" s="25">
        <v>3537</v>
      </c>
      <c r="F1262" s="25" t="s">
        <v>149</v>
      </c>
      <c r="G1262" s="25">
        <v>1.8640000000000001</v>
      </c>
      <c r="H1262" s="25">
        <v>2011</v>
      </c>
      <c r="I1262" s="25">
        <v>131183263</v>
      </c>
      <c r="J1262" s="25">
        <v>133596601</v>
      </c>
      <c r="K1262" s="25">
        <v>353.2</v>
      </c>
      <c r="L1262" s="25">
        <v>1184270</v>
      </c>
      <c r="M1262" s="25">
        <v>9.0275999999999996</v>
      </c>
      <c r="N1262" s="25">
        <v>111691</v>
      </c>
      <c r="O1262" s="25">
        <v>0</v>
      </c>
      <c r="P1262" s="25">
        <v>0</v>
      </c>
      <c r="Q1262" s="25">
        <v>0</v>
      </c>
      <c r="R1262" s="25">
        <v>55460</v>
      </c>
      <c r="S1262" s="25">
        <v>0.42276999999999998</v>
      </c>
      <c r="T1262" s="25">
        <v>350000</v>
      </c>
      <c r="U1262" s="25">
        <v>2.6680000000000001</v>
      </c>
      <c r="V1262" s="25">
        <v>405460</v>
      </c>
      <c r="W1262" s="25">
        <v>3.0908000000000002</v>
      </c>
      <c r="X1262" s="25">
        <v>0</v>
      </c>
      <c r="Y1262" s="25">
        <v>0</v>
      </c>
      <c r="Z1262" s="25">
        <v>1701421</v>
      </c>
      <c r="AA1262" s="25">
        <v>12.998100000000001</v>
      </c>
      <c r="AB1262" s="25">
        <v>125000</v>
      </c>
      <c r="AC1262" s="25">
        <v>0.95286999999999999</v>
      </c>
      <c r="AD1262" s="25">
        <v>0</v>
      </c>
      <c r="AE1262" s="25">
        <v>0</v>
      </c>
      <c r="AF1262" s="25">
        <v>116442</v>
      </c>
      <c r="AG1262" s="25">
        <v>0.87158999999999998</v>
      </c>
      <c r="AH1262" s="25">
        <v>44087</v>
      </c>
      <c r="AI1262" s="25">
        <v>0.33</v>
      </c>
      <c r="AJ1262" s="25">
        <v>0</v>
      </c>
      <c r="AK1262" s="25">
        <v>0</v>
      </c>
      <c r="AL1262" s="25">
        <v>160393</v>
      </c>
      <c r="AM1262" s="25">
        <v>1.20058</v>
      </c>
      <c r="AN1262" s="25">
        <v>2147343</v>
      </c>
      <c r="AO1262" s="25">
        <v>16.353200000000001</v>
      </c>
      <c r="AQ1262">
        <f t="shared" si="39"/>
        <v>3.0908000000000002</v>
      </c>
    </row>
    <row r="1263" spans="1:43" x14ac:dyDescent="0.2">
      <c r="A1263" t="str">
        <f t="shared" si="38"/>
        <v>2011_3555</v>
      </c>
      <c r="C1263" s="25">
        <v>1261</v>
      </c>
      <c r="D1263" s="25">
        <v>3555</v>
      </c>
      <c r="E1263" s="25">
        <v>3555</v>
      </c>
      <c r="F1263" s="25" t="s">
        <v>150</v>
      </c>
      <c r="G1263" s="25">
        <v>1.8620000000000001</v>
      </c>
      <c r="H1263" s="25">
        <v>2011</v>
      </c>
      <c r="I1263" s="25">
        <v>158790037</v>
      </c>
      <c r="J1263" s="25">
        <v>161576037</v>
      </c>
      <c r="K1263" s="25">
        <v>609</v>
      </c>
      <c r="L1263" s="25">
        <v>1578543</v>
      </c>
      <c r="M1263" s="25">
        <v>9.9411000000000005</v>
      </c>
      <c r="N1263" s="25">
        <v>21038</v>
      </c>
      <c r="O1263" s="25">
        <v>0</v>
      </c>
      <c r="P1263" s="25">
        <v>0</v>
      </c>
      <c r="Q1263" s="25">
        <v>0</v>
      </c>
      <c r="R1263" s="25">
        <v>72916</v>
      </c>
      <c r="S1263" s="25">
        <v>0.4592</v>
      </c>
      <c r="T1263" s="25">
        <v>157500</v>
      </c>
      <c r="U1263" s="25">
        <v>0.9919</v>
      </c>
      <c r="V1263" s="25">
        <v>230416</v>
      </c>
      <c r="W1263" s="25">
        <v>1.4511000000000001</v>
      </c>
      <c r="X1263" s="25">
        <v>0</v>
      </c>
      <c r="Y1263" s="25">
        <v>0</v>
      </c>
      <c r="Z1263" s="25">
        <v>1829997</v>
      </c>
      <c r="AA1263" s="25">
        <v>11.5246</v>
      </c>
      <c r="AB1263" s="25">
        <v>122000</v>
      </c>
      <c r="AC1263" s="25">
        <v>0.76831000000000005</v>
      </c>
      <c r="AD1263" s="25">
        <v>0</v>
      </c>
      <c r="AE1263" s="25">
        <v>0</v>
      </c>
      <c r="AF1263" s="25">
        <v>0</v>
      </c>
      <c r="AG1263" s="25">
        <v>0</v>
      </c>
      <c r="AH1263" s="25">
        <v>53320</v>
      </c>
      <c r="AI1263" s="25">
        <v>0.33</v>
      </c>
      <c r="AJ1263" s="25">
        <v>0</v>
      </c>
      <c r="AK1263" s="25">
        <v>0</v>
      </c>
      <c r="AL1263" s="25">
        <v>521948</v>
      </c>
      <c r="AM1263" s="25">
        <v>3.2303600000000001</v>
      </c>
      <c r="AN1263" s="25">
        <v>2527265</v>
      </c>
      <c r="AO1263" s="25">
        <v>15.853300000000001</v>
      </c>
      <c r="AQ1263">
        <f t="shared" si="39"/>
        <v>1.4511000000000001</v>
      </c>
    </row>
    <row r="1264" spans="1:43" x14ac:dyDescent="0.2">
      <c r="A1264" t="str">
        <f t="shared" si="38"/>
        <v>2011_3582</v>
      </c>
      <c r="C1264" s="25">
        <v>1262</v>
      </c>
      <c r="D1264" s="25">
        <v>3582</v>
      </c>
      <c r="E1264" s="25">
        <v>1968</v>
      </c>
      <c r="F1264" s="25" t="s">
        <v>151</v>
      </c>
      <c r="G1264" s="25">
        <v>3.1440000000000001</v>
      </c>
      <c r="H1264" s="25">
        <v>2011</v>
      </c>
      <c r="I1264" s="25">
        <v>180491739</v>
      </c>
      <c r="J1264" s="25">
        <v>180491739</v>
      </c>
      <c r="K1264" s="25">
        <v>695.9</v>
      </c>
      <c r="L1264" s="25">
        <v>2003524</v>
      </c>
      <c r="M1264" s="25">
        <v>11.1004</v>
      </c>
      <c r="N1264" s="25">
        <v>2771</v>
      </c>
      <c r="O1264" s="25">
        <v>0</v>
      </c>
      <c r="P1264" s="25">
        <v>0</v>
      </c>
      <c r="Q1264" s="25">
        <v>0</v>
      </c>
      <c r="R1264" s="25">
        <v>67100</v>
      </c>
      <c r="S1264" s="25">
        <v>0.37175999999999998</v>
      </c>
      <c r="T1264" s="25">
        <v>398100</v>
      </c>
      <c r="U1264" s="25">
        <v>2.2056</v>
      </c>
      <c r="V1264" s="25">
        <v>465200</v>
      </c>
      <c r="W1264" s="25">
        <v>2.5773999999999999</v>
      </c>
      <c r="X1264" s="25">
        <v>0</v>
      </c>
      <c r="Y1264" s="25">
        <v>0</v>
      </c>
      <c r="Z1264" s="25">
        <v>2471495</v>
      </c>
      <c r="AA1264" s="25">
        <v>13.693099999999999</v>
      </c>
      <c r="AB1264" s="25">
        <v>240000</v>
      </c>
      <c r="AC1264" s="25">
        <v>1.3297000000000001</v>
      </c>
      <c r="AD1264" s="25">
        <v>0</v>
      </c>
      <c r="AE1264" s="25">
        <v>0</v>
      </c>
      <c r="AF1264" s="25">
        <v>120929</v>
      </c>
      <c r="AG1264" s="25">
        <v>0.67</v>
      </c>
      <c r="AH1264" s="25">
        <v>59562</v>
      </c>
      <c r="AI1264" s="25">
        <v>0.33</v>
      </c>
      <c r="AJ1264" s="25">
        <v>24366</v>
      </c>
      <c r="AK1264" s="25">
        <v>0.13500000000000001</v>
      </c>
      <c r="AL1264" s="25">
        <v>63172</v>
      </c>
      <c r="AM1264" s="25">
        <v>0.35</v>
      </c>
      <c r="AN1264" s="25">
        <v>2979524</v>
      </c>
      <c r="AO1264" s="25">
        <v>16.5078</v>
      </c>
      <c r="AQ1264">
        <f t="shared" si="39"/>
        <v>2.5773999999999999</v>
      </c>
    </row>
    <row r="1265" spans="1:43" x14ac:dyDescent="0.2">
      <c r="A1265" t="str">
        <f t="shared" si="38"/>
        <v>2011_3600</v>
      </c>
      <c r="C1265" s="25">
        <v>1263</v>
      </c>
      <c r="D1265" s="25">
        <v>3600</v>
      </c>
      <c r="E1265" s="25">
        <v>3600</v>
      </c>
      <c r="F1265" s="25" t="s">
        <v>152</v>
      </c>
      <c r="G1265" s="25">
        <v>8.3409999999999993</v>
      </c>
      <c r="H1265" s="25">
        <v>2011</v>
      </c>
      <c r="I1265" s="25">
        <v>520677607</v>
      </c>
      <c r="J1265" s="25">
        <v>717469915</v>
      </c>
      <c r="K1265" s="25">
        <v>2140.9</v>
      </c>
      <c r="L1265" s="25">
        <v>5367625</v>
      </c>
      <c r="M1265" s="25">
        <v>10.3089</v>
      </c>
      <c r="N1265" s="25">
        <v>0</v>
      </c>
      <c r="O1265" s="25">
        <v>0</v>
      </c>
      <c r="P1265" s="25">
        <v>0</v>
      </c>
      <c r="Q1265" s="25">
        <v>0</v>
      </c>
      <c r="R1265" s="25">
        <v>94282</v>
      </c>
      <c r="S1265" s="25">
        <v>0.18107999999999999</v>
      </c>
      <c r="T1265" s="25">
        <v>750000</v>
      </c>
      <c r="U1265" s="25">
        <v>1.4403999999999999</v>
      </c>
      <c r="V1265" s="25">
        <v>844282</v>
      </c>
      <c r="W1265" s="25">
        <v>1.6214999999999999</v>
      </c>
      <c r="X1265" s="25">
        <v>0</v>
      </c>
      <c r="Y1265" s="25">
        <v>0</v>
      </c>
      <c r="Z1265" s="25">
        <v>6211907</v>
      </c>
      <c r="AA1265" s="25">
        <v>11.930400000000001</v>
      </c>
      <c r="AB1265" s="25">
        <v>430000</v>
      </c>
      <c r="AC1265" s="25">
        <v>0.82584999999999997</v>
      </c>
      <c r="AD1265" s="25">
        <v>0</v>
      </c>
      <c r="AE1265" s="25">
        <v>0</v>
      </c>
      <c r="AF1265" s="25">
        <v>717470</v>
      </c>
      <c r="AG1265" s="25">
        <v>1</v>
      </c>
      <c r="AH1265" s="25">
        <v>0</v>
      </c>
      <c r="AI1265" s="25">
        <v>0</v>
      </c>
      <c r="AJ1265" s="25">
        <v>0</v>
      </c>
      <c r="AK1265" s="25">
        <v>0</v>
      </c>
      <c r="AL1265" s="25">
        <v>0</v>
      </c>
      <c r="AM1265" s="25">
        <v>0</v>
      </c>
      <c r="AN1265" s="25">
        <v>7359377</v>
      </c>
      <c r="AO1265" s="25">
        <v>13.7563</v>
      </c>
      <c r="AQ1265">
        <f t="shared" si="39"/>
        <v>1.6214999999999999</v>
      </c>
    </row>
    <row r="1266" spans="1:43" x14ac:dyDescent="0.2">
      <c r="A1266" t="str">
        <f t="shared" si="38"/>
        <v>2011_3609</v>
      </c>
      <c r="C1266" s="25">
        <v>1264</v>
      </c>
      <c r="D1266" s="25">
        <v>3609</v>
      </c>
      <c r="E1266" s="25">
        <v>3609</v>
      </c>
      <c r="F1266" s="25" t="s">
        <v>153</v>
      </c>
      <c r="G1266" s="25">
        <v>2.1190000000000002</v>
      </c>
      <c r="H1266" s="25">
        <v>2011</v>
      </c>
      <c r="I1266" s="25">
        <v>93582168</v>
      </c>
      <c r="J1266" s="25">
        <v>93582168</v>
      </c>
      <c r="K1266" s="25">
        <v>379.8</v>
      </c>
      <c r="L1266" s="25">
        <v>919157</v>
      </c>
      <c r="M1266" s="25">
        <v>9.8218999999999994</v>
      </c>
      <c r="N1266" s="25">
        <v>3462</v>
      </c>
      <c r="O1266" s="25">
        <v>0</v>
      </c>
      <c r="P1266" s="25">
        <v>0</v>
      </c>
      <c r="Q1266" s="25">
        <v>0</v>
      </c>
      <c r="R1266" s="25">
        <v>178478</v>
      </c>
      <c r="S1266" s="25">
        <v>1.9071800000000001</v>
      </c>
      <c r="T1266" s="25">
        <v>110330</v>
      </c>
      <c r="U1266" s="25">
        <v>1.179</v>
      </c>
      <c r="V1266" s="25">
        <v>288808</v>
      </c>
      <c r="W1266" s="25">
        <v>3.0861000000000001</v>
      </c>
      <c r="X1266" s="25">
        <v>0</v>
      </c>
      <c r="Y1266" s="25">
        <v>0</v>
      </c>
      <c r="Z1266" s="25">
        <v>1211427</v>
      </c>
      <c r="AA1266" s="25">
        <v>12.9451</v>
      </c>
      <c r="AB1266" s="25">
        <v>120000</v>
      </c>
      <c r="AC1266" s="25">
        <v>1.2823</v>
      </c>
      <c r="AD1266" s="25">
        <v>0</v>
      </c>
      <c r="AE1266" s="25">
        <v>0</v>
      </c>
      <c r="AF1266" s="25">
        <v>67209</v>
      </c>
      <c r="AG1266" s="25">
        <v>0.71818000000000004</v>
      </c>
      <c r="AH1266" s="25">
        <v>30882</v>
      </c>
      <c r="AI1266" s="25">
        <v>0.33</v>
      </c>
      <c r="AJ1266" s="25">
        <v>0</v>
      </c>
      <c r="AK1266" s="25">
        <v>0</v>
      </c>
      <c r="AL1266" s="25">
        <v>140445</v>
      </c>
      <c r="AM1266" s="25">
        <v>1.5007699999999999</v>
      </c>
      <c r="AN1266" s="25">
        <v>1569963</v>
      </c>
      <c r="AO1266" s="25">
        <v>16.776299999999999</v>
      </c>
      <c r="AQ1266">
        <f t="shared" si="39"/>
        <v>3.0861000000000001</v>
      </c>
    </row>
    <row r="1267" spans="1:43" x14ac:dyDescent="0.2">
      <c r="A1267" t="str">
        <f t="shared" si="38"/>
        <v>2011_3645</v>
      </c>
      <c r="C1267" s="25">
        <v>1265</v>
      </c>
      <c r="D1267" s="25">
        <v>3645</v>
      </c>
      <c r="E1267" s="25">
        <v>3645</v>
      </c>
      <c r="F1267" s="25" t="s">
        <v>154</v>
      </c>
      <c r="G1267" s="25">
        <v>12.577999999999999</v>
      </c>
      <c r="H1267" s="25">
        <v>2011</v>
      </c>
      <c r="I1267" s="25">
        <v>896429609</v>
      </c>
      <c r="J1267" s="25">
        <v>950708055</v>
      </c>
      <c r="K1267" s="25">
        <v>2586.1999999999998</v>
      </c>
      <c r="L1267" s="25">
        <v>7969042</v>
      </c>
      <c r="M1267" s="25">
        <v>8.8897999999999993</v>
      </c>
      <c r="N1267" s="25">
        <v>243251</v>
      </c>
      <c r="O1267" s="25">
        <v>0</v>
      </c>
      <c r="P1267" s="25">
        <v>0</v>
      </c>
      <c r="Q1267" s="25">
        <v>0</v>
      </c>
      <c r="R1267" s="25">
        <v>0</v>
      </c>
      <c r="S1267" s="25">
        <v>0</v>
      </c>
      <c r="T1267" s="25">
        <v>1200000</v>
      </c>
      <c r="U1267" s="25">
        <v>1.3386</v>
      </c>
      <c r="V1267" s="25">
        <v>1200000</v>
      </c>
      <c r="W1267" s="25">
        <v>1.3386</v>
      </c>
      <c r="X1267" s="25">
        <v>0</v>
      </c>
      <c r="Y1267" s="25">
        <v>0</v>
      </c>
      <c r="Z1267" s="25">
        <v>9412293</v>
      </c>
      <c r="AA1267" s="25">
        <v>10.4998</v>
      </c>
      <c r="AB1267" s="25">
        <v>448216</v>
      </c>
      <c r="AC1267" s="25">
        <v>0.5</v>
      </c>
      <c r="AD1267" s="25">
        <v>0</v>
      </c>
      <c r="AE1267" s="25">
        <v>0</v>
      </c>
      <c r="AF1267" s="25">
        <v>475354</v>
      </c>
      <c r="AG1267" s="25">
        <v>0.5</v>
      </c>
      <c r="AH1267" s="25">
        <v>313734</v>
      </c>
      <c r="AI1267" s="25">
        <v>0.33</v>
      </c>
      <c r="AJ1267" s="25">
        <v>0</v>
      </c>
      <c r="AK1267" s="25">
        <v>0</v>
      </c>
      <c r="AL1267" s="25">
        <v>1388310</v>
      </c>
      <c r="AM1267" s="25">
        <v>1.4602900000000001</v>
      </c>
      <c r="AN1267" s="25">
        <v>12037907</v>
      </c>
      <c r="AO1267" s="25">
        <v>13.290100000000001</v>
      </c>
      <c r="AQ1267">
        <f t="shared" si="39"/>
        <v>1.3386</v>
      </c>
    </row>
    <row r="1268" spans="1:43" x14ac:dyDescent="0.2">
      <c r="A1268" t="str">
        <f t="shared" si="38"/>
        <v>2011_3691</v>
      </c>
      <c r="C1268" s="25">
        <v>1266</v>
      </c>
      <c r="D1268" s="25">
        <v>3691</v>
      </c>
      <c r="E1268" s="25">
        <v>3691</v>
      </c>
      <c r="F1268" s="25" t="s">
        <v>155</v>
      </c>
      <c r="G1268" s="25">
        <v>3.6789999999999998</v>
      </c>
      <c r="H1268" s="25">
        <v>2011</v>
      </c>
      <c r="I1268" s="25">
        <v>251198131</v>
      </c>
      <c r="J1268" s="25">
        <v>253443290</v>
      </c>
      <c r="K1268" s="25">
        <v>937.3</v>
      </c>
      <c r="L1268" s="25">
        <v>2549461</v>
      </c>
      <c r="M1268" s="25">
        <v>10.1492</v>
      </c>
      <c r="N1268" s="25">
        <v>136203</v>
      </c>
      <c r="O1268" s="25">
        <v>0</v>
      </c>
      <c r="P1268" s="25">
        <v>0</v>
      </c>
      <c r="Q1268" s="25">
        <v>0</v>
      </c>
      <c r="R1268" s="25">
        <v>50000</v>
      </c>
      <c r="S1268" s="25">
        <v>0.19905</v>
      </c>
      <c r="T1268" s="25">
        <v>362500</v>
      </c>
      <c r="U1268" s="25">
        <v>1.4431</v>
      </c>
      <c r="V1268" s="25">
        <v>412500</v>
      </c>
      <c r="W1268" s="25">
        <v>1.6420999999999999</v>
      </c>
      <c r="X1268" s="25">
        <v>0</v>
      </c>
      <c r="Y1268" s="25">
        <v>0</v>
      </c>
      <c r="Z1268" s="25">
        <v>3098164</v>
      </c>
      <c r="AA1268" s="25">
        <v>12.333600000000001</v>
      </c>
      <c r="AB1268" s="25">
        <v>120000</v>
      </c>
      <c r="AC1268" s="25">
        <v>0.47771000000000002</v>
      </c>
      <c r="AD1268" s="25">
        <v>0</v>
      </c>
      <c r="AE1268" s="25">
        <v>0</v>
      </c>
      <c r="AF1268" s="25">
        <v>47914</v>
      </c>
      <c r="AG1268" s="25">
        <v>0.18905</v>
      </c>
      <c r="AH1268" s="25">
        <v>83636</v>
      </c>
      <c r="AI1268" s="25">
        <v>0.33</v>
      </c>
      <c r="AJ1268" s="25">
        <v>0</v>
      </c>
      <c r="AK1268" s="25">
        <v>0</v>
      </c>
      <c r="AL1268" s="25">
        <v>667127</v>
      </c>
      <c r="AM1268" s="25">
        <v>2.63225</v>
      </c>
      <c r="AN1268" s="25">
        <v>4016841</v>
      </c>
      <c r="AO1268" s="25">
        <v>15.9626</v>
      </c>
      <c r="AQ1268">
        <f t="shared" si="39"/>
        <v>1.6420999999999999</v>
      </c>
    </row>
    <row r="1269" spans="1:43" x14ac:dyDescent="0.2">
      <c r="A1269" t="str">
        <f t="shared" si="38"/>
        <v>2011_3705</v>
      </c>
      <c r="C1269" s="25">
        <v>1267</v>
      </c>
      <c r="D1269" s="25">
        <v>3705</v>
      </c>
      <c r="E1269" s="25">
        <v>3705</v>
      </c>
      <c r="F1269" s="25" t="s">
        <v>741</v>
      </c>
      <c r="G1269" s="25">
        <v>0.44400000000000001</v>
      </c>
      <c r="H1269" s="25">
        <v>2011</v>
      </c>
      <c r="I1269" s="25">
        <v>32201798</v>
      </c>
      <c r="J1269" s="25">
        <v>32201798</v>
      </c>
      <c r="K1269" s="25">
        <v>82.2</v>
      </c>
      <c r="L1269" s="25">
        <v>365781</v>
      </c>
      <c r="M1269" s="25">
        <v>11.359</v>
      </c>
      <c r="N1269" s="25">
        <v>23550</v>
      </c>
      <c r="O1269" s="25">
        <v>0</v>
      </c>
      <c r="P1269" s="25">
        <v>0</v>
      </c>
      <c r="Q1269" s="25">
        <v>0</v>
      </c>
      <c r="R1269" s="25">
        <v>0</v>
      </c>
      <c r="S1269" s="25">
        <v>0</v>
      </c>
      <c r="T1269" s="25">
        <v>57518</v>
      </c>
      <c r="U1269" s="25">
        <v>1.7862</v>
      </c>
      <c r="V1269" s="25">
        <v>57518</v>
      </c>
      <c r="W1269" s="25">
        <v>1.7862</v>
      </c>
      <c r="X1269" s="25">
        <v>0</v>
      </c>
      <c r="Y1269" s="25">
        <v>0</v>
      </c>
      <c r="Z1269" s="25">
        <v>446849</v>
      </c>
      <c r="AA1269" s="25">
        <v>13.8765</v>
      </c>
      <c r="AB1269" s="25">
        <v>120000</v>
      </c>
      <c r="AC1269" s="25">
        <v>3.7265000000000001</v>
      </c>
      <c r="AD1269" s="25">
        <v>0</v>
      </c>
      <c r="AE1269" s="25">
        <v>0</v>
      </c>
      <c r="AF1269" s="25">
        <v>21575</v>
      </c>
      <c r="AG1269" s="25">
        <v>0.66998999999999997</v>
      </c>
      <c r="AH1269" s="25">
        <v>0</v>
      </c>
      <c r="AI1269" s="25">
        <v>0</v>
      </c>
      <c r="AJ1269" s="25">
        <v>0</v>
      </c>
      <c r="AK1269" s="25">
        <v>0</v>
      </c>
      <c r="AL1269" s="25">
        <v>46647</v>
      </c>
      <c r="AM1269" s="25">
        <v>1.44858</v>
      </c>
      <c r="AN1269" s="25">
        <v>635071</v>
      </c>
      <c r="AO1269" s="25">
        <v>19.721599999999999</v>
      </c>
      <c r="AQ1269">
        <f t="shared" si="39"/>
        <v>1.7862</v>
      </c>
    </row>
    <row r="1270" spans="1:43" x14ac:dyDescent="0.2">
      <c r="A1270" t="str">
        <f t="shared" si="38"/>
        <v>2011_3715</v>
      </c>
      <c r="C1270" s="25">
        <v>1268</v>
      </c>
      <c r="D1270" s="25">
        <v>3715</v>
      </c>
      <c r="E1270" s="25">
        <v>3715</v>
      </c>
      <c r="F1270" s="25" t="s">
        <v>156</v>
      </c>
      <c r="G1270" s="25">
        <v>20.648</v>
      </c>
      <c r="H1270" s="25">
        <v>2011</v>
      </c>
      <c r="I1270" s="25">
        <v>1525326887</v>
      </c>
      <c r="J1270" s="25">
        <v>1571568363</v>
      </c>
      <c r="K1270" s="25">
        <v>6600.6</v>
      </c>
      <c r="L1270" s="25">
        <v>15186296</v>
      </c>
      <c r="M1270" s="25">
        <v>9.9560999999999993</v>
      </c>
      <c r="N1270" s="25">
        <v>2772640</v>
      </c>
      <c r="O1270" s="25">
        <v>0</v>
      </c>
      <c r="P1270" s="25">
        <v>0</v>
      </c>
      <c r="Q1270" s="25">
        <v>0</v>
      </c>
      <c r="R1270" s="25">
        <v>1303736</v>
      </c>
      <c r="S1270" s="25">
        <v>0.85472999999999999</v>
      </c>
      <c r="T1270" s="25">
        <v>3797681</v>
      </c>
      <c r="U1270" s="25">
        <v>2.4897</v>
      </c>
      <c r="V1270" s="25">
        <v>5101417</v>
      </c>
      <c r="W1270" s="25">
        <v>3.3445</v>
      </c>
      <c r="X1270" s="25">
        <v>0</v>
      </c>
      <c r="Y1270" s="25">
        <v>0</v>
      </c>
      <c r="Z1270" s="25">
        <v>23060353</v>
      </c>
      <c r="AA1270" s="25">
        <v>15.1183</v>
      </c>
      <c r="AB1270" s="25">
        <v>1749061</v>
      </c>
      <c r="AC1270" s="25">
        <v>1.1466799999999999</v>
      </c>
      <c r="AD1270" s="25">
        <v>0</v>
      </c>
      <c r="AE1270" s="25">
        <v>0</v>
      </c>
      <c r="AF1270" s="25">
        <v>1052951</v>
      </c>
      <c r="AG1270" s="25">
        <v>0.67</v>
      </c>
      <c r="AH1270" s="25">
        <v>518618</v>
      </c>
      <c r="AI1270" s="25">
        <v>0.33</v>
      </c>
      <c r="AJ1270" s="25">
        <v>205919</v>
      </c>
      <c r="AK1270" s="25">
        <v>0.13500000000000001</v>
      </c>
      <c r="AL1270" s="25">
        <v>3674968</v>
      </c>
      <c r="AM1270" s="25">
        <v>2.3384100000000001</v>
      </c>
      <c r="AN1270" s="25">
        <v>30261870</v>
      </c>
      <c r="AO1270" s="25">
        <v>19.738399999999999</v>
      </c>
      <c r="AQ1270">
        <f t="shared" si="39"/>
        <v>3.3445</v>
      </c>
    </row>
    <row r="1271" spans="1:43" x14ac:dyDescent="0.2">
      <c r="A1271" t="str">
        <f t="shared" si="38"/>
        <v>2011_3744</v>
      </c>
      <c r="C1271" s="25">
        <v>1269</v>
      </c>
      <c r="D1271" s="25">
        <v>3744</v>
      </c>
      <c r="E1271" s="25">
        <v>3744</v>
      </c>
      <c r="F1271" s="25" t="s">
        <v>157</v>
      </c>
      <c r="G1271" s="25">
        <v>2.2469999999999999</v>
      </c>
      <c r="H1271" s="25">
        <v>2011</v>
      </c>
      <c r="I1271" s="25">
        <v>114970965</v>
      </c>
      <c r="J1271" s="25">
        <v>118545345</v>
      </c>
      <c r="K1271" s="25">
        <v>650</v>
      </c>
      <c r="L1271" s="25">
        <v>1229999</v>
      </c>
      <c r="M1271" s="25">
        <v>10.6983</v>
      </c>
      <c r="N1271" s="25">
        <v>28035</v>
      </c>
      <c r="O1271" s="25">
        <v>0</v>
      </c>
      <c r="P1271" s="25">
        <v>0</v>
      </c>
      <c r="Q1271" s="25">
        <v>0</v>
      </c>
      <c r="R1271" s="25">
        <v>132494</v>
      </c>
      <c r="S1271" s="25">
        <v>1.1524099999999999</v>
      </c>
      <c r="T1271" s="25">
        <v>363908</v>
      </c>
      <c r="U1271" s="25">
        <v>3.1652</v>
      </c>
      <c r="V1271" s="25">
        <v>496402</v>
      </c>
      <c r="W1271" s="25">
        <v>4.3175999999999997</v>
      </c>
      <c r="X1271" s="25">
        <v>0</v>
      </c>
      <c r="Y1271" s="25">
        <v>0</v>
      </c>
      <c r="Z1271" s="25">
        <v>1754436</v>
      </c>
      <c r="AA1271" s="25">
        <v>15.2598</v>
      </c>
      <c r="AB1271" s="25">
        <v>155000</v>
      </c>
      <c r="AC1271" s="25">
        <v>1.3481700000000001</v>
      </c>
      <c r="AD1271" s="25">
        <v>0</v>
      </c>
      <c r="AE1271" s="25">
        <v>0</v>
      </c>
      <c r="AF1271" s="25">
        <v>79425</v>
      </c>
      <c r="AG1271" s="25">
        <v>0.67</v>
      </c>
      <c r="AH1271" s="25">
        <v>39120</v>
      </c>
      <c r="AI1271" s="25">
        <v>0.33</v>
      </c>
      <c r="AJ1271" s="25">
        <v>0</v>
      </c>
      <c r="AK1271" s="25">
        <v>0</v>
      </c>
      <c r="AL1271" s="25">
        <v>145778</v>
      </c>
      <c r="AM1271" s="25">
        <v>1.2297199999999999</v>
      </c>
      <c r="AN1271" s="25">
        <v>2173759</v>
      </c>
      <c r="AO1271" s="25">
        <v>18.837700000000002</v>
      </c>
      <c r="AQ1271">
        <f t="shared" si="39"/>
        <v>4.3175999999999997</v>
      </c>
    </row>
    <row r="1272" spans="1:43" x14ac:dyDescent="0.2">
      <c r="A1272" t="str">
        <f t="shared" si="38"/>
        <v>2011_3798</v>
      </c>
      <c r="C1272" s="25">
        <v>1270</v>
      </c>
      <c r="D1272" s="25">
        <v>3798</v>
      </c>
      <c r="E1272" s="25">
        <v>3798</v>
      </c>
      <c r="F1272" s="25" t="s">
        <v>158</v>
      </c>
      <c r="G1272" s="25">
        <v>2.556</v>
      </c>
      <c r="H1272" s="25">
        <v>2011</v>
      </c>
      <c r="I1272" s="25">
        <v>123977498</v>
      </c>
      <c r="J1272" s="25">
        <v>123977498</v>
      </c>
      <c r="K1272" s="25">
        <v>627.29999999999995</v>
      </c>
      <c r="L1272" s="25">
        <v>1250430</v>
      </c>
      <c r="M1272" s="25">
        <v>10.085900000000001</v>
      </c>
      <c r="N1272" s="25">
        <v>89909</v>
      </c>
      <c r="O1272" s="25">
        <v>0</v>
      </c>
      <c r="P1272" s="25">
        <v>0</v>
      </c>
      <c r="Q1272" s="25">
        <v>0</v>
      </c>
      <c r="R1272" s="25">
        <v>91715</v>
      </c>
      <c r="S1272" s="25">
        <v>0.73977000000000004</v>
      </c>
      <c r="T1272" s="25">
        <v>354000</v>
      </c>
      <c r="U1272" s="25">
        <v>2.8553999999999999</v>
      </c>
      <c r="V1272" s="25">
        <v>445715</v>
      </c>
      <c r="W1272" s="25">
        <v>3.5951</v>
      </c>
      <c r="X1272" s="25">
        <v>0</v>
      </c>
      <c r="Y1272" s="25">
        <v>0</v>
      </c>
      <c r="Z1272" s="25">
        <v>1786054</v>
      </c>
      <c r="AA1272" s="25">
        <v>14.4063</v>
      </c>
      <c r="AB1272" s="25">
        <v>200000</v>
      </c>
      <c r="AC1272" s="25">
        <v>1.6132</v>
      </c>
      <c r="AD1272" s="25">
        <v>0</v>
      </c>
      <c r="AE1272" s="25">
        <v>0</v>
      </c>
      <c r="AF1272" s="25">
        <v>0</v>
      </c>
      <c r="AG1272" s="25">
        <v>0</v>
      </c>
      <c r="AH1272" s="25">
        <v>40913</v>
      </c>
      <c r="AI1272" s="25">
        <v>0.33</v>
      </c>
      <c r="AJ1272" s="25">
        <v>0</v>
      </c>
      <c r="AK1272" s="25">
        <v>0</v>
      </c>
      <c r="AL1272" s="25">
        <v>169000</v>
      </c>
      <c r="AM1272" s="25">
        <v>1.3631500000000001</v>
      </c>
      <c r="AN1272" s="25">
        <v>2195967</v>
      </c>
      <c r="AO1272" s="25">
        <v>17.712599999999998</v>
      </c>
      <c r="AQ1272">
        <f t="shared" si="39"/>
        <v>3.5951</v>
      </c>
    </row>
    <row r="1273" spans="1:43" x14ac:dyDescent="0.2">
      <c r="A1273" t="str">
        <f t="shared" si="38"/>
        <v>2011_3816</v>
      </c>
      <c r="C1273" s="25">
        <v>1271</v>
      </c>
      <c r="D1273" s="25">
        <v>3816</v>
      </c>
      <c r="E1273" s="25">
        <v>3816</v>
      </c>
      <c r="F1273" s="25" t="s">
        <v>159</v>
      </c>
      <c r="G1273" s="25">
        <v>1.5169999999999999</v>
      </c>
      <c r="H1273" s="25">
        <v>2011</v>
      </c>
      <c r="I1273" s="25">
        <v>123075883</v>
      </c>
      <c r="J1273" s="25">
        <v>131239019</v>
      </c>
      <c r="K1273" s="25">
        <v>415.4</v>
      </c>
      <c r="L1273" s="25">
        <v>1115967</v>
      </c>
      <c r="M1273" s="25">
        <v>9.0672999999999995</v>
      </c>
      <c r="N1273" s="25">
        <v>897</v>
      </c>
      <c r="O1273" s="25">
        <v>0</v>
      </c>
      <c r="P1273" s="25">
        <v>0</v>
      </c>
      <c r="Q1273" s="25">
        <v>0</v>
      </c>
      <c r="R1273" s="25">
        <v>0</v>
      </c>
      <c r="S1273" s="25">
        <v>0</v>
      </c>
      <c r="T1273" s="25">
        <v>100000</v>
      </c>
      <c r="U1273" s="25">
        <v>0.8125</v>
      </c>
      <c r="V1273" s="25">
        <v>100000</v>
      </c>
      <c r="W1273" s="25">
        <v>0.8125</v>
      </c>
      <c r="X1273" s="25">
        <v>0</v>
      </c>
      <c r="Y1273" s="25">
        <v>0</v>
      </c>
      <c r="Z1273" s="25">
        <v>1216864</v>
      </c>
      <c r="AA1273" s="25">
        <v>9.8871000000000002</v>
      </c>
      <c r="AB1273" s="25">
        <v>65000</v>
      </c>
      <c r="AC1273" s="25">
        <v>0.52812999999999999</v>
      </c>
      <c r="AD1273" s="25">
        <v>0</v>
      </c>
      <c r="AE1273" s="25">
        <v>0</v>
      </c>
      <c r="AF1273" s="25">
        <v>87930</v>
      </c>
      <c r="AG1273" s="25">
        <v>0.67</v>
      </c>
      <c r="AH1273" s="25">
        <v>43309</v>
      </c>
      <c r="AI1273" s="25">
        <v>0.33</v>
      </c>
      <c r="AJ1273" s="25">
        <v>0</v>
      </c>
      <c r="AK1273" s="25">
        <v>0</v>
      </c>
      <c r="AL1273" s="25">
        <v>160600</v>
      </c>
      <c r="AM1273" s="25">
        <v>1.2237199999999999</v>
      </c>
      <c r="AN1273" s="25">
        <v>1573703</v>
      </c>
      <c r="AO1273" s="25">
        <v>12.638999999999999</v>
      </c>
      <c r="AQ1273">
        <f t="shared" si="39"/>
        <v>0.8125</v>
      </c>
    </row>
    <row r="1274" spans="1:43" x14ac:dyDescent="0.2">
      <c r="A1274" t="str">
        <f t="shared" si="38"/>
        <v>2011_3841</v>
      </c>
      <c r="C1274" s="25">
        <v>1272</v>
      </c>
      <c r="D1274" s="25">
        <v>3841</v>
      </c>
      <c r="E1274" s="25">
        <v>3841</v>
      </c>
      <c r="F1274" s="25" t="s">
        <v>160</v>
      </c>
      <c r="G1274" s="25">
        <v>3.9550000000000001</v>
      </c>
      <c r="H1274" s="25">
        <v>2011</v>
      </c>
      <c r="I1274" s="25">
        <v>230274863</v>
      </c>
      <c r="J1274" s="25">
        <v>231291872</v>
      </c>
      <c r="K1274" s="25">
        <v>805.4</v>
      </c>
      <c r="L1274" s="25">
        <v>2216159</v>
      </c>
      <c r="M1274" s="25">
        <v>9.6240000000000006</v>
      </c>
      <c r="N1274" s="25">
        <v>98645</v>
      </c>
      <c r="O1274" s="25">
        <v>0</v>
      </c>
      <c r="P1274" s="25">
        <v>0</v>
      </c>
      <c r="Q1274" s="25">
        <v>0</v>
      </c>
      <c r="R1274" s="25">
        <v>0</v>
      </c>
      <c r="S1274" s="25">
        <v>0</v>
      </c>
      <c r="T1274" s="25">
        <v>0</v>
      </c>
      <c r="U1274" s="25">
        <v>0</v>
      </c>
      <c r="V1274" s="25">
        <v>0</v>
      </c>
      <c r="W1274" s="25">
        <v>0</v>
      </c>
      <c r="X1274" s="25">
        <v>0</v>
      </c>
      <c r="Y1274" s="25">
        <v>0</v>
      </c>
      <c r="Z1274" s="25">
        <v>2314804</v>
      </c>
      <c r="AA1274" s="25">
        <v>10.0524</v>
      </c>
      <c r="AB1274" s="25">
        <v>300000</v>
      </c>
      <c r="AC1274" s="25">
        <v>1.3027899999999999</v>
      </c>
      <c r="AD1274" s="25">
        <v>0</v>
      </c>
      <c r="AE1274" s="25">
        <v>0</v>
      </c>
      <c r="AF1274" s="25">
        <v>125264</v>
      </c>
      <c r="AG1274" s="25">
        <v>0.54157999999999995</v>
      </c>
      <c r="AH1274" s="25">
        <v>76326</v>
      </c>
      <c r="AI1274" s="25">
        <v>0.33</v>
      </c>
      <c r="AJ1274" s="25">
        <v>0</v>
      </c>
      <c r="AK1274" s="25">
        <v>0</v>
      </c>
      <c r="AL1274" s="25">
        <v>430900</v>
      </c>
      <c r="AM1274" s="25">
        <v>1.8630100000000001</v>
      </c>
      <c r="AN1274" s="25">
        <v>3247294</v>
      </c>
      <c r="AO1274" s="25">
        <v>14.089700000000001</v>
      </c>
      <c r="AQ1274">
        <f t="shared" si="39"/>
        <v>0</v>
      </c>
    </row>
    <row r="1275" spans="1:43" x14ac:dyDescent="0.2">
      <c r="A1275" t="str">
        <f t="shared" si="38"/>
        <v>2011_3897</v>
      </c>
      <c r="C1275" s="25">
        <v>1273</v>
      </c>
      <c r="D1275" s="25">
        <v>3897</v>
      </c>
      <c r="E1275" s="25">
        <v>3897</v>
      </c>
      <c r="F1275" s="25" t="s">
        <v>161</v>
      </c>
      <c r="G1275" s="25">
        <v>0.40200000000000002</v>
      </c>
      <c r="H1275" s="25">
        <v>2011</v>
      </c>
      <c r="I1275" s="25">
        <v>67586671</v>
      </c>
      <c r="J1275" s="25">
        <v>67586671</v>
      </c>
      <c r="K1275" s="25">
        <v>70</v>
      </c>
      <c r="L1275" s="25">
        <v>457368</v>
      </c>
      <c r="M1275" s="25">
        <v>6.7671000000000001</v>
      </c>
      <c r="N1275" s="25">
        <v>6583</v>
      </c>
      <c r="O1275" s="25">
        <v>0</v>
      </c>
      <c r="P1275" s="25">
        <v>97737</v>
      </c>
      <c r="Q1275" s="25">
        <v>1.4460999999999999</v>
      </c>
      <c r="R1275" s="25">
        <v>0</v>
      </c>
      <c r="S1275" s="25">
        <v>0</v>
      </c>
      <c r="T1275" s="25">
        <v>107606</v>
      </c>
      <c r="U1275" s="25">
        <v>1.5921000000000001</v>
      </c>
      <c r="V1275" s="25">
        <v>107606</v>
      </c>
      <c r="W1275" s="25">
        <v>1.5921000000000001</v>
      </c>
      <c r="X1275" s="25">
        <v>0</v>
      </c>
      <c r="Y1275" s="25">
        <v>0</v>
      </c>
      <c r="Z1275" s="25">
        <v>669294</v>
      </c>
      <c r="AA1275" s="25">
        <v>9.9027999999999992</v>
      </c>
      <c r="AB1275" s="25">
        <v>50000</v>
      </c>
      <c r="AC1275" s="25">
        <v>0.73978999999999995</v>
      </c>
      <c r="AD1275" s="25">
        <v>0</v>
      </c>
      <c r="AE1275" s="25">
        <v>0</v>
      </c>
      <c r="AF1275" s="25">
        <v>0</v>
      </c>
      <c r="AG1275" s="25">
        <v>0</v>
      </c>
      <c r="AH1275" s="25">
        <v>22304</v>
      </c>
      <c r="AI1275" s="25">
        <v>0.33</v>
      </c>
      <c r="AJ1275" s="25">
        <v>0</v>
      </c>
      <c r="AK1275" s="25">
        <v>0</v>
      </c>
      <c r="AL1275" s="25">
        <v>0</v>
      </c>
      <c r="AM1275" s="25">
        <v>0</v>
      </c>
      <c r="AN1275" s="25">
        <v>741598</v>
      </c>
      <c r="AO1275" s="25">
        <v>10.9725</v>
      </c>
      <c r="AQ1275">
        <f t="shared" si="39"/>
        <v>1.5921000000000001</v>
      </c>
    </row>
    <row r="1276" spans="1:43" x14ac:dyDescent="0.2">
      <c r="A1276" t="str">
        <f t="shared" si="38"/>
        <v>2011_3906</v>
      </c>
      <c r="C1276" s="25">
        <v>1274</v>
      </c>
      <c r="D1276" s="25">
        <v>3906</v>
      </c>
      <c r="E1276" s="25">
        <v>3906</v>
      </c>
      <c r="F1276" s="25" t="s">
        <v>162</v>
      </c>
      <c r="G1276" s="25">
        <v>1.3819999999999999</v>
      </c>
      <c r="H1276" s="25">
        <v>2011</v>
      </c>
      <c r="I1276" s="25">
        <v>152644503</v>
      </c>
      <c r="J1276" s="25">
        <v>157214537</v>
      </c>
      <c r="K1276" s="25">
        <v>445.1</v>
      </c>
      <c r="L1276" s="25">
        <v>1461372</v>
      </c>
      <c r="M1276" s="25">
        <v>9.5737000000000005</v>
      </c>
      <c r="N1276" s="25">
        <v>66966</v>
      </c>
      <c r="O1276" s="25">
        <v>0</v>
      </c>
      <c r="P1276" s="25">
        <v>0</v>
      </c>
      <c r="Q1276" s="25">
        <v>0</v>
      </c>
      <c r="R1276" s="25">
        <v>63253</v>
      </c>
      <c r="S1276" s="25">
        <v>0.41438000000000003</v>
      </c>
      <c r="T1276" s="25">
        <v>200000</v>
      </c>
      <c r="U1276" s="25">
        <v>1.3102</v>
      </c>
      <c r="V1276" s="25">
        <v>263253</v>
      </c>
      <c r="W1276" s="25">
        <v>1.7245999999999999</v>
      </c>
      <c r="X1276" s="25">
        <v>0</v>
      </c>
      <c r="Y1276" s="25">
        <v>0</v>
      </c>
      <c r="Z1276" s="25">
        <v>1791591</v>
      </c>
      <c r="AA1276" s="25">
        <v>11.737</v>
      </c>
      <c r="AB1276" s="25">
        <v>75000</v>
      </c>
      <c r="AC1276" s="25">
        <v>0.49134</v>
      </c>
      <c r="AD1276" s="25">
        <v>0</v>
      </c>
      <c r="AE1276" s="25">
        <v>0</v>
      </c>
      <c r="AF1276" s="25">
        <v>54031</v>
      </c>
      <c r="AG1276" s="25">
        <v>0.34367999999999999</v>
      </c>
      <c r="AH1276" s="25">
        <v>0</v>
      </c>
      <c r="AI1276" s="25">
        <v>0</v>
      </c>
      <c r="AJ1276" s="25">
        <v>0</v>
      </c>
      <c r="AK1276" s="25">
        <v>0</v>
      </c>
      <c r="AL1276" s="25">
        <v>40168</v>
      </c>
      <c r="AM1276" s="25">
        <v>0.2555</v>
      </c>
      <c r="AN1276" s="25">
        <v>1960790</v>
      </c>
      <c r="AO1276" s="25">
        <v>12.827500000000001</v>
      </c>
      <c r="AQ1276">
        <f t="shared" si="39"/>
        <v>1.7245999999999999</v>
      </c>
    </row>
    <row r="1277" spans="1:43" x14ac:dyDescent="0.2">
      <c r="A1277" t="str">
        <f t="shared" si="38"/>
        <v>2011_3942</v>
      </c>
      <c r="C1277" s="25">
        <v>1275</v>
      </c>
      <c r="D1277" s="25">
        <v>3942</v>
      </c>
      <c r="E1277" s="25">
        <v>3942</v>
      </c>
      <c r="F1277" s="25" t="s">
        <v>163</v>
      </c>
      <c r="G1277" s="25">
        <v>2.1269999999999998</v>
      </c>
      <c r="H1277" s="25">
        <v>2011</v>
      </c>
      <c r="I1277" s="25">
        <v>96227135</v>
      </c>
      <c r="J1277" s="25">
        <v>98743538</v>
      </c>
      <c r="K1277" s="25">
        <v>631.5</v>
      </c>
      <c r="L1277" s="25">
        <v>930388</v>
      </c>
      <c r="M1277" s="25">
        <v>9.6686999999999994</v>
      </c>
      <c r="N1277" s="25">
        <v>23459</v>
      </c>
      <c r="O1277" s="25">
        <v>0</v>
      </c>
      <c r="P1277" s="25">
        <v>0</v>
      </c>
      <c r="Q1277" s="25">
        <v>0</v>
      </c>
      <c r="R1277" s="25">
        <v>116141</v>
      </c>
      <c r="S1277" s="25">
        <v>1.20695</v>
      </c>
      <c r="T1277" s="25">
        <v>175000</v>
      </c>
      <c r="U1277" s="25">
        <v>1.8186</v>
      </c>
      <c r="V1277" s="25">
        <v>291141</v>
      </c>
      <c r="W1277" s="25">
        <v>3.0255999999999998</v>
      </c>
      <c r="X1277" s="25">
        <v>0</v>
      </c>
      <c r="Y1277" s="25">
        <v>0</v>
      </c>
      <c r="Z1277" s="25">
        <v>1244988</v>
      </c>
      <c r="AA1277" s="25">
        <v>12.938000000000001</v>
      </c>
      <c r="AB1277" s="25">
        <v>240000</v>
      </c>
      <c r="AC1277" s="25">
        <v>2.4941</v>
      </c>
      <c r="AD1277" s="25">
        <v>0</v>
      </c>
      <c r="AE1277" s="25">
        <v>0</v>
      </c>
      <c r="AF1277" s="25">
        <v>98744</v>
      </c>
      <c r="AG1277" s="25">
        <v>1</v>
      </c>
      <c r="AH1277" s="25">
        <v>32585</v>
      </c>
      <c r="AI1277" s="25">
        <v>0.33</v>
      </c>
      <c r="AJ1277" s="25">
        <v>0</v>
      </c>
      <c r="AK1277" s="25">
        <v>0</v>
      </c>
      <c r="AL1277" s="25">
        <v>53300</v>
      </c>
      <c r="AM1277" s="25">
        <v>0.53978000000000004</v>
      </c>
      <c r="AN1277" s="25">
        <v>1669617</v>
      </c>
      <c r="AO1277" s="25">
        <v>17.3019</v>
      </c>
      <c r="AQ1277">
        <f t="shared" si="39"/>
        <v>3.0255999999999998</v>
      </c>
    </row>
    <row r="1278" spans="1:43" x14ac:dyDescent="0.2">
      <c r="A1278" t="str">
        <f t="shared" si="38"/>
        <v>2011_3978</v>
      </c>
      <c r="C1278" s="25">
        <v>1276</v>
      </c>
      <c r="D1278" s="25">
        <v>3978</v>
      </c>
      <c r="E1278" s="25">
        <v>3978</v>
      </c>
      <c r="F1278" s="25" t="s">
        <v>742</v>
      </c>
      <c r="G1278" s="25">
        <v>1.7809999999999999</v>
      </c>
      <c r="H1278" s="25">
        <v>2011</v>
      </c>
      <c r="I1278" s="25">
        <v>127441179</v>
      </c>
      <c r="J1278" s="25">
        <v>127563285</v>
      </c>
      <c r="K1278" s="25">
        <v>347.2</v>
      </c>
      <c r="L1278" s="25">
        <v>1199778</v>
      </c>
      <c r="M1278" s="25">
        <v>9.4144000000000005</v>
      </c>
      <c r="N1278" s="25">
        <v>61504</v>
      </c>
      <c r="O1278" s="25">
        <v>0</v>
      </c>
      <c r="P1278" s="25">
        <v>0</v>
      </c>
      <c r="Q1278" s="25">
        <v>0</v>
      </c>
      <c r="R1278" s="25">
        <v>0</v>
      </c>
      <c r="S1278" s="25">
        <v>0</v>
      </c>
      <c r="T1278" s="25">
        <v>500000</v>
      </c>
      <c r="U1278" s="25">
        <v>3.9234</v>
      </c>
      <c r="V1278" s="25">
        <v>500000</v>
      </c>
      <c r="W1278" s="25">
        <v>3.9234</v>
      </c>
      <c r="X1278" s="25">
        <v>0</v>
      </c>
      <c r="Y1278" s="25">
        <v>0</v>
      </c>
      <c r="Z1278" s="25">
        <v>1761282</v>
      </c>
      <c r="AA1278" s="25">
        <v>13.820399999999999</v>
      </c>
      <c r="AB1278" s="25">
        <v>50000</v>
      </c>
      <c r="AC1278" s="25">
        <v>0.39234000000000002</v>
      </c>
      <c r="AD1278" s="25">
        <v>0</v>
      </c>
      <c r="AE1278" s="25">
        <v>0</v>
      </c>
      <c r="AF1278" s="25">
        <v>75212</v>
      </c>
      <c r="AG1278" s="25">
        <v>0.58960999999999997</v>
      </c>
      <c r="AH1278" s="25">
        <v>42096</v>
      </c>
      <c r="AI1278" s="25">
        <v>0.33</v>
      </c>
      <c r="AJ1278" s="25">
        <v>0</v>
      </c>
      <c r="AK1278" s="25">
        <v>0</v>
      </c>
      <c r="AL1278" s="25">
        <v>0</v>
      </c>
      <c r="AM1278" s="25">
        <v>0</v>
      </c>
      <c r="AN1278" s="25">
        <v>1928590</v>
      </c>
      <c r="AO1278" s="25">
        <v>15.132300000000001</v>
      </c>
      <c r="AQ1278">
        <f t="shared" si="39"/>
        <v>3.9234</v>
      </c>
    </row>
    <row r="1279" spans="1:43" x14ac:dyDescent="0.2">
      <c r="A1279" t="str">
        <f t="shared" si="38"/>
        <v>2011_3996</v>
      </c>
      <c r="C1279" s="25">
        <v>1277</v>
      </c>
      <c r="D1279" s="25">
        <v>3996</v>
      </c>
      <c r="E1279" s="25">
        <v>3168</v>
      </c>
      <c r="F1279" s="25" t="s">
        <v>743</v>
      </c>
      <c r="G1279" s="25">
        <v>1.875</v>
      </c>
      <c r="H1279" s="25">
        <v>2011</v>
      </c>
      <c r="I1279" s="25">
        <v>157897338</v>
      </c>
      <c r="J1279" s="25">
        <v>164613477</v>
      </c>
      <c r="K1279" s="25">
        <v>418.7</v>
      </c>
      <c r="L1279" s="25">
        <v>1437360</v>
      </c>
      <c r="M1279" s="25">
        <v>9.1030999999999995</v>
      </c>
      <c r="N1279" s="25">
        <v>4208</v>
      </c>
      <c r="O1279" s="25">
        <v>0</v>
      </c>
      <c r="P1279" s="25">
        <v>0</v>
      </c>
      <c r="Q1279" s="25">
        <v>0</v>
      </c>
      <c r="R1279" s="25">
        <v>167539</v>
      </c>
      <c r="S1279" s="25">
        <v>1.0610599999999999</v>
      </c>
      <c r="T1279" s="25">
        <v>367126</v>
      </c>
      <c r="U1279" s="25">
        <v>2.3250999999999999</v>
      </c>
      <c r="V1279" s="25">
        <v>534665</v>
      </c>
      <c r="W1279" s="25">
        <v>3.3862000000000001</v>
      </c>
      <c r="X1279" s="25">
        <v>0</v>
      </c>
      <c r="Y1279" s="25">
        <v>0</v>
      </c>
      <c r="Z1279" s="25">
        <v>1976233</v>
      </c>
      <c r="AA1279" s="25">
        <v>12.5159</v>
      </c>
      <c r="AB1279" s="25">
        <v>15000</v>
      </c>
      <c r="AC1279" s="25">
        <v>9.5000000000000001E-2</v>
      </c>
      <c r="AD1279" s="25">
        <v>0</v>
      </c>
      <c r="AE1279" s="25">
        <v>0</v>
      </c>
      <c r="AF1279" s="25">
        <v>0</v>
      </c>
      <c r="AG1279" s="25">
        <v>0</v>
      </c>
      <c r="AH1279" s="25">
        <v>54322</v>
      </c>
      <c r="AI1279" s="25">
        <v>0.33</v>
      </c>
      <c r="AJ1279" s="25">
        <v>0</v>
      </c>
      <c r="AK1279" s="25">
        <v>0</v>
      </c>
      <c r="AL1279" s="25">
        <v>0</v>
      </c>
      <c r="AM1279" s="25">
        <v>0</v>
      </c>
      <c r="AN1279" s="25">
        <v>2045555</v>
      </c>
      <c r="AO1279" s="25">
        <v>12.940899999999999</v>
      </c>
      <c r="AQ1279">
        <f t="shared" si="39"/>
        <v>3.3862000000000001</v>
      </c>
    </row>
    <row r="1280" spans="1:43" x14ac:dyDescent="0.2">
      <c r="A1280" t="str">
        <f t="shared" si="38"/>
        <v>2011_4014</v>
      </c>
      <c r="C1280" s="25">
        <v>1278</v>
      </c>
      <c r="D1280" s="25">
        <v>4014</v>
      </c>
      <c r="E1280" s="25">
        <v>4014</v>
      </c>
      <c r="F1280" s="25" t="s">
        <v>744</v>
      </c>
      <c r="G1280" s="25">
        <v>1.7709999999999999</v>
      </c>
      <c r="H1280" s="25">
        <v>2011</v>
      </c>
      <c r="I1280" s="25">
        <v>105263650</v>
      </c>
      <c r="J1280" s="25">
        <v>107747388</v>
      </c>
      <c r="K1280" s="25">
        <v>385.4</v>
      </c>
      <c r="L1280" s="25">
        <v>1208789</v>
      </c>
      <c r="M1280" s="25">
        <v>11.4834</v>
      </c>
      <c r="N1280" s="25">
        <v>9230</v>
      </c>
      <c r="O1280" s="25">
        <v>0</v>
      </c>
      <c r="P1280" s="25">
        <v>0</v>
      </c>
      <c r="Q1280" s="25">
        <v>0</v>
      </c>
      <c r="R1280" s="25">
        <v>0</v>
      </c>
      <c r="S1280" s="25">
        <v>0</v>
      </c>
      <c r="T1280" s="25">
        <v>340000</v>
      </c>
      <c r="U1280" s="25">
        <v>3.23</v>
      </c>
      <c r="V1280" s="25">
        <v>340000</v>
      </c>
      <c r="W1280" s="25">
        <v>3.23</v>
      </c>
      <c r="X1280" s="25">
        <v>0</v>
      </c>
      <c r="Y1280" s="25">
        <v>0</v>
      </c>
      <c r="Z1280" s="25">
        <v>1558019</v>
      </c>
      <c r="AA1280" s="25">
        <v>14.8011</v>
      </c>
      <c r="AB1280" s="25">
        <v>70000</v>
      </c>
      <c r="AC1280" s="25">
        <v>0.66500000000000004</v>
      </c>
      <c r="AD1280" s="25">
        <v>0</v>
      </c>
      <c r="AE1280" s="25">
        <v>0</v>
      </c>
      <c r="AF1280" s="25">
        <v>5899</v>
      </c>
      <c r="AG1280" s="25">
        <v>5.475E-2</v>
      </c>
      <c r="AH1280" s="25">
        <v>35557</v>
      </c>
      <c r="AI1280" s="25">
        <v>0.33</v>
      </c>
      <c r="AJ1280" s="25">
        <v>0</v>
      </c>
      <c r="AK1280" s="25">
        <v>0</v>
      </c>
      <c r="AL1280" s="25">
        <v>0</v>
      </c>
      <c r="AM1280" s="25">
        <v>0</v>
      </c>
      <c r="AN1280" s="25">
        <v>1669475</v>
      </c>
      <c r="AO1280" s="25">
        <v>15.850899999999999</v>
      </c>
      <c r="AQ1280">
        <f t="shared" si="39"/>
        <v>3.23</v>
      </c>
    </row>
    <row r="1281" spans="1:43" x14ac:dyDescent="0.2">
      <c r="A1281" t="str">
        <f t="shared" si="38"/>
        <v>2011_4023</v>
      </c>
      <c r="C1281" s="25">
        <v>1279</v>
      </c>
      <c r="D1281" s="25">
        <v>4023</v>
      </c>
      <c r="E1281" s="25">
        <v>4023</v>
      </c>
      <c r="F1281" s="25" t="s">
        <v>961</v>
      </c>
      <c r="G1281" s="25">
        <v>2.5270000000000001</v>
      </c>
      <c r="H1281" s="25">
        <v>2011</v>
      </c>
      <c r="I1281" s="25">
        <v>266567708</v>
      </c>
      <c r="J1281" s="25">
        <v>266567708</v>
      </c>
      <c r="K1281" s="25">
        <v>625.20000000000005</v>
      </c>
      <c r="L1281" s="25">
        <v>2433560</v>
      </c>
      <c r="M1281" s="25">
        <v>9.1292000000000009</v>
      </c>
      <c r="N1281" s="25">
        <v>32813</v>
      </c>
      <c r="O1281" s="25">
        <v>0</v>
      </c>
      <c r="P1281" s="25">
        <v>0</v>
      </c>
      <c r="Q1281" s="25">
        <v>0</v>
      </c>
      <c r="R1281" s="25">
        <v>308730</v>
      </c>
      <c r="S1281" s="25">
        <v>1.1581699999999999</v>
      </c>
      <c r="T1281" s="25">
        <v>350000</v>
      </c>
      <c r="U1281" s="25">
        <v>1.3129999999999999</v>
      </c>
      <c r="V1281" s="25">
        <v>658730</v>
      </c>
      <c r="W1281" s="25">
        <v>2.4712000000000001</v>
      </c>
      <c r="X1281" s="25">
        <v>0</v>
      </c>
      <c r="Y1281" s="25">
        <v>0</v>
      </c>
      <c r="Z1281" s="25">
        <v>3125103</v>
      </c>
      <c r="AA1281" s="25">
        <v>11.7235</v>
      </c>
      <c r="AB1281" s="25">
        <v>145000</v>
      </c>
      <c r="AC1281" s="25">
        <v>0.54395000000000004</v>
      </c>
      <c r="AD1281" s="25">
        <v>0</v>
      </c>
      <c r="AE1281" s="25">
        <v>0</v>
      </c>
      <c r="AF1281" s="25">
        <v>0</v>
      </c>
      <c r="AG1281" s="25">
        <v>0</v>
      </c>
      <c r="AH1281" s="25">
        <v>87967</v>
      </c>
      <c r="AI1281" s="25">
        <v>0.33</v>
      </c>
      <c r="AJ1281" s="25">
        <v>0</v>
      </c>
      <c r="AK1281" s="25">
        <v>0</v>
      </c>
      <c r="AL1281" s="25">
        <v>0</v>
      </c>
      <c r="AM1281" s="25">
        <v>0</v>
      </c>
      <c r="AN1281" s="25">
        <v>3358070</v>
      </c>
      <c r="AO1281" s="25">
        <v>12.5974</v>
      </c>
      <c r="AQ1281">
        <f t="shared" si="39"/>
        <v>2.4712000000000001</v>
      </c>
    </row>
    <row r="1282" spans="1:43" x14ac:dyDescent="0.2">
      <c r="A1282" t="str">
        <f t="shared" si="38"/>
        <v>2011_4033</v>
      </c>
      <c r="C1282" s="25">
        <v>1280</v>
      </c>
      <c r="D1282" s="25">
        <v>4033</v>
      </c>
      <c r="E1282" s="25">
        <v>4033</v>
      </c>
      <c r="F1282" s="25" t="s">
        <v>745</v>
      </c>
      <c r="G1282" s="25">
        <v>2.8929999999999998</v>
      </c>
      <c r="H1282" s="25">
        <v>2011</v>
      </c>
      <c r="I1282" s="25">
        <v>164301547</v>
      </c>
      <c r="J1282" s="25">
        <v>164701981</v>
      </c>
      <c r="K1282" s="25">
        <v>504.7</v>
      </c>
      <c r="L1282" s="25">
        <v>1645459</v>
      </c>
      <c r="M1282" s="25">
        <v>10.014900000000001</v>
      </c>
      <c r="N1282" s="25">
        <v>195706</v>
      </c>
      <c r="O1282" s="25">
        <v>0</v>
      </c>
      <c r="P1282" s="25">
        <v>0</v>
      </c>
      <c r="Q1282" s="25">
        <v>0</v>
      </c>
      <c r="R1282" s="25">
        <v>74676</v>
      </c>
      <c r="S1282" s="25">
        <v>0.45451000000000003</v>
      </c>
      <c r="T1282" s="25">
        <v>100000</v>
      </c>
      <c r="U1282" s="25">
        <v>0.60860000000000003</v>
      </c>
      <c r="V1282" s="25">
        <v>174676</v>
      </c>
      <c r="W1282" s="25">
        <v>1.0630999999999999</v>
      </c>
      <c r="X1282" s="25">
        <v>0</v>
      </c>
      <c r="Y1282" s="25">
        <v>0</v>
      </c>
      <c r="Z1282" s="25">
        <v>2015841</v>
      </c>
      <c r="AA1282" s="25">
        <v>12.2692</v>
      </c>
      <c r="AB1282" s="25">
        <v>120000</v>
      </c>
      <c r="AC1282" s="25">
        <v>0.73036000000000001</v>
      </c>
      <c r="AD1282" s="25">
        <v>0</v>
      </c>
      <c r="AE1282" s="25">
        <v>0</v>
      </c>
      <c r="AF1282" s="25">
        <v>13925</v>
      </c>
      <c r="AG1282" s="25">
        <v>8.455E-2</v>
      </c>
      <c r="AH1282" s="25">
        <v>54352</v>
      </c>
      <c r="AI1282" s="25">
        <v>0.33</v>
      </c>
      <c r="AJ1282" s="25">
        <v>0</v>
      </c>
      <c r="AK1282" s="25">
        <v>0</v>
      </c>
      <c r="AL1282" s="25">
        <v>186516</v>
      </c>
      <c r="AM1282" s="25">
        <v>1.13245</v>
      </c>
      <c r="AN1282" s="25">
        <v>2390634</v>
      </c>
      <c r="AO1282" s="25">
        <v>14.5465</v>
      </c>
      <c r="AQ1282">
        <f t="shared" si="39"/>
        <v>1.0630999999999999</v>
      </c>
    </row>
    <row r="1283" spans="1:43" x14ac:dyDescent="0.2">
      <c r="A1283" t="str">
        <f t="shared" si="38"/>
        <v>2011_4041</v>
      </c>
      <c r="C1283" s="25">
        <v>1281</v>
      </c>
      <c r="D1283" s="25">
        <v>4041</v>
      </c>
      <c r="E1283" s="25">
        <v>4041</v>
      </c>
      <c r="F1283" s="25" t="s">
        <v>165</v>
      </c>
      <c r="G1283" s="25">
        <v>8.7769999999999992</v>
      </c>
      <c r="H1283" s="25">
        <v>2011</v>
      </c>
      <c r="I1283" s="25">
        <v>292381869</v>
      </c>
      <c r="J1283" s="25">
        <v>338795847</v>
      </c>
      <c r="K1283" s="25">
        <v>1465.3</v>
      </c>
      <c r="L1283" s="25">
        <v>3017882</v>
      </c>
      <c r="M1283" s="25">
        <v>10.3217</v>
      </c>
      <c r="N1283" s="25">
        <v>20294</v>
      </c>
      <c r="O1283" s="25">
        <v>0</v>
      </c>
      <c r="P1283" s="25">
        <v>0</v>
      </c>
      <c r="Q1283" s="25">
        <v>0</v>
      </c>
      <c r="R1283" s="25">
        <v>72098</v>
      </c>
      <c r="S1283" s="25">
        <v>0.24659</v>
      </c>
      <c r="T1283" s="25">
        <v>450000</v>
      </c>
      <c r="U1283" s="25">
        <v>1.5390999999999999</v>
      </c>
      <c r="V1283" s="25">
        <v>522098</v>
      </c>
      <c r="W1283" s="25">
        <v>1.7857000000000001</v>
      </c>
      <c r="X1283" s="25">
        <v>0</v>
      </c>
      <c r="Y1283" s="25">
        <v>0</v>
      </c>
      <c r="Z1283" s="25">
        <v>3560274</v>
      </c>
      <c r="AA1283" s="25">
        <v>12.1768</v>
      </c>
      <c r="AB1283" s="25">
        <v>250000</v>
      </c>
      <c r="AC1283" s="25">
        <v>0.85504999999999998</v>
      </c>
      <c r="AD1283" s="25">
        <v>0</v>
      </c>
      <c r="AE1283" s="25">
        <v>0</v>
      </c>
      <c r="AF1283" s="25">
        <v>226993</v>
      </c>
      <c r="AG1283" s="25">
        <v>0.67</v>
      </c>
      <c r="AH1283" s="25">
        <v>111803</v>
      </c>
      <c r="AI1283" s="25">
        <v>0.33</v>
      </c>
      <c r="AJ1283" s="25">
        <v>0</v>
      </c>
      <c r="AK1283" s="25">
        <v>0</v>
      </c>
      <c r="AL1283" s="25">
        <v>0</v>
      </c>
      <c r="AM1283" s="25">
        <v>0</v>
      </c>
      <c r="AN1283" s="25">
        <v>4149070</v>
      </c>
      <c r="AO1283" s="25">
        <v>14.0318</v>
      </c>
      <c r="AQ1283">
        <f t="shared" si="39"/>
        <v>1.7857000000000001</v>
      </c>
    </row>
    <row r="1284" spans="1:43" x14ac:dyDescent="0.2">
      <c r="A1284" t="str">
        <f t="shared" ref="A1284:A1347" si="40">CONCATENATE(H1284,"_",D1284)</f>
        <v>2011_4043</v>
      </c>
      <c r="C1284" s="25">
        <v>1282</v>
      </c>
      <c r="D1284" s="25">
        <v>4043</v>
      </c>
      <c r="E1284" s="25">
        <v>4043</v>
      </c>
      <c r="F1284" s="25" t="s">
        <v>166</v>
      </c>
      <c r="G1284" s="25">
        <v>3.2029999999999998</v>
      </c>
      <c r="H1284" s="25">
        <v>2011</v>
      </c>
      <c r="I1284" s="25">
        <v>242787389</v>
      </c>
      <c r="J1284" s="25">
        <v>243369555</v>
      </c>
      <c r="K1284" s="25">
        <v>756.2</v>
      </c>
      <c r="L1284" s="25">
        <v>2422353</v>
      </c>
      <c r="M1284" s="25">
        <v>9.9772999999999996</v>
      </c>
      <c r="N1284" s="25">
        <v>369217</v>
      </c>
      <c r="O1284" s="25">
        <v>0</v>
      </c>
      <c r="P1284" s="25">
        <v>0</v>
      </c>
      <c r="Q1284" s="25">
        <v>0</v>
      </c>
      <c r="R1284" s="25">
        <v>61003</v>
      </c>
      <c r="S1284" s="25">
        <v>0.25125999999999998</v>
      </c>
      <c r="T1284" s="25">
        <v>456000</v>
      </c>
      <c r="U1284" s="25">
        <v>1.8782000000000001</v>
      </c>
      <c r="V1284" s="25">
        <v>517003</v>
      </c>
      <c r="W1284" s="25">
        <v>2.1294</v>
      </c>
      <c r="X1284" s="25">
        <v>0</v>
      </c>
      <c r="Y1284" s="25">
        <v>0</v>
      </c>
      <c r="Z1284" s="25">
        <v>3308573</v>
      </c>
      <c r="AA1284" s="25">
        <v>13.6275</v>
      </c>
      <c r="AB1284" s="25">
        <v>195000</v>
      </c>
      <c r="AC1284" s="25">
        <v>0.80317000000000005</v>
      </c>
      <c r="AD1284" s="25">
        <v>0</v>
      </c>
      <c r="AE1284" s="25">
        <v>0</v>
      </c>
      <c r="AF1284" s="25">
        <v>0</v>
      </c>
      <c r="AG1284" s="25">
        <v>0</v>
      </c>
      <c r="AH1284" s="25">
        <v>80312</v>
      </c>
      <c r="AI1284" s="25">
        <v>0.33</v>
      </c>
      <c r="AJ1284" s="25">
        <v>0</v>
      </c>
      <c r="AK1284" s="25">
        <v>0</v>
      </c>
      <c r="AL1284" s="25">
        <v>296080</v>
      </c>
      <c r="AM1284" s="25">
        <v>1.2165900000000001</v>
      </c>
      <c r="AN1284" s="25">
        <v>3879965</v>
      </c>
      <c r="AO1284" s="25">
        <v>15.9772</v>
      </c>
      <c r="AQ1284">
        <f t="shared" ref="AQ1284:AQ1347" si="41">W1284-Y1284</f>
        <v>2.1294</v>
      </c>
    </row>
    <row r="1285" spans="1:43" x14ac:dyDescent="0.2">
      <c r="A1285" t="str">
        <f t="shared" si="40"/>
        <v>2011_4068</v>
      </c>
      <c r="C1285" s="25">
        <v>1283</v>
      </c>
      <c r="D1285" s="25">
        <v>4068</v>
      </c>
      <c r="E1285" s="25">
        <v>4068</v>
      </c>
      <c r="F1285" s="25" t="s">
        <v>962</v>
      </c>
      <c r="G1285" s="25">
        <v>2.024</v>
      </c>
      <c r="H1285" s="25">
        <v>2011</v>
      </c>
      <c r="I1285" s="25">
        <v>232167542</v>
      </c>
      <c r="J1285" s="25">
        <v>243535334</v>
      </c>
      <c r="K1285" s="25">
        <v>471.1</v>
      </c>
      <c r="L1285" s="25">
        <v>1834676</v>
      </c>
      <c r="M1285" s="25">
        <v>7.9024000000000001</v>
      </c>
      <c r="N1285" s="25">
        <v>26194</v>
      </c>
      <c r="O1285" s="25">
        <v>0</v>
      </c>
      <c r="P1285" s="25">
        <v>0</v>
      </c>
      <c r="Q1285" s="25">
        <v>0</v>
      </c>
      <c r="R1285" s="25">
        <v>69636</v>
      </c>
      <c r="S1285" s="25">
        <v>0.29993999999999998</v>
      </c>
      <c r="T1285" s="25">
        <v>361515</v>
      </c>
      <c r="U1285" s="25">
        <v>1.5570999999999999</v>
      </c>
      <c r="V1285" s="25">
        <v>431151</v>
      </c>
      <c r="W1285" s="25">
        <v>1.8571</v>
      </c>
      <c r="X1285" s="25">
        <v>0</v>
      </c>
      <c r="Y1285" s="25">
        <v>0</v>
      </c>
      <c r="Z1285" s="25">
        <v>2292021</v>
      </c>
      <c r="AA1285" s="25">
        <v>9.8722999999999992</v>
      </c>
      <c r="AB1285" s="25">
        <v>175000</v>
      </c>
      <c r="AC1285" s="25">
        <v>0.75377000000000005</v>
      </c>
      <c r="AD1285" s="25">
        <v>0</v>
      </c>
      <c r="AE1285" s="25">
        <v>0</v>
      </c>
      <c r="AF1285" s="25">
        <v>139120</v>
      </c>
      <c r="AG1285" s="25">
        <v>0.57125000000000004</v>
      </c>
      <c r="AH1285" s="25">
        <v>80367</v>
      </c>
      <c r="AI1285" s="25">
        <v>0.33</v>
      </c>
      <c r="AJ1285" s="25">
        <v>0</v>
      </c>
      <c r="AK1285" s="25">
        <v>0</v>
      </c>
      <c r="AL1285" s="25">
        <v>0</v>
      </c>
      <c r="AM1285" s="25">
        <v>0</v>
      </c>
      <c r="AN1285" s="25">
        <v>2686508</v>
      </c>
      <c r="AO1285" s="25">
        <v>11.5273</v>
      </c>
      <c r="AQ1285">
        <f t="shared" si="41"/>
        <v>1.8571</v>
      </c>
    </row>
    <row r="1286" spans="1:43" x14ac:dyDescent="0.2">
      <c r="A1286" t="str">
        <f t="shared" si="40"/>
        <v>2011_4086</v>
      </c>
      <c r="C1286" s="25">
        <v>1284</v>
      </c>
      <c r="D1286" s="25">
        <v>4086</v>
      </c>
      <c r="E1286" s="25">
        <v>4086</v>
      </c>
      <c r="F1286" s="25" t="s">
        <v>746</v>
      </c>
      <c r="G1286" s="25">
        <v>7.3959999999999999</v>
      </c>
      <c r="H1286" s="25">
        <v>2011</v>
      </c>
      <c r="I1286" s="25">
        <v>376728802</v>
      </c>
      <c r="J1286" s="25">
        <v>378016192</v>
      </c>
      <c r="K1286" s="25">
        <v>1817.4</v>
      </c>
      <c r="L1286" s="25">
        <v>3844933</v>
      </c>
      <c r="M1286" s="25">
        <v>10.206099999999999</v>
      </c>
      <c r="N1286" s="25">
        <v>746875</v>
      </c>
      <c r="O1286" s="25">
        <v>0</v>
      </c>
      <c r="P1286" s="25">
        <v>0</v>
      </c>
      <c r="Q1286" s="25">
        <v>0</v>
      </c>
      <c r="R1286" s="25">
        <v>361231</v>
      </c>
      <c r="S1286" s="25">
        <v>0.95886000000000005</v>
      </c>
      <c r="T1286" s="25">
        <v>400000</v>
      </c>
      <c r="U1286" s="25">
        <v>1.0618000000000001</v>
      </c>
      <c r="V1286" s="25">
        <v>761231</v>
      </c>
      <c r="W1286" s="25">
        <v>2.0206</v>
      </c>
      <c r="X1286" s="25">
        <v>0</v>
      </c>
      <c r="Y1286" s="25">
        <v>0</v>
      </c>
      <c r="Z1286" s="25">
        <v>5353039</v>
      </c>
      <c r="AA1286" s="25">
        <v>14.209300000000001</v>
      </c>
      <c r="AB1286" s="25">
        <v>350000</v>
      </c>
      <c r="AC1286" s="25">
        <v>0.92905000000000004</v>
      </c>
      <c r="AD1286" s="25">
        <v>0</v>
      </c>
      <c r="AE1286" s="25">
        <v>0</v>
      </c>
      <c r="AF1286" s="25">
        <v>70667</v>
      </c>
      <c r="AG1286" s="25">
        <v>0.18694</v>
      </c>
      <c r="AH1286" s="25">
        <v>124745</v>
      </c>
      <c r="AI1286" s="25">
        <v>0.33</v>
      </c>
      <c r="AJ1286" s="25">
        <v>0</v>
      </c>
      <c r="AK1286" s="25">
        <v>0</v>
      </c>
      <c r="AL1286" s="25">
        <v>245650</v>
      </c>
      <c r="AM1286" s="25">
        <v>0.64983999999999997</v>
      </c>
      <c r="AN1286" s="25">
        <v>6144101</v>
      </c>
      <c r="AO1286" s="25">
        <v>16.305099999999999</v>
      </c>
      <c r="AQ1286">
        <f t="shared" si="41"/>
        <v>2.0206</v>
      </c>
    </row>
    <row r="1287" spans="1:43" x14ac:dyDescent="0.2">
      <c r="A1287" t="str">
        <f t="shared" si="40"/>
        <v>2011_4104</v>
      </c>
      <c r="C1287" s="25">
        <v>1285</v>
      </c>
      <c r="D1287" s="25">
        <v>4104</v>
      </c>
      <c r="E1287" s="25">
        <v>4104</v>
      </c>
      <c r="F1287" s="25" t="s">
        <v>167</v>
      </c>
      <c r="G1287" s="25">
        <v>34.71</v>
      </c>
      <c r="H1287" s="25">
        <v>2011</v>
      </c>
      <c r="I1287" s="25">
        <v>880633067</v>
      </c>
      <c r="J1287" s="25">
        <v>921371523</v>
      </c>
      <c r="K1287" s="25">
        <v>5207.3</v>
      </c>
      <c r="L1287" s="25">
        <v>10083189</v>
      </c>
      <c r="M1287" s="25">
        <v>11.4499</v>
      </c>
      <c r="N1287" s="25">
        <v>1878955</v>
      </c>
      <c r="O1287" s="25">
        <v>0</v>
      </c>
      <c r="P1287" s="25">
        <v>0</v>
      </c>
      <c r="Q1287" s="25">
        <v>0</v>
      </c>
      <c r="R1287" s="25">
        <v>0</v>
      </c>
      <c r="S1287" s="25">
        <v>0</v>
      </c>
      <c r="T1287" s="25">
        <v>1200000</v>
      </c>
      <c r="U1287" s="25">
        <v>1.3627</v>
      </c>
      <c r="V1287" s="25">
        <v>1200000</v>
      </c>
      <c r="W1287" s="25">
        <v>1.3627</v>
      </c>
      <c r="X1287" s="25">
        <v>0</v>
      </c>
      <c r="Y1287" s="25">
        <v>0</v>
      </c>
      <c r="Z1287" s="25">
        <v>13162144</v>
      </c>
      <c r="AA1287" s="25">
        <v>14.946199999999999</v>
      </c>
      <c r="AB1287" s="25">
        <v>1550000</v>
      </c>
      <c r="AC1287" s="25">
        <v>1.7601</v>
      </c>
      <c r="AD1287" s="25">
        <v>0</v>
      </c>
      <c r="AE1287" s="25">
        <v>0</v>
      </c>
      <c r="AF1287" s="25">
        <v>617319</v>
      </c>
      <c r="AG1287" s="25">
        <v>0.67</v>
      </c>
      <c r="AH1287" s="25">
        <v>304053</v>
      </c>
      <c r="AI1287" s="25">
        <v>0.33</v>
      </c>
      <c r="AJ1287" s="25">
        <v>118885</v>
      </c>
      <c r="AK1287" s="25">
        <v>0.13500000000000001</v>
      </c>
      <c r="AL1287" s="25">
        <v>0</v>
      </c>
      <c r="AM1287" s="25">
        <v>0</v>
      </c>
      <c r="AN1287" s="25">
        <v>15752401</v>
      </c>
      <c r="AO1287" s="25">
        <v>17.8413</v>
      </c>
      <c r="AQ1287">
        <f t="shared" si="41"/>
        <v>1.3627</v>
      </c>
    </row>
    <row r="1288" spans="1:43" x14ac:dyDescent="0.2">
      <c r="A1288" t="str">
        <f t="shared" si="40"/>
        <v>2011_4122</v>
      </c>
      <c r="C1288" s="25">
        <v>1286</v>
      </c>
      <c r="D1288" s="25">
        <v>4122</v>
      </c>
      <c r="E1288" s="25">
        <v>4122</v>
      </c>
      <c r="F1288" s="25" t="s">
        <v>168</v>
      </c>
      <c r="G1288" s="25">
        <v>1.8440000000000001</v>
      </c>
      <c r="H1288" s="25">
        <v>2011</v>
      </c>
      <c r="I1288" s="25">
        <v>116642811</v>
      </c>
      <c r="J1288" s="25">
        <v>116642811</v>
      </c>
      <c r="K1288" s="25">
        <v>524.6</v>
      </c>
      <c r="L1288" s="25">
        <v>1208434</v>
      </c>
      <c r="M1288" s="25">
        <v>10.360099999999999</v>
      </c>
      <c r="N1288" s="25">
        <v>24087</v>
      </c>
      <c r="O1288" s="25">
        <v>0</v>
      </c>
      <c r="P1288" s="25">
        <v>0</v>
      </c>
      <c r="Q1288" s="25">
        <v>0</v>
      </c>
      <c r="R1288" s="25">
        <v>350000</v>
      </c>
      <c r="S1288" s="25">
        <v>3.00061</v>
      </c>
      <c r="T1288" s="25">
        <v>220000</v>
      </c>
      <c r="U1288" s="25">
        <v>1.8861000000000001</v>
      </c>
      <c r="V1288" s="25">
        <v>570000</v>
      </c>
      <c r="W1288" s="25">
        <v>4.8867000000000003</v>
      </c>
      <c r="X1288" s="25">
        <v>0</v>
      </c>
      <c r="Y1288" s="25">
        <v>0</v>
      </c>
      <c r="Z1288" s="25">
        <v>1802521</v>
      </c>
      <c r="AA1288" s="25">
        <v>15.4533</v>
      </c>
      <c r="AB1288" s="25">
        <v>50000</v>
      </c>
      <c r="AC1288" s="25">
        <v>0.42865999999999999</v>
      </c>
      <c r="AD1288" s="25">
        <v>0</v>
      </c>
      <c r="AE1288" s="25">
        <v>0</v>
      </c>
      <c r="AF1288" s="25">
        <v>78151</v>
      </c>
      <c r="AG1288" s="25">
        <v>0.67</v>
      </c>
      <c r="AH1288" s="25">
        <v>38492</v>
      </c>
      <c r="AI1288" s="25">
        <v>0.33</v>
      </c>
      <c r="AJ1288" s="25">
        <v>0</v>
      </c>
      <c r="AK1288" s="25">
        <v>0</v>
      </c>
      <c r="AL1288" s="25">
        <v>216035</v>
      </c>
      <c r="AM1288" s="25">
        <v>1.8521099999999999</v>
      </c>
      <c r="AN1288" s="25">
        <v>2185199</v>
      </c>
      <c r="AO1288" s="25">
        <v>18.734100000000002</v>
      </c>
      <c r="AQ1288">
        <f t="shared" si="41"/>
        <v>4.8867000000000003</v>
      </c>
    </row>
    <row r="1289" spans="1:43" x14ac:dyDescent="0.2">
      <c r="A1289" t="str">
        <f t="shared" si="40"/>
        <v>2011_4131</v>
      </c>
      <c r="C1289" s="25">
        <v>1287</v>
      </c>
      <c r="D1289" s="25">
        <v>4131</v>
      </c>
      <c r="E1289" s="25">
        <v>4131</v>
      </c>
      <c r="F1289" s="25" t="s">
        <v>169</v>
      </c>
      <c r="G1289" s="25">
        <v>20.486000000000001</v>
      </c>
      <c r="H1289" s="25">
        <v>2011</v>
      </c>
      <c r="I1289" s="25">
        <v>1059285770</v>
      </c>
      <c r="J1289" s="25">
        <v>1104238724</v>
      </c>
      <c r="K1289" s="25">
        <v>3908.8</v>
      </c>
      <c r="L1289" s="25">
        <v>11400521</v>
      </c>
      <c r="M1289" s="25">
        <v>10.762499999999999</v>
      </c>
      <c r="N1289" s="25">
        <v>0</v>
      </c>
      <c r="O1289" s="25">
        <v>0</v>
      </c>
      <c r="P1289" s="25">
        <v>0</v>
      </c>
      <c r="Q1289" s="25">
        <v>0</v>
      </c>
      <c r="R1289" s="25">
        <v>513473</v>
      </c>
      <c r="S1289" s="25">
        <v>0.48474</v>
      </c>
      <c r="T1289" s="25">
        <v>2950000</v>
      </c>
      <c r="U1289" s="25">
        <v>2.7848999999999999</v>
      </c>
      <c r="V1289" s="25">
        <v>3463473</v>
      </c>
      <c r="W1289" s="25">
        <v>3.2696000000000001</v>
      </c>
      <c r="X1289" s="25">
        <v>0</v>
      </c>
      <c r="Y1289" s="25">
        <v>0</v>
      </c>
      <c r="Z1289" s="25">
        <v>14863994</v>
      </c>
      <c r="AA1289" s="25">
        <v>14.0321</v>
      </c>
      <c r="AB1289" s="25">
        <v>800000</v>
      </c>
      <c r="AC1289" s="25">
        <v>0.75522999999999996</v>
      </c>
      <c r="AD1289" s="25">
        <v>0</v>
      </c>
      <c r="AE1289" s="25">
        <v>0</v>
      </c>
      <c r="AF1289" s="25">
        <v>0</v>
      </c>
      <c r="AG1289" s="25">
        <v>0</v>
      </c>
      <c r="AH1289" s="25">
        <v>364399</v>
      </c>
      <c r="AI1289" s="25">
        <v>0.33</v>
      </c>
      <c r="AJ1289" s="25">
        <v>0</v>
      </c>
      <c r="AK1289" s="25">
        <v>0</v>
      </c>
      <c r="AL1289" s="25">
        <v>0</v>
      </c>
      <c r="AM1289" s="25">
        <v>0</v>
      </c>
      <c r="AN1289" s="25">
        <v>16028393</v>
      </c>
      <c r="AO1289" s="25">
        <v>15.1173</v>
      </c>
      <c r="AQ1289">
        <f t="shared" si="41"/>
        <v>3.2696000000000001</v>
      </c>
    </row>
    <row r="1290" spans="1:43" x14ac:dyDescent="0.2">
      <c r="A1290" t="str">
        <f t="shared" si="40"/>
        <v>2011_4149</v>
      </c>
      <c r="C1290" s="25">
        <v>1288</v>
      </c>
      <c r="D1290" s="25">
        <v>4149</v>
      </c>
      <c r="E1290" s="25">
        <v>4149</v>
      </c>
      <c r="F1290" s="25" t="s">
        <v>170</v>
      </c>
      <c r="G1290" s="25">
        <v>5.1879999999999997</v>
      </c>
      <c r="H1290" s="25">
        <v>2011</v>
      </c>
      <c r="I1290" s="25">
        <v>402062504</v>
      </c>
      <c r="J1290" s="25">
        <v>437949844</v>
      </c>
      <c r="K1290" s="25">
        <v>1350.2</v>
      </c>
      <c r="L1290" s="25">
        <v>3925276</v>
      </c>
      <c r="M1290" s="25">
        <v>9.7629000000000001</v>
      </c>
      <c r="N1290" s="25">
        <v>36291</v>
      </c>
      <c r="O1290" s="25">
        <v>0</v>
      </c>
      <c r="P1290" s="25">
        <v>0</v>
      </c>
      <c r="Q1290" s="25">
        <v>0</v>
      </c>
      <c r="R1290" s="25">
        <v>64391</v>
      </c>
      <c r="S1290" s="25">
        <v>0.16014999999999999</v>
      </c>
      <c r="T1290" s="25">
        <v>536000</v>
      </c>
      <c r="U1290" s="25">
        <v>1.3331</v>
      </c>
      <c r="V1290" s="25">
        <v>600391</v>
      </c>
      <c r="W1290" s="25">
        <v>1.4933000000000001</v>
      </c>
      <c r="X1290" s="25">
        <v>0</v>
      </c>
      <c r="Y1290" s="25">
        <v>0</v>
      </c>
      <c r="Z1290" s="25">
        <v>4561958</v>
      </c>
      <c r="AA1290" s="25">
        <v>11.346399999999999</v>
      </c>
      <c r="AB1290" s="25">
        <v>200000</v>
      </c>
      <c r="AC1290" s="25">
        <v>0.49743999999999999</v>
      </c>
      <c r="AD1290" s="25">
        <v>0</v>
      </c>
      <c r="AE1290" s="25">
        <v>0</v>
      </c>
      <c r="AF1290" s="25">
        <v>262770</v>
      </c>
      <c r="AG1290" s="25">
        <v>0.6</v>
      </c>
      <c r="AH1290" s="25">
        <v>144524</v>
      </c>
      <c r="AI1290" s="25">
        <v>0.33</v>
      </c>
      <c r="AJ1290" s="25">
        <v>0</v>
      </c>
      <c r="AK1290" s="25">
        <v>0</v>
      </c>
      <c r="AL1290" s="25">
        <v>0</v>
      </c>
      <c r="AM1290" s="25">
        <v>0</v>
      </c>
      <c r="AN1290" s="25">
        <v>5169252</v>
      </c>
      <c r="AO1290" s="25">
        <v>12.7738</v>
      </c>
      <c r="AQ1290">
        <f t="shared" si="41"/>
        <v>1.4933000000000001</v>
      </c>
    </row>
    <row r="1291" spans="1:43" x14ac:dyDescent="0.2">
      <c r="A1291" t="str">
        <f t="shared" si="40"/>
        <v>2011_4203</v>
      </c>
      <c r="C1291" s="25">
        <v>1289</v>
      </c>
      <c r="D1291" s="25">
        <v>4203</v>
      </c>
      <c r="E1291" s="25">
        <v>4203</v>
      </c>
      <c r="F1291" s="25" t="s">
        <v>171</v>
      </c>
      <c r="G1291" s="25">
        <v>3.4820000000000002</v>
      </c>
      <c r="H1291" s="25">
        <v>2011</v>
      </c>
      <c r="I1291" s="25">
        <v>243948799</v>
      </c>
      <c r="J1291" s="25">
        <v>250958033</v>
      </c>
      <c r="K1291" s="25">
        <v>826.8</v>
      </c>
      <c r="L1291" s="25">
        <v>2527542</v>
      </c>
      <c r="M1291" s="25">
        <v>10.361000000000001</v>
      </c>
      <c r="N1291" s="25">
        <v>232480</v>
      </c>
      <c r="O1291" s="25">
        <v>0</v>
      </c>
      <c r="P1291" s="25">
        <v>0</v>
      </c>
      <c r="Q1291" s="25">
        <v>0</v>
      </c>
      <c r="R1291" s="25">
        <v>0</v>
      </c>
      <c r="S1291" s="25">
        <v>0</v>
      </c>
      <c r="T1291" s="25">
        <v>0</v>
      </c>
      <c r="U1291" s="25">
        <v>0</v>
      </c>
      <c r="V1291" s="25">
        <v>0</v>
      </c>
      <c r="W1291" s="25">
        <v>0</v>
      </c>
      <c r="X1291" s="25">
        <v>0</v>
      </c>
      <c r="Y1291" s="25">
        <v>0</v>
      </c>
      <c r="Z1291" s="25">
        <v>2760022</v>
      </c>
      <c r="AA1291" s="25">
        <v>11.3139</v>
      </c>
      <c r="AB1291" s="25">
        <v>160000</v>
      </c>
      <c r="AC1291" s="25">
        <v>0.65588000000000002</v>
      </c>
      <c r="AD1291" s="25">
        <v>0</v>
      </c>
      <c r="AE1291" s="25">
        <v>0</v>
      </c>
      <c r="AF1291" s="25">
        <v>45524</v>
      </c>
      <c r="AG1291" s="25">
        <v>0.18140000000000001</v>
      </c>
      <c r="AH1291" s="25">
        <v>82816</v>
      </c>
      <c r="AI1291" s="25">
        <v>0.33</v>
      </c>
      <c r="AJ1291" s="25">
        <v>0</v>
      </c>
      <c r="AK1291" s="25">
        <v>0</v>
      </c>
      <c r="AL1291" s="25">
        <v>0</v>
      </c>
      <c r="AM1291" s="25">
        <v>0</v>
      </c>
      <c r="AN1291" s="25">
        <v>3048362</v>
      </c>
      <c r="AO1291" s="25">
        <v>12.481199999999999</v>
      </c>
      <c r="AQ1291">
        <f t="shared" si="41"/>
        <v>0</v>
      </c>
    </row>
    <row r="1292" spans="1:43" x14ac:dyDescent="0.2">
      <c r="A1292" t="str">
        <f t="shared" si="40"/>
        <v>2011_4212</v>
      </c>
      <c r="C1292" s="25">
        <v>1290</v>
      </c>
      <c r="D1292" s="25">
        <v>4212</v>
      </c>
      <c r="E1292" s="25">
        <v>4212</v>
      </c>
      <c r="F1292" s="25" t="s">
        <v>172</v>
      </c>
      <c r="G1292" s="25">
        <v>1.657</v>
      </c>
      <c r="H1292" s="25">
        <v>2011</v>
      </c>
      <c r="I1292" s="25">
        <v>56108831</v>
      </c>
      <c r="J1292" s="25">
        <v>56108831</v>
      </c>
      <c r="K1292" s="25">
        <v>317.3</v>
      </c>
      <c r="L1292" s="25">
        <v>787257</v>
      </c>
      <c r="M1292" s="25">
        <v>14.030900000000001</v>
      </c>
      <c r="N1292" s="25">
        <v>12945</v>
      </c>
      <c r="O1292" s="25">
        <v>0</v>
      </c>
      <c r="P1292" s="25">
        <v>0</v>
      </c>
      <c r="Q1292" s="25">
        <v>0</v>
      </c>
      <c r="R1292" s="25">
        <v>34581</v>
      </c>
      <c r="S1292" s="25">
        <v>0.61631999999999998</v>
      </c>
      <c r="T1292" s="25">
        <v>112250</v>
      </c>
      <c r="U1292" s="25">
        <v>2.0005999999999999</v>
      </c>
      <c r="V1292" s="25">
        <v>146831</v>
      </c>
      <c r="W1292" s="25">
        <v>2.6168999999999998</v>
      </c>
      <c r="X1292" s="25">
        <v>0</v>
      </c>
      <c r="Y1292" s="25">
        <v>0</v>
      </c>
      <c r="Z1292" s="25">
        <v>947033</v>
      </c>
      <c r="AA1292" s="25">
        <v>16.878499999999999</v>
      </c>
      <c r="AB1292" s="25">
        <v>110000</v>
      </c>
      <c r="AC1292" s="25">
        <v>1.96048</v>
      </c>
      <c r="AD1292" s="25">
        <v>0</v>
      </c>
      <c r="AE1292" s="25">
        <v>0</v>
      </c>
      <c r="AF1292" s="25">
        <v>0</v>
      </c>
      <c r="AG1292" s="25">
        <v>0</v>
      </c>
      <c r="AH1292" s="25">
        <v>18516</v>
      </c>
      <c r="AI1292" s="25">
        <v>0.33</v>
      </c>
      <c r="AJ1292" s="25">
        <v>0</v>
      </c>
      <c r="AK1292" s="25">
        <v>0</v>
      </c>
      <c r="AL1292" s="25">
        <v>30478</v>
      </c>
      <c r="AM1292" s="25">
        <v>0.54318999999999995</v>
      </c>
      <c r="AN1292" s="25">
        <v>1106027</v>
      </c>
      <c r="AO1292" s="25">
        <v>19.712199999999999</v>
      </c>
      <c r="AQ1292">
        <f t="shared" si="41"/>
        <v>2.6168999999999998</v>
      </c>
    </row>
    <row r="1293" spans="1:43" x14ac:dyDescent="0.2">
      <c r="A1293" t="str">
        <f t="shared" si="40"/>
        <v>2011_4269</v>
      </c>
      <c r="C1293" s="25">
        <v>1291</v>
      </c>
      <c r="D1293" s="25">
        <v>4269</v>
      </c>
      <c r="E1293" s="25">
        <v>4269</v>
      </c>
      <c r="F1293" s="25" t="s">
        <v>173</v>
      </c>
      <c r="G1293" s="25">
        <v>2.8250000000000002</v>
      </c>
      <c r="H1293" s="25">
        <v>2011</v>
      </c>
      <c r="I1293" s="25">
        <v>206422413</v>
      </c>
      <c r="J1293" s="25">
        <v>206422413</v>
      </c>
      <c r="K1293" s="25">
        <v>568.6</v>
      </c>
      <c r="L1293" s="25">
        <v>1934091</v>
      </c>
      <c r="M1293" s="25">
        <v>9.3696000000000002</v>
      </c>
      <c r="N1293" s="25">
        <v>7415</v>
      </c>
      <c r="O1293" s="25">
        <v>0</v>
      </c>
      <c r="P1293" s="25">
        <v>0</v>
      </c>
      <c r="Q1293" s="25">
        <v>0</v>
      </c>
      <c r="R1293" s="25">
        <v>288273</v>
      </c>
      <c r="S1293" s="25">
        <v>1.39652</v>
      </c>
      <c r="T1293" s="25">
        <v>464948</v>
      </c>
      <c r="U1293" s="25">
        <v>2.2524000000000002</v>
      </c>
      <c r="V1293" s="25">
        <v>753221</v>
      </c>
      <c r="W1293" s="25">
        <v>3.6488999999999998</v>
      </c>
      <c r="X1293" s="25">
        <v>0</v>
      </c>
      <c r="Y1293" s="25">
        <v>0</v>
      </c>
      <c r="Z1293" s="25">
        <v>2694727</v>
      </c>
      <c r="AA1293" s="25">
        <v>13.054399999999999</v>
      </c>
      <c r="AB1293" s="25">
        <v>0</v>
      </c>
      <c r="AC1293" s="25">
        <v>0</v>
      </c>
      <c r="AD1293" s="25">
        <v>0</v>
      </c>
      <c r="AE1293" s="25">
        <v>0</v>
      </c>
      <c r="AF1293" s="25">
        <v>138303</v>
      </c>
      <c r="AG1293" s="25">
        <v>0.67</v>
      </c>
      <c r="AH1293" s="25">
        <v>68119</v>
      </c>
      <c r="AI1293" s="25">
        <v>0.33</v>
      </c>
      <c r="AJ1293" s="25">
        <v>0</v>
      </c>
      <c r="AK1293" s="25">
        <v>0</v>
      </c>
      <c r="AL1293" s="25">
        <v>0</v>
      </c>
      <c r="AM1293" s="25">
        <v>0</v>
      </c>
      <c r="AN1293" s="25">
        <v>2901149</v>
      </c>
      <c r="AO1293" s="25">
        <v>14.054399999999999</v>
      </c>
      <c r="AQ1293">
        <f t="shared" si="41"/>
        <v>3.6488999999999998</v>
      </c>
    </row>
    <row r="1294" spans="1:43" x14ac:dyDescent="0.2">
      <c r="A1294" t="str">
        <f t="shared" si="40"/>
        <v>2011_4271</v>
      </c>
      <c r="C1294" s="25">
        <v>1292</v>
      </c>
      <c r="D1294" s="25">
        <v>4271</v>
      </c>
      <c r="E1294" s="25">
        <v>4271</v>
      </c>
      <c r="F1294" s="25" t="s">
        <v>174</v>
      </c>
      <c r="G1294" s="25">
        <v>4.8369999999999997</v>
      </c>
      <c r="H1294" s="25">
        <v>2011</v>
      </c>
      <c r="I1294" s="25">
        <v>341550614</v>
      </c>
      <c r="J1294" s="25">
        <v>356202404</v>
      </c>
      <c r="K1294" s="25">
        <v>1214.2</v>
      </c>
      <c r="L1294" s="25">
        <v>3278470</v>
      </c>
      <c r="M1294" s="25">
        <v>9.5988000000000007</v>
      </c>
      <c r="N1294" s="25">
        <v>36184</v>
      </c>
      <c r="O1294" s="25">
        <v>0</v>
      </c>
      <c r="P1294" s="25">
        <v>0</v>
      </c>
      <c r="Q1294" s="25">
        <v>0</v>
      </c>
      <c r="R1294" s="25">
        <v>0</v>
      </c>
      <c r="S1294" s="25">
        <v>0</v>
      </c>
      <c r="T1294" s="25">
        <v>650000</v>
      </c>
      <c r="U1294" s="25">
        <v>1.9031</v>
      </c>
      <c r="V1294" s="25">
        <v>650000</v>
      </c>
      <c r="W1294" s="25">
        <v>1.9031</v>
      </c>
      <c r="X1294" s="25">
        <v>0</v>
      </c>
      <c r="Y1294" s="25">
        <v>0</v>
      </c>
      <c r="Z1294" s="25">
        <v>3964654</v>
      </c>
      <c r="AA1294" s="25">
        <v>11.607799999999999</v>
      </c>
      <c r="AB1294" s="25">
        <v>210000</v>
      </c>
      <c r="AC1294" s="25">
        <v>0.61484000000000005</v>
      </c>
      <c r="AD1294" s="25">
        <v>0</v>
      </c>
      <c r="AE1294" s="25">
        <v>0</v>
      </c>
      <c r="AF1294" s="25">
        <v>70209</v>
      </c>
      <c r="AG1294" s="25">
        <v>0.1971</v>
      </c>
      <c r="AH1294" s="25">
        <v>117547</v>
      </c>
      <c r="AI1294" s="25">
        <v>0.33</v>
      </c>
      <c r="AJ1294" s="25">
        <v>0</v>
      </c>
      <c r="AK1294" s="25">
        <v>0</v>
      </c>
      <c r="AL1294" s="25">
        <v>346055</v>
      </c>
      <c r="AM1294" s="25">
        <v>0.97150999999999998</v>
      </c>
      <c r="AN1294" s="25">
        <v>4708465</v>
      </c>
      <c r="AO1294" s="25">
        <v>13.721299999999999</v>
      </c>
      <c r="AQ1294">
        <f t="shared" si="41"/>
        <v>1.9031</v>
      </c>
    </row>
    <row r="1295" spans="1:43" x14ac:dyDescent="0.2">
      <c r="A1295" t="str">
        <f t="shared" si="40"/>
        <v>2011_4356</v>
      </c>
      <c r="C1295" s="25">
        <v>1293</v>
      </c>
      <c r="D1295" s="25">
        <v>4356</v>
      </c>
      <c r="E1295" s="25">
        <v>4356</v>
      </c>
      <c r="F1295" s="25" t="s">
        <v>175</v>
      </c>
      <c r="G1295" s="25">
        <v>3.99</v>
      </c>
      <c r="H1295" s="25">
        <v>2011</v>
      </c>
      <c r="I1295" s="25">
        <v>216303659</v>
      </c>
      <c r="J1295" s="25">
        <v>219698138</v>
      </c>
      <c r="K1295" s="25">
        <v>895.4</v>
      </c>
      <c r="L1295" s="25">
        <v>2283418</v>
      </c>
      <c r="M1295" s="25">
        <v>10.5565</v>
      </c>
      <c r="N1295" s="25">
        <v>116108</v>
      </c>
      <c r="O1295" s="25">
        <v>0</v>
      </c>
      <c r="P1295" s="25">
        <v>0</v>
      </c>
      <c r="Q1295" s="25">
        <v>0</v>
      </c>
      <c r="R1295" s="25">
        <v>42000</v>
      </c>
      <c r="S1295" s="25">
        <v>0.19417000000000001</v>
      </c>
      <c r="T1295" s="25">
        <v>420000</v>
      </c>
      <c r="U1295" s="25">
        <v>1.9417</v>
      </c>
      <c r="V1295" s="25">
        <v>462000</v>
      </c>
      <c r="W1295" s="25">
        <v>2.1358999999999999</v>
      </c>
      <c r="X1295" s="25">
        <v>0</v>
      </c>
      <c r="Y1295" s="25">
        <v>0</v>
      </c>
      <c r="Z1295" s="25">
        <v>2861526</v>
      </c>
      <c r="AA1295" s="25">
        <v>13.229200000000001</v>
      </c>
      <c r="AB1295" s="25">
        <v>230000</v>
      </c>
      <c r="AC1295" s="25">
        <v>1.06332</v>
      </c>
      <c r="AD1295" s="25">
        <v>0</v>
      </c>
      <c r="AE1295" s="25">
        <v>0</v>
      </c>
      <c r="AF1295" s="25">
        <v>147198</v>
      </c>
      <c r="AG1295" s="25">
        <v>0.67</v>
      </c>
      <c r="AH1295" s="25">
        <v>72500</v>
      </c>
      <c r="AI1295" s="25">
        <v>0.33</v>
      </c>
      <c r="AJ1295" s="25">
        <v>0</v>
      </c>
      <c r="AK1295" s="25">
        <v>0</v>
      </c>
      <c r="AL1295" s="25">
        <v>455525</v>
      </c>
      <c r="AM1295" s="25">
        <v>2.07341</v>
      </c>
      <c r="AN1295" s="25">
        <v>3766749</v>
      </c>
      <c r="AO1295" s="25">
        <v>17.3659</v>
      </c>
      <c r="AQ1295">
        <f t="shared" si="41"/>
        <v>2.1358999999999999</v>
      </c>
    </row>
    <row r="1296" spans="1:43" x14ac:dyDescent="0.2">
      <c r="A1296" t="str">
        <f t="shared" si="40"/>
        <v>2011_4419</v>
      </c>
      <c r="C1296" s="25">
        <v>1294</v>
      </c>
      <c r="D1296" s="25">
        <v>4419</v>
      </c>
      <c r="E1296" s="25">
        <v>4419</v>
      </c>
      <c r="F1296" s="25" t="s">
        <v>176</v>
      </c>
      <c r="G1296" s="25">
        <v>4.4450000000000003</v>
      </c>
      <c r="H1296" s="25">
        <v>2011</v>
      </c>
      <c r="I1296" s="25">
        <v>208614188</v>
      </c>
      <c r="J1296" s="25">
        <v>234234208</v>
      </c>
      <c r="K1296" s="25">
        <v>825.1</v>
      </c>
      <c r="L1296" s="25">
        <v>2414118</v>
      </c>
      <c r="M1296" s="25">
        <v>11.5722</v>
      </c>
      <c r="N1296" s="25">
        <v>193252</v>
      </c>
      <c r="O1296" s="25">
        <v>0</v>
      </c>
      <c r="P1296" s="25">
        <v>0</v>
      </c>
      <c r="Q1296" s="25">
        <v>0</v>
      </c>
      <c r="R1296" s="25">
        <v>60000</v>
      </c>
      <c r="S1296" s="25">
        <v>0.28760999999999998</v>
      </c>
      <c r="T1296" s="25">
        <v>0</v>
      </c>
      <c r="U1296" s="25">
        <v>0</v>
      </c>
      <c r="V1296" s="25">
        <v>60000</v>
      </c>
      <c r="W1296" s="25">
        <v>0.28760000000000002</v>
      </c>
      <c r="X1296" s="25">
        <v>0</v>
      </c>
      <c r="Y1296" s="25">
        <v>0</v>
      </c>
      <c r="Z1296" s="25">
        <v>2667370</v>
      </c>
      <c r="AA1296" s="25">
        <v>12.786099999999999</v>
      </c>
      <c r="AB1296" s="25">
        <v>193000</v>
      </c>
      <c r="AC1296" s="25">
        <v>0.92515000000000003</v>
      </c>
      <c r="AD1296" s="25">
        <v>0</v>
      </c>
      <c r="AE1296" s="25">
        <v>0</v>
      </c>
      <c r="AF1296" s="25">
        <v>168488</v>
      </c>
      <c r="AG1296" s="25">
        <v>0.71931</v>
      </c>
      <c r="AH1296" s="25">
        <v>77297</v>
      </c>
      <c r="AI1296" s="25">
        <v>0.33</v>
      </c>
      <c r="AJ1296" s="25">
        <v>0</v>
      </c>
      <c r="AK1296" s="25">
        <v>0</v>
      </c>
      <c r="AL1296" s="25">
        <v>0</v>
      </c>
      <c r="AM1296" s="25">
        <v>0</v>
      </c>
      <c r="AN1296" s="25">
        <v>3106155</v>
      </c>
      <c r="AO1296" s="25">
        <v>14.7606</v>
      </c>
      <c r="AQ1296">
        <f t="shared" si="41"/>
        <v>0.28760000000000002</v>
      </c>
    </row>
    <row r="1297" spans="1:43" x14ac:dyDescent="0.2">
      <c r="A1297" t="str">
        <f t="shared" si="40"/>
        <v>2011_4437</v>
      </c>
      <c r="C1297" s="25">
        <v>1295</v>
      </c>
      <c r="D1297" s="25">
        <v>4437</v>
      </c>
      <c r="E1297" s="25">
        <v>4437</v>
      </c>
      <c r="F1297" s="25" t="s">
        <v>177</v>
      </c>
      <c r="G1297" s="25">
        <v>2.2850000000000001</v>
      </c>
      <c r="H1297" s="25">
        <v>2011</v>
      </c>
      <c r="I1297" s="25">
        <v>223432855</v>
      </c>
      <c r="J1297" s="25">
        <v>223693355</v>
      </c>
      <c r="K1297" s="25">
        <v>526</v>
      </c>
      <c r="L1297" s="25">
        <v>1925496</v>
      </c>
      <c r="M1297" s="25">
        <v>8.6178000000000008</v>
      </c>
      <c r="N1297" s="25">
        <v>11012</v>
      </c>
      <c r="O1297" s="25">
        <v>0</v>
      </c>
      <c r="P1297" s="25">
        <v>0</v>
      </c>
      <c r="Q1297" s="25">
        <v>0</v>
      </c>
      <c r="R1297" s="25">
        <v>64365</v>
      </c>
      <c r="S1297" s="25">
        <v>0.28806999999999999</v>
      </c>
      <c r="T1297" s="25">
        <v>220000</v>
      </c>
      <c r="U1297" s="25">
        <v>0.98460000000000003</v>
      </c>
      <c r="V1297" s="25">
        <v>284365</v>
      </c>
      <c r="W1297" s="25">
        <v>1.2726999999999999</v>
      </c>
      <c r="X1297" s="25">
        <v>0</v>
      </c>
      <c r="Y1297" s="25">
        <v>0</v>
      </c>
      <c r="Z1297" s="25">
        <v>2220873</v>
      </c>
      <c r="AA1297" s="25">
        <v>9.9398</v>
      </c>
      <c r="AB1297" s="25">
        <v>200000</v>
      </c>
      <c r="AC1297" s="25">
        <v>0.89512000000000003</v>
      </c>
      <c r="AD1297" s="25">
        <v>0</v>
      </c>
      <c r="AE1297" s="25">
        <v>0</v>
      </c>
      <c r="AF1297" s="25">
        <v>0</v>
      </c>
      <c r="AG1297" s="25">
        <v>0</v>
      </c>
      <c r="AH1297" s="25">
        <v>73819</v>
      </c>
      <c r="AI1297" s="25">
        <v>0.33</v>
      </c>
      <c r="AJ1297" s="25">
        <v>0</v>
      </c>
      <c r="AK1297" s="25">
        <v>0</v>
      </c>
      <c r="AL1297" s="25">
        <v>0</v>
      </c>
      <c r="AM1297" s="25">
        <v>0</v>
      </c>
      <c r="AN1297" s="25">
        <v>2494692</v>
      </c>
      <c r="AO1297" s="25">
        <v>11.164899999999999</v>
      </c>
      <c r="AQ1297">
        <f t="shared" si="41"/>
        <v>1.2726999999999999</v>
      </c>
    </row>
    <row r="1298" spans="1:43" x14ac:dyDescent="0.2">
      <c r="A1298" t="str">
        <f t="shared" si="40"/>
        <v>2011_4446</v>
      </c>
      <c r="C1298" s="25">
        <v>1296</v>
      </c>
      <c r="D1298" s="25">
        <v>4446</v>
      </c>
      <c r="E1298" s="25">
        <v>4446</v>
      </c>
      <c r="F1298" s="25" t="s">
        <v>178</v>
      </c>
      <c r="G1298" s="25">
        <v>4.0609999999999999</v>
      </c>
      <c r="H1298" s="25">
        <v>2011</v>
      </c>
      <c r="I1298" s="25">
        <v>265854192</v>
      </c>
      <c r="J1298" s="25">
        <v>294599502</v>
      </c>
      <c r="K1298" s="25">
        <v>976.6</v>
      </c>
      <c r="L1298" s="25">
        <v>2785444</v>
      </c>
      <c r="M1298" s="25">
        <v>10.4773</v>
      </c>
      <c r="N1298" s="25">
        <v>19428</v>
      </c>
      <c r="O1298" s="25">
        <v>0</v>
      </c>
      <c r="P1298" s="25">
        <v>0</v>
      </c>
      <c r="Q1298" s="25">
        <v>0</v>
      </c>
      <c r="R1298" s="25">
        <v>102014</v>
      </c>
      <c r="S1298" s="25">
        <v>0.38372000000000001</v>
      </c>
      <c r="T1298" s="25">
        <v>0</v>
      </c>
      <c r="U1298" s="25">
        <v>0</v>
      </c>
      <c r="V1298" s="25">
        <v>102014</v>
      </c>
      <c r="W1298" s="25">
        <v>0.38369999999999999</v>
      </c>
      <c r="X1298" s="25">
        <v>0</v>
      </c>
      <c r="Y1298" s="25">
        <v>0</v>
      </c>
      <c r="Z1298" s="25">
        <v>2906886</v>
      </c>
      <c r="AA1298" s="25">
        <v>10.934100000000001</v>
      </c>
      <c r="AB1298" s="25">
        <v>125193</v>
      </c>
      <c r="AC1298" s="25">
        <v>0.47091</v>
      </c>
      <c r="AD1298" s="25">
        <v>0</v>
      </c>
      <c r="AE1298" s="25">
        <v>0</v>
      </c>
      <c r="AF1298" s="25">
        <v>197382</v>
      </c>
      <c r="AG1298" s="25">
        <v>0.67</v>
      </c>
      <c r="AH1298" s="25">
        <v>97218</v>
      </c>
      <c r="AI1298" s="25">
        <v>0.33</v>
      </c>
      <c r="AJ1298" s="25">
        <v>0</v>
      </c>
      <c r="AK1298" s="25">
        <v>0</v>
      </c>
      <c r="AL1298" s="25">
        <v>33563</v>
      </c>
      <c r="AM1298" s="25">
        <v>0.11393</v>
      </c>
      <c r="AN1298" s="25">
        <v>3360242</v>
      </c>
      <c r="AO1298" s="25">
        <v>12.519</v>
      </c>
      <c r="AQ1298">
        <f t="shared" si="41"/>
        <v>0.38369999999999999</v>
      </c>
    </row>
    <row r="1299" spans="1:43" x14ac:dyDescent="0.2">
      <c r="A1299" t="str">
        <f t="shared" si="40"/>
        <v>2011_4491</v>
      </c>
      <c r="C1299" s="25">
        <v>1297</v>
      </c>
      <c r="D1299" s="25">
        <v>4491</v>
      </c>
      <c r="E1299" s="25">
        <v>4491</v>
      </c>
      <c r="F1299" s="25" t="s">
        <v>179</v>
      </c>
      <c r="G1299" s="25">
        <v>1.8129999999999999</v>
      </c>
      <c r="H1299" s="25">
        <v>2011</v>
      </c>
      <c r="I1299" s="25">
        <v>79785809</v>
      </c>
      <c r="J1299" s="25">
        <v>79785809</v>
      </c>
      <c r="K1299" s="25">
        <v>330.8</v>
      </c>
      <c r="L1299" s="25">
        <v>793722</v>
      </c>
      <c r="M1299" s="25">
        <v>9.9481999999999999</v>
      </c>
      <c r="N1299" s="25">
        <v>11073</v>
      </c>
      <c r="O1299" s="25">
        <v>0</v>
      </c>
      <c r="P1299" s="25">
        <v>0</v>
      </c>
      <c r="Q1299" s="25">
        <v>0</v>
      </c>
      <c r="R1299" s="25">
        <v>73830</v>
      </c>
      <c r="S1299" s="25">
        <v>0.92535000000000001</v>
      </c>
      <c r="T1299" s="25">
        <v>98000</v>
      </c>
      <c r="U1299" s="25">
        <v>1.2282999999999999</v>
      </c>
      <c r="V1299" s="25">
        <v>171830</v>
      </c>
      <c r="W1299" s="25">
        <v>2.1536</v>
      </c>
      <c r="X1299" s="25">
        <v>0</v>
      </c>
      <c r="Y1299" s="25">
        <v>0</v>
      </c>
      <c r="Z1299" s="25">
        <v>976625</v>
      </c>
      <c r="AA1299" s="25">
        <v>12.240600000000001</v>
      </c>
      <c r="AB1299" s="25">
        <v>80000</v>
      </c>
      <c r="AC1299" s="25">
        <v>1.00268</v>
      </c>
      <c r="AD1299" s="25">
        <v>0</v>
      </c>
      <c r="AE1299" s="25">
        <v>0</v>
      </c>
      <c r="AF1299" s="25">
        <v>0</v>
      </c>
      <c r="AG1299" s="25">
        <v>0</v>
      </c>
      <c r="AH1299" s="25">
        <v>26329</v>
      </c>
      <c r="AI1299" s="25">
        <v>0.33</v>
      </c>
      <c r="AJ1299" s="25">
        <v>0</v>
      </c>
      <c r="AK1299" s="25">
        <v>0</v>
      </c>
      <c r="AL1299" s="25">
        <v>98830</v>
      </c>
      <c r="AM1299" s="25">
        <v>1.2386900000000001</v>
      </c>
      <c r="AN1299" s="25">
        <v>1181784</v>
      </c>
      <c r="AO1299" s="25">
        <v>14.811999999999999</v>
      </c>
      <c r="AQ1299">
        <f t="shared" si="41"/>
        <v>2.1536</v>
      </c>
    </row>
    <row r="1300" spans="1:43" x14ac:dyDescent="0.2">
      <c r="A1300" t="str">
        <f t="shared" si="40"/>
        <v>2011_4505</v>
      </c>
      <c r="C1300" s="25">
        <v>1298</v>
      </c>
      <c r="D1300" s="25">
        <v>4505</v>
      </c>
      <c r="E1300" s="25">
        <v>4505</v>
      </c>
      <c r="F1300" s="25" t="s">
        <v>180</v>
      </c>
      <c r="G1300" s="25">
        <v>1.3140000000000001</v>
      </c>
      <c r="H1300" s="25">
        <v>2011</v>
      </c>
      <c r="I1300" s="25">
        <v>74796425</v>
      </c>
      <c r="J1300" s="25">
        <v>74796425</v>
      </c>
      <c r="K1300" s="25">
        <v>251.9</v>
      </c>
      <c r="L1300" s="25">
        <v>879311</v>
      </c>
      <c r="M1300" s="25">
        <v>11.7561</v>
      </c>
      <c r="N1300" s="25">
        <v>16099</v>
      </c>
      <c r="O1300" s="25">
        <v>0</v>
      </c>
      <c r="P1300" s="25">
        <v>0</v>
      </c>
      <c r="Q1300" s="25">
        <v>0</v>
      </c>
      <c r="R1300" s="25">
        <v>109636</v>
      </c>
      <c r="S1300" s="25">
        <v>1.4657899999999999</v>
      </c>
      <c r="T1300" s="25">
        <v>160000</v>
      </c>
      <c r="U1300" s="25">
        <v>2.1391</v>
      </c>
      <c r="V1300" s="25">
        <v>269636</v>
      </c>
      <c r="W1300" s="25">
        <v>3.6049000000000002</v>
      </c>
      <c r="X1300" s="25">
        <v>0</v>
      </c>
      <c r="Y1300" s="25">
        <v>0</v>
      </c>
      <c r="Z1300" s="25">
        <v>1165046</v>
      </c>
      <c r="AA1300" s="25">
        <v>15.5762</v>
      </c>
      <c r="AB1300" s="25">
        <v>20000</v>
      </c>
      <c r="AC1300" s="25">
        <v>0.26739000000000002</v>
      </c>
      <c r="AD1300" s="25">
        <v>0</v>
      </c>
      <c r="AE1300" s="25">
        <v>0</v>
      </c>
      <c r="AF1300" s="25">
        <v>47542</v>
      </c>
      <c r="AG1300" s="25">
        <v>0.63561999999999996</v>
      </c>
      <c r="AH1300" s="25">
        <v>23416</v>
      </c>
      <c r="AI1300" s="25">
        <v>0.31306</v>
      </c>
      <c r="AJ1300" s="25">
        <v>0</v>
      </c>
      <c r="AK1300" s="25">
        <v>0</v>
      </c>
      <c r="AL1300" s="25">
        <v>0</v>
      </c>
      <c r="AM1300" s="25">
        <v>0</v>
      </c>
      <c r="AN1300" s="25">
        <v>1256004</v>
      </c>
      <c r="AO1300" s="25">
        <v>16.792300000000001</v>
      </c>
      <c r="AQ1300">
        <f t="shared" si="41"/>
        <v>3.6049000000000002</v>
      </c>
    </row>
    <row r="1301" spans="1:43" x14ac:dyDescent="0.2">
      <c r="A1301" t="str">
        <f t="shared" si="40"/>
        <v>2011_4509</v>
      </c>
      <c r="C1301" s="25">
        <v>1299</v>
      </c>
      <c r="D1301" s="25">
        <v>4509</v>
      </c>
      <c r="E1301" s="25">
        <v>4509</v>
      </c>
      <c r="F1301" s="25" t="s">
        <v>181</v>
      </c>
      <c r="G1301" s="25">
        <v>0.996</v>
      </c>
      <c r="H1301" s="25">
        <v>2011</v>
      </c>
      <c r="I1301" s="25">
        <v>48789493</v>
      </c>
      <c r="J1301" s="25">
        <v>50742562</v>
      </c>
      <c r="K1301" s="25">
        <v>223</v>
      </c>
      <c r="L1301" s="25">
        <v>454234</v>
      </c>
      <c r="M1301" s="25">
        <v>9.3101000000000003</v>
      </c>
      <c r="N1301" s="25">
        <v>37612</v>
      </c>
      <c r="O1301" s="25">
        <v>0</v>
      </c>
      <c r="P1301" s="25">
        <v>0</v>
      </c>
      <c r="Q1301" s="25">
        <v>0</v>
      </c>
      <c r="R1301" s="25">
        <v>34608</v>
      </c>
      <c r="S1301" s="25">
        <v>0.70933000000000002</v>
      </c>
      <c r="T1301" s="25">
        <v>217000</v>
      </c>
      <c r="U1301" s="25">
        <v>4.4477000000000002</v>
      </c>
      <c r="V1301" s="25">
        <v>251608</v>
      </c>
      <c r="W1301" s="25">
        <v>5.157</v>
      </c>
      <c r="X1301" s="25">
        <v>0</v>
      </c>
      <c r="Y1301" s="25">
        <v>0</v>
      </c>
      <c r="Z1301" s="25">
        <v>743454</v>
      </c>
      <c r="AA1301" s="25">
        <v>15.238</v>
      </c>
      <c r="AB1301" s="25">
        <v>0</v>
      </c>
      <c r="AC1301" s="25">
        <v>0</v>
      </c>
      <c r="AD1301" s="25">
        <v>0</v>
      </c>
      <c r="AE1301" s="25">
        <v>0</v>
      </c>
      <c r="AF1301" s="25">
        <v>0</v>
      </c>
      <c r="AG1301" s="25">
        <v>0</v>
      </c>
      <c r="AH1301" s="25">
        <v>0</v>
      </c>
      <c r="AI1301" s="25">
        <v>0</v>
      </c>
      <c r="AJ1301" s="25">
        <v>0</v>
      </c>
      <c r="AK1301" s="25">
        <v>0</v>
      </c>
      <c r="AL1301" s="25">
        <v>0</v>
      </c>
      <c r="AM1301" s="25">
        <v>0</v>
      </c>
      <c r="AN1301" s="25">
        <v>743454</v>
      </c>
      <c r="AO1301" s="25">
        <v>15.238</v>
      </c>
      <c r="AQ1301">
        <f t="shared" si="41"/>
        <v>5.157</v>
      </c>
    </row>
    <row r="1302" spans="1:43" x14ac:dyDescent="0.2">
      <c r="A1302" t="str">
        <f t="shared" si="40"/>
        <v>2011_4518</v>
      </c>
      <c r="C1302" s="25">
        <v>1300</v>
      </c>
      <c r="D1302" s="25">
        <v>4518</v>
      </c>
      <c r="E1302" s="25">
        <v>4518</v>
      </c>
      <c r="F1302" s="25" t="s">
        <v>182</v>
      </c>
      <c r="G1302" s="25">
        <v>0.98699999999999999</v>
      </c>
      <c r="H1302" s="25">
        <v>2011</v>
      </c>
      <c r="I1302" s="25">
        <v>54743971</v>
      </c>
      <c r="J1302" s="25">
        <v>54743971</v>
      </c>
      <c r="K1302" s="25">
        <v>216.2</v>
      </c>
      <c r="L1302" s="25">
        <v>611857</v>
      </c>
      <c r="M1302" s="25">
        <v>11.1767</v>
      </c>
      <c r="N1302" s="25">
        <v>36515</v>
      </c>
      <c r="O1302" s="25">
        <v>0</v>
      </c>
      <c r="P1302" s="25">
        <v>0</v>
      </c>
      <c r="Q1302" s="25">
        <v>0</v>
      </c>
      <c r="R1302" s="25">
        <v>54000</v>
      </c>
      <c r="S1302" s="25">
        <v>0.98641000000000001</v>
      </c>
      <c r="T1302" s="25">
        <v>110000</v>
      </c>
      <c r="U1302" s="25">
        <v>2.0093999999999999</v>
      </c>
      <c r="V1302" s="25">
        <v>164000</v>
      </c>
      <c r="W1302" s="25">
        <v>2.9958</v>
      </c>
      <c r="X1302" s="25">
        <v>0</v>
      </c>
      <c r="Y1302" s="25">
        <v>0</v>
      </c>
      <c r="Z1302" s="25">
        <v>812372</v>
      </c>
      <c r="AA1302" s="25">
        <v>14.839499999999999</v>
      </c>
      <c r="AB1302" s="25">
        <v>50000</v>
      </c>
      <c r="AC1302" s="25">
        <v>0.91334000000000004</v>
      </c>
      <c r="AD1302" s="25">
        <v>0</v>
      </c>
      <c r="AE1302" s="25">
        <v>0</v>
      </c>
      <c r="AF1302" s="25">
        <v>36678</v>
      </c>
      <c r="AG1302" s="25">
        <v>0.66998999999999997</v>
      </c>
      <c r="AH1302" s="25">
        <v>18066</v>
      </c>
      <c r="AI1302" s="25">
        <v>0.33</v>
      </c>
      <c r="AJ1302" s="25">
        <v>0</v>
      </c>
      <c r="AK1302" s="25">
        <v>0</v>
      </c>
      <c r="AL1302" s="25">
        <v>0</v>
      </c>
      <c r="AM1302" s="25">
        <v>0</v>
      </c>
      <c r="AN1302" s="25">
        <v>917116</v>
      </c>
      <c r="AO1302" s="25">
        <v>16.752800000000001</v>
      </c>
      <c r="AQ1302">
        <f t="shared" si="41"/>
        <v>2.9958</v>
      </c>
    </row>
    <row r="1303" spans="1:43" x14ac:dyDescent="0.2">
      <c r="A1303" t="str">
        <f t="shared" si="40"/>
        <v>2011_4527</v>
      </c>
      <c r="C1303" s="25">
        <v>1301</v>
      </c>
      <c r="D1303" s="25">
        <v>4527</v>
      </c>
      <c r="E1303" s="25">
        <v>4527</v>
      </c>
      <c r="F1303" s="25" t="s">
        <v>183</v>
      </c>
      <c r="G1303" s="25">
        <v>3.1680000000000001</v>
      </c>
      <c r="H1303" s="25">
        <v>2011</v>
      </c>
      <c r="I1303" s="25">
        <v>196429214</v>
      </c>
      <c r="J1303" s="25">
        <v>207174638</v>
      </c>
      <c r="K1303" s="25">
        <v>614</v>
      </c>
      <c r="L1303" s="25">
        <v>1926632</v>
      </c>
      <c r="M1303" s="25">
        <v>9.8082999999999991</v>
      </c>
      <c r="N1303" s="25">
        <v>170467</v>
      </c>
      <c r="O1303" s="25">
        <v>0</v>
      </c>
      <c r="P1303" s="25">
        <v>0</v>
      </c>
      <c r="Q1303" s="25">
        <v>0</v>
      </c>
      <c r="R1303" s="25">
        <v>19959</v>
      </c>
      <c r="S1303" s="25">
        <v>0.10161000000000001</v>
      </c>
      <c r="T1303" s="25">
        <v>600000</v>
      </c>
      <c r="U1303" s="25">
        <v>3.0545</v>
      </c>
      <c r="V1303" s="25">
        <v>619959</v>
      </c>
      <c r="W1303" s="25">
        <v>3.1560999999999999</v>
      </c>
      <c r="X1303" s="25">
        <v>0</v>
      </c>
      <c r="Y1303" s="25">
        <v>0</v>
      </c>
      <c r="Z1303" s="25">
        <v>2717058</v>
      </c>
      <c r="AA1303" s="25">
        <v>13.8323</v>
      </c>
      <c r="AB1303" s="25">
        <v>150000</v>
      </c>
      <c r="AC1303" s="25">
        <v>0.76363000000000003</v>
      </c>
      <c r="AD1303" s="25">
        <v>0</v>
      </c>
      <c r="AE1303" s="25">
        <v>0</v>
      </c>
      <c r="AF1303" s="25">
        <v>0</v>
      </c>
      <c r="AG1303" s="25">
        <v>0</v>
      </c>
      <c r="AH1303" s="25">
        <v>68368</v>
      </c>
      <c r="AI1303" s="25">
        <v>0.33</v>
      </c>
      <c r="AJ1303" s="25">
        <v>0</v>
      </c>
      <c r="AK1303" s="25">
        <v>0</v>
      </c>
      <c r="AL1303" s="25">
        <v>359065</v>
      </c>
      <c r="AM1303" s="25">
        <v>1.73315</v>
      </c>
      <c r="AN1303" s="25">
        <v>3294491</v>
      </c>
      <c r="AO1303" s="25">
        <v>16.658999999999999</v>
      </c>
      <c r="AQ1303">
        <f t="shared" si="41"/>
        <v>3.1560999999999999</v>
      </c>
    </row>
    <row r="1304" spans="1:43" x14ac:dyDescent="0.2">
      <c r="A1304" t="str">
        <f t="shared" si="40"/>
        <v>2011_4536</v>
      </c>
      <c r="C1304" s="25">
        <v>1302</v>
      </c>
      <c r="D1304" s="25">
        <v>4536</v>
      </c>
      <c r="E1304" s="25">
        <v>4536</v>
      </c>
      <c r="F1304" s="25" t="s">
        <v>184</v>
      </c>
      <c r="G1304" s="25">
        <v>10.433</v>
      </c>
      <c r="H1304" s="25">
        <v>2011</v>
      </c>
      <c r="I1304" s="25">
        <v>441001465</v>
      </c>
      <c r="J1304" s="25">
        <v>459495544</v>
      </c>
      <c r="K1304" s="25">
        <v>2086.9</v>
      </c>
      <c r="L1304" s="25">
        <v>4296978</v>
      </c>
      <c r="M1304" s="25">
        <v>9.7437000000000005</v>
      </c>
      <c r="N1304" s="25">
        <v>98176</v>
      </c>
      <c r="O1304" s="25">
        <v>0</v>
      </c>
      <c r="P1304" s="25">
        <v>0</v>
      </c>
      <c r="Q1304" s="25">
        <v>0</v>
      </c>
      <c r="R1304" s="25">
        <v>0</v>
      </c>
      <c r="S1304" s="25">
        <v>0</v>
      </c>
      <c r="T1304" s="25">
        <v>750000</v>
      </c>
      <c r="U1304" s="25">
        <v>1.7007000000000001</v>
      </c>
      <c r="V1304" s="25">
        <v>750000</v>
      </c>
      <c r="W1304" s="25">
        <v>1.7007000000000001</v>
      </c>
      <c r="X1304" s="25">
        <v>0</v>
      </c>
      <c r="Y1304" s="25">
        <v>0</v>
      </c>
      <c r="Z1304" s="25">
        <v>5145154</v>
      </c>
      <c r="AA1304" s="25">
        <v>11.667</v>
      </c>
      <c r="AB1304" s="25">
        <v>305000</v>
      </c>
      <c r="AC1304" s="25">
        <v>0.69160999999999995</v>
      </c>
      <c r="AD1304" s="25">
        <v>0</v>
      </c>
      <c r="AE1304" s="25">
        <v>0</v>
      </c>
      <c r="AF1304" s="25">
        <v>0</v>
      </c>
      <c r="AG1304" s="25">
        <v>0</v>
      </c>
      <c r="AH1304" s="25">
        <v>46000</v>
      </c>
      <c r="AI1304" s="25">
        <v>0.10011</v>
      </c>
      <c r="AJ1304" s="25">
        <v>0</v>
      </c>
      <c r="AK1304" s="25">
        <v>0</v>
      </c>
      <c r="AL1304" s="25">
        <v>895116</v>
      </c>
      <c r="AM1304" s="25">
        <v>1.94804</v>
      </c>
      <c r="AN1304" s="25">
        <v>6391270</v>
      </c>
      <c r="AO1304" s="25">
        <v>14.406700000000001</v>
      </c>
      <c r="AQ1304">
        <f t="shared" si="41"/>
        <v>1.7007000000000001</v>
      </c>
    </row>
    <row r="1305" spans="1:43" x14ac:dyDescent="0.2">
      <c r="A1305" t="str">
        <f t="shared" si="40"/>
        <v>2011_4554</v>
      </c>
      <c r="C1305" s="25">
        <v>1303</v>
      </c>
      <c r="D1305" s="25">
        <v>4554</v>
      </c>
      <c r="E1305" s="25">
        <v>4554</v>
      </c>
      <c r="F1305" s="25" t="s">
        <v>185</v>
      </c>
      <c r="G1305" s="25">
        <v>3.4780000000000002</v>
      </c>
      <c r="H1305" s="25">
        <v>2011</v>
      </c>
      <c r="I1305" s="25">
        <v>207443508</v>
      </c>
      <c r="J1305" s="25">
        <v>231303079</v>
      </c>
      <c r="K1305" s="25">
        <v>1070.7</v>
      </c>
      <c r="L1305" s="25">
        <v>2102706</v>
      </c>
      <c r="M1305" s="25">
        <v>10.1363</v>
      </c>
      <c r="N1305" s="25">
        <v>38507</v>
      </c>
      <c r="O1305" s="25">
        <v>0</v>
      </c>
      <c r="P1305" s="25">
        <v>0</v>
      </c>
      <c r="Q1305" s="25">
        <v>0</v>
      </c>
      <c r="R1305" s="25">
        <v>178406</v>
      </c>
      <c r="S1305" s="25">
        <v>0.86002000000000001</v>
      </c>
      <c r="T1305" s="25">
        <v>579999</v>
      </c>
      <c r="U1305" s="25">
        <v>2.7959000000000001</v>
      </c>
      <c r="V1305" s="25">
        <v>758405</v>
      </c>
      <c r="W1305" s="25">
        <v>3.6560000000000001</v>
      </c>
      <c r="X1305" s="25">
        <v>0</v>
      </c>
      <c r="Y1305" s="25">
        <v>0</v>
      </c>
      <c r="Z1305" s="25">
        <v>2899618</v>
      </c>
      <c r="AA1305" s="25">
        <v>13.9779</v>
      </c>
      <c r="AB1305" s="25">
        <v>131693</v>
      </c>
      <c r="AC1305" s="25">
        <v>0.63483999999999996</v>
      </c>
      <c r="AD1305" s="25">
        <v>0</v>
      </c>
      <c r="AE1305" s="25">
        <v>0</v>
      </c>
      <c r="AF1305" s="25">
        <v>309946</v>
      </c>
      <c r="AG1305" s="25">
        <v>1.34</v>
      </c>
      <c r="AH1305" s="25">
        <v>76330</v>
      </c>
      <c r="AI1305" s="25">
        <v>0.33</v>
      </c>
      <c r="AJ1305" s="25">
        <v>0</v>
      </c>
      <c r="AK1305" s="25">
        <v>0</v>
      </c>
      <c r="AL1305" s="25">
        <v>687750</v>
      </c>
      <c r="AM1305" s="25">
        <v>2.9733700000000001</v>
      </c>
      <c r="AN1305" s="25">
        <v>4105337</v>
      </c>
      <c r="AO1305" s="25">
        <v>19.2561</v>
      </c>
      <c r="AQ1305">
        <f t="shared" si="41"/>
        <v>3.6560000000000001</v>
      </c>
    </row>
    <row r="1306" spans="1:43" x14ac:dyDescent="0.2">
      <c r="A1306" t="str">
        <f t="shared" si="40"/>
        <v>2011_4572</v>
      </c>
      <c r="C1306" s="25">
        <v>1304</v>
      </c>
      <c r="D1306" s="25">
        <v>4572</v>
      </c>
      <c r="E1306" s="25">
        <v>4572</v>
      </c>
      <c r="F1306" s="25" t="s">
        <v>186</v>
      </c>
      <c r="G1306" s="25">
        <v>1.7629999999999999</v>
      </c>
      <c r="H1306" s="25">
        <v>2011</v>
      </c>
      <c r="I1306" s="25">
        <v>54860238</v>
      </c>
      <c r="J1306" s="25">
        <v>54860238</v>
      </c>
      <c r="K1306" s="25">
        <v>294.2</v>
      </c>
      <c r="L1306" s="25">
        <v>575722</v>
      </c>
      <c r="M1306" s="25">
        <v>10.494300000000001</v>
      </c>
      <c r="N1306" s="25">
        <v>6157</v>
      </c>
      <c r="O1306" s="25">
        <v>0</v>
      </c>
      <c r="P1306" s="25">
        <v>0</v>
      </c>
      <c r="Q1306" s="25">
        <v>0</v>
      </c>
      <c r="R1306" s="25">
        <v>0</v>
      </c>
      <c r="S1306" s="25">
        <v>0</v>
      </c>
      <c r="T1306" s="25">
        <v>0</v>
      </c>
      <c r="U1306" s="25">
        <v>0</v>
      </c>
      <c r="V1306" s="25">
        <v>0</v>
      </c>
      <c r="W1306" s="25">
        <v>0</v>
      </c>
      <c r="X1306" s="25">
        <v>0</v>
      </c>
      <c r="Y1306" s="25">
        <v>0</v>
      </c>
      <c r="Z1306" s="25">
        <v>581879</v>
      </c>
      <c r="AA1306" s="25">
        <v>10.6066</v>
      </c>
      <c r="AB1306" s="25">
        <v>65000</v>
      </c>
      <c r="AC1306" s="25">
        <v>1.18483</v>
      </c>
      <c r="AD1306" s="25">
        <v>0</v>
      </c>
      <c r="AE1306" s="25">
        <v>0</v>
      </c>
      <c r="AF1306" s="25">
        <v>0</v>
      </c>
      <c r="AG1306" s="25">
        <v>0</v>
      </c>
      <c r="AH1306" s="25">
        <v>18104</v>
      </c>
      <c r="AI1306" s="25">
        <v>0.33</v>
      </c>
      <c r="AJ1306" s="25">
        <v>0</v>
      </c>
      <c r="AK1306" s="25">
        <v>0</v>
      </c>
      <c r="AL1306" s="25">
        <v>37970</v>
      </c>
      <c r="AM1306" s="25">
        <v>0.69211999999999996</v>
      </c>
      <c r="AN1306" s="25">
        <v>702953</v>
      </c>
      <c r="AO1306" s="25">
        <v>12.813499999999999</v>
      </c>
      <c r="AQ1306">
        <f t="shared" si="41"/>
        <v>0</v>
      </c>
    </row>
    <row r="1307" spans="1:43" x14ac:dyDescent="0.2">
      <c r="A1307" t="str">
        <f t="shared" si="40"/>
        <v>2011_4581</v>
      </c>
      <c r="C1307" s="25">
        <v>1305</v>
      </c>
      <c r="D1307" s="25">
        <v>4581</v>
      </c>
      <c r="E1307" s="25">
        <v>4581</v>
      </c>
      <c r="F1307" s="25" t="s">
        <v>187</v>
      </c>
      <c r="G1307" s="25">
        <v>29.17</v>
      </c>
      <c r="H1307" s="25">
        <v>2011</v>
      </c>
      <c r="I1307" s="25">
        <v>1042008187</v>
      </c>
      <c r="J1307" s="25">
        <v>1159379828</v>
      </c>
      <c r="K1307" s="25">
        <v>5394.5</v>
      </c>
      <c r="L1307" s="25">
        <v>11044675</v>
      </c>
      <c r="M1307" s="25">
        <v>10.599399999999999</v>
      </c>
      <c r="N1307" s="25">
        <v>0</v>
      </c>
      <c r="O1307" s="25">
        <v>0</v>
      </c>
      <c r="P1307" s="25">
        <v>0</v>
      </c>
      <c r="Q1307" s="25">
        <v>0</v>
      </c>
      <c r="R1307" s="25">
        <v>816211</v>
      </c>
      <c r="S1307" s="25">
        <v>0.78330999999999995</v>
      </c>
      <c r="T1307" s="25">
        <v>1144286</v>
      </c>
      <c r="U1307" s="25">
        <v>1.0982000000000001</v>
      </c>
      <c r="V1307" s="25">
        <v>1960497</v>
      </c>
      <c r="W1307" s="25">
        <v>1.8815</v>
      </c>
      <c r="X1307" s="25">
        <v>0</v>
      </c>
      <c r="Y1307" s="25">
        <v>0</v>
      </c>
      <c r="Z1307" s="25">
        <v>13005172</v>
      </c>
      <c r="AA1307" s="25">
        <v>12.4809</v>
      </c>
      <c r="AB1307" s="25">
        <v>1572520</v>
      </c>
      <c r="AC1307" s="25">
        <v>1.50912</v>
      </c>
      <c r="AD1307" s="25">
        <v>0</v>
      </c>
      <c r="AE1307" s="25">
        <v>0</v>
      </c>
      <c r="AF1307" s="25">
        <v>683118</v>
      </c>
      <c r="AG1307" s="25">
        <v>0.58921000000000001</v>
      </c>
      <c r="AH1307" s="25">
        <v>382595</v>
      </c>
      <c r="AI1307" s="25">
        <v>0.33</v>
      </c>
      <c r="AJ1307" s="25">
        <v>0</v>
      </c>
      <c r="AK1307" s="25">
        <v>0</v>
      </c>
      <c r="AL1307" s="25">
        <v>0</v>
      </c>
      <c r="AM1307" s="25">
        <v>0</v>
      </c>
      <c r="AN1307" s="25">
        <v>15643405</v>
      </c>
      <c r="AO1307" s="25">
        <v>14.9092</v>
      </c>
      <c r="AQ1307">
        <f t="shared" si="41"/>
        <v>1.8815</v>
      </c>
    </row>
    <row r="1308" spans="1:43" x14ac:dyDescent="0.2">
      <c r="A1308" t="str">
        <f t="shared" si="40"/>
        <v>2011_4599</v>
      </c>
      <c r="C1308" s="25">
        <v>1306</v>
      </c>
      <c r="D1308" s="25">
        <v>4599</v>
      </c>
      <c r="E1308" s="25">
        <v>4599</v>
      </c>
      <c r="F1308" s="25" t="s">
        <v>188</v>
      </c>
      <c r="G1308" s="25">
        <v>3.1259999999999999</v>
      </c>
      <c r="H1308" s="25">
        <v>2011</v>
      </c>
      <c r="I1308" s="25">
        <v>189511578</v>
      </c>
      <c r="J1308" s="25">
        <v>190385419</v>
      </c>
      <c r="K1308" s="25">
        <v>687.1</v>
      </c>
      <c r="L1308" s="25">
        <v>1917368</v>
      </c>
      <c r="M1308" s="25">
        <v>10.1174</v>
      </c>
      <c r="N1308" s="25">
        <v>24537</v>
      </c>
      <c r="O1308" s="25">
        <v>0</v>
      </c>
      <c r="P1308" s="25">
        <v>0</v>
      </c>
      <c r="Q1308" s="25">
        <v>0</v>
      </c>
      <c r="R1308" s="25">
        <v>44368</v>
      </c>
      <c r="S1308" s="25">
        <v>0.23411999999999999</v>
      </c>
      <c r="T1308" s="25">
        <v>259000</v>
      </c>
      <c r="U1308" s="25">
        <v>1.3667</v>
      </c>
      <c r="V1308" s="25">
        <v>303368</v>
      </c>
      <c r="W1308" s="25">
        <v>1.6008</v>
      </c>
      <c r="X1308" s="25">
        <v>0</v>
      </c>
      <c r="Y1308" s="25">
        <v>0</v>
      </c>
      <c r="Z1308" s="25">
        <v>2245273</v>
      </c>
      <c r="AA1308" s="25">
        <v>11.8477</v>
      </c>
      <c r="AB1308" s="25">
        <v>90000</v>
      </c>
      <c r="AC1308" s="25">
        <v>0.47491</v>
      </c>
      <c r="AD1308" s="25">
        <v>0</v>
      </c>
      <c r="AE1308" s="25">
        <v>0</v>
      </c>
      <c r="AF1308" s="25">
        <v>127558</v>
      </c>
      <c r="AG1308" s="25">
        <v>0.67</v>
      </c>
      <c r="AH1308" s="25">
        <v>0</v>
      </c>
      <c r="AI1308" s="25">
        <v>0</v>
      </c>
      <c r="AJ1308" s="25">
        <v>0</v>
      </c>
      <c r="AK1308" s="25">
        <v>0</v>
      </c>
      <c r="AL1308" s="25">
        <v>0</v>
      </c>
      <c r="AM1308" s="25">
        <v>0</v>
      </c>
      <c r="AN1308" s="25">
        <v>2462831</v>
      </c>
      <c r="AO1308" s="25">
        <v>12.992599999999999</v>
      </c>
      <c r="AQ1308">
        <f t="shared" si="41"/>
        <v>1.6008</v>
      </c>
    </row>
    <row r="1309" spans="1:43" x14ac:dyDescent="0.2">
      <c r="A1309" t="str">
        <f t="shared" si="40"/>
        <v>2011_4617</v>
      </c>
      <c r="C1309" s="25">
        <v>1307</v>
      </c>
      <c r="D1309" s="25">
        <v>4617</v>
      </c>
      <c r="E1309" s="25">
        <v>4617</v>
      </c>
      <c r="F1309" s="25" t="s">
        <v>189</v>
      </c>
      <c r="G1309" s="25">
        <v>6.0640000000000001</v>
      </c>
      <c r="H1309" s="25">
        <v>2011</v>
      </c>
      <c r="I1309" s="25">
        <v>299043624</v>
      </c>
      <c r="J1309" s="25">
        <v>340250228</v>
      </c>
      <c r="K1309" s="25">
        <v>1469.8</v>
      </c>
      <c r="L1309" s="25">
        <v>3268033</v>
      </c>
      <c r="M1309" s="25">
        <v>10.9283</v>
      </c>
      <c r="N1309" s="25">
        <v>206691</v>
      </c>
      <c r="O1309" s="25">
        <v>0</v>
      </c>
      <c r="P1309" s="25">
        <v>0</v>
      </c>
      <c r="Q1309" s="25">
        <v>0</v>
      </c>
      <c r="R1309" s="25">
        <v>562264</v>
      </c>
      <c r="S1309" s="25">
        <v>1.8802099999999999</v>
      </c>
      <c r="T1309" s="25">
        <v>178647</v>
      </c>
      <c r="U1309" s="25">
        <v>0.59740000000000004</v>
      </c>
      <c r="V1309" s="25">
        <v>740911</v>
      </c>
      <c r="W1309" s="25">
        <v>2.4775999999999998</v>
      </c>
      <c r="X1309" s="25">
        <v>0</v>
      </c>
      <c r="Y1309" s="25">
        <v>0</v>
      </c>
      <c r="Z1309" s="25">
        <v>4215635</v>
      </c>
      <c r="AA1309" s="25">
        <v>14.097099999999999</v>
      </c>
      <c r="AB1309" s="25">
        <v>219000</v>
      </c>
      <c r="AC1309" s="25">
        <v>0.73233000000000004</v>
      </c>
      <c r="AD1309" s="25">
        <v>0</v>
      </c>
      <c r="AE1309" s="25">
        <v>0</v>
      </c>
      <c r="AF1309" s="25">
        <v>227968</v>
      </c>
      <c r="AG1309" s="25">
        <v>0.67</v>
      </c>
      <c r="AH1309" s="25">
        <v>112283</v>
      </c>
      <c r="AI1309" s="25">
        <v>0.33</v>
      </c>
      <c r="AJ1309" s="25">
        <v>0</v>
      </c>
      <c r="AK1309" s="25">
        <v>0</v>
      </c>
      <c r="AL1309" s="25">
        <v>409410</v>
      </c>
      <c r="AM1309" s="25">
        <v>1.20326</v>
      </c>
      <c r="AN1309" s="25">
        <v>5184296</v>
      </c>
      <c r="AO1309" s="25">
        <v>17.032699999999998</v>
      </c>
      <c r="AQ1309">
        <f t="shared" si="41"/>
        <v>2.4775999999999998</v>
      </c>
    </row>
    <row r="1310" spans="1:43" x14ac:dyDescent="0.2">
      <c r="A1310" t="str">
        <f t="shared" si="40"/>
        <v>2011_4644</v>
      </c>
      <c r="C1310" s="25">
        <v>1308</v>
      </c>
      <c r="D1310" s="25">
        <v>4644</v>
      </c>
      <c r="E1310" s="25">
        <v>4644</v>
      </c>
      <c r="F1310" s="25" t="s">
        <v>190</v>
      </c>
      <c r="G1310" s="25">
        <v>2.0870000000000002</v>
      </c>
      <c r="H1310" s="25">
        <v>2011</v>
      </c>
      <c r="I1310" s="25">
        <v>160513085</v>
      </c>
      <c r="J1310" s="25">
        <v>160513085</v>
      </c>
      <c r="K1310" s="25">
        <v>426.1</v>
      </c>
      <c r="L1310" s="25">
        <v>1319902</v>
      </c>
      <c r="M1310" s="25">
        <v>8.2230000000000008</v>
      </c>
      <c r="N1310" s="25">
        <v>62456</v>
      </c>
      <c r="O1310" s="25">
        <v>0</v>
      </c>
      <c r="P1310" s="25">
        <v>0</v>
      </c>
      <c r="Q1310" s="25">
        <v>0</v>
      </c>
      <c r="R1310" s="25">
        <v>48830</v>
      </c>
      <c r="S1310" s="25">
        <v>0.30420999999999998</v>
      </c>
      <c r="T1310" s="25">
        <v>163909</v>
      </c>
      <c r="U1310" s="25">
        <v>1.0212000000000001</v>
      </c>
      <c r="V1310" s="25">
        <v>212739</v>
      </c>
      <c r="W1310" s="25">
        <v>1.3253999999999999</v>
      </c>
      <c r="X1310" s="25">
        <v>0</v>
      </c>
      <c r="Y1310" s="25">
        <v>0</v>
      </c>
      <c r="Z1310" s="25">
        <v>1595097</v>
      </c>
      <c r="AA1310" s="25">
        <v>9.9375</v>
      </c>
      <c r="AB1310" s="25">
        <v>135000</v>
      </c>
      <c r="AC1310" s="25">
        <v>0.84104999999999996</v>
      </c>
      <c r="AD1310" s="25">
        <v>0</v>
      </c>
      <c r="AE1310" s="25">
        <v>0</v>
      </c>
      <c r="AF1310" s="25">
        <v>99518</v>
      </c>
      <c r="AG1310" s="25">
        <v>0.62</v>
      </c>
      <c r="AH1310" s="25">
        <v>52969</v>
      </c>
      <c r="AI1310" s="25">
        <v>0.33</v>
      </c>
      <c r="AJ1310" s="25">
        <v>0</v>
      </c>
      <c r="AK1310" s="25">
        <v>0</v>
      </c>
      <c r="AL1310" s="25">
        <v>0</v>
      </c>
      <c r="AM1310" s="25">
        <v>0</v>
      </c>
      <c r="AN1310" s="25">
        <v>1882584</v>
      </c>
      <c r="AO1310" s="25">
        <v>11.7285</v>
      </c>
      <c r="AQ1310">
        <f t="shared" si="41"/>
        <v>1.3253999999999999</v>
      </c>
    </row>
    <row r="1311" spans="1:43" x14ac:dyDescent="0.2">
      <c r="A1311" t="str">
        <f t="shared" si="40"/>
        <v>2011_4662</v>
      </c>
      <c r="C1311" s="25">
        <v>1309</v>
      </c>
      <c r="D1311" s="25">
        <v>4662</v>
      </c>
      <c r="E1311" s="25">
        <v>4662</v>
      </c>
      <c r="F1311" s="25" t="s">
        <v>191</v>
      </c>
      <c r="G1311" s="25">
        <v>4.1269999999999998</v>
      </c>
      <c r="H1311" s="25">
        <v>2011</v>
      </c>
      <c r="I1311" s="25">
        <v>366500876</v>
      </c>
      <c r="J1311" s="25">
        <v>380336120</v>
      </c>
      <c r="K1311" s="25">
        <v>1049.3</v>
      </c>
      <c r="L1311" s="25">
        <v>3516174</v>
      </c>
      <c r="M1311" s="25">
        <v>9.5938999999999997</v>
      </c>
      <c r="N1311" s="25">
        <v>41464</v>
      </c>
      <c r="O1311" s="25">
        <v>0</v>
      </c>
      <c r="P1311" s="25">
        <v>0</v>
      </c>
      <c r="Q1311" s="25">
        <v>0</v>
      </c>
      <c r="R1311" s="25">
        <v>35753</v>
      </c>
      <c r="S1311" s="25">
        <v>9.7549999999999998E-2</v>
      </c>
      <c r="T1311" s="25">
        <v>681500</v>
      </c>
      <c r="U1311" s="25">
        <v>1.8594999999999999</v>
      </c>
      <c r="V1311" s="25">
        <v>717253</v>
      </c>
      <c r="W1311" s="25">
        <v>1.9570000000000001</v>
      </c>
      <c r="X1311" s="25">
        <v>90654</v>
      </c>
      <c r="Y1311" s="25">
        <v>0.24734999999999999</v>
      </c>
      <c r="Z1311" s="25">
        <v>4184237</v>
      </c>
      <c r="AA1311" s="25">
        <v>11.416700000000001</v>
      </c>
      <c r="AB1311" s="25">
        <v>141000</v>
      </c>
      <c r="AC1311" s="25">
        <v>0.38472000000000001</v>
      </c>
      <c r="AD1311" s="25">
        <v>0</v>
      </c>
      <c r="AE1311" s="25">
        <v>0</v>
      </c>
      <c r="AF1311" s="25">
        <v>0</v>
      </c>
      <c r="AG1311" s="25">
        <v>0</v>
      </c>
      <c r="AH1311" s="25">
        <v>125511</v>
      </c>
      <c r="AI1311" s="25">
        <v>0.33</v>
      </c>
      <c r="AJ1311" s="25">
        <v>0</v>
      </c>
      <c r="AK1311" s="25">
        <v>0</v>
      </c>
      <c r="AL1311" s="25">
        <v>0</v>
      </c>
      <c r="AM1311" s="25">
        <v>0</v>
      </c>
      <c r="AN1311" s="25">
        <v>4450748</v>
      </c>
      <c r="AO1311" s="25">
        <v>12.131399999999999</v>
      </c>
      <c r="AQ1311">
        <f t="shared" si="41"/>
        <v>1.7096500000000001</v>
      </c>
    </row>
    <row r="1312" spans="1:43" x14ac:dyDescent="0.2">
      <c r="A1312" t="str">
        <f t="shared" si="40"/>
        <v>2011_4689</v>
      </c>
      <c r="C1312" s="25">
        <v>1310</v>
      </c>
      <c r="D1312" s="25">
        <v>4689</v>
      </c>
      <c r="E1312" s="25">
        <v>4689</v>
      </c>
      <c r="F1312" s="25" t="s">
        <v>192</v>
      </c>
      <c r="G1312" s="25">
        <v>2.4980000000000002</v>
      </c>
      <c r="H1312" s="25">
        <v>2011</v>
      </c>
      <c r="I1312" s="25">
        <v>90504865</v>
      </c>
      <c r="J1312" s="25">
        <v>90535878</v>
      </c>
      <c r="K1312" s="25">
        <v>539.1</v>
      </c>
      <c r="L1312" s="25">
        <v>1013750</v>
      </c>
      <c r="M1312" s="25">
        <v>11.2011</v>
      </c>
      <c r="N1312" s="25">
        <v>51518</v>
      </c>
      <c r="O1312" s="25">
        <v>0</v>
      </c>
      <c r="P1312" s="25">
        <v>0</v>
      </c>
      <c r="Q1312" s="25">
        <v>0</v>
      </c>
      <c r="R1312" s="25">
        <v>0</v>
      </c>
      <c r="S1312" s="25">
        <v>0</v>
      </c>
      <c r="T1312" s="25">
        <v>300000</v>
      </c>
      <c r="U1312" s="25">
        <v>3.3147000000000002</v>
      </c>
      <c r="V1312" s="25">
        <v>300000</v>
      </c>
      <c r="W1312" s="25">
        <v>3.3147000000000002</v>
      </c>
      <c r="X1312" s="25">
        <v>0</v>
      </c>
      <c r="Y1312" s="25">
        <v>0</v>
      </c>
      <c r="Z1312" s="25">
        <v>1365268</v>
      </c>
      <c r="AA1312" s="25">
        <v>15.085000000000001</v>
      </c>
      <c r="AB1312" s="25">
        <v>75000</v>
      </c>
      <c r="AC1312" s="25">
        <v>0.82867999999999997</v>
      </c>
      <c r="AD1312" s="25">
        <v>0</v>
      </c>
      <c r="AE1312" s="25">
        <v>0</v>
      </c>
      <c r="AF1312" s="25">
        <v>19631</v>
      </c>
      <c r="AG1312" s="25">
        <v>0.21682999999999999</v>
      </c>
      <c r="AH1312" s="25">
        <v>29877</v>
      </c>
      <c r="AI1312" s="25">
        <v>0.33</v>
      </c>
      <c r="AJ1312" s="25">
        <v>12218</v>
      </c>
      <c r="AK1312" s="25">
        <v>0.13500000000000001</v>
      </c>
      <c r="AL1312" s="25">
        <v>0</v>
      </c>
      <c r="AM1312" s="25">
        <v>0</v>
      </c>
      <c r="AN1312" s="25">
        <v>1501994</v>
      </c>
      <c r="AO1312" s="25">
        <v>16.595500000000001</v>
      </c>
      <c r="AQ1312">
        <f t="shared" si="41"/>
        <v>3.3147000000000002</v>
      </c>
    </row>
    <row r="1313" spans="1:43" x14ac:dyDescent="0.2">
      <c r="A1313" t="str">
        <f t="shared" si="40"/>
        <v>2011_4725</v>
      </c>
      <c r="C1313" s="25">
        <v>1311</v>
      </c>
      <c r="D1313" s="25">
        <v>4725</v>
      </c>
      <c r="E1313" s="25">
        <v>4725</v>
      </c>
      <c r="F1313" s="25" t="s">
        <v>193</v>
      </c>
      <c r="G1313" s="25">
        <v>16.024000000000001</v>
      </c>
      <c r="H1313" s="25">
        <v>2011</v>
      </c>
      <c r="I1313" s="25">
        <v>641225694</v>
      </c>
      <c r="J1313" s="25">
        <v>691671145</v>
      </c>
      <c r="K1313" s="25">
        <v>3202.2</v>
      </c>
      <c r="L1313" s="25">
        <v>7149131</v>
      </c>
      <c r="M1313" s="25">
        <v>11.1492</v>
      </c>
      <c r="N1313" s="25">
        <v>371919</v>
      </c>
      <c r="O1313" s="25">
        <v>0</v>
      </c>
      <c r="P1313" s="25">
        <v>0</v>
      </c>
      <c r="Q1313" s="25">
        <v>0</v>
      </c>
      <c r="R1313" s="25">
        <v>92060</v>
      </c>
      <c r="S1313" s="25">
        <v>0.14357</v>
      </c>
      <c r="T1313" s="25">
        <v>1400000</v>
      </c>
      <c r="U1313" s="25">
        <v>2.1833</v>
      </c>
      <c r="V1313" s="25">
        <v>1492060</v>
      </c>
      <c r="W1313" s="25">
        <v>2.3269000000000002</v>
      </c>
      <c r="X1313" s="25">
        <v>0</v>
      </c>
      <c r="Y1313" s="25">
        <v>0</v>
      </c>
      <c r="Z1313" s="25">
        <v>9013110</v>
      </c>
      <c r="AA1313" s="25">
        <v>14.056100000000001</v>
      </c>
      <c r="AB1313" s="25">
        <v>500000</v>
      </c>
      <c r="AC1313" s="25">
        <v>0.77976000000000001</v>
      </c>
      <c r="AD1313" s="25">
        <v>0</v>
      </c>
      <c r="AE1313" s="25">
        <v>0</v>
      </c>
      <c r="AF1313" s="25">
        <v>463420</v>
      </c>
      <c r="AG1313" s="25">
        <v>0.67</v>
      </c>
      <c r="AH1313" s="25">
        <v>228251</v>
      </c>
      <c r="AI1313" s="25">
        <v>0.33</v>
      </c>
      <c r="AJ1313" s="25">
        <v>0</v>
      </c>
      <c r="AK1313" s="25">
        <v>0</v>
      </c>
      <c r="AL1313" s="25">
        <v>616023</v>
      </c>
      <c r="AM1313" s="25">
        <v>0.89063000000000003</v>
      </c>
      <c r="AN1313" s="25">
        <v>10820804</v>
      </c>
      <c r="AO1313" s="25">
        <v>16.726500000000001</v>
      </c>
      <c r="AQ1313">
        <f t="shared" si="41"/>
        <v>2.3269000000000002</v>
      </c>
    </row>
    <row r="1314" spans="1:43" x14ac:dyDescent="0.2">
      <c r="A1314" t="str">
        <f t="shared" si="40"/>
        <v>2011_4751</v>
      </c>
      <c r="C1314" s="25">
        <v>1312</v>
      </c>
      <c r="D1314" s="25">
        <v>4751</v>
      </c>
      <c r="E1314" s="25">
        <v>4751</v>
      </c>
      <c r="F1314" s="25" t="s">
        <v>748</v>
      </c>
      <c r="G1314" s="25">
        <v>1.2010000000000001</v>
      </c>
      <c r="H1314" s="25">
        <v>2011</v>
      </c>
      <c r="I1314" s="25">
        <v>114517756</v>
      </c>
      <c r="J1314" s="25">
        <v>114517756</v>
      </c>
      <c r="K1314" s="25">
        <v>218</v>
      </c>
      <c r="L1314" s="25">
        <v>1019044</v>
      </c>
      <c r="M1314" s="25">
        <v>8.8986000000000001</v>
      </c>
      <c r="N1314" s="25">
        <v>7289</v>
      </c>
      <c r="O1314" s="25">
        <v>0</v>
      </c>
      <c r="P1314" s="25">
        <v>0</v>
      </c>
      <c r="Q1314" s="25">
        <v>0</v>
      </c>
      <c r="R1314" s="25">
        <v>65755</v>
      </c>
      <c r="S1314" s="25">
        <v>0.57418999999999998</v>
      </c>
      <c r="T1314" s="25">
        <v>550000</v>
      </c>
      <c r="U1314" s="25">
        <v>4.8026999999999997</v>
      </c>
      <c r="V1314" s="25">
        <v>615755</v>
      </c>
      <c r="W1314" s="25">
        <v>5.3769</v>
      </c>
      <c r="X1314" s="25">
        <v>0</v>
      </c>
      <c r="Y1314" s="25">
        <v>0</v>
      </c>
      <c r="Z1314" s="25">
        <v>1642088</v>
      </c>
      <c r="AA1314" s="25">
        <v>14.3392</v>
      </c>
      <c r="AB1314" s="25">
        <v>90000</v>
      </c>
      <c r="AC1314" s="25">
        <v>0.78590000000000004</v>
      </c>
      <c r="AD1314" s="25">
        <v>0</v>
      </c>
      <c r="AE1314" s="25">
        <v>0</v>
      </c>
      <c r="AF1314" s="25">
        <v>0</v>
      </c>
      <c r="AG1314" s="25">
        <v>0</v>
      </c>
      <c r="AH1314" s="25">
        <v>37791</v>
      </c>
      <c r="AI1314" s="25">
        <v>0.33</v>
      </c>
      <c r="AJ1314" s="25">
        <v>0</v>
      </c>
      <c r="AK1314" s="25">
        <v>0</v>
      </c>
      <c r="AL1314" s="25">
        <v>171144</v>
      </c>
      <c r="AM1314" s="25">
        <v>1.49448</v>
      </c>
      <c r="AN1314" s="25">
        <v>1941023</v>
      </c>
      <c r="AO1314" s="25">
        <v>16.9495</v>
      </c>
      <c r="AQ1314">
        <f t="shared" si="41"/>
        <v>5.3769</v>
      </c>
    </row>
    <row r="1315" spans="1:43" x14ac:dyDescent="0.2">
      <c r="A1315" t="str">
        <f t="shared" si="40"/>
        <v>2011_4761</v>
      </c>
      <c r="C1315" s="25">
        <v>1313</v>
      </c>
      <c r="D1315" s="25">
        <v>4761</v>
      </c>
      <c r="E1315" s="25">
        <v>4761</v>
      </c>
      <c r="F1315" s="25" t="s">
        <v>963</v>
      </c>
      <c r="G1315" s="25">
        <v>1.7370000000000001</v>
      </c>
      <c r="H1315" s="25">
        <v>2011</v>
      </c>
      <c r="I1315" s="25">
        <v>107509046</v>
      </c>
      <c r="J1315" s="25">
        <v>110017875</v>
      </c>
      <c r="K1315" s="25">
        <v>411</v>
      </c>
      <c r="L1315" s="25">
        <v>1069353</v>
      </c>
      <c r="M1315" s="25">
        <v>9.9466000000000001</v>
      </c>
      <c r="N1315" s="25">
        <v>56548</v>
      </c>
      <c r="O1315" s="25">
        <v>0</v>
      </c>
      <c r="P1315" s="25">
        <v>0</v>
      </c>
      <c r="Q1315" s="25">
        <v>0</v>
      </c>
      <c r="R1315" s="25">
        <v>36450</v>
      </c>
      <c r="S1315" s="25">
        <v>0.33904000000000001</v>
      </c>
      <c r="T1315" s="25">
        <v>250000</v>
      </c>
      <c r="U1315" s="25">
        <v>2.3254000000000001</v>
      </c>
      <c r="V1315" s="25">
        <v>286450</v>
      </c>
      <c r="W1315" s="25">
        <v>2.6644000000000001</v>
      </c>
      <c r="X1315" s="25">
        <v>0</v>
      </c>
      <c r="Y1315" s="25">
        <v>0</v>
      </c>
      <c r="Z1315" s="25">
        <v>1412351</v>
      </c>
      <c r="AA1315" s="25">
        <v>13.137</v>
      </c>
      <c r="AB1315" s="25">
        <v>130000</v>
      </c>
      <c r="AC1315" s="25">
        <v>1.2092000000000001</v>
      </c>
      <c r="AD1315" s="25">
        <v>0</v>
      </c>
      <c r="AE1315" s="25">
        <v>0</v>
      </c>
      <c r="AF1315" s="25">
        <v>73712</v>
      </c>
      <c r="AG1315" s="25">
        <v>0.67</v>
      </c>
      <c r="AH1315" s="25">
        <v>36306</v>
      </c>
      <c r="AI1315" s="25">
        <v>0.33</v>
      </c>
      <c r="AJ1315" s="25">
        <v>0</v>
      </c>
      <c r="AK1315" s="25">
        <v>0</v>
      </c>
      <c r="AL1315" s="25">
        <v>116918</v>
      </c>
      <c r="AM1315" s="25">
        <v>1.0627200000000001</v>
      </c>
      <c r="AN1315" s="25">
        <v>1769287</v>
      </c>
      <c r="AO1315" s="25">
        <v>16.408999999999999</v>
      </c>
      <c r="AQ1315">
        <f t="shared" si="41"/>
        <v>2.6644000000000001</v>
      </c>
    </row>
    <row r="1316" spans="1:43" x14ac:dyDescent="0.2">
      <c r="A1316" t="str">
        <f t="shared" si="40"/>
        <v>2011_4772</v>
      </c>
      <c r="C1316" s="25">
        <v>1314</v>
      </c>
      <c r="D1316" s="25">
        <v>4772</v>
      </c>
      <c r="E1316" s="25">
        <v>4772</v>
      </c>
      <c r="F1316" s="25" t="s">
        <v>749</v>
      </c>
      <c r="G1316" s="25">
        <v>2.3439999999999999</v>
      </c>
      <c r="H1316" s="25">
        <v>2011</v>
      </c>
      <c r="I1316" s="25">
        <v>172904486</v>
      </c>
      <c r="J1316" s="25">
        <v>190082229</v>
      </c>
      <c r="K1316" s="25">
        <v>504</v>
      </c>
      <c r="L1316" s="25">
        <v>1506740</v>
      </c>
      <c r="M1316" s="25">
        <v>8.7142999999999997</v>
      </c>
      <c r="N1316" s="25">
        <v>112549</v>
      </c>
      <c r="O1316" s="25">
        <v>0</v>
      </c>
      <c r="P1316" s="25">
        <v>0</v>
      </c>
      <c r="Q1316" s="25">
        <v>0</v>
      </c>
      <c r="R1316" s="25">
        <v>50000</v>
      </c>
      <c r="S1316" s="25">
        <v>0.28917999999999999</v>
      </c>
      <c r="T1316" s="25">
        <v>425000</v>
      </c>
      <c r="U1316" s="25">
        <v>2.4580000000000002</v>
      </c>
      <c r="V1316" s="25">
        <v>475000</v>
      </c>
      <c r="W1316" s="25">
        <v>2.7471999999999999</v>
      </c>
      <c r="X1316" s="25">
        <v>0</v>
      </c>
      <c r="Y1316" s="25">
        <v>0</v>
      </c>
      <c r="Z1316" s="25">
        <v>2094289</v>
      </c>
      <c r="AA1316" s="25">
        <v>12.112399999999999</v>
      </c>
      <c r="AB1316" s="25">
        <v>160000</v>
      </c>
      <c r="AC1316" s="25">
        <v>0.92537000000000003</v>
      </c>
      <c r="AD1316" s="25">
        <v>0</v>
      </c>
      <c r="AE1316" s="25">
        <v>0</v>
      </c>
      <c r="AF1316" s="25">
        <v>0</v>
      </c>
      <c r="AG1316" s="25">
        <v>0</v>
      </c>
      <c r="AH1316" s="25">
        <v>62727</v>
      </c>
      <c r="AI1316" s="25">
        <v>0.33</v>
      </c>
      <c r="AJ1316" s="25">
        <v>0</v>
      </c>
      <c r="AK1316" s="25">
        <v>0</v>
      </c>
      <c r="AL1316" s="25">
        <v>210675</v>
      </c>
      <c r="AM1316" s="25">
        <v>1.1083400000000001</v>
      </c>
      <c r="AN1316" s="25">
        <v>2527691</v>
      </c>
      <c r="AO1316" s="25">
        <v>14.476100000000001</v>
      </c>
      <c r="AQ1316">
        <f t="shared" si="41"/>
        <v>2.7471999999999999</v>
      </c>
    </row>
    <row r="1317" spans="1:43" x14ac:dyDescent="0.2">
      <c r="A1317" t="str">
        <f t="shared" si="40"/>
        <v>2011_4773</v>
      </c>
      <c r="C1317" s="25">
        <v>1315</v>
      </c>
      <c r="D1317" s="25">
        <v>4773</v>
      </c>
      <c r="E1317" s="25">
        <v>4773</v>
      </c>
      <c r="F1317" s="25" t="s">
        <v>195</v>
      </c>
      <c r="G1317" s="25">
        <v>2.2949999999999999</v>
      </c>
      <c r="H1317" s="25">
        <v>2011</v>
      </c>
      <c r="I1317" s="25">
        <v>156599380</v>
      </c>
      <c r="J1317" s="25">
        <v>156599380</v>
      </c>
      <c r="K1317" s="25">
        <v>547</v>
      </c>
      <c r="L1317" s="25">
        <v>1541899</v>
      </c>
      <c r="M1317" s="25">
        <v>9.8460999999999999</v>
      </c>
      <c r="N1317" s="25">
        <v>8014</v>
      </c>
      <c r="O1317" s="25">
        <v>0</v>
      </c>
      <c r="P1317" s="25">
        <v>0</v>
      </c>
      <c r="Q1317" s="25">
        <v>0</v>
      </c>
      <c r="R1317" s="25">
        <v>187330</v>
      </c>
      <c r="S1317" s="25">
        <v>1.19624</v>
      </c>
      <c r="T1317" s="25">
        <v>150000</v>
      </c>
      <c r="U1317" s="25">
        <v>0.95789999999999997</v>
      </c>
      <c r="V1317" s="25">
        <v>337330</v>
      </c>
      <c r="W1317" s="25">
        <v>2.1541000000000001</v>
      </c>
      <c r="X1317" s="25">
        <v>0</v>
      </c>
      <c r="Y1317" s="25">
        <v>0</v>
      </c>
      <c r="Z1317" s="25">
        <v>1887243</v>
      </c>
      <c r="AA1317" s="25">
        <v>12.051399999999999</v>
      </c>
      <c r="AB1317" s="25">
        <v>75000</v>
      </c>
      <c r="AC1317" s="25">
        <v>0.47893000000000002</v>
      </c>
      <c r="AD1317" s="25">
        <v>0</v>
      </c>
      <c r="AE1317" s="25">
        <v>0</v>
      </c>
      <c r="AF1317" s="25">
        <v>0</v>
      </c>
      <c r="AG1317" s="25">
        <v>0</v>
      </c>
      <c r="AH1317" s="25">
        <v>51678</v>
      </c>
      <c r="AI1317" s="25">
        <v>0.33</v>
      </c>
      <c r="AJ1317" s="25">
        <v>0</v>
      </c>
      <c r="AK1317" s="25">
        <v>0</v>
      </c>
      <c r="AL1317" s="25">
        <v>328985</v>
      </c>
      <c r="AM1317" s="25">
        <v>2.1008100000000001</v>
      </c>
      <c r="AN1317" s="25">
        <v>2342906</v>
      </c>
      <c r="AO1317" s="25">
        <v>14.9612</v>
      </c>
      <c r="AQ1317">
        <f t="shared" si="41"/>
        <v>2.1541000000000001</v>
      </c>
    </row>
    <row r="1318" spans="1:43" x14ac:dyDescent="0.2">
      <c r="A1318" t="str">
        <f t="shared" si="40"/>
        <v>2011_4774</v>
      </c>
      <c r="C1318" s="25">
        <v>1316</v>
      </c>
      <c r="D1318" s="25">
        <v>4774</v>
      </c>
      <c r="E1318" s="25">
        <v>4774</v>
      </c>
      <c r="F1318" s="25" t="s">
        <v>196</v>
      </c>
      <c r="G1318" s="25">
        <v>4.0190000000000001</v>
      </c>
      <c r="H1318" s="25">
        <v>2011</v>
      </c>
      <c r="I1318" s="25">
        <v>224313633</v>
      </c>
      <c r="J1318" s="25">
        <v>229416298</v>
      </c>
      <c r="K1318" s="25">
        <v>878</v>
      </c>
      <c r="L1318" s="25">
        <v>2491757</v>
      </c>
      <c r="M1318" s="25">
        <v>11.1084</v>
      </c>
      <c r="N1318" s="25">
        <v>83575</v>
      </c>
      <c r="O1318" s="25">
        <v>0</v>
      </c>
      <c r="P1318" s="25">
        <v>0</v>
      </c>
      <c r="Q1318" s="25">
        <v>0</v>
      </c>
      <c r="R1318" s="25">
        <v>58091</v>
      </c>
      <c r="S1318" s="25">
        <v>0.25896999999999998</v>
      </c>
      <c r="T1318" s="25">
        <v>300000</v>
      </c>
      <c r="U1318" s="25">
        <v>1.3373999999999999</v>
      </c>
      <c r="V1318" s="25">
        <v>358091</v>
      </c>
      <c r="W1318" s="25">
        <v>1.5964</v>
      </c>
      <c r="X1318" s="25">
        <v>0</v>
      </c>
      <c r="Y1318" s="25">
        <v>0</v>
      </c>
      <c r="Z1318" s="25">
        <v>2933423</v>
      </c>
      <c r="AA1318" s="25">
        <v>13.077299999999999</v>
      </c>
      <c r="AB1318" s="25">
        <v>350000</v>
      </c>
      <c r="AC1318" s="25">
        <v>1.5603199999999999</v>
      </c>
      <c r="AD1318" s="25">
        <v>0</v>
      </c>
      <c r="AE1318" s="25">
        <v>0</v>
      </c>
      <c r="AF1318" s="25">
        <v>229416</v>
      </c>
      <c r="AG1318" s="25">
        <v>1</v>
      </c>
      <c r="AH1318" s="25">
        <v>75707</v>
      </c>
      <c r="AI1318" s="25">
        <v>0.33</v>
      </c>
      <c r="AJ1318" s="25">
        <v>0</v>
      </c>
      <c r="AK1318" s="25">
        <v>0</v>
      </c>
      <c r="AL1318" s="25">
        <v>0</v>
      </c>
      <c r="AM1318" s="25">
        <v>0</v>
      </c>
      <c r="AN1318" s="25">
        <v>3588546</v>
      </c>
      <c r="AO1318" s="25">
        <v>15.967700000000001</v>
      </c>
      <c r="AQ1318">
        <f t="shared" si="41"/>
        <v>1.5964</v>
      </c>
    </row>
    <row r="1319" spans="1:43" x14ac:dyDescent="0.2">
      <c r="A1319" t="str">
        <f t="shared" si="40"/>
        <v>2011_4775</v>
      </c>
      <c r="C1319" s="25">
        <v>1317</v>
      </c>
      <c r="D1319" s="25">
        <v>4775</v>
      </c>
      <c r="E1319" s="25">
        <v>4775</v>
      </c>
      <c r="F1319" s="25" t="s">
        <v>197</v>
      </c>
      <c r="G1319" s="25">
        <v>1.1950000000000001</v>
      </c>
      <c r="H1319" s="25">
        <v>2011</v>
      </c>
      <c r="I1319" s="25">
        <v>155689974</v>
      </c>
      <c r="J1319" s="25">
        <v>155689974</v>
      </c>
      <c r="K1319" s="25">
        <v>252.1</v>
      </c>
      <c r="L1319" s="25">
        <v>1216930</v>
      </c>
      <c r="M1319" s="25">
        <v>7.8163999999999998</v>
      </c>
      <c r="N1319" s="25">
        <v>14473</v>
      </c>
      <c r="O1319" s="25">
        <v>0</v>
      </c>
      <c r="P1319" s="25">
        <v>0</v>
      </c>
      <c r="Q1319" s="25">
        <v>0</v>
      </c>
      <c r="R1319" s="25">
        <v>27230</v>
      </c>
      <c r="S1319" s="25">
        <v>0.1749</v>
      </c>
      <c r="T1319" s="25">
        <v>508774</v>
      </c>
      <c r="U1319" s="25">
        <v>3.2679</v>
      </c>
      <c r="V1319" s="25">
        <v>536004</v>
      </c>
      <c r="W1319" s="25">
        <v>3.4428000000000001</v>
      </c>
      <c r="X1319" s="25">
        <v>0</v>
      </c>
      <c r="Y1319" s="25">
        <v>0</v>
      </c>
      <c r="Z1319" s="25">
        <v>1767407</v>
      </c>
      <c r="AA1319" s="25">
        <v>11.3521</v>
      </c>
      <c r="AB1319" s="25">
        <v>0</v>
      </c>
      <c r="AC1319" s="25">
        <v>0</v>
      </c>
      <c r="AD1319" s="25">
        <v>0</v>
      </c>
      <c r="AE1319" s="25">
        <v>0</v>
      </c>
      <c r="AF1319" s="25">
        <v>37769</v>
      </c>
      <c r="AG1319" s="25">
        <v>0.24259</v>
      </c>
      <c r="AH1319" s="25">
        <v>51378</v>
      </c>
      <c r="AI1319" s="25">
        <v>0.33</v>
      </c>
      <c r="AJ1319" s="25">
        <v>0</v>
      </c>
      <c r="AK1319" s="25">
        <v>0</v>
      </c>
      <c r="AL1319" s="25">
        <v>0</v>
      </c>
      <c r="AM1319" s="25">
        <v>0</v>
      </c>
      <c r="AN1319" s="25">
        <v>1856554</v>
      </c>
      <c r="AO1319" s="25">
        <v>11.9247</v>
      </c>
      <c r="AQ1319">
        <f t="shared" si="41"/>
        <v>3.4428000000000001</v>
      </c>
    </row>
    <row r="1320" spans="1:43" x14ac:dyDescent="0.2">
      <c r="A1320" t="str">
        <f t="shared" si="40"/>
        <v>2011_4776</v>
      </c>
      <c r="C1320" s="25">
        <v>1318</v>
      </c>
      <c r="D1320" s="25">
        <v>4776</v>
      </c>
      <c r="E1320" s="25">
        <v>4776</v>
      </c>
      <c r="F1320" s="25" t="s">
        <v>198</v>
      </c>
      <c r="G1320" s="25">
        <v>2.3940000000000001</v>
      </c>
      <c r="H1320" s="25">
        <v>2011</v>
      </c>
      <c r="I1320" s="25">
        <v>176397840</v>
      </c>
      <c r="J1320" s="25">
        <v>176397840</v>
      </c>
      <c r="K1320" s="25">
        <v>528.70000000000005</v>
      </c>
      <c r="L1320" s="25">
        <v>1664565</v>
      </c>
      <c r="M1320" s="25">
        <v>9.4364000000000008</v>
      </c>
      <c r="N1320" s="25">
        <v>0</v>
      </c>
      <c r="O1320" s="25">
        <v>0</v>
      </c>
      <c r="P1320" s="25">
        <v>0</v>
      </c>
      <c r="Q1320" s="25">
        <v>0</v>
      </c>
      <c r="R1320" s="25">
        <v>271500</v>
      </c>
      <c r="S1320" s="25">
        <v>1.5391300000000001</v>
      </c>
      <c r="T1320" s="25">
        <v>295138</v>
      </c>
      <c r="U1320" s="25">
        <v>1.6731</v>
      </c>
      <c r="V1320" s="25">
        <v>566638</v>
      </c>
      <c r="W1320" s="25">
        <v>3.2122999999999999</v>
      </c>
      <c r="X1320" s="25">
        <v>0</v>
      </c>
      <c r="Y1320" s="25">
        <v>0</v>
      </c>
      <c r="Z1320" s="25">
        <v>2231203</v>
      </c>
      <c r="AA1320" s="25">
        <v>12.6487</v>
      </c>
      <c r="AB1320" s="25">
        <v>176300</v>
      </c>
      <c r="AC1320" s="25">
        <v>0.99944999999999995</v>
      </c>
      <c r="AD1320" s="25">
        <v>0</v>
      </c>
      <c r="AE1320" s="25">
        <v>0</v>
      </c>
      <c r="AF1320" s="25">
        <v>0</v>
      </c>
      <c r="AG1320" s="25">
        <v>0</v>
      </c>
      <c r="AH1320" s="25">
        <v>58211</v>
      </c>
      <c r="AI1320" s="25">
        <v>0.33</v>
      </c>
      <c r="AJ1320" s="25">
        <v>0</v>
      </c>
      <c r="AK1320" s="25">
        <v>0</v>
      </c>
      <c r="AL1320" s="25">
        <v>0</v>
      </c>
      <c r="AM1320" s="25">
        <v>0</v>
      </c>
      <c r="AN1320" s="25">
        <v>2465714</v>
      </c>
      <c r="AO1320" s="25">
        <v>13.978199999999999</v>
      </c>
      <c r="AQ1320">
        <f t="shared" si="41"/>
        <v>3.2122999999999999</v>
      </c>
    </row>
    <row r="1321" spans="1:43" x14ac:dyDescent="0.2">
      <c r="A1321" t="str">
        <f t="shared" si="40"/>
        <v>2011_4777</v>
      </c>
      <c r="C1321" s="25">
        <v>1319</v>
      </c>
      <c r="D1321" s="25">
        <v>4777</v>
      </c>
      <c r="E1321" s="25">
        <v>4777</v>
      </c>
      <c r="F1321" s="25" t="s">
        <v>199</v>
      </c>
      <c r="G1321" s="25">
        <v>2.85</v>
      </c>
      <c r="H1321" s="25">
        <v>2011</v>
      </c>
      <c r="I1321" s="25">
        <v>159942395</v>
      </c>
      <c r="J1321" s="25">
        <v>159942395</v>
      </c>
      <c r="K1321" s="25">
        <v>769.2</v>
      </c>
      <c r="L1321" s="25">
        <v>1638026</v>
      </c>
      <c r="M1321" s="25">
        <v>10.241300000000001</v>
      </c>
      <c r="N1321" s="25">
        <v>97846</v>
      </c>
      <c r="O1321" s="25">
        <v>0</v>
      </c>
      <c r="P1321" s="25">
        <v>0</v>
      </c>
      <c r="Q1321" s="25">
        <v>0</v>
      </c>
      <c r="R1321" s="25">
        <v>168313</v>
      </c>
      <c r="S1321" s="25">
        <v>1.0523400000000001</v>
      </c>
      <c r="T1321" s="25">
        <v>453500</v>
      </c>
      <c r="U1321" s="25">
        <v>2.8353999999999999</v>
      </c>
      <c r="V1321" s="25">
        <v>621813</v>
      </c>
      <c r="W1321" s="25">
        <v>3.8877000000000002</v>
      </c>
      <c r="X1321" s="25">
        <v>0</v>
      </c>
      <c r="Y1321" s="25">
        <v>0</v>
      </c>
      <c r="Z1321" s="25">
        <v>2357685</v>
      </c>
      <c r="AA1321" s="25">
        <v>14.7408</v>
      </c>
      <c r="AB1321" s="25">
        <v>168000</v>
      </c>
      <c r="AC1321" s="25">
        <v>1.0503800000000001</v>
      </c>
      <c r="AD1321" s="25">
        <v>0</v>
      </c>
      <c r="AE1321" s="25">
        <v>0</v>
      </c>
      <c r="AF1321" s="25">
        <v>0</v>
      </c>
      <c r="AG1321" s="25">
        <v>0</v>
      </c>
      <c r="AH1321" s="25">
        <v>52781</v>
      </c>
      <c r="AI1321" s="25">
        <v>0.33</v>
      </c>
      <c r="AJ1321" s="25">
        <v>0</v>
      </c>
      <c r="AK1321" s="25">
        <v>0</v>
      </c>
      <c r="AL1321" s="25">
        <v>48676</v>
      </c>
      <c r="AM1321" s="25">
        <v>0.30432999999999999</v>
      </c>
      <c r="AN1321" s="25">
        <v>2627142</v>
      </c>
      <c r="AO1321" s="25">
        <v>16.425599999999999</v>
      </c>
      <c r="AQ1321">
        <f t="shared" si="41"/>
        <v>3.8877000000000002</v>
      </c>
    </row>
    <row r="1322" spans="1:43" x14ac:dyDescent="0.2">
      <c r="A1322" t="str">
        <f t="shared" si="40"/>
        <v>2011_4778</v>
      </c>
      <c r="C1322" s="25">
        <v>1320</v>
      </c>
      <c r="D1322" s="25">
        <v>4778</v>
      </c>
      <c r="E1322" s="25">
        <v>4778</v>
      </c>
      <c r="F1322" s="25" t="s">
        <v>200</v>
      </c>
      <c r="G1322" s="25">
        <v>1.738</v>
      </c>
      <c r="H1322" s="25">
        <v>2011</v>
      </c>
      <c r="I1322" s="25">
        <v>177121984</v>
      </c>
      <c r="J1322" s="25">
        <v>182353749</v>
      </c>
      <c r="K1322" s="25">
        <v>335.2</v>
      </c>
      <c r="L1322" s="25">
        <v>1454222</v>
      </c>
      <c r="M1322" s="25">
        <v>8.2103000000000002</v>
      </c>
      <c r="N1322" s="25">
        <v>9590</v>
      </c>
      <c r="O1322" s="25">
        <v>0</v>
      </c>
      <c r="P1322" s="25">
        <v>0</v>
      </c>
      <c r="Q1322" s="25">
        <v>0</v>
      </c>
      <c r="R1322" s="25">
        <v>99200</v>
      </c>
      <c r="S1322" s="25">
        <v>0.56006999999999996</v>
      </c>
      <c r="T1322" s="25">
        <v>500000</v>
      </c>
      <c r="U1322" s="25">
        <v>2.8229000000000002</v>
      </c>
      <c r="V1322" s="25">
        <v>599200</v>
      </c>
      <c r="W1322" s="25">
        <v>3.383</v>
      </c>
      <c r="X1322" s="25">
        <v>0</v>
      </c>
      <c r="Y1322" s="25">
        <v>0</v>
      </c>
      <c r="Z1322" s="25">
        <v>2063012</v>
      </c>
      <c r="AA1322" s="25">
        <v>11.647399999999999</v>
      </c>
      <c r="AB1322" s="25">
        <v>25000</v>
      </c>
      <c r="AC1322" s="25">
        <v>0.14115</v>
      </c>
      <c r="AD1322" s="25">
        <v>0</v>
      </c>
      <c r="AE1322" s="25">
        <v>0</v>
      </c>
      <c r="AF1322" s="25">
        <v>100404</v>
      </c>
      <c r="AG1322" s="25">
        <v>0.55059999999999998</v>
      </c>
      <c r="AH1322" s="25">
        <v>60177</v>
      </c>
      <c r="AI1322" s="25">
        <v>0.33</v>
      </c>
      <c r="AJ1322" s="25">
        <v>0</v>
      </c>
      <c r="AK1322" s="25">
        <v>0</v>
      </c>
      <c r="AL1322" s="25">
        <v>0</v>
      </c>
      <c r="AM1322" s="25">
        <v>0</v>
      </c>
      <c r="AN1322" s="25">
        <v>2248593</v>
      </c>
      <c r="AO1322" s="25">
        <v>12.6692</v>
      </c>
      <c r="AQ1322">
        <f t="shared" si="41"/>
        <v>3.383</v>
      </c>
    </row>
    <row r="1323" spans="1:43" x14ac:dyDescent="0.2">
      <c r="A1323" t="str">
        <f t="shared" si="40"/>
        <v>2011_4779</v>
      </c>
      <c r="C1323" s="25">
        <v>1321</v>
      </c>
      <c r="D1323" s="25">
        <v>4779</v>
      </c>
      <c r="E1323" s="25">
        <v>4779</v>
      </c>
      <c r="F1323" s="25" t="s">
        <v>201</v>
      </c>
      <c r="G1323" s="25">
        <v>3.282</v>
      </c>
      <c r="H1323" s="25">
        <v>2011</v>
      </c>
      <c r="I1323" s="25">
        <v>248433779</v>
      </c>
      <c r="J1323" s="25">
        <v>284761269</v>
      </c>
      <c r="K1323" s="25">
        <v>1241.9000000000001</v>
      </c>
      <c r="L1323" s="25">
        <v>2695633</v>
      </c>
      <c r="M1323" s="25">
        <v>10.8505</v>
      </c>
      <c r="N1323" s="25">
        <v>150499</v>
      </c>
      <c r="O1323" s="25">
        <v>0</v>
      </c>
      <c r="P1323" s="25">
        <v>0</v>
      </c>
      <c r="Q1323" s="25">
        <v>0</v>
      </c>
      <c r="R1323" s="25">
        <v>350118</v>
      </c>
      <c r="S1323" s="25">
        <v>1.4093</v>
      </c>
      <c r="T1323" s="25">
        <v>582408</v>
      </c>
      <c r="U1323" s="25">
        <v>2.3443000000000001</v>
      </c>
      <c r="V1323" s="25">
        <v>932526</v>
      </c>
      <c r="W1323" s="25">
        <v>3.7536</v>
      </c>
      <c r="X1323" s="25">
        <v>0</v>
      </c>
      <c r="Y1323" s="25">
        <v>0</v>
      </c>
      <c r="Z1323" s="25">
        <v>3778658</v>
      </c>
      <c r="AA1323" s="25">
        <v>15.209899999999999</v>
      </c>
      <c r="AB1323" s="25">
        <v>0</v>
      </c>
      <c r="AC1323" s="25">
        <v>0</v>
      </c>
      <c r="AD1323" s="25">
        <v>0</v>
      </c>
      <c r="AE1323" s="25">
        <v>0</v>
      </c>
      <c r="AF1323" s="25">
        <v>381580</v>
      </c>
      <c r="AG1323" s="25">
        <v>1.34</v>
      </c>
      <c r="AH1323" s="25">
        <v>93971</v>
      </c>
      <c r="AI1323" s="25">
        <v>0.33</v>
      </c>
      <c r="AJ1323" s="25">
        <v>0</v>
      </c>
      <c r="AK1323" s="25">
        <v>0</v>
      </c>
      <c r="AL1323" s="25">
        <v>394810</v>
      </c>
      <c r="AM1323" s="25">
        <v>1.38646</v>
      </c>
      <c r="AN1323" s="25">
        <v>4649019</v>
      </c>
      <c r="AO1323" s="25">
        <v>18.266400000000001</v>
      </c>
      <c r="AQ1323">
        <f t="shared" si="41"/>
        <v>3.7536</v>
      </c>
    </row>
    <row r="1324" spans="1:43" x14ac:dyDescent="0.2">
      <c r="A1324" t="str">
        <f t="shared" si="40"/>
        <v>2011_4784</v>
      </c>
      <c r="C1324" s="25">
        <v>1322</v>
      </c>
      <c r="D1324" s="25">
        <v>4784</v>
      </c>
      <c r="E1324" s="25">
        <v>4784</v>
      </c>
      <c r="F1324" s="25" t="s">
        <v>202</v>
      </c>
      <c r="G1324" s="25">
        <v>10.798999999999999</v>
      </c>
      <c r="H1324" s="25">
        <v>2011</v>
      </c>
      <c r="I1324" s="25">
        <v>804788113</v>
      </c>
      <c r="J1324" s="25">
        <v>852712206</v>
      </c>
      <c r="K1324" s="25">
        <v>2977.5</v>
      </c>
      <c r="L1324" s="25">
        <v>8122483</v>
      </c>
      <c r="M1324" s="25">
        <v>10.092700000000001</v>
      </c>
      <c r="N1324" s="25">
        <v>1172247</v>
      </c>
      <c r="O1324" s="25">
        <v>0</v>
      </c>
      <c r="P1324" s="25">
        <v>0</v>
      </c>
      <c r="Q1324" s="25">
        <v>0</v>
      </c>
      <c r="R1324" s="25">
        <v>637424</v>
      </c>
      <c r="S1324" s="25">
        <v>0.79203999999999997</v>
      </c>
      <c r="T1324" s="25">
        <v>890000</v>
      </c>
      <c r="U1324" s="25">
        <v>1.1059000000000001</v>
      </c>
      <c r="V1324" s="25">
        <v>1527424</v>
      </c>
      <c r="W1324" s="25">
        <v>1.8978999999999999</v>
      </c>
      <c r="X1324" s="25">
        <v>0</v>
      </c>
      <c r="Y1324" s="25">
        <v>0</v>
      </c>
      <c r="Z1324" s="25">
        <v>10822154</v>
      </c>
      <c r="AA1324" s="25">
        <v>13.4472</v>
      </c>
      <c r="AB1324" s="25">
        <v>10000</v>
      </c>
      <c r="AC1324" s="25">
        <v>1.243E-2</v>
      </c>
      <c r="AD1324" s="25">
        <v>0</v>
      </c>
      <c r="AE1324" s="25">
        <v>0</v>
      </c>
      <c r="AF1324" s="25">
        <v>827131</v>
      </c>
      <c r="AG1324" s="25">
        <v>0.97</v>
      </c>
      <c r="AH1324" s="25">
        <v>281395</v>
      </c>
      <c r="AI1324" s="25">
        <v>0.33</v>
      </c>
      <c r="AJ1324" s="25">
        <v>0</v>
      </c>
      <c r="AK1324" s="25">
        <v>0</v>
      </c>
      <c r="AL1324" s="25">
        <v>0</v>
      </c>
      <c r="AM1324" s="25">
        <v>0</v>
      </c>
      <c r="AN1324" s="25">
        <v>11940680</v>
      </c>
      <c r="AO1324" s="25">
        <v>14.759600000000001</v>
      </c>
      <c r="AQ1324">
        <f t="shared" si="41"/>
        <v>1.8978999999999999</v>
      </c>
    </row>
    <row r="1325" spans="1:43" x14ac:dyDescent="0.2">
      <c r="A1325" t="str">
        <f t="shared" si="40"/>
        <v>2011_4785</v>
      </c>
      <c r="C1325" s="25">
        <v>1323</v>
      </c>
      <c r="D1325" s="25">
        <v>4785</v>
      </c>
      <c r="E1325" s="25">
        <v>4785</v>
      </c>
      <c r="F1325" s="25" t="s">
        <v>203</v>
      </c>
      <c r="G1325" s="25">
        <v>2.165</v>
      </c>
      <c r="H1325" s="25">
        <v>2011</v>
      </c>
      <c r="I1325" s="25">
        <v>170282339</v>
      </c>
      <c r="J1325" s="25">
        <v>170282339</v>
      </c>
      <c r="K1325" s="25">
        <v>540.5</v>
      </c>
      <c r="L1325" s="25">
        <v>1600747</v>
      </c>
      <c r="M1325" s="25">
        <v>9.4004999999999992</v>
      </c>
      <c r="N1325" s="25">
        <v>21128</v>
      </c>
      <c r="O1325" s="25">
        <v>0</v>
      </c>
      <c r="P1325" s="25">
        <v>0</v>
      </c>
      <c r="Q1325" s="25">
        <v>0</v>
      </c>
      <c r="R1325" s="25">
        <v>55992</v>
      </c>
      <c r="S1325" s="25">
        <v>0.32882</v>
      </c>
      <c r="T1325" s="25">
        <v>225000</v>
      </c>
      <c r="U1325" s="25">
        <v>1.3212999999999999</v>
      </c>
      <c r="V1325" s="25">
        <v>280992</v>
      </c>
      <c r="W1325" s="25">
        <v>1.6501999999999999</v>
      </c>
      <c r="X1325" s="25">
        <v>0</v>
      </c>
      <c r="Y1325" s="25">
        <v>0</v>
      </c>
      <c r="Z1325" s="25">
        <v>1902867</v>
      </c>
      <c r="AA1325" s="25">
        <v>11.174799999999999</v>
      </c>
      <c r="AB1325" s="25">
        <v>80000</v>
      </c>
      <c r="AC1325" s="25">
        <v>0.46981000000000001</v>
      </c>
      <c r="AD1325" s="25">
        <v>0</v>
      </c>
      <c r="AE1325" s="25">
        <v>0</v>
      </c>
      <c r="AF1325" s="25">
        <v>0</v>
      </c>
      <c r="AG1325" s="25">
        <v>0</v>
      </c>
      <c r="AH1325" s="25">
        <v>56193</v>
      </c>
      <c r="AI1325" s="25">
        <v>0.33</v>
      </c>
      <c r="AJ1325" s="25">
        <v>0</v>
      </c>
      <c r="AK1325" s="25">
        <v>0</v>
      </c>
      <c r="AL1325" s="25">
        <v>0</v>
      </c>
      <c r="AM1325" s="25">
        <v>0</v>
      </c>
      <c r="AN1325" s="25">
        <v>2039060</v>
      </c>
      <c r="AO1325" s="25">
        <v>11.974600000000001</v>
      </c>
      <c r="AQ1325">
        <f t="shared" si="41"/>
        <v>1.6501999999999999</v>
      </c>
    </row>
    <row r="1326" spans="1:43" x14ac:dyDescent="0.2">
      <c r="A1326" t="str">
        <f t="shared" si="40"/>
        <v>2011_4787</v>
      </c>
      <c r="C1326" s="25">
        <v>1324</v>
      </c>
      <c r="D1326" s="25">
        <v>4787</v>
      </c>
      <c r="E1326" s="25">
        <v>4787</v>
      </c>
      <c r="F1326" s="25" t="s">
        <v>204</v>
      </c>
      <c r="G1326" s="25">
        <v>1.4119999999999999</v>
      </c>
      <c r="H1326" s="25">
        <v>2011</v>
      </c>
      <c r="I1326" s="25">
        <v>100044007</v>
      </c>
      <c r="J1326" s="25">
        <v>100044007</v>
      </c>
      <c r="K1326" s="25">
        <v>304.7</v>
      </c>
      <c r="L1326" s="25">
        <v>954219</v>
      </c>
      <c r="M1326" s="25">
        <v>9.5380000000000003</v>
      </c>
      <c r="N1326" s="25">
        <v>49996</v>
      </c>
      <c r="O1326" s="25">
        <v>0</v>
      </c>
      <c r="P1326" s="25">
        <v>0</v>
      </c>
      <c r="Q1326" s="25">
        <v>0</v>
      </c>
      <c r="R1326" s="25">
        <v>200000</v>
      </c>
      <c r="S1326" s="25">
        <v>1.99912</v>
      </c>
      <c r="T1326" s="25">
        <v>165748</v>
      </c>
      <c r="U1326" s="25">
        <v>1.6568000000000001</v>
      </c>
      <c r="V1326" s="25">
        <v>365748</v>
      </c>
      <c r="W1326" s="25">
        <v>3.6558999999999999</v>
      </c>
      <c r="X1326" s="25">
        <v>0</v>
      </c>
      <c r="Y1326" s="25">
        <v>0</v>
      </c>
      <c r="Z1326" s="25">
        <v>1369963</v>
      </c>
      <c r="AA1326" s="25">
        <v>13.6936</v>
      </c>
      <c r="AB1326" s="25">
        <v>75000</v>
      </c>
      <c r="AC1326" s="25">
        <v>0.74966999999999995</v>
      </c>
      <c r="AD1326" s="25">
        <v>0</v>
      </c>
      <c r="AE1326" s="25">
        <v>0</v>
      </c>
      <c r="AF1326" s="25">
        <v>0</v>
      </c>
      <c r="AG1326" s="25">
        <v>0</v>
      </c>
      <c r="AH1326" s="25">
        <v>33015</v>
      </c>
      <c r="AI1326" s="25">
        <v>0.33</v>
      </c>
      <c r="AJ1326" s="25">
        <v>0</v>
      </c>
      <c r="AK1326" s="25">
        <v>0</v>
      </c>
      <c r="AL1326" s="25">
        <v>0</v>
      </c>
      <c r="AM1326" s="25">
        <v>0</v>
      </c>
      <c r="AN1326" s="25">
        <v>1477978</v>
      </c>
      <c r="AO1326" s="25">
        <v>14.773300000000001</v>
      </c>
      <c r="AQ1326">
        <f t="shared" si="41"/>
        <v>3.6558999999999999</v>
      </c>
    </row>
    <row r="1327" spans="1:43" x14ac:dyDescent="0.2">
      <c r="A1327" t="str">
        <f t="shared" si="40"/>
        <v>2011_4788</v>
      </c>
      <c r="C1327" s="25">
        <v>1325</v>
      </c>
      <c r="D1327" s="25">
        <v>4788</v>
      </c>
      <c r="E1327" s="25">
        <v>4788</v>
      </c>
      <c r="F1327" s="25" t="s">
        <v>205</v>
      </c>
      <c r="G1327" s="25">
        <v>2.3119999999999998</v>
      </c>
      <c r="H1327" s="25">
        <v>2011</v>
      </c>
      <c r="I1327" s="25">
        <v>198424445</v>
      </c>
      <c r="J1327" s="25">
        <v>219513932</v>
      </c>
      <c r="K1327" s="25">
        <v>536</v>
      </c>
      <c r="L1327" s="25">
        <v>1774596</v>
      </c>
      <c r="M1327" s="25">
        <v>8.9434000000000005</v>
      </c>
      <c r="N1327" s="25">
        <v>129578</v>
      </c>
      <c r="O1327" s="25">
        <v>0</v>
      </c>
      <c r="P1327" s="25">
        <v>0</v>
      </c>
      <c r="Q1327" s="25">
        <v>0</v>
      </c>
      <c r="R1327" s="25">
        <v>77100</v>
      </c>
      <c r="S1327" s="25">
        <v>0.38856000000000002</v>
      </c>
      <c r="T1327" s="25">
        <v>0</v>
      </c>
      <c r="U1327" s="25">
        <v>0</v>
      </c>
      <c r="V1327" s="25">
        <v>77100</v>
      </c>
      <c r="W1327" s="25">
        <v>0.3886</v>
      </c>
      <c r="X1327" s="25">
        <v>0</v>
      </c>
      <c r="Y1327" s="25">
        <v>0</v>
      </c>
      <c r="Z1327" s="25">
        <v>1981274</v>
      </c>
      <c r="AA1327" s="25">
        <v>9.9849999999999994</v>
      </c>
      <c r="AB1327" s="25">
        <v>225000</v>
      </c>
      <c r="AC1327" s="25">
        <v>1.1339300000000001</v>
      </c>
      <c r="AD1327" s="25">
        <v>0</v>
      </c>
      <c r="AE1327" s="25">
        <v>0</v>
      </c>
      <c r="AF1327" s="25">
        <v>147074</v>
      </c>
      <c r="AG1327" s="25">
        <v>0.67</v>
      </c>
      <c r="AH1327" s="25">
        <v>72440</v>
      </c>
      <c r="AI1327" s="25">
        <v>0.33</v>
      </c>
      <c r="AJ1327" s="25">
        <v>0</v>
      </c>
      <c r="AK1327" s="25">
        <v>0</v>
      </c>
      <c r="AL1327" s="25">
        <v>139994</v>
      </c>
      <c r="AM1327" s="25">
        <v>0.63775000000000004</v>
      </c>
      <c r="AN1327" s="25">
        <v>2565782</v>
      </c>
      <c r="AO1327" s="25">
        <v>12.7567</v>
      </c>
      <c r="AQ1327">
        <f t="shared" si="41"/>
        <v>0.3886</v>
      </c>
    </row>
    <row r="1328" spans="1:43" x14ac:dyDescent="0.2">
      <c r="A1328" t="str">
        <f t="shared" si="40"/>
        <v>2011_4797</v>
      </c>
      <c r="C1328" s="25">
        <v>1326</v>
      </c>
      <c r="D1328" s="25">
        <v>4797</v>
      </c>
      <c r="E1328" s="25">
        <v>4797</v>
      </c>
      <c r="F1328" s="25" t="s">
        <v>206</v>
      </c>
      <c r="G1328" s="25">
        <v>7.58</v>
      </c>
      <c r="H1328" s="25">
        <v>2011</v>
      </c>
      <c r="I1328" s="25">
        <v>345202606</v>
      </c>
      <c r="J1328" s="25">
        <v>398894945</v>
      </c>
      <c r="K1328" s="25">
        <v>2329.8000000000002</v>
      </c>
      <c r="L1328" s="25">
        <v>3778594</v>
      </c>
      <c r="M1328" s="25">
        <v>10.946</v>
      </c>
      <c r="N1328" s="25">
        <v>759187</v>
      </c>
      <c r="O1328" s="25">
        <v>0</v>
      </c>
      <c r="P1328" s="25">
        <v>0</v>
      </c>
      <c r="Q1328" s="25">
        <v>0</v>
      </c>
      <c r="R1328" s="25">
        <v>0</v>
      </c>
      <c r="S1328" s="25">
        <v>0</v>
      </c>
      <c r="T1328" s="25">
        <v>0</v>
      </c>
      <c r="U1328" s="25">
        <v>0</v>
      </c>
      <c r="V1328" s="25">
        <v>0</v>
      </c>
      <c r="W1328" s="25">
        <v>0</v>
      </c>
      <c r="X1328" s="25">
        <v>0</v>
      </c>
      <c r="Y1328" s="25">
        <v>0</v>
      </c>
      <c r="Z1328" s="25">
        <v>4537781</v>
      </c>
      <c r="AA1328" s="25">
        <v>13.145300000000001</v>
      </c>
      <c r="AB1328" s="25">
        <v>450000</v>
      </c>
      <c r="AC1328" s="25">
        <v>1.30358</v>
      </c>
      <c r="AD1328" s="25">
        <v>0</v>
      </c>
      <c r="AE1328" s="25">
        <v>0</v>
      </c>
      <c r="AF1328" s="25">
        <v>534519</v>
      </c>
      <c r="AG1328" s="25">
        <v>1.34</v>
      </c>
      <c r="AH1328" s="25">
        <v>131635</v>
      </c>
      <c r="AI1328" s="25">
        <v>0.33</v>
      </c>
      <c r="AJ1328" s="25">
        <v>0</v>
      </c>
      <c r="AK1328" s="25">
        <v>0</v>
      </c>
      <c r="AL1328" s="25">
        <v>1615525</v>
      </c>
      <c r="AM1328" s="25">
        <v>4.05</v>
      </c>
      <c r="AN1328" s="25">
        <v>7269460</v>
      </c>
      <c r="AO1328" s="25">
        <v>20.168900000000001</v>
      </c>
      <c r="AQ1328">
        <f t="shared" si="41"/>
        <v>0</v>
      </c>
    </row>
    <row r="1329" spans="1:43" x14ac:dyDescent="0.2">
      <c r="A1329" t="str">
        <f t="shared" si="40"/>
        <v>2011_4824</v>
      </c>
      <c r="C1329" s="25">
        <v>1327</v>
      </c>
      <c r="D1329" s="25">
        <v>4824</v>
      </c>
      <c r="E1329" s="25">
        <v>5510</v>
      </c>
      <c r="F1329" s="25" t="s">
        <v>229</v>
      </c>
      <c r="G1329" s="25">
        <v>2.8370000000000002</v>
      </c>
      <c r="H1329" s="25">
        <v>2011</v>
      </c>
      <c r="I1329" s="25">
        <v>288774695</v>
      </c>
      <c r="J1329" s="25">
        <v>299460994</v>
      </c>
      <c r="K1329" s="25">
        <v>676.1</v>
      </c>
      <c r="L1329" s="25">
        <v>2425770</v>
      </c>
      <c r="M1329" s="25">
        <v>8.4001999999999999</v>
      </c>
      <c r="N1329" s="25">
        <v>18034</v>
      </c>
      <c r="O1329" s="25">
        <v>0</v>
      </c>
      <c r="P1329" s="25">
        <v>0</v>
      </c>
      <c r="Q1329" s="25">
        <v>0</v>
      </c>
      <c r="R1329" s="25">
        <v>112277</v>
      </c>
      <c r="S1329" s="25">
        <v>0.38879999999999998</v>
      </c>
      <c r="T1329" s="25">
        <v>425000</v>
      </c>
      <c r="U1329" s="25">
        <v>1.4717</v>
      </c>
      <c r="V1329" s="25">
        <v>537277</v>
      </c>
      <c r="W1329" s="25">
        <v>1.8605</v>
      </c>
      <c r="X1329" s="25">
        <v>0</v>
      </c>
      <c r="Y1329" s="25">
        <v>0</v>
      </c>
      <c r="Z1329" s="25">
        <v>2981081</v>
      </c>
      <c r="AA1329" s="25">
        <v>10.3232</v>
      </c>
      <c r="AB1329" s="25">
        <v>175000</v>
      </c>
      <c r="AC1329" s="25">
        <v>0.60601000000000005</v>
      </c>
      <c r="AD1329" s="25">
        <v>0</v>
      </c>
      <c r="AE1329" s="25">
        <v>0</v>
      </c>
      <c r="AF1329" s="25">
        <v>0</v>
      </c>
      <c r="AG1329" s="25">
        <v>0</v>
      </c>
      <c r="AH1329" s="25">
        <v>98822</v>
      </c>
      <c r="AI1329" s="25">
        <v>0.33</v>
      </c>
      <c r="AJ1329" s="25">
        <v>0</v>
      </c>
      <c r="AK1329" s="25">
        <v>0</v>
      </c>
      <c r="AL1329" s="25">
        <v>0</v>
      </c>
      <c r="AM1329" s="25">
        <v>0</v>
      </c>
      <c r="AN1329" s="25">
        <v>3254903</v>
      </c>
      <c r="AO1329" s="25">
        <v>11.2592</v>
      </c>
      <c r="AQ1329">
        <f t="shared" si="41"/>
        <v>1.8605</v>
      </c>
    </row>
    <row r="1330" spans="1:43" x14ac:dyDescent="0.2">
      <c r="A1330" t="str">
        <f t="shared" si="40"/>
        <v>2011_4860</v>
      </c>
      <c r="C1330" s="25">
        <v>1328</v>
      </c>
      <c r="D1330" s="25">
        <v>4860</v>
      </c>
      <c r="E1330" s="25">
        <v>4860</v>
      </c>
      <c r="F1330" s="25" t="s">
        <v>207</v>
      </c>
      <c r="G1330" s="25">
        <v>1.5469999999999999</v>
      </c>
      <c r="H1330" s="25">
        <v>2011</v>
      </c>
      <c r="I1330" s="25">
        <v>118661072</v>
      </c>
      <c r="J1330" s="25">
        <v>124687207</v>
      </c>
      <c r="K1330" s="25">
        <v>334.4</v>
      </c>
      <c r="L1330" s="25">
        <v>1106107</v>
      </c>
      <c r="M1330" s="25">
        <v>9.3216000000000001</v>
      </c>
      <c r="N1330" s="25">
        <v>75591</v>
      </c>
      <c r="O1330" s="25">
        <v>0</v>
      </c>
      <c r="P1330" s="25">
        <v>0</v>
      </c>
      <c r="Q1330" s="25">
        <v>0</v>
      </c>
      <c r="R1330" s="25">
        <v>5546</v>
      </c>
      <c r="S1330" s="25">
        <v>4.6739999999999997E-2</v>
      </c>
      <c r="T1330" s="25">
        <v>275000</v>
      </c>
      <c r="U1330" s="25">
        <v>2.3174999999999999</v>
      </c>
      <c r="V1330" s="25">
        <v>280546</v>
      </c>
      <c r="W1330" s="25">
        <v>2.3643000000000001</v>
      </c>
      <c r="X1330" s="25">
        <v>0</v>
      </c>
      <c r="Y1330" s="25">
        <v>0</v>
      </c>
      <c r="Z1330" s="25">
        <v>1462244</v>
      </c>
      <c r="AA1330" s="25">
        <v>12.322900000000001</v>
      </c>
      <c r="AB1330" s="25">
        <v>100000</v>
      </c>
      <c r="AC1330" s="25">
        <v>0.84274000000000004</v>
      </c>
      <c r="AD1330" s="25">
        <v>0</v>
      </c>
      <c r="AE1330" s="25">
        <v>0</v>
      </c>
      <c r="AF1330" s="25">
        <v>28067</v>
      </c>
      <c r="AG1330" s="25">
        <v>0.22509999999999999</v>
      </c>
      <c r="AH1330" s="25">
        <v>41147</v>
      </c>
      <c r="AI1330" s="25">
        <v>0.33</v>
      </c>
      <c r="AJ1330" s="25">
        <v>0</v>
      </c>
      <c r="AK1330" s="25">
        <v>0</v>
      </c>
      <c r="AL1330" s="25">
        <v>0</v>
      </c>
      <c r="AM1330" s="25">
        <v>0</v>
      </c>
      <c r="AN1330" s="25">
        <v>1631458</v>
      </c>
      <c r="AO1330" s="25">
        <v>13.720700000000001</v>
      </c>
      <c r="AQ1330">
        <f t="shared" si="41"/>
        <v>2.3643000000000001</v>
      </c>
    </row>
    <row r="1331" spans="1:43" x14ac:dyDescent="0.2">
      <c r="A1331" t="str">
        <f t="shared" si="40"/>
        <v>2011_4869</v>
      </c>
      <c r="C1331" s="25">
        <v>1329</v>
      </c>
      <c r="D1331" s="25">
        <v>4869</v>
      </c>
      <c r="E1331" s="25">
        <v>4869</v>
      </c>
      <c r="F1331" s="25" t="s">
        <v>208</v>
      </c>
      <c r="G1331" s="25">
        <v>7.548</v>
      </c>
      <c r="H1331" s="25">
        <v>2011</v>
      </c>
      <c r="I1331" s="25">
        <v>252954033</v>
      </c>
      <c r="J1331" s="25">
        <v>259729203</v>
      </c>
      <c r="K1331" s="25">
        <v>1305</v>
      </c>
      <c r="L1331" s="25">
        <v>3155899</v>
      </c>
      <c r="M1331" s="25">
        <v>12.4762</v>
      </c>
      <c r="N1331" s="25">
        <v>82890</v>
      </c>
      <c r="O1331" s="25">
        <v>0</v>
      </c>
      <c r="P1331" s="25">
        <v>0</v>
      </c>
      <c r="Q1331" s="25">
        <v>0</v>
      </c>
      <c r="R1331" s="25">
        <v>355394</v>
      </c>
      <c r="S1331" s="25">
        <v>1.4049700000000001</v>
      </c>
      <c r="T1331" s="25">
        <v>49159</v>
      </c>
      <c r="U1331" s="25">
        <v>0.1943</v>
      </c>
      <c r="V1331" s="25">
        <v>404553</v>
      </c>
      <c r="W1331" s="25">
        <v>1.5992999999999999</v>
      </c>
      <c r="X1331" s="25">
        <v>0</v>
      </c>
      <c r="Y1331" s="25">
        <v>0</v>
      </c>
      <c r="Z1331" s="25">
        <v>3643342</v>
      </c>
      <c r="AA1331" s="25">
        <v>14.4032</v>
      </c>
      <c r="AB1331" s="25">
        <v>300000</v>
      </c>
      <c r="AC1331" s="25">
        <v>1.1859900000000001</v>
      </c>
      <c r="AD1331" s="25">
        <v>0</v>
      </c>
      <c r="AE1331" s="25">
        <v>0</v>
      </c>
      <c r="AF1331" s="25">
        <v>103046</v>
      </c>
      <c r="AG1331" s="25">
        <v>0.39673999999999998</v>
      </c>
      <c r="AH1331" s="25">
        <v>85710</v>
      </c>
      <c r="AI1331" s="25">
        <v>0.33</v>
      </c>
      <c r="AJ1331" s="25">
        <v>0</v>
      </c>
      <c r="AK1331" s="25">
        <v>0</v>
      </c>
      <c r="AL1331" s="25">
        <v>0</v>
      </c>
      <c r="AM1331" s="25">
        <v>0</v>
      </c>
      <c r="AN1331" s="25">
        <v>4132098</v>
      </c>
      <c r="AO1331" s="25">
        <v>16.315899999999999</v>
      </c>
      <c r="AQ1331">
        <f t="shared" si="41"/>
        <v>1.5992999999999999</v>
      </c>
    </row>
    <row r="1332" spans="1:43" x14ac:dyDescent="0.2">
      <c r="A1332" t="str">
        <f t="shared" si="40"/>
        <v>2011_4878</v>
      </c>
      <c r="C1332" s="25">
        <v>1330</v>
      </c>
      <c r="D1332" s="25">
        <v>4878</v>
      </c>
      <c r="E1332" s="25">
        <v>4878</v>
      </c>
      <c r="F1332" s="25" t="s">
        <v>209</v>
      </c>
      <c r="G1332" s="25">
        <v>2.8370000000000002</v>
      </c>
      <c r="H1332" s="25">
        <v>2011</v>
      </c>
      <c r="I1332" s="25">
        <v>213753879</v>
      </c>
      <c r="J1332" s="25">
        <v>213753879</v>
      </c>
      <c r="K1332" s="25">
        <v>702.5</v>
      </c>
      <c r="L1332" s="25">
        <v>2044212</v>
      </c>
      <c r="M1332" s="25">
        <v>9.5633999999999997</v>
      </c>
      <c r="N1332" s="25">
        <v>114013</v>
      </c>
      <c r="O1332" s="25">
        <v>0</v>
      </c>
      <c r="P1332" s="25">
        <v>0</v>
      </c>
      <c r="Q1332" s="25">
        <v>0</v>
      </c>
      <c r="R1332" s="25">
        <v>649556</v>
      </c>
      <c r="S1332" s="25">
        <v>3.0388000000000002</v>
      </c>
      <c r="T1332" s="25">
        <v>370296</v>
      </c>
      <c r="U1332" s="25">
        <v>1.7323</v>
      </c>
      <c r="V1332" s="25">
        <v>1019852</v>
      </c>
      <c r="W1332" s="25">
        <v>4.7712000000000003</v>
      </c>
      <c r="X1332" s="25">
        <v>0</v>
      </c>
      <c r="Y1332" s="25">
        <v>0</v>
      </c>
      <c r="Z1332" s="25">
        <v>3178077</v>
      </c>
      <c r="AA1332" s="25">
        <v>14.867900000000001</v>
      </c>
      <c r="AB1332" s="25">
        <v>179000</v>
      </c>
      <c r="AC1332" s="25">
        <v>0.83740999999999999</v>
      </c>
      <c r="AD1332" s="25">
        <v>0</v>
      </c>
      <c r="AE1332" s="25">
        <v>0</v>
      </c>
      <c r="AF1332" s="25">
        <v>286430</v>
      </c>
      <c r="AG1332" s="25">
        <v>1.34</v>
      </c>
      <c r="AH1332" s="25">
        <v>70539</v>
      </c>
      <c r="AI1332" s="25">
        <v>0.33</v>
      </c>
      <c r="AJ1332" s="25">
        <v>28857</v>
      </c>
      <c r="AK1332" s="25">
        <v>0.13500000000000001</v>
      </c>
      <c r="AL1332" s="25">
        <v>234395</v>
      </c>
      <c r="AM1332" s="25">
        <v>1.09656</v>
      </c>
      <c r="AN1332" s="25">
        <v>3977298</v>
      </c>
      <c r="AO1332" s="25">
        <v>18.6069</v>
      </c>
      <c r="AQ1332">
        <f t="shared" si="41"/>
        <v>4.7712000000000003</v>
      </c>
    </row>
    <row r="1333" spans="1:43" x14ac:dyDescent="0.2">
      <c r="A1333" t="str">
        <f t="shared" si="40"/>
        <v>2011_4890</v>
      </c>
      <c r="C1333" s="25">
        <v>1331</v>
      </c>
      <c r="D1333" s="25">
        <v>4890</v>
      </c>
      <c r="E1333" s="25">
        <v>4890</v>
      </c>
      <c r="F1333" s="25" t="s">
        <v>210</v>
      </c>
      <c r="G1333" s="25">
        <v>3.6840000000000002</v>
      </c>
      <c r="H1333" s="25">
        <v>2011</v>
      </c>
      <c r="I1333" s="25">
        <v>908381904</v>
      </c>
      <c r="J1333" s="25">
        <v>1012445316</v>
      </c>
      <c r="K1333" s="25">
        <v>886.2</v>
      </c>
      <c r="L1333" s="25">
        <v>6053293</v>
      </c>
      <c r="M1333" s="25">
        <v>6.6638000000000002</v>
      </c>
      <c r="N1333" s="25">
        <v>356265</v>
      </c>
      <c r="O1333" s="25">
        <v>0</v>
      </c>
      <c r="P1333" s="25">
        <v>0</v>
      </c>
      <c r="Q1333" s="25">
        <v>0</v>
      </c>
      <c r="R1333" s="25">
        <v>204776</v>
      </c>
      <c r="S1333" s="25">
        <v>0.22542999999999999</v>
      </c>
      <c r="T1333" s="25">
        <v>450000</v>
      </c>
      <c r="U1333" s="25">
        <v>0.49540000000000001</v>
      </c>
      <c r="V1333" s="25">
        <v>654776</v>
      </c>
      <c r="W1333" s="25">
        <v>0.7208</v>
      </c>
      <c r="X1333" s="25">
        <v>0</v>
      </c>
      <c r="Y1333" s="25">
        <v>0</v>
      </c>
      <c r="Z1333" s="25">
        <v>7064334</v>
      </c>
      <c r="AA1333" s="25">
        <v>7.7767999999999997</v>
      </c>
      <c r="AB1333" s="25">
        <v>214620</v>
      </c>
      <c r="AC1333" s="25">
        <v>0.23627000000000001</v>
      </c>
      <c r="AD1333" s="25">
        <v>0</v>
      </c>
      <c r="AE1333" s="25">
        <v>0</v>
      </c>
      <c r="AF1333" s="25">
        <v>0</v>
      </c>
      <c r="AG1333" s="25">
        <v>0</v>
      </c>
      <c r="AH1333" s="25">
        <v>334107</v>
      </c>
      <c r="AI1333" s="25">
        <v>0.33</v>
      </c>
      <c r="AJ1333" s="25">
        <v>0</v>
      </c>
      <c r="AK1333" s="25">
        <v>0</v>
      </c>
      <c r="AL1333" s="25">
        <v>0</v>
      </c>
      <c r="AM1333" s="25">
        <v>0</v>
      </c>
      <c r="AN1333" s="25">
        <v>7613061</v>
      </c>
      <c r="AO1333" s="25">
        <v>8.3430999999999997</v>
      </c>
      <c r="AQ1333">
        <f t="shared" si="41"/>
        <v>0.7208</v>
      </c>
    </row>
    <row r="1334" spans="1:43" x14ac:dyDescent="0.2">
      <c r="A1334" t="str">
        <f t="shared" si="40"/>
        <v>2011_4905</v>
      </c>
      <c r="C1334" s="25">
        <v>1332</v>
      </c>
      <c r="D1334" s="25">
        <v>4905</v>
      </c>
      <c r="E1334" s="25">
        <v>4905</v>
      </c>
      <c r="F1334" s="25" t="s">
        <v>750</v>
      </c>
      <c r="G1334" s="25">
        <v>1.278</v>
      </c>
      <c r="H1334" s="25">
        <v>2011</v>
      </c>
      <c r="I1334" s="25">
        <v>72102196</v>
      </c>
      <c r="J1334" s="25">
        <v>72102196</v>
      </c>
      <c r="K1334" s="25">
        <v>227.8</v>
      </c>
      <c r="L1334" s="25">
        <v>746567</v>
      </c>
      <c r="M1334" s="25">
        <v>10.3543</v>
      </c>
      <c r="N1334" s="25">
        <v>16237</v>
      </c>
      <c r="O1334" s="25">
        <v>0</v>
      </c>
      <c r="P1334" s="25">
        <v>0</v>
      </c>
      <c r="Q1334" s="25">
        <v>0</v>
      </c>
      <c r="R1334" s="25">
        <v>190917</v>
      </c>
      <c r="S1334" s="25">
        <v>2.6478700000000002</v>
      </c>
      <c r="T1334" s="25">
        <v>156134</v>
      </c>
      <c r="U1334" s="25">
        <v>2.1655000000000002</v>
      </c>
      <c r="V1334" s="25">
        <v>347051</v>
      </c>
      <c r="W1334" s="25">
        <v>4.8132999999999999</v>
      </c>
      <c r="X1334" s="25">
        <v>0</v>
      </c>
      <c r="Y1334" s="25">
        <v>0</v>
      </c>
      <c r="Z1334" s="25">
        <v>1109855</v>
      </c>
      <c r="AA1334" s="25">
        <v>15.392799999999999</v>
      </c>
      <c r="AB1334" s="25">
        <v>14000</v>
      </c>
      <c r="AC1334" s="25">
        <v>0.19417000000000001</v>
      </c>
      <c r="AD1334" s="25">
        <v>0</v>
      </c>
      <c r="AE1334" s="25">
        <v>0</v>
      </c>
      <c r="AF1334" s="25">
        <v>48308</v>
      </c>
      <c r="AG1334" s="25">
        <v>0.66998999999999997</v>
      </c>
      <c r="AH1334" s="25">
        <v>23794</v>
      </c>
      <c r="AI1334" s="25">
        <v>0.33</v>
      </c>
      <c r="AJ1334" s="25">
        <v>9734</v>
      </c>
      <c r="AK1334" s="25">
        <v>0.13500000000000001</v>
      </c>
      <c r="AL1334" s="25">
        <v>0</v>
      </c>
      <c r="AM1334" s="25">
        <v>0</v>
      </c>
      <c r="AN1334" s="25">
        <v>1205691</v>
      </c>
      <c r="AO1334" s="25">
        <v>16.722000000000001</v>
      </c>
      <c r="AQ1334">
        <f t="shared" si="41"/>
        <v>4.8132999999999999</v>
      </c>
    </row>
    <row r="1335" spans="1:43" x14ac:dyDescent="0.2">
      <c r="A1335" t="str">
        <f t="shared" si="40"/>
        <v>2011_4978</v>
      </c>
      <c r="C1335" s="25">
        <v>1333</v>
      </c>
      <c r="D1335" s="25">
        <v>4978</v>
      </c>
      <c r="E1335" s="25">
        <v>4978</v>
      </c>
      <c r="F1335" s="25" t="s">
        <v>211</v>
      </c>
      <c r="G1335" s="25">
        <v>1.0369999999999999</v>
      </c>
      <c r="H1335" s="25">
        <v>2011</v>
      </c>
      <c r="I1335" s="25">
        <v>102738059</v>
      </c>
      <c r="J1335" s="25">
        <v>103276207</v>
      </c>
      <c r="K1335" s="25">
        <v>212</v>
      </c>
      <c r="L1335" s="25">
        <v>914945</v>
      </c>
      <c r="M1335" s="25">
        <v>8.9055999999999997</v>
      </c>
      <c r="N1335" s="25">
        <v>5891</v>
      </c>
      <c r="O1335" s="25">
        <v>0</v>
      </c>
      <c r="P1335" s="25">
        <v>0</v>
      </c>
      <c r="Q1335" s="25">
        <v>0</v>
      </c>
      <c r="R1335" s="25">
        <v>0</v>
      </c>
      <c r="S1335" s="25">
        <v>0</v>
      </c>
      <c r="T1335" s="25">
        <v>0</v>
      </c>
      <c r="U1335" s="25">
        <v>0</v>
      </c>
      <c r="V1335" s="25">
        <v>0</v>
      </c>
      <c r="W1335" s="25">
        <v>0</v>
      </c>
      <c r="X1335" s="25">
        <v>0</v>
      </c>
      <c r="Y1335" s="25">
        <v>0</v>
      </c>
      <c r="Z1335" s="25">
        <v>920836</v>
      </c>
      <c r="AA1335" s="25">
        <v>8.9629999999999992</v>
      </c>
      <c r="AB1335" s="25">
        <v>0</v>
      </c>
      <c r="AC1335" s="25">
        <v>0</v>
      </c>
      <c r="AD1335" s="25">
        <v>0</v>
      </c>
      <c r="AE1335" s="25">
        <v>0</v>
      </c>
      <c r="AF1335" s="25">
        <v>33257</v>
      </c>
      <c r="AG1335" s="25">
        <v>0.32201999999999997</v>
      </c>
      <c r="AH1335" s="25">
        <v>34081</v>
      </c>
      <c r="AI1335" s="25">
        <v>0.33</v>
      </c>
      <c r="AJ1335" s="25">
        <v>0</v>
      </c>
      <c r="AK1335" s="25">
        <v>0</v>
      </c>
      <c r="AL1335" s="25">
        <v>64485</v>
      </c>
      <c r="AM1335" s="25">
        <v>0.62439</v>
      </c>
      <c r="AN1335" s="25">
        <v>1052659</v>
      </c>
      <c r="AO1335" s="25">
        <v>10.2394</v>
      </c>
      <c r="AQ1335">
        <f t="shared" si="41"/>
        <v>0</v>
      </c>
    </row>
    <row r="1336" spans="1:43" x14ac:dyDescent="0.2">
      <c r="A1336" t="str">
        <f t="shared" si="40"/>
        <v>2011_4995</v>
      </c>
      <c r="C1336" s="25">
        <v>1334</v>
      </c>
      <c r="D1336" s="25">
        <v>4995</v>
      </c>
      <c r="E1336" s="25">
        <v>4995</v>
      </c>
      <c r="F1336" s="25" t="s">
        <v>212</v>
      </c>
      <c r="G1336" s="25">
        <v>3.67</v>
      </c>
      <c r="H1336" s="25">
        <v>2011</v>
      </c>
      <c r="I1336" s="25">
        <v>250701712</v>
      </c>
      <c r="J1336" s="25">
        <v>266560419</v>
      </c>
      <c r="K1336" s="25">
        <v>944.5</v>
      </c>
      <c r="L1336" s="25">
        <v>2566828</v>
      </c>
      <c r="M1336" s="25">
        <v>10.2386</v>
      </c>
      <c r="N1336" s="25">
        <v>300532</v>
      </c>
      <c r="O1336" s="25">
        <v>0</v>
      </c>
      <c r="P1336" s="25">
        <v>0</v>
      </c>
      <c r="Q1336" s="25">
        <v>0</v>
      </c>
      <c r="R1336" s="25">
        <v>400000</v>
      </c>
      <c r="S1336" s="25">
        <v>1.59552</v>
      </c>
      <c r="T1336" s="25">
        <v>375000</v>
      </c>
      <c r="U1336" s="25">
        <v>1.4958</v>
      </c>
      <c r="V1336" s="25">
        <v>775000</v>
      </c>
      <c r="W1336" s="25">
        <v>3.0912999999999999</v>
      </c>
      <c r="X1336" s="25">
        <v>0</v>
      </c>
      <c r="Y1336" s="25">
        <v>0</v>
      </c>
      <c r="Z1336" s="25">
        <v>3642360</v>
      </c>
      <c r="AA1336" s="25">
        <v>14.528700000000001</v>
      </c>
      <c r="AB1336" s="25">
        <v>325000</v>
      </c>
      <c r="AC1336" s="25">
        <v>1.29636</v>
      </c>
      <c r="AD1336" s="25">
        <v>0</v>
      </c>
      <c r="AE1336" s="25">
        <v>0</v>
      </c>
      <c r="AF1336" s="25">
        <v>43604</v>
      </c>
      <c r="AG1336" s="25">
        <v>0.16358</v>
      </c>
      <c r="AH1336" s="25">
        <v>0</v>
      </c>
      <c r="AI1336" s="25">
        <v>0</v>
      </c>
      <c r="AJ1336" s="25">
        <v>0</v>
      </c>
      <c r="AK1336" s="25">
        <v>0</v>
      </c>
      <c r="AL1336" s="25">
        <v>0</v>
      </c>
      <c r="AM1336" s="25">
        <v>0</v>
      </c>
      <c r="AN1336" s="25">
        <v>4010964</v>
      </c>
      <c r="AO1336" s="25">
        <v>15.9886</v>
      </c>
      <c r="AQ1336">
        <f t="shared" si="41"/>
        <v>3.0912999999999999</v>
      </c>
    </row>
    <row r="1337" spans="1:43" x14ac:dyDescent="0.2">
      <c r="A1337" t="str">
        <f t="shared" si="40"/>
        <v>2011_5013</v>
      </c>
      <c r="C1337" s="25">
        <v>1335</v>
      </c>
      <c r="D1337" s="25">
        <v>5013</v>
      </c>
      <c r="E1337" s="25">
        <v>5013</v>
      </c>
      <c r="F1337" s="25" t="s">
        <v>213</v>
      </c>
      <c r="G1337" s="25">
        <v>12.497999999999999</v>
      </c>
      <c r="H1337" s="25">
        <v>2011</v>
      </c>
      <c r="I1337" s="25">
        <v>522556885</v>
      </c>
      <c r="J1337" s="25">
        <v>529556885</v>
      </c>
      <c r="K1337" s="25">
        <v>2428.1</v>
      </c>
      <c r="L1337" s="25">
        <v>5403730</v>
      </c>
      <c r="M1337" s="25">
        <v>10.3409</v>
      </c>
      <c r="N1337" s="25">
        <v>593779</v>
      </c>
      <c r="O1337" s="25">
        <v>0</v>
      </c>
      <c r="P1337" s="25">
        <v>0</v>
      </c>
      <c r="Q1337" s="25">
        <v>0</v>
      </c>
      <c r="R1337" s="25">
        <v>948343</v>
      </c>
      <c r="S1337" s="25">
        <v>1.81481</v>
      </c>
      <c r="T1337" s="25">
        <v>1364066</v>
      </c>
      <c r="U1337" s="25">
        <v>2.6103999999999998</v>
      </c>
      <c r="V1337" s="25">
        <v>2312409</v>
      </c>
      <c r="W1337" s="25">
        <v>4.4252000000000002</v>
      </c>
      <c r="X1337" s="25">
        <v>0</v>
      </c>
      <c r="Y1337" s="25">
        <v>0</v>
      </c>
      <c r="Z1337" s="25">
        <v>8309918</v>
      </c>
      <c r="AA1337" s="25">
        <v>15.9024</v>
      </c>
      <c r="AB1337" s="25">
        <v>300000</v>
      </c>
      <c r="AC1337" s="25">
        <v>0.57410000000000005</v>
      </c>
      <c r="AD1337" s="25">
        <v>0</v>
      </c>
      <c r="AE1337" s="25">
        <v>0</v>
      </c>
      <c r="AF1337" s="25">
        <v>354803</v>
      </c>
      <c r="AG1337" s="25">
        <v>0.67</v>
      </c>
      <c r="AH1337" s="25">
        <v>174754</v>
      </c>
      <c r="AI1337" s="25">
        <v>0.33</v>
      </c>
      <c r="AJ1337" s="25">
        <v>0</v>
      </c>
      <c r="AK1337" s="25">
        <v>0</v>
      </c>
      <c r="AL1337" s="25">
        <v>0</v>
      </c>
      <c r="AM1337" s="25">
        <v>0</v>
      </c>
      <c r="AN1337" s="25">
        <v>9139475</v>
      </c>
      <c r="AO1337" s="25">
        <v>17.476500000000001</v>
      </c>
      <c r="AQ1337">
        <f t="shared" si="41"/>
        <v>4.4252000000000002</v>
      </c>
    </row>
    <row r="1338" spans="1:43" x14ac:dyDescent="0.2">
      <c r="A1338" t="str">
        <f t="shared" si="40"/>
        <v>2011_5049</v>
      </c>
      <c r="C1338" s="25">
        <v>1336</v>
      </c>
      <c r="D1338" s="25">
        <v>5049</v>
      </c>
      <c r="E1338" s="25">
        <v>5049</v>
      </c>
      <c r="F1338" s="25" t="s">
        <v>214</v>
      </c>
      <c r="G1338" s="25">
        <v>22.873999999999999</v>
      </c>
      <c r="H1338" s="25">
        <v>2011</v>
      </c>
      <c r="I1338" s="25">
        <v>695847620</v>
      </c>
      <c r="J1338" s="25">
        <v>719288252</v>
      </c>
      <c r="K1338" s="25">
        <v>4579.3</v>
      </c>
      <c r="L1338" s="25">
        <v>6687945</v>
      </c>
      <c r="M1338" s="25">
        <v>9.6112000000000002</v>
      </c>
      <c r="N1338" s="25">
        <v>1522111</v>
      </c>
      <c r="O1338" s="25">
        <v>0</v>
      </c>
      <c r="P1338" s="25">
        <v>0</v>
      </c>
      <c r="Q1338" s="25">
        <v>0</v>
      </c>
      <c r="R1338" s="25">
        <v>0</v>
      </c>
      <c r="S1338" s="25">
        <v>0</v>
      </c>
      <c r="T1338" s="25">
        <v>1160000</v>
      </c>
      <c r="U1338" s="25">
        <v>1.667</v>
      </c>
      <c r="V1338" s="25">
        <v>1160000</v>
      </c>
      <c r="W1338" s="25">
        <v>1.667</v>
      </c>
      <c r="X1338" s="25">
        <v>0</v>
      </c>
      <c r="Y1338" s="25">
        <v>0</v>
      </c>
      <c r="Z1338" s="25">
        <v>9370056</v>
      </c>
      <c r="AA1338" s="25">
        <v>13.4657</v>
      </c>
      <c r="AB1338" s="25">
        <v>360000</v>
      </c>
      <c r="AC1338" s="25">
        <v>0.51734999999999998</v>
      </c>
      <c r="AD1338" s="25">
        <v>0</v>
      </c>
      <c r="AE1338" s="25">
        <v>0</v>
      </c>
      <c r="AF1338" s="25">
        <v>0</v>
      </c>
      <c r="AG1338" s="25">
        <v>0</v>
      </c>
      <c r="AH1338" s="25">
        <v>0</v>
      </c>
      <c r="AI1338" s="25">
        <v>0</v>
      </c>
      <c r="AJ1338" s="25">
        <v>0</v>
      </c>
      <c r="AK1338" s="25">
        <v>0</v>
      </c>
      <c r="AL1338" s="25">
        <v>710000</v>
      </c>
      <c r="AM1338" s="25">
        <v>0.98709000000000002</v>
      </c>
      <c r="AN1338" s="25">
        <v>10440056</v>
      </c>
      <c r="AO1338" s="25">
        <v>14.9701</v>
      </c>
      <c r="AQ1338">
        <f t="shared" si="41"/>
        <v>1.667</v>
      </c>
    </row>
    <row r="1339" spans="1:43" x14ac:dyDescent="0.2">
      <c r="A1339" t="str">
        <f t="shared" si="40"/>
        <v>2011_5121</v>
      </c>
      <c r="C1339" s="25">
        <v>1337</v>
      </c>
      <c r="D1339" s="25">
        <v>5121</v>
      </c>
      <c r="E1339" s="25">
        <v>5121</v>
      </c>
      <c r="F1339" s="25" t="s">
        <v>215</v>
      </c>
      <c r="G1339" s="25">
        <v>3.1629999999999998</v>
      </c>
      <c r="H1339" s="25">
        <v>2011</v>
      </c>
      <c r="I1339" s="25">
        <v>307846204</v>
      </c>
      <c r="J1339" s="25">
        <v>386922638</v>
      </c>
      <c r="K1339" s="25">
        <v>788.3</v>
      </c>
      <c r="L1339" s="25">
        <v>2797287</v>
      </c>
      <c r="M1339" s="25">
        <v>9.0866000000000007</v>
      </c>
      <c r="N1339" s="25">
        <v>51083</v>
      </c>
      <c r="O1339" s="25">
        <v>0</v>
      </c>
      <c r="P1339" s="25">
        <v>0</v>
      </c>
      <c r="Q1339" s="25">
        <v>0</v>
      </c>
      <c r="R1339" s="25">
        <v>347077</v>
      </c>
      <c r="S1339" s="25">
        <v>1.12744</v>
      </c>
      <c r="T1339" s="25">
        <v>200000</v>
      </c>
      <c r="U1339" s="25">
        <v>0.64970000000000006</v>
      </c>
      <c r="V1339" s="25">
        <v>547077</v>
      </c>
      <c r="W1339" s="25">
        <v>1.7770999999999999</v>
      </c>
      <c r="X1339" s="25">
        <v>0</v>
      </c>
      <c r="Y1339" s="25">
        <v>0</v>
      </c>
      <c r="Z1339" s="25">
        <v>3395447</v>
      </c>
      <c r="AA1339" s="25">
        <v>11.0297</v>
      </c>
      <c r="AB1339" s="25">
        <v>100000</v>
      </c>
      <c r="AC1339" s="25">
        <v>0.32484000000000002</v>
      </c>
      <c r="AD1339" s="25">
        <v>0</v>
      </c>
      <c r="AE1339" s="25">
        <v>0</v>
      </c>
      <c r="AF1339" s="25">
        <v>259238</v>
      </c>
      <c r="AG1339" s="25">
        <v>0.67</v>
      </c>
      <c r="AH1339" s="25">
        <v>127684</v>
      </c>
      <c r="AI1339" s="25">
        <v>0.33</v>
      </c>
      <c r="AJ1339" s="25">
        <v>0</v>
      </c>
      <c r="AK1339" s="25">
        <v>0</v>
      </c>
      <c r="AL1339" s="25">
        <v>554904</v>
      </c>
      <c r="AM1339" s="25">
        <v>1.43415</v>
      </c>
      <c r="AN1339" s="25">
        <v>4437273</v>
      </c>
      <c r="AO1339" s="25">
        <v>13.7887</v>
      </c>
      <c r="AQ1339">
        <f t="shared" si="41"/>
        <v>1.7770999999999999</v>
      </c>
    </row>
    <row r="1340" spans="1:43" x14ac:dyDescent="0.2">
      <c r="A1340" t="str">
        <f t="shared" si="40"/>
        <v>2011_5139</v>
      </c>
      <c r="C1340" s="25">
        <v>1338</v>
      </c>
      <c r="D1340" s="25">
        <v>5139</v>
      </c>
      <c r="E1340" s="25">
        <v>5139</v>
      </c>
      <c r="F1340" s="25" t="s">
        <v>216</v>
      </c>
      <c r="G1340" s="25">
        <v>0.99299999999999999</v>
      </c>
      <c r="H1340" s="25">
        <v>2011</v>
      </c>
      <c r="I1340" s="25">
        <v>90991931</v>
      </c>
      <c r="J1340" s="25">
        <v>90991931</v>
      </c>
      <c r="K1340" s="25">
        <v>201</v>
      </c>
      <c r="L1340" s="25">
        <v>789516</v>
      </c>
      <c r="M1340" s="25">
        <v>8.6768000000000001</v>
      </c>
      <c r="N1340" s="25">
        <v>11838</v>
      </c>
      <c r="O1340" s="25">
        <v>0</v>
      </c>
      <c r="P1340" s="25">
        <v>0</v>
      </c>
      <c r="Q1340" s="25">
        <v>0</v>
      </c>
      <c r="R1340" s="25">
        <v>0</v>
      </c>
      <c r="S1340" s="25">
        <v>0</v>
      </c>
      <c r="T1340" s="25">
        <v>0</v>
      </c>
      <c r="U1340" s="25">
        <v>0</v>
      </c>
      <c r="V1340" s="25">
        <v>0</v>
      </c>
      <c r="W1340" s="25">
        <v>0</v>
      </c>
      <c r="X1340" s="25">
        <v>0</v>
      </c>
      <c r="Y1340" s="25">
        <v>0</v>
      </c>
      <c r="Z1340" s="25">
        <v>801354</v>
      </c>
      <c r="AA1340" s="25">
        <v>8.8069000000000006</v>
      </c>
      <c r="AB1340" s="25">
        <v>110000</v>
      </c>
      <c r="AC1340" s="25">
        <v>1.2089000000000001</v>
      </c>
      <c r="AD1340" s="25">
        <v>0</v>
      </c>
      <c r="AE1340" s="25">
        <v>0</v>
      </c>
      <c r="AF1340" s="25">
        <v>78253</v>
      </c>
      <c r="AG1340" s="25">
        <v>0.86</v>
      </c>
      <c r="AH1340" s="25">
        <v>30027</v>
      </c>
      <c r="AI1340" s="25">
        <v>0.33</v>
      </c>
      <c r="AJ1340" s="25">
        <v>0</v>
      </c>
      <c r="AK1340" s="25">
        <v>0</v>
      </c>
      <c r="AL1340" s="25">
        <v>0</v>
      </c>
      <c r="AM1340" s="25">
        <v>0</v>
      </c>
      <c r="AN1340" s="25">
        <v>1019634</v>
      </c>
      <c r="AO1340" s="25">
        <v>11.2058</v>
      </c>
      <c r="AQ1340">
        <f t="shared" si="41"/>
        <v>0</v>
      </c>
    </row>
    <row r="1341" spans="1:43" x14ac:dyDescent="0.2">
      <c r="A1341" t="str">
        <f t="shared" si="40"/>
        <v>2011_5157</v>
      </c>
      <c r="C1341" s="25">
        <v>1339</v>
      </c>
      <c r="D1341" s="25">
        <v>5157</v>
      </c>
      <c r="E1341" s="25">
        <v>6099</v>
      </c>
      <c r="F1341" s="25" t="s">
        <v>252</v>
      </c>
      <c r="G1341" s="25">
        <v>2.7850000000000001</v>
      </c>
      <c r="H1341" s="25">
        <v>2011</v>
      </c>
      <c r="I1341" s="25">
        <v>249578925</v>
      </c>
      <c r="J1341" s="25">
        <v>256990308</v>
      </c>
      <c r="K1341" s="25">
        <v>633.29999999999995</v>
      </c>
      <c r="L1341" s="25">
        <v>2232423</v>
      </c>
      <c r="M1341" s="25">
        <v>8.9448000000000008</v>
      </c>
      <c r="N1341" s="25">
        <v>101786</v>
      </c>
      <c r="O1341" s="25">
        <v>0</v>
      </c>
      <c r="P1341" s="25">
        <v>0</v>
      </c>
      <c r="Q1341" s="25">
        <v>0</v>
      </c>
      <c r="R1341" s="25">
        <v>55460</v>
      </c>
      <c r="S1341" s="25">
        <v>0.22220999999999999</v>
      </c>
      <c r="T1341" s="25">
        <v>332136</v>
      </c>
      <c r="U1341" s="25">
        <v>1.3308</v>
      </c>
      <c r="V1341" s="25">
        <v>387596</v>
      </c>
      <c r="W1341" s="25">
        <v>1.5529999999999999</v>
      </c>
      <c r="X1341" s="25">
        <v>0</v>
      </c>
      <c r="Y1341" s="25">
        <v>0</v>
      </c>
      <c r="Z1341" s="25">
        <v>2721805</v>
      </c>
      <c r="AA1341" s="25">
        <v>10.9056</v>
      </c>
      <c r="AB1341" s="25">
        <v>244000</v>
      </c>
      <c r="AC1341" s="25">
        <v>0.97765000000000002</v>
      </c>
      <c r="AD1341" s="25">
        <v>0</v>
      </c>
      <c r="AE1341" s="25">
        <v>0</v>
      </c>
      <c r="AF1341" s="25">
        <v>201194</v>
      </c>
      <c r="AG1341" s="25">
        <v>0.78288999999999997</v>
      </c>
      <c r="AH1341" s="25">
        <v>84807</v>
      </c>
      <c r="AI1341" s="25">
        <v>0.33</v>
      </c>
      <c r="AJ1341" s="25">
        <v>0</v>
      </c>
      <c r="AK1341" s="25">
        <v>0</v>
      </c>
      <c r="AL1341" s="25">
        <v>0</v>
      </c>
      <c r="AM1341" s="25">
        <v>0</v>
      </c>
      <c r="AN1341" s="25">
        <v>3251806</v>
      </c>
      <c r="AO1341" s="25">
        <v>12.9961</v>
      </c>
      <c r="AQ1341">
        <f t="shared" si="41"/>
        <v>1.5529999999999999</v>
      </c>
    </row>
    <row r="1342" spans="1:43" x14ac:dyDescent="0.2">
      <c r="A1342" t="str">
        <f t="shared" si="40"/>
        <v>2011_5163</v>
      </c>
      <c r="C1342" s="25">
        <v>1340</v>
      </c>
      <c r="D1342" s="25">
        <v>5163</v>
      </c>
      <c r="E1342" s="25">
        <v>5163</v>
      </c>
      <c r="F1342" s="25" t="s">
        <v>217</v>
      </c>
      <c r="G1342" s="25">
        <v>3.016</v>
      </c>
      <c r="H1342" s="25">
        <v>2011</v>
      </c>
      <c r="I1342" s="25">
        <v>215752433</v>
      </c>
      <c r="J1342" s="25">
        <v>215752433</v>
      </c>
      <c r="K1342" s="25">
        <v>692.7</v>
      </c>
      <c r="L1342" s="25">
        <v>2207191</v>
      </c>
      <c r="M1342" s="25">
        <v>10.2302</v>
      </c>
      <c r="N1342" s="25">
        <v>206342</v>
      </c>
      <c r="O1342" s="25">
        <v>0</v>
      </c>
      <c r="P1342" s="25">
        <v>0</v>
      </c>
      <c r="Q1342" s="25">
        <v>0</v>
      </c>
      <c r="R1342" s="25">
        <v>242683</v>
      </c>
      <c r="S1342" s="25">
        <v>1.1248199999999999</v>
      </c>
      <c r="T1342" s="25">
        <v>399771</v>
      </c>
      <c r="U1342" s="25">
        <v>1.8529</v>
      </c>
      <c r="V1342" s="25">
        <v>642454</v>
      </c>
      <c r="W1342" s="25">
        <v>2.9777</v>
      </c>
      <c r="X1342" s="25">
        <v>0</v>
      </c>
      <c r="Y1342" s="25">
        <v>0</v>
      </c>
      <c r="Z1342" s="25">
        <v>3055987</v>
      </c>
      <c r="AA1342" s="25">
        <v>14.164300000000001</v>
      </c>
      <c r="AB1342" s="25">
        <v>200000</v>
      </c>
      <c r="AC1342" s="25">
        <v>0.92698999999999998</v>
      </c>
      <c r="AD1342" s="25">
        <v>0</v>
      </c>
      <c r="AE1342" s="25">
        <v>0</v>
      </c>
      <c r="AF1342" s="25">
        <v>57843</v>
      </c>
      <c r="AG1342" s="25">
        <v>0.2681</v>
      </c>
      <c r="AH1342" s="25">
        <v>66195</v>
      </c>
      <c r="AI1342" s="25">
        <v>0.30681000000000003</v>
      </c>
      <c r="AJ1342" s="25">
        <v>0</v>
      </c>
      <c r="AK1342" s="25">
        <v>0</v>
      </c>
      <c r="AL1342" s="25">
        <v>0</v>
      </c>
      <c r="AM1342" s="25">
        <v>0</v>
      </c>
      <c r="AN1342" s="25">
        <v>3380025</v>
      </c>
      <c r="AO1342" s="25">
        <v>15.6662</v>
      </c>
      <c r="AQ1342">
        <f t="shared" si="41"/>
        <v>2.9777</v>
      </c>
    </row>
    <row r="1343" spans="1:43" x14ac:dyDescent="0.2">
      <c r="A1343" t="str">
        <f t="shared" si="40"/>
        <v>2011_5166</v>
      </c>
      <c r="C1343" s="25">
        <v>1341</v>
      </c>
      <c r="D1343" s="25">
        <v>5166</v>
      </c>
      <c r="E1343" s="25">
        <v>5166</v>
      </c>
      <c r="F1343" s="25" t="s">
        <v>218</v>
      </c>
      <c r="G1343" s="25">
        <v>7.3529999999999998</v>
      </c>
      <c r="H1343" s="25">
        <v>2011</v>
      </c>
      <c r="I1343" s="25">
        <v>603931771</v>
      </c>
      <c r="J1343" s="25">
        <v>653264134</v>
      </c>
      <c r="K1343" s="25">
        <v>2225.4</v>
      </c>
      <c r="L1343" s="25">
        <v>5645398</v>
      </c>
      <c r="M1343" s="25">
        <v>9.3476999999999997</v>
      </c>
      <c r="N1343" s="25">
        <v>34509</v>
      </c>
      <c r="O1343" s="25">
        <v>0</v>
      </c>
      <c r="P1343" s="25">
        <v>0</v>
      </c>
      <c r="Q1343" s="25">
        <v>0</v>
      </c>
      <c r="R1343" s="25">
        <v>210092</v>
      </c>
      <c r="S1343" s="25">
        <v>0.34787000000000001</v>
      </c>
      <c r="T1343" s="25">
        <v>400000</v>
      </c>
      <c r="U1343" s="25">
        <v>0.6623</v>
      </c>
      <c r="V1343" s="25">
        <v>610092</v>
      </c>
      <c r="W1343" s="25">
        <v>1.0102</v>
      </c>
      <c r="X1343" s="25">
        <v>0</v>
      </c>
      <c r="Y1343" s="25">
        <v>0</v>
      </c>
      <c r="Z1343" s="25">
        <v>6289999</v>
      </c>
      <c r="AA1343" s="25">
        <v>10.415100000000001</v>
      </c>
      <c r="AB1343" s="25">
        <v>500000</v>
      </c>
      <c r="AC1343" s="25">
        <v>0.82791000000000003</v>
      </c>
      <c r="AD1343" s="25">
        <v>0</v>
      </c>
      <c r="AE1343" s="25">
        <v>0</v>
      </c>
      <c r="AF1343" s="25">
        <v>437687</v>
      </c>
      <c r="AG1343" s="25">
        <v>0.67</v>
      </c>
      <c r="AH1343" s="25">
        <v>215577</v>
      </c>
      <c r="AI1343" s="25">
        <v>0.33</v>
      </c>
      <c r="AJ1343" s="25">
        <v>0</v>
      </c>
      <c r="AK1343" s="25">
        <v>0</v>
      </c>
      <c r="AL1343" s="25">
        <v>1142930</v>
      </c>
      <c r="AM1343" s="25">
        <v>1.7495700000000001</v>
      </c>
      <c r="AN1343" s="25">
        <v>8586193</v>
      </c>
      <c r="AO1343" s="25">
        <v>13.992599999999999</v>
      </c>
      <c r="AQ1343">
        <f t="shared" si="41"/>
        <v>1.0102</v>
      </c>
    </row>
    <row r="1344" spans="1:43" x14ac:dyDescent="0.2">
      <c r="A1344" t="str">
        <f t="shared" si="40"/>
        <v>2011_5184</v>
      </c>
      <c r="C1344" s="25">
        <v>1342</v>
      </c>
      <c r="D1344" s="25">
        <v>5184</v>
      </c>
      <c r="E1344" s="25">
        <v>5184</v>
      </c>
      <c r="F1344" s="25" t="s">
        <v>219</v>
      </c>
      <c r="G1344" s="25">
        <v>12.536</v>
      </c>
      <c r="H1344" s="25">
        <v>2011</v>
      </c>
      <c r="I1344" s="25">
        <v>306201066</v>
      </c>
      <c r="J1344" s="25">
        <v>320960760</v>
      </c>
      <c r="K1344" s="25">
        <v>1852</v>
      </c>
      <c r="L1344" s="25">
        <v>3479257</v>
      </c>
      <c r="M1344" s="25">
        <v>11.3627</v>
      </c>
      <c r="N1344" s="25">
        <v>654048</v>
      </c>
      <c r="O1344" s="25">
        <v>0</v>
      </c>
      <c r="P1344" s="25">
        <v>0</v>
      </c>
      <c r="Q1344" s="25">
        <v>0</v>
      </c>
      <c r="R1344" s="25">
        <v>271652</v>
      </c>
      <c r="S1344" s="25">
        <v>0.88717000000000001</v>
      </c>
      <c r="T1344" s="25">
        <v>870000</v>
      </c>
      <c r="U1344" s="25">
        <v>2.8412999999999999</v>
      </c>
      <c r="V1344" s="25">
        <v>1141652</v>
      </c>
      <c r="W1344" s="25">
        <v>3.7284000000000002</v>
      </c>
      <c r="X1344" s="25">
        <v>0</v>
      </c>
      <c r="Y1344" s="25">
        <v>0</v>
      </c>
      <c r="Z1344" s="25">
        <v>5274957</v>
      </c>
      <c r="AA1344" s="25">
        <v>17.2271</v>
      </c>
      <c r="AB1344" s="25">
        <v>470000</v>
      </c>
      <c r="AC1344" s="25">
        <v>1.53494</v>
      </c>
      <c r="AD1344" s="25">
        <v>0</v>
      </c>
      <c r="AE1344" s="25">
        <v>0</v>
      </c>
      <c r="AF1344" s="25">
        <v>131434</v>
      </c>
      <c r="AG1344" s="25">
        <v>0.40949999999999998</v>
      </c>
      <c r="AH1344" s="25">
        <v>105917</v>
      </c>
      <c r="AI1344" s="25">
        <v>0.33</v>
      </c>
      <c r="AJ1344" s="25">
        <v>0</v>
      </c>
      <c r="AK1344" s="25">
        <v>0</v>
      </c>
      <c r="AL1344" s="25">
        <v>688632</v>
      </c>
      <c r="AM1344" s="25">
        <v>2.1455299999999999</v>
      </c>
      <c r="AN1344" s="25">
        <v>6670940</v>
      </c>
      <c r="AO1344" s="25">
        <v>21.647099999999998</v>
      </c>
      <c r="AQ1344">
        <f t="shared" si="41"/>
        <v>3.7284000000000002</v>
      </c>
    </row>
    <row r="1345" spans="1:43" x14ac:dyDescent="0.2">
      <c r="A1345" t="str">
        <f t="shared" si="40"/>
        <v>2011_5250</v>
      </c>
      <c r="C1345" s="25">
        <v>1343</v>
      </c>
      <c r="D1345" s="25">
        <v>5250</v>
      </c>
      <c r="E1345" s="25">
        <v>5250</v>
      </c>
      <c r="F1345" s="25" t="s">
        <v>220</v>
      </c>
      <c r="G1345" s="25">
        <v>9.7159999999999993</v>
      </c>
      <c r="H1345" s="25">
        <v>2011</v>
      </c>
      <c r="I1345" s="25">
        <v>1023358477</v>
      </c>
      <c r="J1345" s="25">
        <v>1124512188</v>
      </c>
      <c r="K1345" s="25">
        <v>3609</v>
      </c>
      <c r="L1345" s="25">
        <v>9981819</v>
      </c>
      <c r="M1345" s="25">
        <v>9.7539999999999996</v>
      </c>
      <c r="N1345" s="25">
        <v>1332059</v>
      </c>
      <c r="O1345" s="25">
        <v>0</v>
      </c>
      <c r="P1345" s="25">
        <v>0</v>
      </c>
      <c r="Q1345" s="25">
        <v>0</v>
      </c>
      <c r="R1345" s="25">
        <v>341121</v>
      </c>
      <c r="S1345" s="25">
        <v>0.33333000000000002</v>
      </c>
      <c r="T1345" s="25">
        <v>1563189</v>
      </c>
      <c r="U1345" s="25">
        <v>1.5275000000000001</v>
      </c>
      <c r="V1345" s="25">
        <v>1904310</v>
      </c>
      <c r="W1345" s="25">
        <v>1.8608</v>
      </c>
      <c r="X1345" s="25">
        <v>0</v>
      </c>
      <c r="Y1345" s="25">
        <v>0</v>
      </c>
      <c r="Z1345" s="25">
        <v>13218188</v>
      </c>
      <c r="AA1345" s="25">
        <v>12.916499999999999</v>
      </c>
      <c r="AB1345" s="25">
        <v>496001</v>
      </c>
      <c r="AC1345" s="25">
        <v>0.48468</v>
      </c>
      <c r="AD1345" s="25">
        <v>0</v>
      </c>
      <c r="AE1345" s="25">
        <v>0</v>
      </c>
      <c r="AF1345" s="25">
        <v>1506846</v>
      </c>
      <c r="AG1345" s="25">
        <v>1.34</v>
      </c>
      <c r="AH1345" s="25">
        <v>0</v>
      </c>
      <c r="AI1345" s="25">
        <v>0</v>
      </c>
      <c r="AJ1345" s="25">
        <v>0</v>
      </c>
      <c r="AK1345" s="25">
        <v>0</v>
      </c>
      <c r="AL1345" s="25">
        <v>0</v>
      </c>
      <c r="AM1345" s="25">
        <v>0</v>
      </c>
      <c r="AN1345" s="25">
        <v>15221035</v>
      </c>
      <c r="AO1345" s="25">
        <v>14.741199999999999</v>
      </c>
      <c r="AQ1345">
        <f t="shared" si="41"/>
        <v>1.8608</v>
      </c>
    </row>
    <row r="1346" spans="1:43" x14ac:dyDescent="0.2">
      <c r="A1346" t="str">
        <f t="shared" si="40"/>
        <v>2011_5256</v>
      </c>
      <c r="C1346" s="25">
        <v>1344</v>
      </c>
      <c r="D1346" s="25">
        <v>5256</v>
      </c>
      <c r="E1346" s="25">
        <v>5256</v>
      </c>
      <c r="F1346" s="25" t="s">
        <v>221</v>
      </c>
      <c r="G1346" s="25">
        <v>2.867</v>
      </c>
      <c r="H1346" s="25">
        <v>2011</v>
      </c>
      <c r="I1346" s="25">
        <v>126057030</v>
      </c>
      <c r="J1346" s="25">
        <v>129535031</v>
      </c>
      <c r="K1346" s="25">
        <v>646.5</v>
      </c>
      <c r="L1346" s="25">
        <v>1490784</v>
      </c>
      <c r="M1346" s="25">
        <v>11.8263</v>
      </c>
      <c r="N1346" s="25">
        <v>25362</v>
      </c>
      <c r="O1346" s="25">
        <v>0</v>
      </c>
      <c r="P1346" s="25">
        <v>0</v>
      </c>
      <c r="Q1346" s="25">
        <v>0</v>
      </c>
      <c r="R1346" s="25">
        <v>203425</v>
      </c>
      <c r="S1346" s="25">
        <v>1.61375</v>
      </c>
      <c r="T1346" s="25">
        <v>45717</v>
      </c>
      <c r="U1346" s="25">
        <v>0.36270000000000002</v>
      </c>
      <c r="V1346" s="25">
        <v>249142</v>
      </c>
      <c r="W1346" s="25">
        <v>1.9763999999999999</v>
      </c>
      <c r="X1346" s="25">
        <v>0</v>
      </c>
      <c r="Y1346" s="25">
        <v>0</v>
      </c>
      <c r="Z1346" s="25">
        <v>1765288</v>
      </c>
      <c r="AA1346" s="25">
        <v>14.0039</v>
      </c>
      <c r="AB1346" s="25">
        <v>250000</v>
      </c>
      <c r="AC1346" s="25">
        <v>1.98323</v>
      </c>
      <c r="AD1346" s="25">
        <v>0</v>
      </c>
      <c r="AE1346" s="25">
        <v>0</v>
      </c>
      <c r="AF1346" s="25">
        <v>173577</v>
      </c>
      <c r="AG1346" s="25">
        <v>1.34</v>
      </c>
      <c r="AH1346" s="25">
        <v>42747</v>
      </c>
      <c r="AI1346" s="25">
        <v>0.33</v>
      </c>
      <c r="AJ1346" s="25">
        <v>0</v>
      </c>
      <c r="AK1346" s="25">
        <v>0</v>
      </c>
      <c r="AL1346" s="25">
        <v>0</v>
      </c>
      <c r="AM1346" s="25">
        <v>0</v>
      </c>
      <c r="AN1346" s="25">
        <v>2231612</v>
      </c>
      <c r="AO1346" s="25">
        <v>17.6571</v>
      </c>
      <c r="AQ1346">
        <f t="shared" si="41"/>
        <v>1.9763999999999999</v>
      </c>
    </row>
    <row r="1347" spans="1:43" x14ac:dyDescent="0.2">
      <c r="A1347" t="str">
        <f t="shared" si="40"/>
        <v>2011_5283</v>
      </c>
      <c r="C1347" s="25">
        <v>1345</v>
      </c>
      <c r="D1347" s="25">
        <v>5283</v>
      </c>
      <c r="E1347" s="25">
        <v>5283</v>
      </c>
      <c r="F1347" s="25" t="s">
        <v>222</v>
      </c>
      <c r="G1347" s="25">
        <v>2.589</v>
      </c>
      <c r="H1347" s="25">
        <v>2011</v>
      </c>
      <c r="I1347" s="25">
        <v>225507441</v>
      </c>
      <c r="J1347" s="25">
        <v>229282509</v>
      </c>
      <c r="K1347" s="25">
        <v>494.8</v>
      </c>
      <c r="L1347" s="25">
        <v>2137591</v>
      </c>
      <c r="M1347" s="25">
        <v>9.4789999999999992</v>
      </c>
      <c r="N1347" s="25">
        <v>55599</v>
      </c>
      <c r="O1347" s="25">
        <v>0</v>
      </c>
      <c r="P1347" s="25">
        <v>0</v>
      </c>
      <c r="Q1347" s="25">
        <v>0</v>
      </c>
      <c r="R1347" s="25">
        <v>116210</v>
      </c>
      <c r="S1347" s="25">
        <v>0.51532999999999995</v>
      </c>
      <c r="T1347" s="25">
        <v>244402</v>
      </c>
      <c r="U1347" s="25">
        <v>1.0838000000000001</v>
      </c>
      <c r="V1347" s="25">
        <v>360612</v>
      </c>
      <c r="W1347" s="25">
        <v>1.5991</v>
      </c>
      <c r="X1347" s="25">
        <v>0</v>
      </c>
      <c r="Y1347" s="25">
        <v>0</v>
      </c>
      <c r="Z1347" s="25">
        <v>2553802</v>
      </c>
      <c r="AA1347" s="25">
        <v>11.3247</v>
      </c>
      <c r="AB1347" s="25">
        <v>180000</v>
      </c>
      <c r="AC1347" s="25">
        <v>0.79820000000000002</v>
      </c>
      <c r="AD1347" s="25">
        <v>0</v>
      </c>
      <c r="AE1347" s="25">
        <v>0</v>
      </c>
      <c r="AF1347" s="25">
        <v>153619</v>
      </c>
      <c r="AG1347" s="25">
        <v>0.67</v>
      </c>
      <c r="AH1347" s="25">
        <v>75663</v>
      </c>
      <c r="AI1347" s="25">
        <v>0.33</v>
      </c>
      <c r="AJ1347" s="25">
        <v>0</v>
      </c>
      <c r="AK1347" s="25">
        <v>0</v>
      </c>
      <c r="AL1347" s="25">
        <v>493540</v>
      </c>
      <c r="AM1347" s="25">
        <v>2.1525400000000001</v>
      </c>
      <c r="AN1347" s="25">
        <v>3456624</v>
      </c>
      <c r="AO1347" s="25">
        <v>15.275399999999999</v>
      </c>
      <c r="AQ1347">
        <f t="shared" si="41"/>
        <v>1.5991</v>
      </c>
    </row>
    <row r="1348" spans="1:43" x14ac:dyDescent="0.2">
      <c r="A1348" t="str">
        <f t="shared" ref="A1348:A1411" si="42">CONCATENATE(H1348,"_",D1348)</f>
        <v>2011_5301</v>
      </c>
      <c r="C1348" s="25">
        <v>1346</v>
      </c>
      <c r="D1348" s="25">
        <v>5301</v>
      </c>
      <c r="E1348" s="25">
        <v>5301</v>
      </c>
      <c r="F1348" s="25" t="s">
        <v>751</v>
      </c>
      <c r="G1348" s="25">
        <v>1.069</v>
      </c>
      <c r="H1348" s="25">
        <v>2011</v>
      </c>
      <c r="I1348" s="25">
        <v>133797429</v>
      </c>
      <c r="J1348" s="25">
        <v>133797429</v>
      </c>
      <c r="K1348" s="25">
        <v>220.5</v>
      </c>
      <c r="L1348" s="25">
        <v>1070544</v>
      </c>
      <c r="M1348" s="25">
        <v>8.0012000000000008</v>
      </c>
      <c r="N1348" s="25">
        <v>11931</v>
      </c>
      <c r="O1348" s="25">
        <v>0</v>
      </c>
      <c r="P1348" s="25">
        <v>0</v>
      </c>
      <c r="Q1348" s="25">
        <v>0</v>
      </c>
      <c r="R1348" s="25">
        <v>131508</v>
      </c>
      <c r="S1348" s="25">
        <v>0.98289000000000004</v>
      </c>
      <c r="T1348" s="25">
        <v>435000</v>
      </c>
      <c r="U1348" s="25">
        <v>3.2511999999999999</v>
      </c>
      <c r="V1348" s="25">
        <v>566508</v>
      </c>
      <c r="W1348" s="25">
        <v>4.2340999999999998</v>
      </c>
      <c r="X1348" s="25">
        <v>0</v>
      </c>
      <c r="Y1348" s="25">
        <v>0</v>
      </c>
      <c r="Z1348" s="25">
        <v>1648983</v>
      </c>
      <c r="AA1348" s="25">
        <v>12.3245</v>
      </c>
      <c r="AB1348" s="25">
        <v>110000</v>
      </c>
      <c r="AC1348" s="25">
        <v>0.82213999999999998</v>
      </c>
      <c r="AD1348" s="25">
        <v>0</v>
      </c>
      <c r="AE1348" s="25">
        <v>0</v>
      </c>
      <c r="AF1348" s="25">
        <v>89644</v>
      </c>
      <c r="AG1348" s="25">
        <v>0.67</v>
      </c>
      <c r="AH1348" s="25">
        <v>44153</v>
      </c>
      <c r="AI1348" s="25">
        <v>0.33</v>
      </c>
      <c r="AJ1348" s="25">
        <v>0</v>
      </c>
      <c r="AK1348" s="25">
        <v>0</v>
      </c>
      <c r="AL1348" s="25">
        <v>0</v>
      </c>
      <c r="AM1348" s="25">
        <v>0</v>
      </c>
      <c r="AN1348" s="25">
        <v>1892780</v>
      </c>
      <c r="AO1348" s="25">
        <v>14.146599999999999</v>
      </c>
      <c r="AQ1348">
        <f t="shared" ref="AQ1348:AQ1411" si="43">W1348-Y1348</f>
        <v>4.2340999999999998</v>
      </c>
    </row>
    <row r="1349" spans="1:43" x14ac:dyDescent="0.2">
      <c r="A1349" t="str">
        <f t="shared" si="42"/>
        <v>2011_5310</v>
      </c>
      <c r="C1349" s="25">
        <v>1347</v>
      </c>
      <c r="D1349" s="25">
        <v>5310</v>
      </c>
      <c r="E1349" s="25">
        <v>5310</v>
      </c>
      <c r="F1349" s="25" t="s">
        <v>223</v>
      </c>
      <c r="G1349" s="25">
        <v>3.98</v>
      </c>
      <c r="H1349" s="25">
        <v>2011</v>
      </c>
      <c r="I1349" s="25">
        <v>150303316</v>
      </c>
      <c r="J1349" s="25">
        <v>159158629</v>
      </c>
      <c r="K1349" s="25">
        <v>580.6</v>
      </c>
      <c r="L1349" s="25">
        <v>1668117</v>
      </c>
      <c r="M1349" s="25">
        <v>11.0983</v>
      </c>
      <c r="N1349" s="25">
        <v>6927</v>
      </c>
      <c r="O1349" s="25">
        <v>0</v>
      </c>
      <c r="P1349" s="25">
        <v>0</v>
      </c>
      <c r="Q1349" s="25">
        <v>0</v>
      </c>
      <c r="R1349" s="25">
        <v>33276</v>
      </c>
      <c r="S1349" s="25">
        <v>0.22139</v>
      </c>
      <c r="T1349" s="25">
        <v>200000</v>
      </c>
      <c r="U1349" s="25">
        <v>1.3306</v>
      </c>
      <c r="V1349" s="25">
        <v>233276</v>
      </c>
      <c r="W1349" s="25">
        <v>1.552</v>
      </c>
      <c r="X1349" s="25">
        <v>0</v>
      </c>
      <c r="Y1349" s="25">
        <v>0</v>
      </c>
      <c r="Z1349" s="25">
        <v>1908320</v>
      </c>
      <c r="AA1349" s="25">
        <v>12.6965</v>
      </c>
      <c r="AB1349" s="25">
        <v>30000</v>
      </c>
      <c r="AC1349" s="25">
        <v>0.1996</v>
      </c>
      <c r="AD1349" s="25">
        <v>0</v>
      </c>
      <c r="AE1349" s="25">
        <v>0</v>
      </c>
      <c r="AF1349" s="25">
        <v>198226</v>
      </c>
      <c r="AG1349" s="25">
        <v>1.24546</v>
      </c>
      <c r="AH1349" s="25">
        <v>52522</v>
      </c>
      <c r="AI1349" s="25">
        <v>0.33</v>
      </c>
      <c r="AJ1349" s="25">
        <v>0</v>
      </c>
      <c r="AK1349" s="25">
        <v>0</v>
      </c>
      <c r="AL1349" s="25">
        <v>0</v>
      </c>
      <c r="AM1349" s="25">
        <v>0</v>
      </c>
      <c r="AN1349" s="25">
        <v>2189068</v>
      </c>
      <c r="AO1349" s="25">
        <v>14.471500000000001</v>
      </c>
      <c r="AQ1349">
        <f t="shared" si="43"/>
        <v>1.552</v>
      </c>
    </row>
    <row r="1350" spans="1:43" x14ac:dyDescent="0.2">
      <c r="A1350" t="str">
        <f t="shared" si="42"/>
        <v>2011_5319</v>
      </c>
      <c r="C1350" s="25">
        <v>1348</v>
      </c>
      <c r="D1350" s="25">
        <v>5319</v>
      </c>
      <c r="E1350" s="25">
        <v>5160</v>
      </c>
      <c r="F1350" s="25" t="s">
        <v>5</v>
      </c>
      <c r="G1350" s="25">
        <v>3.8479999999999999</v>
      </c>
      <c r="H1350" s="25">
        <v>2011</v>
      </c>
      <c r="I1350" s="25">
        <v>215073629</v>
      </c>
      <c r="J1350" s="25">
        <v>234104120</v>
      </c>
      <c r="K1350" s="25">
        <v>1028.7</v>
      </c>
      <c r="L1350" s="25">
        <v>2206391</v>
      </c>
      <c r="M1350" s="25">
        <v>10.258800000000001</v>
      </c>
      <c r="N1350" s="25">
        <v>186526</v>
      </c>
      <c r="O1350" s="25">
        <v>0</v>
      </c>
      <c r="P1350" s="25">
        <v>0</v>
      </c>
      <c r="Q1350" s="25">
        <v>0</v>
      </c>
      <c r="R1350" s="25">
        <v>797013</v>
      </c>
      <c r="S1350" s="25">
        <v>3.7057699999999998</v>
      </c>
      <c r="T1350" s="25">
        <v>0</v>
      </c>
      <c r="U1350" s="25">
        <v>0</v>
      </c>
      <c r="V1350" s="25">
        <v>797013</v>
      </c>
      <c r="W1350" s="25">
        <v>3.7058</v>
      </c>
      <c r="X1350" s="25">
        <v>0</v>
      </c>
      <c r="Y1350" s="25">
        <v>0</v>
      </c>
      <c r="Z1350" s="25">
        <v>3189930</v>
      </c>
      <c r="AA1350" s="25">
        <v>14.831799999999999</v>
      </c>
      <c r="AB1350" s="25">
        <v>180000</v>
      </c>
      <c r="AC1350" s="25">
        <v>0.83692</v>
      </c>
      <c r="AD1350" s="25">
        <v>0</v>
      </c>
      <c r="AE1350" s="25">
        <v>0</v>
      </c>
      <c r="AF1350" s="25">
        <v>18728</v>
      </c>
      <c r="AG1350" s="25">
        <v>0.08</v>
      </c>
      <c r="AH1350" s="25">
        <v>77254</v>
      </c>
      <c r="AI1350" s="25">
        <v>0.33</v>
      </c>
      <c r="AJ1350" s="25">
        <v>0</v>
      </c>
      <c r="AK1350" s="25">
        <v>0</v>
      </c>
      <c r="AL1350" s="25">
        <v>0</v>
      </c>
      <c r="AM1350" s="25">
        <v>0</v>
      </c>
      <c r="AN1350" s="25">
        <v>3465912</v>
      </c>
      <c r="AO1350" s="25">
        <v>16.078700000000001</v>
      </c>
      <c r="AQ1350">
        <f t="shared" si="43"/>
        <v>3.7058</v>
      </c>
    </row>
    <row r="1351" spans="1:43" x14ac:dyDescent="0.2">
      <c r="A1351" t="str">
        <f t="shared" si="42"/>
        <v>2011_5323</v>
      </c>
      <c r="C1351" s="25">
        <v>1349</v>
      </c>
      <c r="D1351" s="25">
        <v>5323</v>
      </c>
      <c r="E1351" s="25">
        <v>5325</v>
      </c>
      <c r="F1351" s="25" t="s">
        <v>224</v>
      </c>
      <c r="G1351" s="25">
        <v>3.012</v>
      </c>
      <c r="H1351" s="25">
        <v>2011</v>
      </c>
      <c r="I1351" s="25">
        <v>275590284</v>
      </c>
      <c r="J1351" s="25">
        <v>290790284</v>
      </c>
      <c r="K1351" s="25">
        <v>655.1</v>
      </c>
      <c r="L1351" s="25">
        <v>2310443</v>
      </c>
      <c r="M1351" s="25">
        <v>8.3835999999999995</v>
      </c>
      <c r="N1351" s="25">
        <v>49483</v>
      </c>
      <c r="O1351" s="25">
        <v>0</v>
      </c>
      <c r="P1351" s="25">
        <v>0</v>
      </c>
      <c r="Q1351" s="25">
        <v>0</v>
      </c>
      <c r="R1351" s="25">
        <v>169405</v>
      </c>
      <c r="S1351" s="25">
        <v>0.61470000000000002</v>
      </c>
      <c r="T1351" s="25">
        <v>1000000</v>
      </c>
      <c r="U1351" s="25">
        <v>3.6286</v>
      </c>
      <c r="V1351" s="25">
        <v>1169405</v>
      </c>
      <c r="W1351" s="25">
        <v>4.2432999999999996</v>
      </c>
      <c r="X1351" s="25">
        <v>0</v>
      </c>
      <c r="Y1351" s="25">
        <v>0</v>
      </c>
      <c r="Z1351" s="25">
        <v>3529331</v>
      </c>
      <c r="AA1351" s="25">
        <v>12.8064</v>
      </c>
      <c r="AB1351" s="25">
        <v>300000</v>
      </c>
      <c r="AC1351" s="25">
        <v>1.08857</v>
      </c>
      <c r="AD1351" s="25">
        <v>0</v>
      </c>
      <c r="AE1351" s="25">
        <v>0</v>
      </c>
      <c r="AF1351" s="25">
        <v>0</v>
      </c>
      <c r="AG1351" s="25">
        <v>0</v>
      </c>
      <c r="AH1351" s="25">
        <v>95961</v>
      </c>
      <c r="AI1351" s="25">
        <v>0.33</v>
      </c>
      <c r="AJ1351" s="25">
        <v>0</v>
      </c>
      <c r="AK1351" s="25">
        <v>0</v>
      </c>
      <c r="AL1351" s="25">
        <v>0</v>
      </c>
      <c r="AM1351" s="25">
        <v>0</v>
      </c>
      <c r="AN1351" s="25">
        <v>3925292</v>
      </c>
      <c r="AO1351" s="25">
        <v>14.225</v>
      </c>
      <c r="AQ1351">
        <f t="shared" si="43"/>
        <v>4.2432999999999996</v>
      </c>
    </row>
    <row r="1352" spans="1:43" x14ac:dyDescent="0.2">
      <c r="A1352" t="str">
        <f t="shared" si="42"/>
        <v>2011_5328</v>
      </c>
      <c r="C1352" s="25">
        <v>1350</v>
      </c>
      <c r="D1352" s="25">
        <v>5328</v>
      </c>
      <c r="E1352" s="25">
        <v>5328</v>
      </c>
      <c r="F1352" s="25" t="s">
        <v>225</v>
      </c>
      <c r="G1352" s="25">
        <v>0.44600000000000001</v>
      </c>
      <c r="H1352" s="25">
        <v>2011</v>
      </c>
      <c r="I1352" s="25">
        <v>42357594</v>
      </c>
      <c r="J1352" s="25">
        <v>42357594</v>
      </c>
      <c r="K1352" s="25">
        <v>88</v>
      </c>
      <c r="L1352" s="25">
        <v>405260</v>
      </c>
      <c r="M1352" s="25">
        <v>9.5676000000000005</v>
      </c>
      <c r="N1352" s="25">
        <v>50747</v>
      </c>
      <c r="O1352" s="25">
        <v>0</v>
      </c>
      <c r="P1352" s="25">
        <v>0</v>
      </c>
      <c r="Q1352" s="25">
        <v>0</v>
      </c>
      <c r="R1352" s="25">
        <v>41373</v>
      </c>
      <c r="S1352" s="25">
        <v>0.97675999999999996</v>
      </c>
      <c r="T1352" s="25">
        <v>65000</v>
      </c>
      <c r="U1352" s="25">
        <v>1.5346</v>
      </c>
      <c r="V1352" s="25">
        <v>106373</v>
      </c>
      <c r="W1352" s="25">
        <v>2.5112999999999999</v>
      </c>
      <c r="X1352" s="25">
        <v>0</v>
      </c>
      <c r="Y1352" s="25">
        <v>0</v>
      </c>
      <c r="Z1352" s="25">
        <v>562380</v>
      </c>
      <c r="AA1352" s="25">
        <v>13.276999999999999</v>
      </c>
      <c r="AB1352" s="25">
        <v>0</v>
      </c>
      <c r="AC1352" s="25">
        <v>0</v>
      </c>
      <c r="AD1352" s="25">
        <v>0</v>
      </c>
      <c r="AE1352" s="25">
        <v>0</v>
      </c>
      <c r="AF1352" s="25">
        <v>0</v>
      </c>
      <c r="AG1352" s="25">
        <v>0</v>
      </c>
      <c r="AH1352" s="25">
        <v>13978</v>
      </c>
      <c r="AI1352" s="25">
        <v>0.33</v>
      </c>
      <c r="AJ1352" s="25">
        <v>0</v>
      </c>
      <c r="AK1352" s="25">
        <v>0</v>
      </c>
      <c r="AL1352" s="25">
        <v>0</v>
      </c>
      <c r="AM1352" s="25">
        <v>0</v>
      </c>
      <c r="AN1352" s="25">
        <v>576358</v>
      </c>
      <c r="AO1352" s="25">
        <v>13.606999999999999</v>
      </c>
      <c r="AQ1352">
        <f t="shared" si="43"/>
        <v>2.5112999999999999</v>
      </c>
    </row>
    <row r="1353" spans="1:43" x14ac:dyDescent="0.2">
      <c r="A1353" t="str">
        <f t="shared" si="42"/>
        <v>2011_5337</v>
      </c>
      <c r="C1353" s="25">
        <v>1351</v>
      </c>
      <c r="D1353" s="25">
        <v>5337</v>
      </c>
      <c r="E1353" s="25">
        <v>5337</v>
      </c>
      <c r="F1353" s="25" t="s">
        <v>752</v>
      </c>
      <c r="G1353" s="25">
        <v>1.0980000000000001</v>
      </c>
      <c r="H1353" s="25">
        <v>2011</v>
      </c>
      <c r="I1353" s="25">
        <v>72281330</v>
      </c>
      <c r="J1353" s="25">
        <v>72281330</v>
      </c>
      <c r="K1353" s="25">
        <v>330.5</v>
      </c>
      <c r="L1353" s="25">
        <v>767519</v>
      </c>
      <c r="M1353" s="25">
        <v>10.618499999999999</v>
      </c>
      <c r="N1353" s="25">
        <v>140635</v>
      </c>
      <c r="O1353" s="25">
        <v>0</v>
      </c>
      <c r="P1353" s="25">
        <v>0</v>
      </c>
      <c r="Q1353" s="25">
        <v>0</v>
      </c>
      <c r="R1353" s="25">
        <v>26814</v>
      </c>
      <c r="S1353" s="25">
        <v>0.37097000000000002</v>
      </c>
      <c r="T1353" s="25">
        <v>255086</v>
      </c>
      <c r="U1353" s="25">
        <v>3.5291000000000001</v>
      </c>
      <c r="V1353" s="25">
        <v>281900</v>
      </c>
      <c r="W1353" s="25">
        <v>3.9</v>
      </c>
      <c r="X1353" s="25">
        <v>0</v>
      </c>
      <c r="Y1353" s="25">
        <v>0</v>
      </c>
      <c r="Z1353" s="25">
        <v>1190054</v>
      </c>
      <c r="AA1353" s="25">
        <v>16.464200000000002</v>
      </c>
      <c r="AB1353" s="25">
        <v>40000</v>
      </c>
      <c r="AC1353" s="25">
        <v>0.55339000000000005</v>
      </c>
      <c r="AD1353" s="25">
        <v>0</v>
      </c>
      <c r="AE1353" s="25">
        <v>0</v>
      </c>
      <c r="AF1353" s="25">
        <v>0</v>
      </c>
      <c r="AG1353" s="25">
        <v>0</v>
      </c>
      <c r="AH1353" s="25">
        <v>23853</v>
      </c>
      <c r="AI1353" s="25">
        <v>0.33</v>
      </c>
      <c r="AJ1353" s="25">
        <v>0</v>
      </c>
      <c r="AK1353" s="25">
        <v>0</v>
      </c>
      <c r="AL1353" s="25">
        <v>0</v>
      </c>
      <c r="AM1353" s="25">
        <v>0</v>
      </c>
      <c r="AN1353" s="25">
        <v>1253907</v>
      </c>
      <c r="AO1353" s="25">
        <v>17.3476</v>
      </c>
      <c r="AQ1353">
        <f t="shared" si="43"/>
        <v>3.9</v>
      </c>
    </row>
    <row r="1354" spans="1:43" x14ac:dyDescent="0.2">
      <c r="A1354" t="str">
        <f t="shared" si="42"/>
        <v>2011_5463</v>
      </c>
      <c r="C1354" s="25">
        <v>1352</v>
      </c>
      <c r="D1354" s="25">
        <v>5463</v>
      </c>
      <c r="E1354" s="25">
        <v>5463</v>
      </c>
      <c r="F1354" s="25" t="s">
        <v>226</v>
      </c>
      <c r="G1354" s="25">
        <v>6.8769999999999998</v>
      </c>
      <c r="H1354" s="25">
        <v>2011</v>
      </c>
      <c r="I1354" s="25">
        <v>291157996</v>
      </c>
      <c r="J1354" s="25">
        <v>295190563</v>
      </c>
      <c r="K1354" s="25">
        <v>1255.8</v>
      </c>
      <c r="L1354" s="25">
        <v>3189137</v>
      </c>
      <c r="M1354" s="25">
        <v>10.9533</v>
      </c>
      <c r="N1354" s="25">
        <v>11668</v>
      </c>
      <c r="O1354" s="25">
        <v>0</v>
      </c>
      <c r="P1354" s="25">
        <v>0</v>
      </c>
      <c r="Q1354" s="25">
        <v>0</v>
      </c>
      <c r="R1354" s="25">
        <v>440698</v>
      </c>
      <c r="S1354" s="25">
        <v>1.5136000000000001</v>
      </c>
      <c r="T1354" s="25">
        <v>1000000</v>
      </c>
      <c r="U1354" s="25">
        <v>3.4346000000000001</v>
      </c>
      <c r="V1354" s="25">
        <v>1440698</v>
      </c>
      <c r="W1354" s="25">
        <v>4.9481999999999999</v>
      </c>
      <c r="X1354" s="25">
        <v>0</v>
      </c>
      <c r="Y1354" s="25">
        <v>0</v>
      </c>
      <c r="Z1354" s="25">
        <v>4641503</v>
      </c>
      <c r="AA1354" s="25">
        <v>15.9415</v>
      </c>
      <c r="AB1354" s="25">
        <v>450000</v>
      </c>
      <c r="AC1354" s="25">
        <v>1.54555</v>
      </c>
      <c r="AD1354" s="25">
        <v>0</v>
      </c>
      <c r="AE1354" s="25">
        <v>0</v>
      </c>
      <c r="AF1354" s="25">
        <v>13703</v>
      </c>
      <c r="AG1354" s="25">
        <v>4.6420000000000003E-2</v>
      </c>
      <c r="AH1354" s="25">
        <v>97413</v>
      </c>
      <c r="AI1354" s="25">
        <v>0.33</v>
      </c>
      <c r="AJ1354" s="25">
        <v>0</v>
      </c>
      <c r="AK1354" s="25">
        <v>0</v>
      </c>
      <c r="AL1354" s="25">
        <v>0</v>
      </c>
      <c r="AM1354" s="25">
        <v>0</v>
      </c>
      <c r="AN1354" s="25">
        <v>5202619</v>
      </c>
      <c r="AO1354" s="25">
        <v>17.863499999999998</v>
      </c>
      <c r="AQ1354">
        <f t="shared" si="43"/>
        <v>4.9481999999999999</v>
      </c>
    </row>
    <row r="1355" spans="1:43" x14ac:dyDescent="0.2">
      <c r="A1355" t="str">
        <f t="shared" si="42"/>
        <v>2011_5486</v>
      </c>
      <c r="C1355" s="25">
        <v>1353</v>
      </c>
      <c r="D1355" s="25">
        <v>5486</v>
      </c>
      <c r="E1355" s="25">
        <v>5486</v>
      </c>
      <c r="F1355" s="25" t="s">
        <v>227</v>
      </c>
      <c r="G1355" s="25">
        <v>1.625</v>
      </c>
      <c r="H1355" s="25">
        <v>2011</v>
      </c>
      <c r="I1355" s="25">
        <v>182874279</v>
      </c>
      <c r="J1355" s="25">
        <v>187817791</v>
      </c>
      <c r="K1355" s="25">
        <v>396.9</v>
      </c>
      <c r="L1355" s="25">
        <v>1520652</v>
      </c>
      <c r="M1355" s="25">
        <v>8.3153000000000006</v>
      </c>
      <c r="N1355" s="25">
        <v>209779</v>
      </c>
      <c r="O1355" s="25">
        <v>0</v>
      </c>
      <c r="P1355" s="25">
        <v>0</v>
      </c>
      <c r="Q1355" s="25">
        <v>0</v>
      </c>
      <c r="R1355" s="25">
        <v>0</v>
      </c>
      <c r="S1355" s="25">
        <v>0</v>
      </c>
      <c r="T1355" s="25">
        <v>0</v>
      </c>
      <c r="U1355" s="25">
        <v>0</v>
      </c>
      <c r="V1355" s="25">
        <v>0</v>
      </c>
      <c r="W1355" s="25">
        <v>0</v>
      </c>
      <c r="X1355" s="25">
        <v>0</v>
      </c>
      <c r="Y1355" s="25">
        <v>0</v>
      </c>
      <c r="Z1355" s="25">
        <v>1730431</v>
      </c>
      <c r="AA1355" s="25">
        <v>9.4624000000000006</v>
      </c>
      <c r="AB1355" s="25">
        <v>110000</v>
      </c>
      <c r="AC1355" s="25">
        <v>0.60150999999999999</v>
      </c>
      <c r="AD1355" s="25">
        <v>0</v>
      </c>
      <c r="AE1355" s="25">
        <v>0</v>
      </c>
      <c r="AF1355" s="25">
        <v>252565</v>
      </c>
      <c r="AG1355" s="25">
        <v>1.34473</v>
      </c>
      <c r="AH1355" s="25">
        <v>61980</v>
      </c>
      <c r="AI1355" s="25">
        <v>0.33</v>
      </c>
      <c r="AJ1355" s="25">
        <v>0</v>
      </c>
      <c r="AK1355" s="25">
        <v>0</v>
      </c>
      <c r="AL1355" s="25">
        <v>0</v>
      </c>
      <c r="AM1355" s="25">
        <v>0</v>
      </c>
      <c r="AN1355" s="25">
        <v>2154976</v>
      </c>
      <c r="AO1355" s="25">
        <v>11.7387</v>
      </c>
      <c r="AQ1355">
        <f t="shared" si="43"/>
        <v>0</v>
      </c>
    </row>
    <row r="1356" spans="1:43" x14ac:dyDescent="0.2">
      <c r="A1356" t="str">
        <f t="shared" si="42"/>
        <v>2011_5508</v>
      </c>
      <c r="C1356" s="25">
        <v>1354</v>
      </c>
      <c r="D1356" s="25">
        <v>5508</v>
      </c>
      <c r="E1356" s="25">
        <v>5508</v>
      </c>
      <c r="F1356" s="25" t="s">
        <v>228</v>
      </c>
      <c r="G1356" s="25">
        <v>1.0980000000000001</v>
      </c>
      <c r="H1356" s="25">
        <v>2011</v>
      </c>
      <c r="I1356" s="25">
        <v>163463515</v>
      </c>
      <c r="J1356" s="25">
        <v>163949321</v>
      </c>
      <c r="K1356" s="25">
        <v>284</v>
      </c>
      <c r="L1356" s="25">
        <v>1359472</v>
      </c>
      <c r="M1356" s="25">
        <v>8.3167000000000009</v>
      </c>
      <c r="N1356" s="25">
        <v>74805</v>
      </c>
      <c r="O1356" s="25">
        <v>0</v>
      </c>
      <c r="P1356" s="25">
        <v>0</v>
      </c>
      <c r="Q1356" s="25">
        <v>0</v>
      </c>
      <c r="R1356" s="25">
        <v>10000</v>
      </c>
      <c r="S1356" s="25">
        <v>6.1179999999999998E-2</v>
      </c>
      <c r="T1356" s="25">
        <v>250463</v>
      </c>
      <c r="U1356" s="25">
        <v>1.5322</v>
      </c>
      <c r="V1356" s="25">
        <v>260463</v>
      </c>
      <c r="W1356" s="25">
        <v>1.5933999999999999</v>
      </c>
      <c r="X1356" s="25">
        <v>0</v>
      </c>
      <c r="Y1356" s="25">
        <v>0</v>
      </c>
      <c r="Z1356" s="25">
        <v>1694740</v>
      </c>
      <c r="AA1356" s="25">
        <v>10.367699999999999</v>
      </c>
      <c r="AB1356" s="25">
        <v>200000</v>
      </c>
      <c r="AC1356" s="25">
        <v>1.2235100000000001</v>
      </c>
      <c r="AD1356" s="25">
        <v>0</v>
      </c>
      <c r="AE1356" s="25">
        <v>0</v>
      </c>
      <c r="AF1356" s="25">
        <v>90470</v>
      </c>
      <c r="AG1356" s="25">
        <v>0.55181999999999998</v>
      </c>
      <c r="AH1356" s="25">
        <v>54103</v>
      </c>
      <c r="AI1356" s="25">
        <v>0.33</v>
      </c>
      <c r="AJ1356" s="25">
        <v>0</v>
      </c>
      <c r="AK1356" s="25">
        <v>0</v>
      </c>
      <c r="AL1356" s="25">
        <v>0</v>
      </c>
      <c r="AM1356" s="25">
        <v>0</v>
      </c>
      <c r="AN1356" s="25">
        <v>2039313</v>
      </c>
      <c r="AO1356" s="25">
        <v>12.473000000000001</v>
      </c>
      <c r="AQ1356">
        <f t="shared" si="43"/>
        <v>1.5933999999999999</v>
      </c>
    </row>
    <row r="1357" spans="1:43" x14ac:dyDescent="0.2">
      <c r="A1357" t="str">
        <f t="shared" si="42"/>
        <v>2011_5607</v>
      </c>
      <c r="C1357" s="25">
        <v>1355</v>
      </c>
      <c r="D1357" s="25">
        <v>5607</v>
      </c>
      <c r="E1357" s="25">
        <v>5607</v>
      </c>
      <c r="F1357" s="25" t="s">
        <v>230</v>
      </c>
      <c r="G1357" s="25">
        <v>2.7</v>
      </c>
      <c r="H1357" s="25">
        <v>2011</v>
      </c>
      <c r="I1357" s="25">
        <v>159754758</v>
      </c>
      <c r="J1357" s="25">
        <v>206359737</v>
      </c>
      <c r="K1357" s="25">
        <v>592.1</v>
      </c>
      <c r="L1357" s="25">
        <v>1600165</v>
      </c>
      <c r="M1357" s="25">
        <v>10.016400000000001</v>
      </c>
      <c r="N1357" s="25">
        <v>264824</v>
      </c>
      <c r="O1357" s="25">
        <v>0</v>
      </c>
      <c r="P1357" s="25">
        <v>0</v>
      </c>
      <c r="Q1357" s="25">
        <v>0</v>
      </c>
      <c r="R1357" s="25">
        <v>126678</v>
      </c>
      <c r="S1357" s="25">
        <v>0.79295000000000004</v>
      </c>
      <c r="T1357" s="25">
        <v>0</v>
      </c>
      <c r="U1357" s="25">
        <v>0</v>
      </c>
      <c r="V1357" s="25">
        <v>126678</v>
      </c>
      <c r="W1357" s="25">
        <v>0.79300000000000004</v>
      </c>
      <c r="X1357" s="25">
        <v>0</v>
      </c>
      <c r="Y1357" s="25">
        <v>0</v>
      </c>
      <c r="Z1357" s="25">
        <v>1991667</v>
      </c>
      <c r="AA1357" s="25">
        <v>12.467000000000001</v>
      </c>
      <c r="AB1357" s="25">
        <v>0</v>
      </c>
      <c r="AC1357" s="25">
        <v>0</v>
      </c>
      <c r="AD1357" s="25">
        <v>0</v>
      </c>
      <c r="AE1357" s="25">
        <v>0</v>
      </c>
      <c r="AF1357" s="25">
        <v>138261</v>
      </c>
      <c r="AG1357" s="25">
        <v>0.67</v>
      </c>
      <c r="AH1357" s="25">
        <v>68099</v>
      </c>
      <c r="AI1357" s="25">
        <v>0.33</v>
      </c>
      <c r="AJ1357" s="25">
        <v>0</v>
      </c>
      <c r="AK1357" s="25">
        <v>0</v>
      </c>
      <c r="AL1357" s="25">
        <v>538017</v>
      </c>
      <c r="AM1357" s="25">
        <v>2.6071800000000001</v>
      </c>
      <c r="AN1357" s="25">
        <v>2736044</v>
      </c>
      <c r="AO1357" s="25">
        <v>16.074200000000001</v>
      </c>
      <c r="AQ1357">
        <f t="shared" si="43"/>
        <v>0.79300000000000004</v>
      </c>
    </row>
    <row r="1358" spans="1:43" x14ac:dyDescent="0.2">
      <c r="A1358" t="str">
        <f t="shared" si="42"/>
        <v>2011_5616</v>
      </c>
      <c r="C1358" s="25">
        <v>1356</v>
      </c>
      <c r="D1358" s="25">
        <v>5616</v>
      </c>
      <c r="E1358" s="25">
        <v>5616</v>
      </c>
      <c r="F1358" s="25" t="s">
        <v>753</v>
      </c>
      <c r="G1358" s="25">
        <v>1.2569999999999999</v>
      </c>
      <c r="H1358" s="25">
        <v>2011</v>
      </c>
      <c r="I1358" s="25">
        <v>119591268</v>
      </c>
      <c r="J1358" s="25">
        <v>119591268</v>
      </c>
      <c r="K1358" s="25">
        <v>328.2</v>
      </c>
      <c r="L1358" s="25">
        <v>1077863</v>
      </c>
      <c r="M1358" s="25">
        <v>9.0129000000000001</v>
      </c>
      <c r="N1358" s="25">
        <v>41533</v>
      </c>
      <c r="O1358" s="25">
        <v>0</v>
      </c>
      <c r="P1358" s="25">
        <v>0</v>
      </c>
      <c r="Q1358" s="25">
        <v>0</v>
      </c>
      <c r="R1358" s="25">
        <v>84826</v>
      </c>
      <c r="S1358" s="25">
        <v>0.70930000000000004</v>
      </c>
      <c r="T1358" s="25">
        <v>182500</v>
      </c>
      <c r="U1358" s="25">
        <v>1.526</v>
      </c>
      <c r="V1358" s="25">
        <v>267326</v>
      </c>
      <c r="W1358" s="25">
        <v>2.2353000000000001</v>
      </c>
      <c r="X1358" s="25">
        <v>0</v>
      </c>
      <c r="Y1358" s="25">
        <v>0</v>
      </c>
      <c r="Z1358" s="25">
        <v>1386722</v>
      </c>
      <c r="AA1358" s="25">
        <v>11.595499999999999</v>
      </c>
      <c r="AB1358" s="25">
        <v>140000</v>
      </c>
      <c r="AC1358" s="25">
        <v>1.17065</v>
      </c>
      <c r="AD1358" s="25">
        <v>0</v>
      </c>
      <c r="AE1358" s="25">
        <v>0</v>
      </c>
      <c r="AF1358" s="25">
        <v>80126</v>
      </c>
      <c r="AG1358" s="25">
        <v>0.67</v>
      </c>
      <c r="AH1358" s="25">
        <v>39465</v>
      </c>
      <c r="AI1358" s="25">
        <v>0.33</v>
      </c>
      <c r="AJ1358" s="25">
        <v>0</v>
      </c>
      <c r="AK1358" s="25">
        <v>0</v>
      </c>
      <c r="AL1358" s="25">
        <v>0</v>
      </c>
      <c r="AM1358" s="25">
        <v>0</v>
      </c>
      <c r="AN1358" s="25">
        <v>1646313</v>
      </c>
      <c r="AO1358" s="25">
        <v>13.7662</v>
      </c>
      <c r="AQ1358">
        <f t="shared" si="43"/>
        <v>2.2353000000000001</v>
      </c>
    </row>
    <row r="1359" spans="1:43" x14ac:dyDescent="0.2">
      <c r="A1359" t="str">
        <f t="shared" si="42"/>
        <v>2011_5625</v>
      </c>
      <c r="C1359" s="25">
        <v>1357</v>
      </c>
      <c r="D1359" s="25">
        <v>5625</v>
      </c>
      <c r="E1359" s="25">
        <v>5625</v>
      </c>
      <c r="F1359" s="25" t="s">
        <v>754</v>
      </c>
      <c r="G1359" s="25">
        <v>2.0630000000000002</v>
      </c>
      <c r="H1359" s="25">
        <v>2011</v>
      </c>
      <c r="I1359" s="25">
        <v>188132596</v>
      </c>
      <c r="J1359" s="25">
        <v>188194742</v>
      </c>
      <c r="K1359" s="25">
        <v>459.1</v>
      </c>
      <c r="L1359" s="25">
        <v>1780431</v>
      </c>
      <c r="M1359" s="25">
        <v>9.4636999999999993</v>
      </c>
      <c r="N1359" s="25">
        <v>241274</v>
      </c>
      <c r="O1359" s="25">
        <v>0</v>
      </c>
      <c r="P1359" s="25">
        <v>0</v>
      </c>
      <c r="Q1359" s="25">
        <v>0</v>
      </c>
      <c r="R1359" s="25">
        <v>26427</v>
      </c>
      <c r="S1359" s="25">
        <v>0.14047000000000001</v>
      </c>
      <c r="T1359" s="25">
        <v>275338</v>
      </c>
      <c r="U1359" s="25">
        <v>1.4635</v>
      </c>
      <c r="V1359" s="25">
        <v>301765</v>
      </c>
      <c r="W1359" s="25">
        <v>1.6040000000000001</v>
      </c>
      <c r="X1359" s="25">
        <v>0</v>
      </c>
      <c r="Y1359" s="25">
        <v>0</v>
      </c>
      <c r="Z1359" s="25">
        <v>2323470</v>
      </c>
      <c r="AA1359" s="25">
        <v>12.350199999999999</v>
      </c>
      <c r="AB1359" s="25">
        <v>170000</v>
      </c>
      <c r="AC1359" s="25">
        <v>0.90361999999999998</v>
      </c>
      <c r="AD1359" s="25">
        <v>0</v>
      </c>
      <c r="AE1359" s="25">
        <v>0</v>
      </c>
      <c r="AF1359" s="25">
        <v>0</v>
      </c>
      <c r="AG1359" s="25">
        <v>0</v>
      </c>
      <c r="AH1359" s="25">
        <v>62104</v>
      </c>
      <c r="AI1359" s="25">
        <v>0.33</v>
      </c>
      <c r="AJ1359" s="25">
        <v>0</v>
      </c>
      <c r="AK1359" s="25">
        <v>0</v>
      </c>
      <c r="AL1359" s="25">
        <v>0</v>
      </c>
      <c r="AM1359" s="25">
        <v>0</v>
      </c>
      <c r="AN1359" s="25">
        <v>2555574</v>
      </c>
      <c r="AO1359" s="25">
        <v>13.5838</v>
      </c>
      <c r="AQ1359">
        <f t="shared" si="43"/>
        <v>1.6040000000000001</v>
      </c>
    </row>
    <row r="1360" spans="1:43" x14ac:dyDescent="0.2">
      <c r="A1360" t="str">
        <f t="shared" si="42"/>
        <v>2011_5643</v>
      </c>
      <c r="C1360" s="25">
        <v>1358</v>
      </c>
      <c r="D1360" s="25">
        <v>5643</v>
      </c>
      <c r="E1360" s="25">
        <v>5643</v>
      </c>
      <c r="F1360" s="25" t="s">
        <v>231</v>
      </c>
      <c r="G1360" s="25">
        <v>3.4620000000000002</v>
      </c>
      <c r="H1360" s="25">
        <v>2011</v>
      </c>
      <c r="I1360" s="25">
        <v>236925288</v>
      </c>
      <c r="J1360" s="25">
        <v>266339306</v>
      </c>
      <c r="K1360" s="25">
        <v>992.5</v>
      </c>
      <c r="L1360" s="25">
        <v>2384869</v>
      </c>
      <c r="M1360" s="25">
        <v>10.065899999999999</v>
      </c>
      <c r="N1360" s="25">
        <v>102181</v>
      </c>
      <c r="O1360" s="25">
        <v>0</v>
      </c>
      <c r="P1360" s="25">
        <v>0</v>
      </c>
      <c r="Q1360" s="25">
        <v>0</v>
      </c>
      <c r="R1360" s="25">
        <v>171454</v>
      </c>
      <c r="S1360" s="25">
        <v>0.72365999999999997</v>
      </c>
      <c r="T1360" s="25">
        <v>350000</v>
      </c>
      <c r="U1360" s="25">
        <v>1.4773000000000001</v>
      </c>
      <c r="V1360" s="25">
        <v>521454</v>
      </c>
      <c r="W1360" s="25">
        <v>2.2008999999999999</v>
      </c>
      <c r="X1360" s="25">
        <v>0</v>
      </c>
      <c r="Y1360" s="25">
        <v>0</v>
      </c>
      <c r="Z1360" s="25">
        <v>3008504</v>
      </c>
      <c r="AA1360" s="25">
        <v>12.6981</v>
      </c>
      <c r="AB1360" s="25">
        <v>200000</v>
      </c>
      <c r="AC1360" s="25">
        <v>0.84414999999999996</v>
      </c>
      <c r="AD1360" s="25">
        <v>0</v>
      </c>
      <c r="AE1360" s="25">
        <v>0</v>
      </c>
      <c r="AF1360" s="25">
        <v>234238</v>
      </c>
      <c r="AG1360" s="25">
        <v>0.87946999999999997</v>
      </c>
      <c r="AH1360" s="25">
        <v>87892</v>
      </c>
      <c r="AI1360" s="25">
        <v>0.33</v>
      </c>
      <c r="AJ1360" s="25">
        <v>0</v>
      </c>
      <c r="AK1360" s="25">
        <v>0</v>
      </c>
      <c r="AL1360" s="25">
        <v>0</v>
      </c>
      <c r="AM1360" s="25">
        <v>0</v>
      </c>
      <c r="AN1360" s="25">
        <v>3530634</v>
      </c>
      <c r="AO1360" s="25">
        <v>14.7517</v>
      </c>
      <c r="AQ1360">
        <f t="shared" si="43"/>
        <v>2.2008999999999999</v>
      </c>
    </row>
    <row r="1361" spans="1:43" x14ac:dyDescent="0.2">
      <c r="A1361" t="str">
        <f t="shared" si="42"/>
        <v>2011_5697</v>
      </c>
      <c r="C1361" s="25">
        <v>1359</v>
      </c>
      <c r="D1361" s="25">
        <v>5697</v>
      </c>
      <c r="E1361" s="25">
        <v>5697</v>
      </c>
      <c r="F1361" s="25" t="s">
        <v>964</v>
      </c>
      <c r="G1361" s="25">
        <v>1.9810000000000001</v>
      </c>
      <c r="H1361" s="25">
        <v>2011</v>
      </c>
      <c r="I1361" s="25">
        <v>172662440</v>
      </c>
      <c r="J1361" s="25">
        <v>174276262</v>
      </c>
      <c r="K1361" s="25">
        <v>514.1</v>
      </c>
      <c r="L1361" s="25">
        <v>1642258</v>
      </c>
      <c r="M1361" s="25">
        <v>9.5114000000000001</v>
      </c>
      <c r="N1361" s="25">
        <v>250804</v>
      </c>
      <c r="O1361" s="25">
        <v>0</v>
      </c>
      <c r="P1361" s="25">
        <v>0</v>
      </c>
      <c r="Q1361" s="25">
        <v>0</v>
      </c>
      <c r="R1361" s="25">
        <v>0</v>
      </c>
      <c r="S1361" s="25">
        <v>0</v>
      </c>
      <c r="T1361" s="25">
        <v>155000</v>
      </c>
      <c r="U1361" s="25">
        <v>0.89770000000000005</v>
      </c>
      <c r="V1361" s="25">
        <v>155000</v>
      </c>
      <c r="W1361" s="25">
        <v>0.89770000000000005</v>
      </c>
      <c r="X1361" s="25">
        <v>0</v>
      </c>
      <c r="Y1361" s="25">
        <v>0</v>
      </c>
      <c r="Z1361" s="25">
        <v>2048062</v>
      </c>
      <c r="AA1361" s="25">
        <v>11.861700000000001</v>
      </c>
      <c r="AB1361" s="25">
        <v>200000</v>
      </c>
      <c r="AC1361" s="25">
        <v>1.1583300000000001</v>
      </c>
      <c r="AD1361" s="25">
        <v>0</v>
      </c>
      <c r="AE1361" s="25">
        <v>0</v>
      </c>
      <c r="AF1361" s="25">
        <v>116765</v>
      </c>
      <c r="AG1361" s="25">
        <v>0.67</v>
      </c>
      <c r="AH1361" s="25">
        <v>57511</v>
      </c>
      <c r="AI1361" s="25">
        <v>0.33</v>
      </c>
      <c r="AJ1361" s="25">
        <v>0</v>
      </c>
      <c r="AK1361" s="25">
        <v>0</v>
      </c>
      <c r="AL1361" s="25">
        <v>0</v>
      </c>
      <c r="AM1361" s="25">
        <v>0</v>
      </c>
      <c r="AN1361" s="25">
        <v>2422338</v>
      </c>
      <c r="AO1361" s="25">
        <v>14.02</v>
      </c>
      <c r="AQ1361">
        <f t="shared" si="43"/>
        <v>0.89770000000000005</v>
      </c>
    </row>
    <row r="1362" spans="1:43" x14ac:dyDescent="0.2">
      <c r="A1362" t="str">
        <f t="shared" si="42"/>
        <v>2011_5724</v>
      </c>
      <c r="C1362" s="25">
        <v>1360</v>
      </c>
      <c r="D1362" s="25">
        <v>5724</v>
      </c>
      <c r="E1362" s="25">
        <v>5724</v>
      </c>
      <c r="F1362" s="25" t="s">
        <v>232</v>
      </c>
      <c r="G1362" s="25">
        <v>1.2430000000000001</v>
      </c>
      <c r="H1362" s="25">
        <v>2011</v>
      </c>
      <c r="I1362" s="25">
        <v>92215844</v>
      </c>
      <c r="J1362" s="25">
        <v>92215844</v>
      </c>
      <c r="K1362" s="25">
        <v>247</v>
      </c>
      <c r="L1362" s="25">
        <v>814170</v>
      </c>
      <c r="M1362" s="25">
        <v>8.8290000000000006</v>
      </c>
      <c r="N1362" s="25">
        <v>8784</v>
      </c>
      <c r="O1362" s="25">
        <v>0</v>
      </c>
      <c r="P1362" s="25">
        <v>0</v>
      </c>
      <c r="Q1362" s="25">
        <v>0</v>
      </c>
      <c r="R1362" s="25">
        <v>114659</v>
      </c>
      <c r="S1362" s="25">
        <v>1.2433799999999999</v>
      </c>
      <c r="T1362" s="25">
        <v>252197</v>
      </c>
      <c r="U1362" s="25">
        <v>2.7349000000000001</v>
      </c>
      <c r="V1362" s="25">
        <v>366856</v>
      </c>
      <c r="W1362" s="25">
        <v>3.9782000000000002</v>
      </c>
      <c r="X1362" s="25">
        <v>0</v>
      </c>
      <c r="Y1362" s="25">
        <v>0</v>
      </c>
      <c r="Z1362" s="25">
        <v>1189810</v>
      </c>
      <c r="AA1362" s="25">
        <v>12.9069</v>
      </c>
      <c r="AB1362" s="25">
        <v>95000</v>
      </c>
      <c r="AC1362" s="25">
        <v>1.0301899999999999</v>
      </c>
      <c r="AD1362" s="25">
        <v>0</v>
      </c>
      <c r="AE1362" s="25">
        <v>0</v>
      </c>
      <c r="AF1362" s="25">
        <v>61785</v>
      </c>
      <c r="AG1362" s="25">
        <v>0.67</v>
      </c>
      <c r="AH1362" s="25">
        <v>30431</v>
      </c>
      <c r="AI1362" s="25">
        <v>0.33</v>
      </c>
      <c r="AJ1362" s="25">
        <v>0</v>
      </c>
      <c r="AK1362" s="25">
        <v>0</v>
      </c>
      <c r="AL1362" s="25">
        <v>0</v>
      </c>
      <c r="AM1362" s="25">
        <v>0</v>
      </c>
      <c r="AN1362" s="25">
        <v>1377026</v>
      </c>
      <c r="AO1362" s="25">
        <v>14.937099999999999</v>
      </c>
      <c r="AQ1362">
        <f t="shared" si="43"/>
        <v>3.9782000000000002</v>
      </c>
    </row>
    <row r="1363" spans="1:43" x14ac:dyDescent="0.2">
      <c r="A1363" t="str">
        <f t="shared" si="42"/>
        <v>2011_5742</v>
      </c>
      <c r="C1363" s="25">
        <v>1361</v>
      </c>
      <c r="D1363" s="25">
        <v>5742</v>
      </c>
      <c r="E1363" s="25">
        <v>5742</v>
      </c>
      <c r="F1363" s="25" t="s">
        <v>756</v>
      </c>
      <c r="G1363" s="25">
        <v>2.0859999999999999</v>
      </c>
      <c r="H1363" s="25">
        <v>2011</v>
      </c>
      <c r="I1363" s="25">
        <v>110617168</v>
      </c>
      <c r="J1363" s="25">
        <v>110617168</v>
      </c>
      <c r="K1363" s="25">
        <v>427.1</v>
      </c>
      <c r="L1363" s="25">
        <v>1139716</v>
      </c>
      <c r="M1363" s="25">
        <v>10.3032</v>
      </c>
      <c r="N1363" s="25">
        <v>0</v>
      </c>
      <c r="O1363" s="25">
        <v>0</v>
      </c>
      <c r="P1363" s="25">
        <v>0</v>
      </c>
      <c r="Q1363" s="25">
        <v>0</v>
      </c>
      <c r="R1363" s="25">
        <v>0</v>
      </c>
      <c r="S1363" s="25">
        <v>0</v>
      </c>
      <c r="T1363" s="25">
        <v>80000</v>
      </c>
      <c r="U1363" s="25">
        <v>0.72319999999999995</v>
      </c>
      <c r="V1363" s="25">
        <v>80000</v>
      </c>
      <c r="W1363" s="25">
        <v>0.72319999999999995</v>
      </c>
      <c r="X1363" s="25">
        <v>0</v>
      </c>
      <c r="Y1363" s="25">
        <v>0</v>
      </c>
      <c r="Z1363" s="25">
        <v>1219716</v>
      </c>
      <c r="AA1363" s="25">
        <v>11.0265</v>
      </c>
      <c r="AB1363" s="25">
        <v>75000</v>
      </c>
      <c r="AC1363" s="25">
        <v>0.67801</v>
      </c>
      <c r="AD1363" s="25">
        <v>0</v>
      </c>
      <c r="AE1363" s="25">
        <v>0</v>
      </c>
      <c r="AF1363" s="25">
        <v>0</v>
      </c>
      <c r="AG1363" s="25">
        <v>0</v>
      </c>
      <c r="AH1363" s="25">
        <v>36504</v>
      </c>
      <c r="AI1363" s="25">
        <v>0.33</v>
      </c>
      <c r="AJ1363" s="25">
        <v>0</v>
      </c>
      <c r="AK1363" s="25">
        <v>0</v>
      </c>
      <c r="AL1363" s="25">
        <v>0</v>
      </c>
      <c r="AM1363" s="25">
        <v>0</v>
      </c>
      <c r="AN1363" s="25">
        <v>1331220</v>
      </c>
      <c r="AO1363" s="25">
        <v>12.0345</v>
      </c>
      <c r="AQ1363">
        <f t="shared" si="43"/>
        <v>0.72319999999999995</v>
      </c>
    </row>
    <row r="1364" spans="1:43" x14ac:dyDescent="0.2">
      <c r="A1364" t="str">
        <f t="shared" si="42"/>
        <v>2011_5751</v>
      </c>
      <c r="C1364" s="25">
        <v>1362</v>
      </c>
      <c r="D1364" s="25">
        <v>5751</v>
      </c>
      <c r="E1364" s="25">
        <v>5751</v>
      </c>
      <c r="F1364" s="25" t="s">
        <v>233</v>
      </c>
      <c r="G1364" s="25">
        <v>2.73</v>
      </c>
      <c r="H1364" s="25">
        <v>2011</v>
      </c>
      <c r="I1364" s="25">
        <v>249380619</v>
      </c>
      <c r="J1364" s="25">
        <v>256790550</v>
      </c>
      <c r="K1364" s="25">
        <v>661.3</v>
      </c>
      <c r="L1364" s="25">
        <v>2143942</v>
      </c>
      <c r="M1364" s="25">
        <v>8.5970999999999993</v>
      </c>
      <c r="N1364" s="25">
        <v>101475</v>
      </c>
      <c r="O1364" s="25">
        <v>0</v>
      </c>
      <c r="P1364" s="25">
        <v>0</v>
      </c>
      <c r="Q1364" s="25">
        <v>0</v>
      </c>
      <c r="R1364" s="25">
        <v>78100</v>
      </c>
      <c r="S1364" s="25">
        <v>0.31318000000000001</v>
      </c>
      <c r="T1364" s="25">
        <v>517583</v>
      </c>
      <c r="U1364" s="25">
        <v>2.0754999999999999</v>
      </c>
      <c r="V1364" s="25">
        <v>595683</v>
      </c>
      <c r="W1364" s="25">
        <v>2.3885999999999998</v>
      </c>
      <c r="X1364" s="25">
        <v>0</v>
      </c>
      <c r="Y1364" s="25">
        <v>0</v>
      </c>
      <c r="Z1364" s="25">
        <v>2841100</v>
      </c>
      <c r="AA1364" s="25">
        <v>11.3926</v>
      </c>
      <c r="AB1364" s="25">
        <v>200000</v>
      </c>
      <c r="AC1364" s="25">
        <v>0.80198999999999998</v>
      </c>
      <c r="AD1364" s="25">
        <v>0</v>
      </c>
      <c r="AE1364" s="25">
        <v>0</v>
      </c>
      <c r="AF1364" s="25">
        <v>172050</v>
      </c>
      <c r="AG1364" s="25">
        <v>0.67</v>
      </c>
      <c r="AH1364" s="25">
        <v>84741</v>
      </c>
      <c r="AI1364" s="25">
        <v>0.33</v>
      </c>
      <c r="AJ1364" s="25">
        <v>0</v>
      </c>
      <c r="AK1364" s="25">
        <v>0</v>
      </c>
      <c r="AL1364" s="25">
        <v>0</v>
      </c>
      <c r="AM1364" s="25">
        <v>0</v>
      </c>
      <c r="AN1364" s="25">
        <v>3297891</v>
      </c>
      <c r="AO1364" s="25">
        <v>13.194599999999999</v>
      </c>
      <c r="AQ1364">
        <f t="shared" si="43"/>
        <v>2.3885999999999998</v>
      </c>
    </row>
    <row r="1365" spans="1:43" x14ac:dyDescent="0.2">
      <c r="A1365" t="str">
        <f t="shared" si="42"/>
        <v>2011_5805</v>
      </c>
      <c r="C1365" s="25">
        <v>1363</v>
      </c>
      <c r="D1365" s="25">
        <v>5805</v>
      </c>
      <c r="E1365" s="25">
        <v>5805</v>
      </c>
      <c r="F1365" s="25" t="s">
        <v>234</v>
      </c>
      <c r="G1365" s="25">
        <v>6.4649999999999999</v>
      </c>
      <c r="H1365" s="25">
        <v>2011</v>
      </c>
      <c r="I1365" s="25">
        <v>617424105</v>
      </c>
      <c r="J1365" s="25">
        <v>619689105</v>
      </c>
      <c r="K1365" s="25">
        <v>1224.8</v>
      </c>
      <c r="L1365" s="25">
        <v>5067975</v>
      </c>
      <c r="M1365" s="25">
        <v>8.2082999999999995</v>
      </c>
      <c r="N1365" s="25">
        <v>643172</v>
      </c>
      <c r="O1365" s="25">
        <v>0</v>
      </c>
      <c r="P1365" s="25">
        <v>0</v>
      </c>
      <c r="Q1365" s="25">
        <v>0</v>
      </c>
      <c r="R1365" s="25">
        <v>401012</v>
      </c>
      <c r="S1365" s="25">
        <v>0.64949000000000001</v>
      </c>
      <c r="T1365" s="25">
        <v>571000</v>
      </c>
      <c r="U1365" s="25">
        <v>0.92479999999999996</v>
      </c>
      <c r="V1365" s="25">
        <v>972012</v>
      </c>
      <c r="W1365" s="25">
        <v>1.5743</v>
      </c>
      <c r="X1365" s="25">
        <v>0</v>
      </c>
      <c r="Y1365" s="25">
        <v>0</v>
      </c>
      <c r="Z1365" s="25">
        <v>6683159</v>
      </c>
      <c r="AA1365" s="25">
        <v>10.824299999999999</v>
      </c>
      <c r="AB1365" s="25">
        <v>275000</v>
      </c>
      <c r="AC1365" s="25">
        <v>0.44540000000000002</v>
      </c>
      <c r="AD1365" s="25">
        <v>0</v>
      </c>
      <c r="AE1365" s="25">
        <v>0</v>
      </c>
      <c r="AF1365" s="25">
        <v>830383</v>
      </c>
      <c r="AG1365" s="25">
        <v>1.34</v>
      </c>
      <c r="AH1365" s="25">
        <v>204498</v>
      </c>
      <c r="AI1365" s="25">
        <v>0.33</v>
      </c>
      <c r="AJ1365" s="25">
        <v>0</v>
      </c>
      <c r="AK1365" s="25">
        <v>0</v>
      </c>
      <c r="AL1365" s="25">
        <v>642968</v>
      </c>
      <c r="AM1365" s="25">
        <v>1.0375700000000001</v>
      </c>
      <c r="AN1365" s="25">
        <v>8636008</v>
      </c>
      <c r="AO1365" s="25">
        <v>13.9772</v>
      </c>
      <c r="AQ1365">
        <f t="shared" si="43"/>
        <v>1.5743</v>
      </c>
    </row>
    <row r="1366" spans="1:43" x14ac:dyDescent="0.2">
      <c r="A1366" t="str">
        <f t="shared" si="42"/>
        <v>2011_5823</v>
      </c>
      <c r="C1366" s="25">
        <v>1364</v>
      </c>
      <c r="D1366" s="25">
        <v>5823</v>
      </c>
      <c r="E1366" s="25">
        <v>5823</v>
      </c>
      <c r="F1366" s="25" t="s">
        <v>235</v>
      </c>
      <c r="G1366" s="25">
        <v>1.8169999999999999</v>
      </c>
      <c r="H1366" s="25">
        <v>2011</v>
      </c>
      <c r="I1366" s="25">
        <v>162618133</v>
      </c>
      <c r="J1366" s="25">
        <v>162618133</v>
      </c>
      <c r="K1366" s="25">
        <v>384.8</v>
      </c>
      <c r="L1366" s="25">
        <v>1462247</v>
      </c>
      <c r="M1366" s="25">
        <v>8.9918999999999993</v>
      </c>
      <c r="N1366" s="25">
        <v>65519</v>
      </c>
      <c r="O1366" s="25">
        <v>0</v>
      </c>
      <c r="P1366" s="25">
        <v>0</v>
      </c>
      <c r="Q1366" s="25">
        <v>0</v>
      </c>
      <c r="R1366" s="25">
        <v>100386</v>
      </c>
      <c r="S1366" s="25">
        <v>0.61731000000000003</v>
      </c>
      <c r="T1366" s="25">
        <v>425000</v>
      </c>
      <c r="U1366" s="25">
        <v>2.6135000000000002</v>
      </c>
      <c r="V1366" s="25">
        <v>525386</v>
      </c>
      <c r="W1366" s="25">
        <v>3.2307999999999999</v>
      </c>
      <c r="X1366" s="25">
        <v>0</v>
      </c>
      <c r="Y1366" s="25">
        <v>0</v>
      </c>
      <c r="Z1366" s="25">
        <v>2053152</v>
      </c>
      <c r="AA1366" s="25">
        <v>12.6256</v>
      </c>
      <c r="AB1366" s="25">
        <v>100000</v>
      </c>
      <c r="AC1366" s="25">
        <v>0.61494000000000004</v>
      </c>
      <c r="AD1366" s="25">
        <v>0</v>
      </c>
      <c r="AE1366" s="25">
        <v>0</v>
      </c>
      <c r="AF1366" s="25">
        <v>24818</v>
      </c>
      <c r="AG1366" s="25">
        <v>0.15262000000000001</v>
      </c>
      <c r="AH1366" s="25">
        <v>53664</v>
      </c>
      <c r="AI1366" s="25">
        <v>0.33</v>
      </c>
      <c r="AJ1366" s="25">
        <v>0</v>
      </c>
      <c r="AK1366" s="25">
        <v>0</v>
      </c>
      <c r="AL1366" s="25">
        <v>0</v>
      </c>
      <c r="AM1366" s="25">
        <v>0</v>
      </c>
      <c r="AN1366" s="25">
        <v>2231634</v>
      </c>
      <c r="AO1366" s="25">
        <v>13.7232</v>
      </c>
      <c r="AQ1366">
        <f t="shared" si="43"/>
        <v>3.2307999999999999</v>
      </c>
    </row>
    <row r="1367" spans="1:43" x14ac:dyDescent="0.2">
      <c r="A1367" t="str">
        <f t="shared" si="42"/>
        <v>2011_5832</v>
      </c>
      <c r="C1367" s="25">
        <v>1365</v>
      </c>
      <c r="D1367" s="25">
        <v>5832</v>
      </c>
      <c r="E1367" s="25">
        <v>5832</v>
      </c>
      <c r="F1367" s="25" t="s">
        <v>236</v>
      </c>
      <c r="G1367" s="25">
        <v>1.5389999999999999</v>
      </c>
      <c r="H1367" s="25">
        <v>2011</v>
      </c>
      <c r="I1367" s="25">
        <v>92707544</v>
      </c>
      <c r="J1367" s="25">
        <v>96118544</v>
      </c>
      <c r="K1367" s="25">
        <v>307.8</v>
      </c>
      <c r="L1367" s="25">
        <v>821954</v>
      </c>
      <c r="M1367" s="25">
        <v>8.8660999999999994</v>
      </c>
      <c r="N1367" s="25">
        <v>61661</v>
      </c>
      <c r="O1367" s="25">
        <v>0</v>
      </c>
      <c r="P1367" s="25">
        <v>0</v>
      </c>
      <c r="Q1367" s="25">
        <v>0</v>
      </c>
      <c r="R1367" s="25">
        <v>100000</v>
      </c>
      <c r="S1367" s="25">
        <v>1.07866</v>
      </c>
      <c r="T1367" s="25">
        <v>125000</v>
      </c>
      <c r="U1367" s="25">
        <v>1.3483000000000001</v>
      </c>
      <c r="V1367" s="25">
        <v>225000</v>
      </c>
      <c r="W1367" s="25">
        <v>2.427</v>
      </c>
      <c r="X1367" s="25">
        <v>0</v>
      </c>
      <c r="Y1367" s="25">
        <v>0</v>
      </c>
      <c r="Z1367" s="25">
        <v>1108615</v>
      </c>
      <c r="AA1367" s="25">
        <v>11.9582</v>
      </c>
      <c r="AB1367" s="25">
        <v>40000</v>
      </c>
      <c r="AC1367" s="25">
        <v>0.43146000000000001</v>
      </c>
      <c r="AD1367" s="25">
        <v>0</v>
      </c>
      <c r="AE1367" s="25">
        <v>0</v>
      </c>
      <c r="AF1367" s="25">
        <v>64399</v>
      </c>
      <c r="AG1367" s="25">
        <v>0.67</v>
      </c>
      <c r="AH1367" s="25">
        <v>31719</v>
      </c>
      <c r="AI1367" s="25">
        <v>0.33</v>
      </c>
      <c r="AJ1367" s="25">
        <v>0</v>
      </c>
      <c r="AK1367" s="25">
        <v>0</v>
      </c>
      <c r="AL1367" s="25">
        <v>0</v>
      </c>
      <c r="AM1367" s="25">
        <v>0</v>
      </c>
      <c r="AN1367" s="25">
        <v>1244733</v>
      </c>
      <c r="AO1367" s="25">
        <v>13.389699999999999</v>
      </c>
      <c r="AQ1367">
        <f t="shared" si="43"/>
        <v>2.427</v>
      </c>
    </row>
    <row r="1368" spans="1:43" x14ac:dyDescent="0.2">
      <c r="A1368" t="str">
        <f t="shared" si="42"/>
        <v>2011_5868</v>
      </c>
      <c r="C1368" s="25">
        <v>1366</v>
      </c>
      <c r="D1368" s="25">
        <v>5868</v>
      </c>
      <c r="E1368" s="25">
        <v>5868</v>
      </c>
      <c r="F1368" s="25" t="s">
        <v>757</v>
      </c>
      <c r="G1368" s="25">
        <v>0.876</v>
      </c>
      <c r="H1368" s="25">
        <v>2011</v>
      </c>
      <c r="I1368" s="25">
        <v>97778058</v>
      </c>
      <c r="J1368" s="25">
        <v>97778058</v>
      </c>
      <c r="K1368" s="25">
        <v>160</v>
      </c>
      <c r="L1368" s="25">
        <v>911328</v>
      </c>
      <c r="M1368" s="25">
        <v>9.3203999999999994</v>
      </c>
      <c r="N1368" s="25">
        <v>10446</v>
      </c>
      <c r="O1368" s="25">
        <v>0</v>
      </c>
      <c r="P1368" s="25">
        <v>0</v>
      </c>
      <c r="Q1368" s="25">
        <v>0</v>
      </c>
      <c r="R1368" s="25">
        <v>0</v>
      </c>
      <c r="S1368" s="25">
        <v>0</v>
      </c>
      <c r="T1368" s="25">
        <v>0</v>
      </c>
      <c r="U1368" s="25">
        <v>0</v>
      </c>
      <c r="V1368" s="25">
        <v>0</v>
      </c>
      <c r="W1368" s="25">
        <v>0</v>
      </c>
      <c r="X1368" s="25">
        <v>0</v>
      </c>
      <c r="Y1368" s="25">
        <v>0</v>
      </c>
      <c r="Z1368" s="25">
        <v>921774</v>
      </c>
      <c r="AA1368" s="25">
        <v>9.4271999999999991</v>
      </c>
      <c r="AB1368" s="25">
        <v>47700</v>
      </c>
      <c r="AC1368" s="25">
        <v>0.48784</v>
      </c>
      <c r="AD1368" s="25">
        <v>0</v>
      </c>
      <c r="AE1368" s="25">
        <v>0</v>
      </c>
      <c r="AF1368" s="25">
        <v>10780</v>
      </c>
      <c r="AG1368" s="25">
        <v>0.11025</v>
      </c>
      <c r="AH1368" s="25">
        <v>32267</v>
      </c>
      <c r="AI1368" s="25">
        <v>0.33</v>
      </c>
      <c r="AJ1368" s="25">
        <v>0</v>
      </c>
      <c r="AK1368" s="25">
        <v>0</v>
      </c>
      <c r="AL1368" s="25">
        <v>60363</v>
      </c>
      <c r="AM1368" s="25">
        <v>0.61734999999999995</v>
      </c>
      <c r="AN1368" s="25">
        <v>1072884</v>
      </c>
      <c r="AO1368" s="25">
        <v>10.9727</v>
      </c>
      <c r="AQ1368">
        <f t="shared" si="43"/>
        <v>0</v>
      </c>
    </row>
    <row r="1369" spans="1:43" x14ac:dyDescent="0.2">
      <c r="A1369" t="str">
        <f t="shared" si="42"/>
        <v>2011_5877</v>
      </c>
      <c r="C1369" s="25">
        <v>1367</v>
      </c>
      <c r="D1369" s="25">
        <v>5877</v>
      </c>
      <c r="E1369" s="25">
        <v>5877</v>
      </c>
      <c r="F1369" s="25" t="s">
        <v>237</v>
      </c>
      <c r="G1369" s="25">
        <v>5.0419999999999998</v>
      </c>
      <c r="H1369" s="25">
        <v>2011</v>
      </c>
      <c r="I1369" s="25">
        <v>531195572</v>
      </c>
      <c r="J1369" s="25">
        <v>574399164</v>
      </c>
      <c r="K1369" s="25">
        <v>1377.2</v>
      </c>
      <c r="L1369" s="25">
        <v>4572156</v>
      </c>
      <c r="M1369" s="25">
        <v>8.6073000000000004</v>
      </c>
      <c r="N1369" s="25">
        <v>671338</v>
      </c>
      <c r="O1369" s="25">
        <v>0</v>
      </c>
      <c r="P1369" s="25">
        <v>0</v>
      </c>
      <c r="Q1369" s="25">
        <v>0</v>
      </c>
      <c r="R1369" s="25">
        <v>122232</v>
      </c>
      <c r="S1369" s="25">
        <v>0.23011000000000001</v>
      </c>
      <c r="T1369" s="25">
        <v>625000</v>
      </c>
      <c r="U1369" s="25">
        <v>1.1766000000000001</v>
      </c>
      <c r="V1369" s="25">
        <v>747232</v>
      </c>
      <c r="W1369" s="25">
        <v>1.4067000000000001</v>
      </c>
      <c r="X1369" s="25">
        <v>0</v>
      </c>
      <c r="Y1369" s="25">
        <v>0</v>
      </c>
      <c r="Z1369" s="25">
        <v>5990726</v>
      </c>
      <c r="AA1369" s="25">
        <v>11.277799999999999</v>
      </c>
      <c r="AB1369" s="25">
        <v>407715</v>
      </c>
      <c r="AC1369" s="25">
        <v>0.76754</v>
      </c>
      <c r="AD1369" s="25">
        <v>0</v>
      </c>
      <c r="AE1369" s="25">
        <v>0</v>
      </c>
      <c r="AF1369" s="25">
        <v>0</v>
      </c>
      <c r="AG1369" s="25">
        <v>0</v>
      </c>
      <c r="AH1369" s="25">
        <v>189552</v>
      </c>
      <c r="AI1369" s="25">
        <v>0.33</v>
      </c>
      <c r="AJ1369" s="25">
        <v>0</v>
      </c>
      <c r="AK1369" s="25">
        <v>0</v>
      </c>
      <c r="AL1369" s="25">
        <v>830085</v>
      </c>
      <c r="AM1369" s="25">
        <v>1.4451400000000001</v>
      </c>
      <c r="AN1369" s="25">
        <v>7418078</v>
      </c>
      <c r="AO1369" s="25">
        <v>13.820499999999999</v>
      </c>
      <c r="AQ1369">
        <f t="shared" si="43"/>
        <v>1.4067000000000001</v>
      </c>
    </row>
    <row r="1370" spans="1:43" x14ac:dyDescent="0.2">
      <c r="A1370" t="str">
        <f t="shared" si="42"/>
        <v>2011_5895</v>
      </c>
      <c r="C1370" s="25">
        <v>1368</v>
      </c>
      <c r="D1370" s="25">
        <v>5895</v>
      </c>
      <c r="E1370" s="25">
        <v>5895</v>
      </c>
      <c r="F1370" s="25" t="s">
        <v>238</v>
      </c>
      <c r="G1370" s="25">
        <v>1.3160000000000001</v>
      </c>
      <c r="H1370" s="25">
        <v>2011</v>
      </c>
      <c r="I1370" s="25">
        <v>81533523</v>
      </c>
      <c r="J1370" s="25">
        <v>81533523</v>
      </c>
      <c r="K1370" s="25">
        <v>234.7</v>
      </c>
      <c r="L1370" s="25">
        <v>787225</v>
      </c>
      <c r="M1370" s="25">
        <v>9.6552000000000007</v>
      </c>
      <c r="N1370" s="25">
        <v>45004</v>
      </c>
      <c r="O1370" s="25">
        <v>0</v>
      </c>
      <c r="P1370" s="25">
        <v>0</v>
      </c>
      <c r="Q1370" s="25">
        <v>0</v>
      </c>
      <c r="R1370" s="25">
        <v>0</v>
      </c>
      <c r="S1370" s="25">
        <v>0</v>
      </c>
      <c r="T1370" s="25">
        <v>355000</v>
      </c>
      <c r="U1370" s="25">
        <v>4.3540000000000001</v>
      </c>
      <c r="V1370" s="25">
        <v>355000</v>
      </c>
      <c r="W1370" s="25">
        <v>4.3540000000000001</v>
      </c>
      <c r="X1370" s="25">
        <v>0</v>
      </c>
      <c r="Y1370" s="25">
        <v>0</v>
      </c>
      <c r="Z1370" s="25">
        <v>1187229</v>
      </c>
      <c r="AA1370" s="25">
        <v>14.561199999999999</v>
      </c>
      <c r="AB1370" s="25">
        <v>60000</v>
      </c>
      <c r="AC1370" s="25">
        <v>0.73589000000000004</v>
      </c>
      <c r="AD1370" s="25">
        <v>0</v>
      </c>
      <c r="AE1370" s="25">
        <v>0</v>
      </c>
      <c r="AF1370" s="25">
        <v>0</v>
      </c>
      <c r="AG1370" s="25">
        <v>0</v>
      </c>
      <c r="AH1370" s="25">
        <v>26906</v>
      </c>
      <c r="AI1370" s="25">
        <v>0.33</v>
      </c>
      <c r="AJ1370" s="25">
        <v>0</v>
      </c>
      <c r="AK1370" s="25">
        <v>0</v>
      </c>
      <c r="AL1370" s="25">
        <v>0</v>
      </c>
      <c r="AM1370" s="25">
        <v>0</v>
      </c>
      <c r="AN1370" s="25">
        <v>1274135</v>
      </c>
      <c r="AO1370" s="25">
        <v>15.6271</v>
      </c>
      <c r="AQ1370">
        <f t="shared" si="43"/>
        <v>4.3540000000000001</v>
      </c>
    </row>
    <row r="1371" spans="1:43" x14ac:dyDescent="0.2">
      <c r="A1371" t="str">
        <f t="shared" si="42"/>
        <v>2011_5922</v>
      </c>
      <c r="C1371" s="25">
        <v>1369</v>
      </c>
      <c r="D1371" s="25">
        <v>5922</v>
      </c>
      <c r="E1371" s="25">
        <v>5922</v>
      </c>
      <c r="F1371" s="25" t="s">
        <v>965</v>
      </c>
      <c r="G1371" s="25">
        <v>1.7749999999999999</v>
      </c>
      <c r="H1371" s="25">
        <v>2011</v>
      </c>
      <c r="I1371" s="25">
        <v>181669175</v>
      </c>
      <c r="J1371" s="25">
        <v>182882964</v>
      </c>
      <c r="K1371" s="25">
        <v>435.8</v>
      </c>
      <c r="L1371" s="25">
        <v>1613989</v>
      </c>
      <c r="M1371" s="25">
        <v>8.8841999999999999</v>
      </c>
      <c r="N1371" s="25">
        <v>9479</v>
      </c>
      <c r="O1371" s="25">
        <v>0</v>
      </c>
      <c r="P1371" s="25">
        <v>0</v>
      </c>
      <c r="Q1371" s="25">
        <v>0</v>
      </c>
      <c r="R1371" s="25">
        <v>30000</v>
      </c>
      <c r="S1371" s="25">
        <v>0.16514000000000001</v>
      </c>
      <c r="T1371" s="25">
        <v>250000</v>
      </c>
      <c r="U1371" s="25">
        <v>1.3761000000000001</v>
      </c>
      <c r="V1371" s="25">
        <v>280000</v>
      </c>
      <c r="W1371" s="25">
        <v>1.5412999999999999</v>
      </c>
      <c r="X1371" s="25">
        <v>0</v>
      </c>
      <c r="Y1371" s="25">
        <v>0</v>
      </c>
      <c r="Z1371" s="25">
        <v>1903468</v>
      </c>
      <c r="AA1371" s="25">
        <v>10.4777</v>
      </c>
      <c r="AB1371" s="25">
        <v>95000</v>
      </c>
      <c r="AC1371" s="25">
        <v>0.52293000000000001</v>
      </c>
      <c r="AD1371" s="25">
        <v>0</v>
      </c>
      <c r="AE1371" s="25">
        <v>0</v>
      </c>
      <c r="AF1371" s="25">
        <v>63267</v>
      </c>
      <c r="AG1371" s="25">
        <v>0.34594000000000003</v>
      </c>
      <c r="AH1371" s="25">
        <v>60351</v>
      </c>
      <c r="AI1371" s="25">
        <v>0.33</v>
      </c>
      <c r="AJ1371" s="25">
        <v>0</v>
      </c>
      <c r="AK1371" s="25">
        <v>0</v>
      </c>
      <c r="AL1371" s="25">
        <v>212345</v>
      </c>
      <c r="AM1371" s="25">
        <v>1.91235</v>
      </c>
      <c r="AN1371" s="25">
        <v>2334431</v>
      </c>
      <c r="AO1371" s="25">
        <v>13.588900000000001</v>
      </c>
      <c r="AQ1371">
        <f t="shared" si="43"/>
        <v>1.5412999999999999</v>
      </c>
    </row>
    <row r="1372" spans="1:43" x14ac:dyDescent="0.2">
      <c r="A1372" t="str">
        <f t="shared" si="42"/>
        <v>2011_5949</v>
      </c>
      <c r="C1372" s="25">
        <v>1370</v>
      </c>
      <c r="D1372" s="25">
        <v>5949</v>
      </c>
      <c r="E1372" s="25">
        <v>5949</v>
      </c>
      <c r="F1372" s="25" t="s">
        <v>239</v>
      </c>
      <c r="G1372" s="25">
        <v>4.5</v>
      </c>
      <c r="H1372" s="25">
        <v>2011</v>
      </c>
      <c r="I1372" s="25">
        <v>249278047</v>
      </c>
      <c r="J1372" s="25">
        <v>331134816</v>
      </c>
      <c r="K1372" s="25">
        <v>1026.8</v>
      </c>
      <c r="L1372" s="25">
        <v>2596268</v>
      </c>
      <c r="M1372" s="25">
        <v>10.415100000000001</v>
      </c>
      <c r="N1372" s="25">
        <v>40367</v>
      </c>
      <c r="O1372" s="25">
        <v>0</v>
      </c>
      <c r="P1372" s="25">
        <v>0</v>
      </c>
      <c r="Q1372" s="25">
        <v>0</v>
      </c>
      <c r="R1372" s="25">
        <v>64516</v>
      </c>
      <c r="S1372" s="25">
        <v>0.25880999999999998</v>
      </c>
      <c r="T1372" s="25">
        <v>440000</v>
      </c>
      <c r="U1372" s="25">
        <v>1.7650999999999999</v>
      </c>
      <c r="V1372" s="25">
        <v>504516</v>
      </c>
      <c r="W1372" s="25">
        <v>2.0238999999999998</v>
      </c>
      <c r="X1372" s="25">
        <v>0</v>
      </c>
      <c r="Y1372" s="25">
        <v>0</v>
      </c>
      <c r="Z1372" s="25">
        <v>3141151</v>
      </c>
      <c r="AA1372" s="25">
        <v>12.601000000000001</v>
      </c>
      <c r="AB1372" s="25">
        <v>300000</v>
      </c>
      <c r="AC1372" s="25">
        <v>1.2034800000000001</v>
      </c>
      <c r="AD1372" s="25">
        <v>0</v>
      </c>
      <c r="AE1372" s="25">
        <v>0</v>
      </c>
      <c r="AF1372" s="25">
        <v>165567</v>
      </c>
      <c r="AG1372" s="25">
        <v>0.5</v>
      </c>
      <c r="AH1372" s="25">
        <v>109275</v>
      </c>
      <c r="AI1372" s="25">
        <v>0.33</v>
      </c>
      <c r="AJ1372" s="25">
        <v>0</v>
      </c>
      <c r="AK1372" s="25">
        <v>0</v>
      </c>
      <c r="AL1372" s="25">
        <v>0</v>
      </c>
      <c r="AM1372" s="25">
        <v>0</v>
      </c>
      <c r="AN1372" s="25">
        <v>3715993</v>
      </c>
      <c r="AO1372" s="25">
        <v>14.634499999999999</v>
      </c>
      <c r="AQ1372">
        <f t="shared" si="43"/>
        <v>2.0238999999999998</v>
      </c>
    </row>
    <row r="1373" spans="1:43" x14ac:dyDescent="0.2">
      <c r="A1373" t="str">
        <f t="shared" si="42"/>
        <v>2011_5976</v>
      </c>
      <c r="C1373" s="25">
        <v>1371</v>
      </c>
      <c r="D1373" s="25">
        <v>5976</v>
      </c>
      <c r="E1373" s="25">
        <v>5976</v>
      </c>
      <c r="F1373" s="25" t="s">
        <v>240</v>
      </c>
      <c r="G1373" s="25">
        <v>5.327</v>
      </c>
      <c r="H1373" s="25">
        <v>2011</v>
      </c>
      <c r="I1373" s="25">
        <v>221942434</v>
      </c>
      <c r="J1373" s="25">
        <v>229277754</v>
      </c>
      <c r="K1373" s="25">
        <v>1013.3</v>
      </c>
      <c r="L1373" s="25">
        <v>2291532</v>
      </c>
      <c r="M1373" s="25">
        <v>10.3249</v>
      </c>
      <c r="N1373" s="25">
        <v>110046</v>
      </c>
      <c r="O1373" s="25">
        <v>0</v>
      </c>
      <c r="P1373" s="25">
        <v>0</v>
      </c>
      <c r="Q1373" s="25">
        <v>0</v>
      </c>
      <c r="R1373" s="25">
        <v>238493</v>
      </c>
      <c r="S1373" s="25">
        <v>1.07457</v>
      </c>
      <c r="T1373" s="25">
        <v>311000</v>
      </c>
      <c r="U1373" s="25">
        <v>1.4013</v>
      </c>
      <c r="V1373" s="25">
        <v>549493</v>
      </c>
      <c r="W1373" s="25">
        <v>2.4758</v>
      </c>
      <c r="X1373" s="25">
        <v>0</v>
      </c>
      <c r="Y1373" s="25">
        <v>0</v>
      </c>
      <c r="Z1373" s="25">
        <v>2951071</v>
      </c>
      <c r="AA1373" s="25">
        <v>13.2966</v>
      </c>
      <c r="AB1373" s="25">
        <v>300000</v>
      </c>
      <c r="AC1373" s="25">
        <v>1.3516999999999999</v>
      </c>
      <c r="AD1373" s="25">
        <v>0</v>
      </c>
      <c r="AE1373" s="25">
        <v>0</v>
      </c>
      <c r="AF1373" s="25">
        <v>44802</v>
      </c>
      <c r="AG1373" s="25">
        <v>0.19539999999999999</v>
      </c>
      <c r="AH1373" s="25">
        <v>75662</v>
      </c>
      <c r="AI1373" s="25">
        <v>0.33</v>
      </c>
      <c r="AJ1373" s="25">
        <v>0</v>
      </c>
      <c r="AK1373" s="25">
        <v>0</v>
      </c>
      <c r="AL1373" s="25">
        <v>373788</v>
      </c>
      <c r="AM1373" s="25">
        <v>1.63028</v>
      </c>
      <c r="AN1373" s="25">
        <v>3745323</v>
      </c>
      <c r="AO1373" s="25">
        <v>16.803899999999999</v>
      </c>
      <c r="AQ1373">
        <f t="shared" si="43"/>
        <v>2.4758</v>
      </c>
    </row>
    <row r="1374" spans="1:43" x14ac:dyDescent="0.2">
      <c r="A1374" t="str">
        <f t="shared" si="42"/>
        <v>2011_5994</v>
      </c>
      <c r="C1374" s="25">
        <v>1372</v>
      </c>
      <c r="D1374" s="25">
        <v>5994</v>
      </c>
      <c r="E1374" s="25">
        <v>5994</v>
      </c>
      <c r="F1374" s="25" t="s">
        <v>241</v>
      </c>
      <c r="G1374" s="25">
        <v>3.3650000000000002</v>
      </c>
      <c r="H1374" s="25">
        <v>2011</v>
      </c>
      <c r="I1374" s="25">
        <v>219595801</v>
      </c>
      <c r="J1374" s="25">
        <v>224525026</v>
      </c>
      <c r="K1374" s="25">
        <v>771</v>
      </c>
      <c r="L1374" s="25">
        <v>2328274</v>
      </c>
      <c r="M1374" s="25">
        <v>10.602499999999999</v>
      </c>
      <c r="N1374" s="25">
        <v>13826</v>
      </c>
      <c r="O1374" s="25">
        <v>0</v>
      </c>
      <c r="P1374" s="25">
        <v>0</v>
      </c>
      <c r="Q1374" s="25">
        <v>0</v>
      </c>
      <c r="R1374" s="25">
        <v>101000</v>
      </c>
      <c r="S1374" s="25">
        <v>0.45994000000000002</v>
      </c>
      <c r="T1374" s="25">
        <v>600000</v>
      </c>
      <c r="U1374" s="25">
        <v>2.7323</v>
      </c>
      <c r="V1374" s="25">
        <v>701000</v>
      </c>
      <c r="W1374" s="25">
        <v>3.1922000000000001</v>
      </c>
      <c r="X1374" s="25">
        <v>0</v>
      </c>
      <c r="Y1374" s="25">
        <v>0</v>
      </c>
      <c r="Z1374" s="25">
        <v>3043100</v>
      </c>
      <c r="AA1374" s="25">
        <v>13.857699999999999</v>
      </c>
      <c r="AB1374" s="25">
        <v>230000</v>
      </c>
      <c r="AC1374" s="25">
        <v>1.04738</v>
      </c>
      <c r="AD1374" s="25">
        <v>0</v>
      </c>
      <c r="AE1374" s="25">
        <v>0</v>
      </c>
      <c r="AF1374" s="25">
        <v>0</v>
      </c>
      <c r="AG1374" s="25">
        <v>0</v>
      </c>
      <c r="AH1374" s="25">
        <v>74093</v>
      </c>
      <c r="AI1374" s="25">
        <v>0.33</v>
      </c>
      <c r="AJ1374" s="25">
        <v>0</v>
      </c>
      <c r="AK1374" s="25">
        <v>0</v>
      </c>
      <c r="AL1374" s="25">
        <v>72549</v>
      </c>
      <c r="AM1374" s="25">
        <v>0.32312000000000002</v>
      </c>
      <c r="AN1374" s="25">
        <v>3419742</v>
      </c>
      <c r="AO1374" s="25">
        <v>15.558199999999999</v>
      </c>
      <c r="AQ1374">
        <f t="shared" si="43"/>
        <v>3.1922000000000001</v>
      </c>
    </row>
    <row r="1375" spans="1:43" x14ac:dyDescent="0.2">
      <c r="A1375" t="str">
        <f t="shared" si="42"/>
        <v>2011_6003</v>
      </c>
      <c r="C1375" s="25">
        <v>1373</v>
      </c>
      <c r="D1375" s="25">
        <v>6003</v>
      </c>
      <c r="E1375" s="25">
        <v>6003</v>
      </c>
      <c r="F1375" s="25" t="s">
        <v>242</v>
      </c>
      <c r="G1375" s="25">
        <v>1.9810000000000001</v>
      </c>
      <c r="H1375" s="25">
        <v>2011</v>
      </c>
      <c r="I1375" s="25">
        <v>98881052</v>
      </c>
      <c r="J1375" s="25">
        <v>99896814</v>
      </c>
      <c r="K1375" s="25">
        <v>371.6</v>
      </c>
      <c r="L1375" s="25">
        <v>1004159</v>
      </c>
      <c r="M1375" s="25">
        <v>10.155200000000001</v>
      </c>
      <c r="N1375" s="25">
        <v>29319</v>
      </c>
      <c r="O1375" s="25">
        <v>0</v>
      </c>
      <c r="P1375" s="25">
        <v>0</v>
      </c>
      <c r="Q1375" s="25">
        <v>0</v>
      </c>
      <c r="R1375" s="25">
        <v>0</v>
      </c>
      <c r="S1375" s="25">
        <v>0</v>
      </c>
      <c r="T1375" s="25">
        <v>0</v>
      </c>
      <c r="U1375" s="25">
        <v>0</v>
      </c>
      <c r="V1375" s="25">
        <v>0</v>
      </c>
      <c r="W1375" s="25">
        <v>0</v>
      </c>
      <c r="X1375" s="25">
        <v>70000</v>
      </c>
      <c r="Y1375" s="25">
        <v>0.70791999999999999</v>
      </c>
      <c r="Z1375" s="25">
        <v>963478</v>
      </c>
      <c r="AA1375" s="25">
        <v>9.7438000000000002</v>
      </c>
      <c r="AB1375" s="25">
        <v>0</v>
      </c>
      <c r="AC1375" s="25">
        <v>0</v>
      </c>
      <c r="AD1375" s="25">
        <v>0</v>
      </c>
      <c r="AE1375" s="25">
        <v>0</v>
      </c>
      <c r="AF1375" s="25">
        <v>0</v>
      </c>
      <c r="AG1375" s="25">
        <v>0</v>
      </c>
      <c r="AH1375" s="25">
        <v>32966</v>
      </c>
      <c r="AI1375" s="25">
        <v>0.33</v>
      </c>
      <c r="AJ1375" s="25">
        <v>0</v>
      </c>
      <c r="AK1375" s="25">
        <v>0</v>
      </c>
      <c r="AL1375" s="25">
        <v>233345</v>
      </c>
      <c r="AM1375" s="25">
        <v>2.3358599999999998</v>
      </c>
      <c r="AN1375" s="25">
        <v>1229789</v>
      </c>
      <c r="AO1375" s="25">
        <v>12.409700000000001</v>
      </c>
      <c r="AQ1375">
        <f t="shared" si="43"/>
        <v>-0.70791999999999999</v>
      </c>
    </row>
    <row r="1376" spans="1:43" x14ac:dyDescent="0.2">
      <c r="A1376" t="str">
        <f t="shared" si="42"/>
        <v>2011_6012</v>
      </c>
      <c r="C1376" s="25">
        <v>1374</v>
      </c>
      <c r="D1376" s="25">
        <v>6012</v>
      </c>
      <c r="E1376" s="25">
        <v>6012</v>
      </c>
      <c r="F1376" s="25" t="s">
        <v>243</v>
      </c>
      <c r="G1376" s="25">
        <v>2.3650000000000002</v>
      </c>
      <c r="H1376" s="25">
        <v>2011</v>
      </c>
      <c r="I1376" s="25">
        <v>155151539</v>
      </c>
      <c r="J1376" s="25">
        <v>156561379</v>
      </c>
      <c r="K1376" s="25">
        <v>582.6</v>
      </c>
      <c r="L1376" s="25">
        <v>1558226</v>
      </c>
      <c r="M1376" s="25">
        <v>10.0433</v>
      </c>
      <c r="N1376" s="25">
        <v>126475</v>
      </c>
      <c r="O1376" s="25">
        <v>0</v>
      </c>
      <c r="P1376" s="25">
        <v>0</v>
      </c>
      <c r="Q1376" s="25">
        <v>0</v>
      </c>
      <c r="R1376" s="25">
        <v>129158</v>
      </c>
      <c r="S1376" s="25">
        <v>0.83245999999999998</v>
      </c>
      <c r="T1376" s="25">
        <v>505000</v>
      </c>
      <c r="U1376" s="25">
        <v>3.2549000000000001</v>
      </c>
      <c r="V1376" s="25">
        <v>634158</v>
      </c>
      <c r="W1376" s="25">
        <v>4.0872999999999999</v>
      </c>
      <c r="X1376" s="25">
        <v>0</v>
      </c>
      <c r="Y1376" s="25">
        <v>0</v>
      </c>
      <c r="Z1376" s="25">
        <v>2318859</v>
      </c>
      <c r="AA1376" s="25">
        <v>14.9458</v>
      </c>
      <c r="AB1376" s="25">
        <v>115000</v>
      </c>
      <c r="AC1376" s="25">
        <v>0.74121000000000004</v>
      </c>
      <c r="AD1376" s="25">
        <v>0</v>
      </c>
      <c r="AE1376" s="25">
        <v>0</v>
      </c>
      <c r="AF1376" s="25">
        <v>0</v>
      </c>
      <c r="AG1376" s="25">
        <v>0</v>
      </c>
      <c r="AH1376" s="25">
        <v>51665</v>
      </c>
      <c r="AI1376" s="25">
        <v>0.33</v>
      </c>
      <c r="AJ1376" s="25">
        <v>0</v>
      </c>
      <c r="AK1376" s="25">
        <v>0</v>
      </c>
      <c r="AL1376" s="25">
        <v>0</v>
      </c>
      <c r="AM1376" s="25">
        <v>0</v>
      </c>
      <c r="AN1376" s="25">
        <v>2485524</v>
      </c>
      <c r="AO1376" s="25">
        <v>16.016999999999999</v>
      </c>
      <c r="AQ1376">
        <f t="shared" si="43"/>
        <v>4.0872999999999999</v>
      </c>
    </row>
    <row r="1377" spans="1:43" x14ac:dyDescent="0.2">
      <c r="A1377" t="str">
        <f t="shared" si="42"/>
        <v>2011_6030</v>
      </c>
      <c r="C1377" s="25">
        <v>1375</v>
      </c>
      <c r="D1377" s="25">
        <v>6030</v>
      </c>
      <c r="E1377" s="25">
        <v>6030</v>
      </c>
      <c r="F1377" s="25" t="s">
        <v>244</v>
      </c>
      <c r="G1377" s="25">
        <v>4.242</v>
      </c>
      <c r="H1377" s="25">
        <v>2011</v>
      </c>
      <c r="I1377" s="25">
        <v>289006485</v>
      </c>
      <c r="J1377" s="25">
        <v>368986053</v>
      </c>
      <c r="K1377" s="25">
        <v>994.3</v>
      </c>
      <c r="L1377" s="25">
        <v>2893946</v>
      </c>
      <c r="M1377" s="25">
        <v>10.013400000000001</v>
      </c>
      <c r="N1377" s="25">
        <v>12093</v>
      </c>
      <c r="O1377" s="25">
        <v>0</v>
      </c>
      <c r="P1377" s="25">
        <v>0</v>
      </c>
      <c r="Q1377" s="25">
        <v>0</v>
      </c>
      <c r="R1377" s="25">
        <v>0</v>
      </c>
      <c r="S1377" s="25">
        <v>0</v>
      </c>
      <c r="T1377" s="25">
        <v>737550</v>
      </c>
      <c r="U1377" s="25">
        <v>2.552</v>
      </c>
      <c r="V1377" s="25">
        <v>737550</v>
      </c>
      <c r="W1377" s="25">
        <v>2.552</v>
      </c>
      <c r="X1377" s="25">
        <v>9905</v>
      </c>
      <c r="Y1377" s="25">
        <v>3.4270000000000002E-2</v>
      </c>
      <c r="Z1377" s="25">
        <v>3633684</v>
      </c>
      <c r="AA1377" s="25">
        <v>12.573</v>
      </c>
      <c r="AB1377" s="25">
        <v>180000</v>
      </c>
      <c r="AC1377" s="25">
        <v>0.62282000000000004</v>
      </c>
      <c r="AD1377" s="25">
        <v>0</v>
      </c>
      <c r="AE1377" s="25">
        <v>0</v>
      </c>
      <c r="AF1377" s="25">
        <v>380056</v>
      </c>
      <c r="AG1377" s="25">
        <v>1.03</v>
      </c>
      <c r="AH1377" s="25">
        <v>0</v>
      </c>
      <c r="AI1377" s="25">
        <v>0</v>
      </c>
      <c r="AJ1377" s="25">
        <v>0</v>
      </c>
      <c r="AK1377" s="25">
        <v>0</v>
      </c>
      <c r="AL1377" s="25">
        <v>700720</v>
      </c>
      <c r="AM1377" s="25">
        <v>1.8990400000000001</v>
      </c>
      <c r="AN1377" s="25">
        <v>4894460</v>
      </c>
      <c r="AO1377" s="25">
        <v>16.1249</v>
      </c>
      <c r="AQ1377">
        <f t="shared" si="43"/>
        <v>2.5177300000000002</v>
      </c>
    </row>
    <row r="1378" spans="1:43" x14ac:dyDescent="0.2">
      <c r="A1378" t="str">
        <f t="shared" si="42"/>
        <v>2011_6039</v>
      </c>
      <c r="C1378" s="25">
        <v>1376</v>
      </c>
      <c r="D1378" s="25">
        <v>6039</v>
      </c>
      <c r="E1378" s="25">
        <v>6039</v>
      </c>
      <c r="F1378" s="25" t="s">
        <v>246</v>
      </c>
      <c r="G1378" s="25">
        <v>86.7</v>
      </c>
      <c r="H1378" s="25">
        <v>2011</v>
      </c>
      <c r="I1378" s="25">
        <v>1989941989</v>
      </c>
      <c r="J1378" s="25">
        <v>2227625583</v>
      </c>
      <c r="K1378" s="25">
        <v>13872.8</v>
      </c>
      <c r="L1378" s="25">
        <v>23687857</v>
      </c>
      <c r="M1378" s="25">
        <v>11.9038</v>
      </c>
      <c r="N1378" s="25">
        <v>211602</v>
      </c>
      <c r="O1378" s="25">
        <v>0</v>
      </c>
      <c r="P1378" s="25">
        <v>0</v>
      </c>
      <c r="Q1378" s="25">
        <v>0</v>
      </c>
      <c r="R1378" s="25">
        <v>0</v>
      </c>
      <c r="S1378" s="25">
        <v>0</v>
      </c>
      <c r="T1378" s="25">
        <v>7600000</v>
      </c>
      <c r="U1378" s="25">
        <v>3.8191999999999999</v>
      </c>
      <c r="V1378" s="25">
        <v>7600000</v>
      </c>
      <c r="W1378" s="25">
        <v>3.8191999999999999</v>
      </c>
      <c r="X1378" s="25">
        <v>0</v>
      </c>
      <c r="Y1378" s="25">
        <v>0</v>
      </c>
      <c r="Z1378" s="25">
        <v>31499459</v>
      </c>
      <c r="AA1378" s="25">
        <v>15.8293</v>
      </c>
      <c r="AB1378" s="25">
        <v>2200000</v>
      </c>
      <c r="AC1378" s="25">
        <v>1.1055600000000001</v>
      </c>
      <c r="AD1378" s="25">
        <v>0</v>
      </c>
      <c r="AE1378" s="25">
        <v>0</v>
      </c>
      <c r="AF1378" s="25">
        <v>0</v>
      </c>
      <c r="AG1378" s="25">
        <v>0</v>
      </c>
      <c r="AH1378" s="25">
        <v>735116</v>
      </c>
      <c r="AI1378" s="25">
        <v>0.33</v>
      </c>
      <c r="AJ1378" s="25">
        <v>0</v>
      </c>
      <c r="AK1378" s="25">
        <v>0</v>
      </c>
      <c r="AL1378" s="25">
        <v>1092000</v>
      </c>
      <c r="AM1378" s="25">
        <v>0.49020999999999998</v>
      </c>
      <c r="AN1378" s="25">
        <v>35526575</v>
      </c>
      <c r="AO1378" s="25">
        <v>17.755099999999999</v>
      </c>
      <c r="AQ1378">
        <f t="shared" si="43"/>
        <v>3.8191999999999999</v>
      </c>
    </row>
    <row r="1379" spans="1:43" x14ac:dyDescent="0.2">
      <c r="A1379" t="str">
        <f t="shared" si="42"/>
        <v>2011_6048</v>
      </c>
      <c r="C1379" s="25">
        <v>1377</v>
      </c>
      <c r="D1379" s="25">
        <v>6048</v>
      </c>
      <c r="E1379" s="25">
        <v>6035</v>
      </c>
      <c r="F1379" s="25" t="s">
        <v>245</v>
      </c>
      <c r="G1379" s="25">
        <v>2.4329999999999998</v>
      </c>
      <c r="H1379" s="25">
        <v>2011</v>
      </c>
      <c r="I1379" s="25">
        <v>207825836</v>
      </c>
      <c r="J1379" s="25">
        <v>207825836</v>
      </c>
      <c r="K1379" s="25">
        <v>495</v>
      </c>
      <c r="L1379" s="25">
        <v>1712009</v>
      </c>
      <c r="M1379" s="25">
        <v>8.2377000000000002</v>
      </c>
      <c r="N1379" s="25">
        <v>0</v>
      </c>
      <c r="O1379" s="25">
        <v>0</v>
      </c>
      <c r="P1379" s="25">
        <v>0</v>
      </c>
      <c r="Q1379" s="25">
        <v>0</v>
      </c>
      <c r="R1379" s="25">
        <v>100000</v>
      </c>
      <c r="S1379" s="25">
        <v>0.48116999999999999</v>
      </c>
      <c r="T1379" s="25">
        <v>300000</v>
      </c>
      <c r="U1379" s="25">
        <v>1.4435</v>
      </c>
      <c r="V1379" s="25">
        <v>400000</v>
      </c>
      <c r="W1379" s="25">
        <v>1.9247000000000001</v>
      </c>
      <c r="X1379" s="25">
        <v>0</v>
      </c>
      <c r="Y1379" s="25">
        <v>0</v>
      </c>
      <c r="Z1379" s="25">
        <v>2112009</v>
      </c>
      <c r="AA1379" s="25">
        <v>10.349399999999999</v>
      </c>
      <c r="AB1379" s="25">
        <v>190000</v>
      </c>
      <c r="AC1379" s="25">
        <v>0.91422999999999999</v>
      </c>
      <c r="AD1379" s="25">
        <v>0</v>
      </c>
      <c r="AE1379" s="25">
        <v>0</v>
      </c>
      <c r="AF1379" s="25">
        <v>0</v>
      </c>
      <c r="AG1379" s="25">
        <v>0</v>
      </c>
      <c r="AH1379" s="25">
        <v>68583</v>
      </c>
      <c r="AI1379" s="25">
        <v>0.33</v>
      </c>
      <c r="AJ1379" s="25">
        <v>0</v>
      </c>
      <c r="AK1379" s="25">
        <v>0</v>
      </c>
      <c r="AL1379" s="25">
        <v>490525</v>
      </c>
      <c r="AM1379" s="25">
        <v>2.3602699999999999</v>
      </c>
      <c r="AN1379" s="25">
        <v>2861117</v>
      </c>
      <c r="AO1379" s="25">
        <v>13.953900000000001</v>
      </c>
      <c r="AQ1379">
        <f t="shared" si="43"/>
        <v>1.9247000000000001</v>
      </c>
    </row>
    <row r="1380" spans="1:43" x14ac:dyDescent="0.2">
      <c r="A1380" t="str">
        <f t="shared" si="42"/>
        <v>2011_6093</v>
      </c>
      <c r="C1380" s="25">
        <v>1378</v>
      </c>
      <c r="D1380" s="25">
        <v>6093</v>
      </c>
      <c r="E1380" s="25">
        <v>6093</v>
      </c>
      <c r="F1380" s="25" t="s">
        <v>247</v>
      </c>
      <c r="G1380" s="25">
        <v>3.2040000000000002</v>
      </c>
      <c r="H1380" s="25">
        <v>2011</v>
      </c>
      <c r="I1380" s="25">
        <v>295486583</v>
      </c>
      <c r="J1380" s="25">
        <v>310287545</v>
      </c>
      <c r="K1380" s="25">
        <v>1237.7</v>
      </c>
      <c r="L1380" s="25">
        <v>2872376</v>
      </c>
      <c r="M1380" s="25">
        <v>9.7208000000000006</v>
      </c>
      <c r="N1380" s="25">
        <v>13349</v>
      </c>
      <c r="O1380" s="25">
        <v>0</v>
      </c>
      <c r="P1380" s="25">
        <v>0</v>
      </c>
      <c r="Q1380" s="25">
        <v>0</v>
      </c>
      <c r="R1380" s="25">
        <v>307951</v>
      </c>
      <c r="S1380" s="25">
        <v>1.0421800000000001</v>
      </c>
      <c r="T1380" s="25">
        <v>425000</v>
      </c>
      <c r="U1380" s="25">
        <v>1.4382999999999999</v>
      </c>
      <c r="V1380" s="25">
        <v>732951</v>
      </c>
      <c r="W1380" s="25">
        <v>2.4805000000000001</v>
      </c>
      <c r="X1380" s="25">
        <v>0</v>
      </c>
      <c r="Y1380" s="25">
        <v>0</v>
      </c>
      <c r="Z1380" s="25">
        <v>3618676</v>
      </c>
      <c r="AA1380" s="25">
        <v>12.246499999999999</v>
      </c>
      <c r="AB1380" s="25">
        <v>213500</v>
      </c>
      <c r="AC1380" s="25">
        <v>0.72253999999999996</v>
      </c>
      <c r="AD1380" s="25">
        <v>0</v>
      </c>
      <c r="AE1380" s="25">
        <v>0</v>
      </c>
      <c r="AF1380" s="25">
        <v>415785</v>
      </c>
      <c r="AG1380" s="25">
        <v>1.34</v>
      </c>
      <c r="AH1380" s="25">
        <v>102395</v>
      </c>
      <c r="AI1380" s="25">
        <v>0.33</v>
      </c>
      <c r="AJ1380" s="25">
        <v>0</v>
      </c>
      <c r="AK1380" s="25">
        <v>0</v>
      </c>
      <c r="AL1380" s="25">
        <v>790386</v>
      </c>
      <c r="AM1380" s="25">
        <v>2.5472700000000001</v>
      </c>
      <c r="AN1380" s="25">
        <v>5140742</v>
      </c>
      <c r="AO1380" s="25">
        <v>17.186299999999999</v>
      </c>
      <c r="AQ1380">
        <f t="shared" si="43"/>
        <v>2.4805000000000001</v>
      </c>
    </row>
    <row r="1381" spans="1:43" x14ac:dyDescent="0.2">
      <c r="A1381" t="str">
        <f t="shared" si="42"/>
        <v>2011_6094</v>
      </c>
      <c r="C1381" s="25">
        <v>1379</v>
      </c>
      <c r="D1381" s="25">
        <v>6094</v>
      </c>
      <c r="E1381" s="25">
        <v>6094</v>
      </c>
      <c r="F1381" s="25" t="s">
        <v>248</v>
      </c>
      <c r="G1381" s="25">
        <v>2.456</v>
      </c>
      <c r="H1381" s="25">
        <v>2011</v>
      </c>
      <c r="I1381" s="25">
        <v>115486632</v>
      </c>
      <c r="J1381" s="25">
        <v>115486632</v>
      </c>
      <c r="K1381" s="25">
        <v>572.5</v>
      </c>
      <c r="L1381" s="25">
        <v>1236890</v>
      </c>
      <c r="M1381" s="25">
        <v>10.7102</v>
      </c>
      <c r="N1381" s="25">
        <v>16894</v>
      </c>
      <c r="O1381" s="25">
        <v>0</v>
      </c>
      <c r="P1381" s="25">
        <v>0</v>
      </c>
      <c r="Q1381" s="25">
        <v>0</v>
      </c>
      <c r="R1381" s="25">
        <v>100560</v>
      </c>
      <c r="S1381" s="25">
        <v>0.87075000000000002</v>
      </c>
      <c r="T1381" s="25">
        <v>385000</v>
      </c>
      <c r="U1381" s="25">
        <v>3.3336999999999999</v>
      </c>
      <c r="V1381" s="25">
        <v>485560</v>
      </c>
      <c r="W1381" s="25">
        <v>4.2045000000000003</v>
      </c>
      <c r="X1381" s="25">
        <v>0</v>
      </c>
      <c r="Y1381" s="25">
        <v>0</v>
      </c>
      <c r="Z1381" s="25">
        <v>1739344</v>
      </c>
      <c r="AA1381" s="25">
        <v>15.061</v>
      </c>
      <c r="AB1381" s="25">
        <v>100000</v>
      </c>
      <c r="AC1381" s="25">
        <v>0.8659</v>
      </c>
      <c r="AD1381" s="25">
        <v>0</v>
      </c>
      <c r="AE1381" s="25">
        <v>0</v>
      </c>
      <c r="AF1381" s="25">
        <v>0</v>
      </c>
      <c r="AG1381" s="25">
        <v>0</v>
      </c>
      <c r="AH1381" s="25">
        <v>38111</v>
      </c>
      <c r="AI1381" s="25">
        <v>0.33</v>
      </c>
      <c r="AJ1381" s="25">
        <v>0</v>
      </c>
      <c r="AK1381" s="25">
        <v>0</v>
      </c>
      <c r="AL1381" s="25">
        <v>311869</v>
      </c>
      <c r="AM1381" s="25">
        <v>2.7004800000000002</v>
      </c>
      <c r="AN1381" s="25">
        <v>2189324</v>
      </c>
      <c r="AO1381" s="25">
        <v>18.9574</v>
      </c>
      <c r="AQ1381">
        <f t="shared" si="43"/>
        <v>4.2045000000000003</v>
      </c>
    </row>
    <row r="1382" spans="1:43" x14ac:dyDescent="0.2">
      <c r="A1382" t="str">
        <f t="shared" si="42"/>
        <v>2011_6095</v>
      </c>
      <c r="C1382" s="25">
        <v>1380</v>
      </c>
      <c r="D1382" s="25">
        <v>6095</v>
      </c>
      <c r="E1382" s="25">
        <v>6095</v>
      </c>
      <c r="F1382" s="25" t="s">
        <v>249</v>
      </c>
      <c r="G1382" s="25">
        <v>3.0739999999999998</v>
      </c>
      <c r="H1382" s="25">
        <v>2011</v>
      </c>
      <c r="I1382" s="25">
        <v>216466114</v>
      </c>
      <c r="J1382" s="25">
        <v>235277344</v>
      </c>
      <c r="K1382" s="25">
        <v>691</v>
      </c>
      <c r="L1382" s="25">
        <v>2031816</v>
      </c>
      <c r="M1382" s="25">
        <v>9.3863000000000003</v>
      </c>
      <c r="N1382" s="25">
        <v>12551</v>
      </c>
      <c r="O1382" s="25">
        <v>0</v>
      </c>
      <c r="P1382" s="25">
        <v>0</v>
      </c>
      <c r="Q1382" s="25">
        <v>0</v>
      </c>
      <c r="R1382" s="25">
        <v>160000</v>
      </c>
      <c r="S1382" s="25">
        <v>0.73914999999999997</v>
      </c>
      <c r="T1382" s="25">
        <v>590000</v>
      </c>
      <c r="U1382" s="25">
        <v>2.7256</v>
      </c>
      <c r="V1382" s="25">
        <v>750000</v>
      </c>
      <c r="W1382" s="25">
        <v>3.4647000000000001</v>
      </c>
      <c r="X1382" s="25">
        <v>0</v>
      </c>
      <c r="Y1382" s="25">
        <v>0</v>
      </c>
      <c r="Z1382" s="25">
        <v>2794367</v>
      </c>
      <c r="AA1382" s="25">
        <v>12.909000000000001</v>
      </c>
      <c r="AB1382" s="25">
        <v>160000</v>
      </c>
      <c r="AC1382" s="25">
        <v>0.73914999999999997</v>
      </c>
      <c r="AD1382" s="25">
        <v>0</v>
      </c>
      <c r="AE1382" s="25">
        <v>0</v>
      </c>
      <c r="AF1382" s="25">
        <v>117639</v>
      </c>
      <c r="AG1382" s="25">
        <v>0.5</v>
      </c>
      <c r="AH1382" s="25">
        <v>77642</v>
      </c>
      <c r="AI1382" s="25">
        <v>0.33</v>
      </c>
      <c r="AJ1382" s="25">
        <v>0</v>
      </c>
      <c r="AK1382" s="25">
        <v>0</v>
      </c>
      <c r="AL1382" s="25">
        <v>216238</v>
      </c>
      <c r="AM1382" s="25">
        <v>0.91908000000000001</v>
      </c>
      <c r="AN1382" s="25">
        <v>3365886</v>
      </c>
      <c r="AO1382" s="25">
        <v>15.3973</v>
      </c>
      <c r="AQ1382">
        <f t="shared" si="43"/>
        <v>3.4647000000000001</v>
      </c>
    </row>
    <row r="1383" spans="1:43" x14ac:dyDescent="0.2">
      <c r="A1383" t="str">
        <f t="shared" si="42"/>
        <v>2011_6096</v>
      </c>
      <c r="C1383" s="25">
        <v>1381</v>
      </c>
      <c r="D1383" s="25">
        <v>6096</v>
      </c>
      <c r="E1383" s="25">
        <v>6096</v>
      </c>
      <c r="F1383" s="25" t="s">
        <v>966</v>
      </c>
      <c r="G1383" s="25">
        <v>2.6840000000000002</v>
      </c>
      <c r="H1383" s="25">
        <v>2011</v>
      </c>
      <c r="I1383" s="25">
        <v>198136701</v>
      </c>
      <c r="J1383" s="25">
        <v>198319664</v>
      </c>
      <c r="K1383" s="25">
        <v>553.4</v>
      </c>
      <c r="L1383" s="25">
        <v>1850721</v>
      </c>
      <c r="M1383" s="25">
        <v>9.3406000000000002</v>
      </c>
      <c r="N1383" s="25">
        <v>33928</v>
      </c>
      <c r="O1383" s="25">
        <v>0</v>
      </c>
      <c r="P1383" s="25">
        <v>0</v>
      </c>
      <c r="Q1383" s="25">
        <v>0</v>
      </c>
      <c r="R1383" s="25">
        <v>72098</v>
      </c>
      <c r="S1383" s="25">
        <v>0.36387999999999998</v>
      </c>
      <c r="T1383" s="25">
        <v>550000</v>
      </c>
      <c r="U1383" s="25">
        <v>2.7759</v>
      </c>
      <c r="V1383" s="25">
        <v>622098</v>
      </c>
      <c r="W1383" s="25">
        <v>3.1396999999999999</v>
      </c>
      <c r="X1383" s="25">
        <v>0</v>
      </c>
      <c r="Y1383" s="25">
        <v>0</v>
      </c>
      <c r="Z1383" s="25">
        <v>2506747</v>
      </c>
      <c r="AA1383" s="25">
        <v>12.6516</v>
      </c>
      <c r="AB1383" s="25">
        <v>150000</v>
      </c>
      <c r="AC1383" s="25">
        <v>0.75705</v>
      </c>
      <c r="AD1383" s="25">
        <v>0</v>
      </c>
      <c r="AE1383" s="25">
        <v>0</v>
      </c>
      <c r="AF1383" s="25">
        <v>103126</v>
      </c>
      <c r="AG1383" s="25">
        <v>0.52</v>
      </c>
      <c r="AH1383" s="25">
        <v>65446</v>
      </c>
      <c r="AI1383" s="25">
        <v>0.33</v>
      </c>
      <c r="AJ1383" s="25">
        <v>0</v>
      </c>
      <c r="AK1383" s="25">
        <v>0</v>
      </c>
      <c r="AL1383" s="25">
        <v>0</v>
      </c>
      <c r="AM1383" s="25">
        <v>0</v>
      </c>
      <c r="AN1383" s="25">
        <v>2825319</v>
      </c>
      <c r="AO1383" s="25">
        <v>14.258699999999999</v>
      </c>
      <c r="AQ1383">
        <f t="shared" si="43"/>
        <v>3.1396999999999999</v>
      </c>
    </row>
    <row r="1384" spans="1:43" x14ac:dyDescent="0.2">
      <c r="A1384" t="str">
        <f t="shared" si="42"/>
        <v>2011_6097</v>
      </c>
      <c r="C1384" s="25">
        <v>1382</v>
      </c>
      <c r="D1384" s="25">
        <v>6097</v>
      </c>
      <c r="E1384" s="25">
        <v>6097</v>
      </c>
      <c r="F1384" s="25" t="s">
        <v>250</v>
      </c>
      <c r="G1384" s="25">
        <v>1.446</v>
      </c>
      <c r="H1384" s="25">
        <v>2011</v>
      </c>
      <c r="I1384" s="25">
        <v>74324557</v>
      </c>
      <c r="J1384" s="25">
        <v>74324557</v>
      </c>
      <c r="K1384" s="25">
        <v>227.6</v>
      </c>
      <c r="L1384" s="25">
        <v>837163</v>
      </c>
      <c r="M1384" s="25">
        <v>11.2636</v>
      </c>
      <c r="N1384" s="25">
        <v>3378</v>
      </c>
      <c r="O1384" s="25">
        <v>0</v>
      </c>
      <c r="P1384" s="25">
        <v>0</v>
      </c>
      <c r="Q1384" s="25">
        <v>0</v>
      </c>
      <c r="R1384" s="25">
        <v>0</v>
      </c>
      <c r="S1384" s="25">
        <v>0</v>
      </c>
      <c r="T1384" s="25">
        <v>214237</v>
      </c>
      <c r="U1384" s="25">
        <v>2.8824999999999998</v>
      </c>
      <c r="V1384" s="25">
        <v>214237</v>
      </c>
      <c r="W1384" s="25">
        <v>2.8824999999999998</v>
      </c>
      <c r="X1384" s="25">
        <v>0</v>
      </c>
      <c r="Y1384" s="25">
        <v>0</v>
      </c>
      <c r="Z1384" s="25">
        <v>1054778</v>
      </c>
      <c r="AA1384" s="25">
        <v>14.1915</v>
      </c>
      <c r="AB1384" s="25">
        <v>30000</v>
      </c>
      <c r="AC1384" s="25">
        <v>0.40364</v>
      </c>
      <c r="AD1384" s="25">
        <v>0</v>
      </c>
      <c r="AE1384" s="25">
        <v>0</v>
      </c>
      <c r="AF1384" s="25">
        <v>0</v>
      </c>
      <c r="AG1384" s="25">
        <v>0</v>
      </c>
      <c r="AH1384" s="25">
        <v>0</v>
      </c>
      <c r="AI1384" s="25">
        <v>0</v>
      </c>
      <c r="AJ1384" s="25">
        <v>0</v>
      </c>
      <c r="AK1384" s="25">
        <v>0</v>
      </c>
      <c r="AL1384" s="25">
        <v>0</v>
      </c>
      <c r="AM1384" s="25">
        <v>0</v>
      </c>
      <c r="AN1384" s="25">
        <v>1084778</v>
      </c>
      <c r="AO1384" s="25">
        <v>14.5952</v>
      </c>
      <c r="AQ1384">
        <f t="shared" si="43"/>
        <v>2.8824999999999998</v>
      </c>
    </row>
    <row r="1385" spans="1:43" x14ac:dyDescent="0.2">
      <c r="A1385" t="str">
        <f t="shared" si="42"/>
        <v>2011_6098</v>
      </c>
      <c r="C1385" s="25">
        <v>1383</v>
      </c>
      <c r="D1385" s="25">
        <v>6098</v>
      </c>
      <c r="E1385" s="25">
        <v>6098</v>
      </c>
      <c r="F1385" s="25" t="s">
        <v>251</v>
      </c>
      <c r="G1385" s="25">
        <v>8.2710000000000008</v>
      </c>
      <c r="H1385" s="25">
        <v>2011</v>
      </c>
      <c r="I1385" s="25">
        <v>294037650</v>
      </c>
      <c r="J1385" s="25">
        <v>294037650</v>
      </c>
      <c r="K1385" s="25">
        <v>1508.6</v>
      </c>
      <c r="L1385" s="25">
        <v>3267579</v>
      </c>
      <c r="M1385" s="25">
        <v>11.1128</v>
      </c>
      <c r="N1385" s="25">
        <v>0</v>
      </c>
      <c r="O1385" s="25">
        <v>0</v>
      </c>
      <c r="P1385" s="25">
        <v>0</v>
      </c>
      <c r="Q1385" s="25">
        <v>0</v>
      </c>
      <c r="R1385" s="25">
        <v>46700</v>
      </c>
      <c r="S1385" s="25">
        <v>0.15881999999999999</v>
      </c>
      <c r="T1385" s="25">
        <v>200000</v>
      </c>
      <c r="U1385" s="25">
        <v>0.68020000000000003</v>
      </c>
      <c r="V1385" s="25">
        <v>246700</v>
      </c>
      <c r="W1385" s="25">
        <v>0.83899999999999997</v>
      </c>
      <c r="X1385" s="25">
        <v>0</v>
      </c>
      <c r="Y1385" s="25">
        <v>0</v>
      </c>
      <c r="Z1385" s="25">
        <v>3514279</v>
      </c>
      <c r="AA1385" s="25">
        <v>11.9518</v>
      </c>
      <c r="AB1385" s="25">
        <v>450000</v>
      </c>
      <c r="AC1385" s="25">
        <v>1.5304199999999999</v>
      </c>
      <c r="AD1385" s="25">
        <v>0</v>
      </c>
      <c r="AE1385" s="25">
        <v>0</v>
      </c>
      <c r="AF1385" s="25">
        <v>37871</v>
      </c>
      <c r="AG1385" s="25">
        <v>0.1288</v>
      </c>
      <c r="AH1385" s="25">
        <v>97032</v>
      </c>
      <c r="AI1385" s="25">
        <v>0.33</v>
      </c>
      <c r="AJ1385" s="25">
        <v>0</v>
      </c>
      <c r="AK1385" s="25">
        <v>0</v>
      </c>
      <c r="AL1385" s="25">
        <v>0</v>
      </c>
      <c r="AM1385" s="25">
        <v>0</v>
      </c>
      <c r="AN1385" s="25">
        <v>4099182</v>
      </c>
      <c r="AO1385" s="25">
        <v>13.941000000000001</v>
      </c>
      <c r="AQ1385">
        <f t="shared" si="43"/>
        <v>0.83899999999999997</v>
      </c>
    </row>
    <row r="1386" spans="1:43" x14ac:dyDescent="0.2">
      <c r="A1386" t="str">
        <f t="shared" si="42"/>
        <v>2011_6100</v>
      </c>
      <c r="C1386" s="25">
        <v>1384</v>
      </c>
      <c r="D1386" s="25">
        <v>6100</v>
      </c>
      <c r="E1386" s="25">
        <v>6100</v>
      </c>
      <c r="F1386" s="25" t="s">
        <v>253</v>
      </c>
      <c r="G1386" s="25">
        <v>2.6379999999999999</v>
      </c>
      <c r="H1386" s="25">
        <v>2011</v>
      </c>
      <c r="I1386" s="25">
        <v>183726189</v>
      </c>
      <c r="J1386" s="25">
        <v>187930126</v>
      </c>
      <c r="K1386" s="25">
        <v>620.70000000000005</v>
      </c>
      <c r="L1386" s="25">
        <v>1804402</v>
      </c>
      <c r="M1386" s="25">
        <v>9.8210999999999995</v>
      </c>
      <c r="N1386" s="25">
        <v>201557</v>
      </c>
      <c r="O1386" s="25">
        <v>0</v>
      </c>
      <c r="P1386" s="25">
        <v>0</v>
      </c>
      <c r="Q1386" s="25">
        <v>0</v>
      </c>
      <c r="R1386" s="25">
        <v>0</v>
      </c>
      <c r="S1386" s="25">
        <v>0</v>
      </c>
      <c r="T1386" s="25">
        <v>450000</v>
      </c>
      <c r="U1386" s="25">
        <v>2.4493</v>
      </c>
      <c r="V1386" s="25">
        <v>450000</v>
      </c>
      <c r="W1386" s="25">
        <v>2.4493</v>
      </c>
      <c r="X1386" s="25">
        <v>0</v>
      </c>
      <c r="Y1386" s="25">
        <v>0</v>
      </c>
      <c r="Z1386" s="25">
        <v>2455959</v>
      </c>
      <c r="AA1386" s="25">
        <v>13.3675</v>
      </c>
      <c r="AB1386" s="25">
        <v>172000</v>
      </c>
      <c r="AC1386" s="25">
        <v>0.93618000000000001</v>
      </c>
      <c r="AD1386" s="25">
        <v>0</v>
      </c>
      <c r="AE1386" s="25">
        <v>0</v>
      </c>
      <c r="AF1386" s="25">
        <v>43852</v>
      </c>
      <c r="AG1386" s="25">
        <v>0.23333999999999999</v>
      </c>
      <c r="AH1386" s="25">
        <v>62017</v>
      </c>
      <c r="AI1386" s="25">
        <v>0.33</v>
      </c>
      <c r="AJ1386" s="25">
        <v>0</v>
      </c>
      <c r="AK1386" s="25">
        <v>0</v>
      </c>
      <c r="AL1386" s="25">
        <v>0</v>
      </c>
      <c r="AM1386" s="25">
        <v>0</v>
      </c>
      <c r="AN1386" s="25">
        <v>2733828</v>
      </c>
      <c r="AO1386" s="25">
        <v>14.867000000000001</v>
      </c>
      <c r="AQ1386">
        <f t="shared" si="43"/>
        <v>2.4493</v>
      </c>
    </row>
    <row r="1387" spans="1:43" x14ac:dyDescent="0.2">
      <c r="A1387" t="str">
        <f t="shared" si="42"/>
        <v>2011_6101</v>
      </c>
      <c r="C1387" s="25">
        <v>1385</v>
      </c>
      <c r="D1387" s="25">
        <v>6101</v>
      </c>
      <c r="E1387" s="25">
        <v>6101</v>
      </c>
      <c r="F1387" s="25" t="s">
        <v>254</v>
      </c>
      <c r="G1387" s="25">
        <v>22.670999999999999</v>
      </c>
      <c r="H1387" s="25">
        <v>2011</v>
      </c>
      <c r="I1387" s="25">
        <v>1089033382</v>
      </c>
      <c r="J1387" s="25">
        <v>1428915372</v>
      </c>
      <c r="K1387" s="25">
        <v>5987.6</v>
      </c>
      <c r="L1387" s="25">
        <v>12110953</v>
      </c>
      <c r="M1387" s="25">
        <v>11.120799999999999</v>
      </c>
      <c r="N1387" s="25">
        <v>845558</v>
      </c>
      <c r="O1387" s="25">
        <v>0</v>
      </c>
      <c r="P1387" s="25">
        <v>0</v>
      </c>
      <c r="Q1387" s="25">
        <v>0</v>
      </c>
      <c r="R1387" s="25">
        <v>2511009</v>
      </c>
      <c r="S1387" s="25">
        <v>2.30572</v>
      </c>
      <c r="T1387" s="25">
        <v>4474900</v>
      </c>
      <c r="U1387" s="25">
        <v>4.1090999999999998</v>
      </c>
      <c r="V1387" s="25">
        <v>6985909</v>
      </c>
      <c r="W1387" s="25">
        <v>6.4147999999999996</v>
      </c>
      <c r="X1387" s="25">
        <v>0</v>
      </c>
      <c r="Y1387" s="25">
        <v>0</v>
      </c>
      <c r="Z1387" s="25">
        <v>19942420</v>
      </c>
      <c r="AA1387" s="25">
        <v>18.312000000000001</v>
      </c>
      <c r="AB1387" s="25">
        <v>1655200</v>
      </c>
      <c r="AC1387" s="25">
        <v>1.5198799999999999</v>
      </c>
      <c r="AD1387" s="25">
        <v>0</v>
      </c>
      <c r="AE1387" s="25">
        <v>0</v>
      </c>
      <c r="AF1387" s="25">
        <v>957373</v>
      </c>
      <c r="AG1387" s="25">
        <v>0.67</v>
      </c>
      <c r="AH1387" s="25">
        <v>471542</v>
      </c>
      <c r="AI1387" s="25">
        <v>0.33</v>
      </c>
      <c r="AJ1387" s="25">
        <v>0</v>
      </c>
      <c r="AK1387" s="25">
        <v>0</v>
      </c>
      <c r="AL1387" s="25">
        <v>1392832</v>
      </c>
      <c r="AM1387" s="25">
        <v>0.97475000000000001</v>
      </c>
      <c r="AN1387" s="25">
        <v>24419367</v>
      </c>
      <c r="AO1387" s="25">
        <v>21.806699999999999</v>
      </c>
      <c r="AQ1387">
        <f t="shared" si="43"/>
        <v>6.4147999999999996</v>
      </c>
    </row>
    <row r="1388" spans="1:43" x14ac:dyDescent="0.2">
      <c r="A1388" t="str">
        <f t="shared" si="42"/>
        <v>2011_6102</v>
      </c>
      <c r="C1388" s="25">
        <v>1386</v>
      </c>
      <c r="D1388" s="25">
        <v>6102</v>
      </c>
      <c r="E1388" s="25">
        <v>6102</v>
      </c>
      <c r="F1388" s="25" t="s">
        <v>255</v>
      </c>
      <c r="G1388" s="25">
        <v>9.1159999999999997</v>
      </c>
      <c r="H1388" s="25">
        <v>2011</v>
      </c>
      <c r="I1388" s="25">
        <v>516900479</v>
      </c>
      <c r="J1388" s="25">
        <v>539734643</v>
      </c>
      <c r="K1388" s="25">
        <v>1872.8</v>
      </c>
      <c r="L1388" s="25">
        <v>5220626</v>
      </c>
      <c r="M1388" s="25">
        <v>10.0999</v>
      </c>
      <c r="N1388" s="25">
        <v>26771</v>
      </c>
      <c r="O1388" s="25">
        <v>0</v>
      </c>
      <c r="P1388" s="25">
        <v>0</v>
      </c>
      <c r="Q1388" s="25">
        <v>0</v>
      </c>
      <c r="R1388" s="25">
        <v>440270</v>
      </c>
      <c r="S1388" s="25">
        <v>0.85175000000000001</v>
      </c>
      <c r="T1388" s="25">
        <v>423102</v>
      </c>
      <c r="U1388" s="25">
        <v>0.81850000000000001</v>
      </c>
      <c r="V1388" s="25">
        <v>863372</v>
      </c>
      <c r="W1388" s="25">
        <v>1.6702999999999999</v>
      </c>
      <c r="X1388" s="25">
        <v>26771</v>
      </c>
      <c r="Y1388" s="25">
        <v>5.1790000000000003E-2</v>
      </c>
      <c r="Z1388" s="25">
        <v>6083998</v>
      </c>
      <c r="AA1388" s="25">
        <v>11.853</v>
      </c>
      <c r="AB1388" s="25">
        <v>600000</v>
      </c>
      <c r="AC1388" s="25">
        <v>1.1607700000000001</v>
      </c>
      <c r="AD1388" s="25">
        <v>0</v>
      </c>
      <c r="AE1388" s="25">
        <v>0</v>
      </c>
      <c r="AF1388" s="25">
        <v>361622</v>
      </c>
      <c r="AG1388" s="25">
        <v>0.67</v>
      </c>
      <c r="AH1388" s="25">
        <v>178112</v>
      </c>
      <c r="AI1388" s="25">
        <v>0.33</v>
      </c>
      <c r="AJ1388" s="25">
        <v>0</v>
      </c>
      <c r="AK1388" s="25">
        <v>0</v>
      </c>
      <c r="AL1388" s="25">
        <v>311283</v>
      </c>
      <c r="AM1388" s="25">
        <v>0.57672999999999996</v>
      </c>
      <c r="AN1388" s="25">
        <v>7535015</v>
      </c>
      <c r="AO1388" s="25">
        <v>14.5905</v>
      </c>
      <c r="AQ1388">
        <f t="shared" si="43"/>
        <v>1.6185099999999999</v>
      </c>
    </row>
    <row r="1389" spans="1:43" x14ac:dyDescent="0.2">
      <c r="A1389" t="str">
        <f t="shared" si="42"/>
        <v>2011_6120</v>
      </c>
      <c r="C1389" s="25">
        <v>1387</v>
      </c>
      <c r="D1389" s="25">
        <v>6120</v>
      </c>
      <c r="E1389" s="25">
        <v>6120</v>
      </c>
      <c r="F1389" s="25" t="s">
        <v>256</v>
      </c>
      <c r="G1389" s="25">
        <v>4.2590000000000003</v>
      </c>
      <c r="H1389" s="25">
        <v>2011</v>
      </c>
      <c r="I1389" s="25">
        <v>812683693</v>
      </c>
      <c r="J1389" s="25">
        <v>948984977</v>
      </c>
      <c r="K1389" s="25">
        <v>1173.0999999999999</v>
      </c>
      <c r="L1389" s="25">
        <v>6156434</v>
      </c>
      <c r="M1389" s="25">
        <v>7.5754000000000001</v>
      </c>
      <c r="N1389" s="25">
        <v>101796</v>
      </c>
      <c r="O1389" s="25">
        <v>0</v>
      </c>
      <c r="P1389" s="25">
        <v>0</v>
      </c>
      <c r="Q1389" s="25">
        <v>0</v>
      </c>
      <c r="R1389" s="25">
        <v>127558</v>
      </c>
      <c r="S1389" s="25">
        <v>0.15695999999999999</v>
      </c>
      <c r="T1389" s="25">
        <v>708000</v>
      </c>
      <c r="U1389" s="25">
        <v>0.87119999999999997</v>
      </c>
      <c r="V1389" s="25">
        <v>835558</v>
      </c>
      <c r="W1389" s="25">
        <v>1.0281</v>
      </c>
      <c r="X1389" s="25">
        <v>0</v>
      </c>
      <c r="Y1389" s="25">
        <v>0</v>
      </c>
      <c r="Z1389" s="25">
        <v>7093788</v>
      </c>
      <c r="AA1389" s="25">
        <v>8.7287999999999997</v>
      </c>
      <c r="AB1389" s="25">
        <v>250000</v>
      </c>
      <c r="AC1389" s="25">
        <v>0.30762</v>
      </c>
      <c r="AD1389" s="25">
        <v>0</v>
      </c>
      <c r="AE1389" s="25">
        <v>0</v>
      </c>
      <c r="AF1389" s="25">
        <v>616840</v>
      </c>
      <c r="AG1389" s="25">
        <v>0.65</v>
      </c>
      <c r="AH1389" s="25">
        <v>313165</v>
      </c>
      <c r="AI1389" s="25">
        <v>0.33</v>
      </c>
      <c r="AJ1389" s="25">
        <v>0</v>
      </c>
      <c r="AK1389" s="25">
        <v>0</v>
      </c>
      <c r="AL1389" s="25">
        <v>0</v>
      </c>
      <c r="AM1389" s="25">
        <v>0</v>
      </c>
      <c r="AN1389" s="25">
        <v>8273793</v>
      </c>
      <c r="AO1389" s="25">
        <v>10.016500000000001</v>
      </c>
      <c r="AQ1389">
        <f t="shared" si="43"/>
        <v>1.0281</v>
      </c>
    </row>
    <row r="1390" spans="1:43" x14ac:dyDescent="0.2">
      <c r="A1390" t="str">
        <f t="shared" si="42"/>
        <v>2011_6138</v>
      </c>
      <c r="C1390" s="25">
        <v>1388</v>
      </c>
      <c r="D1390" s="25">
        <v>6138</v>
      </c>
      <c r="E1390" s="25">
        <v>6138</v>
      </c>
      <c r="F1390" s="25" t="s">
        <v>257</v>
      </c>
      <c r="G1390" s="25">
        <v>1.6160000000000001</v>
      </c>
      <c r="H1390" s="25">
        <v>2011</v>
      </c>
      <c r="I1390" s="25">
        <v>97298260</v>
      </c>
      <c r="J1390" s="25">
        <v>97298260</v>
      </c>
      <c r="K1390" s="25">
        <v>429</v>
      </c>
      <c r="L1390" s="25">
        <v>1031723</v>
      </c>
      <c r="M1390" s="25">
        <v>10.6037</v>
      </c>
      <c r="N1390" s="25">
        <v>63951</v>
      </c>
      <c r="O1390" s="25">
        <v>0</v>
      </c>
      <c r="P1390" s="25">
        <v>0</v>
      </c>
      <c r="Q1390" s="25">
        <v>0</v>
      </c>
      <c r="R1390" s="25">
        <v>97661</v>
      </c>
      <c r="S1390" s="25">
        <v>1.00373</v>
      </c>
      <c r="T1390" s="25">
        <v>258822</v>
      </c>
      <c r="U1390" s="25">
        <v>2.6600999999999999</v>
      </c>
      <c r="V1390" s="25">
        <v>356483</v>
      </c>
      <c r="W1390" s="25">
        <v>3.6638000000000002</v>
      </c>
      <c r="X1390" s="25">
        <v>0</v>
      </c>
      <c r="Y1390" s="25">
        <v>0</v>
      </c>
      <c r="Z1390" s="25">
        <v>1452157</v>
      </c>
      <c r="AA1390" s="25">
        <v>14.924799999999999</v>
      </c>
      <c r="AB1390" s="25">
        <v>150000</v>
      </c>
      <c r="AC1390" s="25">
        <v>1.54165</v>
      </c>
      <c r="AD1390" s="25">
        <v>0</v>
      </c>
      <c r="AE1390" s="25">
        <v>0</v>
      </c>
      <c r="AF1390" s="25">
        <v>130380</v>
      </c>
      <c r="AG1390" s="25">
        <v>1.34</v>
      </c>
      <c r="AH1390" s="25">
        <v>32108</v>
      </c>
      <c r="AI1390" s="25">
        <v>0.33</v>
      </c>
      <c r="AJ1390" s="25">
        <v>0</v>
      </c>
      <c r="AK1390" s="25">
        <v>0</v>
      </c>
      <c r="AL1390" s="25">
        <v>0</v>
      </c>
      <c r="AM1390" s="25">
        <v>0</v>
      </c>
      <c r="AN1390" s="25">
        <v>1764645</v>
      </c>
      <c r="AO1390" s="25">
        <v>18.136500000000002</v>
      </c>
      <c r="AQ1390">
        <f t="shared" si="43"/>
        <v>3.6638000000000002</v>
      </c>
    </row>
    <row r="1391" spans="1:43" x14ac:dyDescent="0.2">
      <c r="A1391" t="str">
        <f t="shared" si="42"/>
        <v>2011_6165</v>
      </c>
      <c r="C1391" s="25">
        <v>1389</v>
      </c>
      <c r="D1391" s="25">
        <v>6165</v>
      </c>
      <c r="E1391" s="25">
        <v>6165</v>
      </c>
      <c r="F1391" s="25" t="s">
        <v>258</v>
      </c>
      <c r="G1391" s="25">
        <v>0.67600000000000005</v>
      </c>
      <c r="H1391" s="25">
        <v>2011</v>
      </c>
      <c r="I1391" s="25">
        <v>54366241</v>
      </c>
      <c r="J1391" s="25">
        <v>54366241</v>
      </c>
      <c r="K1391" s="25">
        <v>200</v>
      </c>
      <c r="L1391" s="25">
        <v>534139</v>
      </c>
      <c r="M1391" s="25">
        <v>9.8247999999999998</v>
      </c>
      <c r="N1391" s="25">
        <v>6659</v>
      </c>
      <c r="O1391" s="25">
        <v>0</v>
      </c>
      <c r="P1391" s="25">
        <v>0</v>
      </c>
      <c r="Q1391" s="25">
        <v>0</v>
      </c>
      <c r="R1391" s="25">
        <v>10823</v>
      </c>
      <c r="S1391" s="25">
        <v>0.19908000000000001</v>
      </c>
      <c r="T1391" s="25">
        <v>132000</v>
      </c>
      <c r="U1391" s="25">
        <v>2.4279999999999999</v>
      </c>
      <c r="V1391" s="25">
        <v>142823</v>
      </c>
      <c r="W1391" s="25">
        <v>2.6271</v>
      </c>
      <c r="X1391" s="25">
        <v>0</v>
      </c>
      <c r="Y1391" s="25">
        <v>0</v>
      </c>
      <c r="Z1391" s="25">
        <v>683621</v>
      </c>
      <c r="AA1391" s="25">
        <v>12.574400000000001</v>
      </c>
      <c r="AB1391" s="25">
        <v>50000</v>
      </c>
      <c r="AC1391" s="25">
        <v>0.91969000000000001</v>
      </c>
      <c r="AD1391" s="25">
        <v>0</v>
      </c>
      <c r="AE1391" s="25">
        <v>0</v>
      </c>
      <c r="AF1391" s="25">
        <v>0</v>
      </c>
      <c r="AG1391" s="25">
        <v>0</v>
      </c>
      <c r="AH1391" s="25">
        <v>17941</v>
      </c>
      <c r="AI1391" s="25">
        <v>0.33</v>
      </c>
      <c r="AJ1391" s="25">
        <v>0</v>
      </c>
      <c r="AK1391" s="25">
        <v>0</v>
      </c>
      <c r="AL1391" s="25">
        <v>0</v>
      </c>
      <c r="AM1391" s="25">
        <v>0</v>
      </c>
      <c r="AN1391" s="25">
        <v>751562</v>
      </c>
      <c r="AO1391" s="25">
        <v>13.8241</v>
      </c>
      <c r="AQ1391">
        <f t="shared" si="43"/>
        <v>2.6271</v>
      </c>
    </row>
    <row r="1392" spans="1:43" x14ac:dyDescent="0.2">
      <c r="A1392" t="str">
        <f t="shared" si="42"/>
        <v>2011_6175</v>
      </c>
      <c r="C1392" s="25">
        <v>1390</v>
      </c>
      <c r="D1392" s="25">
        <v>6175</v>
      </c>
      <c r="E1392" s="25">
        <v>6175</v>
      </c>
      <c r="F1392" s="25" t="s">
        <v>259</v>
      </c>
      <c r="G1392" s="25">
        <v>3.2309999999999999</v>
      </c>
      <c r="H1392" s="25">
        <v>2011</v>
      </c>
      <c r="I1392" s="25">
        <v>190320625</v>
      </c>
      <c r="J1392" s="25">
        <v>190320625</v>
      </c>
      <c r="K1392" s="25">
        <v>682.6</v>
      </c>
      <c r="L1392" s="25">
        <v>1920637</v>
      </c>
      <c r="M1392" s="25">
        <v>10.0916</v>
      </c>
      <c r="N1392" s="25">
        <v>308377</v>
      </c>
      <c r="O1392" s="25">
        <v>0</v>
      </c>
      <c r="P1392" s="25">
        <v>0</v>
      </c>
      <c r="Q1392" s="25">
        <v>0</v>
      </c>
      <c r="R1392" s="25">
        <v>90000</v>
      </c>
      <c r="S1392" s="25">
        <v>0.47288999999999998</v>
      </c>
      <c r="T1392" s="25">
        <v>340000</v>
      </c>
      <c r="U1392" s="25">
        <v>1.7865</v>
      </c>
      <c r="V1392" s="25">
        <v>430000</v>
      </c>
      <c r="W1392" s="25">
        <v>2.2593000000000001</v>
      </c>
      <c r="X1392" s="25">
        <v>0</v>
      </c>
      <c r="Y1392" s="25">
        <v>0</v>
      </c>
      <c r="Z1392" s="25">
        <v>2659014</v>
      </c>
      <c r="AA1392" s="25">
        <v>13.9712</v>
      </c>
      <c r="AB1392" s="25">
        <v>320500</v>
      </c>
      <c r="AC1392" s="25">
        <v>1.6839999999999999</v>
      </c>
      <c r="AD1392" s="25">
        <v>0</v>
      </c>
      <c r="AE1392" s="25">
        <v>0</v>
      </c>
      <c r="AF1392" s="25">
        <v>0</v>
      </c>
      <c r="AG1392" s="25">
        <v>0</v>
      </c>
      <c r="AH1392" s="25">
        <v>62806</v>
      </c>
      <c r="AI1392" s="25">
        <v>0.33</v>
      </c>
      <c r="AJ1392" s="25">
        <v>0</v>
      </c>
      <c r="AK1392" s="25">
        <v>0</v>
      </c>
      <c r="AL1392" s="25">
        <v>0</v>
      </c>
      <c r="AM1392" s="25">
        <v>0</v>
      </c>
      <c r="AN1392" s="25">
        <v>3042320</v>
      </c>
      <c r="AO1392" s="25">
        <v>15.985200000000001</v>
      </c>
      <c r="AQ1392">
        <f t="shared" si="43"/>
        <v>2.2593000000000001</v>
      </c>
    </row>
    <row r="1393" spans="1:43" x14ac:dyDescent="0.2">
      <c r="A1393" t="str">
        <f t="shared" si="42"/>
        <v>2011_6219</v>
      </c>
      <c r="C1393" s="25">
        <v>1391</v>
      </c>
      <c r="D1393" s="25">
        <v>6219</v>
      </c>
      <c r="E1393" s="25">
        <v>6219</v>
      </c>
      <c r="F1393" s="25" t="s">
        <v>260</v>
      </c>
      <c r="G1393" s="25">
        <v>14.489000000000001</v>
      </c>
      <c r="H1393" s="25">
        <v>2011</v>
      </c>
      <c r="I1393" s="25">
        <v>363337642</v>
      </c>
      <c r="J1393" s="25">
        <v>377623513</v>
      </c>
      <c r="K1393" s="25">
        <v>2089.1</v>
      </c>
      <c r="L1393" s="25">
        <v>3979695</v>
      </c>
      <c r="M1393" s="25">
        <v>10.953200000000001</v>
      </c>
      <c r="N1393" s="25">
        <v>225103</v>
      </c>
      <c r="O1393" s="25">
        <v>0</v>
      </c>
      <c r="P1393" s="25">
        <v>0</v>
      </c>
      <c r="Q1393" s="25">
        <v>0</v>
      </c>
      <c r="R1393" s="25">
        <v>642041</v>
      </c>
      <c r="S1393" s="25">
        <v>1.7670600000000001</v>
      </c>
      <c r="T1393" s="25">
        <v>842401</v>
      </c>
      <c r="U1393" s="25">
        <v>2.3184999999999998</v>
      </c>
      <c r="V1393" s="25">
        <v>1484442</v>
      </c>
      <c r="W1393" s="25">
        <v>4.0856000000000003</v>
      </c>
      <c r="X1393" s="25">
        <v>0</v>
      </c>
      <c r="Y1393" s="25">
        <v>0</v>
      </c>
      <c r="Z1393" s="25">
        <v>5689240</v>
      </c>
      <c r="AA1393" s="25">
        <v>15.658300000000001</v>
      </c>
      <c r="AB1393" s="25">
        <v>617388</v>
      </c>
      <c r="AC1393" s="25">
        <v>1.6992100000000001</v>
      </c>
      <c r="AD1393" s="25">
        <v>0</v>
      </c>
      <c r="AE1393" s="25">
        <v>0</v>
      </c>
      <c r="AF1393" s="25">
        <v>8961</v>
      </c>
      <c r="AG1393" s="25">
        <v>2.3730000000000001E-2</v>
      </c>
      <c r="AH1393" s="25">
        <v>124616</v>
      </c>
      <c r="AI1393" s="25">
        <v>0.33</v>
      </c>
      <c r="AJ1393" s="25">
        <v>0</v>
      </c>
      <c r="AK1393" s="25">
        <v>0</v>
      </c>
      <c r="AL1393" s="25">
        <v>217222</v>
      </c>
      <c r="AM1393" s="25">
        <v>0.57523000000000002</v>
      </c>
      <c r="AN1393" s="25">
        <v>6657427</v>
      </c>
      <c r="AO1393" s="25">
        <v>18.2864</v>
      </c>
      <c r="AQ1393">
        <f t="shared" si="43"/>
        <v>4.0856000000000003</v>
      </c>
    </row>
    <row r="1394" spans="1:43" x14ac:dyDescent="0.2">
      <c r="A1394" t="str">
        <f t="shared" si="42"/>
        <v>2011_6246</v>
      </c>
      <c r="C1394" s="25">
        <v>1392</v>
      </c>
      <c r="D1394" s="25">
        <v>6246</v>
      </c>
      <c r="E1394" s="25">
        <v>6246</v>
      </c>
      <c r="F1394" s="25" t="s">
        <v>261</v>
      </c>
      <c r="G1394" s="25">
        <v>0.66900000000000004</v>
      </c>
      <c r="H1394" s="25">
        <v>2011</v>
      </c>
      <c r="I1394" s="25">
        <v>63475928</v>
      </c>
      <c r="J1394" s="25">
        <v>63475928</v>
      </c>
      <c r="K1394" s="25">
        <v>197.8</v>
      </c>
      <c r="L1394" s="25">
        <v>691747</v>
      </c>
      <c r="M1394" s="25">
        <v>10.8978</v>
      </c>
      <c r="N1394" s="25">
        <v>20464</v>
      </c>
      <c r="O1394" s="25">
        <v>0</v>
      </c>
      <c r="P1394" s="25">
        <v>0</v>
      </c>
      <c r="Q1394" s="25">
        <v>0</v>
      </c>
      <c r="R1394" s="25">
        <v>0</v>
      </c>
      <c r="S1394" s="25">
        <v>0</v>
      </c>
      <c r="T1394" s="25">
        <v>0</v>
      </c>
      <c r="U1394" s="25">
        <v>0</v>
      </c>
      <c r="V1394" s="25">
        <v>0</v>
      </c>
      <c r="W1394" s="25">
        <v>0</v>
      </c>
      <c r="X1394" s="25">
        <v>0</v>
      </c>
      <c r="Y1394" s="25">
        <v>0</v>
      </c>
      <c r="Z1394" s="25">
        <v>712211</v>
      </c>
      <c r="AA1394" s="25">
        <v>11.2202</v>
      </c>
      <c r="AB1394" s="25">
        <v>85000</v>
      </c>
      <c r="AC1394" s="25">
        <v>1.3390899999999999</v>
      </c>
      <c r="AD1394" s="25">
        <v>0</v>
      </c>
      <c r="AE1394" s="25">
        <v>0</v>
      </c>
      <c r="AF1394" s="25">
        <v>42529</v>
      </c>
      <c r="AG1394" s="25">
        <v>0.67</v>
      </c>
      <c r="AH1394" s="25">
        <v>20947</v>
      </c>
      <c r="AI1394" s="25">
        <v>0.33</v>
      </c>
      <c r="AJ1394" s="25">
        <v>0</v>
      </c>
      <c r="AK1394" s="25">
        <v>0</v>
      </c>
      <c r="AL1394" s="25">
        <v>124913</v>
      </c>
      <c r="AM1394" s="25">
        <v>1.9678800000000001</v>
      </c>
      <c r="AN1394" s="25">
        <v>985600</v>
      </c>
      <c r="AO1394" s="25">
        <v>15.527100000000001</v>
      </c>
      <c r="AQ1394">
        <f t="shared" si="43"/>
        <v>0</v>
      </c>
    </row>
    <row r="1395" spans="1:43" x14ac:dyDescent="0.2">
      <c r="A1395" t="str">
        <f t="shared" si="42"/>
        <v>2011_6264</v>
      </c>
      <c r="C1395" s="25">
        <v>1393</v>
      </c>
      <c r="D1395" s="25">
        <v>6264</v>
      </c>
      <c r="E1395" s="25">
        <v>6264</v>
      </c>
      <c r="F1395" s="25" t="s">
        <v>262</v>
      </c>
      <c r="G1395" s="25">
        <v>4.7119999999999997</v>
      </c>
      <c r="H1395" s="25">
        <v>2011</v>
      </c>
      <c r="I1395" s="25">
        <v>343011158</v>
      </c>
      <c r="J1395" s="25">
        <v>369572471</v>
      </c>
      <c r="K1395" s="25">
        <v>966.5</v>
      </c>
      <c r="L1395" s="25">
        <v>2947750</v>
      </c>
      <c r="M1395" s="25">
        <v>8.5937000000000001</v>
      </c>
      <c r="N1395" s="25">
        <v>427425</v>
      </c>
      <c r="O1395" s="25">
        <v>0</v>
      </c>
      <c r="P1395" s="25">
        <v>0</v>
      </c>
      <c r="Q1395" s="25">
        <v>0</v>
      </c>
      <c r="R1395" s="25">
        <v>201470</v>
      </c>
      <c r="S1395" s="25">
        <v>0.58735999999999999</v>
      </c>
      <c r="T1395" s="25">
        <v>850000</v>
      </c>
      <c r="U1395" s="25">
        <v>2.4781</v>
      </c>
      <c r="V1395" s="25">
        <v>1051470</v>
      </c>
      <c r="W1395" s="25">
        <v>3.0653999999999999</v>
      </c>
      <c r="X1395" s="25">
        <v>0</v>
      </c>
      <c r="Y1395" s="25">
        <v>0</v>
      </c>
      <c r="Z1395" s="25">
        <v>4426645</v>
      </c>
      <c r="AA1395" s="25">
        <v>12.9053</v>
      </c>
      <c r="AB1395" s="25">
        <v>175000</v>
      </c>
      <c r="AC1395" s="25">
        <v>0.51019000000000003</v>
      </c>
      <c r="AD1395" s="25">
        <v>0</v>
      </c>
      <c r="AE1395" s="25">
        <v>0</v>
      </c>
      <c r="AF1395" s="25">
        <v>0</v>
      </c>
      <c r="AG1395" s="25">
        <v>0</v>
      </c>
      <c r="AH1395" s="25">
        <v>121958</v>
      </c>
      <c r="AI1395" s="25">
        <v>0.33</v>
      </c>
      <c r="AJ1395" s="25">
        <v>0</v>
      </c>
      <c r="AK1395" s="25">
        <v>0</v>
      </c>
      <c r="AL1395" s="25">
        <v>1246775</v>
      </c>
      <c r="AM1395" s="25">
        <v>3.3735599999999999</v>
      </c>
      <c r="AN1395" s="25">
        <v>5970378</v>
      </c>
      <c r="AO1395" s="25">
        <v>17.119</v>
      </c>
      <c r="AQ1395">
        <f t="shared" si="43"/>
        <v>3.0653999999999999</v>
      </c>
    </row>
    <row r="1396" spans="1:43" x14ac:dyDescent="0.2">
      <c r="A1396" t="str">
        <f t="shared" si="42"/>
        <v>2011_6273</v>
      </c>
      <c r="C1396" s="25">
        <v>1394</v>
      </c>
      <c r="D1396" s="25">
        <v>6273</v>
      </c>
      <c r="E1396" s="25">
        <v>6273</v>
      </c>
      <c r="F1396" s="25" t="s">
        <v>759</v>
      </c>
      <c r="G1396" s="25">
        <v>1.8140000000000001</v>
      </c>
      <c r="H1396" s="25">
        <v>2011</v>
      </c>
      <c r="I1396" s="25">
        <v>171893280</v>
      </c>
      <c r="J1396" s="25">
        <v>174018280</v>
      </c>
      <c r="K1396" s="25">
        <v>559</v>
      </c>
      <c r="L1396" s="25">
        <v>1718041</v>
      </c>
      <c r="M1396" s="25">
        <v>9.9947999999999997</v>
      </c>
      <c r="N1396" s="25">
        <v>17590</v>
      </c>
      <c r="O1396" s="25">
        <v>0</v>
      </c>
      <c r="P1396" s="25">
        <v>0</v>
      </c>
      <c r="Q1396" s="25">
        <v>0</v>
      </c>
      <c r="R1396" s="25">
        <v>55460</v>
      </c>
      <c r="S1396" s="25">
        <v>0.32263999999999998</v>
      </c>
      <c r="T1396" s="25">
        <v>100000</v>
      </c>
      <c r="U1396" s="25">
        <v>0.58179999999999998</v>
      </c>
      <c r="V1396" s="25">
        <v>155460</v>
      </c>
      <c r="W1396" s="25">
        <v>0.90439999999999998</v>
      </c>
      <c r="X1396" s="25">
        <v>0</v>
      </c>
      <c r="Y1396" s="25">
        <v>0</v>
      </c>
      <c r="Z1396" s="25">
        <v>1891091</v>
      </c>
      <c r="AA1396" s="25">
        <v>11.0015</v>
      </c>
      <c r="AB1396" s="25">
        <v>180000</v>
      </c>
      <c r="AC1396" s="25">
        <v>1.0471600000000001</v>
      </c>
      <c r="AD1396" s="25">
        <v>0</v>
      </c>
      <c r="AE1396" s="25">
        <v>0</v>
      </c>
      <c r="AF1396" s="25">
        <v>233184</v>
      </c>
      <c r="AG1396" s="25">
        <v>1.34</v>
      </c>
      <c r="AH1396" s="25">
        <v>57426</v>
      </c>
      <c r="AI1396" s="25">
        <v>0.33</v>
      </c>
      <c r="AJ1396" s="25">
        <v>0</v>
      </c>
      <c r="AK1396" s="25">
        <v>0</v>
      </c>
      <c r="AL1396" s="25">
        <v>0</v>
      </c>
      <c r="AM1396" s="25">
        <v>0</v>
      </c>
      <c r="AN1396" s="25">
        <v>2361701</v>
      </c>
      <c r="AO1396" s="25">
        <v>13.7187</v>
      </c>
      <c r="AQ1396">
        <f t="shared" si="43"/>
        <v>0.90439999999999998</v>
      </c>
    </row>
    <row r="1397" spans="1:43" x14ac:dyDescent="0.2">
      <c r="A1397" t="str">
        <f t="shared" si="42"/>
        <v>2011_6408</v>
      </c>
      <c r="C1397" s="25">
        <v>1395</v>
      </c>
      <c r="D1397" s="25">
        <v>6408</v>
      </c>
      <c r="E1397" s="25">
        <v>6408</v>
      </c>
      <c r="F1397" s="25" t="s">
        <v>263</v>
      </c>
      <c r="G1397" s="25">
        <v>3.1619999999999999</v>
      </c>
      <c r="H1397" s="25">
        <v>2011</v>
      </c>
      <c r="I1397" s="25">
        <v>217718929</v>
      </c>
      <c r="J1397" s="25">
        <v>224275575</v>
      </c>
      <c r="K1397" s="25">
        <v>825.7</v>
      </c>
      <c r="L1397" s="25">
        <v>2126941</v>
      </c>
      <c r="M1397" s="25">
        <v>9.7691999999999997</v>
      </c>
      <c r="N1397" s="25">
        <v>43519</v>
      </c>
      <c r="O1397" s="25">
        <v>0</v>
      </c>
      <c r="P1397" s="25">
        <v>0</v>
      </c>
      <c r="Q1397" s="25">
        <v>0</v>
      </c>
      <c r="R1397" s="25">
        <v>0</v>
      </c>
      <c r="S1397" s="25">
        <v>0</v>
      </c>
      <c r="T1397" s="25">
        <v>350000</v>
      </c>
      <c r="U1397" s="25">
        <v>1.6075999999999999</v>
      </c>
      <c r="V1397" s="25">
        <v>350000</v>
      </c>
      <c r="W1397" s="25">
        <v>1.6075999999999999</v>
      </c>
      <c r="X1397" s="25">
        <v>0</v>
      </c>
      <c r="Y1397" s="25">
        <v>0</v>
      </c>
      <c r="Z1397" s="25">
        <v>2520460</v>
      </c>
      <c r="AA1397" s="25">
        <v>11.576700000000001</v>
      </c>
      <c r="AB1397" s="25">
        <v>110000</v>
      </c>
      <c r="AC1397" s="25">
        <v>0.50524000000000002</v>
      </c>
      <c r="AD1397" s="25">
        <v>0</v>
      </c>
      <c r="AE1397" s="25">
        <v>0</v>
      </c>
      <c r="AF1397" s="25">
        <v>85938</v>
      </c>
      <c r="AG1397" s="25">
        <v>0.38318000000000002</v>
      </c>
      <c r="AH1397" s="25">
        <v>74010</v>
      </c>
      <c r="AI1397" s="25">
        <v>0.33</v>
      </c>
      <c r="AJ1397" s="25">
        <v>0</v>
      </c>
      <c r="AK1397" s="25">
        <v>0</v>
      </c>
      <c r="AL1397" s="25">
        <v>403202</v>
      </c>
      <c r="AM1397" s="25">
        <v>1.7978000000000001</v>
      </c>
      <c r="AN1397" s="25">
        <v>3193610</v>
      </c>
      <c r="AO1397" s="25">
        <v>14.5929</v>
      </c>
      <c r="AQ1397">
        <f t="shared" si="43"/>
        <v>1.6075999999999999</v>
      </c>
    </row>
    <row r="1398" spans="1:43" x14ac:dyDescent="0.2">
      <c r="A1398" t="str">
        <f t="shared" si="42"/>
        <v>2011_6417</v>
      </c>
      <c r="C1398" s="25">
        <v>1396</v>
      </c>
      <c r="D1398" s="25">
        <v>6417</v>
      </c>
      <c r="E1398" s="25">
        <v>6417</v>
      </c>
      <c r="F1398" s="25" t="s">
        <v>761</v>
      </c>
      <c r="G1398" s="25">
        <v>0.83699999999999997</v>
      </c>
      <c r="H1398" s="25">
        <v>2011</v>
      </c>
      <c r="I1398" s="25">
        <v>70610884</v>
      </c>
      <c r="J1398" s="25">
        <v>71404756</v>
      </c>
      <c r="K1398" s="25">
        <v>166</v>
      </c>
      <c r="L1398" s="25">
        <v>624151</v>
      </c>
      <c r="M1398" s="25">
        <v>8.8392999999999997</v>
      </c>
      <c r="N1398" s="25">
        <v>8385</v>
      </c>
      <c r="O1398" s="25">
        <v>0</v>
      </c>
      <c r="P1398" s="25">
        <v>0</v>
      </c>
      <c r="Q1398" s="25">
        <v>0</v>
      </c>
      <c r="R1398" s="25">
        <v>3647</v>
      </c>
      <c r="S1398" s="25">
        <v>5.1650000000000001E-2</v>
      </c>
      <c r="T1398" s="25">
        <v>260000</v>
      </c>
      <c r="U1398" s="25">
        <v>3.6821999999999999</v>
      </c>
      <c r="V1398" s="25">
        <v>263647</v>
      </c>
      <c r="W1398" s="25">
        <v>3.7338</v>
      </c>
      <c r="X1398" s="25">
        <v>0</v>
      </c>
      <c r="Y1398" s="25">
        <v>0</v>
      </c>
      <c r="Z1398" s="25">
        <v>896183</v>
      </c>
      <c r="AA1398" s="25">
        <v>12.6919</v>
      </c>
      <c r="AB1398" s="25">
        <v>9200</v>
      </c>
      <c r="AC1398" s="25">
        <v>0.13028999999999999</v>
      </c>
      <c r="AD1398" s="25">
        <v>0</v>
      </c>
      <c r="AE1398" s="25">
        <v>0</v>
      </c>
      <c r="AF1398" s="25">
        <v>47841</v>
      </c>
      <c r="AG1398" s="25">
        <v>0.67</v>
      </c>
      <c r="AH1398" s="25">
        <v>23564</v>
      </c>
      <c r="AI1398" s="25">
        <v>0.33</v>
      </c>
      <c r="AJ1398" s="25">
        <v>9532</v>
      </c>
      <c r="AK1398" s="25">
        <v>0.13500000000000001</v>
      </c>
      <c r="AL1398" s="25">
        <v>153326</v>
      </c>
      <c r="AM1398" s="25">
        <v>2.1472799999999999</v>
      </c>
      <c r="AN1398" s="25">
        <v>1139646</v>
      </c>
      <c r="AO1398" s="25">
        <v>16.104399999999998</v>
      </c>
      <c r="AQ1398">
        <f t="shared" si="43"/>
        <v>3.7338</v>
      </c>
    </row>
    <row r="1399" spans="1:43" x14ac:dyDescent="0.2">
      <c r="A1399" t="str">
        <f t="shared" si="42"/>
        <v>2011_6453</v>
      </c>
      <c r="C1399" s="25">
        <v>1397</v>
      </c>
      <c r="D1399" s="25">
        <v>6453</v>
      </c>
      <c r="E1399" s="25">
        <v>6453</v>
      </c>
      <c r="F1399" s="25" t="s">
        <v>264</v>
      </c>
      <c r="G1399" s="25">
        <v>1.51</v>
      </c>
      <c r="H1399" s="25">
        <v>2011</v>
      </c>
      <c r="I1399" s="25">
        <v>183092958</v>
      </c>
      <c r="J1399" s="25">
        <v>183092958</v>
      </c>
      <c r="K1399" s="25">
        <v>597.9</v>
      </c>
      <c r="L1399" s="25">
        <v>1591920</v>
      </c>
      <c r="M1399" s="25">
        <v>8.6945999999999994</v>
      </c>
      <c r="N1399" s="25">
        <v>122678</v>
      </c>
      <c r="O1399" s="25">
        <v>0</v>
      </c>
      <c r="P1399" s="25">
        <v>0</v>
      </c>
      <c r="Q1399" s="25">
        <v>0</v>
      </c>
      <c r="R1399" s="25">
        <v>75000</v>
      </c>
      <c r="S1399" s="25">
        <v>0.40962999999999999</v>
      </c>
      <c r="T1399" s="25">
        <v>425000</v>
      </c>
      <c r="U1399" s="25">
        <v>2.3212000000000002</v>
      </c>
      <c r="V1399" s="25">
        <v>500000</v>
      </c>
      <c r="W1399" s="25">
        <v>2.7309000000000001</v>
      </c>
      <c r="X1399" s="25">
        <v>0</v>
      </c>
      <c r="Y1399" s="25">
        <v>0</v>
      </c>
      <c r="Z1399" s="25">
        <v>2214598</v>
      </c>
      <c r="AA1399" s="25">
        <v>12.095499999999999</v>
      </c>
      <c r="AB1399" s="25">
        <v>110000</v>
      </c>
      <c r="AC1399" s="25">
        <v>0.60079000000000005</v>
      </c>
      <c r="AD1399" s="25">
        <v>0</v>
      </c>
      <c r="AE1399" s="25">
        <v>0</v>
      </c>
      <c r="AF1399" s="25">
        <v>0</v>
      </c>
      <c r="AG1399" s="25">
        <v>0</v>
      </c>
      <c r="AH1399" s="25">
        <v>60421</v>
      </c>
      <c r="AI1399" s="25">
        <v>0.33</v>
      </c>
      <c r="AJ1399" s="25">
        <v>0</v>
      </c>
      <c r="AK1399" s="25">
        <v>0</v>
      </c>
      <c r="AL1399" s="25">
        <v>533439</v>
      </c>
      <c r="AM1399" s="25">
        <v>2.9134899999999999</v>
      </c>
      <c r="AN1399" s="25">
        <v>2918458</v>
      </c>
      <c r="AO1399" s="25">
        <v>15.9398</v>
      </c>
      <c r="AQ1399">
        <f t="shared" si="43"/>
        <v>2.7309000000000001</v>
      </c>
    </row>
    <row r="1400" spans="1:43" x14ac:dyDescent="0.2">
      <c r="A1400" t="str">
        <f t="shared" si="42"/>
        <v>2011_6460</v>
      </c>
      <c r="C1400" s="25">
        <v>1398</v>
      </c>
      <c r="D1400" s="25">
        <v>6460</v>
      </c>
      <c r="E1400" s="25">
        <v>6460</v>
      </c>
      <c r="F1400" s="25" t="s">
        <v>265</v>
      </c>
      <c r="G1400" s="25">
        <v>2.5779999999999998</v>
      </c>
      <c r="H1400" s="25">
        <v>2011</v>
      </c>
      <c r="I1400" s="25">
        <v>178991777</v>
      </c>
      <c r="J1400" s="25">
        <v>184012375</v>
      </c>
      <c r="K1400" s="25">
        <v>691.7</v>
      </c>
      <c r="L1400" s="25">
        <v>2032536</v>
      </c>
      <c r="M1400" s="25">
        <v>11.355499999999999</v>
      </c>
      <c r="N1400" s="25">
        <v>67612</v>
      </c>
      <c r="O1400" s="25">
        <v>0</v>
      </c>
      <c r="P1400" s="25">
        <v>0</v>
      </c>
      <c r="Q1400" s="25">
        <v>0</v>
      </c>
      <c r="R1400" s="25">
        <v>0</v>
      </c>
      <c r="S1400" s="25">
        <v>0</v>
      </c>
      <c r="T1400" s="25">
        <v>450000</v>
      </c>
      <c r="U1400" s="25">
        <v>2.5141</v>
      </c>
      <c r="V1400" s="25">
        <v>450000</v>
      </c>
      <c r="W1400" s="25">
        <v>2.5141</v>
      </c>
      <c r="X1400" s="25">
        <v>0</v>
      </c>
      <c r="Y1400" s="25">
        <v>0</v>
      </c>
      <c r="Z1400" s="25">
        <v>2550148</v>
      </c>
      <c r="AA1400" s="25">
        <v>14.247299999999999</v>
      </c>
      <c r="AB1400" s="25">
        <v>100000</v>
      </c>
      <c r="AC1400" s="25">
        <v>0.55867999999999995</v>
      </c>
      <c r="AD1400" s="25">
        <v>0</v>
      </c>
      <c r="AE1400" s="25">
        <v>0</v>
      </c>
      <c r="AF1400" s="25">
        <v>0</v>
      </c>
      <c r="AG1400" s="25">
        <v>0</v>
      </c>
      <c r="AH1400" s="25">
        <v>60724</v>
      </c>
      <c r="AI1400" s="25">
        <v>0.33</v>
      </c>
      <c r="AJ1400" s="25">
        <v>0</v>
      </c>
      <c r="AK1400" s="25">
        <v>0</v>
      </c>
      <c r="AL1400" s="25">
        <v>199905</v>
      </c>
      <c r="AM1400" s="25">
        <v>1.0863700000000001</v>
      </c>
      <c r="AN1400" s="25">
        <v>2910777</v>
      </c>
      <c r="AO1400" s="25">
        <v>16.222300000000001</v>
      </c>
      <c r="AQ1400">
        <f t="shared" si="43"/>
        <v>2.5141</v>
      </c>
    </row>
    <row r="1401" spans="1:43" x14ac:dyDescent="0.2">
      <c r="A1401" t="str">
        <f t="shared" si="42"/>
        <v>2011_6462</v>
      </c>
      <c r="C1401" s="25">
        <v>1399</v>
      </c>
      <c r="D1401" s="25">
        <v>6462</v>
      </c>
      <c r="E1401" s="25">
        <v>6462</v>
      </c>
      <c r="F1401" s="25" t="s">
        <v>266</v>
      </c>
      <c r="G1401" s="25">
        <v>1.5189999999999999</v>
      </c>
      <c r="H1401" s="25">
        <v>2011</v>
      </c>
      <c r="I1401" s="25">
        <v>95774117</v>
      </c>
      <c r="J1401" s="25">
        <v>95774117</v>
      </c>
      <c r="K1401" s="25">
        <v>294</v>
      </c>
      <c r="L1401" s="25">
        <v>1026096</v>
      </c>
      <c r="M1401" s="25">
        <v>10.713699999999999</v>
      </c>
      <c r="N1401" s="25">
        <v>7122</v>
      </c>
      <c r="O1401" s="25">
        <v>0</v>
      </c>
      <c r="P1401" s="25">
        <v>0</v>
      </c>
      <c r="Q1401" s="25">
        <v>0</v>
      </c>
      <c r="R1401" s="25">
        <v>91525</v>
      </c>
      <c r="S1401" s="25">
        <v>0.95562999999999998</v>
      </c>
      <c r="T1401" s="25">
        <v>350000</v>
      </c>
      <c r="U1401" s="25">
        <v>3.6543999999999999</v>
      </c>
      <c r="V1401" s="25">
        <v>441525</v>
      </c>
      <c r="W1401" s="25">
        <v>4.6101000000000001</v>
      </c>
      <c r="X1401" s="25">
        <v>0</v>
      </c>
      <c r="Y1401" s="25">
        <v>0</v>
      </c>
      <c r="Z1401" s="25">
        <v>1474743</v>
      </c>
      <c r="AA1401" s="25">
        <v>15.398099999999999</v>
      </c>
      <c r="AB1401" s="25">
        <v>10000</v>
      </c>
      <c r="AC1401" s="25">
        <v>0.10441</v>
      </c>
      <c r="AD1401" s="25">
        <v>0</v>
      </c>
      <c r="AE1401" s="25">
        <v>0</v>
      </c>
      <c r="AF1401" s="25">
        <v>17382</v>
      </c>
      <c r="AG1401" s="25">
        <v>0.18149000000000001</v>
      </c>
      <c r="AH1401" s="25">
        <v>0</v>
      </c>
      <c r="AI1401" s="25">
        <v>0</v>
      </c>
      <c r="AJ1401" s="25">
        <v>0</v>
      </c>
      <c r="AK1401" s="25">
        <v>0</v>
      </c>
      <c r="AL1401" s="25">
        <v>0</v>
      </c>
      <c r="AM1401" s="25">
        <v>0</v>
      </c>
      <c r="AN1401" s="25">
        <v>1502125</v>
      </c>
      <c r="AO1401" s="25">
        <v>15.683999999999999</v>
      </c>
      <c r="AQ1401">
        <f t="shared" si="43"/>
        <v>4.6101000000000001</v>
      </c>
    </row>
    <row r="1402" spans="1:43" x14ac:dyDescent="0.2">
      <c r="A1402" t="str">
        <f t="shared" si="42"/>
        <v>2011_6471</v>
      </c>
      <c r="C1402" s="25">
        <v>1400</v>
      </c>
      <c r="D1402" s="25">
        <v>6471</v>
      </c>
      <c r="E1402" s="25">
        <v>6471</v>
      </c>
      <c r="F1402" s="25" t="s">
        <v>267</v>
      </c>
      <c r="G1402" s="25">
        <v>1.81</v>
      </c>
      <c r="H1402" s="25">
        <v>2011</v>
      </c>
      <c r="I1402" s="25">
        <v>106322691</v>
      </c>
      <c r="J1402" s="25">
        <v>106876691</v>
      </c>
      <c r="K1402" s="25">
        <v>479</v>
      </c>
      <c r="L1402" s="25">
        <v>1235297</v>
      </c>
      <c r="M1402" s="25">
        <v>11.618399999999999</v>
      </c>
      <c r="N1402" s="25">
        <v>15130</v>
      </c>
      <c r="O1402" s="25">
        <v>0</v>
      </c>
      <c r="P1402" s="25">
        <v>0</v>
      </c>
      <c r="Q1402" s="25">
        <v>0</v>
      </c>
      <c r="R1402" s="25">
        <v>0</v>
      </c>
      <c r="S1402" s="25">
        <v>0</v>
      </c>
      <c r="T1402" s="25">
        <v>0</v>
      </c>
      <c r="U1402" s="25">
        <v>0</v>
      </c>
      <c r="V1402" s="25">
        <v>0</v>
      </c>
      <c r="W1402" s="25">
        <v>0</v>
      </c>
      <c r="X1402" s="25">
        <v>0</v>
      </c>
      <c r="Y1402" s="25">
        <v>0</v>
      </c>
      <c r="Z1402" s="25">
        <v>1250427</v>
      </c>
      <c r="AA1402" s="25">
        <v>11.7607</v>
      </c>
      <c r="AB1402" s="25">
        <v>100000</v>
      </c>
      <c r="AC1402" s="25">
        <v>0.94052999999999998</v>
      </c>
      <c r="AD1402" s="25">
        <v>0</v>
      </c>
      <c r="AE1402" s="25">
        <v>0</v>
      </c>
      <c r="AF1402" s="25">
        <v>143215</v>
      </c>
      <c r="AG1402" s="25">
        <v>1.34</v>
      </c>
      <c r="AH1402" s="25">
        <v>35269</v>
      </c>
      <c r="AI1402" s="25">
        <v>0.33</v>
      </c>
      <c r="AJ1402" s="25">
        <v>0</v>
      </c>
      <c r="AK1402" s="25">
        <v>0</v>
      </c>
      <c r="AL1402" s="25">
        <v>0</v>
      </c>
      <c r="AM1402" s="25">
        <v>0</v>
      </c>
      <c r="AN1402" s="25">
        <v>1528911</v>
      </c>
      <c r="AO1402" s="25">
        <v>14.3712</v>
      </c>
      <c r="AQ1402">
        <f t="shared" si="43"/>
        <v>0</v>
      </c>
    </row>
    <row r="1403" spans="1:43" x14ac:dyDescent="0.2">
      <c r="A1403" t="str">
        <f t="shared" si="42"/>
        <v>2011_6509</v>
      </c>
      <c r="C1403" s="25">
        <v>1401</v>
      </c>
      <c r="D1403" s="25">
        <v>6509</v>
      </c>
      <c r="E1403" s="25">
        <v>6509</v>
      </c>
      <c r="F1403" s="25" t="s">
        <v>268</v>
      </c>
      <c r="G1403" s="25">
        <v>1.5820000000000001</v>
      </c>
      <c r="H1403" s="25">
        <v>2011</v>
      </c>
      <c r="I1403" s="25">
        <v>158237606</v>
      </c>
      <c r="J1403" s="25">
        <v>158237606</v>
      </c>
      <c r="K1403" s="25">
        <v>438.2</v>
      </c>
      <c r="L1403" s="25">
        <v>1561496</v>
      </c>
      <c r="M1403" s="25">
        <v>9.8680000000000003</v>
      </c>
      <c r="N1403" s="25">
        <v>227749</v>
      </c>
      <c r="O1403" s="25">
        <v>0</v>
      </c>
      <c r="P1403" s="25">
        <v>0</v>
      </c>
      <c r="Q1403" s="25">
        <v>0</v>
      </c>
      <c r="R1403" s="25">
        <v>88736</v>
      </c>
      <c r="S1403" s="25">
        <v>0.56077999999999995</v>
      </c>
      <c r="T1403" s="25">
        <v>245000</v>
      </c>
      <c r="U1403" s="25">
        <v>1.5483</v>
      </c>
      <c r="V1403" s="25">
        <v>333736</v>
      </c>
      <c r="W1403" s="25">
        <v>2.1091000000000002</v>
      </c>
      <c r="X1403" s="25">
        <v>0</v>
      </c>
      <c r="Y1403" s="25">
        <v>0</v>
      </c>
      <c r="Z1403" s="25">
        <v>2122981</v>
      </c>
      <c r="AA1403" s="25">
        <v>13.416399999999999</v>
      </c>
      <c r="AB1403" s="25">
        <v>90000</v>
      </c>
      <c r="AC1403" s="25">
        <v>0.56876000000000004</v>
      </c>
      <c r="AD1403" s="25">
        <v>0</v>
      </c>
      <c r="AE1403" s="25">
        <v>0</v>
      </c>
      <c r="AF1403" s="25">
        <v>106019</v>
      </c>
      <c r="AG1403" s="25">
        <v>0.67</v>
      </c>
      <c r="AH1403" s="25">
        <v>52218</v>
      </c>
      <c r="AI1403" s="25">
        <v>0.33</v>
      </c>
      <c r="AJ1403" s="25">
        <v>0</v>
      </c>
      <c r="AK1403" s="25">
        <v>0</v>
      </c>
      <c r="AL1403" s="25">
        <v>0</v>
      </c>
      <c r="AM1403" s="25">
        <v>0</v>
      </c>
      <c r="AN1403" s="25">
        <v>2371218</v>
      </c>
      <c r="AO1403" s="25">
        <v>14.985200000000001</v>
      </c>
      <c r="AQ1403">
        <f t="shared" si="43"/>
        <v>2.1091000000000002</v>
      </c>
    </row>
    <row r="1404" spans="1:43" x14ac:dyDescent="0.2">
      <c r="A1404" t="str">
        <f t="shared" si="42"/>
        <v>2011_6512</v>
      </c>
      <c r="C1404" s="25">
        <v>1402</v>
      </c>
      <c r="D1404" s="25">
        <v>6512</v>
      </c>
      <c r="E1404" s="25">
        <v>6512</v>
      </c>
      <c r="F1404" s="25" t="s">
        <v>269</v>
      </c>
      <c r="G1404" s="25">
        <v>2.0030000000000001</v>
      </c>
      <c r="H1404" s="25">
        <v>2011</v>
      </c>
      <c r="I1404" s="25">
        <v>86998905</v>
      </c>
      <c r="J1404" s="25">
        <v>86998905</v>
      </c>
      <c r="K1404" s="25">
        <v>409</v>
      </c>
      <c r="L1404" s="25">
        <v>994400</v>
      </c>
      <c r="M1404" s="25">
        <v>11.43</v>
      </c>
      <c r="N1404" s="25">
        <v>28299</v>
      </c>
      <c r="O1404" s="25">
        <v>0</v>
      </c>
      <c r="P1404" s="25">
        <v>0</v>
      </c>
      <c r="Q1404" s="25">
        <v>0</v>
      </c>
      <c r="R1404" s="25">
        <v>38822</v>
      </c>
      <c r="S1404" s="25">
        <v>0.44624000000000003</v>
      </c>
      <c r="T1404" s="25">
        <v>110019</v>
      </c>
      <c r="U1404" s="25">
        <v>1.2645999999999999</v>
      </c>
      <c r="V1404" s="25">
        <v>148841</v>
      </c>
      <c r="W1404" s="25">
        <v>1.7108000000000001</v>
      </c>
      <c r="X1404" s="25">
        <v>0</v>
      </c>
      <c r="Y1404" s="25">
        <v>0</v>
      </c>
      <c r="Z1404" s="25">
        <v>1171540</v>
      </c>
      <c r="AA1404" s="25">
        <v>13.466200000000001</v>
      </c>
      <c r="AB1404" s="25">
        <v>72000</v>
      </c>
      <c r="AC1404" s="25">
        <v>0.8276</v>
      </c>
      <c r="AD1404" s="25">
        <v>0</v>
      </c>
      <c r="AE1404" s="25">
        <v>0</v>
      </c>
      <c r="AF1404" s="25">
        <v>15620</v>
      </c>
      <c r="AG1404" s="25">
        <v>0.17954000000000001</v>
      </c>
      <c r="AH1404" s="25">
        <v>0</v>
      </c>
      <c r="AI1404" s="25">
        <v>0</v>
      </c>
      <c r="AJ1404" s="25">
        <v>0</v>
      </c>
      <c r="AK1404" s="25">
        <v>0</v>
      </c>
      <c r="AL1404" s="25">
        <v>0</v>
      </c>
      <c r="AM1404" s="25">
        <v>0</v>
      </c>
      <c r="AN1404" s="25">
        <v>1259160</v>
      </c>
      <c r="AO1404" s="25">
        <v>14.4733</v>
      </c>
      <c r="AQ1404">
        <f t="shared" si="43"/>
        <v>1.7108000000000001</v>
      </c>
    </row>
    <row r="1405" spans="1:43" x14ac:dyDescent="0.2">
      <c r="A1405" t="str">
        <f t="shared" si="42"/>
        <v>2011_6516</v>
      </c>
      <c r="C1405" s="25">
        <v>1403</v>
      </c>
      <c r="D1405" s="25">
        <v>6516</v>
      </c>
      <c r="E1405" s="25">
        <v>6516</v>
      </c>
      <c r="F1405" s="25" t="s">
        <v>270</v>
      </c>
      <c r="G1405" s="25">
        <v>1.171</v>
      </c>
      <c r="H1405" s="25">
        <v>2011</v>
      </c>
      <c r="I1405" s="25">
        <v>94399649</v>
      </c>
      <c r="J1405" s="25">
        <v>94399649</v>
      </c>
      <c r="K1405" s="25">
        <v>175</v>
      </c>
      <c r="L1405" s="25">
        <v>740862</v>
      </c>
      <c r="M1405" s="25">
        <v>7.8480999999999996</v>
      </c>
      <c r="N1405" s="25">
        <v>15975</v>
      </c>
      <c r="O1405" s="25">
        <v>0</v>
      </c>
      <c r="P1405" s="25">
        <v>194979</v>
      </c>
      <c r="Q1405" s="25">
        <v>2.0654599999999999</v>
      </c>
      <c r="R1405" s="25">
        <v>150000</v>
      </c>
      <c r="S1405" s="25">
        <v>1.5889899999999999</v>
      </c>
      <c r="T1405" s="25">
        <v>100000</v>
      </c>
      <c r="U1405" s="25">
        <v>1.0592999999999999</v>
      </c>
      <c r="V1405" s="25">
        <v>250000</v>
      </c>
      <c r="W1405" s="25">
        <v>2.6482999999999999</v>
      </c>
      <c r="X1405" s="25">
        <v>0</v>
      </c>
      <c r="Y1405" s="25">
        <v>0</v>
      </c>
      <c r="Z1405" s="25">
        <v>1201816</v>
      </c>
      <c r="AA1405" s="25">
        <v>12.731199999999999</v>
      </c>
      <c r="AB1405" s="25">
        <v>100000</v>
      </c>
      <c r="AC1405" s="25">
        <v>1.0593300000000001</v>
      </c>
      <c r="AD1405" s="25">
        <v>0</v>
      </c>
      <c r="AE1405" s="25">
        <v>0</v>
      </c>
      <c r="AF1405" s="25">
        <v>0</v>
      </c>
      <c r="AG1405" s="25">
        <v>0</v>
      </c>
      <c r="AH1405" s="25">
        <v>31152</v>
      </c>
      <c r="AI1405" s="25">
        <v>0.33</v>
      </c>
      <c r="AJ1405" s="25">
        <v>0</v>
      </c>
      <c r="AK1405" s="25">
        <v>0</v>
      </c>
      <c r="AL1405" s="25">
        <v>0</v>
      </c>
      <c r="AM1405" s="25">
        <v>0</v>
      </c>
      <c r="AN1405" s="25">
        <v>1332968</v>
      </c>
      <c r="AO1405" s="25">
        <v>14.1205</v>
      </c>
      <c r="AQ1405">
        <f t="shared" si="43"/>
        <v>2.6482999999999999</v>
      </c>
    </row>
    <row r="1406" spans="1:43" x14ac:dyDescent="0.2">
      <c r="A1406" t="str">
        <f t="shared" si="42"/>
        <v>2011_6534</v>
      </c>
      <c r="C1406" s="25">
        <v>1404</v>
      </c>
      <c r="D1406" s="25">
        <v>6534</v>
      </c>
      <c r="E1406" s="25">
        <v>6534</v>
      </c>
      <c r="F1406" s="25" t="s">
        <v>271</v>
      </c>
      <c r="G1406" s="25">
        <v>2.5019999999999998</v>
      </c>
      <c r="H1406" s="25">
        <v>2011</v>
      </c>
      <c r="I1406" s="25">
        <v>204357612</v>
      </c>
      <c r="J1406" s="25">
        <v>208276795</v>
      </c>
      <c r="K1406" s="25">
        <v>765.5</v>
      </c>
      <c r="L1406" s="25">
        <v>2063890</v>
      </c>
      <c r="M1406" s="25">
        <v>10.099399999999999</v>
      </c>
      <c r="N1406" s="25">
        <v>338839</v>
      </c>
      <c r="O1406" s="25">
        <v>0</v>
      </c>
      <c r="P1406" s="25">
        <v>0</v>
      </c>
      <c r="Q1406" s="25">
        <v>0</v>
      </c>
      <c r="R1406" s="25">
        <v>25940</v>
      </c>
      <c r="S1406" s="25">
        <v>0.12692999999999999</v>
      </c>
      <c r="T1406" s="25">
        <v>498000</v>
      </c>
      <c r="U1406" s="25">
        <v>2.4369000000000001</v>
      </c>
      <c r="V1406" s="25">
        <v>523940</v>
      </c>
      <c r="W1406" s="25">
        <v>2.5638000000000001</v>
      </c>
      <c r="X1406" s="25">
        <v>0</v>
      </c>
      <c r="Y1406" s="25">
        <v>0</v>
      </c>
      <c r="Z1406" s="25">
        <v>2926669</v>
      </c>
      <c r="AA1406" s="25">
        <v>14.321300000000001</v>
      </c>
      <c r="AB1406" s="25">
        <v>170000</v>
      </c>
      <c r="AC1406" s="25">
        <v>0.83187999999999995</v>
      </c>
      <c r="AD1406" s="25">
        <v>0</v>
      </c>
      <c r="AE1406" s="25">
        <v>0</v>
      </c>
      <c r="AF1406" s="25">
        <v>0</v>
      </c>
      <c r="AG1406" s="25">
        <v>0</v>
      </c>
      <c r="AH1406" s="25">
        <v>68731</v>
      </c>
      <c r="AI1406" s="25">
        <v>0.33</v>
      </c>
      <c r="AJ1406" s="25">
        <v>0</v>
      </c>
      <c r="AK1406" s="25">
        <v>0</v>
      </c>
      <c r="AL1406" s="25">
        <v>420044</v>
      </c>
      <c r="AM1406" s="25">
        <v>2.0167600000000001</v>
      </c>
      <c r="AN1406" s="25">
        <v>3585444</v>
      </c>
      <c r="AO1406" s="25">
        <v>17.5</v>
      </c>
      <c r="AQ1406">
        <f t="shared" si="43"/>
        <v>2.5638000000000001</v>
      </c>
    </row>
    <row r="1407" spans="1:43" x14ac:dyDescent="0.2">
      <c r="A1407" t="str">
        <f t="shared" si="42"/>
        <v>2011_6561</v>
      </c>
      <c r="C1407" s="25">
        <v>1405</v>
      </c>
      <c r="D1407" s="25">
        <v>6561</v>
      </c>
      <c r="E1407" s="25">
        <v>6561</v>
      </c>
      <c r="F1407" s="25" t="s">
        <v>273</v>
      </c>
      <c r="G1407" s="25">
        <v>1.359</v>
      </c>
      <c r="H1407" s="25">
        <v>2011</v>
      </c>
      <c r="I1407" s="25">
        <v>209259693</v>
      </c>
      <c r="J1407" s="25">
        <v>218075803</v>
      </c>
      <c r="K1407" s="25">
        <v>331</v>
      </c>
      <c r="L1407" s="25">
        <v>1627680</v>
      </c>
      <c r="M1407" s="25">
        <v>7.7782999999999998</v>
      </c>
      <c r="N1407" s="25">
        <v>56131</v>
      </c>
      <c r="O1407" s="25">
        <v>0</v>
      </c>
      <c r="P1407" s="25">
        <v>0</v>
      </c>
      <c r="Q1407" s="25">
        <v>0</v>
      </c>
      <c r="R1407" s="25">
        <v>200334</v>
      </c>
      <c r="S1407" s="25">
        <v>0.95735000000000003</v>
      </c>
      <c r="T1407" s="25">
        <v>15252</v>
      </c>
      <c r="U1407" s="25">
        <v>7.2900000000000006E-2</v>
      </c>
      <c r="V1407" s="25">
        <v>215586</v>
      </c>
      <c r="W1407" s="25">
        <v>1.0302</v>
      </c>
      <c r="X1407" s="25">
        <v>0</v>
      </c>
      <c r="Y1407" s="25">
        <v>0</v>
      </c>
      <c r="Z1407" s="25">
        <v>1899397</v>
      </c>
      <c r="AA1407" s="25">
        <v>9.0768000000000004</v>
      </c>
      <c r="AB1407" s="25">
        <v>39600</v>
      </c>
      <c r="AC1407" s="25">
        <v>0.18923999999999999</v>
      </c>
      <c r="AD1407" s="25">
        <v>0</v>
      </c>
      <c r="AE1407" s="25">
        <v>0</v>
      </c>
      <c r="AF1407" s="25">
        <v>292222</v>
      </c>
      <c r="AG1407" s="25">
        <v>1.34</v>
      </c>
      <c r="AH1407" s="25">
        <v>71965</v>
      </c>
      <c r="AI1407" s="25">
        <v>0.33</v>
      </c>
      <c r="AJ1407" s="25">
        <v>0</v>
      </c>
      <c r="AK1407" s="25">
        <v>0</v>
      </c>
      <c r="AL1407" s="25">
        <v>0</v>
      </c>
      <c r="AM1407" s="25">
        <v>0</v>
      </c>
      <c r="AN1407" s="25">
        <v>2303184</v>
      </c>
      <c r="AO1407" s="25">
        <v>10.936</v>
      </c>
      <c r="AQ1407">
        <f t="shared" si="43"/>
        <v>1.0302</v>
      </c>
    </row>
    <row r="1408" spans="1:43" x14ac:dyDescent="0.2">
      <c r="A1408" t="str">
        <f t="shared" si="42"/>
        <v>2011_6579</v>
      </c>
      <c r="C1408" s="25">
        <v>1406</v>
      </c>
      <c r="D1408" s="25">
        <v>6579</v>
      </c>
      <c r="E1408" s="25">
        <v>6579</v>
      </c>
      <c r="F1408" s="25" t="s">
        <v>274</v>
      </c>
      <c r="G1408" s="25">
        <v>11.154</v>
      </c>
      <c r="H1408" s="25">
        <v>2011</v>
      </c>
      <c r="I1408" s="25">
        <v>1050402180</v>
      </c>
      <c r="J1408" s="25">
        <v>1112519890</v>
      </c>
      <c r="K1408" s="25">
        <v>3302</v>
      </c>
      <c r="L1408" s="25">
        <v>9844643</v>
      </c>
      <c r="M1408" s="25">
        <v>9.3722999999999992</v>
      </c>
      <c r="N1408" s="25">
        <v>1538902</v>
      </c>
      <c r="O1408" s="25">
        <v>0</v>
      </c>
      <c r="P1408" s="25">
        <v>0</v>
      </c>
      <c r="Q1408" s="25">
        <v>0</v>
      </c>
      <c r="R1408" s="25">
        <v>705700</v>
      </c>
      <c r="S1408" s="25">
        <v>0.67183999999999999</v>
      </c>
      <c r="T1408" s="25">
        <v>1000000</v>
      </c>
      <c r="U1408" s="25">
        <v>0.95199999999999996</v>
      </c>
      <c r="V1408" s="25">
        <v>1705700</v>
      </c>
      <c r="W1408" s="25">
        <v>1.6238999999999999</v>
      </c>
      <c r="X1408" s="25">
        <v>0</v>
      </c>
      <c r="Y1408" s="25">
        <v>0</v>
      </c>
      <c r="Z1408" s="25">
        <v>13089245</v>
      </c>
      <c r="AA1408" s="25">
        <v>12.4612</v>
      </c>
      <c r="AB1408" s="25">
        <v>700000</v>
      </c>
      <c r="AC1408" s="25">
        <v>0.66640999999999995</v>
      </c>
      <c r="AD1408" s="25">
        <v>0</v>
      </c>
      <c r="AE1408" s="25">
        <v>0</v>
      </c>
      <c r="AF1408" s="25">
        <v>0</v>
      </c>
      <c r="AG1408" s="25">
        <v>0</v>
      </c>
      <c r="AH1408" s="25">
        <v>367132</v>
      </c>
      <c r="AI1408" s="25">
        <v>0.33</v>
      </c>
      <c r="AJ1408" s="25">
        <v>141804</v>
      </c>
      <c r="AK1408" s="25">
        <v>0.13500000000000001</v>
      </c>
      <c r="AL1408" s="25">
        <v>4505700</v>
      </c>
      <c r="AM1408" s="25">
        <v>4.05</v>
      </c>
      <c r="AN1408" s="25">
        <v>18803881</v>
      </c>
      <c r="AO1408" s="25">
        <v>17.642600000000002</v>
      </c>
      <c r="AQ1408">
        <f t="shared" si="43"/>
        <v>1.6238999999999999</v>
      </c>
    </row>
    <row r="1409" spans="1:43" x14ac:dyDescent="0.2">
      <c r="A1409" t="str">
        <f t="shared" si="42"/>
        <v>2011_6591</v>
      </c>
      <c r="C1409" s="25">
        <v>1407</v>
      </c>
      <c r="D1409" s="25">
        <v>6591</v>
      </c>
      <c r="E1409" s="25">
        <v>6591</v>
      </c>
      <c r="F1409" s="25" t="s">
        <v>275</v>
      </c>
      <c r="G1409" s="25">
        <v>2.2429999999999999</v>
      </c>
      <c r="H1409" s="25">
        <v>2011</v>
      </c>
      <c r="I1409" s="25">
        <v>103629530</v>
      </c>
      <c r="J1409" s="25">
        <v>106581821</v>
      </c>
      <c r="K1409" s="25">
        <v>470.4</v>
      </c>
      <c r="L1409" s="25">
        <v>1087463</v>
      </c>
      <c r="M1409" s="25">
        <v>10.4938</v>
      </c>
      <c r="N1409" s="25">
        <v>110533</v>
      </c>
      <c r="O1409" s="25">
        <v>0</v>
      </c>
      <c r="P1409" s="25">
        <v>0</v>
      </c>
      <c r="Q1409" s="25">
        <v>0</v>
      </c>
      <c r="R1409" s="25">
        <v>38267</v>
      </c>
      <c r="S1409" s="25">
        <v>0.36926999999999999</v>
      </c>
      <c r="T1409" s="25">
        <v>14532</v>
      </c>
      <c r="U1409" s="25">
        <v>0.14019999999999999</v>
      </c>
      <c r="V1409" s="25">
        <v>52799</v>
      </c>
      <c r="W1409" s="25">
        <v>0.50949999999999995</v>
      </c>
      <c r="X1409" s="25">
        <v>0</v>
      </c>
      <c r="Y1409" s="25">
        <v>0</v>
      </c>
      <c r="Z1409" s="25">
        <v>1250795</v>
      </c>
      <c r="AA1409" s="25">
        <v>12.069900000000001</v>
      </c>
      <c r="AB1409" s="25">
        <v>110000</v>
      </c>
      <c r="AC1409" s="25">
        <v>1.0614699999999999</v>
      </c>
      <c r="AD1409" s="25">
        <v>0</v>
      </c>
      <c r="AE1409" s="25">
        <v>0</v>
      </c>
      <c r="AF1409" s="25">
        <v>30974</v>
      </c>
      <c r="AG1409" s="25">
        <v>0.29060999999999998</v>
      </c>
      <c r="AH1409" s="25">
        <v>35172</v>
      </c>
      <c r="AI1409" s="25">
        <v>0.33</v>
      </c>
      <c r="AJ1409" s="25">
        <v>0</v>
      </c>
      <c r="AK1409" s="25">
        <v>0</v>
      </c>
      <c r="AL1409" s="25">
        <v>0</v>
      </c>
      <c r="AM1409" s="25">
        <v>0</v>
      </c>
      <c r="AN1409" s="25">
        <v>1426941</v>
      </c>
      <c r="AO1409" s="25">
        <v>13.752000000000001</v>
      </c>
      <c r="AQ1409">
        <f t="shared" si="43"/>
        <v>0.50949999999999995</v>
      </c>
    </row>
    <row r="1410" spans="1:43" x14ac:dyDescent="0.2">
      <c r="A1410" t="str">
        <f t="shared" si="42"/>
        <v>2011_6592</v>
      </c>
      <c r="C1410" s="25">
        <v>1408</v>
      </c>
      <c r="D1410" s="25">
        <v>6592</v>
      </c>
      <c r="E1410" s="25">
        <v>6592</v>
      </c>
      <c r="F1410" s="25" t="s">
        <v>276</v>
      </c>
      <c r="G1410" s="25">
        <v>3.8220000000000001</v>
      </c>
      <c r="H1410" s="25">
        <v>2011</v>
      </c>
      <c r="I1410" s="25">
        <v>184613029</v>
      </c>
      <c r="J1410" s="25">
        <v>187659411</v>
      </c>
      <c r="K1410" s="25">
        <v>731</v>
      </c>
      <c r="L1410" s="25">
        <v>1868997</v>
      </c>
      <c r="M1410" s="25">
        <v>10.123900000000001</v>
      </c>
      <c r="N1410" s="25">
        <v>38793</v>
      </c>
      <c r="O1410" s="25">
        <v>0</v>
      </c>
      <c r="P1410" s="25">
        <v>0</v>
      </c>
      <c r="Q1410" s="25">
        <v>0</v>
      </c>
      <c r="R1410" s="25">
        <v>7661</v>
      </c>
      <c r="S1410" s="25">
        <v>4.1500000000000002E-2</v>
      </c>
      <c r="T1410" s="25">
        <v>550000</v>
      </c>
      <c r="U1410" s="25">
        <v>2.9792000000000001</v>
      </c>
      <c r="V1410" s="25">
        <v>557661</v>
      </c>
      <c r="W1410" s="25">
        <v>3.0207000000000002</v>
      </c>
      <c r="X1410" s="25">
        <v>0</v>
      </c>
      <c r="Y1410" s="25">
        <v>0</v>
      </c>
      <c r="Z1410" s="25">
        <v>2465451</v>
      </c>
      <c r="AA1410" s="25">
        <v>13.354699999999999</v>
      </c>
      <c r="AB1410" s="25">
        <v>100000</v>
      </c>
      <c r="AC1410" s="25">
        <v>0.54166999999999998</v>
      </c>
      <c r="AD1410" s="25">
        <v>0</v>
      </c>
      <c r="AE1410" s="25">
        <v>0</v>
      </c>
      <c r="AF1410" s="25">
        <v>125732</v>
      </c>
      <c r="AG1410" s="25">
        <v>0.67</v>
      </c>
      <c r="AH1410" s="25">
        <v>0</v>
      </c>
      <c r="AI1410" s="25">
        <v>0</v>
      </c>
      <c r="AJ1410" s="25">
        <v>0</v>
      </c>
      <c r="AK1410" s="25">
        <v>0</v>
      </c>
      <c r="AL1410" s="25">
        <v>0</v>
      </c>
      <c r="AM1410" s="25">
        <v>0</v>
      </c>
      <c r="AN1410" s="25">
        <v>2691183</v>
      </c>
      <c r="AO1410" s="25">
        <v>14.5664</v>
      </c>
      <c r="AQ1410">
        <f t="shared" si="43"/>
        <v>3.0207000000000002</v>
      </c>
    </row>
    <row r="1411" spans="1:43" x14ac:dyDescent="0.2">
      <c r="A1411" t="str">
        <f t="shared" si="42"/>
        <v>2011_6615</v>
      </c>
      <c r="C1411" s="25">
        <v>1409</v>
      </c>
      <c r="D1411" s="25">
        <v>6615</v>
      </c>
      <c r="E1411" s="25">
        <v>6615</v>
      </c>
      <c r="F1411" s="25" t="s">
        <v>277</v>
      </c>
      <c r="G1411" s="25">
        <v>1.669</v>
      </c>
      <c r="H1411" s="25">
        <v>2011</v>
      </c>
      <c r="I1411" s="25">
        <v>162429784</v>
      </c>
      <c r="J1411" s="25">
        <v>166494342</v>
      </c>
      <c r="K1411" s="25">
        <v>588.20000000000005</v>
      </c>
      <c r="L1411" s="25">
        <v>1534244</v>
      </c>
      <c r="M1411" s="25">
        <v>9.4456000000000007</v>
      </c>
      <c r="N1411" s="25">
        <v>37112</v>
      </c>
      <c r="O1411" s="25">
        <v>0</v>
      </c>
      <c r="P1411" s="25">
        <v>0</v>
      </c>
      <c r="Q1411" s="25">
        <v>0</v>
      </c>
      <c r="R1411" s="25">
        <v>220000</v>
      </c>
      <c r="S1411" s="25">
        <v>1.35443</v>
      </c>
      <c r="T1411" s="25">
        <v>337000</v>
      </c>
      <c r="U1411" s="25">
        <v>2.0747</v>
      </c>
      <c r="V1411" s="25">
        <v>557000</v>
      </c>
      <c r="W1411" s="25">
        <v>3.4291999999999998</v>
      </c>
      <c r="X1411" s="25">
        <v>0</v>
      </c>
      <c r="Y1411" s="25">
        <v>0</v>
      </c>
      <c r="Z1411" s="25">
        <v>2128356</v>
      </c>
      <c r="AA1411" s="25">
        <v>13.103199999999999</v>
      </c>
      <c r="AB1411" s="25">
        <v>185000</v>
      </c>
      <c r="AC1411" s="25">
        <v>1.1389499999999999</v>
      </c>
      <c r="AD1411" s="25">
        <v>0</v>
      </c>
      <c r="AE1411" s="25">
        <v>0</v>
      </c>
      <c r="AF1411" s="25">
        <v>223102</v>
      </c>
      <c r="AG1411" s="25">
        <v>1.34</v>
      </c>
      <c r="AH1411" s="25">
        <v>54943</v>
      </c>
      <c r="AI1411" s="25">
        <v>0.33</v>
      </c>
      <c r="AJ1411" s="25">
        <v>0</v>
      </c>
      <c r="AK1411" s="25">
        <v>0</v>
      </c>
      <c r="AL1411" s="25">
        <v>386058</v>
      </c>
      <c r="AM1411" s="25">
        <v>2.3187500000000001</v>
      </c>
      <c r="AN1411" s="25">
        <v>2977459</v>
      </c>
      <c r="AO1411" s="25">
        <v>18.230899999999998</v>
      </c>
      <c r="AQ1411">
        <f t="shared" si="43"/>
        <v>3.4291999999999998</v>
      </c>
    </row>
    <row r="1412" spans="1:43" x14ac:dyDescent="0.2">
      <c r="A1412" t="str">
        <f t="shared" ref="A1412:A1475" si="44">CONCATENATE(H1412,"_",D1412)</f>
        <v>2011_6633</v>
      </c>
      <c r="C1412" s="25">
        <v>1410</v>
      </c>
      <c r="D1412" s="25">
        <v>6633</v>
      </c>
      <c r="E1412" s="25">
        <v>6633</v>
      </c>
      <c r="F1412" s="25" t="s">
        <v>762</v>
      </c>
      <c r="G1412" s="25">
        <v>1.1890000000000001</v>
      </c>
      <c r="H1412" s="25">
        <v>2011</v>
      </c>
      <c r="I1412" s="25">
        <v>221780378</v>
      </c>
      <c r="J1412" s="25">
        <v>221789638</v>
      </c>
      <c r="K1412" s="25">
        <v>268.2</v>
      </c>
      <c r="L1412" s="25">
        <v>1622378</v>
      </c>
      <c r="M1412" s="25">
        <v>7.3151999999999999</v>
      </c>
      <c r="N1412" s="25">
        <v>76897</v>
      </c>
      <c r="O1412" s="25">
        <v>0</v>
      </c>
      <c r="P1412" s="25">
        <v>58306</v>
      </c>
      <c r="Q1412" s="25">
        <v>0.26290000000000002</v>
      </c>
      <c r="R1412" s="25">
        <v>0</v>
      </c>
      <c r="S1412" s="25">
        <v>0</v>
      </c>
      <c r="T1412" s="25">
        <v>300000</v>
      </c>
      <c r="U1412" s="25">
        <v>1.3527</v>
      </c>
      <c r="V1412" s="25">
        <v>300000</v>
      </c>
      <c r="W1412" s="25">
        <v>1.3527</v>
      </c>
      <c r="X1412" s="25">
        <v>0</v>
      </c>
      <c r="Y1412" s="25">
        <v>0</v>
      </c>
      <c r="Z1412" s="25">
        <v>2057581</v>
      </c>
      <c r="AA1412" s="25">
        <v>9.2775999999999996</v>
      </c>
      <c r="AB1412" s="25">
        <v>130000</v>
      </c>
      <c r="AC1412" s="25">
        <v>0.58616999999999997</v>
      </c>
      <c r="AD1412" s="25">
        <v>0</v>
      </c>
      <c r="AE1412" s="25">
        <v>0</v>
      </c>
      <c r="AF1412" s="25">
        <v>83075</v>
      </c>
      <c r="AG1412" s="25">
        <v>0.37457000000000001</v>
      </c>
      <c r="AH1412" s="25">
        <v>73191</v>
      </c>
      <c r="AI1412" s="25">
        <v>0.33</v>
      </c>
      <c r="AJ1412" s="25">
        <v>0</v>
      </c>
      <c r="AK1412" s="25">
        <v>0</v>
      </c>
      <c r="AL1412" s="25">
        <v>0</v>
      </c>
      <c r="AM1412" s="25">
        <v>0</v>
      </c>
      <c r="AN1412" s="25">
        <v>2343847</v>
      </c>
      <c r="AO1412" s="25">
        <v>10.568300000000001</v>
      </c>
      <c r="AQ1412">
        <f t="shared" ref="AQ1412:AQ1475" si="45">W1412-Y1412</f>
        <v>1.3527</v>
      </c>
    </row>
    <row r="1413" spans="1:43" x14ac:dyDescent="0.2">
      <c r="A1413" t="str">
        <f t="shared" si="44"/>
        <v>2011_6651</v>
      </c>
      <c r="C1413" s="25">
        <v>1411</v>
      </c>
      <c r="D1413" s="25">
        <v>6651</v>
      </c>
      <c r="E1413" s="25">
        <v>6651</v>
      </c>
      <c r="F1413" s="25" t="s">
        <v>278</v>
      </c>
      <c r="G1413" s="25">
        <v>2.323</v>
      </c>
      <c r="H1413" s="25">
        <v>2011</v>
      </c>
      <c r="I1413" s="25">
        <v>102048122</v>
      </c>
      <c r="J1413" s="25">
        <v>102048122</v>
      </c>
      <c r="K1413" s="25">
        <v>371</v>
      </c>
      <c r="L1413" s="25">
        <v>1073394</v>
      </c>
      <c r="M1413" s="25">
        <v>10.5185</v>
      </c>
      <c r="N1413" s="25">
        <v>169861</v>
      </c>
      <c r="O1413" s="25">
        <v>0</v>
      </c>
      <c r="P1413" s="25">
        <v>0</v>
      </c>
      <c r="Q1413" s="25">
        <v>0</v>
      </c>
      <c r="R1413" s="25">
        <v>107699</v>
      </c>
      <c r="S1413" s="25">
        <v>1.0553699999999999</v>
      </c>
      <c r="T1413" s="25">
        <v>218843</v>
      </c>
      <c r="U1413" s="25">
        <v>2.1444999999999999</v>
      </c>
      <c r="V1413" s="25">
        <v>326542</v>
      </c>
      <c r="W1413" s="25">
        <v>3.1999</v>
      </c>
      <c r="X1413" s="25">
        <v>0</v>
      </c>
      <c r="Y1413" s="25">
        <v>0</v>
      </c>
      <c r="Z1413" s="25">
        <v>1569797</v>
      </c>
      <c r="AA1413" s="25">
        <v>15.3832</v>
      </c>
      <c r="AB1413" s="25">
        <v>75000</v>
      </c>
      <c r="AC1413" s="25">
        <v>0.73494999999999999</v>
      </c>
      <c r="AD1413" s="25">
        <v>0</v>
      </c>
      <c r="AE1413" s="25">
        <v>0</v>
      </c>
      <c r="AF1413" s="25">
        <v>10724</v>
      </c>
      <c r="AG1413" s="25">
        <v>0.10509</v>
      </c>
      <c r="AH1413" s="25">
        <v>33676</v>
      </c>
      <c r="AI1413" s="25">
        <v>0.33</v>
      </c>
      <c r="AJ1413" s="25">
        <v>0</v>
      </c>
      <c r="AK1413" s="25">
        <v>0</v>
      </c>
      <c r="AL1413" s="25">
        <v>0</v>
      </c>
      <c r="AM1413" s="25">
        <v>0</v>
      </c>
      <c r="AN1413" s="25">
        <v>1689197</v>
      </c>
      <c r="AO1413" s="25">
        <v>16.5533</v>
      </c>
      <c r="AQ1413">
        <f t="shared" si="45"/>
        <v>3.1999</v>
      </c>
    </row>
    <row r="1414" spans="1:43" x14ac:dyDescent="0.2">
      <c r="A1414" t="str">
        <f t="shared" si="44"/>
        <v>2011_6660</v>
      </c>
      <c r="C1414" s="25">
        <v>1412</v>
      </c>
      <c r="D1414" s="25">
        <v>6660</v>
      </c>
      <c r="E1414" s="25">
        <v>6660</v>
      </c>
      <c r="F1414" s="25" t="s">
        <v>279</v>
      </c>
      <c r="G1414" s="25">
        <v>7.9379999999999997</v>
      </c>
      <c r="H1414" s="25">
        <v>2011</v>
      </c>
      <c r="I1414" s="25">
        <v>388658339</v>
      </c>
      <c r="J1414" s="25">
        <v>395542399</v>
      </c>
      <c r="K1414" s="25">
        <v>1798</v>
      </c>
      <c r="L1414" s="25">
        <v>3846044</v>
      </c>
      <c r="M1414" s="25">
        <v>9.8956999999999997</v>
      </c>
      <c r="N1414" s="25">
        <v>582708</v>
      </c>
      <c r="O1414" s="25">
        <v>0</v>
      </c>
      <c r="P1414" s="25">
        <v>0</v>
      </c>
      <c r="Q1414" s="25">
        <v>0</v>
      </c>
      <c r="R1414" s="25">
        <v>0</v>
      </c>
      <c r="S1414" s="25">
        <v>0</v>
      </c>
      <c r="T1414" s="25">
        <v>990000</v>
      </c>
      <c r="U1414" s="25">
        <v>2.5472000000000001</v>
      </c>
      <c r="V1414" s="25">
        <v>990000</v>
      </c>
      <c r="W1414" s="25">
        <v>2.5472000000000001</v>
      </c>
      <c r="X1414" s="25">
        <v>0</v>
      </c>
      <c r="Y1414" s="25">
        <v>0</v>
      </c>
      <c r="Z1414" s="25">
        <v>5418752</v>
      </c>
      <c r="AA1414" s="25">
        <v>13.9422</v>
      </c>
      <c r="AB1414" s="25">
        <v>400000</v>
      </c>
      <c r="AC1414" s="25">
        <v>1.02918</v>
      </c>
      <c r="AD1414" s="25">
        <v>0</v>
      </c>
      <c r="AE1414" s="25">
        <v>0</v>
      </c>
      <c r="AF1414" s="25">
        <v>151049</v>
      </c>
      <c r="AG1414" s="25">
        <v>0.38188</v>
      </c>
      <c r="AH1414" s="25">
        <v>130529</v>
      </c>
      <c r="AI1414" s="25">
        <v>0.33</v>
      </c>
      <c r="AJ1414" s="25">
        <v>0</v>
      </c>
      <c r="AK1414" s="25">
        <v>0</v>
      </c>
      <c r="AL1414" s="25">
        <v>0</v>
      </c>
      <c r="AM1414" s="25">
        <v>0</v>
      </c>
      <c r="AN1414" s="25">
        <v>6100330</v>
      </c>
      <c r="AO1414" s="25">
        <v>15.683299999999999</v>
      </c>
      <c r="AQ1414">
        <f t="shared" si="45"/>
        <v>2.5472000000000001</v>
      </c>
    </row>
    <row r="1415" spans="1:43" x14ac:dyDescent="0.2">
      <c r="A1415" t="str">
        <f t="shared" si="44"/>
        <v>2011_6700</v>
      </c>
      <c r="C1415" s="25">
        <v>1413</v>
      </c>
      <c r="D1415" s="25">
        <v>6700</v>
      </c>
      <c r="E1415" s="25">
        <v>6700</v>
      </c>
      <c r="F1415" s="25" t="s">
        <v>280</v>
      </c>
      <c r="G1415" s="25">
        <v>2.5259999999999998</v>
      </c>
      <c r="H1415" s="25">
        <v>2011</v>
      </c>
      <c r="I1415" s="25">
        <v>127690086</v>
      </c>
      <c r="J1415" s="25">
        <v>129539063</v>
      </c>
      <c r="K1415" s="25">
        <v>515.20000000000005</v>
      </c>
      <c r="L1415" s="25">
        <v>1443865</v>
      </c>
      <c r="M1415" s="25">
        <v>11.307600000000001</v>
      </c>
      <c r="N1415" s="25">
        <v>228663</v>
      </c>
      <c r="O1415" s="25">
        <v>0</v>
      </c>
      <c r="P1415" s="25">
        <v>0</v>
      </c>
      <c r="Q1415" s="25">
        <v>0</v>
      </c>
      <c r="R1415" s="25">
        <v>77644</v>
      </c>
      <c r="S1415" s="25">
        <v>0.60807</v>
      </c>
      <c r="T1415" s="25">
        <v>500000</v>
      </c>
      <c r="U1415" s="25">
        <v>3.9157000000000002</v>
      </c>
      <c r="V1415" s="25">
        <v>577644</v>
      </c>
      <c r="W1415" s="25">
        <v>4.5237999999999996</v>
      </c>
      <c r="X1415" s="25">
        <v>0</v>
      </c>
      <c r="Y1415" s="25">
        <v>0</v>
      </c>
      <c r="Z1415" s="25">
        <v>2250172</v>
      </c>
      <c r="AA1415" s="25">
        <v>17.6221</v>
      </c>
      <c r="AB1415" s="25">
        <v>276000</v>
      </c>
      <c r="AC1415" s="25">
        <v>2.1614800000000001</v>
      </c>
      <c r="AD1415" s="25">
        <v>0</v>
      </c>
      <c r="AE1415" s="25">
        <v>0</v>
      </c>
      <c r="AF1415" s="25">
        <v>0</v>
      </c>
      <c r="AG1415" s="25">
        <v>0</v>
      </c>
      <c r="AH1415" s="25">
        <v>42748</v>
      </c>
      <c r="AI1415" s="25">
        <v>0.33</v>
      </c>
      <c r="AJ1415" s="25">
        <v>0</v>
      </c>
      <c r="AK1415" s="25">
        <v>0</v>
      </c>
      <c r="AL1415" s="25">
        <v>290984</v>
      </c>
      <c r="AM1415" s="25">
        <v>2.2463000000000002</v>
      </c>
      <c r="AN1415" s="25">
        <v>2859904</v>
      </c>
      <c r="AO1415" s="25">
        <v>22.3599</v>
      </c>
      <c r="AQ1415">
        <f t="shared" si="45"/>
        <v>4.5237999999999996</v>
      </c>
    </row>
    <row r="1416" spans="1:43" x14ac:dyDescent="0.2">
      <c r="A1416" t="str">
        <f t="shared" si="44"/>
        <v>2011_6741</v>
      </c>
      <c r="C1416" s="25">
        <v>1414</v>
      </c>
      <c r="D1416" s="25">
        <v>6741</v>
      </c>
      <c r="E1416" s="25">
        <v>6741</v>
      </c>
      <c r="F1416" s="25" t="s">
        <v>763</v>
      </c>
      <c r="G1416" s="25">
        <v>2.1179999999999999</v>
      </c>
      <c r="H1416" s="25">
        <v>2011</v>
      </c>
      <c r="I1416" s="25">
        <v>178321983</v>
      </c>
      <c r="J1416" s="25">
        <v>184886822</v>
      </c>
      <c r="K1416" s="25">
        <v>524.6</v>
      </c>
      <c r="L1416" s="25">
        <v>1625028</v>
      </c>
      <c r="M1416" s="25">
        <v>9.1128999999999998</v>
      </c>
      <c r="N1416" s="25">
        <v>155982</v>
      </c>
      <c r="O1416" s="25">
        <v>0</v>
      </c>
      <c r="P1416" s="25">
        <v>0</v>
      </c>
      <c r="Q1416" s="25">
        <v>0</v>
      </c>
      <c r="R1416" s="25">
        <v>0</v>
      </c>
      <c r="S1416" s="25">
        <v>0</v>
      </c>
      <c r="T1416" s="25">
        <v>140000</v>
      </c>
      <c r="U1416" s="25">
        <v>0.78510000000000002</v>
      </c>
      <c r="V1416" s="25">
        <v>140000</v>
      </c>
      <c r="W1416" s="25">
        <v>0.78510000000000002</v>
      </c>
      <c r="X1416" s="25">
        <v>0</v>
      </c>
      <c r="Y1416" s="25">
        <v>0</v>
      </c>
      <c r="Z1416" s="25">
        <v>1921010</v>
      </c>
      <c r="AA1416" s="25">
        <v>10.7727</v>
      </c>
      <c r="AB1416" s="25">
        <v>135000</v>
      </c>
      <c r="AC1416" s="25">
        <v>0.75705999999999996</v>
      </c>
      <c r="AD1416" s="25">
        <v>0</v>
      </c>
      <c r="AE1416" s="25">
        <v>0</v>
      </c>
      <c r="AF1416" s="25">
        <v>0</v>
      </c>
      <c r="AG1416" s="25">
        <v>0</v>
      </c>
      <c r="AH1416" s="25">
        <v>61013</v>
      </c>
      <c r="AI1416" s="25">
        <v>0.33</v>
      </c>
      <c r="AJ1416" s="25">
        <v>0</v>
      </c>
      <c r="AK1416" s="25">
        <v>0</v>
      </c>
      <c r="AL1416" s="25">
        <v>0</v>
      </c>
      <c r="AM1416" s="25">
        <v>0</v>
      </c>
      <c r="AN1416" s="25">
        <v>2117023</v>
      </c>
      <c r="AO1416" s="25">
        <v>11.8598</v>
      </c>
      <c r="AQ1416">
        <f t="shared" si="45"/>
        <v>0.78510000000000002</v>
      </c>
    </row>
    <row r="1417" spans="1:43" x14ac:dyDescent="0.2">
      <c r="A1417" t="str">
        <f t="shared" si="44"/>
        <v>2011_6750</v>
      </c>
      <c r="C1417" s="25">
        <v>1415</v>
      </c>
      <c r="D1417" s="25">
        <v>6750</v>
      </c>
      <c r="E1417" s="25">
        <v>6750</v>
      </c>
      <c r="F1417" s="25" t="s">
        <v>282</v>
      </c>
      <c r="G1417" s="25">
        <v>1.109</v>
      </c>
      <c r="H1417" s="25">
        <v>2011</v>
      </c>
      <c r="I1417" s="25">
        <v>88332781</v>
      </c>
      <c r="J1417" s="25">
        <v>90887390</v>
      </c>
      <c r="K1417" s="25">
        <v>214.5</v>
      </c>
      <c r="L1417" s="25">
        <v>784955</v>
      </c>
      <c r="M1417" s="25">
        <v>8.8863000000000003</v>
      </c>
      <c r="N1417" s="25">
        <v>84354</v>
      </c>
      <c r="O1417" s="25">
        <v>0</v>
      </c>
      <c r="P1417" s="25">
        <v>0</v>
      </c>
      <c r="Q1417" s="25">
        <v>0</v>
      </c>
      <c r="R1417" s="25">
        <v>0</v>
      </c>
      <c r="S1417" s="25">
        <v>0</v>
      </c>
      <c r="T1417" s="25">
        <v>52684</v>
      </c>
      <c r="U1417" s="25">
        <v>0.59640000000000004</v>
      </c>
      <c r="V1417" s="25">
        <v>52684</v>
      </c>
      <c r="W1417" s="25">
        <v>0.59640000000000004</v>
      </c>
      <c r="X1417" s="25">
        <v>0</v>
      </c>
      <c r="Y1417" s="25">
        <v>0</v>
      </c>
      <c r="Z1417" s="25">
        <v>921993</v>
      </c>
      <c r="AA1417" s="25">
        <v>10.4377</v>
      </c>
      <c r="AB1417" s="25">
        <v>150000</v>
      </c>
      <c r="AC1417" s="25">
        <v>1.6981200000000001</v>
      </c>
      <c r="AD1417" s="25">
        <v>0</v>
      </c>
      <c r="AE1417" s="25">
        <v>0</v>
      </c>
      <c r="AF1417" s="25">
        <v>60895</v>
      </c>
      <c r="AG1417" s="25">
        <v>0.67</v>
      </c>
      <c r="AH1417" s="25">
        <v>29993</v>
      </c>
      <c r="AI1417" s="25">
        <v>0.33</v>
      </c>
      <c r="AJ1417" s="25">
        <v>0</v>
      </c>
      <c r="AK1417" s="25">
        <v>0</v>
      </c>
      <c r="AL1417" s="25">
        <v>171767</v>
      </c>
      <c r="AM1417" s="25">
        <v>1.8898900000000001</v>
      </c>
      <c r="AN1417" s="25">
        <v>1334648</v>
      </c>
      <c r="AO1417" s="25">
        <v>15.025700000000001</v>
      </c>
      <c r="AQ1417">
        <f t="shared" si="45"/>
        <v>0.59640000000000004</v>
      </c>
    </row>
    <row r="1418" spans="1:43" x14ac:dyDescent="0.2">
      <c r="A1418" t="str">
        <f t="shared" si="44"/>
        <v>2011_6759</v>
      </c>
      <c r="C1418" s="25">
        <v>1416</v>
      </c>
      <c r="D1418" s="25">
        <v>6759</v>
      </c>
      <c r="E1418" s="25">
        <v>6759</v>
      </c>
      <c r="F1418" s="25" t="s">
        <v>283</v>
      </c>
      <c r="G1418" s="25">
        <v>3.903</v>
      </c>
      <c r="H1418" s="25">
        <v>2011</v>
      </c>
      <c r="I1418" s="25">
        <v>166643379</v>
      </c>
      <c r="J1418" s="25">
        <v>174199422</v>
      </c>
      <c r="K1418" s="25">
        <v>750.2</v>
      </c>
      <c r="L1418" s="25">
        <v>1790296</v>
      </c>
      <c r="M1418" s="25">
        <v>10.7433</v>
      </c>
      <c r="N1418" s="25">
        <v>125119</v>
      </c>
      <c r="O1418" s="25">
        <v>0</v>
      </c>
      <c r="P1418" s="25">
        <v>0</v>
      </c>
      <c r="Q1418" s="25">
        <v>0</v>
      </c>
      <c r="R1418" s="25">
        <v>89924</v>
      </c>
      <c r="S1418" s="25">
        <v>0.53961999999999999</v>
      </c>
      <c r="T1418" s="25">
        <v>290000</v>
      </c>
      <c r="U1418" s="25">
        <v>1.7402</v>
      </c>
      <c r="V1418" s="25">
        <v>379924</v>
      </c>
      <c r="W1418" s="25">
        <v>2.2799</v>
      </c>
      <c r="X1418" s="25">
        <v>0</v>
      </c>
      <c r="Y1418" s="25">
        <v>0</v>
      </c>
      <c r="Z1418" s="25">
        <v>2295339</v>
      </c>
      <c r="AA1418" s="25">
        <v>13.773999999999999</v>
      </c>
      <c r="AB1418" s="25">
        <v>128336</v>
      </c>
      <c r="AC1418" s="25">
        <v>0.77012000000000003</v>
      </c>
      <c r="AD1418" s="25">
        <v>0</v>
      </c>
      <c r="AE1418" s="25">
        <v>0</v>
      </c>
      <c r="AF1418" s="25">
        <v>116714</v>
      </c>
      <c r="AG1418" s="25">
        <v>0.67</v>
      </c>
      <c r="AH1418" s="25">
        <v>57486</v>
      </c>
      <c r="AI1418" s="25">
        <v>0.33</v>
      </c>
      <c r="AJ1418" s="25">
        <v>0</v>
      </c>
      <c r="AK1418" s="25">
        <v>0</v>
      </c>
      <c r="AL1418" s="25">
        <v>185050</v>
      </c>
      <c r="AM1418" s="25">
        <v>1.06229</v>
      </c>
      <c r="AN1418" s="25">
        <v>2782925</v>
      </c>
      <c r="AO1418" s="25">
        <v>16.606400000000001</v>
      </c>
      <c r="AQ1418">
        <f t="shared" si="45"/>
        <v>2.2799</v>
      </c>
    </row>
    <row r="1419" spans="1:43" x14ac:dyDescent="0.2">
      <c r="A1419" t="str">
        <f t="shared" si="44"/>
        <v>2011_6762</v>
      </c>
      <c r="C1419" s="25">
        <v>1417</v>
      </c>
      <c r="D1419" s="25">
        <v>6762</v>
      </c>
      <c r="E1419" s="25">
        <v>6762</v>
      </c>
      <c r="F1419" s="25" t="s">
        <v>284</v>
      </c>
      <c r="G1419" s="25">
        <v>2.3180000000000001</v>
      </c>
      <c r="H1419" s="25">
        <v>2011</v>
      </c>
      <c r="I1419" s="25">
        <v>150488451</v>
      </c>
      <c r="J1419" s="25">
        <v>162502869</v>
      </c>
      <c r="K1419" s="25">
        <v>700.5</v>
      </c>
      <c r="L1419" s="25">
        <v>1455983</v>
      </c>
      <c r="M1419" s="25">
        <v>9.6750000000000007</v>
      </c>
      <c r="N1419" s="25">
        <v>18531</v>
      </c>
      <c r="O1419" s="25">
        <v>0</v>
      </c>
      <c r="P1419" s="25">
        <v>0</v>
      </c>
      <c r="Q1419" s="25">
        <v>0</v>
      </c>
      <c r="R1419" s="25">
        <v>0</v>
      </c>
      <c r="S1419" s="25">
        <v>0</v>
      </c>
      <c r="T1419" s="25">
        <v>330000</v>
      </c>
      <c r="U1419" s="25">
        <v>2.1928999999999998</v>
      </c>
      <c r="V1419" s="25">
        <v>330000</v>
      </c>
      <c r="W1419" s="25">
        <v>2.1928999999999998</v>
      </c>
      <c r="X1419" s="25">
        <v>0</v>
      </c>
      <c r="Y1419" s="25">
        <v>0</v>
      </c>
      <c r="Z1419" s="25">
        <v>1804514</v>
      </c>
      <c r="AA1419" s="25">
        <v>11.991099999999999</v>
      </c>
      <c r="AB1419" s="25">
        <v>100000</v>
      </c>
      <c r="AC1419" s="25">
        <v>0.66449999999999998</v>
      </c>
      <c r="AD1419" s="25">
        <v>0</v>
      </c>
      <c r="AE1419" s="25">
        <v>0</v>
      </c>
      <c r="AF1419" s="25">
        <v>108877</v>
      </c>
      <c r="AG1419" s="25">
        <v>0.67</v>
      </c>
      <c r="AH1419" s="25">
        <v>53626</v>
      </c>
      <c r="AI1419" s="25">
        <v>0.33</v>
      </c>
      <c r="AJ1419" s="25">
        <v>0</v>
      </c>
      <c r="AK1419" s="25">
        <v>0</v>
      </c>
      <c r="AL1419" s="25">
        <v>162503</v>
      </c>
      <c r="AM1419" s="25">
        <v>1</v>
      </c>
      <c r="AN1419" s="25">
        <v>2229520</v>
      </c>
      <c r="AO1419" s="25">
        <v>14.6556</v>
      </c>
      <c r="AQ1419">
        <f t="shared" si="45"/>
        <v>2.1928999999999998</v>
      </c>
    </row>
    <row r="1420" spans="1:43" x14ac:dyDescent="0.2">
      <c r="A1420" t="str">
        <f t="shared" si="44"/>
        <v>2011_6768</v>
      </c>
      <c r="C1420" s="25">
        <v>1418</v>
      </c>
      <c r="D1420" s="25">
        <v>6768</v>
      </c>
      <c r="E1420" s="25">
        <v>6768</v>
      </c>
      <c r="F1420" s="25" t="s">
        <v>285</v>
      </c>
      <c r="G1420" s="25">
        <v>8.7530000000000001</v>
      </c>
      <c r="H1420" s="25">
        <v>2011</v>
      </c>
      <c r="I1420" s="25">
        <v>346812040</v>
      </c>
      <c r="J1420" s="25">
        <v>357572442</v>
      </c>
      <c r="K1420" s="25">
        <v>1716.8</v>
      </c>
      <c r="L1420" s="25">
        <v>3694111</v>
      </c>
      <c r="M1420" s="25">
        <v>10.6516</v>
      </c>
      <c r="N1420" s="25">
        <v>59261</v>
      </c>
      <c r="O1420" s="25">
        <v>0</v>
      </c>
      <c r="P1420" s="25">
        <v>0</v>
      </c>
      <c r="Q1420" s="25">
        <v>0</v>
      </c>
      <c r="R1420" s="25">
        <v>467095</v>
      </c>
      <c r="S1420" s="25">
        <v>1.3468199999999999</v>
      </c>
      <c r="T1420" s="25">
        <v>1100000</v>
      </c>
      <c r="U1420" s="25">
        <v>3.1717</v>
      </c>
      <c r="V1420" s="25">
        <v>1567095</v>
      </c>
      <c r="W1420" s="25">
        <v>4.5186000000000002</v>
      </c>
      <c r="X1420" s="25">
        <v>0</v>
      </c>
      <c r="Y1420" s="25">
        <v>0</v>
      </c>
      <c r="Z1420" s="25">
        <v>5320467</v>
      </c>
      <c r="AA1420" s="25">
        <v>15.341100000000001</v>
      </c>
      <c r="AB1420" s="25">
        <v>275000</v>
      </c>
      <c r="AC1420" s="25">
        <v>0.79293999999999998</v>
      </c>
      <c r="AD1420" s="25">
        <v>0</v>
      </c>
      <c r="AE1420" s="25">
        <v>0</v>
      </c>
      <c r="AF1420" s="25">
        <v>357572</v>
      </c>
      <c r="AG1420" s="25">
        <v>1</v>
      </c>
      <c r="AH1420" s="25">
        <v>117999</v>
      </c>
      <c r="AI1420" s="25">
        <v>0.33</v>
      </c>
      <c r="AJ1420" s="25">
        <v>0</v>
      </c>
      <c r="AK1420" s="25">
        <v>0</v>
      </c>
      <c r="AL1420" s="25">
        <v>0</v>
      </c>
      <c r="AM1420" s="25">
        <v>0</v>
      </c>
      <c r="AN1420" s="25">
        <v>6071038</v>
      </c>
      <c r="AO1420" s="25">
        <v>17.463999999999999</v>
      </c>
      <c r="AQ1420">
        <f t="shared" si="45"/>
        <v>4.5186000000000002</v>
      </c>
    </row>
    <row r="1421" spans="1:43" x14ac:dyDescent="0.2">
      <c r="A1421" t="str">
        <f t="shared" si="44"/>
        <v>2011_6795</v>
      </c>
      <c r="C1421" s="25">
        <v>1419</v>
      </c>
      <c r="D1421" s="25">
        <v>6795</v>
      </c>
      <c r="E1421" s="25">
        <v>6795</v>
      </c>
      <c r="F1421" s="25" t="s">
        <v>286</v>
      </c>
      <c r="G1421" s="25">
        <v>64.781999999999996</v>
      </c>
      <c r="H1421" s="25">
        <v>2011</v>
      </c>
      <c r="I1421" s="25">
        <v>2384419694</v>
      </c>
      <c r="J1421" s="25">
        <v>2548175074</v>
      </c>
      <c r="K1421" s="25">
        <v>10785.6</v>
      </c>
      <c r="L1421" s="25">
        <v>25657017</v>
      </c>
      <c r="M1421" s="25">
        <v>10.760300000000001</v>
      </c>
      <c r="N1421" s="25">
        <v>4447963</v>
      </c>
      <c r="O1421" s="25">
        <v>0</v>
      </c>
      <c r="P1421" s="25">
        <v>0</v>
      </c>
      <c r="Q1421" s="25">
        <v>0</v>
      </c>
      <c r="R1421" s="25">
        <v>1153243</v>
      </c>
      <c r="S1421" s="25">
        <v>0.48365999999999998</v>
      </c>
      <c r="T1421" s="25">
        <v>3550000</v>
      </c>
      <c r="U1421" s="25">
        <v>1.4887999999999999</v>
      </c>
      <c r="V1421" s="25">
        <v>4703243</v>
      </c>
      <c r="W1421" s="25">
        <v>1.9724999999999999</v>
      </c>
      <c r="X1421" s="25">
        <v>0</v>
      </c>
      <c r="Y1421" s="25">
        <v>0</v>
      </c>
      <c r="Z1421" s="25">
        <v>34808223</v>
      </c>
      <c r="AA1421" s="25">
        <v>14.5982</v>
      </c>
      <c r="AB1421" s="25">
        <v>2000000</v>
      </c>
      <c r="AC1421" s="25">
        <v>0.83877999999999997</v>
      </c>
      <c r="AD1421" s="25">
        <v>0</v>
      </c>
      <c r="AE1421" s="25">
        <v>0</v>
      </c>
      <c r="AF1421" s="25">
        <v>1707277</v>
      </c>
      <c r="AG1421" s="25">
        <v>0.67</v>
      </c>
      <c r="AH1421" s="25">
        <v>840898</v>
      </c>
      <c r="AI1421" s="25">
        <v>0.33</v>
      </c>
      <c r="AJ1421" s="25">
        <v>0</v>
      </c>
      <c r="AK1421" s="25">
        <v>0</v>
      </c>
      <c r="AL1421" s="25">
        <v>0</v>
      </c>
      <c r="AM1421" s="25">
        <v>0</v>
      </c>
      <c r="AN1421" s="25">
        <v>39356398</v>
      </c>
      <c r="AO1421" s="25">
        <v>16.437000000000001</v>
      </c>
      <c r="AQ1421">
        <f t="shared" si="45"/>
        <v>1.9724999999999999</v>
      </c>
    </row>
    <row r="1422" spans="1:43" x14ac:dyDescent="0.2">
      <c r="A1422" t="str">
        <f t="shared" si="44"/>
        <v>2011_6822</v>
      </c>
      <c r="C1422" s="25">
        <v>1420</v>
      </c>
      <c r="D1422" s="25">
        <v>6822</v>
      </c>
      <c r="E1422" s="25">
        <v>6822</v>
      </c>
      <c r="F1422" s="25" t="s">
        <v>287</v>
      </c>
      <c r="G1422" s="25">
        <v>17.241</v>
      </c>
      <c r="H1422" s="25">
        <v>2011</v>
      </c>
      <c r="I1422" s="25">
        <v>2078929733</v>
      </c>
      <c r="J1422" s="25">
        <v>2480895718</v>
      </c>
      <c r="K1422" s="25">
        <v>6249.2</v>
      </c>
      <c r="L1422" s="25">
        <v>18381014</v>
      </c>
      <c r="M1422" s="25">
        <v>8.8415999999999997</v>
      </c>
      <c r="N1422" s="25">
        <v>2945903</v>
      </c>
      <c r="O1422" s="25">
        <v>0</v>
      </c>
      <c r="P1422" s="25">
        <v>0</v>
      </c>
      <c r="Q1422" s="25">
        <v>0</v>
      </c>
      <c r="R1422" s="25">
        <v>2710778</v>
      </c>
      <c r="S1422" s="25">
        <v>1.30393</v>
      </c>
      <c r="T1422" s="25">
        <v>0</v>
      </c>
      <c r="U1422" s="25">
        <v>0</v>
      </c>
      <c r="V1422" s="25">
        <v>2710778</v>
      </c>
      <c r="W1422" s="25">
        <v>1.3039000000000001</v>
      </c>
      <c r="X1422" s="25">
        <v>0</v>
      </c>
      <c r="Y1422" s="25">
        <v>0</v>
      </c>
      <c r="Z1422" s="25">
        <v>24037695</v>
      </c>
      <c r="AA1422" s="25">
        <v>11.5625</v>
      </c>
      <c r="AB1422" s="25">
        <v>2000000</v>
      </c>
      <c r="AC1422" s="25">
        <v>0.96203000000000005</v>
      </c>
      <c r="AD1422" s="25">
        <v>0</v>
      </c>
      <c r="AE1422" s="25">
        <v>0</v>
      </c>
      <c r="AF1422" s="25">
        <v>3324400</v>
      </c>
      <c r="AG1422" s="25">
        <v>1.34</v>
      </c>
      <c r="AH1422" s="25">
        <v>818696</v>
      </c>
      <c r="AI1422" s="25">
        <v>0.33</v>
      </c>
      <c r="AJ1422" s="25">
        <v>0</v>
      </c>
      <c r="AK1422" s="25">
        <v>0</v>
      </c>
      <c r="AL1422" s="25">
        <v>8927723</v>
      </c>
      <c r="AM1422" s="25">
        <v>3.5985900000000002</v>
      </c>
      <c r="AN1422" s="25">
        <v>39108514</v>
      </c>
      <c r="AO1422" s="25">
        <v>17.793199999999999</v>
      </c>
      <c r="AQ1422">
        <f t="shared" si="45"/>
        <v>1.3039000000000001</v>
      </c>
    </row>
    <row r="1423" spans="1:43" x14ac:dyDescent="0.2">
      <c r="A1423" t="str">
        <f t="shared" si="44"/>
        <v>2011_6840</v>
      </c>
      <c r="C1423" s="25">
        <v>1421</v>
      </c>
      <c r="D1423" s="25">
        <v>6840</v>
      </c>
      <c r="E1423" s="25">
        <v>6840</v>
      </c>
      <c r="F1423" s="25" t="s">
        <v>288</v>
      </c>
      <c r="G1423" s="25">
        <v>6.97</v>
      </c>
      <c r="H1423" s="25">
        <v>2011</v>
      </c>
      <c r="I1423" s="25">
        <v>499101989</v>
      </c>
      <c r="J1423" s="25">
        <v>557573904</v>
      </c>
      <c r="K1423" s="25">
        <v>1894.7</v>
      </c>
      <c r="L1423" s="25">
        <v>4905860</v>
      </c>
      <c r="M1423" s="25">
        <v>9.8293999999999997</v>
      </c>
      <c r="N1423" s="25">
        <v>116666</v>
      </c>
      <c r="O1423" s="25">
        <v>0</v>
      </c>
      <c r="P1423" s="25">
        <v>0</v>
      </c>
      <c r="Q1423" s="25">
        <v>0</v>
      </c>
      <c r="R1423" s="25">
        <v>75365</v>
      </c>
      <c r="S1423" s="25">
        <v>0.151</v>
      </c>
      <c r="T1423" s="25">
        <v>200000</v>
      </c>
      <c r="U1423" s="25">
        <v>0.4007</v>
      </c>
      <c r="V1423" s="25">
        <v>275365</v>
      </c>
      <c r="W1423" s="25">
        <v>0.55169999999999997</v>
      </c>
      <c r="X1423" s="25">
        <v>0</v>
      </c>
      <c r="Y1423" s="25">
        <v>0</v>
      </c>
      <c r="Z1423" s="25">
        <v>5297891</v>
      </c>
      <c r="AA1423" s="25">
        <v>10.6149</v>
      </c>
      <c r="AB1423" s="25">
        <v>320776</v>
      </c>
      <c r="AC1423" s="25">
        <v>0.64271</v>
      </c>
      <c r="AD1423" s="25">
        <v>0</v>
      </c>
      <c r="AE1423" s="25">
        <v>0</v>
      </c>
      <c r="AF1423" s="25">
        <v>0</v>
      </c>
      <c r="AG1423" s="25">
        <v>0</v>
      </c>
      <c r="AH1423" s="25">
        <v>183999</v>
      </c>
      <c r="AI1423" s="25">
        <v>0.33</v>
      </c>
      <c r="AJ1423" s="25">
        <v>0</v>
      </c>
      <c r="AK1423" s="25">
        <v>0</v>
      </c>
      <c r="AL1423" s="25">
        <v>1172759</v>
      </c>
      <c r="AM1423" s="25">
        <v>2.1033200000000001</v>
      </c>
      <c r="AN1423" s="25">
        <v>6975425</v>
      </c>
      <c r="AO1423" s="25">
        <v>13.690899999999999</v>
      </c>
      <c r="AQ1423">
        <f t="shared" si="45"/>
        <v>0.55169999999999997</v>
      </c>
    </row>
    <row r="1424" spans="1:43" x14ac:dyDescent="0.2">
      <c r="A1424" t="str">
        <f t="shared" si="44"/>
        <v>2011_6854</v>
      </c>
      <c r="C1424" s="25">
        <v>1422</v>
      </c>
      <c r="D1424" s="25">
        <v>6854</v>
      </c>
      <c r="E1424" s="25">
        <v>6854</v>
      </c>
      <c r="F1424" s="25" t="s">
        <v>289</v>
      </c>
      <c r="G1424" s="25">
        <v>2.7850000000000001</v>
      </c>
      <c r="H1424" s="25">
        <v>2011</v>
      </c>
      <c r="I1424" s="25">
        <v>139682594</v>
      </c>
      <c r="J1424" s="25">
        <v>140141064</v>
      </c>
      <c r="K1424" s="25">
        <v>532</v>
      </c>
      <c r="L1424" s="25">
        <v>1466678</v>
      </c>
      <c r="M1424" s="25">
        <v>10.5001</v>
      </c>
      <c r="N1424" s="25">
        <v>70412</v>
      </c>
      <c r="O1424" s="25">
        <v>0</v>
      </c>
      <c r="P1424" s="25">
        <v>0</v>
      </c>
      <c r="Q1424" s="25">
        <v>0</v>
      </c>
      <c r="R1424" s="25">
        <v>0</v>
      </c>
      <c r="S1424" s="25">
        <v>0</v>
      </c>
      <c r="T1424" s="25">
        <v>396800</v>
      </c>
      <c r="U1424" s="25">
        <v>2.8407</v>
      </c>
      <c r="V1424" s="25">
        <v>396800</v>
      </c>
      <c r="W1424" s="25">
        <v>2.8407</v>
      </c>
      <c r="X1424" s="25">
        <v>0</v>
      </c>
      <c r="Y1424" s="25">
        <v>0</v>
      </c>
      <c r="Z1424" s="25">
        <v>1933890</v>
      </c>
      <c r="AA1424" s="25">
        <v>13.844900000000001</v>
      </c>
      <c r="AB1424" s="25">
        <v>125000</v>
      </c>
      <c r="AC1424" s="25">
        <v>0.89488999999999996</v>
      </c>
      <c r="AD1424" s="25">
        <v>0</v>
      </c>
      <c r="AE1424" s="25">
        <v>0</v>
      </c>
      <c r="AF1424" s="25">
        <v>0</v>
      </c>
      <c r="AG1424" s="25">
        <v>0</v>
      </c>
      <c r="AH1424" s="25">
        <v>45634</v>
      </c>
      <c r="AI1424" s="25">
        <v>0.32562999999999998</v>
      </c>
      <c r="AJ1424" s="25">
        <v>0</v>
      </c>
      <c r="AK1424" s="25">
        <v>0</v>
      </c>
      <c r="AL1424" s="25">
        <v>240975</v>
      </c>
      <c r="AM1424" s="25">
        <v>1.7195199999999999</v>
      </c>
      <c r="AN1424" s="25">
        <v>2345499</v>
      </c>
      <c r="AO1424" s="25">
        <v>16.7849</v>
      </c>
      <c r="AQ1424">
        <f t="shared" si="45"/>
        <v>2.8407</v>
      </c>
    </row>
    <row r="1425" spans="1:43" x14ac:dyDescent="0.2">
      <c r="A1425" t="str">
        <f t="shared" si="44"/>
        <v>2011_6867</v>
      </c>
      <c r="C1425" s="25">
        <v>1423</v>
      </c>
      <c r="D1425" s="25">
        <v>6867</v>
      </c>
      <c r="E1425" s="25">
        <v>6867</v>
      </c>
      <c r="F1425" s="25" t="s">
        <v>290</v>
      </c>
      <c r="G1425" s="25">
        <v>7.4710000000000001</v>
      </c>
      <c r="H1425" s="25">
        <v>2011</v>
      </c>
      <c r="I1425" s="25">
        <v>381362884</v>
      </c>
      <c r="J1425" s="25">
        <v>390354476</v>
      </c>
      <c r="K1425" s="25">
        <v>1509.9</v>
      </c>
      <c r="L1425" s="25">
        <v>4129474</v>
      </c>
      <c r="M1425" s="25">
        <v>10.828200000000001</v>
      </c>
      <c r="N1425" s="25">
        <v>315716</v>
      </c>
      <c r="O1425" s="25">
        <v>0</v>
      </c>
      <c r="P1425" s="25">
        <v>0</v>
      </c>
      <c r="Q1425" s="25">
        <v>0</v>
      </c>
      <c r="R1425" s="25">
        <v>213728</v>
      </c>
      <c r="S1425" s="25">
        <v>0.56042999999999998</v>
      </c>
      <c r="T1425" s="25">
        <v>235000</v>
      </c>
      <c r="U1425" s="25">
        <v>0.61619999999999997</v>
      </c>
      <c r="V1425" s="25">
        <v>448728</v>
      </c>
      <c r="W1425" s="25">
        <v>1.1766000000000001</v>
      </c>
      <c r="X1425" s="25">
        <v>0</v>
      </c>
      <c r="Y1425" s="25">
        <v>0</v>
      </c>
      <c r="Z1425" s="25">
        <v>4893918</v>
      </c>
      <c r="AA1425" s="25">
        <v>12.832700000000001</v>
      </c>
      <c r="AB1425" s="25">
        <v>125000</v>
      </c>
      <c r="AC1425" s="25">
        <v>0.32777000000000001</v>
      </c>
      <c r="AD1425" s="25">
        <v>0</v>
      </c>
      <c r="AE1425" s="25">
        <v>0</v>
      </c>
      <c r="AF1425" s="25">
        <v>263489</v>
      </c>
      <c r="AG1425" s="25">
        <v>0.67500000000000004</v>
      </c>
      <c r="AH1425" s="25">
        <v>128817</v>
      </c>
      <c r="AI1425" s="25">
        <v>0.33</v>
      </c>
      <c r="AJ1425" s="25">
        <v>0</v>
      </c>
      <c r="AK1425" s="25">
        <v>0</v>
      </c>
      <c r="AL1425" s="25">
        <v>0</v>
      </c>
      <c r="AM1425" s="25">
        <v>0</v>
      </c>
      <c r="AN1425" s="25">
        <v>5411224</v>
      </c>
      <c r="AO1425" s="25">
        <v>14.1655</v>
      </c>
      <c r="AQ1425">
        <f t="shared" si="45"/>
        <v>1.1766000000000001</v>
      </c>
    </row>
    <row r="1426" spans="1:43" x14ac:dyDescent="0.2">
      <c r="A1426" t="str">
        <f t="shared" si="44"/>
        <v>2011_6921</v>
      </c>
      <c r="C1426" s="25">
        <v>1424</v>
      </c>
      <c r="D1426" s="25">
        <v>6921</v>
      </c>
      <c r="E1426" s="25">
        <v>6921</v>
      </c>
      <c r="F1426" s="25" t="s">
        <v>291</v>
      </c>
      <c r="G1426" s="25">
        <v>1.1990000000000001</v>
      </c>
      <c r="H1426" s="25">
        <v>2011</v>
      </c>
      <c r="I1426" s="25">
        <v>159783244</v>
      </c>
      <c r="J1426" s="25">
        <v>168012326</v>
      </c>
      <c r="K1426" s="25">
        <v>332.1</v>
      </c>
      <c r="L1426" s="25">
        <v>1380098</v>
      </c>
      <c r="M1426" s="25">
        <v>8.6372999999999998</v>
      </c>
      <c r="N1426" s="25">
        <v>175998</v>
      </c>
      <c r="O1426" s="25">
        <v>0</v>
      </c>
      <c r="P1426" s="25">
        <v>0</v>
      </c>
      <c r="Q1426" s="25">
        <v>0</v>
      </c>
      <c r="R1426" s="25">
        <v>0</v>
      </c>
      <c r="S1426" s="25">
        <v>0</v>
      </c>
      <c r="T1426" s="25">
        <v>0</v>
      </c>
      <c r="U1426" s="25">
        <v>0</v>
      </c>
      <c r="V1426" s="25">
        <v>0</v>
      </c>
      <c r="W1426" s="25">
        <v>0</v>
      </c>
      <c r="X1426" s="25">
        <v>0</v>
      </c>
      <c r="Y1426" s="25">
        <v>0</v>
      </c>
      <c r="Z1426" s="25">
        <v>1556096</v>
      </c>
      <c r="AA1426" s="25">
        <v>9.7387999999999995</v>
      </c>
      <c r="AB1426" s="25">
        <v>250000</v>
      </c>
      <c r="AC1426" s="25">
        <v>1.5646199999999999</v>
      </c>
      <c r="AD1426" s="25">
        <v>0</v>
      </c>
      <c r="AE1426" s="25">
        <v>0</v>
      </c>
      <c r="AF1426" s="25">
        <v>112568</v>
      </c>
      <c r="AG1426" s="25">
        <v>0.67</v>
      </c>
      <c r="AH1426" s="25">
        <v>55444</v>
      </c>
      <c r="AI1426" s="25">
        <v>0.33</v>
      </c>
      <c r="AJ1426" s="25">
        <v>0</v>
      </c>
      <c r="AK1426" s="25">
        <v>0</v>
      </c>
      <c r="AL1426" s="25">
        <v>0</v>
      </c>
      <c r="AM1426" s="25">
        <v>0</v>
      </c>
      <c r="AN1426" s="25">
        <v>1974108</v>
      </c>
      <c r="AO1426" s="25">
        <v>12.3034</v>
      </c>
      <c r="AQ1426">
        <f t="shared" si="45"/>
        <v>0</v>
      </c>
    </row>
    <row r="1427" spans="1:43" x14ac:dyDescent="0.2">
      <c r="A1427" t="str">
        <f t="shared" si="44"/>
        <v>2011_6930</v>
      </c>
      <c r="C1427" s="25">
        <v>1425</v>
      </c>
      <c r="D1427" s="25">
        <v>6930</v>
      </c>
      <c r="E1427" s="25">
        <v>6930</v>
      </c>
      <c r="F1427" s="25" t="s">
        <v>292</v>
      </c>
      <c r="G1427" s="25">
        <v>2.9470000000000001</v>
      </c>
      <c r="H1427" s="25">
        <v>2011</v>
      </c>
      <c r="I1427" s="25">
        <v>242908748</v>
      </c>
      <c r="J1427" s="25">
        <v>275244506</v>
      </c>
      <c r="K1427" s="25">
        <v>800.4</v>
      </c>
      <c r="L1427" s="25">
        <v>2376699</v>
      </c>
      <c r="M1427" s="25">
        <v>9.7843</v>
      </c>
      <c r="N1427" s="25">
        <v>99995</v>
      </c>
      <c r="O1427" s="25">
        <v>0</v>
      </c>
      <c r="P1427" s="25">
        <v>0</v>
      </c>
      <c r="Q1427" s="25">
        <v>0</v>
      </c>
      <c r="R1427" s="25">
        <v>151305</v>
      </c>
      <c r="S1427" s="25">
        <v>0.62289000000000005</v>
      </c>
      <c r="T1427" s="25">
        <v>150000</v>
      </c>
      <c r="U1427" s="25">
        <v>0.61750000000000005</v>
      </c>
      <c r="V1427" s="25">
        <v>301305</v>
      </c>
      <c r="W1427" s="25">
        <v>1.2403999999999999</v>
      </c>
      <c r="X1427" s="25">
        <v>0</v>
      </c>
      <c r="Y1427" s="25">
        <v>0</v>
      </c>
      <c r="Z1427" s="25">
        <v>2777999</v>
      </c>
      <c r="AA1427" s="25">
        <v>11.436400000000001</v>
      </c>
      <c r="AB1427" s="25">
        <v>135000</v>
      </c>
      <c r="AC1427" s="25">
        <v>0.55576000000000003</v>
      </c>
      <c r="AD1427" s="25">
        <v>0</v>
      </c>
      <c r="AE1427" s="25">
        <v>0</v>
      </c>
      <c r="AF1427" s="25">
        <v>137119</v>
      </c>
      <c r="AG1427" s="25">
        <v>0.49817</v>
      </c>
      <c r="AH1427" s="25">
        <v>90831</v>
      </c>
      <c r="AI1427" s="25">
        <v>0.33</v>
      </c>
      <c r="AJ1427" s="25">
        <v>0</v>
      </c>
      <c r="AK1427" s="25">
        <v>0</v>
      </c>
      <c r="AL1427" s="25">
        <v>409155</v>
      </c>
      <c r="AM1427" s="25">
        <v>1.48651</v>
      </c>
      <c r="AN1427" s="25">
        <v>3550104</v>
      </c>
      <c r="AO1427" s="25">
        <v>14.306800000000001</v>
      </c>
      <c r="AQ1427">
        <f t="shared" si="45"/>
        <v>1.2403999999999999</v>
      </c>
    </row>
    <row r="1428" spans="1:43" x14ac:dyDescent="0.2">
      <c r="A1428" t="str">
        <f t="shared" si="44"/>
        <v>2011_6937</v>
      </c>
      <c r="C1428" s="25">
        <v>1426</v>
      </c>
      <c r="D1428" s="25">
        <v>6937</v>
      </c>
      <c r="E1428" s="25">
        <v>6937</v>
      </c>
      <c r="F1428" s="25" t="s">
        <v>764</v>
      </c>
      <c r="G1428" s="25">
        <v>2.2890000000000001</v>
      </c>
      <c r="H1428" s="25">
        <v>2011</v>
      </c>
      <c r="I1428" s="25">
        <v>94679310</v>
      </c>
      <c r="J1428" s="25">
        <v>145106922</v>
      </c>
      <c r="K1428" s="25">
        <v>425</v>
      </c>
      <c r="L1428" s="25">
        <v>1131586</v>
      </c>
      <c r="M1428" s="25">
        <v>11.9518</v>
      </c>
      <c r="N1428" s="25">
        <v>185317</v>
      </c>
      <c r="O1428" s="25">
        <v>0</v>
      </c>
      <c r="P1428" s="25">
        <v>0</v>
      </c>
      <c r="Q1428" s="25">
        <v>0</v>
      </c>
      <c r="R1428" s="25">
        <v>0</v>
      </c>
      <c r="S1428" s="25">
        <v>0</v>
      </c>
      <c r="T1428" s="25">
        <v>270000</v>
      </c>
      <c r="U1428" s="25">
        <v>2.8517000000000001</v>
      </c>
      <c r="V1428" s="25">
        <v>270000</v>
      </c>
      <c r="W1428" s="25">
        <v>2.8517000000000001</v>
      </c>
      <c r="X1428" s="25">
        <v>0</v>
      </c>
      <c r="Y1428" s="25">
        <v>0</v>
      </c>
      <c r="Z1428" s="25">
        <v>1586903</v>
      </c>
      <c r="AA1428" s="25">
        <v>16.7608</v>
      </c>
      <c r="AB1428" s="25">
        <v>215000</v>
      </c>
      <c r="AC1428" s="25">
        <v>2.2708200000000001</v>
      </c>
      <c r="AD1428" s="25">
        <v>0</v>
      </c>
      <c r="AE1428" s="25">
        <v>0</v>
      </c>
      <c r="AF1428" s="25">
        <v>97222</v>
      </c>
      <c r="AG1428" s="25">
        <v>0.67</v>
      </c>
      <c r="AH1428" s="25">
        <v>47885</v>
      </c>
      <c r="AI1428" s="25">
        <v>0.33</v>
      </c>
      <c r="AJ1428" s="25">
        <v>0</v>
      </c>
      <c r="AK1428" s="25">
        <v>0</v>
      </c>
      <c r="AL1428" s="25">
        <v>319050</v>
      </c>
      <c r="AM1428" s="25">
        <v>2.1987199999999998</v>
      </c>
      <c r="AN1428" s="25">
        <v>2266060</v>
      </c>
      <c r="AO1428" s="25">
        <v>22.230399999999999</v>
      </c>
      <c r="AQ1428">
        <f t="shared" si="45"/>
        <v>2.8517000000000001</v>
      </c>
    </row>
    <row r="1429" spans="1:43" x14ac:dyDescent="0.2">
      <c r="A1429" t="str">
        <f t="shared" si="44"/>
        <v>2011_6943</v>
      </c>
      <c r="C1429" s="25">
        <v>1427</v>
      </c>
      <c r="D1429" s="25">
        <v>6943</v>
      </c>
      <c r="E1429" s="25">
        <v>6943</v>
      </c>
      <c r="F1429" s="25" t="s">
        <v>293</v>
      </c>
      <c r="G1429" s="25">
        <v>1.52</v>
      </c>
      <c r="H1429" s="25">
        <v>2011</v>
      </c>
      <c r="I1429" s="25">
        <v>117324752</v>
      </c>
      <c r="J1429" s="25">
        <v>118415054</v>
      </c>
      <c r="K1429" s="25">
        <v>304</v>
      </c>
      <c r="L1429" s="25">
        <v>1020642</v>
      </c>
      <c r="M1429" s="25">
        <v>8.6992999999999991</v>
      </c>
      <c r="N1429" s="25">
        <v>58426</v>
      </c>
      <c r="O1429" s="25">
        <v>0</v>
      </c>
      <c r="P1429" s="25">
        <v>0</v>
      </c>
      <c r="Q1429" s="25">
        <v>0</v>
      </c>
      <c r="R1429" s="25">
        <v>0</v>
      </c>
      <c r="S1429" s="25">
        <v>0</v>
      </c>
      <c r="T1429" s="25">
        <v>0</v>
      </c>
      <c r="U1429" s="25">
        <v>0</v>
      </c>
      <c r="V1429" s="25">
        <v>0</v>
      </c>
      <c r="W1429" s="25">
        <v>0</v>
      </c>
      <c r="X1429" s="25">
        <v>0</v>
      </c>
      <c r="Y1429" s="25">
        <v>0</v>
      </c>
      <c r="Z1429" s="25">
        <v>1079068</v>
      </c>
      <c r="AA1429" s="25">
        <v>9.1973000000000003</v>
      </c>
      <c r="AB1429" s="25">
        <v>240000</v>
      </c>
      <c r="AC1429" s="25">
        <v>2.0455999999999999</v>
      </c>
      <c r="AD1429" s="25">
        <v>0</v>
      </c>
      <c r="AE1429" s="25">
        <v>0</v>
      </c>
      <c r="AF1429" s="25">
        <v>68097</v>
      </c>
      <c r="AG1429" s="25">
        <v>0.57506999999999997</v>
      </c>
      <c r="AH1429" s="25">
        <v>39077</v>
      </c>
      <c r="AI1429" s="25">
        <v>0.33</v>
      </c>
      <c r="AJ1429" s="25">
        <v>0</v>
      </c>
      <c r="AK1429" s="25">
        <v>0</v>
      </c>
      <c r="AL1429" s="25">
        <v>0</v>
      </c>
      <c r="AM1429" s="25">
        <v>0</v>
      </c>
      <c r="AN1429" s="25">
        <v>1426242</v>
      </c>
      <c r="AO1429" s="25">
        <v>12.1479</v>
      </c>
      <c r="AQ1429">
        <f t="shared" si="45"/>
        <v>0</v>
      </c>
    </row>
    <row r="1430" spans="1:43" x14ac:dyDescent="0.2">
      <c r="A1430" t="str">
        <f t="shared" si="44"/>
        <v>2011_6950</v>
      </c>
      <c r="C1430" s="25">
        <v>1428</v>
      </c>
      <c r="D1430" s="25">
        <v>6950</v>
      </c>
      <c r="E1430" s="25">
        <v>6950</v>
      </c>
      <c r="F1430" s="25" t="s">
        <v>294</v>
      </c>
      <c r="G1430" s="25">
        <v>7.3730000000000002</v>
      </c>
      <c r="H1430" s="25">
        <v>2011</v>
      </c>
      <c r="I1430" s="25">
        <v>414434732</v>
      </c>
      <c r="J1430" s="25">
        <v>424714215</v>
      </c>
      <c r="K1430" s="25">
        <v>1597.8</v>
      </c>
      <c r="L1430" s="25">
        <v>4279034</v>
      </c>
      <c r="M1430" s="25">
        <v>10.324999999999999</v>
      </c>
      <c r="N1430" s="25">
        <v>62989</v>
      </c>
      <c r="O1430" s="25">
        <v>0</v>
      </c>
      <c r="P1430" s="25">
        <v>0</v>
      </c>
      <c r="Q1430" s="25">
        <v>0</v>
      </c>
      <c r="R1430" s="25">
        <v>51865</v>
      </c>
      <c r="S1430" s="25">
        <v>0.12515000000000001</v>
      </c>
      <c r="T1430" s="25">
        <v>895000</v>
      </c>
      <c r="U1430" s="25">
        <v>2.1596000000000002</v>
      </c>
      <c r="V1430" s="25">
        <v>946865</v>
      </c>
      <c r="W1430" s="25">
        <v>2.2847</v>
      </c>
      <c r="X1430" s="25">
        <v>0</v>
      </c>
      <c r="Y1430" s="25">
        <v>0</v>
      </c>
      <c r="Z1430" s="25">
        <v>5288888</v>
      </c>
      <c r="AA1430" s="25">
        <v>12.761699999999999</v>
      </c>
      <c r="AB1430" s="25">
        <v>381280</v>
      </c>
      <c r="AC1430" s="25">
        <v>0.92</v>
      </c>
      <c r="AD1430" s="25">
        <v>0</v>
      </c>
      <c r="AE1430" s="25">
        <v>0</v>
      </c>
      <c r="AF1430" s="25">
        <v>284559</v>
      </c>
      <c r="AG1430" s="25">
        <v>0.67</v>
      </c>
      <c r="AH1430" s="25">
        <v>140155</v>
      </c>
      <c r="AI1430" s="25">
        <v>0.33</v>
      </c>
      <c r="AJ1430" s="25">
        <v>0</v>
      </c>
      <c r="AK1430" s="25">
        <v>0</v>
      </c>
      <c r="AL1430" s="25">
        <v>0</v>
      </c>
      <c r="AM1430" s="25">
        <v>0</v>
      </c>
      <c r="AN1430" s="25">
        <v>6094882</v>
      </c>
      <c r="AO1430" s="25">
        <v>14.681699999999999</v>
      </c>
      <c r="AQ1430">
        <f t="shared" si="45"/>
        <v>2.2847</v>
      </c>
    </row>
    <row r="1431" spans="1:43" x14ac:dyDescent="0.2">
      <c r="A1431" t="str">
        <f t="shared" si="44"/>
        <v>2011_6957</v>
      </c>
      <c r="C1431" s="25">
        <v>1429</v>
      </c>
      <c r="D1431" s="25">
        <v>6957</v>
      </c>
      <c r="E1431" s="25">
        <v>6957</v>
      </c>
      <c r="F1431" s="25" t="s">
        <v>295</v>
      </c>
      <c r="G1431" s="25">
        <v>31.991</v>
      </c>
      <c r="H1431" s="25">
        <v>2011</v>
      </c>
      <c r="I1431" s="25">
        <v>4076219669</v>
      </c>
      <c r="J1431" s="25">
        <v>4325813829</v>
      </c>
      <c r="K1431" s="25">
        <v>8857.7999999999993</v>
      </c>
      <c r="L1431" s="25">
        <v>33267737</v>
      </c>
      <c r="M1431" s="25">
        <v>8.1614000000000004</v>
      </c>
      <c r="N1431" s="25">
        <v>4462738</v>
      </c>
      <c r="O1431" s="25">
        <v>0</v>
      </c>
      <c r="P1431" s="25">
        <v>0</v>
      </c>
      <c r="Q1431" s="25">
        <v>0</v>
      </c>
      <c r="R1431" s="25">
        <v>4522134</v>
      </c>
      <c r="S1431" s="25">
        <v>1.1093900000000001</v>
      </c>
      <c r="T1431" s="25">
        <v>5528131</v>
      </c>
      <c r="U1431" s="25">
        <v>1.3562000000000001</v>
      </c>
      <c r="V1431" s="25">
        <v>10050265</v>
      </c>
      <c r="W1431" s="25">
        <v>2.4655999999999998</v>
      </c>
      <c r="X1431" s="25">
        <v>0</v>
      </c>
      <c r="Y1431" s="25">
        <v>0</v>
      </c>
      <c r="Z1431" s="25">
        <v>47780740</v>
      </c>
      <c r="AA1431" s="25">
        <v>11.7218</v>
      </c>
      <c r="AB1431" s="25">
        <v>1695000</v>
      </c>
      <c r="AC1431" s="25">
        <v>0.41582999999999998</v>
      </c>
      <c r="AD1431" s="25">
        <v>0</v>
      </c>
      <c r="AE1431" s="25">
        <v>0</v>
      </c>
      <c r="AF1431" s="25">
        <v>5796591</v>
      </c>
      <c r="AG1431" s="25">
        <v>1.34</v>
      </c>
      <c r="AH1431" s="25">
        <v>1427519</v>
      </c>
      <c r="AI1431" s="25">
        <v>0.33</v>
      </c>
      <c r="AJ1431" s="25">
        <v>550290</v>
      </c>
      <c r="AK1431" s="25">
        <v>0.13500000000000001</v>
      </c>
      <c r="AL1431" s="25">
        <v>0</v>
      </c>
      <c r="AM1431" s="25">
        <v>0</v>
      </c>
      <c r="AN1431" s="25">
        <v>57250140</v>
      </c>
      <c r="AO1431" s="25">
        <v>13.9427</v>
      </c>
      <c r="AQ1431">
        <f t="shared" si="45"/>
        <v>2.4655999999999998</v>
      </c>
    </row>
    <row r="1432" spans="1:43" x14ac:dyDescent="0.2">
      <c r="A1432" t="str">
        <f t="shared" si="44"/>
        <v>2011_6961</v>
      </c>
      <c r="C1432" s="25">
        <v>1430</v>
      </c>
      <c r="D1432" s="25">
        <v>6961</v>
      </c>
      <c r="E1432" s="25">
        <v>6961</v>
      </c>
      <c r="F1432" s="25" t="s">
        <v>296</v>
      </c>
      <c r="G1432" s="25">
        <v>11.554</v>
      </c>
      <c r="H1432" s="25">
        <v>2011</v>
      </c>
      <c r="I1432" s="25">
        <v>965963642</v>
      </c>
      <c r="J1432" s="25">
        <v>1028855122</v>
      </c>
      <c r="K1432" s="25">
        <v>2799.4</v>
      </c>
      <c r="L1432" s="25">
        <v>8995786</v>
      </c>
      <c r="M1432" s="25">
        <v>9.3127999999999993</v>
      </c>
      <c r="N1432" s="25">
        <v>380635</v>
      </c>
      <c r="O1432" s="25">
        <v>0</v>
      </c>
      <c r="P1432" s="25">
        <v>0</v>
      </c>
      <c r="Q1432" s="25">
        <v>0</v>
      </c>
      <c r="R1432" s="25">
        <v>395567</v>
      </c>
      <c r="S1432" s="25">
        <v>0.40950999999999999</v>
      </c>
      <c r="T1432" s="25">
        <v>1414435</v>
      </c>
      <c r="U1432" s="25">
        <v>1.4642999999999999</v>
      </c>
      <c r="V1432" s="25">
        <v>1810002</v>
      </c>
      <c r="W1432" s="25">
        <v>1.8737999999999999</v>
      </c>
      <c r="X1432" s="25">
        <v>0</v>
      </c>
      <c r="Y1432" s="25">
        <v>0</v>
      </c>
      <c r="Z1432" s="25">
        <v>11186423</v>
      </c>
      <c r="AA1432" s="25">
        <v>11.5806</v>
      </c>
      <c r="AB1432" s="25">
        <v>870005</v>
      </c>
      <c r="AC1432" s="25">
        <v>0.90066000000000002</v>
      </c>
      <c r="AD1432" s="25">
        <v>0</v>
      </c>
      <c r="AE1432" s="25">
        <v>0</v>
      </c>
      <c r="AF1432" s="25">
        <v>0</v>
      </c>
      <c r="AG1432" s="25">
        <v>0</v>
      </c>
      <c r="AH1432" s="25">
        <v>339522</v>
      </c>
      <c r="AI1432" s="25">
        <v>0.33</v>
      </c>
      <c r="AJ1432" s="25">
        <v>0</v>
      </c>
      <c r="AK1432" s="25">
        <v>0</v>
      </c>
      <c r="AL1432" s="25">
        <v>463880</v>
      </c>
      <c r="AM1432" s="25">
        <v>0.45086999999999999</v>
      </c>
      <c r="AN1432" s="25">
        <v>12859830</v>
      </c>
      <c r="AO1432" s="25">
        <v>13.2621</v>
      </c>
      <c r="AQ1432">
        <f t="shared" si="45"/>
        <v>1.8737999999999999</v>
      </c>
    </row>
    <row r="1433" spans="1:43" x14ac:dyDescent="0.2">
      <c r="A1433" t="str">
        <f t="shared" si="44"/>
        <v>2011_6969</v>
      </c>
      <c r="C1433" s="25">
        <v>1431</v>
      </c>
      <c r="D1433" s="25">
        <v>6969</v>
      </c>
      <c r="E1433" s="25">
        <v>6969</v>
      </c>
      <c r="F1433" s="25" t="s">
        <v>297</v>
      </c>
      <c r="G1433" s="25">
        <v>2.2370000000000001</v>
      </c>
      <c r="H1433" s="25">
        <v>2011</v>
      </c>
      <c r="I1433" s="25">
        <v>164375455</v>
      </c>
      <c r="J1433" s="25">
        <v>164375455</v>
      </c>
      <c r="K1433" s="25">
        <v>492.9</v>
      </c>
      <c r="L1433" s="25">
        <v>1596052</v>
      </c>
      <c r="M1433" s="25">
        <v>9.7097999999999995</v>
      </c>
      <c r="N1433" s="25">
        <v>45088</v>
      </c>
      <c r="O1433" s="25">
        <v>0</v>
      </c>
      <c r="P1433" s="25">
        <v>0</v>
      </c>
      <c r="Q1433" s="25">
        <v>0</v>
      </c>
      <c r="R1433" s="25">
        <v>93720</v>
      </c>
      <c r="S1433" s="25">
        <v>0.57016</v>
      </c>
      <c r="T1433" s="25">
        <v>375000</v>
      </c>
      <c r="U1433" s="25">
        <v>2.2814000000000001</v>
      </c>
      <c r="V1433" s="25">
        <v>468720</v>
      </c>
      <c r="W1433" s="25">
        <v>2.8515000000000001</v>
      </c>
      <c r="X1433" s="25">
        <v>0</v>
      </c>
      <c r="Y1433" s="25">
        <v>0</v>
      </c>
      <c r="Z1433" s="25">
        <v>2109860</v>
      </c>
      <c r="AA1433" s="25">
        <v>12.835599999999999</v>
      </c>
      <c r="AB1433" s="25">
        <v>75000</v>
      </c>
      <c r="AC1433" s="25">
        <v>0.45627000000000001</v>
      </c>
      <c r="AD1433" s="25">
        <v>0</v>
      </c>
      <c r="AE1433" s="25">
        <v>0</v>
      </c>
      <c r="AF1433" s="25">
        <v>0</v>
      </c>
      <c r="AG1433" s="25">
        <v>0</v>
      </c>
      <c r="AH1433" s="25">
        <v>54244</v>
      </c>
      <c r="AI1433" s="25">
        <v>0.33</v>
      </c>
      <c r="AJ1433" s="25">
        <v>0</v>
      </c>
      <c r="AK1433" s="25">
        <v>0</v>
      </c>
      <c r="AL1433" s="25">
        <v>381115</v>
      </c>
      <c r="AM1433" s="25">
        <v>2.3185600000000002</v>
      </c>
      <c r="AN1433" s="25">
        <v>2620219</v>
      </c>
      <c r="AO1433" s="25">
        <v>15.9404</v>
      </c>
      <c r="AQ1433">
        <f t="shared" si="45"/>
        <v>2.8515000000000001</v>
      </c>
    </row>
    <row r="1434" spans="1:43" x14ac:dyDescent="0.2">
      <c r="A1434" t="str">
        <f t="shared" si="44"/>
        <v>2011_6975</v>
      </c>
      <c r="C1434" s="25">
        <v>1432</v>
      </c>
      <c r="D1434" s="25">
        <v>6975</v>
      </c>
      <c r="E1434" s="25">
        <v>6975</v>
      </c>
      <c r="F1434" s="25" t="s">
        <v>298</v>
      </c>
      <c r="G1434" s="25">
        <v>6.359</v>
      </c>
      <c r="H1434" s="25">
        <v>2011</v>
      </c>
      <c r="I1434" s="25">
        <v>231315791</v>
      </c>
      <c r="J1434" s="25">
        <v>235071142</v>
      </c>
      <c r="K1434" s="25">
        <v>1196.3</v>
      </c>
      <c r="L1434" s="25">
        <v>2421223</v>
      </c>
      <c r="M1434" s="25">
        <v>10.4672</v>
      </c>
      <c r="N1434" s="25">
        <v>28286</v>
      </c>
      <c r="O1434" s="25">
        <v>0</v>
      </c>
      <c r="P1434" s="25">
        <v>0</v>
      </c>
      <c r="Q1434" s="25">
        <v>0</v>
      </c>
      <c r="R1434" s="25">
        <v>194507</v>
      </c>
      <c r="S1434" s="25">
        <v>0.84087000000000001</v>
      </c>
      <c r="T1434" s="25">
        <v>392540</v>
      </c>
      <c r="U1434" s="25">
        <v>1.6970000000000001</v>
      </c>
      <c r="V1434" s="25">
        <v>587047</v>
      </c>
      <c r="W1434" s="25">
        <v>2.5379</v>
      </c>
      <c r="X1434" s="25">
        <v>0</v>
      </c>
      <c r="Y1434" s="25">
        <v>0</v>
      </c>
      <c r="Z1434" s="25">
        <v>3036556</v>
      </c>
      <c r="AA1434" s="25">
        <v>13.1273</v>
      </c>
      <c r="AB1434" s="25">
        <v>184000</v>
      </c>
      <c r="AC1434" s="25">
        <v>0.79544999999999999</v>
      </c>
      <c r="AD1434" s="25">
        <v>0</v>
      </c>
      <c r="AE1434" s="25">
        <v>0</v>
      </c>
      <c r="AF1434" s="25">
        <v>15533</v>
      </c>
      <c r="AG1434" s="25">
        <v>6.608E-2</v>
      </c>
      <c r="AH1434" s="25">
        <v>77573</v>
      </c>
      <c r="AI1434" s="25">
        <v>0.33</v>
      </c>
      <c r="AJ1434" s="25">
        <v>0</v>
      </c>
      <c r="AK1434" s="25">
        <v>0</v>
      </c>
      <c r="AL1434" s="25">
        <v>265026</v>
      </c>
      <c r="AM1434" s="25">
        <v>1.1274299999999999</v>
      </c>
      <c r="AN1434" s="25">
        <v>3578688</v>
      </c>
      <c r="AO1434" s="25">
        <v>15.446300000000001</v>
      </c>
      <c r="AQ1434">
        <f t="shared" si="45"/>
        <v>2.5379</v>
      </c>
    </row>
    <row r="1435" spans="1:43" x14ac:dyDescent="0.2">
      <c r="A1435" t="str">
        <f t="shared" si="44"/>
        <v>2011_6983</v>
      </c>
      <c r="C1435" s="25">
        <v>1433</v>
      </c>
      <c r="D1435" s="25">
        <v>6983</v>
      </c>
      <c r="E1435" s="25">
        <v>6983</v>
      </c>
      <c r="F1435" s="25" t="s">
        <v>299</v>
      </c>
      <c r="G1435" s="25">
        <v>2.766</v>
      </c>
      <c r="H1435" s="25">
        <v>2011</v>
      </c>
      <c r="I1435" s="25">
        <v>231006477</v>
      </c>
      <c r="J1435" s="25">
        <v>241010931</v>
      </c>
      <c r="K1435" s="25">
        <v>758</v>
      </c>
      <c r="L1435" s="25">
        <v>2086484</v>
      </c>
      <c r="M1435" s="25">
        <v>9.0320999999999998</v>
      </c>
      <c r="N1435" s="25">
        <v>8818</v>
      </c>
      <c r="O1435" s="25">
        <v>0</v>
      </c>
      <c r="P1435" s="25">
        <v>0</v>
      </c>
      <c r="Q1435" s="25">
        <v>0</v>
      </c>
      <c r="R1435" s="25">
        <v>25710</v>
      </c>
      <c r="S1435" s="25">
        <v>0.1113</v>
      </c>
      <c r="T1435" s="25">
        <v>435000</v>
      </c>
      <c r="U1435" s="25">
        <v>1.8831</v>
      </c>
      <c r="V1435" s="25">
        <v>460710</v>
      </c>
      <c r="W1435" s="25">
        <v>1.9944</v>
      </c>
      <c r="X1435" s="25">
        <v>0</v>
      </c>
      <c r="Y1435" s="25">
        <v>0</v>
      </c>
      <c r="Z1435" s="25">
        <v>2556012</v>
      </c>
      <c r="AA1435" s="25">
        <v>11.0647</v>
      </c>
      <c r="AB1435" s="25">
        <v>197425</v>
      </c>
      <c r="AC1435" s="25">
        <v>0.85463</v>
      </c>
      <c r="AD1435" s="25">
        <v>0</v>
      </c>
      <c r="AE1435" s="25">
        <v>0</v>
      </c>
      <c r="AF1435" s="25">
        <v>0</v>
      </c>
      <c r="AG1435" s="25">
        <v>0</v>
      </c>
      <c r="AH1435" s="25">
        <v>79534</v>
      </c>
      <c r="AI1435" s="25">
        <v>0.33</v>
      </c>
      <c r="AJ1435" s="25">
        <v>0</v>
      </c>
      <c r="AK1435" s="25">
        <v>0</v>
      </c>
      <c r="AL1435" s="25">
        <v>1615</v>
      </c>
      <c r="AM1435" s="25">
        <v>6.7000000000000002E-3</v>
      </c>
      <c r="AN1435" s="25">
        <v>2834586</v>
      </c>
      <c r="AO1435" s="25">
        <v>12.256</v>
      </c>
      <c r="AQ1435">
        <f t="shared" si="45"/>
        <v>1.9944</v>
      </c>
    </row>
    <row r="1436" spans="1:43" x14ac:dyDescent="0.2">
      <c r="A1436" t="str">
        <f t="shared" si="44"/>
        <v>2011_6985</v>
      </c>
      <c r="C1436" s="25">
        <v>1434</v>
      </c>
      <c r="D1436" s="25">
        <v>6985</v>
      </c>
      <c r="E1436" s="25">
        <v>6985</v>
      </c>
      <c r="F1436" s="25" t="s">
        <v>300</v>
      </c>
      <c r="G1436" s="25">
        <v>3.5510000000000002</v>
      </c>
      <c r="H1436" s="25">
        <v>2011</v>
      </c>
      <c r="I1436" s="25">
        <v>205153803</v>
      </c>
      <c r="J1436" s="25">
        <v>220003043</v>
      </c>
      <c r="K1436" s="25">
        <v>889.6</v>
      </c>
      <c r="L1436" s="25">
        <v>1954305</v>
      </c>
      <c r="M1436" s="25">
        <v>9.5259999999999998</v>
      </c>
      <c r="N1436" s="25">
        <v>30352</v>
      </c>
      <c r="O1436" s="25">
        <v>0</v>
      </c>
      <c r="P1436" s="25">
        <v>0</v>
      </c>
      <c r="Q1436" s="25">
        <v>0</v>
      </c>
      <c r="R1436" s="25">
        <v>0</v>
      </c>
      <c r="S1436" s="25">
        <v>0</v>
      </c>
      <c r="T1436" s="25">
        <v>0</v>
      </c>
      <c r="U1436" s="25">
        <v>0</v>
      </c>
      <c r="V1436" s="25">
        <v>0</v>
      </c>
      <c r="W1436" s="25">
        <v>0</v>
      </c>
      <c r="X1436" s="25">
        <v>0</v>
      </c>
      <c r="Y1436" s="25">
        <v>0</v>
      </c>
      <c r="Z1436" s="25">
        <v>1984657</v>
      </c>
      <c r="AA1436" s="25">
        <v>9.6739999999999995</v>
      </c>
      <c r="AB1436" s="25">
        <v>180000</v>
      </c>
      <c r="AC1436" s="25">
        <v>0.87739</v>
      </c>
      <c r="AD1436" s="25">
        <v>0</v>
      </c>
      <c r="AE1436" s="25">
        <v>0</v>
      </c>
      <c r="AF1436" s="25">
        <v>0</v>
      </c>
      <c r="AG1436" s="25">
        <v>0</v>
      </c>
      <c r="AH1436" s="25">
        <v>72601</v>
      </c>
      <c r="AI1436" s="25">
        <v>0.33</v>
      </c>
      <c r="AJ1436" s="25">
        <v>0</v>
      </c>
      <c r="AK1436" s="25">
        <v>0</v>
      </c>
      <c r="AL1436" s="25">
        <v>250000</v>
      </c>
      <c r="AM1436" s="25">
        <v>1.13635</v>
      </c>
      <c r="AN1436" s="25">
        <v>2487258</v>
      </c>
      <c r="AO1436" s="25">
        <v>12.0177</v>
      </c>
      <c r="AQ1436">
        <f t="shared" si="45"/>
        <v>0</v>
      </c>
    </row>
    <row r="1437" spans="1:43" x14ac:dyDescent="0.2">
      <c r="A1437" t="str">
        <f t="shared" si="44"/>
        <v>2011_6987</v>
      </c>
      <c r="C1437" s="25">
        <v>1435</v>
      </c>
      <c r="D1437" s="25">
        <v>6987</v>
      </c>
      <c r="E1437" s="25">
        <v>6987</v>
      </c>
      <c r="F1437" s="25" t="s">
        <v>301</v>
      </c>
      <c r="G1437" s="25">
        <v>3.484</v>
      </c>
      <c r="H1437" s="25">
        <v>2011</v>
      </c>
      <c r="I1437" s="25">
        <v>183219388</v>
      </c>
      <c r="J1437" s="25">
        <v>187433438</v>
      </c>
      <c r="K1437" s="25">
        <v>668.2</v>
      </c>
      <c r="L1437" s="25">
        <v>1773625</v>
      </c>
      <c r="M1437" s="25">
        <v>9.6803000000000008</v>
      </c>
      <c r="N1437" s="25">
        <v>181816</v>
      </c>
      <c r="O1437" s="25">
        <v>0</v>
      </c>
      <c r="P1437" s="25">
        <v>0</v>
      </c>
      <c r="Q1437" s="25">
        <v>0</v>
      </c>
      <c r="R1437" s="25">
        <v>84530</v>
      </c>
      <c r="S1437" s="25">
        <v>0.46135999999999999</v>
      </c>
      <c r="T1437" s="25">
        <v>480000</v>
      </c>
      <c r="U1437" s="25">
        <v>2.6198000000000001</v>
      </c>
      <c r="V1437" s="25">
        <v>564530</v>
      </c>
      <c r="W1437" s="25">
        <v>3.0811999999999999</v>
      </c>
      <c r="X1437" s="25">
        <v>0</v>
      </c>
      <c r="Y1437" s="25">
        <v>0</v>
      </c>
      <c r="Z1437" s="25">
        <v>2519971</v>
      </c>
      <c r="AA1437" s="25">
        <v>13.7538</v>
      </c>
      <c r="AB1437" s="25">
        <v>100000</v>
      </c>
      <c r="AC1437" s="25">
        <v>0.54579</v>
      </c>
      <c r="AD1437" s="25">
        <v>0</v>
      </c>
      <c r="AE1437" s="25">
        <v>0</v>
      </c>
      <c r="AF1437" s="25">
        <v>67097</v>
      </c>
      <c r="AG1437" s="25">
        <v>0.35798000000000002</v>
      </c>
      <c r="AH1437" s="25">
        <v>61853</v>
      </c>
      <c r="AI1437" s="25">
        <v>0.33</v>
      </c>
      <c r="AJ1437" s="25">
        <v>0</v>
      </c>
      <c r="AK1437" s="25">
        <v>0</v>
      </c>
      <c r="AL1437" s="25">
        <v>0</v>
      </c>
      <c r="AM1437" s="25">
        <v>0</v>
      </c>
      <c r="AN1437" s="25">
        <v>2748921</v>
      </c>
      <c r="AO1437" s="25">
        <v>14.9876</v>
      </c>
      <c r="AQ1437">
        <f t="shared" si="45"/>
        <v>3.0811999999999999</v>
      </c>
    </row>
    <row r="1438" spans="1:43" x14ac:dyDescent="0.2">
      <c r="A1438" t="str">
        <f t="shared" si="44"/>
        <v>2011_6990</v>
      </c>
      <c r="C1438" s="25">
        <v>1436</v>
      </c>
      <c r="D1438" s="25">
        <v>6990</v>
      </c>
      <c r="E1438" s="25">
        <v>6990</v>
      </c>
      <c r="F1438" s="25" t="s">
        <v>302</v>
      </c>
      <c r="G1438" s="25">
        <v>3.9670000000000001</v>
      </c>
      <c r="H1438" s="25">
        <v>2011</v>
      </c>
      <c r="I1438" s="25">
        <v>143218874</v>
      </c>
      <c r="J1438" s="25">
        <v>156438152</v>
      </c>
      <c r="K1438" s="25">
        <v>703.4</v>
      </c>
      <c r="L1438" s="25">
        <v>1598398</v>
      </c>
      <c r="M1438" s="25">
        <v>11.160500000000001</v>
      </c>
      <c r="N1438" s="25">
        <v>31532</v>
      </c>
      <c r="O1438" s="25">
        <v>0</v>
      </c>
      <c r="P1438" s="25">
        <v>0</v>
      </c>
      <c r="Q1438" s="25">
        <v>0</v>
      </c>
      <c r="R1438" s="25">
        <v>143000</v>
      </c>
      <c r="S1438" s="25">
        <v>0.99846999999999997</v>
      </c>
      <c r="T1438" s="25">
        <v>627000</v>
      </c>
      <c r="U1438" s="25">
        <v>4.3779000000000003</v>
      </c>
      <c r="V1438" s="25">
        <v>770000</v>
      </c>
      <c r="W1438" s="25">
        <v>5.3764000000000003</v>
      </c>
      <c r="X1438" s="25">
        <v>0</v>
      </c>
      <c r="Y1438" s="25">
        <v>0</v>
      </c>
      <c r="Z1438" s="25">
        <v>2399930</v>
      </c>
      <c r="AA1438" s="25">
        <v>16.757100000000001</v>
      </c>
      <c r="AB1438" s="25">
        <v>0</v>
      </c>
      <c r="AC1438" s="25">
        <v>0</v>
      </c>
      <c r="AD1438" s="25">
        <v>0</v>
      </c>
      <c r="AE1438" s="25">
        <v>0</v>
      </c>
      <c r="AF1438" s="25">
        <v>209627</v>
      </c>
      <c r="AG1438" s="25">
        <v>1.34</v>
      </c>
      <c r="AH1438" s="25">
        <v>51625</v>
      </c>
      <c r="AI1438" s="25">
        <v>0.33</v>
      </c>
      <c r="AJ1438" s="25">
        <v>0</v>
      </c>
      <c r="AK1438" s="25">
        <v>0</v>
      </c>
      <c r="AL1438" s="25">
        <v>181635</v>
      </c>
      <c r="AM1438" s="25">
        <v>1.16107</v>
      </c>
      <c r="AN1438" s="25">
        <v>2842817</v>
      </c>
      <c r="AO1438" s="25">
        <v>19.588200000000001</v>
      </c>
      <c r="AQ1438">
        <f t="shared" si="45"/>
        <v>5.3764000000000003</v>
      </c>
    </row>
    <row r="1439" spans="1:43" x14ac:dyDescent="0.2">
      <c r="A1439" t="str">
        <f t="shared" si="44"/>
        <v>2011_6992</v>
      </c>
      <c r="C1439" s="25">
        <v>1437</v>
      </c>
      <c r="D1439" s="25">
        <v>6992</v>
      </c>
      <c r="E1439" s="25">
        <v>6992</v>
      </c>
      <c r="F1439" s="25" t="s">
        <v>303</v>
      </c>
      <c r="G1439" s="25">
        <v>2.3839999999999999</v>
      </c>
      <c r="H1439" s="25">
        <v>2011</v>
      </c>
      <c r="I1439" s="25">
        <v>256116493</v>
      </c>
      <c r="J1439" s="25">
        <v>256116493</v>
      </c>
      <c r="K1439" s="25">
        <v>566.79999999999995</v>
      </c>
      <c r="L1439" s="25">
        <v>2256903</v>
      </c>
      <c r="M1439" s="25">
        <v>8.8119999999999994</v>
      </c>
      <c r="N1439" s="25">
        <v>120295</v>
      </c>
      <c r="O1439" s="25">
        <v>0</v>
      </c>
      <c r="P1439" s="25">
        <v>0</v>
      </c>
      <c r="Q1439" s="25">
        <v>0</v>
      </c>
      <c r="R1439" s="25">
        <v>49914</v>
      </c>
      <c r="S1439" s="25">
        <v>0.19489000000000001</v>
      </c>
      <c r="T1439" s="25">
        <v>388927</v>
      </c>
      <c r="U1439" s="25">
        <v>1.5185999999999999</v>
      </c>
      <c r="V1439" s="25">
        <v>438841</v>
      </c>
      <c r="W1439" s="25">
        <v>1.7134</v>
      </c>
      <c r="X1439" s="25">
        <v>0</v>
      </c>
      <c r="Y1439" s="25">
        <v>0</v>
      </c>
      <c r="Z1439" s="25">
        <v>2816039</v>
      </c>
      <c r="AA1439" s="25">
        <v>10.995200000000001</v>
      </c>
      <c r="AB1439" s="25">
        <v>82892</v>
      </c>
      <c r="AC1439" s="25">
        <v>0.32364999999999999</v>
      </c>
      <c r="AD1439" s="25">
        <v>0</v>
      </c>
      <c r="AE1439" s="25">
        <v>0</v>
      </c>
      <c r="AF1439" s="25">
        <v>325268</v>
      </c>
      <c r="AG1439" s="25">
        <v>1.27</v>
      </c>
      <c r="AH1439" s="25">
        <v>84518</v>
      </c>
      <c r="AI1439" s="25">
        <v>0.33</v>
      </c>
      <c r="AJ1439" s="25">
        <v>0</v>
      </c>
      <c r="AK1439" s="25">
        <v>0</v>
      </c>
      <c r="AL1439" s="25">
        <v>0</v>
      </c>
      <c r="AM1439" s="25">
        <v>0</v>
      </c>
      <c r="AN1439" s="25">
        <v>3308717</v>
      </c>
      <c r="AO1439" s="25">
        <v>12.918799999999999</v>
      </c>
      <c r="AQ1439">
        <f t="shared" si="45"/>
        <v>1.7134</v>
      </c>
    </row>
    <row r="1440" spans="1:43" x14ac:dyDescent="0.2">
      <c r="A1440" t="str">
        <f t="shared" si="44"/>
        <v>2011_7002</v>
      </c>
      <c r="C1440" s="25">
        <v>1438</v>
      </c>
      <c r="D1440" s="25">
        <v>7002</v>
      </c>
      <c r="E1440" s="25">
        <v>7002</v>
      </c>
      <c r="F1440" s="25" t="s">
        <v>304</v>
      </c>
      <c r="G1440" s="25">
        <v>1.06</v>
      </c>
      <c r="H1440" s="25">
        <v>2011</v>
      </c>
      <c r="I1440" s="25">
        <v>79547316</v>
      </c>
      <c r="J1440" s="25">
        <v>79547316</v>
      </c>
      <c r="K1440" s="25">
        <v>190</v>
      </c>
      <c r="L1440" s="25">
        <v>694029</v>
      </c>
      <c r="M1440" s="25">
        <v>8.7247000000000003</v>
      </c>
      <c r="N1440" s="25">
        <v>95663</v>
      </c>
      <c r="O1440" s="25">
        <v>0</v>
      </c>
      <c r="P1440" s="25">
        <v>0</v>
      </c>
      <c r="Q1440" s="25">
        <v>0</v>
      </c>
      <c r="R1440" s="25">
        <v>0</v>
      </c>
      <c r="S1440" s="25">
        <v>0</v>
      </c>
      <c r="T1440" s="25">
        <v>0</v>
      </c>
      <c r="U1440" s="25">
        <v>0</v>
      </c>
      <c r="V1440" s="25">
        <v>0</v>
      </c>
      <c r="W1440" s="25">
        <v>0</v>
      </c>
      <c r="X1440" s="25">
        <v>0</v>
      </c>
      <c r="Y1440" s="25">
        <v>0</v>
      </c>
      <c r="Z1440" s="25">
        <v>789692</v>
      </c>
      <c r="AA1440" s="25">
        <v>9.9273000000000007</v>
      </c>
      <c r="AB1440" s="25">
        <v>75000</v>
      </c>
      <c r="AC1440" s="25">
        <v>0.94284000000000001</v>
      </c>
      <c r="AD1440" s="25">
        <v>0</v>
      </c>
      <c r="AE1440" s="25">
        <v>0</v>
      </c>
      <c r="AF1440" s="25">
        <v>53297</v>
      </c>
      <c r="AG1440" s="25">
        <v>0.67</v>
      </c>
      <c r="AH1440" s="25">
        <v>26251</v>
      </c>
      <c r="AI1440" s="25">
        <v>0.33</v>
      </c>
      <c r="AJ1440" s="25">
        <v>0</v>
      </c>
      <c r="AK1440" s="25">
        <v>0</v>
      </c>
      <c r="AL1440" s="25">
        <v>110917</v>
      </c>
      <c r="AM1440" s="25">
        <v>1.39435</v>
      </c>
      <c r="AN1440" s="25">
        <v>1055157</v>
      </c>
      <c r="AO1440" s="25">
        <v>13.2645</v>
      </c>
      <c r="AQ1440">
        <f t="shared" si="45"/>
        <v>0</v>
      </c>
    </row>
    <row r="1441" spans="1:43" x14ac:dyDescent="0.2">
      <c r="A1441" t="str">
        <f t="shared" si="44"/>
        <v>2011_7029</v>
      </c>
      <c r="C1441" s="25">
        <v>1439</v>
      </c>
      <c r="D1441" s="25">
        <v>7029</v>
      </c>
      <c r="E1441" s="25">
        <v>7029</v>
      </c>
      <c r="F1441" s="25" t="s">
        <v>305</v>
      </c>
      <c r="G1441" s="25">
        <v>4.3479999999999999</v>
      </c>
      <c r="H1441" s="25">
        <v>2011</v>
      </c>
      <c r="I1441" s="25">
        <v>265043364</v>
      </c>
      <c r="J1441" s="25">
        <v>325682090</v>
      </c>
      <c r="K1441" s="25">
        <v>1129</v>
      </c>
      <c r="L1441" s="25">
        <v>2726963</v>
      </c>
      <c r="M1441" s="25">
        <v>10.2887</v>
      </c>
      <c r="N1441" s="25">
        <v>51168</v>
      </c>
      <c r="O1441" s="25">
        <v>0</v>
      </c>
      <c r="P1441" s="25">
        <v>0</v>
      </c>
      <c r="Q1441" s="25">
        <v>0</v>
      </c>
      <c r="R1441" s="25">
        <v>285620</v>
      </c>
      <c r="S1441" s="25">
        <v>1.0776300000000001</v>
      </c>
      <c r="T1441" s="25">
        <v>400000</v>
      </c>
      <c r="U1441" s="25">
        <v>1.5092000000000001</v>
      </c>
      <c r="V1441" s="25">
        <v>685620</v>
      </c>
      <c r="W1441" s="25">
        <v>2.5868000000000002</v>
      </c>
      <c r="X1441" s="25">
        <v>0</v>
      </c>
      <c r="Y1441" s="25">
        <v>0</v>
      </c>
      <c r="Z1441" s="25">
        <v>3463751</v>
      </c>
      <c r="AA1441" s="25">
        <v>13.0686</v>
      </c>
      <c r="AB1441" s="25">
        <v>230000</v>
      </c>
      <c r="AC1441" s="25">
        <v>0.86778</v>
      </c>
      <c r="AD1441" s="25">
        <v>0</v>
      </c>
      <c r="AE1441" s="25">
        <v>0</v>
      </c>
      <c r="AF1441" s="25">
        <v>436414</v>
      </c>
      <c r="AG1441" s="25">
        <v>1.34</v>
      </c>
      <c r="AH1441" s="25">
        <v>107475</v>
      </c>
      <c r="AI1441" s="25">
        <v>0.33</v>
      </c>
      <c r="AJ1441" s="25">
        <v>0</v>
      </c>
      <c r="AK1441" s="25">
        <v>0</v>
      </c>
      <c r="AL1441" s="25">
        <v>0</v>
      </c>
      <c r="AM1441" s="25">
        <v>0</v>
      </c>
      <c r="AN1441" s="25">
        <v>4237640</v>
      </c>
      <c r="AO1441" s="25">
        <v>15.606400000000001</v>
      </c>
      <c r="AQ1441">
        <f t="shared" si="45"/>
        <v>2.5868000000000002</v>
      </c>
    </row>
    <row r="1442" spans="1:43" x14ac:dyDescent="0.2">
      <c r="A1442" t="str">
        <f t="shared" si="44"/>
        <v>2011_7038</v>
      </c>
      <c r="C1442" s="25">
        <v>1440</v>
      </c>
      <c r="D1442" s="25">
        <v>7038</v>
      </c>
      <c r="E1442" s="25">
        <v>7038</v>
      </c>
      <c r="F1442" s="25" t="s">
        <v>306</v>
      </c>
      <c r="G1442" s="25">
        <v>3.4740000000000002</v>
      </c>
      <c r="H1442" s="25">
        <v>2011</v>
      </c>
      <c r="I1442" s="25">
        <v>188729490</v>
      </c>
      <c r="J1442" s="25">
        <v>200368907</v>
      </c>
      <c r="K1442" s="25">
        <v>800.6</v>
      </c>
      <c r="L1442" s="25">
        <v>2194558</v>
      </c>
      <c r="M1442" s="25">
        <v>11.6281</v>
      </c>
      <c r="N1442" s="25">
        <v>12914</v>
      </c>
      <c r="O1442" s="25">
        <v>0</v>
      </c>
      <c r="P1442" s="25">
        <v>0</v>
      </c>
      <c r="Q1442" s="25">
        <v>0</v>
      </c>
      <c r="R1442" s="25">
        <v>23848</v>
      </c>
      <c r="S1442" s="25">
        <v>0.12636</v>
      </c>
      <c r="T1442" s="25">
        <v>367132</v>
      </c>
      <c r="U1442" s="25">
        <v>1.9453</v>
      </c>
      <c r="V1442" s="25">
        <v>390980</v>
      </c>
      <c r="W1442" s="25">
        <v>2.0716000000000001</v>
      </c>
      <c r="X1442" s="25">
        <v>0</v>
      </c>
      <c r="Y1442" s="25">
        <v>0</v>
      </c>
      <c r="Z1442" s="25">
        <v>2598452</v>
      </c>
      <c r="AA1442" s="25">
        <v>13.7681</v>
      </c>
      <c r="AB1442" s="25">
        <v>120000</v>
      </c>
      <c r="AC1442" s="25">
        <v>0.63583000000000001</v>
      </c>
      <c r="AD1442" s="25">
        <v>0</v>
      </c>
      <c r="AE1442" s="25">
        <v>0</v>
      </c>
      <c r="AF1442" s="25">
        <v>0</v>
      </c>
      <c r="AG1442" s="25">
        <v>0</v>
      </c>
      <c r="AH1442" s="25">
        <v>66121</v>
      </c>
      <c r="AI1442" s="25">
        <v>0.33</v>
      </c>
      <c r="AJ1442" s="25">
        <v>0</v>
      </c>
      <c r="AK1442" s="25">
        <v>0</v>
      </c>
      <c r="AL1442" s="25">
        <v>0</v>
      </c>
      <c r="AM1442" s="25">
        <v>0</v>
      </c>
      <c r="AN1442" s="25">
        <v>2784573</v>
      </c>
      <c r="AO1442" s="25">
        <v>14.734</v>
      </c>
      <c r="AQ1442">
        <f t="shared" si="45"/>
        <v>2.0716000000000001</v>
      </c>
    </row>
    <row r="1443" spans="1:43" x14ac:dyDescent="0.2">
      <c r="A1443" t="str">
        <f t="shared" si="44"/>
        <v>2011_7047</v>
      </c>
      <c r="C1443" s="25">
        <v>1441</v>
      </c>
      <c r="D1443" s="25">
        <v>7047</v>
      </c>
      <c r="E1443" s="25">
        <v>7047</v>
      </c>
      <c r="F1443" s="25" t="s">
        <v>307</v>
      </c>
      <c r="G1443" s="25">
        <v>1.873</v>
      </c>
      <c r="H1443" s="25">
        <v>2011</v>
      </c>
      <c r="I1443" s="25">
        <v>100741271</v>
      </c>
      <c r="J1443" s="25">
        <v>103177585</v>
      </c>
      <c r="K1443" s="25">
        <v>380.3</v>
      </c>
      <c r="L1443" s="25">
        <v>1052817</v>
      </c>
      <c r="M1443" s="25">
        <v>10.450699999999999</v>
      </c>
      <c r="N1443" s="25">
        <v>75295</v>
      </c>
      <c r="O1443" s="25">
        <v>0</v>
      </c>
      <c r="P1443" s="25">
        <v>0</v>
      </c>
      <c r="Q1443" s="25">
        <v>0</v>
      </c>
      <c r="R1443" s="25">
        <v>0</v>
      </c>
      <c r="S1443" s="25">
        <v>0</v>
      </c>
      <c r="T1443" s="25">
        <v>0</v>
      </c>
      <c r="U1443" s="25">
        <v>0</v>
      </c>
      <c r="V1443" s="25">
        <v>0</v>
      </c>
      <c r="W1443" s="25">
        <v>0</v>
      </c>
      <c r="X1443" s="25">
        <v>0</v>
      </c>
      <c r="Y1443" s="25">
        <v>0</v>
      </c>
      <c r="Z1443" s="25">
        <v>1128112</v>
      </c>
      <c r="AA1443" s="25">
        <v>11.1981</v>
      </c>
      <c r="AB1443" s="25">
        <v>100000</v>
      </c>
      <c r="AC1443" s="25">
        <v>0.99263999999999997</v>
      </c>
      <c r="AD1443" s="25">
        <v>0</v>
      </c>
      <c r="AE1443" s="25">
        <v>0</v>
      </c>
      <c r="AF1443" s="25">
        <v>138258</v>
      </c>
      <c r="AG1443" s="25">
        <v>1.34</v>
      </c>
      <c r="AH1443" s="25">
        <v>34049</v>
      </c>
      <c r="AI1443" s="25">
        <v>0.33</v>
      </c>
      <c r="AJ1443" s="25">
        <v>0</v>
      </c>
      <c r="AK1443" s="25">
        <v>0</v>
      </c>
      <c r="AL1443" s="25">
        <v>150040</v>
      </c>
      <c r="AM1443" s="25">
        <v>1.4541900000000001</v>
      </c>
      <c r="AN1443" s="25">
        <v>1550459</v>
      </c>
      <c r="AO1443" s="25">
        <v>15.3149</v>
      </c>
      <c r="AQ1443">
        <f t="shared" si="45"/>
        <v>0</v>
      </c>
    </row>
    <row r="1444" spans="1:43" x14ac:dyDescent="0.2">
      <c r="A1444" t="str">
        <f t="shared" si="44"/>
        <v>2011_7056</v>
      </c>
      <c r="C1444" s="25">
        <v>1442</v>
      </c>
      <c r="D1444" s="25">
        <v>7056</v>
      </c>
      <c r="E1444" s="25">
        <v>7056</v>
      </c>
      <c r="F1444" s="25" t="s">
        <v>308</v>
      </c>
      <c r="G1444" s="25">
        <v>7.1749999999999998</v>
      </c>
      <c r="H1444" s="25">
        <v>2011</v>
      </c>
      <c r="I1444" s="25">
        <v>366036811</v>
      </c>
      <c r="J1444" s="25">
        <v>395428906</v>
      </c>
      <c r="K1444" s="25">
        <v>1713.2</v>
      </c>
      <c r="L1444" s="25">
        <v>3868648</v>
      </c>
      <c r="M1444" s="25">
        <v>10.569000000000001</v>
      </c>
      <c r="N1444" s="25">
        <v>40924</v>
      </c>
      <c r="O1444" s="25">
        <v>0</v>
      </c>
      <c r="P1444" s="25">
        <v>0</v>
      </c>
      <c r="Q1444" s="25">
        <v>0</v>
      </c>
      <c r="R1444" s="25">
        <v>0</v>
      </c>
      <c r="S1444" s="25">
        <v>0</v>
      </c>
      <c r="T1444" s="25">
        <v>2111600</v>
      </c>
      <c r="U1444" s="25">
        <v>5.7687999999999997</v>
      </c>
      <c r="V1444" s="25">
        <v>2111600</v>
      </c>
      <c r="W1444" s="25">
        <v>5.7687999999999997</v>
      </c>
      <c r="X1444" s="25">
        <v>0</v>
      </c>
      <c r="Y1444" s="25">
        <v>0</v>
      </c>
      <c r="Z1444" s="25">
        <v>6021172</v>
      </c>
      <c r="AA1444" s="25">
        <v>16.4496</v>
      </c>
      <c r="AB1444" s="25">
        <v>500000</v>
      </c>
      <c r="AC1444" s="25">
        <v>1.36598</v>
      </c>
      <c r="AD1444" s="25">
        <v>0</v>
      </c>
      <c r="AE1444" s="25">
        <v>0</v>
      </c>
      <c r="AF1444" s="25">
        <v>0</v>
      </c>
      <c r="AG1444" s="25">
        <v>0</v>
      </c>
      <c r="AH1444" s="25">
        <v>130492</v>
      </c>
      <c r="AI1444" s="25">
        <v>0.33</v>
      </c>
      <c r="AJ1444" s="25">
        <v>0</v>
      </c>
      <c r="AK1444" s="25">
        <v>0</v>
      </c>
      <c r="AL1444" s="25">
        <v>927933</v>
      </c>
      <c r="AM1444" s="25">
        <v>2.3466499999999999</v>
      </c>
      <c r="AN1444" s="25">
        <v>7579597</v>
      </c>
      <c r="AO1444" s="25">
        <v>20.4923</v>
      </c>
      <c r="AQ1444">
        <f t="shared" si="45"/>
        <v>5.7687999999999997</v>
      </c>
    </row>
    <row r="1445" spans="1:43" x14ac:dyDescent="0.2">
      <c r="A1445" t="str">
        <f t="shared" si="44"/>
        <v>2011_7083</v>
      </c>
      <c r="C1445" s="25">
        <v>1443</v>
      </c>
      <c r="D1445" s="25">
        <v>7083</v>
      </c>
      <c r="E1445" s="25">
        <v>7083</v>
      </c>
      <c r="F1445" s="25" t="s">
        <v>765</v>
      </c>
      <c r="G1445" s="25">
        <v>0.48799999999999999</v>
      </c>
      <c r="H1445" s="25">
        <v>2011</v>
      </c>
      <c r="I1445" s="25">
        <v>68205838</v>
      </c>
      <c r="J1445" s="25">
        <v>68205838</v>
      </c>
      <c r="K1445" s="25">
        <v>126</v>
      </c>
      <c r="L1445" s="25">
        <v>589334</v>
      </c>
      <c r="M1445" s="25">
        <v>8.6404999999999994</v>
      </c>
      <c r="N1445" s="25">
        <v>3286</v>
      </c>
      <c r="O1445" s="25">
        <v>0</v>
      </c>
      <c r="P1445" s="25">
        <v>0</v>
      </c>
      <c r="Q1445" s="25">
        <v>0</v>
      </c>
      <c r="R1445" s="25">
        <v>318300</v>
      </c>
      <c r="S1445" s="25">
        <v>4.66676</v>
      </c>
      <c r="T1445" s="25">
        <v>0</v>
      </c>
      <c r="U1445" s="25">
        <v>0</v>
      </c>
      <c r="V1445" s="25">
        <v>318300</v>
      </c>
      <c r="W1445" s="25">
        <v>4.6668000000000003</v>
      </c>
      <c r="X1445" s="25">
        <v>0</v>
      </c>
      <c r="Y1445" s="25">
        <v>0</v>
      </c>
      <c r="Z1445" s="25">
        <v>910920</v>
      </c>
      <c r="AA1445" s="25">
        <v>13.355499999999999</v>
      </c>
      <c r="AB1445" s="25">
        <v>75000</v>
      </c>
      <c r="AC1445" s="25">
        <v>1.09961</v>
      </c>
      <c r="AD1445" s="25">
        <v>0</v>
      </c>
      <c r="AE1445" s="25">
        <v>0</v>
      </c>
      <c r="AF1445" s="25">
        <v>35740</v>
      </c>
      <c r="AG1445" s="25">
        <v>0.52400000000000002</v>
      </c>
      <c r="AH1445" s="25">
        <v>0</v>
      </c>
      <c r="AI1445" s="25">
        <v>0</v>
      </c>
      <c r="AJ1445" s="25">
        <v>0</v>
      </c>
      <c r="AK1445" s="25">
        <v>0</v>
      </c>
      <c r="AL1445" s="25">
        <v>0</v>
      </c>
      <c r="AM1445" s="25">
        <v>0</v>
      </c>
      <c r="AN1445" s="25">
        <v>1021660</v>
      </c>
      <c r="AO1445" s="25">
        <v>14.979100000000001</v>
      </c>
      <c r="AQ1445">
        <f t="shared" si="45"/>
        <v>4.6668000000000003</v>
      </c>
    </row>
    <row r="1446" spans="1:43" x14ac:dyDescent="0.2">
      <c r="A1446" t="str">
        <f t="shared" si="44"/>
        <v>2011_7092</v>
      </c>
      <c r="C1446" s="25">
        <v>1444</v>
      </c>
      <c r="D1446" s="25">
        <v>7092</v>
      </c>
      <c r="E1446" s="25">
        <v>7092</v>
      </c>
      <c r="F1446" s="25" t="s">
        <v>309</v>
      </c>
      <c r="G1446" s="25">
        <v>1.903</v>
      </c>
      <c r="H1446" s="25">
        <v>2011</v>
      </c>
      <c r="I1446" s="25">
        <v>113347521</v>
      </c>
      <c r="J1446" s="25">
        <v>117755740</v>
      </c>
      <c r="K1446" s="25">
        <v>431.2</v>
      </c>
      <c r="L1446" s="25">
        <v>1121278</v>
      </c>
      <c r="M1446" s="25">
        <v>9.8924000000000003</v>
      </c>
      <c r="N1446" s="25">
        <v>6260</v>
      </c>
      <c r="O1446" s="25">
        <v>0</v>
      </c>
      <c r="P1446" s="25">
        <v>0</v>
      </c>
      <c r="Q1446" s="25">
        <v>0</v>
      </c>
      <c r="R1446" s="25">
        <v>77644</v>
      </c>
      <c r="S1446" s="25">
        <v>0.68501000000000001</v>
      </c>
      <c r="T1446" s="25">
        <v>350000</v>
      </c>
      <c r="U1446" s="25">
        <v>3.0878000000000001</v>
      </c>
      <c r="V1446" s="25">
        <v>427644</v>
      </c>
      <c r="W1446" s="25">
        <v>3.7728999999999999</v>
      </c>
      <c r="X1446" s="25">
        <v>0</v>
      </c>
      <c r="Y1446" s="25">
        <v>0</v>
      </c>
      <c r="Z1446" s="25">
        <v>1555182</v>
      </c>
      <c r="AA1446" s="25">
        <v>13.720499999999999</v>
      </c>
      <c r="AB1446" s="25">
        <v>60000</v>
      </c>
      <c r="AC1446" s="25">
        <v>0.52934999999999999</v>
      </c>
      <c r="AD1446" s="25">
        <v>0</v>
      </c>
      <c r="AE1446" s="25">
        <v>0</v>
      </c>
      <c r="AF1446" s="25">
        <v>82346</v>
      </c>
      <c r="AG1446" s="25">
        <v>0.69928999999999997</v>
      </c>
      <c r="AH1446" s="25">
        <v>38859</v>
      </c>
      <c r="AI1446" s="25">
        <v>0.33</v>
      </c>
      <c r="AJ1446" s="25">
        <v>0</v>
      </c>
      <c r="AK1446" s="25">
        <v>0</v>
      </c>
      <c r="AL1446" s="25">
        <v>311630</v>
      </c>
      <c r="AM1446" s="25">
        <v>2.6464099999999999</v>
      </c>
      <c r="AN1446" s="25">
        <v>2048017</v>
      </c>
      <c r="AO1446" s="25">
        <v>17.9255</v>
      </c>
      <c r="AQ1446">
        <f t="shared" si="45"/>
        <v>3.7728999999999999</v>
      </c>
    </row>
    <row r="1447" spans="1:43" x14ac:dyDescent="0.2">
      <c r="A1447" t="str">
        <f t="shared" si="44"/>
        <v>2011_7098</v>
      </c>
      <c r="C1447" s="25">
        <v>1445</v>
      </c>
      <c r="D1447" s="25">
        <v>7098</v>
      </c>
      <c r="E1447" s="25">
        <v>7098</v>
      </c>
      <c r="F1447" s="25" t="s">
        <v>310</v>
      </c>
      <c r="G1447" s="25">
        <v>2.0790000000000002</v>
      </c>
      <c r="H1447" s="25">
        <v>2011</v>
      </c>
      <c r="I1447" s="25">
        <v>130321232</v>
      </c>
      <c r="J1447" s="25">
        <v>130980801</v>
      </c>
      <c r="K1447" s="25">
        <v>588.1</v>
      </c>
      <c r="L1447" s="25">
        <v>1314031</v>
      </c>
      <c r="M1447" s="25">
        <v>10.083</v>
      </c>
      <c r="N1447" s="25">
        <v>46765</v>
      </c>
      <c r="O1447" s="25">
        <v>0</v>
      </c>
      <c r="P1447" s="25">
        <v>0</v>
      </c>
      <c r="Q1447" s="25">
        <v>0</v>
      </c>
      <c r="R1447" s="25">
        <v>142000</v>
      </c>
      <c r="S1447" s="25">
        <v>1.08962</v>
      </c>
      <c r="T1447" s="25">
        <v>277887</v>
      </c>
      <c r="U1447" s="25">
        <v>2.1322999999999999</v>
      </c>
      <c r="V1447" s="25">
        <v>419887</v>
      </c>
      <c r="W1447" s="25">
        <v>3.2219000000000002</v>
      </c>
      <c r="X1447" s="25">
        <v>0</v>
      </c>
      <c r="Y1447" s="25">
        <v>0</v>
      </c>
      <c r="Z1447" s="25">
        <v>1780683</v>
      </c>
      <c r="AA1447" s="25">
        <v>13.6638</v>
      </c>
      <c r="AB1447" s="25">
        <v>120000</v>
      </c>
      <c r="AC1447" s="25">
        <v>0.92079999999999995</v>
      </c>
      <c r="AD1447" s="25">
        <v>0</v>
      </c>
      <c r="AE1447" s="25">
        <v>0</v>
      </c>
      <c r="AF1447" s="25">
        <v>0</v>
      </c>
      <c r="AG1447" s="25">
        <v>0</v>
      </c>
      <c r="AH1447" s="25">
        <v>43224</v>
      </c>
      <c r="AI1447" s="25">
        <v>0.33</v>
      </c>
      <c r="AJ1447" s="25">
        <v>0</v>
      </c>
      <c r="AK1447" s="25">
        <v>0</v>
      </c>
      <c r="AL1447" s="25">
        <v>0</v>
      </c>
      <c r="AM1447" s="25">
        <v>0</v>
      </c>
      <c r="AN1447" s="25">
        <v>1943907</v>
      </c>
      <c r="AO1447" s="25">
        <v>14.9146</v>
      </c>
      <c r="AQ1447">
        <f t="shared" si="45"/>
        <v>3.2219000000000002</v>
      </c>
    </row>
    <row r="1448" spans="1:43" x14ac:dyDescent="0.2">
      <c r="A1448" t="str">
        <f t="shared" si="44"/>
        <v>2011_7110</v>
      </c>
      <c r="C1448" s="25">
        <v>1446</v>
      </c>
      <c r="D1448" s="25">
        <v>7110</v>
      </c>
      <c r="E1448" s="25">
        <v>7110</v>
      </c>
      <c r="F1448" s="25" t="s">
        <v>311</v>
      </c>
      <c r="G1448" s="25">
        <v>2.7989999999999999</v>
      </c>
      <c r="H1448" s="25">
        <v>2011</v>
      </c>
      <c r="I1448" s="25">
        <v>201955371</v>
      </c>
      <c r="J1448" s="25">
        <v>205047528</v>
      </c>
      <c r="K1448" s="25">
        <v>766.9</v>
      </c>
      <c r="L1448" s="25">
        <v>2240745</v>
      </c>
      <c r="M1448" s="25">
        <v>11.0952</v>
      </c>
      <c r="N1448" s="25">
        <v>2590</v>
      </c>
      <c r="O1448" s="25">
        <v>0</v>
      </c>
      <c r="P1448" s="25">
        <v>0</v>
      </c>
      <c r="Q1448" s="25">
        <v>0</v>
      </c>
      <c r="R1448" s="25">
        <v>400436</v>
      </c>
      <c r="S1448" s="25">
        <v>1.9827900000000001</v>
      </c>
      <c r="T1448" s="25">
        <v>278000</v>
      </c>
      <c r="U1448" s="25">
        <v>1.3765000000000001</v>
      </c>
      <c r="V1448" s="25">
        <v>678436</v>
      </c>
      <c r="W1448" s="25">
        <v>3.3593000000000002</v>
      </c>
      <c r="X1448" s="25">
        <v>0</v>
      </c>
      <c r="Y1448" s="25">
        <v>0</v>
      </c>
      <c r="Z1448" s="25">
        <v>2921771</v>
      </c>
      <c r="AA1448" s="25">
        <v>14.4674</v>
      </c>
      <c r="AB1448" s="25">
        <v>250000</v>
      </c>
      <c r="AC1448" s="25">
        <v>1.2379</v>
      </c>
      <c r="AD1448" s="25">
        <v>0</v>
      </c>
      <c r="AE1448" s="25">
        <v>0</v>
      </c>
      <c r="AF1448" s="25">
        <v>274764</v>
      </c>
      <c r="AG1448" s="25">
        <v>1.34</v>
      </c>
      <c r="AH1448" s="25">
        <v>67666</v>
      </c>
      <c r="AI1448" s="25">
        <v>0.33</v>
      </c>
      <c r="AJ1448" s="25">
        <v>0</v>
      </c>
      <c r="AK1448" s="25">
        <v>0</v>
      </c>
      <c r="AL1448" s="25">
        <v>493695</v>
      </c>
      <c r="AM1448" s="25">
        <v>2.4077099999999998</v>
      </c>
      <c r="AN1448" s="25">
        <v>4007896</v>
      </c>
      <c r="AO1448" s="25">
        <v>19.783000000000001</v>
      </c>
      <c r="AQ1448">
        <f t="shared" si="45"/>
        <v>3.3593000000000002</v>
      </c>
    </row>
    <row r="1449" spans="1:43" x14ac:dyDescent="0.2">
      <c r="A1449" t="str">
        <f t="shared" si="44"/>
        <v>2012_9</v>
      </c>
      <c r="C1449" s="25">
        <v>1447</v>
      </c>
      <c r="D1449" s="25">
        <v>9</v>
      </c>
      <c r="E1449" s="25">
        <v>9</v>
      </c>
      <c r="F1449" s="25" t="s">
        <v>0</v>
      </c>
      <c r="G1449" s="25">
        <v>2.9590000000000001</v>
      </c>
      <c r="H1449" s="25">
        <v>2012</v>
      </c>
      <c r="I1449" s="25">
        <v>302368179</v>
      </c>
      <c r="J1449" s="25">
        <v>313909937</v>
      </c>
      <c r="K1449" s="25">
        <v>647.1</v>
      </c>
      <c r="L1449" s="25">
        <v>2607881</v>
      </c>
      <c r="M1449" s="25">
        <v>8.6249000000000002</v>
      </c>
      <c r="N1449" s="25">
        <v>341048</v>
      </c>
      <c r="O1449" s="25">
        <v>0</v>
      </c>
      <c r="P1449" s="25">
        <v>0</v>
      </c>
      <c r="Q1449" s="25">
        <v>0</v>
      </c>
      <c r="R1449" s="25">
        <v>98056</v>
      </c>
      <c r="S1449" s="25">
        <v>0.32429000000000002</v>
      </c>
      <c r="T1449" s="25">
        <v>158814</v>
      </c>
      <c r="U1449" s="25">
        <v>0.5252</v>
      </c>
      <c r="V1449" s="25">
        <v>256870</v>
      </c>
      <c r="W1449" s="25">
        <v>0.84950000000000003</v>
      </c>
      <c r="X1449" s="25">
        <v>0</v>
      </c>
      <c r="Y1449" s="25">
        <v>0</v>
      </c>
      <c r="Z1449" s="25">
        <v>3205799</v>
      </c>
      <c r="AA1449" s="25">
        <v>10.6023</v>
      </c>
      <c r="AB1449" s="25">
        <v>400000</v>
      </c>
      <c r="AC1449" s="25">
        <v>1.3228899999999999</v>
      </c>
      <c r="AD1449" s="25">
        <v>0</v>
      </c>
      <c r="AE1449" s="25">
        <v>0</v>
      </c>
      <c r="AF1449" s="25">
        <v>144132</v>
      </c>
      <c r="AG1449" s="25">
        <v>0.45915</v>
      </c>
      <c r="AH1449" s="25">
        <v>0</v>
      </c>
      <c r="AI1449" s="25">
        <v>0</v>
      </c>
      <c r="AJ1449" s="25">
        <v>0</v>
      </c>
      <c r="AK1449" s="25">
        <v>0</v>
      </c>
      <c r="AL1449" s="25">
        <v>0</v>
      </c>
      <c r="AM1449" s="25">
        <v>0</v>
      </c>
      <c r="AN1449" s="25">
        <v>3749931</v>
      </c>
      <c r="AO1449" s="25">
        <v>12.3843</v>
      </c>
      <c r="AQ1449">
        <f t="shared" si="45"/>
        <v>0.84950000000000003</v>
      </c>
    </row>
    <row r="1450" spans="1:43" x14ac:dyDescent="0.2">
      <c r="A1450" t="str">
        <f t="shared" si="44"/>
        <v>2012_18</v>
      </c>
      <c r="C1450" s="25">
        <v>1448</v>
      </c>
      <c r="D1450" s="25">
        <v>18</v>
      </c>
      <c r="E1450" s="25">
        <v>18</v>
      </c>
      <c r="F1450" s="25" t="s">
        <v>8</v>
      </c>
      <c r="G1450" s="25">
        <v>1.647</v>
      </c>
      <c r="H1450" s="25">
        <v>2012</v>
      </c>
      <c r="I1450" s="25">
        <v>130901408</v>
      </c>
      <c r="J1450" s="25">
        <v>131466845</v>
      </c>
      <c r="K1450" s="25">
        <v>351</v>
      </c>
      <c r="L1450" s="25">
        <v>1173465</v>
      </c>
      <c r="M1450" s="25">
        <v>8.9644999999999992</v>
      </c>
      <c r="N1450" s="25">
        <v>116231</v>
      </c>
      <c r="O1450" s="25">
        <v>0</v>
      </c>
      <c r="P1450" s="25">
        <v>0</v>
      </c>
      <c r="Q1450" s="25">
        <v>0</v>
      </c>
      <c r="R1450" s="25">
        <v>40954</v>
      </c>
      <c r="S1450" s="25">
        <v>0.31286000000000003</v>
      </c>
      <c r="T1450" s="25">
        <v>140000</v>
      </c>
      <c r="U1450" s="25">
        <v>1.0694999999999999</v>
      </c>
      <c r="V1450" s="25">
        <v>180954</v>
      </c>
      <c r="W1450" s="25">
        <v>1.3824000000000001</v>
      </c>
      <c r="X1450" s="25">
        <v>0</v>
      </c>
      <c r="Y1450" s="25">
        <v>0</v>
      </c>
      <c r="Z1450" s="25">
        <v>1470650</v>
      </c>
      <c r="AA1450" s="25">
        <v>11.2348</v>
      </c>
      <c r="AB1450" s="25">
        <v>80000</v>
      </c>
      <c r="AC1450" s="25">
        <v>0.61114999999999997</v>
      </c>
      <c r="AD1450" s="25">
        <v>0</v>
      </c>
      <c r="AE1450" s="25">
        <v>0</v>
      </c>
      <c r="AF1450" s="25">
        <v>119102</v>
      </c>
      <c r="AG1450" s="25">
        <v>0.90595000000000003</v>
      </c>
      <c r="AH1450" s="25">
        <v>43384</v>
      </c>
      <c r="AI1450" s="25">
        <v>0.33</v>
      </c>
      <c r="AJ1450" s="25">
        <v>0</v>
      </c>
      <c r="AK1450" s="25">
        <v>0</v>
      </c>
      <c r="AL1450" s="25">
        <v>0</v>
      </c>
      <c r="AM1450" s="25">
        <v>0</v>
      </c>
      <c r="AN1450" s="25">
        <v>1713136</v>
      </c>
      <c r="AO1450" s="25">
        <v>13.081899999999999</v>
      </c>
      <c r="AQ1450">
        <f t="shared" si="45"/>
        <v>1.3824000000000001</v>
      </c>
    </row>
    <row r="1451" spans="1:43" x14ac:dyDescent="0.2">
      <c r="A1451" t="str">
        <f t="shared" si="44"/>
        <v>2012_27</v>
      </c>
      <c r="C1451" s="25">
        <v>1449</v>
      </c>
      <c r="D1451" s="25">
        <v>27</v>
      </c>
      <c r="E1451" s="25">
        <v>27</v>
      </c>
      <c r="F1451" s="25" t="s">
        <v>9</v>
      </c>
      <c r="G1451" s="25">
        <v>4.9729999999999999</v>
      </c>
      <c r="H1451" s="25">
        <v>2012</v>
      </c>
      <c r="I1451" s="25">
        <v>338566149</v>
      </c>
      <c r="J1451" s="25">
        <v>366839320</v>
      </c>
      <c r="K1451" s="25">
        <v>1408.4</v>
      </c>
      <c r="L1451" s="25">
        <v>3731871</v>
      </c>
      <c r="M1451" s="25">
        <v>11.022600000000001</v>
      </c>
      <c r="N1451" s="25">
        <v>598829</v>
      </c>
      <c r="O1451" s="25">
        <v>0</v>
      </c>
      <c r="P1451" s="25">
        <v>0</v>
      </c>
      <c r="Q1451" s="25">
        <v>0</v>
      </c>
      <c r="R1451" s="25">
        <v>238525</v>
      </c>
      <c r="S1451" s="25">
        <v>0.70452000000000004</v>
      </c>
      <c r="T1451" s="25">
        <v>493000</v>
      </c>
      <c r="U1451" s="25">
        <v>1.4560999999999999</v>
      </c>
      <c r="V1451" s="25">
        <v>731525</v>
      </c>
      <c r="W1451" s="25">
        <v>2.1606999999999998</v>
      </c>
      <c r="X1451" s="25">
        <v>0</v>
      </c>
      <c r="Y1451" s="25">
        <v>0</v>
      </c>
      <c r="Z1451" s="25">
        <v>5062225</v>
      </c>
      <c r="AA1451" s="25">
        <v>14.952</v>
      </c>
      <c r="AB1451" s="25">
        <v>500000</v>
      </c>
      <c r="AC1451" s="25">
        <v>1.47682</v>
      </c>
      <c r="AD1451" s="25">
        <v>0</v>
      </c>
      <c r="AE1451" s="25">
        <v>0</v>
      </c>
      <c r="AF1451" s="25">
        <v>0</v>
      </c>
      <c r="AG1451" s="25">
        <v>0</v>
      </c>
      <c r="AH1451" s="25">
        <v>121057</v>
      </c>
      <c r="AI1451" s="25">
        <v>0.33</v>
      </c>
      <c r="AJ1451" s="25">
        <v>0</v>
      </c>
      <c r="AK1451" s="25">
        <v>0</v>
      </c>
      <c r="AL1451" s="25">
        <v>684328</v>
      </c>
      <c r="AM1451" s="25">
        <v>1.86547</v>
      </c>
      <c r="AN1451" s="25">
        <v>6367610</v>
      </c>
      <c r="AO1451" s="25">
        <v>18.624199999999998</v>
      </c>
      <c r="AQ1451">
        <f t="shared" si="45"/>
        <v>2.1606999999999998</v>
      </c>
    </row>
    <row r="1452" spans="1:43" x14ac:dyDescent="0.2">
      <c r="A1452" t="str">
        <f t="shared" si="44"/>
        <v>2012_63</v>
      </c>
      <c r="C1452" s="25">
        <v>1450</v>
      </c>
      <c r="D1452" s="25">
        <v>63</v>
      </c>
      <c r="E1452" s="25">
        <v>63</v>
      </c>
      <c r="F1452" s="25" t="s">
        <v>10</v>
      </c>
      <c r="G1452" s="25">
        <v>2.3130000000000002</v>
      </c>
      <c r="H1452" s="25">
        <v>2012</v>
      </c>
      <c r="I1452" s="25">
        <v>139075239</v>
      </c>
      <c r="J1452" s="25">
        <v>148721795</v>
      </c>
      <c r="K1452" s="25">
        <v>536.1</v>
      </c>
      <c r="L1452" s="25">
        <v>1421277</v>
      </c>
      <c r="M1452" s="25">
        <v>10.2195</v>
      </c>
      <c r="N1452" s="25">
        <v>31488</v>
      </c>
      <c r="O1452" s="25">
        <v>0</v>
      </c>
      <c r="P1452" s="25">
        <v>0</v>
      </c>
      <c r="Q1452" s="25">
        <v>0</v>
      </c>
      <c r="R1452" s="25">
        <v>58402</v>
      </c>
      <c r="S1452" s="25">
        <v>0.41993000000000003</v>
      </c>
      <c r="T1452" s="25">
        <v>180000</v>
      </c>
      <c r="U1452" s="25">
        <v>1.2943</v>
      </c>
      <c r="V1452" s="25">
        <v>238402</v>
      </c>
      <c r="W1452" s="25">
        <v>1.7141999999999999</v>
      </c>
      <c r="X1452" s="25">
        <v>0</v>
      </c>
      <c r="Y1452" s="25">
        <v>0</v>
      </c>
      <c r="Z1452" s="25">
        <v>1691167</v>
      </c>
      <c r="AA1452" s="25">
        <v>12.1601</v>
      </c>
      <c r="AB1452" s="25">
        <v>270000</v>
      </c>
      <c r="AC1452" s="25">
        <v>1.9414</v>
      </c>
      <c r="AD1452" s="25">
        <v>0</v>
      </c>
      <c r="AE1452" s="25">
        <v>0</v>
      </c>
      <c r="AF1452" s="25">
        <v>0</v>
      </c>
      <c r="AG1452" s="25">
        <v>0</v>
      </c>
      <c r="AH1452" s="25">
        <v>49078</v>
      </c>
      <c r="AI1452" s="25">
        <v>0.33</v>
      </c>
      <c r="AJ1452" s="25">
        <v>0</v>
      </c>
      <c r="AK1452" s="25">
        <v>0</v>
      </c>
      <c r="AL1452" s="25">
        <v>207983</v>
      </c>
      <c r="AM1452" s="25">
        <v>1.3984700000000001</v>
      </c>
      <c r="AN1452" s="25">
        <v>2218228</v>
      </c>
      <c r="AO1452" s="25">
        <v>15.83</v>
      </c>
      <c r="AQ1452">
        <f t="shared" si="45"/>
        <v>1.7141999999999999</v>
      </c>
    </row>
    <row r="1453" spans="1:43" x14ac:dyDescent="0.2">
      <c r="A1453" t="str">
        <f t="shared" si="44"/>
        <v>2012_72</v>
      </c>
      <c r="C1453" s="25">
        <v>1451</v>
      </c>
      <c r="D1453" s="25">
        <v>72</v>
      </c>
      <c r="E1453" s="25">
        <v>72</v>
      </c>
      <c r="F1453" s="25" t="s">
        <v>11</v>
      </c>
      <c r="G1453" s="25">
        <v>0.94299999999999995</v>
      </c>
      <c r="H1453" s="25">
        <v>2012</v>
      </c>
      <c r="I1453" s="25">
        <v>121433278</v>
      </c>
      <c r="J1453" s="25">
        <v>121433278</v>
      </c>
      <c r="K1453" s="25">
        <v>209.8</v>
      </c>
      <c r="L1453" s="25">
        <v>1042046</v>
      </c>
      <c r="M1453" s="25">
        <v>8.5812000000000008</v>
      </c>
      <c r="N1453" s="25">
        <v>120915</v>
      </c>
      <c r="O1453" s="25">
        <v>0</v>
      </c>
      <c r="P1453" s="25">
        <v>0</v>
      </c>
      <c r="Q1453" s="25">
        <v>0</v>
      </c>
      <c r="R1453" s="25">
        <v>72457</v>
      </c>
      <c r="S1453" s="25">
        <v>0.59667999999999999</v>
      </c>
      <c r="T1453" s="25">
        <v>89228</v>
      </c>
      <c r="U1453" s="25">
        <v>0.73480000000000001</v>
      </c>
      <c r="V1453" s="25">
        <v>161685</v>
      </c>
      <c r="W1453" s="25">
        <v>1.3314999999999999</v>
      </c>
      <c r="X1453" s="25">
        <v>0</v>
      </c>
      <c r="Y1453" s="25">
        <v>0</v>
      </c>
      <c r="Z1453" s="25">
        <v>1324646</v>
      </c>
      <c r="AA1453" s="25">
        <v>10.9084</v>
      </c>
      <c r="AB1453" s="25">
        <v>55000</v>
      </c>
      <c r="AC1453" s="25">
        <v>0.45291999999999999</v>
      </c>
      <c r="AD1453" s="25">
        <v>0</v>
      </c>
      <c r="AE1453" s="25">
        <v>0</v>
      </c>
      <c r="AF1453" s="25">
        <v>149363</v>
      </c>
      <c r="AG1453" s="25">
        <v>1.23</v>
      </c>
      <c r="AH1453" s="25">
        <v>40073</v>
      </c>
      <c r="AI1453" s="25">
        <v>0.33</v>
      </c>
      <c r="AJ1453" s="25">
        <v>0</v>
      </c>
      <c r="AK1453" s="25">
        <v>0</v>
      </c>
      <c r="AL1453" s="25">
        <v>0</v>
      </c>
      <c r="AM1453" s="25">
        <v>0</v>
      </c>
      <c r="AN1453" s="25">
        <v>1569082</v>
      </c>
      <c r="AO1453" s="25">
        <v>12.9214</v>
      </c>
      <c r="AQ1453">
        <f t="shared" si="45"/>
        <v>1.3314999999999999</v>
      </c>
    </row>
    <row r="1454" spans="1:43" x14ac:dyDescent="0.2">
      <c r="A1454" t="str">
        <f t="shared" si="44"/>
        <v>2012_81</v>
      </c>
      <c r="C1454" s="25">
        <v>1452</v>
      </c>
      <c r="D1454" s="25">
        <v>81</v>
      </c>
      <c r="E1454" s="25">
        <v>81</v>
      </c>
      <c r="F1454" s="25" t="s">
        <v>12</v>
      </c>
      <c r="G1454" s="25">
        <v>5.94</v>
      </c>
      <c r="H1454" s="25">
        <v>2012</v>
      </c>
      <c r="I1454" s="25">
        <v>218866067</v>
      </c>
      <c r="J1454" s="25">
        <v>218866067</v>
      </c>
      <c r="K1454" s="25">
        <v>1197.5</v>
      </c>
      <c r="L1454" s="25">
        <v>2456543</v>
      </c>
      <c r="M1454" s="25">
        <v>11.224</v>
      </c>
      <c r="N1454" s="25">
        <v>20911</v>
      </c>
      <c r="O1454" s="25">
        <v>0</v>
      </c>
      <c r="P1454" s="25">
        <v>0</v>
      </c>
      <c r="Q1454" s="25">
        <v>0</v>
      </c>
      <c r="R1454" s="25">
        <v>105637</v>
      </c>
      <c r="S1454" s="25">
        <v>0.48265999999999998</v>
      </c>
      <c r="T1454" s="25">
        <v>390000</v>
      </c>
      <c r="U1454" s="25">
        <v>1.7819</v>
      </c>
      <c r="V1454" s="25">
        <v>495637</v>
      </c>
      <c r="W1454" s="25">
        <v>2.2646000000000002</v>
      </c>
      <c r="X1454" s="25">
        <v>0</v>
      </c>
      <c r="Y1454" s="25">
        <v>0</v>
      </c>
      <c r="Z1454" s="25">
        <v>2973091</v>
      </c>
      <c r="AA1454" s="25">
        <v>13.584099999999999</v>
      </c>
      <c r="AB1454" s="25">
        <v>274856</v>
      </c>
      <c r="AC1454" s="25">
        <v>1.2558199999999999</v>
      </c>
      <c r="AD1454" s="25">
        <v>0</v>
      </c>
      <c r="AE1454" s="25">
        <v>0</v>
      </c>
      <c r="AF1454" s="25">
        <v>0</v>
      </c>
      <c r="AG1454" s="25">
        <v>0</v>
      </c>
      <c r="AH1454" s="25">
        <v>0</v>
      </c>
      <c r="AI1454" s="25">
        <v>0</v>
      </c>
      <c r="AJ1454" s="25">
        <v>0</v>
      </c>
      <c r="AK1454" s="25">
        <v>0</v>
      </c>
      <c r="AL1454" s="25">
        <v>0</v>
      </c>
      <c r="AM1454" s="25">
        <v>0</v>
      </c>
      <c r="AN1454" s="25">
        <v>3247947</v>
      </c>
      <c r="AO1454" s="25">
        <v>14.8399</v>
      </c>
      <c r="AQ1454">
        <f t="shared" si="45"/>
        <v>2.2646000000000002</v>
      </c>
    </row>
    <row r="1455" spans="1:43" x14ac:dyDescent="0.2">
      <c r="A1455" t="str">
        <f t="shared" si="44"/>
        <v>2012_99</v>
      </c>
      <c r="C1455" s="25">
        <v>1453</v>
      </c>
      <c r="D1455" s="25">
        <v>99</v>
      </c>
      <c r="E1455" s="25">
        <v>99</v>
      </c>
      <c r="F1455" s="25" t="s">
        <v>13</v>
      </c>
      <c r="G1455" s="25">
        <v>1.5960000000000001</v>
      </c>
      <c r="H1455" s="25">
        <v>2012</v>
      </c>
      <c r="I1455" s="25">
        <v>146053828</v>
      </c>
      <c r="J1455" s="25">
        <v>148915593</v>
      </c>
      <c r="K1455" s="25">
        <v>538.20000000000005</v>
      </c>
      <c r="L1455" s="25">
        <v>1581508</v>
      </c>
      <c r="M1455" s="25">
        <v>10.8283</v>
      </c>
      <c r="N1455" s="25">
        <v>0</v>
      </c>
      <c r="O1455" s="25">
        <v>0</v>
      </c>
      <c r="P1455" s="25">
        <v>0</v>
      </c>
      <c r="Q1455" s="25">
        <v>0</v>
      </c>
      <c r="R1455" s="25">
        <v>0</v>
      </c>
      <c r="S1455" s="25">
        <v>0</v>
      </c>
      <c r="T1455" s="25">
        <v>589494</v>
      </c>
      <c r="U1455" s="25">
        <v>4.0361000000000002</v>
      </c>
      <c r="V1455" s="25">
        <v>589494</v>
      </c>
      <c r="W1455" s="25">
        <v>4.0361000000000002</v>
      </c>
      <c r="X1455" s="25">
        <v>0</v>
      </c>
      <c r="Y1455" s="25">
        <v>0</v>
      </c>
      <c r="Z1455" s="25">
        <v>2171002</v>
      </c>
      <c r="AA1455" s="25">
        <v>14.8644</v>
      </c>
      <c r="AB1455" s="25">
        <v>150000</v>
      </c>
      <c r="AC1455" s="25">
        <v>1.02702</v>
      </c>
      <c r="AD1455" s="25">
        <v>0</v>
      </c>
      <c r="AE1455" s="25">
        <v>0</v>
      </c>
      <c r="AF1455" s="25">
        <v>99773</v>
      </c>
      <c r="AG1455" s="25">
        <v>0.67</v>
      </c>
      <c r="AH1455" s="25">
        <v>49142</v>
      </c>
      <c r="AI1455" s="25">
        <v>0.33</v>
      </c>
      <c r="AJ1455" s="25">
        <v>0</v>
      </c>
      <c r="AK1455" s="25">
        <v>0</v>
      </c>
      <c r="AL1455" s="25">
        <v>211082</v>
      </c>
      <c r="AM1455" s="25">
        <v>1.4174599999999999</v>
      </c>
      <c r="AN1455" s="25">
        <v>2680999</v>
      </c>
      <c r="AO1455" s="25">
        <v>18.308900000000001</v>
      </c>
      <c r="AQ1455">
        <f t="shared" si="45"/>
        <v>4.0361000000000002</v>
      </c>
    </row>
    <row r="1456" spans="1:43" x14ac:dyDescent="0.2">
      <c r="A1456" t="str">
        <f t="shared" si="44"/>
        <v>2012_108</v>
      </c>
      <c r="C1456" s="25">
        <v>1454</v>
      </c>
      <c r="D1456" s="25">
        <v>108</v>
      </c>
      <c r="E1456" s="25">
        <v>108</v>
      </c>
      <c r="F1456" s="25" t="s">
        <v>14</v>
      </c>
      <c r="G1456" s="25">
        <v>1.244</v>
      </c>
      <c r="H1456" s="25">
        <v>2012</v>
      </c>
      <c r="I1456" s="25">
        <v>114907862</v>
      </c>
      <c r="J1456" s="25">
        <v>114907862</v>
      </c>
      <c r="K1456" s="25">
        <v>266.89999999999998</v>
      </c>
      <c r="L1456" s="25">
        <v>984184</v>
      </c>
      <c r="M1456" s="25">
        <v>8.5649999999999995</v>
      </c>
      <c r="N1456" s="25">
        <v>25517</v>
      </c>
      <c r="O1456" s="25">
        <v>0</v>
      </c>
      <c r="P1456" s="25">
        <v>0</v>
      </c>
      <c r="Q1456" s="25">
        <v>0</v>
      </c>
      <c r="R1456" s="25">
        <v>47618</v>
      </c>
      <c r="S1456" s="25">
        <v>0.41439999999999999</v>
      </c>
      <c r="T1456" s="25">
        <v>262000</v>
      </c>
      <c r="U1456" s="25">
        <v>2.2801</v>
      </c>
      <c r="V1456" s="25">
        <v>309618</v>
      </c>
      <c r="W1456" s="25">
        <v>2.6945000000000001</v>
      </c>
      <c r="X1456" s="25">
        <v>0</v>
      </c>
      <c r="Y1456" s="25">
        <v>0</v>
      </c>
      <c r="Z1456" s="25">
        <v>1319319</v>
      </c>
      <c r="AA1456" s="25">
        <v>11.4815</v>
      </c>
      <c r="AB1456" s="25">
        <v>0</v>
      </c>
      <c r="AC1456" s="25">
        <v>0</v>
      </c>
      <c r="AD1456" s="25">
        <v>0</v>
      </c>
      <c r="AE1456" s="25">
        <v>0</v>
      </c>
      <c r="AF1456" s="25">
        <v>0</v>
      </c>
      <c r="AG1456" s="25">
        <v>0</v>
      </c>
      <c r="AH1456" s="25">
        <v>0</v>
      </c>
      <c r="AI1456" s="25">
        <v>0</v>
      </c>
      <c r="AJ1456" s="25">
        <v>0</v>
      </c>
      <c r="AK1456" s="25">
        <v>0</v>
      </c>
      <c r="AL1456" s="25">
        <v>0</v>
      </c>
      <c r="AM1456" s="25">
        <v>0</v>
      </c>
      <c r="AN1456" s="25">
        <v>1319319</v>
      </c>
      <c r="AO1456" s="25">
        <v>11.4815</v>
      </c>
      <c r="AQ1456">
        <f t="shared" si="45"/>
        <v>2.6945000000000001</v>
      </c>
    </row>
    <row r="1457" spans="1:43" x14ac:dyDescent="0.2">
      <c r="A1457" t="str">
        <f t="shared" si="44"/>
        <v>2012_126</v>
      </c>
      <c r="C1457" s="25">
        <v>1455</v>
      </c>
      <c r="D1457" s="25">
        <v>126</v>
      </c>
      <c r="E1457" s="25">
        <v>126</v>
      </c>
      <c r="F1457" s="25" t="s">
        <v>15</v>
      </c>
      <c r="G1457" s="25">
        <v>5.476</v>
      </c>
      <c r="H1457" s="25">
        <v>2012</v>
      </c>
      <c r="I1457" s="25">
        <v>499921939</v>
      </c>
      <c r="J1457" s="25">
        <v>502139288</v>
      </c>
      <c r="K1457" s="25">
        <v>1231.2</v>
      </c>
      <c r="L1457" s="25">
        <v>4537124</v>
      </c>
      <c r="M1457" s="25">
        <v>9.0756999999999994</v>
      </c>
      <c r="N1457" s="25">
        <v>7602</v>
      </c>
      <c r="O1457" s="25">
        <v>0</v>
      </c>
      <c r="P1457" s="25">
        <v>0</v>
      </c>
      <c r="Q1457" s="25">
        <v>0</v>
      </c>
      <c r="R1457" s="25">
        <v>320484</v>
      </c>
      <c r="S1457" s="25">
        <v>0.64107000000000003</v>
      </c>
      <c r="T1457" s="25">
        <v>800000</v>
      </c>
      <c r="U1457" s="25">
        <v>1.6002000000000001</v>
      </c>
      <c r="V1457" s="25">
        <v>1120484</v>
      </c>
      <c r="W1457" s="25">
        <v>2.2412999999999998</v>
      </c>
      <c r="X1457" s="25">
        <v>0</v>
      </c>
      <c r="Y1457" s="25">
        <v>0</v>
      </c>
      <c r="Z1457" s="25">
        <v>5665210</v>
      </c>
      <c r="AA1457" s="25">
        <v>11.3322</v>
      </c>
      <c r="AB1457" s="25">
        <v>300000</v>
      </c>
      <c r="AC1457" s="25">
        <v>0.60009000000000001</v>
      </c>
      <c r="AD1457" s="25">
        <v>0</v>
      </c>
      <c r="AE1457" s="25">
        <v>0</v>
      </c>
      <c r="AF1457" s="25">
        <v>0</v>
      </c>
      <c r="AG1457" s="25">
        <v>0</v>
      </c>
      <c r="AH1457" s="25">
        <v>165706</v>
      </c>
      <c r="AI1457" s="25">
        <v>0.33</v>
      </c>
      <c r="AJ1457" s="25">
        <v>0</v>
      </c>
      <c r="AK1457" s="25">
        <v>0</v>
      </c>
      <c r="AL1457" s="25">
        <v>0</v>
      </c>
      <c r="AM1457" s="25">
        <v>0</v>
      </c>
      <c r="AN1457" s="25">
        <v>6130916</v>
      </c>
      <c r="AO1457" s="25">
        <v>12.2623</v>
      </c>
      <c r="AQ1457">
        <f t="shared" si="45"/>
        <v>2.2412999999999998</v>
      </c>
    </row>
    <row r="1458" spans="1:43" x14ac:dyDescent="0.2">
      <c r="A1458" t="str">
        <f t="shared" si="44"/>
        <v>2012_135</v>
      </c>
      <c r="C1458" s="25">
        <v>1456</v>
      </c>
      <c r="D1458" s="25">
        <v>135</v>
      </c>
      <c r="E1458" s="25">
        <v>135</v>
      </c>
      <c r="F1458" s="25" t="s">
        <v>16</v>
      </c>
      <c r="G1458" s="25">
        <v>6.7859999999999996</v>
      </c>
      <c r="H1458" s="25">
        <v>2012</v>
      </c>
      <c r="I1458" s="25">
        <v>373393489</v>
      </c>
      <c r="J1458" s="25">
        <v>399936431</v>
      </c>
      <c r="K1458" s="25">
        <v>1247.9000000000001</v>
      </c>
      <c r="L1458" s="25">
        <v>3767236</v>
      </c>
      <c r="M1458" s="25">
        <v>10.0892</v>
      </c>
      <c r="N1458" s="25">
        <v>0</v>
      </c>
      <c r="O1458" s="25">
        <v>0</v>
      </c>
      <c r="P1458" s="25">
        <v>0</v>
      </c>
      <c r="Q1458" s="25">
        <v>0</v>
      </c>
      <c r="R1458" s="25">
        <v>69216</v>
      </c>
      <c r="S1458" s="25">
        <v>0.18537000000000001</v>
      </c>
      <c r="T1458" s="25">
        <v>425000</v>
      </c>
      <c r="U1458" s="25">
        <v>1.1382000000000001</v>
      </c>
      <c r="V1458" s="25">
        <v>494216</v>
      </c>
      <c r="W1458" s="25">
        <v>1.3236000000000001</v>
      </c>
      <c r="X1458" s="25">
        <v>0</v>
      </c>
      <c r="Y1458" s="25">
        <v>0</v>
      </c>
      <c r="Z1458" s="25">
        <v>4261452</v>
      </c>
      <c r="AA1458" s="25">
        <v>11.412800000000001</v>
      </c>
      <c r="AB1458" s="25">
        <v>300000</v>
      </c>
      <c r="AC1458" s="25">
        <v>0.80344000000000004</v>
      </c>
      <c r="AD1458" s="25">
        <v>0</v>
      </c>
      <c r="AE1458" s="25">
        <v>0</v>
      </c>
      <c r="AF1458" s="25">
        <v>21033</v>
      </c>
      <c r="AG1458" s="25">
        <v>5.2589999999999998E-2</v>
      </c>
      <c r="AH1458" s="25">
        <v>131979</v>
      </c>
      <c r="AI1458" s="25">
        <v>0.33</v>
      </c>
      <c r="AJ1458" s="25">
        <v>0</v>
      </c>
      <c r="AK1458" s="25">
        <v>0</v>
      </c>
      <c r="AL1458" s="25">
        <v>220640</v>
      </c>
      <c r="AM1458" s="25">
        <v>0.55169000000000001</v>
      </c>
      <c r="AN1458" s="25">
        <v>4935104</v>
      </c>
      <c r="AO1458" s="25">
        <v>13.150499999999999</v>
      </c>
      <c r="AQ1458">
        <f t="shared" si="45"/>
        <v>1.3236000000000001</v>
      </c>
    </row>
    <row r="1459" spans="1:43" x14ac:dyDescent="0.2">
      <c r="A1459" t="str">
        <f t="shared" si="44"/>
        <v>2012_153</v>
      </c>
      <c r="C1459" s="25">
        <v>1457</v>
      </c>
      <c r="D1459" s="25">
        <v>153</v>
      </c>
      <c r="E1459" s="25">
        <v>153</v>
      </c>
      <c r="F1459" s="25" t="s">
        <v>17</v>
      </c>
      <c r="G1459" s="25">
        <v>2.2709999999999999</v>
      </c>
      <c r="H1459" s="25">
        <v>2012</v>
      </c>
      <c r="I1459" s="25">
        <v>209543317</v>
      </c>
      <c r="J1459" s="25">
        <v>215390924</v>
      </c>
      <c r="K1459" s="25">
        <v>586</v>
      </c>
      <c r="L1459" s="25">
        <v>1652570</v>
      </c>
      <c r="M1459" s="25">
        <v>7.8864999999999998</v>
      </c>
      <c r="N1459" s="25">
        <v>133290</v>
      </c>
      <c r="O1459" s="25">
        <v>0</v>
      </c>
      <c r="P1459" s="25">
        <v>0</v>
      </c>
      <c r="Q1459" s="25">
        <v>0</v>
      </c>
      <c r="R1459" s="25">
        <v>69644</v>
      </c>
      <c r="S1459" s="25">
        <v>0.33235999999999999</v>
      </c>
      <c r="T1459" s="25">
        <v>300000</v>
      </c>
      <c r="U1459" s="25">
        <v>1.4317</v>
      </c>
      <c r="V1459" s="25">
        <v>369644</v>
      </c>
      <c r="W1459" s="25">
        <v>1.764</v>
      </c>
      <c r="X1459" s="25">
        <v>0</v>
      </c>
      <c r="Y1459" s="25">
        <v>0</v>
      </c>
      <c r="Z1459" s="25">
        <v>2155504</v>
      </c>
      <c r="AA1459" s="25">
        <v>10.2867</v>
      </c>
      <c r="AB1459" s="25">
        <v>200000</v>
      </c>
      <c r="AC1459" s="25">
        <v>0.95445999999999998</v>
      </c>
      <c r="AD1459" s="25">
        <v>0</v>
      </c>
      <c r="AE1459" s="25">
        <v>0</v>
      </c>
      <c r="AF1459" s="25">
        <v>144312</v>
      </c>
      <c r="AG1459" s="25">
        <v>0.67</v>
      </c>
      <c r="AH1459" s="25">
        <v>71079</v>
      </c>
      <c r="AI1459" s="25">
        <v>0.33</v>
      </c>
      <c r="AJ1459" s="25">
        <v>0</v>
      </c>
      <c r="AK1459" s="25">
        <v>0</v>
      </c>
      <c r="AL1459" s="25">
        <v>0</v>
      </c>
      <c r="AM1459" s="25">
        <v>0</v>
      </c>
      <c r="AN1459" s="25">
        <v>2570895</v>
      </c>
      <c r="AO1459" s="25">
        <v>12.241099999999999</v>
      </c>
      <c r="AQ1459">
        <f t="shared" si="45"/>
        <v>1.764</v>
      </c>
    </row>
    <row r="1460" spans="1:43" x14ac:dyDescent="0.2">
      <c r="A1460" t="str">
        <f t="shared" si="44"/>
        <v>2012_171</v>
      </c>
      <c r="C1460" s="25">
        <v>1458</v>
      </c>
      <c r="D1460" s="25">
        <v>171</v>
      </c>
      <c r="E1460" s="25">
        <v>171</v>
      </c>
      <c r="F1460" s="25" t="s">
        <v>18</v>
      </c>
      <c r="G1460" s="25">
        <v>2.5110000000000001</v>
      </c>
      <c r="H1460" s="25">
        <v>2012</v>
      </c>
      <c r="I1460" s="25">
        <v>190676976</v>
      </c>
      <c r="J1460" s="25">
        <v>190917550</v>
      </c>
      <c r="K1460" s="25">
        <v>493.7</v>
      </c>
      <c r="L1460" s="25">
        <v>1563960</v>
      </c>
      <c r="M1460" s="25">
        <v>8.2020999999999997</v>
      </c>
      <c r="N1460" s="25">
        <v>34841</v>
      </c>
      <c r="O1460" s="25">
        <v>0</v>
      </c>
      <c r="P1460" s="25">
        <v>0</v>
      </c>
      <c r="Q1460" s="25">
        <v>0</v>
      </c>
      <c r="R1460" s="25">
        <v>0</v>
      </c>
      <c r="S1460" s="25">
        <v>0</v>
      </c>
      <c r="T1460" s="25">
        <v>618000</v>
      </c>
      <c r="U1460" s="25">
        <v>3.2410999999999999</v>
      </c>
      <c r="V1460" s="25">
        <v>618000</v>
      </c>
      <c r="W1460" s="25">
        <v>3.2410999999999999</v>
      </c>
      <c r="X1460" s="25">
        <v>0</v>
      </c>
      <c r="Y1460" s="25">
        <v>0</v>
      </c>
      <c r="Z1460" s="25">
        <v>2216801</v>
      </c>
      <c r="AA1460" s="25">
        <v>11.625999999999999</v>
      </c>
      <c r="AB1460" s="25">
        <v>175000</v>
      </c>
      <c r="AC1460" s="25">
        <v>0.91778000000000004</v>
      </c>
      <c r="AD1460" s="25">
        <v>0</v>
      </c>
      <c r="AE1460" s="25">
        <v>0</v>
      </c>
      <c r="AF1460" s="25">
        <v>0</v>
      </c>
      <c r="AG1460" s="25">
        <v>0</v>
      </c>
      <c r="AH1460" s="25">
        <v>63003</v>
      </c>
      <c r="AI1460" s="25">
        <v>0.33</v>
      </c>
      <c r="AJ1460" s="25">
        <v>0</v>
      </c>
      <c r="AK1460" s="25">
        <v>0</v>
      </c>
      <c r="AL1460" s="25">
        <v>263163</v>
      </c>
      <c r="AM1460" s="25">
        <v>1.3784099999999999</v>
      </c>
      <c r="AN1460" s="25">
        <v>2717967</v>
      </c>
      <c r="AO1460" s="25">
        <v>14.2521</v>
      </c>
      <c r="AQ1460">
        <f t="shared" si="45"/>
        <v>3.2410999999999999</v>
      </c>
    </row>
    <row r="1461" spans="1:43" x14ac:dyDescent="0.2">
      <c r="A1461" t="str">
        <f t="shared" si="44"/>
        <v>2012_225</v>
      </c>
      <c r="C1461" s="25">
        <v>1459</v>
      </c>
      <c r="D1461" s="25">
        <v>225</v>
      </c>
      <c r="E1461" s="25">
        <v>225</v>
      </c>
      <c r="F1461" s="25" t="s">
        <v>19</v>
      </c>
      <c r="G1461" s="25">
        <v>16.670000000000002</v>
      </c>
      <c r="H1461" s="25">
        <v>2012</v>
      </c>
      <c r="I1461" s="25">
        <v>2049137282</v>
      </c>
      <c r="J1461" s="25">
        <v>2049144652</v>
      </c>
      <c r="K1461" s="25">
        <v>4279.5</v>
      </c>
      <c r="L1461" s="25">
        <v>17501824</v>
      </c>
      <c r="M1461" s="25">
        <v>8.5411000000000001</v>
      </c>
      <c r="N1461" s="25">
        <v>245760</v>
      </c>
      <c r="O1461" s="25">
        <v>0</v>
      </c>
      <c r="P1461" s="25">
        <v>0</v>
      </c>
      <c r="Q1461" s="25">
        <v>0</v>
      </c>
      <c r="R1461" s="25">
        <v>1935621</v>
      </c>
      <c r="S1461" s="25">
        <v>0.9446</v>
      </c>
      <c r="T1461" s="25">
        <v>4872159</v>
      </c>
      <c r="U1461" s="25">
        <v>2.3776999999999999</v>
      </c>
      <c r="V1461" s="25">
        <v>6807780</v>
      </c>
      <c r="W1461" s="25">
        <v>3.3222999999999998</v>
      </c>
      <c r="X1461" s="25">
        <v>0</v>
      </c>
      <c r="Y1461" s="25">
        <v>0</v>
      </c>
      <c r="Z1461" s="25">
        <v>24555364</v>
      </c>
      <c r="AA1461" s="25">
        <v>11.9833</v>
      </c>
      <c r="AB1461" s="25">
        <v>1300000</v>
      </c>
      <c r="AC1461" s="25">
        <v>0.63441000000000003</v>
      </c>
      <c r="AD1461" s="25">
        <v>0</v>
      </c>
      <c r="AE1461" s="25">
        <v>0</v>
      </c>
      <c r="AF1461" s="25">
        <v>2745854</v>
      </c>
      <c r="AG1461" s="25">
        <v>1.34</v>
      </c>
      <c r="AH1461" s="25">
        <v>676218</v>
      </c>
      <c r="AI1461" s="25">
        <v>0.33</v>
      </c>
      <c r="AJ1461" s="25">
        <v>0</v>
      </c>
      <c r="AK1461" s="25">
        <v>0</v>
      </c>
      <c r="AL1461" s="25">
        <v>471375</v>
      </c>
      <c r="AM1461" s="25">
        <v>0.23003999999999999</v>
      </c>
      <c r="AN1461" s="25">
        <v>29748811</v>
      </c>
      <c r="AO1461" s="25">
        <v>14.5177</v>
      </c>
      <c r="AQ1461">
        <f t="shared" si="45"/>
        <v>3.3222999999999998</v>
      </c>
    </row>
    <row r="1462" spans="1:43" x14ac:dyDescent="0.2">
      <c r="A1462" t="str">
        <f t="shared" si="44"/>
        <v>2012_234</v>
      </c>
      <c r="C1462" s="25">
        <v>1460</v>
      </c>
      <c r="D1462" s="25">
        <v>234</v>
      </c>
      <c r="E1462" s="25">
        <v>234</v>
      </c>
      <c r="F1462" s="25" t="s">
        <v>20</v>
      </c>
      <c r="G1462" s="25">
        <v>5.8760000000000003</v>
      </c>
      <c r="H1462" s="25">
        <v>2012</v>
      </c>
      <c r="I1462" s="25">
        <v>285194562</v>
      </c>
      <c r="J1462" s="25">
        <v>299277087</v>
      </c>
      <c r="K1462" s="25">
        <v>1307.5999999999999</v>
      </c>
      <c r="L1462" s="25">
        <v>2972854</v>
      </c>
      <c r="M1462" s="25">
        <v>10.423999999999999</v>
      </c>
      <c r="N1462" s="25">
        <v>10910</v>
      </c>
      <c r="O1462" s="25">
        <v>0</v>
      </c>
      <c r="P1462" s="25">
        <v>0</v>
      </c>
      <c r="Q1462" s="25">
        <v>0</v>
      </c>
      <c r="R1462" s="25">
        <v>137361</v>
      </c>
      <c r="S1462" s="25">
        <v>0.48164000000000001</v>
      </c>
      <c r="T1462" s="25">
        <v>384951</v>
      </c>
      <c r="U1462" s="25">
        <v>1.3498000000000001</v>
      </c>
      <c r="V1462" s="25">
        <v>522312</v>
      </c>
      <c r="W1462" s="25">
        <v>1.8313999999999999</v>
      </c>
      <c r="X1462" s="25">
        <v>0</v>
      </c>
      <c r="Y1462" s="25">
        <v>0</v>
      </c>
      <c r="Z1462" s="25">
        <v>3506076</v>
      </c>
      <c r="AA1462" s="25">
        <v>12.2936</v>
      </c>
      <c r="AB1462" s="25">
        <v>242000</v>
      </c>
      <c r="AC1462" s="25">
        <v>0.84853999999999996</v>
      </c>
      <c r="AD1462" s="25">
        <v>0</v>
      </c>
      <c r="AE1462" s="25">
        <v>0</v>
      </c>
      <c r="AF1462" s="25">
        <v>200516</v>
      </c>
      <c r="AG1462" s="25">
        <v>0.67</v>
      </c>
      <c r="AH1462" s="25">
        <v>98761</v>
      </c>
      <c r="AI1462" s="25">
        <v>0.33</v>
      </c>
      <c r="AJ1462" s="25">
        <v>0</v>
      </c>
      <c r="AK1462" s="25">
        <v>0</v>
      </c>
      <c r="AL1462" s="25">
        <v>0</v>
      </c>
      <c r="AM1462" s="25">
        <v>0</v>
      </c>
      <c r="AN1462" s="25">
        <v>4047353</v>
      </c>
      <c r="AO1462" s="25">
        <v>14.142200000000001</v>
      </c>
      <c r="AQ1462">
        <f t="shared" si="45"/>
        <v>1.8313999999999999</v>
      </c>
    </row>
    <row r="1463" spans="1:43" x14ac:dyDescent="0.2">
      <c r="A1463" t="str">
        <f t="shared" si="44"/>
        <v>2012_243</v>
      </c>
      <c r="C1463" s="25">
        <v>1461</v>
      </c>
      <c r="D1463" s="25">
        <v>243</v>
      </c>
      <c r="E1463" s="25">
        <v>243</v>
      </c>
      <c r="F1463" s="25" t="s">
        <v>21</v>
      </c>
      <c r="G1463" s="25">
        <v>1.41</v>
      </c>
      <c r="H1463" s="25">
        <v>2012</v>
      </c>
      <c r="I1463" s="25">
        <v>74570317</v>
      </c>
      <c r="J1463" s="25">
        <v>74570317</v>
      </c>
      <c r="K1463" s="25">
        <v>276</v>
      </c>
      <c r="L1463" s="25">
        <v>830147</v>
      </c>
      <c r="M1463" s="25">
        <v>11.132400000000001</v>
      </c>
      <c r="N1463" s="25">
        <v>5697</v>
      </c>
      <c r="O1463" s="25">
        <v>0</v>
      </c>
      <c r="P1463" s="25">
        <v>0</v>
      </c>
      <c r="Q1463" s="25">
        <v>0</v>
      </c>
      <c r="R1463" s="25">
        <v>0</v>
      </c>
      <c r="S1463" s="25">
        <v>0</v>
      </c>
      <c r="T1463" s="25">
        <v>100000</v>
      </c>
      <c r="U1463" s="25">
        <v>1.341</v>
      </c>
      <c r="V1463" s="25">
        <v>100000</v>
      </c>
      <c r="W1463" s="25">
        <v>1.341</v>
      </c>
      <c r="X1463" s="25">
        <v>0</v>
      </c>
      <c r="Y1463" s="25">
        <v>0</v>
      </c>
      <c r="Z1463" s="25">
        <v>935844</v>
      </c>
      <c r="AA1463" s="25">
        <v>12.549799999999999</v>
      </c>
      <c r="AB1463" s="25">
        <v>75000</v>
      </c>
      <c r="AC1463" s="25">
        <v>1.00576</v>
      </c>
      <c r="AD1463" s="25">
        <v>0</v>
      </c>
      <c r="AE1463" s="25">
        <v>0</v>
      </c>
      <c r="AF1463" s="25">
        <v>25354</v>
      </c>
      <c r="AG1463" s="25">
        <v>0.34</v>
      </c>
      <c r="AH1463" s="25">
        <v>24608</v>
      </c>
      <c r="AI1463" s="25">
        <v>0.33</v>
      </c>
      <c r="AJ1463" s="25">
        <v>0</v>
      </c>
      <c r="AK1463" s="25">
        <v>0</v>
      </c>
      <c r="AL1463" s="25">
        <v>0</v>
      </c>
      <c r="AM1463" s="25">
        <v>0</v>
      </c>
      <c r="AN1463" s="25">
        <v>1060806</v>
      </c>
      <c r="AO1463" s="25">
        <v>14.2256</v>
      </c>
      <c r="AQ1463">
        <f t="shared" si="45"/>
        <v>1.341</v>
      </c>
    </row>
    <row r="1464" spans="1:43" x14ac:dyDescent="0.2">
      <c r="A1464" t="str">
        <f t="shared" si="44"/>
        <v>2012_261</v>
      </c>
      <c r="C1464" s="25">
        <v>1462</v>
      </c>
      <c r="D1464" s="25">
        <v>261</v>
      </c>
      <c r="E1464" s="25">
        <v>261</v>
      </c>
      <c r="F1464" s="25" t="s">
        <v>22</v>
      </c>
      <c r="G1464" s="25">
        <v>24.593</v>
      </c>
      <c r="H1464" s="25">
        <v>2012</v>
      </c>
      <c r="I1464" s="25">
        <v>2250864972</v>
      </c>
      <c r="J1464" s="25">
        <v>2412945572</v>
      </c>
      <c r="K1464" s="25">
        <v>8651.7999999999993</v>
      </c>
      <c r="L1464" s="25">
        <v>22280374</v>
      </c>
      <c r="M1464" s="25">
        <v>9.8986000000000001</v>
      </c>
      <c r="N1464" s="25">
        <v>3739516</v>
      </c>
      <c r="O1464" s="25">
        <v>0</v>
      </c>
      <c r="P1464" s="25">
        <v>0</v>
      </c>
      <c r="Q1464" s="25">
        <v>0</v>
      </c>
      <c r="R1464" s="25">
        <v>3100000</v>
      </c>
      <c r="S1464" s="25">
        <v>1.3772500000000001</v>
      </c>
      <c r="T1464" s="25">
        <v>6900000</v>
      </c>
      <c r="U1464" s="25">
        <v>3.0655000000000001</v>
      </c>
      <c r="V1464" s="25">
        <v>10000000</v>
      </c>
      <c r="W1464" s="25">
        <v>4.4427000000000003</v>
      </c>
      <c r="X1464" s="25">
        <v>0</v>
      </c>
      <c r="Y1464" s="25">
        <v>0</v>
      </c>
      <c r="Z1464" s="25">
        <v>36019890</v>
      </c>
      <c r="AA1464" s="25">
        <v>16.002700000000001</v>
      </c>
      <c r="AB1464" s="25">
        <v>1240000</v>
      </c>
      <c r="AC1464" s="25">
        <v>0.55089999999999995</v>
      </c>
      <c r="AD1464" s="25">
        <v>0</v>
      </c>
      <c r="AE1464" s="25">
        <v>0</v>
      </c>
      <c r="AF1464" s="25">
        <v>3233347</v>
      </c>
      <c r="AG1464" s="25">
        <v>1.34</v>
      </c>
      <c r="AH1464" s="25">
        <v>796272</v>
      </c>
      <c r="AI1464" s="25">
        <v>0.33</v>
      </c>
      <c r="AJ1464" s="25">
        <v>0</v>
      </c>
      <c r="AK1464" s="25">
        <v>0</v>
      </c>
      <c r="AL1464" s="25">
        <v>6869101</v>
      </c>
      <c r="AM1464" s="25">
        <v>2.8467699999999998</v>
      </c>
      <c r="AN1464" s="25">
        <v>48158610</v>
      </c>
      <c r="AO1464" s="25">
        <v>21.070399999999999</v>
      </c>
      <c r="AQ1464">
        <f t="shared" si="45"/>
        <v>4.4427000000000003</v>
      </c>
    </row>
    <row r="1465" spans="1:43" x14ac:dyDescent="0.2">
      <c r="A1465" t="str">
        <f t="shared" si="44"/>
        <v>2012_270</v>
      </c>
      <c r="C1465" s="25">
        <v>1463</v>
      </c>
      <c r="D1465" s="25">
        <v>270</v>
      </c>
      <c r="E1465" s="25">
        <v>270</v>
      </c>
      <c r="F1465" s="25" t="s">
        <v>717</v>
      </c>
      <c r="G1465" s="25">
        <v>1.38</v>
      </c>
      <c r="H1465" s="25">
        <v>2012</v>
      </c>
      <c r="I1465" s="25">
        <v>90616313</v>
      </c>
      <c r="J1465" s="25">
        <v>90616313</v>
      </c>
      <c r="K1465" s="25">
        <v>242.8</v>
      </c>
      <c r="L1465" s="25">
        <v>864384</v>
      </c>
      <c r="M1465" s="25">
        <v>9.5388999999999999</v>
      </c>
      <c r="N1465" s="25">
        <v>54647</v>
      </c>
      <c r="O1465" s="25">
        <v>0</v>
      </c>
      <c r="P1465" s="25">
        <v>0</v>
      </c>
      <c r="Q1465" s="25">
        <v>0</v>
      </c>
      <c r="R1465" s="25">
        <v>58822</v>
      </c>
      <c r="S1465" s="25">
        <v>0.64912999999999998</v>
      </c>
      <c r="T1465" s="25">
        <v>225000</v>
      </c>
      <c r="U1465" s="25">
        <v>2.4830000000000001</v>
      </c>
      <c r="V1465" s="25">
        <v>283822</v>
      </c>
      <c r="W1465" s="25">
        <v>3.1320999999999999</v>
      </c>
      <c r="X1465" s="25">
        <v>0</v>
      </c>
      <c r="Y1465" s="25">
        <v>0</v>
      </c>
      <c r="Z1465" s="25">
        <v>1202853</v>
      </c>
      <c r="AA1465" s="25">
        <v>13.274100000000001</v>
      </c>
      <c r="AB1465" s="25">
        <v>60000</v>
      </c>
      <c r="AC1465" s="25">
        <v>0.66213</v>
      </c>
      <c r="AD1465" s="25">
        <v>0</v>
      </c>
      <c r="AE1465" s="25">
        <v>0</v>
      </c>
      <c r="AF1465" s="25">
        <v>0</v>
      </c>
      <c r="AG1465" s="25">
        <v>0</v>
      </c>
      <c r="AH1465" s="25">
        <v>29903</v>
      </c>
      <c r="AI1465" s="25">
        <v>0.33</v>
      </c>
      <c r="AJ1465" s="25">
        <v>0</v>
      </c>
      <c r="AK1465" s="25">
        <v>0</v>
      </c>
      <c r="AL1465" s="25">
        <v>0</v>
      </c>
      <c r="AM1465" s="25">
        <v>0</v>
      </c>
      <c r="AN1465" s="25">
        <v>1292756</v>
      </c>
      <c r="AO1465" s="25">
        <v>14.266299999999999</v>
      </c>
      <c r="AQ1465">
        <f t="shared" si="45"/>
        <v>3.1320999999999999</v>
      </c>
    </row>
    <row r="1466" spans="1:43" x14ac:dyDescent="0.2">
      <c r="A1466" t="str">
        <f t="shared" si="44"/>
        <v>2012_279</v>
      </c>
      <c r="C1466" s="25">
        <v>1464</v>
      </c>
      <c r="D1466" s="25">
        <v>279</v>
      </c>
      <c r="E1466" s="25">
        <v>279</v>
      </c>
      <c r="F1466" s="25" t="s">
        <v>23</v>
      </c>
      <c r="G1466" s="25">
        <v>3.4580000000000002</v>
      </c>
      <c r="H1466" s="25">
        <v>2012</v>
      </c>
      <c r="I1466" s="25">
        <v>209459911</v>
      </c>
      <c r="J1466" s="25">
        <v>233996788</v>
      </c>
      <c r="K1466" s="25">
        <v>797.1</v>
      </c>
      <c r="L1466" s="25">
        <v>2149476</v>
      </c>
      <c r="M1466" s="25">
        <v>10.262</v>
      </c>
      <c r="N1466" s="25">
        <v>86231</v>
      </c>
      <c r="O1466" s="25">
        <v>0</v>
      </c>
      <c r="P1466" s="25">
        <v>0</v>
      </c>
      <c r="Q1466" s="25">
        <v>0</v>
      </c>
      <c r="R1466" s="25">
        <v>135897</v>
      </c>
      <c r="S1466" s="25">
        <v>0.64880000000000004</v>
      </c>
      <c r="T1466" s="25">
        <v>250000</v>
      </c>
      <c r="U1466" s="25">
        <v>1.1935</v>
      </c>
      <c r="V1466" s="25">
        <v>385897</v>
      </c>
      <c r="W1466" s="25">
        <v>1.8423</v>
      </c>
      <c r="X1466" s="25">
        <v>0</v>
      </c>
      <c r="Y1466" s="25">
        <v>0</v>
      </c>
      <c r="Z1466" s="25">
        <v>2621604</v>
      </c>
      <c r="AA1466" s="25">
        <v>12.516</v>
      </c>
      <c r="AB1466" s="25">
        <v>250000</v>
      </c>
      <c r="AC1466" s="25">
        <v>1.1935500000000001</v>
      </c>
      <c r="AD1466" s="25">
        <v>0</v>
      </c>
      <c r="AE1466" s="25">
        <v>0</v>
      </c>
      <c r="AF1466" s="25">
        <v>0</v>
      </c>
      <c r="AG1466" s="25">
        <v>0</v>
      </c>
      <c r="AH1466" s="25">
        <v>77219</v>
      </c>
      <c r="AI1466" s="25">
        <v>0.33</v>
      </c>
      <c r="AJ1466" s="25">
        <v>0</v>
      </c>
      <c r="AK1466" s="25">
        <v>0</v>
      </c>
      <c r="AL1466" s="25">
        <v>345101</v>
      </c>
      <c r="AM1466" s="25">
        <v>1.47481</v>
      </c>
      <c r="AN1466" s="25">
        <v>3293924</v>
      </c>
      <c r="AO1466" s="25">
        <v>15.5144</v>
      </c>
      <c r="AQ1466">
        <f t="shared" si="45"/>
        <v>1.8423</v>
      </c>
    </row>
    <row r="1467" spans="1:43" x14ac:dyDescent="0.2">
      <c r="A1467" t="str">
        <f t="shared" si="44"/>
        <v>2012_333</v>
      </c>
      <c r="C1467" s="25">
        <v>1465</v>
      </c>
      <c r="D1467" s="25">
        <v>333</v>
      </c>
      <c r="E1467" s="25">
        <v>333</v>
      </c>
      <c r="F1467" s="25" t="s">
        <v>718</v>
      </c>
      <c r="G1467" s="25">
        <v>1.367</v>
      </c>
      <c r="H1467" s="25">
        <v>2012</v>
      </c>
      <c r="I1467" s="25">
        <v>162575415</v>
      </c>
      <c r="J1467" s="25">
        <v>167651742</v>
      </c>
      <c r="K1467" s="25">
        <v>303</v>
      </c>
      <c r="L1467" s="25">
        <v>1386357</v>
      </c>
      <c r="M1467" s="25">
        <v>8.5274999999999999</v>
      </c>
      <c r="N1467" s="25">
        <v>235</v>
      </c>
      <c r="O1467" s="25">
        <v>0</v>
      </c>
      <c r="P1467" s="25">
        <v>0</v>
      </c>
      <c r="Q1467" s="25">
        <v>0</v>
      </c>
      <c r="R1467" s="25">
        <v>28840</v>
      </c>
      <c r="S1467" s="25">
        <v>0.17738999999999999</v>
      </c>
      <c r="T1467" s="25">
        <v>400000</v>
      </c>
      <c r="U1467" s="25">
        <v>2.4603999999999999</v>
      </c>
      <c r="V1467" s="25">
        <v>428840</v>
      </c>
      <c r="W1467" s="25">
        <v>2.6377999999999999</v>
      </c>
      <c r="X1467" s="25">
        <v>0</v>
      </c>
      <c r="Y1467" s="25">
        <v>0</v>
      </c>
      <c r="Z1467" s="25">
        <v>1815432</v>
      </c>
      <c r="AA1467" s="25">
        <v>11.166700000000001</v>
      </c>
      <c r="AB1467" s="25">
        <v>200000</v>
      </c>
      <c r="AC1467" s="25">
        <v>1.2302</v>
      </c>
      <c r="AD1467" s="25">
        <v>0</v>
      </c>
      <c r="AE1467" s="25">
        <v>0</v>
      </c>
      <c r="AF1467" s="25">
        <v>143394</v>
      </c>
      <c r="AG1467" s="25">
        <v>0.85531000000000001</v>
      </c>
      <c r="AH1467" s="25">
        <v>55325</v>
      </c>
      <c r="AI1467" s="25">
        <v>0.33</v>
      </c>
      <c r="AJ1467" s="25">
        <v>0</v>
      </c>
      <c r="AK1467" s="25">
        <v>0</v>
      </c>
      <c r="AL1467" s="25">
        <v>127328</v>
      </c>
      <c r="AM1467" s="25">
        <v>0.75948000000000004</v>
      </c>
      <c r="AN1467" s="25">
        <v>2341479</v>
      </c>
      <c r="AO1467" s="25">
        <v>14.341699999999999</v>
      </c>
      <c r="AQ1467">
        <f t="shared" si="45"/>
        <v>2.6377999999999999</v>
      </c>
    </row>
    <row r="1468" spans="1:43" x14ac:dyDescent="0.2">
      <c r="A1468" t="str">
        <f t="shared" si="44"/>
        <v>2012_355</v>
      </c>
      <c r="C1468" s="25">
        <v>1466</v>
      </c>
      <c r="D1468" s="25">
        <v>355</v>
      </c>
      <c r="E1468" s="25">
        <v>355</v>
      </c>
      <c r="F1468" s="25" t="s">
        <v>24</v>
      </c>
      <c r="G1468" s="25">
        <v>1.1850000000000001</v>
      </c>
      <c r="H1468" s="25">
        <v>2012</v>
      </c>
      <c r="I1468" s="25">
        <v>162093891</v>
      </c>
      <c r="J1468" s="25">
        <v>166513054</v>
      </c>
      <c r="K1468" s="25">
        <v>306</v>
      </c>
      <c r="L1468" s="25">
        <v>1419565</v>
      </c>
      <c r="M1468" s="25">
        <v>8.7576999999999998</v>
      </c>
      <c r="N1468" s="25">
        <v>16476</v>
      </c>
      <c r="O1468" s="25">
        <v>0</v>
      </c>
      <c r="P1468" s="25">
        <v>0</v>
      </c>
      <c r="Q1468" s="25">
        <v>0</v>
      </c>
      <c r="R1468" s="25">
        <v>0</v>
      </c>
      <c r="S1468" s="25">
        <v>0</v>
      </c>
      <c r="T1468" s="25">
        <v>345378</v>
      </c>
      <c r="U1468" s="25">
        <v>2.1307</v>
      </c>
      <c r="V1468" s="25">
        <v>345378</v>
      </c>
      <c r="W1468" s="25">
        <v>2.1307</v>
      </c>
      <c r="X1468" s="25">
        <v>0</v>
      </c>
      <c r="Y1468" s="25">
        <v>0</v>
      </c>
      <c r="Z1468" s="25">
        <v>1781419</v>
      </c>
      <c r="AA1468" s="25">
        <v>10.99</v>
      </c>
      <c r="AB1468" s="25">
        <v>15000</v>
      </c>
      <c r="AC1468" s="25">
        <v>9.2539999999999997E-2</v>
      </c>
      <c r="AD1468" s="25">
        <v>0</v>
      </c>
      <c r="AE1468" s="25">
        <v>0</v>
      </c>
      <c r="AF1468" s="25">
        <v>202981</v>
      </c>
      <c r="AG1468" s="25">
        <v>1.2190099999999999</v>
      </c>
      <c r="AH1468" s="25">
        <v>49988</v>
      </c>
      <c r="AI1468" s="25">
        <v>0.30020000000000002</v>
      </c>
      <c r="AJ1468" s="25">
        <v>0</v>
      </c>
      <c r="AK1468" s="25">
        <v>0</v>
      </c>
      <c r="AL1468" s="25">
        <v>0</v>
      </c>
      <c r="AM1468" s="25">
        <v>0</v>
      </c>
      <c r="AN1468" s="25">
        <v>2049388</v>
      </c>
      <c r="AO1468" s="25">
        <v>12.601800000000001</v>
      </c>
      <c r="AQ1468">
        <f t="shared" si="45"/>
        <v>2.1307</v>
      </c>
    </row>
    <row r="1469" spans="1:43" x14ac:dyDescent="0.2">
      <c r="A1469" t="str">
        <f t="shared" si="44"/>
        <v>2012_387</v>
      </c>
      <c r="C1469" s="25">
        <v>1467</v>
      </c>
      <c r="D1469" s="25">
        <v>387</v>
      </c>
      <c r="E1469" s="25">
        <v>387</v>
      </c>
      <c r="F1469" s="25" t="s">
        <v>25</v>
      </c>
      <c r="G1469" s="25">
        <v>7.1260000000000003</v>
      </c>
      <c r="H1469" s="25">
        <v>2012</v>
      </c>
      <c r="I1469" s="25">
        <v>377093275</v>
      </c>
      <c r="J1469" s="25">
        <v>380609117</v>
      </c>
      <c r="K1469" s="25">
        <v>1409.2</v>
      </c>
      <c r="L1469" s="25">
        <v>3708919</v>
      </c>
      <c r="M1469" s="25">
        <v>9.8354999999999997</v>
      </c>
      <c r="N1469" s="25">
        <v>11225</v>
      </c>
      <c r="O1469" s="25">
        <v>0</v>
      </c>
      <c r="P1469" s="25">
        <v>0</v>
      </c>
      <c r="Q1469" s="25">
        <v>0</v>
      </c>
      <c r="R1469" s="25">
        <v>98330</v>
      </c>
      <c r="S1469" s="25">
        <v>0.26075999999999999</v>
      </c>
      <c r="T1469" s="25">
        <v>600000</v>
      </c>
      <c r="U1469" s="25">
        <v>1.5911</v>
      </c>
      <c r="V1469" s="25">
        <v>698330</v>
      </c>
      <c r="W1469" s="25">
        <v>1.8519000000000001</v>
      </c>
      <c r="X1469" s="25">
        <v>0</v>
      </c>
      <c r="Y1469" s="25">
        <v>0</v>
      </c>
      <c r="Z1469" s="25">
        <v>4418474</v>
      </c>
      <c r="AA1469" s="25">
        <v>11.7172</v>
      </c>
      <c r="AB1469" s="25">
        <v>150000</v>
      </c>
      <c r="AC1469" s="25">
        <v>0.39778000000000002</v>
      </c>
      <c r="AD1469" s="25">
        <v>0</v>
      </c>
      <c r="AE1469" s="25">
        <v>0</v>
      </c>
      <c r="AF1469" s="25">
        <v>73209</v>
      </c>
      <c r="AG1469" s="25">
        <v>0.19234999999999999</v>
      </c>
      <c r="AH1469" s="25">
        <v>122816</v>
      </c>
      <c r="AI1469" s="25">
        <v>0.32268000000000002</v>
      </c>
      <c r="AJ1469" s="25">
        <v>0</v>
      </c>
      <c r="AK1469" s="25">
        <v>0</v>
      </c>
      <c r="AL1469" s="25">
        <v>809130</v>
      </c>
      <c r="AM1469" s="25">
        <v>2.12588</v>
      </c>
      <c r="AN1469" s="25">
        <v>5573629</v>
      </c>
      <c r="AO1469" s="25">
        <v>14.7559</v>
      </c>
      <c r="AQ1469">
        <f t="shared" si="45"/>
        <v>1.8519000000000001</v>
      </c>
    </row>
    <row r="1470" spans="1:43" x14ac:dyDescent="0.2">
      <c r="A1470" t="str">
        <f t="shared" si="44"/>
        <v>2012_414</v>
      </c>
      <c r="C1470" s="25">
        <v>1468</v>
      </c>
      <c r="D1470" s="25">
        <v>414</v>
      </c>
      <c r="E1470" s="25">
        <v>414</v>
      </c>
      <c r="F1470" s="25" t="s">
        <v>26</v>
      </c>
      <c r="G1470" s="25">
        <v>2.5819999999999999</v>
      </c>
      <c r="H1470" s="25">
        <v>2012</v>
      </c>
      <c r="I1470" s="25">
        <v>195808726</v>
      </c>
      <c r="J1470" s="25">
        <v>196969157</v>
      </c>
      <c r="K1470" s="25">
        <v>580.1</v>
      </c>
      <c r="L1470" s="25">
        <v>1901637</v>
      </c>
      <c r="M1470" s="25">
        <v>9.7117000000000004</v>
      </c>
      <c r="N1470" s="25">
        <v>70400</v>
      </c>
      <c r="O1470" s="25">
        <v>0</v>
      </c>
      <c r="P1470" s="25">
        <v>0</v>
      </c>
      <c r="Q1470" s="25">
        <v>0</v>
      </c>
      <c r="R1470" s="25">
        <v>40376</v>
      </c>
      <c r="S1470" s="25">
        <v>0.20619999999999999</v>
      </c>
      <c r="T1470" s="25">
        <v>300258</v>
      </c>
      <c r="U1470" s="25">
        <v>1.5334000000000001</v>
      </c>
      <c r="V1470" s="25">
        <v>340634</v>
      </c>
      <c r="W1470" s="25">
        <v>1.7396</v>
      </c>
      <c r="X1470" s="25">
        <v>0</v>
      </c>
      <c r="Y1470" s="25">
        <v>0</v>
      </c>
      <c r="Z1470" s="25">
        <v>2312671</v>
      </c>
      <c r="AA1470" s="25">
        <v>11.8109</v>
      </c>
      <c r="AB1470" s="25">
        <v>150000</v>
      </c>
      <c r="AC1470" s="25">
        <v>0.76605000000000001</v>
      </c>
      <c r="AD1470" s="25">
        <v>0</v>
      </c>
      <c r="AE1470" s="25">
        <v>0</v>
      </c>
      <c r="AF1470" s="25">
        <v>131966</v>
      </c>
      <c r="AG1470" s="25">
        <v>0.66998000000000002</v>
      </c>
      <c r="AH1470" s="25">
        <v>64326</v>
      </c>
      <c r="AI1470" s="25">
        <v>0.32657999999999998</v>
      </c>
      <c r="AJ1470" s="25">
        <v>0</v>
      </c>
      <c r="AK1470" s="25">
        <v>0</v>
      </c>
      <c r="AL1470" s="25">
        <v>151500</v>
      </c>
      <c r="AM1470" s="25">
        <v>0.76915999999999995</v>
      </c>
      <c r="AN1470" s="25">
        <v>2810463</v>
      </c>
      <c r="AO1470" s="25">
        <v>14.342599999999999</v>
      </c>
      <c r="AQ1470">
        <f t="shared" si="45"/>
        <v>1.7396</v>
      </c>
    </row>
    <row r="1471" spans="1:43" x14ac:dyDescent="0.2">
      <c r="A1471" t="str">
        <f t="shared" si="44"/>
        <v>2012_423</v>
      </c>
      <c r="C1471" s="25">
        <v>1469</v>
      </c>
      <c r="D1471" s="25">
        <v>423</v>
      </c>
      <c r="E1471" s="25">
        <v>423</v>
      </c>
      <c r="F1471" s="25" t="s">
        <v>27</v>
      </c>
      <c r="G1471" s="25">
        <v>0.90700000000000003</v>
      </c>
      <c r="H1471" s="25">
        <v>2012</v>
      </c>
      <c r="I1471" s="25">
        <v>138259318</v>
      </c>
      <c r="J1471" s="25">
        <v>138259318</v>
      </c>
      <c r="K1471" s="25">
        <v>255.9</v>
      </c>
      <c r="L1471" s="25">
        <v>1268719</v>
      </c>
      <c r="M1471" s="25">
        <v>9.1763999999999992</v>
      </c>
      <c r="N1471" s="25">
        <v>15444</v>
      </c>
      <c r="O1471" s="25">
        <v>0</v>
      </c>
      <c r="P1471" s="25">
        <v>0</v>
      </c>
      <c r="Q1471" s="25">
        <v>0</v>
      </c>
      <c r="R1471" s="25">
        <v>0</v>
      </c>
      <c r="S1471" s="25">
        <v>0</v>
      </c>
      <c r="T1471" s="25">
        <v>0</v>
      </c>
      <c r="U1471" s="25">
        <v>0</v>
      </c>
      <c r="V1471" s="25">
        <v>0</v>
      </c>
      <c r="W1471" s="25">
        <v>0</v>
      </c>
      <c r="X1471" s="25">
        <v>0</v>
      </c>
      <c r="Y1471" s="25">
        <v>0</v>
      </c>
      <c r="Z1471" s="25">
        <v>1284163</v>
      </c>
      <c r="AA1471" s="25">
        <v>9.2881</v>
      </c>
      <c r="AB1471" s="25">
        <v>175000</v>
      </c>
      <c r="AC1471" s="25">
        <v>1.2657400000000001</v>
      </c>
      <c r="AD1471" s="25">
        <v>0</v>
      </c>
      <c r="AE1471" s="25">
        <v>0</v>
      </c>
      <c r="AF1471" s="25">
        <v>92634</v>
      </c>
      <c r="AG1471" s="25">
        <v>0.67</v>
      </c>
      <c r="AH1471" s="25">
        <v>45626</v>
      </c>
      <c r="AI1471" s="25">
        <v>0.33</v>
      </c>
      <c r="AJ1471" s="25">
        <v>0</v>
      </c>
      <c r="AK1471" s="25">
        <v>0</v>
      </c>
      <c r="AL1471" s="25">
        <v>0</v>
      </c>
      <c r="AM1471" s="25">
        <v>0</v>
      </c>
      <c r="AN1471" s="25">
        <v>1597423</v>
      </c>
      <c r="AO1471" s="25">
        <v>11.553800000000001</v>
      </c>
      <c r="AQ1471">
        <f t="shared" si="45"/>
        <v>0</v>
      </c>
    </row>
    <row r="1472" spans="1:43" x14ac:dyDescent="0.2">
      <c r="A1472" t="str">
        <f t="shared" si="44"/>
        <v>2012_441</v>
      </c>
      <c r="C1472" s="25">
        <v>1470</v>
      </c>
      <c r="D1472" s="25">
        <v>441</v>
      </c>
      <c r="E1472" s="25">
        <v>441</v>
      </c>
      <c r="F1472" s="25" t="s">
        <v>1</v>
      </c>
      <c r="G1472" s="25">
        <v>2.6440000000000001</v>
      </c>
      <c r="H1472" s="25">
        <v>2012</v>
      </c>
      <c r="I1472" s="25">
        <v>228374282</v>
      </c>
      <c r="J1472" s="25">
        <v>267818426</v>
      </c>
      <c r="K1472" s="25">
        <v>620.1</v>
      </c>
      <c r="L1472" s="25">
        <v>2157910</v>
      </c>
      <c r="M1472" s="25">
        <v>9.4489999999999998</v>
      </c>
      <c r="N1472" s="25">
        <v>32988</v>
      </c>
      <c r="O1472" s="25">
        <v>0</v>
      </c>
      <c r="P1472" s="25">
        <v>0</v>
      </c>
      <c r="Q1472" s="25">
        <v>0</v>
      </c>
      <c r="R1472" s="25">
        <v>0</v>
      </c>
      <c r="S1472" s="25">
        <v>0</v>
      </c>
      <c r="T1472" s="25">
        <v>320000</v>
      </c>
      <c r="U1472" s="25">
        <v>1.4012</v>
      </c>
      <c r="V1472" s="25">
        <v>320000</v>
      </c>
      <c r="W1472" s="25">
        <v>1.4012</v>
      </c>
      <c r="X1472" s="25">
        <v>0</v>
      </c>
      <c r="Y1472" s="25">
        <v>0</v>
      </c>
      <c r="Z1472" s="25">
        <v>2510898</v>
      </c>
      <c r="AA1472" s="25">
        <v>10.9947</v>
      </c>
      <c r="AB1472" s="25">
        <v>100000</v>
      </c>
      <c r="AC1472" s="25">
        <v>0.43787999999999999</v>
      </c>
      <c r="AD1472" s="25">
        <v>0</v>
      </c>
      <c r="AE1472" s="25">
        <v>0</v>
      </c>
      <c r="AF1472" s="25">
        <v>0</v>
      </c>
      <c r="AG1472" s="25">
        <v>0</v>
      </c>
      <c r="AH1472" s="25">
        <v>88380</v>
      </c>
      <c r="AI1472" s="25">
        <v>0.33</v>
      </c>
      <c r="AJ1472" s="25">
        <v>0</v>
      </c>
      <c r="AK1472" s="25">
        <v>0</v>
      </c>
      <c r="AL1472" s="25">
        <v>419638</v>
      </c>
      <c r="AM1472" s="25">
        <v>1.5668800000000001</v>
      </c>
      <c r="AN1472" s="25">
        <v>3118916</v>
      </c>
      <c r="AO1472" s="25">
        <v>13.3294</v>
      </c>
      <c r="AQ1472">
        <f t="shared" si="45"/>
        <v>1.4012</v>
      </c>
    </row>
    <row r="1473" spans="1:43" x14ac:dyDescent="0.2">
      <c r="A1473" t="str">
        <f t="shared" si="44"/>
        <v>2012_472</v>
      </c>
      <c r="C1473" s="25">
        <v>1471</v>
      </c>
      <c r="D1473" s="25">
        <v>472</v>
      </c>
      <c r="E1473" s="25">
        <v>472</v>
      </c>
      <c r="F1473" s="25" t="s">
        <v>28</v>
      </c>
      <c r="G1473" s="25">
        <v>5.3109999999999999</v>
      </c>
      <c r="H1473" s="25">
        <v>2012</v>
      </c>
      <c r="I1473" s="25">
        <v>222288254</v>
      </c>
      <c r="J1473" s="25">
        <v>301159886</v>
      </c>
      <c r="K1473" s="25">
        <v>1527</v>
      </c>
      <c r="L1473" s="25">
        <v>2563279</v>
      </c>
      <c r="M1473" s="25">
        <v>11.5313</v>
      </c>
      <c r="N1473" s="25">
        <v>472434</v>
      </c>
      <c r="O1473" s="25">
        <v>0</v>
      </c>
      <c r="P1473" s="25">
        <v>0</v>
      </c>
      <c r="Q1473" s="25">
        <v>0</v>
      </c>
      <c r="R1473" s="25">
        <v>220413</v>
      </c>
      <c r="S1473" s="25">
        <v>0.99156</v>
      </c>
      <c r="T1473" s="25">
        <v>534160</v>
      </c>
      <c r="U1473" s="25">
        <v>2.403</v>
      </c>
      <c r="V1473" s="25">
        <v>754573</v>
      </c>
      <c r="W1473" s="25">
        <v>3.3946000000000001</v>
      </c>
      <c r="X1473" s="25">
        <v>0</v>
      </c>
      <c r="Y1473" s="25">
        <v>0</v>
      </c>
      <c r="Z1473" s="25">
        <v>3790286</v>
      </c>
      <c r="AA1473" s="25">
        <v>17.051200000000001</v>
      </c>
      <c r="AB1473" s="25">
        <v>340000</v>
      </c>
      <c r="AC1473" s="25">
        <v>1.52955</v>
      </c>
      <c r="AD1473" s="25">
        <v>0</v>
      </c>
      <c r="AE1473" s="25">
        <v>0</v>
      </c>
      <c r="AF1473" s="25">
        <v>262471</v>
      </c>
      <c r="AG1473" s="25">
        <v>0.87153000000000003</v>
      </c>
      <c r="AH1473" s="25">
        <v>99383</v>
      </c>
      <c r="AI1473" s="25">
        <v>0.33</v>
      </c>
      <c r="AJ1473" s="25">
        <v>0</v>
      </c>
      <c r="AK1473" s="25">
        <v>0</v>
      </c>
      <c r="AL1473" s="25">
        <v>1058793</v>
      </c>
      <c r="AM1473" s="25">
        <v>3.51572</v>
      </c>
      <c r="AN1473" s="25">
        <v>5550933</v>
      </c>
      <c r="AO1473" s="25">
        <v>23.297999999999998</v>
      </c>
      <c r="AQ1473">
        <f t="shared" si="45"/>
        <v>3.3946000000000001</v>
      </c>
    </row>
    <row r="1474" spans="1:43" x14ac:dyDescent="0.2">
      <c r="A1474" t="str">
        <f t="shared" si="44"/>
        <v>2012_504</v>
      </c>
      <c r="C1474" s="25">
        <v>1472</v>
      </c>
      <c r="D1474" s="25">
        <v>504</v>
      </c>
      <c r="E1474" s="25">
        <v>504</v>
      </c>
      <c r="F1474" s="25" t="s">
        <v>29</v>
      </c>
      <c r="G1474" s="25">
        <v>3.0419999999999998</v>
      </c>
      <c r="H1474" s="25">
        <v>2012</v>
      </c>
      <c r="I1474" s="25">
        <v>210454361</v>
      </c>
      <c r="J1474" s="25">
        <v>210886748</v>
      </c>
      <c r="K1474" s="25">
        <v>642.4</v>
      </c>
      <c r="L1474" s="25">
        <v>1926068</v>
      </c>
      <c r="M1474" s="25">
        <v>9.1519999999999992</v>
      </c>
      <c r="N1474" s="25">
        <v>142419</v>
      </c>
      <c r="O1474" s="25">
        <v>0</v>
      </c>
      <c r="P1474" s="25">
        <v>0</v>
      </c>
      <c r="Q1474" s="25">
        <v>0</v>
      </c>
      <c r="R1474" s="25">
        <v>23130</v>
      </c>
      <c r="S1474" s="25">
        <v>0.10990999999999999</v>
      </c>
      <c r="T1474" s="25">
        <v>475000</v>
      </c>
      <c r="U1474" s="25">
        <v>2.2570000000000001</v>
      </c>
      <c r="V1474" s="25">
        <v>498130</v>
      </c>
      <c r="W1474" s="25">
        <v>2.3668999999999998</v>
      </c>
      <c r="X1474" s="25">
        <v>0</v>
      </c>
      <c r="Y1474" s="25">
        <v>0</v>
      </c>
      <c r="Z1474" s="25">
        <v>2566617</v>
      </c>
      <c r="AA1474" s="25">
        <v>12.195600000000001</v>
      </c>
      <c r="AB1474" s="25">
        <v>125000</v>
      </c>
      <c r="AC1474" s="25">
        <v>0.59394999999999998</v>
      </c>
      <c r="AD1474" s="25">
        <v>0</v>
      </c>
      <c r="AE1474" s="25">
        <v>0</v>
      </c>
      <c r="AF1474" s="25">
        <v>126440</v>
      </c>
      <c r="AG1474" s="25">
        <v>0.59955999999999998</v>
      </c>
      <c r="AH1474" s="25">
        <v>69593</v>
      </c>
      <c r="AI1474" s="25">
        <v>0.33</v>
      </c>
      <c r="AJ1474" s="25">
        <v>0</v>
      </c>
      <c r="AK1474" s="25">
        <v>0</v>
      </c>
      <c r="AL1474" s="25">
        <v>0</v>
      </c>
      <c r="AM1474" s="25">
        <v>0</v>
      </c>
      <c r="AN1474" s="25">
        <v>2887650</v>
      </c>
      <c r="AO1474" s="25">
        <v>13.719099999999999</v>
      </c>
      <c r="AQ1474">
        <f t="shared" si="45"/>
        <v>2.3668999999999998</v>
      </c>
    </row>
    <row r="1475" spans="1:43" x14ac:dyDescent="0.2">
      <c r="A1475" t="str">
        <f t="shared" si="44"/>
        <v>2012_513</v>
      </c>
      <c r="C1475" s="25">
        <v>1473</v>
      </c>
      <c r="D1475" s="25">
        <v>513</v>
      </c>
      <c r="E1475" s="25">
        <v>513</v>
      </c>
      <c r="F1475" s="25" t="s">
        <v>30</v>
      </c>
      <c r="G1475" s="25">
        <v>1.5589999999999999</v>
      </c>
      <c r="H1475" s="25">
        <v>2012</v>
      </c>
      <c r="I1475" s="25">
        <v>63507949</v>
      </c>
      <c r="J1475" s="25">
        <v>84449298</v>
      </c>
      <c r="K1475" s="25">
        <v>404.2</v>
      </c>
      <c r="L1475" s="25">
        <v>709321</v>
      </c>
      <c r="M1475" s="25">
        <v>11.169</v>
      </c>
      <c r="N1475" s="25">
        <v>5120</v>
      </c>
      <c r="O1475" s="25">
        <v>0</v>
      </c>
      <c r="P1475" s="25">
        <v>0</v>
      </c>
      <c r="Q1475" s="25">
        <v>0</v>
      </c>
      <c r="R1475" s="25">
        <v>103000</v>
      </c>
      <c r="S1475" s="25">
        <v>1.6218399999999999</v>
      </c>
      <c r="T1475" s="25">
        <v>100000</v>
      </c>
      <c r="U1475" s="25">
        <v>1.5746</v>
      </c>
      <c r="V1475" s="25">
        <v>203000</v>
      </c>
      <c r="W1475" s="25">
        <v>3.1964999999999999</v>
      </c>
      <c r="X1475" s="25">
        <v>0</v>
      </c>
      <c r="Y1475" s="25">
        <v>0</v>
      </c>
      <c r="Z1475" s="25">
        <v>917441</v>
      </c>
      <c r="AA1475" s="25">
        <v>14.446099999999999</v>
      </c>
      <c r="AB1475" s="25">
        <v>100000</v>
      </c>
      <c r="AC1475" s="25">
        <v>1.5746100000000001</v>
      </c>
      <c r="AD1475" s="25">
        <v>0</v>
      </c>
      <c r="AE1475" s="25">
        <v>0</v>
      </c>
      <c r="AF1475" s="25">
        <v>28085</v>
      </c>
      <c r="AG1475" s="25">
        <v>0.33256999999999998</v>
      </c>
      <c r="AH1475" s="25">
        <v>0</v>
      </c>
      <c r="AI1475" s="25">
        <v>0</v>
      </c>
      <c r="AJ1475" s="25">
        <v>0</v>
      </c>
      <c r="AK1475" s="25">
        <v>0</v>
      </c>
      <c r="AL1475" s="25">
        <v>290710</v>
      </c>
      <c r="AM1475" s="25">
        <v>3.4424199999999998</v>
      </c>
      <c r="AN1475" s="25">
        <v>1336236</v>
      </c>
      <c r="AO1475" s="25">
        <v>19.7957</v>
      </c>
      <c r="AQ1475">
        <f t="shared" si="45"/>
        <v>3.1964999999999999</v>
      </c>
    </row>
    <row r="1476" spans="1:43" x14ac:dyDescent="0.2">
      <c r="A1476" t="str">
        <f t="shared" ref="A1476:A1539" si="46">CONCATENATE(H1476,"_",D1476)</f>
        <v>2012_540</v>
      </c>
      <c r="C1476" s="25">
        <v>1474</v>
      </c>
      <c r="D1476" s="25">
        <v>540</v>
      </c>
      <c r="E1476" s="25">
        <v>540</v>
      </c>
      <c r="F1476" s="25" t="s">
        <v>2</v>
      </c>
      <c r="G1476" s="25">
        <v>2.3740000000000001</v>
      </c>
      <c r="H1476" s="25">
        <v>2012</v>
      </c>
      <c r="I1476" s="25">
        <v>213398993</v>
      </c>
      <c r="J1476" s="25">
        <v>217494636</v>
      </c>
      <c r="K1476" s="25">
        <v>595.6</v>
      </c>
      <c r="L1476" s="25">
        <v>1918590</v>
      </c>
      <c r="M1476" s="25">
        <v>8.9906000000000006</v>
      </c>
      <c r="N1476" s="25">
        <v>8302</v>
      </c>
      <c r="O1476" s="25">
        <v>0</v>
      </c>
      <c r="P1476" s="25">
        <v>0</v>
      </c>
      <c r="Q1476" s="25">
        <v>0</v>
      </c>
      <c r="R1476" s="25">
        <v>80784</v>
      </c>
      <c r="S1476" s="25">
        <v>0.37856000000000001</v>
      </c>
      <c r="T1476" s="25">
        <v>150000</v>
      </c>
      <c r="U1476" s="25">
        <v>0.70289999999999997</v>
      </c>
      <c r="V1476" s="25">
        <v>230784</v>
      </c>
      <c r="W1476" s="25">
        <v>1.0814999999999999</v>
      </c>
      <c r="X1476" s="25">
        <v>0</v>
      </c>
      <c r="Y1476" s="25">
        <v>0</v>
      </c>
      <c r="Z1476" s="25">
        <v>2157676</v>
      </c>
      <c r="AA1476" s="25">
        <v>10.111000000000001</v>
      </c>
      <c r="AB1476" s="25">
        <v>200000</v>
      </c>
      <c r="AC1476" s="25">
        <v>0.93720999999999999</v>
      </c>
      <c r="AD1476" s="25">
        <v>0</v>
      </c>
      <c r="AE1476" s="25">
        <v>0</v>
      </c>
      <c r="AF1476" s="25">
        <v>0</v>
      </c>
      <c r="AG1476" s="25">
        <v>0</v>
      </c>
      <c r="AH1476" s="25">
        <v>71773</v>
      </c>
      <c r="AI1476" s="25">
        <v>0.33</v>
      </c>
      <c r="AJ1476" s="25">
        <v>28809</v>
      </c>
      <c r="AK1476" s="25">
        <v>0.13500000000000001</v>
      </c>
      <c r="AL1476" s="25">
        <v>395975</v>
      </c>
      <c r="AM1476" s="25">
        <v>1.8206199999999999</v>
      </c>
      <c r="AN1476" s="25">
        <v>2854233</v>
      </c>
      <c r="AO1476" s="25">
        <v>13.3338</v>
      </c>
      <c r="AQ1476">
        <f t="shared" ref="AQ1476:AQ1539" si="47">W1476-Y1476</f>
        <v>1.0814999999999999</v>
      </c>
    </row>
    <row r="1477" spans="1:43" x14ac:dyDescent="0.2">
      <c r="A1477" t="str">
        <f t="shared" si="46"/>
        <v>2012_549</v>
      </c>
      <c r="C1477" s="25">
        <v>1475</v>
      </c>
      <c r="D1477" s="25">
        <v>549</v>
      </c>
      <c r="E1477" s="25">
        <v>549</v>
      </c>
      <c r="F1477" s="25" t="s">
        <v>31</v>
      </c>
      <c r="G1477" s="25">
        <v>2.9409999999999998</v>
      </c>
      <c r="H1477" s="25">
        <v>2012</v>
      </c>
      <c r="I1477" s="25">
        <v>157001580</v>
      </c>
      <c r="J1477" s="25">
        <v>157279747</v>
      </c>
      <c r="K1477" s="25">
        <v>536.70000000000005</v>
      </c>
      <c r="L1477" s="25">
        <v>1509720</v>
      </c>
      <c r="M1477" s="25">
        <v>9.6159999999999997</v>
      </c>
      <c r="N1477" s="25">
        <v>79797</v>
      </c>
      <c r="O1477" s="25">
        <v>0</v>
      </c>
      <c r="P1477" s="25">
        <v>0</v>
      </c>
      <c r="Q1477" s="25">
        <v>0</v>
      </c>
      <c r="R1477" s="25">
        <v>100086</v>
      </c>
      <c r="S1477" s="25">
        <v>0.63748000000000005</v>
      </c>
      <c r="T1477" s="25">
        <v>53513</v>
      </c>
      <c r="U1477" s="25">
        <v>0.34079999999999999</v>
      </c>
      <c r="V1477" s="25">
        <v>153599</v>
      </c>
      <c r="W1477" s="25">
        <v>0.97829999999999995</v>
      </c>
      <c r="X1477" s="25">
        <v>0</v>
      </c>
      <c r="Y1477" s="25">
        <v>0</v>
      </c>
      <c r="Z1477" s="25">
        <v>1743116</v>
      </c>
      <c r="AA1477" s="25">
        <v>11.102499999999999</v>
      </c>
      <c r="AB1477" s="25">
        <v>200000</v>
      </c>
      <c r="AC1477" s="25">
        <v>1.2738700000000001</v>
      </c>
      <c r="AD1477" s="25">
        <v>0</v>
      </c>
      <c r="AE1477" s="25">
        <v>0</v>
      </c>
      <c r="AF1477" s="25">
        <v>20798</v>
      </c>
      <c r="AG1477" s="25">
        <v>0.13224</v>
      </c>
      <c r="AH1477" s="25">
        <v>51902</v>
      </c>
      <c r="AI1477" s="25">
        <v>0.33</v>
      </c>
      <c r="AJ1477" s="25">
        <v>0</v>
      </c>
      <c r="AK1477" s="25">
        <v>0</v>
      </c>
      <c r="AL1477" s="25">
        <v>52350</v>
      </c>
      <c r="AM1477" s="25">
        <v>0.33284999999999998</v>
      </c>
      <c r="AN1477" s="25">
        <v>2068166</v>
      </c>
      <c r="AO1477" s="25">
        <v>13.1715</v>
      </c>
      <c r="AQ1477">
        <f t="shared" si="47"/>
        <v>0.97829999999999995</v>
      </c>
    </row>
    <row r="1478" spans="1:43" x14ac:dyDescent="0.2">
      <c r="A1478" t="str">
        <f t="shared" si="46"/>
        <v>2012_576</v>
      </c>
      <c r="C1478" s="25">
        <v>1476</v>
      </c>
      <c r="D1478" s="25">
        <v>576</v>
      </c>
      <c r="E1478" s="25">
        <v>576</v>
      </c>
      <c r="F1478" s="25" t="s">
        <v>32</v>
      </c>
      <c r="G1478" s="25">
        <v>2.5230000000000001</v>
      </c>
      <c r="H1478" s="25">
        <v>2012</v>
      </c>
      <c r="I1478" s="25">
        <v>128379079</v>
      </c>
      <c r="J1478" s="25">
        <v>131920257</v>
      </c>
      <c r="K1478" s="25">
        <v>578.20000000000005</v>
      </c>
      <c r="L1478" s="25">
        <v>1520767</v>
      </c>
      <c r="M1478" s="25">
        <v>11.8459</v>
      </c>
      <c r="N1478" s="25">
        <v>17307</v>
      </c>
      <c r="O1478" s="25">
        <v>0</v>
      </c>
      <c r="P1478" s="25">
        <v>0</v>
      </c>
      <c r="Q1478" s="25">
        <v>0</v>
      </c>
      <c r="R1478" s="25">
        <v>113285</v>
      </c>
      <c r="S1478" s="25">
        <v>0.88243000000000005</v>
      </c>
      <c r="T1478" s="25">
        <v>19986</v>
      </c>
      <c r="U1478" s="25">
        <v>0.15570000000000001</v>
      </c>
      <c r="V1478" s="25">
        <v>133271</v>
      </c>
      <c r="W1478" s="25">
        <v>1.0381</v>
      </c>
      <c r="X1478" s="25">
        <v>0</v>
      </c>
      <c r="Y1478" s="25">
        <v>0</v>
      </c>
      <c r="Z1478" s="25">
        <v>1671345</v>
      </c>
      <c r="AA1478" s="25">
        <v>13.018800000000001</v>
      </c>
      <c r="AB1478" s="25">
        <v>230000</v>
      </c>
      <c r="AC1478" s="25">
        <v>1.7915700000000001</v>
      </c>
      <c r="AD1478" s="25">
        <v>0</v>
      </c>
      <c r="AE1478" s="25">
        <v>0</v>
      </c>
      <c r="AF1478" s="25">
        <v>151249</v>
      </c>
      <c r="AG1478" s="25">
        <v>1.14652</v>
      </c>
      <c r="AH1478" s="25">
        <v>43534</v>
      </c>
      <c r="AI1478" s="25">
        <v>0.33</v>
      </c>
      <c r="AJ1478" s="25">
        <v>0</v>
      </c>
      <c r="AK1478" s="25">
        <v>0</v>
      </c>
      <c r="AL1478" s="25">
        <v>323065</v>
      </c>
      <c r="AM1478" s="25">
        <v>2.4489399999999999</v>
      </c>
      <c r="AN1478" s="25">
        <v>2419193</v>
      </c>
      <c r="AO1478" s="25">
        <v>18.735900000000001</v>
      </c>
      <c r="AQ1478">
        <f t="shared" si="47"/>
        <v>1.0381</v>
      </c>
    </row>
    <row r="1479" spans="1:43" x14ac:dyDescent="0.2">
      <c r="A1479" t="str">
        <f t="shared" si="46"/>
        <v>2012_585</v>
      </c>
      <c r="C1479" s="25">
        <v>1477</v>
      </c>
      <c r="D1479" s="25">
        <v>585</v>
      </c>
      <c r="E1479" s="25">
        <v>585</v>
      </c>
      <c r="F1479" s="25" t="s">
        <v>33</v>
      </c>
      <c r="G1479" s="25">
        <v>2.2130000000000001</v>
      </c>
      <c r="H1479" s="25">
        <v>2012</v>
      </c>
      <c r="I1479" s="25">
        <v>183039604</v>
      </c>
      <c r="J1479" s="25">
        <v>190836084</v>
      </c>
      <c r="K1479" s="25">
        <v>589.79999999999995</v>
      </c>
      <c r="L1479" s="25">
        <v>1836903</v>
      </c>
      <c r="M1479" s="25">
        <v>10.035500000000001</v>
      </c>
      <c r="N1479" s="25">
        <v>280794</v>
      </c>
      <c r="O1479" s="25">
        <v>0</v>
      </c>
      <c r="P1479" s="25">
        <v>0</v>
      </c>
      <c r="Q1479" s="25">
        <v>0</v>
      </c>
      <c r="R1479" s="25">
        <v>2307</v>
      </c>
      <c r="S1479" s="25">
        <v>1.26E-2</v>
      </c>
      <c r="T1479" s="25">
        <v>140000</v>
      </c>
      <c r="U1479" s="25">
        <v>0.76490000000000002</v>
      </c>
      <c r="V1479" s="25">
        <v>142307</v>
      </c>
      <c r="W1479" s="25">
        <v>0.77749999999999997</v>
      </c>
      <c r="X1479" s="25">
        <v>0</v>
      </c>
      <c r="Y1479" s="25">
        <v>0</v>
      </c>
      <c r="Z1479" s="25">
        <v>2260004</v>
      </c>
      <c r="AA1479" s="25">
        <v>12.347099999999999</v>
      </c>
      <c r="AB1479" s="25">
        <v>142000</v>
      </c>
      <c r="AC1479" s="25">
        <v>0.77578999999999998</v>
      </c>
      <c r="AD1479" s="25">
        <v>0</v>
      </c>
      <c r="AE1479" s="25">
        <v>0</v>
      </c>
      <c r="AF1479" s="25">
        <v>101956</v>
      </c>
      <c r="AG1479" s="25">
        <v>0.53425999999999996</v>
      </c>
      <c r="AH1479" s="25">
        <v>62976</v>
      </c>
      <c r="AI1479" s="25">
        <v>0.33</v>
      </c>
      <c r="AJ1479" s="25">
        <v>0</v>
      </c>
      <c r="AK1479" s="25">
        <v>0</v>
      </c>
      <c r="AL1479" s="25">
        <v>0</v>
      </c>
      <c r="AM1479" s="25">
        <v>0</v>
      </c>
      <c r="AN1479" s="25">
        <v>2566936</v>
      </c>
      <c r="AO1479" s="25">
        <v>13.9871</v>
      </c>
      <c r="AQ1479">
        <f t="shared" si="47"/>
        <v>0.77749999999999997</v>
      </c>
    </row>
    <row r="1480" spans="1:43" x14ac:dyDescent="0.2">
      <c r="A1480" t="str">
        <f t="shared" si="46"/>
        <v>2012_594</v>
      </c>
      <c r="C1480" s="25">
        <v>1478</v>
      </c>
      <c r="D1480" s="25">
        <v>594</v>
      </c>
      <c r="E1480" s="25">
        <v>594</v>
      </c>
      <c r="F1480" s="25" t="s">
        <v>34</v>
      </c>
      <c r="G1480" s="25">
        <v>3.8690000000000002</v>
      </c>
      <c r="H1480" s="25">
        <v>2012</v>
      </c>
      <c r="I1480" s="25">
        <v>250757798</v>
      </c>
      <c r="J1480" s="25">
        <v>252220205</v>
      </c>
      <c r="K1480" s="25">
        <v>730.3</v>
      </c>
      <c r="L1480" s="25">
        <v>2250788</v>
      </c>
      <c r="M1480" s="25">
        <v>8.9758999999999993</v>
      </c>
      <c r="N1480" s="25">
        <v>249332</v>
      </c>
      <c r="O1480" s="25">
        <v>0</v>
      </c>
      <c r="P1480" s="25">
        <v>0</v>
      </c>
      <c r="Q1480" s="25">
        <v>0</v>
      </c>
      <c r="R1480" s="25">
        <v>320245</v>
      </c>
      <c r="S1480" s="25">
        <v>1.27711</v>
      </c>
      <c r="T1480" s="25">
        <v>586000</v>
      </c>
      <c r="U1480" s="25">
        <v>2.3369</v>
      </c>
      <c r="V1480" s="25">
        <v>906245</v>
      </c>
      <c r="W1480" s="25">
        <v>3.6139999999999999</v>
      </c>
      <c r="X1480" s="25">
        <v>0</v>
      </c>
      <c r="Y1480" s="25">
        <v>0</v>
      </c>
      <c r="Z1480" s="25">
        <v>3406365</v>
      </c>
      <c r="AA1480" s="25">
        <v>13.584300000000001</v>
      </c>
      <c r="AB1480" s="25">
        <v>175000</v>
      </c>
      <c r="AC1480" s="25">
        <v>0.69787999999999994</v>
      </c>
      <c r="AD1480" s="25">
        <v>0</v>
      </c>
      <c r="AE1480" s="25">
        <v>0</v>
      </c>
      <c r="AF1480" s="25">
        <v>168988</v>
      </c>
      <c r="AG1480" s="25">
        <v>0.67</v>
      </c>
      <c r="AH1480" s="25">
        <v>83233</v>
      </c>
      <c r="AI1480" s="25">
        <v>0.33</v>
      </c>
      <c r="AJ1480" s="25">
        <v>0</v>
      </c>
      <c r="AK1480" s="25">
        <v>0</v>
      </c>
      <c r="AL1480" s="25">
        <v>277165</v>
      </c>
      <c r="AM1480" s="25">
        <v>1.0989</v>
      </c>
      <c r="AN1480" s="25">
        <v>4110751</v>
      </c>
      <c r="AO1480" s="25">
        <v>16.3811</v>
      </c>
      <c r="AQ1480">
        <f t="shared" si="47"/>
        <v>3.6139999999999999</v>
      </c>
    </row>
    <row r="1481" spans="1:43" x14ac:dyDescent="0.2">
      <c r="A1481" t="str">
        <f t="shared" si="46"/>
        <v>2012_603</v>
      </c>
      <c r="C1481" s="25">
        <v>1479</v>
      </c>
      <c r="D1481" s="25">
        <v>603</v>
      </c>
      <c r="E1481" s="25">
        <v>603</v>
      </c>
      <c r="F1481" s="25" t="s">
        <v>35</v>
      </c>
      <c r="G1481" s="25">
        <v>0.79200000000000004</v>
      </c>
      <c r="H1481" s="25">
        <v>2012</v>
      </c>
      <c r="I1481" s="25">
        <v>83637058</v>
      </c>
      <c r="J1481" s="25">
        <v>84423642</v>
      </c>
      <c r="K1481" s="25">
        <v>189.5</v>
      </c>
      <c r="L1481" s="25">
        <v>748369</v>
      </c>
      <c r="M1481" s="25">
        <v>8.9478000000000009</v>
      </c>
      <c r="N1481" s="25">
        <v>11149</v>
      </c>
      <c r="O1481" s="25">
        <v>0</v>
      </c>
      <c r="P1481" s="25">
        <v>0</v>
      </c>
      <c r="Q1481" s="25">
        <v>0</v>
      </c>
      <c r="R1481" s="25">
        <v>0</v>
      </c>
      <c r="S1481" s="25">
        <v>0</v>
      </c>
      <c r="T1481" s="25">
        <v>200000</v>
      </c>
      <c r="U1481" s="25">
        <v>2.3913000000000002</v>
      </c>
      <c r="V1481" s="25">
        <v>200000</v>
      </c>
      <c r="W1481" s="25">
        <v>2.3913000000000002</v>
      </c>
      <c r="X1481" s="25">
        <v>0</v>
      </c>
      <c r="Y1481" s="25">
        <v>0</v>
      </c>
      <c r="Z1481" s="25">
        <v>959518</v>
      </c>
      <c r="AA1481" s="25">
        <v>11.4724</v>
      </c>
      <c r="AB1481" s="25">
        <v>0</v>
      </c>
      <c r="AC1481" s="25">
        <v>0</v>
      </c>
      <c r="AD1481" s="25">
        <v>0</v>
      </c>
      <c r="AE1481" s="25">
        <v>0</v>
      </c>
      <c r="AF1481" s="25">
        <v>56564</v>
      </c>
      <c r="AG1481" s="25">
        <v>0.67</v>
      </c>
      <c r="AH1481" s="25">
        <v>27860</v>
      </c>
      <c r="AI1481" s="25">
        <v>0.33</v>
      </c>
      <c r="AJ1481" s="25">
        <v>0</v>
      </c>
      <c r="AK1481" s="25">
        <v>0</v>
      </c>
      <c r="AL1481" s="25">
        <v>0</v>
      </c>
      <c r="AM1481" s="25">
        <v>0</v>
      </c>
      <c r="AN1481" s="25">
        <v>1043942</v>
      </c>
      <c r="AO1481" s="25">
        <v>12.4724</v>
      </c>
      <c r="AQ1481">
        <f t="shared" si="47"/>
        <v>2.3913000000000002</v>
      </c>
    </row>
    <row r="1482" spans="1:43" x14ac:dyDescent="0.2">
      <c r="A1482" t="str">
        <f t="shared" si="46"/>
        <v>2012_609</v>
      </c>
      <c r="C1482" s="25">
        <v>1480</v>
      </c>
      <c r="D1482" s="25">
        <v>609</v>
      </c>
      <c r="E1482" s="25">
        <v>609</v>
      </c>
      <c r="F1482" s="25" t="s">
        <v>36</v>
      </c>
      <c r="G1482" s="25">
        <v>5.6660000000000004</v>
      </c>
      <c r="H1482" s="25">
        <v>2012</v>
      </c>
      <c r="I1482" s="25">
        <v>496534527</v>
      </c>
      <c r="J1482" s="25">
        <v>518698805</v>
      </c>
      <c r="K1482" s="25">
        <v>1590.8</v>
      </c>
      <c r="L1482" s="25">
        <v>4666403</v>
      </c>
      <c r="M1482" s="25">
        <v>9.3978999999999999</v>
      </c>
      <c r="N1482" s="25">
        <v>149551</v>
      </c>
      <c r="O1482" s="25">
        <v>0</v>
      </c>
      <c r="P1482" s="25">
        <v>0</v>
      </c>
      <c r="Q1482" s="25">
        <v>0</v>
      </c>
      <c r="R1482" s="25">
        <v>126896</v>
      </c>
      <c r="S1482" s="25">
        <v>0.25556000000000001</v>
      </c>
      <c r="T1482" s="25">
        <v>900000</v>
      </c>
      <c r="U1482" s="25">
        <v>1.8126</v>
      </c>
      <c r="V1482" s="25">
        <v>1026896</v>
      </c>
      <c r="W1482" s="25">
        <v>2.0680999999999998</v>
      </c>
      <c r="X1482" s="25">
        <v>0</v>
      </c>
      <c r="Y1482" s="25">
        <v>0</v>
      </c>
      <c r="Z1482" s="25">
        <v>5842850</v>
      </c>
      <c r="AA1482" s="25">
        <v>11.767300000000001</v>
      </c>
      <c r="AB1482" s="25">
        <v>300000</v>
      </c>
      <c r="AC1482" s="25">
        <v>0.60419</v>
      </c>
      <c r="AD1482" s="25">
        <v>0</v>
      </c>
      <c r="AE1482" s="25">
        <v>0</v>
      </c>
      <c r="AF1482" s="25">
        <v>0</v>
      </c>
      <c r="AG1482" s="25">
        <v>0</v>
      </c>
      <c r="AH1482" s="25">
        <v>171171</v>
      </c>
      <c r="AI1482" s="25">
        <v>0.33</v>
      </c>
      <c r="AJ1482" s="25">
        <v>0</v>
      </c>
      <c r="AK1482" s="25">
        <v>0</v>
      </c>
      <c r="AL1482" s="25">
        <v>0</v>
      </c>
      <c r="AM1482" s="25">
        <v>0</v>
      </c>
      <c r="AN1482" s="25">
        <v>6314021</v>
      </c>
      <c r="AO1482" s="25">
        <v>12.701499999999999</v>
      </c>
      <c r="AQ1482">
        <f t="shared" si="47"/>
        <v>2.0680999999999998</v>
      </c>
    </row>
    <row r="1483" spans="1:43" x14ac:dyDescent="0.2">
      <c r="A1483" t="str">
        <f t="shared" si="46"/>
        <v>2012_621</v>
      </c>
      <c r="C1483" s="25">
        <v>1481</v>
      </c>
      <c r="D1483" s="25">
        <v>621</v>
      </c>
      <c r="E1483" s="25">
        <v>621</v>
      </c>
      <c r="F1483" s="25" t="s">
        <v>37</v>
      </c>
      <c r="G1483" s="25">
        <v>16.463000000000001</v>
      </c>
      <c r="H1483" s="25">
        <v>2012</v>
      </c>
      <c r="I1483" s="25">
        <v>1230241588</v>
      </c>
      <c r="J1483" s="25">
        <v>1309502479</v>
      </c>
      <c r="K1483" s="25">
        <v>4048.1</v>
      </c>
      <c r="L1483" s="25">
        <v>12234134</v>
      </c>
      <c r="M1483" s="25">
        <v>9.9444999999999997</v>
      </c>
      <c r="N1483" s="25">
        <v>1903516</v>
      </c>
      <c r="O1483" s="25">
        <v>0</v>
      </c>
      <c r="P1483" s="25">
        <v>0</v>
      </c>
      <c r="Q1483" s="25">
        <v>0</v>
      </c>
      <c r="R1483" s="25">
        <v>431410</v>
      </c>
      <c r="S1483" s="25">
        <v>0.35066999999999998</v>
      </c>
      <c r="T1483" s="25">
        <v>1328661</v>
      </c>
      <c r="U1483" s="25">
        <v>1.08</v>
      </c>
      <c r="V1483" s="25">
        <v>1760071</v>
      </c>
      <c r="W1483" s="25">
        <v>1.4307000000000001</v>
      </c>
      <c r="X1483" s="25">
        <v>0</v>
      </c>
      <c r="Y1483" s="25">
        <v>0</v>
      </c>
      <c r="Z1483" s="25">
        <v>15897721</v>
      </c>
      <c r="AA1483" s="25">
        <v>12.9224</v>
      </c>
      <c r="AB1483" s="25">
        <v>504399</v>
      </c>
      <c r="AC1483" s="25">
        <v>0.41</v>
      </c>
      <c r="AD1483" s="25">
        <v>0</v>
      </c>
      <c r="AE1483" s="25">
        <v>0</v>
      </c>
      <c r="AF1483" s="25">
        <v>1754733</v>
      </c>
      <c r="AG1483" s="25">
        <v>1.34</v>
      </c>
      <c r="AH1483" s="25">
        <v>432136</v>
      </c>
      <c r="AI1483" s="25">
        <v>0.33</v>
      </c>
      <c r="AJ1483" s="25">
        <v>0</v>
      </c>
      <c r="AK1483" s="25">
        <v>0</v>
      </c>
      <c r="AL1483" s="25">
        <v>0</v>
      </c>
      <c r="AM1483" s="25">
        <v>0</v>
      </c>
      <c r="AN1483" s="25">
        <v>18588989</v>
      </c>
      <c r="AO1483" s="25">
        <v>15.0024</v>
      </c>
      <c r="AQ1483">
        <f t="shared" si="47"/>
        <v>1.4307000000000001</v>
      </c>
    </row>
    <row r="1484" spans="1:43" x14ac:dyDescent="0.2">
      <c r="A1484" t="str">
        <f t="shared" si="46"/>
        <v>2012_657</v>
      </c>
      <c r="C1484" s="25">
        <v>1482</v>
      </c>
      <c r="D1484" s="25">
        <v>657</v>
      </c>
      <c r="E1484" s="25">
        <v>657</v>
      </c>
      <c r="F1484" s="25" t="s">
        <v>719</v>
      </c>
      <c r="G1484" s="25">
        <v>3.6280000000000001</v>
      </c>
      <c r="H1484" s="25">
        <v>2012</v>
      </c>
      <c r="I1484" s="25">
        <v>339924921</v>
      </c>
      <c r="J1484" s="25">
        <v>339924921</v>
      </c>
      <c r="K1484" s="25">
        <v>657.8</v>
      </c>
      <c r="L1484" s="25">
        <v>2987484</v>
      </c>
      <c r="M1484" s="25">
        <v>8.7887000000000004</v>
      </c>
      <c r="N1484" s="25">
        <v>127211</v>
      </c>
      <c r="O1484" s="25">
        <v>0</v>
      </c>
      <c r="P1484" s="25">
        <v>0</v>
      </c>
      <c r="Q1484" s="25">
        <v>0</v>
      </c>
      <c r="R1484" s="25">
        <v>262182</v>
      </c>
      <c r="S1484" s="25">
        <v>0.77129000000000003</v>
      </c>
      <c r="T1484" s="25">
        <v>395000</v>
      </c>
      <c r="U1484" s="25">
        <v>1.1619999999999999</v>
      </c>
      <c r="V1484" s="25">
        <v>657182</v>
      </c>
      <c r="W1484" s="25">
        <v>1.9333</v>
      </c>
      <c r="X1484" s="25">
        <v>0</v>
      </c>
      <c r="Y1484" s="25">
        <v>0</v>
      </c>
      <c r="Z1484" s="25">
        <v>3771877</v>
      </c>
      <c r="AA1484" s="25">
        <v>11.0962</v>
      </c>
      <c r="AB1484" s="25">
        <v>250000</v>
      </c>
      <c r="AC1484" s="25">
        <v>0.73546</v>
      </c>
      <c r="AD1484" s="25">
        <v>0</v>
      </c>
      <c r="AE1484" s="25">
        <v>0</v>
      </c>
      <c r="AF1484" s="25">
        <v>0</v>
      </c>
      <c r="AG1484" s="25">
        <v>0</v>
      </c>
      <c r="AH1484" s="25">
        <v>112175</v>
      </c>
      <c r="AI1484" s="25">
        <v>0.33</v>
      </c>
      <c r="AJ1484" s="25">
        <v>0</v>
      </c>
      <c r="AK1484" s="25">
        <v>0</v>
      </c>
      <c r="AL1484" s="25">
        <v>0</v>
      </c>
      <c r="AM1484" s="25">
        <v>0</v>
      </c>
      <c r="AN1484" s="25">
        <v>4134052</v>
      </c>
      <c r="AO1484" s="25">
        <v>12.1617</v>
      </c>
      <c r="AQ1484">
        <f t="shared" si="47"/>
        <v>1.9333</v>
      </c>
    </row>
    <row r="1485" spans="1:43" x14ac:dyDescent="0.2">
      <c r="A1485" t="str">
        <f t="shared" si="46"/>
        <v>2012_720</v>
      </c>
      <c r="C1485" s="25">
        <v>1483</v>
      </c>
      <c r="D1485" s="25">
        <v>720</v>
      </c>
      <c r="E1485" s="25">
        <v>720</v>
      </c>
      <c r="F1485" s="25" t="s">
        <v>38</v>
      </c>
      <c r="G1485" s="25">
        <v>4.6660000000000004</v>
      </c>
      <c r="H1485" s="25">
        <v>2012</v>
      </c>
      <c r="I1485" s="25">
        <v>234201835</v>
      </c>
      <c r="J1485" s="25">
        <v>275843855</v>
      </c>
      <c r="K1485" s="25">
        <v>1339.4</v>
      </c>
      <c r="L1485" s="25">
        <v>2338821</v>
      </c>
      <c r="M1485" s="25">
        <v>9.9863</v>
      </c>
      <c r="N1485" s="25">
        <v>298735</v>
      </c>
      <c r="O1485" s="25">
        <v>0</v>
      </c>
      <c r="P1485" s="25">
        <v>0</v>
      </c>
      <c r="Q1485" s="25">
        <v>0</v>
      </c>
      <c r="R1485" s="25">
        <v>468235</v>
      </c>
      <c r="S1485" s="25">
        <v>1.9992799999999999</v>
      </c>
      <c r="T1485" s="25">
        <v>300000</v>
      </c>
      <c r="U1485" s="25">
        <v>1.2808999999999999</v>
      </c>
      <c r="V1485" s="25">
        <v>768235</v>
      </c>
      <c r="W1485" s="25">
        <v>3.2801999999999998</v>
      </c>
      <c r="X1485" s="25">
        <v>0</v>
      </c>
      <c r="Y1485" s="25">
        <v>0</v>
      </c>
      <c r="Z1485" s="25">
        <v>3405791</v>
      </c>
      <c r="AA1485" s="25">
        <v>14.5421</v>
      </c>
      <c r="AB1485" s="25">
        <v>200000</v>
      </c>
      <c r="AC1485" s="25">
        <v>0.85396000000000005</v>
      </c>
      <c r="AD1485" s="25">
        <v>0</v>
      </c>
      <c r="AE1485" s="25">
        <v>0</v>
      </c>
      <c r="AF1485" s="25">
        <v>369631</v>
      </c>
      <c r="AG1485" s="25">
        <v>1.34</v>
      </c>
      <c r="AH1485" s="25">
        <v>91028</v>
      </c>
      <c r="AI1485" s="25">
        <v>0.33</v>
      </c>
      <c r="AJ1485" s="25">
        <v>0</v>
      </c>
      <c r="AK1485" s="25">
        <v>0</v>
      </c>
      <c r="AL1485" s="25">
        <v>762355</v>
      </c>
      <c r="AM1485" s="25">
        <v>2.7637200000000002</v>
      </c>
      <c r="AN1485" s="25">
        <v>4828805</v>
      </c>
      <c r="AO1485" s="25">
        <v>19.829799999999999</v>
      </c>
      <c r="AQ1485">
        <f t="shared" si="47"/>
        <v>3.2801999999999998</v>
      </c>
    </row>
    <row r="1486" spans="1:43" x14ac:dyDescent="0.2">
      <c r="A1486" t="str">
        <f t="shared" si="46"/>
        <v>2012_729</v>
      </c>
      <c r="C1486" s="25">
        <v>1484</v>
      </c>
      <c r="D1486" s="25">
        <v>729</v>
      </c>
      <c r="E1486" s="25">
        <v>729</v>
      </c>
      <c r="F1486" s="25" t="s">
        <v>39</v>
      </c>
      <c r="G1486" s="25">
        <v>10.714</v>
      </c>
      <c r="H1486" s="25">
        <v>2012</v>
      </c>
      <c r="I1486" s="25">
        <v>425063630</v>
      </c>
      <c r="J1486" s="25">
        <v>462998060</v>
      </c>
      <c r="K1486" s="25">
        <v>2184.6</v>
      </c>
      <c r="L1486" s="25">
        <v>4740520</v>
      </c>
      <c r="M1486" s="25">
        <v>11.1525</v>
      </c>
      <c r="N1486" s="25">
        <v>6549</v>
      </c>
      <c r="O1486" s="25">
        <v>0</v>
      </c>
      <c r="P1486" s="25">
        <v>0</v>
      </c>
      <c r="Q1486" s="25">
        <v>0</v>
      </c>
      <c r="R1486" s="25">
        <v>943888</v>
      </c>
      <c r="S1486" s="25">
        <v>2.22058</v>
      </c>
      <c r="T1486" s="25">
        <v>175000</v>
      </c>
      <c r="U1486" s="25">
        <v>0.41170000000000001</v>
      </c>
      <c r="V1486" s="25">
        <v>1118888</v>
      </c>
      <c r="W1486" s="25">
        <v>2.6322999999999999</v>
      </c>
      <c r="X1486" s="25">
        <v>0</v>
      </c>
      <c r="Y1486" s="25">
        <v>0</v>
      </c>
      <c r="Z1486" s="25">
        <v>5865957</v>
      </c>
      <c r="AA1486" s="25">
        <v>13.8002</v>
      </c>
      <c r="AB1486" s="25">
        <v>400000</v>
      </c>
      <c r="AC1486" s="25">
        <v>0.94103999999999999</v>
      </c>
      <c r="AD1486" s="25">
        <v>0</v>
      </c>
      <c r="AE1486" s="25">
        <v>0</v>
      </c>
      <c r="AF1486" s="25">
        <v>620417</v>
      </c>
      <c r="AG1486" s="25">
        <v>1.34</v>
      </c>
      <c r="AH1486" s="25">
        <v>152789</v>
      </c>
      <c r="AI1486" s="25">
        <v>0.33</v>
      </c>
      <c r="AJ1486" s="25">
        <v>0</v>
      </c>
      <c r="AK1486" s="25">
        <v>0</v>
      </c>
      <c r="AL1486" s="25">
        <v>69450</v>
      </c>
      <c r="AM1486" s="25">
        <v>0.15</v>
      </c>
      <c r="AN1486" s="25">
        <v>7108613</v>
      </c>
      <c r="AO1486" s="25">
        <v>16.561199999999999</v>
      </c>
      <c r="AQ1486">
        <f t="shared" si="47"/>
        <v>2.6322999999999999</v>
      </c>
    </row>
    <row r="1487" spans="1:43" x14ac:dyDescent="0.2">
      <c r="A1487" t="str">
        <f t="shared" si="46"/>
        <v>2012_747</v>
      </c>
      <c r="C1487" s="25">
        <v>1485</v>
      </c>
      <c r="D1487" s="25">
        <v>747</v>
      </c>
      <c r="E1487" s="25">
        <v>747</v>
      </c>
      <c r="F1487" s="25" t="s">
        <v>40</v>
      </c>
      <c r="G1487" s="25">
        <v>2.7210000000000001</v>
      </c>
      <c r="H1487" s="25">
        <v>2012</v>
      </c>
      <c r="I1487" s="25">
        <v>160431581</v>
      </c>
      <c r="J1487" s="25">
        <v>190696400</v>
      </c>
      <c r="K1487" s="25">
        <v>612.1</v>
      </c>
      <c r="L1487" s="25">
        <v>1636378</v>
      </c>
      <c r="M1487" s="25">
        <v>10.1998</v>
      </c>
      <c r="N1487" s="25">
        <v>40761</v>
      </c>
      <c r="O1487" s="25">
        <v>0</v>
      </c>
      <c r="P1487" s="25">
        <v>0</v>
      </c>
      <c r="Q1487" s="25">
        <v>0</v>
      </c>
      <c r="R1487" s="25">
        <v>76397</v>
      </c>
      <c r="S1487" s="25">
        <v>0.47620000000000001</v>
      </c>
      <c r="T1487" s="25">
        <v>234000</v>
      </c>
      <c r="U1487" s="25">
        <v>1.4585999999999999</v>
      </c>
      <c r="V1487" s="25">
        <v>310397</v>
      </c>
      <c r="W1487" s="25">
        <v>1.9348000000000001</v>
      </c>
      <c r="X1487" s="25">
        <v>0</v>
      </c>
      <c r="Y1487" s="25">
        <v>0</v>
      </c>
      <c r="Z1487" s="25">
        <v>1987536</v>
      </c>
      <c r="AA1487" s="25">
        <v>12.3887</v>
      </c>
      <c r="AB1487" s="25">
        <v>105000</v>
      </c>
      <c r="AC1487" s="25">
        <v>0.65447999999999995</v>
      </c>
      <c r="AD1487" s="25">
        <v>0</v>
      </c>
      <c r="AE1487" s="25">
        <v>0</v>
      </c>
      <c r="AF1487" s="25">
        <v>63247</v>
      </c>
      <c r="AG1487" s="25">
        <v>0.33166000000000001</v>
      </c>
      <c r="AH1487" s="25">
        <v>62930</v>
      </c>
      <c r="AI1487" s="25">
        <v>0.33</v>
      </c>
      <c r="AJ1487" s="25">
        <v>0</v>
      </c>
      <c r="AK1487" s="25">
        <v>0</v>
      </c>
      <c r="AL1487" s="25">
        <v>188710</v>
      </c>
      <c r="AM1487" s="25">
        <v>0.98958000000000002</v>
      </c>
      <c r="AN1487" s="25">
        <v>2407423</v>
      </c>
      <c r="AO1487" s="25">
        <v>14.6944</v>
      </c>
      <c r="AQ1487">
        <f t="shared" si="47"/>
        <v>1.9348000000000001</v>
      </c>
    </row>
    <row r="1488" spans="1:43" x14ac:dyDescent="0.2">
      <c r="A1488" t="str">
        <f t="shared" si="46"/>
        <v>2012_819</v>
      </c>
      <c r="C1488" s="25">
        <v>1486</v>
      </c>
      <c r="D1488" s="25">
        <v>819</v>
      </c>
      <c r="E1488" s="25">
        <v>819</v>
      </c>
      <c r="F1488" s="25" t="s">
        <v>41</v>
      </c>
      <c r="G1488" s="25">
        <v>3.23</v>
      </c>
      <c r="H1488" s="25">
        <v>2012</v>
      </c>
      <c r="I1488" s="25">
        <v>239047048</v>
      </c>
      <c r="J1488" s="25">
        <v>239047048</v>
      </c>
      <c r="K1488" s="25">
        <v>629.20000000000005</v>
      </c>
      <c r="L1488" s="25">
        <v>2101507</v>
      </c>
      <c r="M1488" s="25">
        <v>8.7911999999999999</v>
      </c>
      <c r="N1488" s="25">
        <v>4297</v>
      </c>
      <c r="O1488" s="25">
        <v>0</v>
      </c>
      <c r="P1488" s="25">
        <v>0</v>
      </c>
      <c r="Q1488" s="25">
        <v>0</v>
      </c>
      <c r="R1488" s="25">
        <v>0</v>
      </c>
      <c r="S1488" s="25">
        <v>0</v>
      </c>
      <c r="T1488" s="25">
        <v>0</v>
      </c>
      <c r="U1488" s="25">
        <v>0</v>
      </c>
      <c r="V1488" s="25">
        <v>0</v>
      </c>
      <c r="W1488" s="25">
        <v>0</v>
      </c>
      <c r="X1488" s="25">
        <v>0</v>
      </c>
      <c r="Y1488" s="25">
        <v>0</v>
      </c>
      <c r="Z1488" s="25">
        <v>2105804</v>
      </c>
      <c r="AA1488" s="25">
        <v>8.8092000000000006</v>
      </c>
      <c r="AB1488" s="25">
        <v>150000</v>
      </c>
      <c r="AC1488" s="25">
        <v>0.62748999999999999</v>
      </c>
      <c r="AD1488" s="25">
        <v>0</v>
      </c>
      <c r="AE1488" s="25">
        <v>0</v>
      </c>
      <c r="AF1488" s="25">
        <v>0</v>
      </c>
      <c r="AG1488" s="25">
        <v>0</v>
      </c>
      <c r="AH1488" s="25">
        <v>78886</v>
      </c>
      <c r="AI1488" s="25">
        <v>0.33</v>
      </c>
      <c r="AJ1488" s="25">
        <v>32271</v>
      </c>
      <c r="AK1488" s="25">
        <v>0.13500000000000001</v>
      </c>
      <c r="AL1488" s="25">
        <v>468443</v>
      </c>
      <c r="AM1488" s="25">
        <v>1.95963</v>
      </c>
      <c r="AN1488" s="25">
        <v>2835404</v>
      </c>
      <c r="AO1488" s="25">
        <v>11.8613</v>
      </c>
      <c r="AQ1488">
        <f t="shared" si="47"/>
        <v>0</v>
      </c>
    </row>
    <row r="1489" spans="1:43" x14ac:dyDescent="0.2">
      <c r="A1489" t="str">
        <f t="shared" si="46"/>
        <v>2012_846</v>
      </c>
      <c r="C1489" s="25">
        <v>1487</v>
      </c>
      <c r="D1489" s="25">
        <v>846</v>
      </c>
      <c r="E1489" s="25">
        <v>846</v>
      </c>
      <c r="F1489" s="25" t="s">
        <v>956</v>
      </c>
      <c r="G1489" s="25">
        <v>2.3650000000000002</v>
      </c>
      <c r="H1489" s="25">
        <v>2012</v>
      </c>
      <c r="I1489" s="25">
        <v>183458006</v>
      </c>
      <c r="J1489" s="25">
        <v>198342755</v>
      </c>
      <c r="K1489" s="25">
        <v>554.20000000000005</v>
      </c>
      <c r="L1489" s="25">
        <v>1614473</v>
      </c>
      <c r="M1489" s="25">
        <v>8.8002000000000002</v>
      </c>
      <c r="N1489" s="25">
        <v>139393</v>
      </c>
      <c r="O1489" s="25">
        <v>0</v>
      </c>
      <c r="P1489" s="25">
        <v>0</v>
      </c>
      <c r="Q1489" s="25">
        <v>0</v>
      </c>
      <c r="R1489" s="25">
        <v>0</v>
      </c>
      <c r="S1489" s="25">
        <v>0</v>
      </c>
      <c r="T1489" s="25">
        <v>0</v>
      </c>
      <c r="U1489" s="25">
        <v>0</v>
      </c>
      <c r="V1489" s="25">
        <v>0</v>
      </c>
      <c r="W1489" s="25">
        <v>0</v>
      </c>
      <c r="X1489" s="25">
        <v>0</v>
      </c>
      <c r="Y1489" s="25">
        <v>0</v>
      </c>
      <c r="Z1489" s="25">
        <v>1753866</v>
      </c>
      <c r="AA1489" s="25">
        <v>9.56</v>
      </c>
      <c r="AB1489" s="25">
        <v>220000</v>
      </c>
      <c r="AC1489" s="25">
        <v>1.1991799999999999</v>
      </c>
      <c r="AD1489" s="25">
        <v>0</v>
      </c>
      <c r="AE1489" s="25">
        <v>0</v>
      </c>
      <c r="AF1489" s="25">
        <v>146370</v>
      </c>
      <c r="AG1489" s="25">
        <v>0.73795999999999995</v>
      </c>
      <c r="AH1489" s="25">
        <v>65432</v>
      </c>
      <c r="AI1489" s="25">
        <v>0.32989000000000002</v>
      </c>
      <c r="AJ1489" s="25">
        <v>0</v>
      </c>
      <c r="AK1489" s="25">
        <v>0</v>
      </c>
      <c r="AL1489" s="25">
        <v>342445</v>
      </c>
      <c r="AM1489" s="25">
        <v>1.7265299999999999</v>
      </c>
      <c r="AN1489" s="25">
        <v>2528113</v>
      </c>
      <c r="AO1489" s="25">
        <v>13.553599999999999</v>
      </c>
      <c r="AQ1489">
        <f t="shared" si="47"/>
        <v>0</v>
      </c>
    </row>
    <row r="1490" spans="1:43" x14ac:dyDescent="0.2">
      <c r="A1490" t="str">
        <f t="shared" si="46"/>
        <v>2012_873</v>
      </c>
      <c r="C1490" s="25">
        <v>1488</v>
      </c>
      <c r="D1490" s="25">
        <v>873</v>
      </c>
      <c r="E1490" s="25">
        <v>873</v>
      </c>
      <c r="F1490" s="25" t="s">
        <v>42</v>
      </c>
      <c r="G1490" s="25">
        <v>2.3570000000000002</v>
      </c>
      <c r="H1490" s="25">
        <v>2012</v>
      </c>
      <c r="I1490" s="25">
        <v>257113559</v>
      </c>
      <c r="J1490" s="25">
        <v>272680389</v>
      </c>
      <c r="K1490" s="25">
        <v>496.9</v>
      </c>
      <c r="L1490" s="25">
        <v>2111668</v>
      </c>
      <c r="M1490" s="25">
        <v>8.2129999999999992</v>
      </c>
      <c r="N1490" s="25">
        <v>38488</v>
      </c>
      <c r="O1490" s="25">
        <v>0</v>
      </c>
      <c r="P1490" s="25">
        <v>0</v>
      </c>
      <c r="Q1490" s="25">
        <v>0</v>
      </c>
      <c r="R1490" s="25">
        <v>214514</v>
      </c>
      <c r="S1490" s="25">
        <v>0.83431999999999995</v>
      </c>
      <c r="T1490" s="25">
        <v>250000</v>
      </c>
      <c r="U1490" s="25">
        <v>0.97230000000000005</v>
      </c>
      <c r="V1490" s="25">
        <v>464514</v>
      </c>
      <c r="W1490" s="25">
        <v>1.8066</v>
      </c>
      <c r="X1490" s="25">
        <v>0</v>
      </c>
      <c r="Y1490" s="25">
        <v>0</v>
      </c>
      <c r="Z1490" s="25">
        <v>2614670</v>
      </c>
      <c r="AA1490" s="25">
        <v>10.1693</v>
      </c>
      <c r="AB1490" s="25">
        <v>100000</v>
      </c>
      <c r="AC1490" s="25">
        <v>0.38893</v>
      </c>
      <c r="AD1490" s="25">
        <v>0</v>
      </c>
      <c r="AE1490" s="25">
        <v>0</v>
      </c>
      <c r="AF1490" s="25">
        <v>0</v>
      </c>
      <c r="AG1490" s="25">
        <v>0</v>
      </c>
      <c r="AH1490" s="25">
        <v>89985</v>
      </c>
      <c r="AI1490" s="25">
        <v>0.33</v>
      </c>
      <c r="AJ1490" s="25">
        <v>34710</v>
      </c>
      <c r="AK1490" s="25">
        <v>0.13500000000000001</v>
      </c>
      <c r="AL1490" s="25">
        <v>405340</v>
      </c>
      <c r="AM1490" s="25">
        <v>1.4864999999999999</v>
      </c>
      <c r="AN1490" s="25">
        <v>3244705</v>
      </c>
      <c r="AO1490" s="25">
        <v>12.5098</v>
      </c>
      <c r="AQ1490">
        <f t="shared" si="47"/>
        <v>1.8066</v>
      </c>
    </row>
    <row r="1491" spans="1:43" x14ac:dyDescent="0.2">
      <c r="A1491" t="str">
        <f t="shared" si="46"/>
        <v>2012_882</v>
      </c>
      <c r="C1491" s="25">
        <v>1489</v>
      </c>
      <c r="D1491" s="25">
        <v>882</v>
      </c>
      <c r="E1491" s="25">
        <v>882</v>
      </c>
      <c r="F1491" s="25" t="s">
        <v>43</v>
      </c>
      <c r="G1491" s="25">
        <v>27.036000000000001</v>
      </c>
      <c r="H1491" s="25">
        <v>2012</v>
      </c>
      <c r="I1491" s="25">
        <v>812937813</v>
      </c>
      <c r="J1491" s="25">
        <v>876281614</v>
      </c>
      <c r="K1491" s="25">
        <v>4515.3999999999996</v>
      </c>
      <c r="L1491" s="25">
        <v>9415476</v>
      </c>
      <c r="M1491" s="25">
        <v>11.582000000000001</v>
      </c>
      <c r="N1491" s="25">
        <v>1669650</v>
      </c>
      <c r="O1491" s="25">
        <v>0</v>
      </c>
      <c r="P1491" s="25">
        <v>0</v>
      </c>
      <c r="Q1491" s="25">
        <v>0</v>
      </c>
      <c r="R1491" s="25">
        <v>0</v>
      </c>
      <c r="S1491" s="25">
        <v>0</v>
      </c>
      <c r="T1491" s="25">
        <v>450000</v>
      </c>
      <c r="U1491" s="25">
        <v>0.55349999999999999</v>
      </c>
      <c r="V1491" s="25">
        <v>450000</v>
      </c>
      <c r="W1491" s="25">
        <v>0.55349999999999999</v>
      </c>
      <c r="X1491" s="25">
        <v>0</v>
      </c>
      <c r="Y1491" s="25">
        <v>0</v>
      </c>
      <c r="Z1491" s="25">
        <v>11535126</v>
      </c>
      <c r="AA1491" s="25">
        <v>14.189399999999999</v>
      </c>
      <c r="AB1491" s="25">
        <v>1450000</v>
      </c>
      <c r="AC1491" s="25">
        <v>1.78365</v>
      </c>
      <c r="AD1491" s="25">
        <v>0</v>
      </c>
      <c r="AE1491" s="25">
        <v>0</v>
      </c>
      <c r="AF1491" s="25">
        <v>587109</v>
      </c>
      <c r="AG1491" s="25">
        <v>0.67</v>
      </c>
      <c r="AH1491" s="25">
        <v>289173</v>
      </c>
      <c r="AI1491" s="25">
        <v>0.33</v>
      </c>
      <c r="AJ1491" s="25">
        <v>0</v>
      </c>
      <c r="AK1491" s="25">
        <v>0</v>
      </c>
      <c r="AL1491" s="25">
        <v>0</v>
      </c>
      <c r="AM1491" s="25">
        <v>0</v>
      </c>
      <c r="AN1491" s="25">
        <v>13861408</v>
      </c>
      <c r="AO1491" s="25">
        <v>16.973099999999999</v>
      </c>
      <c r="AQ1491">
        <f t="shared" si="47"/>
        <v>0.55349999999999999</v>
      </c>
    </row>
    <row r="1492" spans="1:43" x14ac:dyDescent="0.2">
      <c r="A1492" t="str">
        <f t="shared" si="46"/>
        <v>2012_914</v>
      </c>
      <c r="C1492" s="25">
        <v>1490</v>
      </c>
      <c r="D1492" s="25">
        <v>914</v>
      </c>
      <c r="E1492" s="25">
        <v>914</v>
      </c>
      <c r="F1492" s="25" t="s">
        <v>44</v>
      </c>
      <c r="G1492" s="25">
        <v>2.5009999999999999</v>
      </c>
      <c r="H1492" s="25">
        <v>2012</v>
      </c>
      <c r="I1492" s="25">
        <v>193971955</v>
      </c>
      <c r="J1492" s="25">
        <v>194215200</v>
      </c>
      <c r="K1492" s="25">
        <v>474.9</v>
      </c>
      <c r="L1492" s="25">
        <v>1547768</v>
      </c>
      <c r="M1492" s="25">
        <v>7.9793000000000003</v>
      </c>
      <c r="N1492" s="25">
        <v>44343</v>
      </c>
      <c r="O1492" s="25">
        <v>0</v>
      </c>
      <c r="P1492" s="25">
        <v>0</v>
      </c>
      <c r="Q1492" s="25">
        <v>0</v>
      </c>
      <c r="R1492" s="25">
        <v>148609</v>
      </c>
      <c r="S1492" s="25">
        <v>0.76614000000000004</v>
      </c>
      <c r="T1492" s="25">
        <v>400000</v>
      </c>
      <c r="U1492" s="25">
        <v>2.0621999999999998</v>
      </c>
      <c r="V1492" s="25">
        <v>548609</v>
      </c>
      <c r="W1492" s="25">
        <v>2.8283</v>
      </c>
      <c r="X1492" s="25">
        <v>0</v>
      </c>
      <c r="Y1492" s="25">
        <v>0</v>
      </c>
      <c r="Z1492" s="25">
        <v>2140720</v>
      </c>
      <c r="AA1492" s="25">
        <v>11.036199999999999</v>
      </c>
      <c r="AB1492" s="25">
        <v>75000</v>
      </c>
      <c r="AC1492" s="25">
        <v>0.38664999999999999</v>
      </c>
      <c r="AD1492" s="25">
        <v>0</v>
      </c>
      <c r="AE1492" s="25">
        <v>0</v>
      </c>
      <c r="AF1492" s="25">
        <v>130124</v>
      </c>
      <c r="AG1492" s="25">
        <v>0.67</v>
      </c>
      <c r="AH1492" s="25">
        <v>64091</v>
      </c>
      <c r="AI1492" s="25">
        <v>0.33</v>
      </c>
      <c r="AJ1492" s="25">
        <v>0</v>
      </c>
      <c r="AK1492" s="25">
        <v>0</v>
      </c>
      <c r="AL1492" s="25">
        <v>47635</v>
      </c>
      <c r="AM1492" s="25">
        <v>0.24526999999999999</v>
      </c>
      <c r="AN1492" s="25">
        <v>2457570</v>
      </c>
      <c r="AO1492" s="25">
        <v>12.668200000000001</v>
      </c>
      <c r="AQ1492">
        <f t="shared" si="47"/>
        <v>2.8283</v>
      </c>
    </row>
    <row r="1493" spans="1:43" x14ac:dyDescent="0.2">
      <c r="A1493" t="str">
        <f t="shared" si="46"/>
        <v>2012_916</v>
      </c>
      <c r="C1493" s="25">
        <v>1491</v>
      </c>
      <c r="D1493" s="25">
        <v>916</v>
      </c>
      <c r="E1493" s="25">
        <v>916</v>
      </c>
      <c r="F1493" s="25" t="s">
        <v>3</v>
      </c>
      <c r="G1493" s="25">
        <v>1.361</v>
      </c>
      <c r="H1493" s="25">
        <v>2012</v>
      </c>
      <c r="I1493" s="25">
        <v>117024252</v>
      </c>
      <c r="J1493" s="25">
        <v>117231937</v>
      </c>
      <c r="K1493" s="25">
        <v>272.8</v>
      </c>
      <c r="L1493" s="25">
        <v>1058238</v>
      </c>
      <c r="M1493" s="25">
        <v>9.0428999999999995</v>
      </c>
      <c r="N1493" s="25">
        <v>61280</v>
      </c>
      <c r="O1493" s="25">
        <v>0</v>
      </c>
      <c r="P1493" s="25">
        <v>0</v>
      </c>
      <c r="Q1493" s="25">
        <v>0</v>
      </c>
      <c r="R1493" s="25">
        <v>39707</v>
      </c>
      <c r="S1493" s="25">
        <v>0.33931</v>
      </c>
      <c r="T1493" s="25">
        <v>24293</v>
      </c>
      <c r="U1493" s="25">
        <v>0.20760000000000001</v>
      </c>
      <c r="V1493" s="25">
        <v>64000</v>
      </c>
      <c r="W1493" s="25">
        <v>0.54690000000000005</v>
      </c>
      <c r="X1493" s="25">
        <v>0</v>
      </c>
      <c r="Y1493" s="25">
        <v>0</v>
      </c>
      <c r="Z1493" s="25">
        <v>1183518</v>
      </c>
      <c r="AA1493" s="25">
        <v>10.1134</v>
      </c>
      <c r="AB1493" s="25">
        <v>135000</v>
      </c>
      <c r="AC1493" s="25">
        <v>1.15361</v>
      </c>
      <c r="AD1493" s="25">
        <v>0</v>
      </c>
      <c r="AE1493" s="25">
        <v>0</v>
      </c>
      <c r="AF1493" s="25">
        <v>83583</v>
      </c>
      <c r="AG1493" s="25">
        <v>0.71296999999999999</v>
      </c>
      <c r="AH1493" s="25">
        <v>38687</v>
      </c>
      <c r="AI1493" s="25">
        <v>0.33</v>
      </c>
      <c r="AJ1493" s="25">
        <v>0</v>
      </c>
      <c r="AK1493" s="25">
        <v>0</v>
      </c>
      <c r="AL1493" s="25">
        <v>0</v>
      </c>
      <c r="AM1493" s="25">
        <v>0</v>
      </c>
      <c r="AN1493" s="25">
        <v>1440788</v>
      </c>
      <c r="AO1493" s="25">
        <v>12.31</v>
      </c>
      <c r="AQ1493">
        <f t="shared" si="47"/>
        <v>0.54690000000000005</v>
      </c>
    </row>
    <row r="1494" spans="1:43" x14ac:dyDescent="0.2">
      <c r="A1494" t="str">
        <f t="shared" si="46"/>
        <v>2012_918</v>
      </c>
      <c r="C1494" s="25">
        <v>1492</v>
      </c>
      <c r="D1494" s="25">
        <v>918</v>
      </c>
      <c r="E1494" s="25">
        <v>918</v>
      </c>
      <c r="F1494" s="25" t="s">
        <v>45</v>
      </c>
      <c r="G1494" s="25">
        <v>2.1480000000000001</v>
      </c>
      <c r="H1494" s="25">
        <v>2012</v>
      </c>
      <c r="I1494" s="25">
        <v>139835547</v>
      </c>
      <c r="J1494" s="25">
        <v>139835547</v>
      </c>
      <c r="K1494" s="25">
        <v>482.6</v>
      </c>
      <c r="L1494" s="25">
        <v>1279309</v>
      </c>
      <c r="M1494" s="25">
        <v>9.1486999999999998</v>
      </c>
      <c r="N1494" s="25">
        <v>87366</v>
      </c>
      <c r="O1494" s="25">
        <v>0</v>
      </c>
      <c r="P1494" s="25">
        <v>0</v>
      </c>
      <c r="Q1494" s="25">
        <v>0</v>
      </c>
      <c r="R1494" s="25">
        <v>63892</v>
      </c>
      <c r="S1494" s="25">
        <v>0.45690999999999998</v>
      </c>
      <c r="T1494" s="25">
        <v>159000</v>
      </c>
      <c r="U1494" s="25">
        <v>1.137</v>
      </c>
      <c r="V1494" s="25">
        <v>222892</v>
      </c>
      <c r="W1494" s="25">
        <v>1.5940000000000001</v>
      </c>
      <c r="X1494" s="25">
        <v>0</v>
      </c>
      <c r="Y1494" s="25">
        <v>0</v>
      </c>
      <c r="Z1494" s="25">
        <v>1589567</v>
      </c>
      <c r="AA1494" s="25">
        <v>11.3674</v>
      </c>
      <c r="AB1494" s="25">
        <v>104000</v>
      </c>
      <c r="AC1494" s="25">
        <v>0.74373</v>
      </c>
      <c r="AD1494" s="25">
        <v>0</v>
      </c>
      <c r="AE1494" s="25">
        <v>0</v>
      </c>
      <c r="AF1494" s="25">
        <v>93690</v>
      </c>
      <c r="AG1494" s="25">
        <v>0.67</v>
      </c>
      <c r="AH1494" s="25">
        <v>0</v>
      </c>
      <c r="AI1494" s="25">
        <v>0</v>
      </c>
      <c r="AJ1494" s="25">
        <v>0</v>
      </c>
      <c r="AK1494" s="25">
        <v>0</v>
      </c>
      <c r="AL1494" s="25">
        <v>230888</v>
      </c>
      <c r="AM1494" s="25">
        <v>1.6511400000000001</v>
      </c>
      <c r="AN1494" s="25">
        <v>2018145</v>
      </c>
      <c r="AO1494" s="25">
        <v>14.4323</v>
      </c>
      <c r="AQ1494">
        <f t="shared" si="47"/>
        <v>1.5940000000000001</v>
      </c>
    </row>
    <row r="1495" spans="1:43" x14ac:dyDescent="0.2">
      <c r="A1495" t="str">
        <f t="shared" si="46"/>
        <v>2012_936</v>
      </c>
      <c r="C1495" s="25">
        <v>1493</v>
      </c>
      <c r="D1495" s="25">
        <v>936</v>
      </c>
      <c r="E1495" s="25">
        <v>936</v>
      </c>
      <c r="F1495" s="25" t="s">
        <v>46</v>
      </c>
      <c r="G1495" s="25">
        <v>4.1529999999999996</v>
      </c>
      <c r="H1495" s="25">
        <v>2012</v>
      </c>
      <c r="I1495" s="25">
        <v>271085002</v>
      </c>
      <c r="J1495" s="25">
        <v>271929752</v>
      </c>
      <c r="K1495" s="25">
        <v>923.1</v>
      </c>
      <c r="L1495" s="25">
        <v>2525202</v>
      </c>
      <c r="M1495" s="25">
        <v>9.3152000000000008</v>
      </c>
      <c r="N1495" s="25">
        <v>421868</v>
      </c>
      <c r="O1495" s="25">
        <v>0</v>
      </c>
      <c r="P1495" s="25">
        <v>0</v>
      </c>
      <c r="Q1495" s="25">
        <v>0</v>
      </c>
      <c r="R1495" s="25">
        <v>40376</v>
      </c>
      <c r="S1495" s="25">
        <v>0.14893999999999999</v>
      </c>
      <c r="T1495" s="25">
        <v>380000</v>
      </c>
      <c r="U1495" s="25">
        <v>1.4017999999999999</v>
      </c>
      <c r="V1495" s="25">
        <v>420376</v>
      </c>
      <c r="W1495" s="25">
        <v>1.5507</v>
      </c>
      <c r="X1495" s="25">
        <v>0</v>
      </c>
      <c r="Y1495" s="25">
        <v>0</v>
      </c>
      <c r="Z1495" s="25">
        <v>3367446</v>
      </c>
      <c r="AA1495" s="25">
        <v>12.4221</v>
      </c>
      <c r="AB1495" s="25">
        <v>250000</v>
      </c>
      <c r="AC1495" s="25">
        <v>0.92222000000000004</v>
      </c>
      <c r="AD1495" s="25">
        <v>0</v>
      </c>
      <c r="AE1495" s="25">
        <v>0</v>
      </c>
      <c r="AF1495" s="25">
        <v>0</v>
      </c>
      <c r="AG1495" s="25">
        <v>0</v>
      </c>
      <c r="AH1495" s="25">
        <v>89737</v>
      </c>
      <c r="AI1495" s="25">
        <v>0.33</v>
      </c>
      <c r="AJ1495" s="25">
        <v>0</v>
      </c>
      <c r="AK1495" s="25">
        <v>0</v>
      </c>
      <c r="AL1495" s="25">
        <v>517000</v>
      </c>
      <c r="AM1495" s="25">
        <v>1.90123</v>
      </c>
      <c r="AN1495" s="25">
        <v>4224183</v>
      </c>
      <c r="AO1495" s="25">
        <v>15.5756</v>
      </c>
      <c r="AQ1495">
        <f t="shared" si="47"/>
        <v>1.5507</v>
      </c>
    </row>
    <row r="1496" spans="1:43" x14ac:dyDescent="0.2">
      <c r="A1496" t="str">
        <f t="shared" si="46"/>
        <v>2012_977</v>
      </c>
      <c r="C1496" s="25">
        <v>1494</v>
      </c>
      <c r="D1496" s="25">
        <v>977</v>
      </c>
      <c r="E1496" s="25">
        <v>977</v>
      </c>
      <c r="F1496" s="25" t="s">
        <v>47</v>
      </c>
      <c r="G1496" s="25">
        <v>3.726</v>
      </c>
      <c r="H1496" s="25">
        <v>2012</v>
      </c>
      <c r="I1496" s="25">
        <v>121481413</v>
      </c>
      <c r="J1496" s="25">
        <v>121481413</v>
      </c>
      <c r="K1496" s="25">
        <v>615.70000000000005</v>
      </c>
      <c r="L1496" s="25">
        <v>1362378</v>
      </c>
      <c r="M1496" s="25">
        <v>11.214700000000001</v>
      </c>
      <c r="N1496" s="25">
        <v>15890</v>
      </c>
      <c r="O1496" s="25">
        <v>0</v>
      </c>
      <c r="P1496" s="25">
        <v>0</v>
      </c>
      <c r="Q1496" s="25">
        <v>0</v>
      </c>
      <c r="R1496" s="25">
        <v>52000</v>
      </c>
      <c r="S1496" s="25">
        <v>0.42804999999999999</v>
      </c>
      <c r="T1496" s="25">
        <v>331000</v>
      </c>
      <c r="U1496" s="25">
        <v>2.7246999999999999</v>
      </c>
      <c r="V1496" s="25">
        <v>383000</v>
      </c>
      <c r="W1496" s="25">
        <v>3.1526999999999998</v>
      </c>
      <c r="X1496" s="25">
        <v>0</v>
      </c>
      <c r="Y1496" s="25">
        <v>0</v>
      </c>
      <c r="Z1496" s="25">
        <v>1761268</v>
      </c>
      <c r="AA1496" s="25">
        <v>14.4983</v>
      </c>
      <c r="AB1496" s="25">
        <v>145000</v>
      </c>
      <c r="AC1496" s="25">
        <v>1.1936</v>
      </c>
      <c r="AD1496" s="25">
        <v>0</v>
      </c>
      <c r="AE1496" s="25">
        <v>0</v>
      </c>
      <c r="AF1496" s="25">
        <v>162785</v>
      </c>
      <c r="AG1496" s="25">
        <v>1.34</v>
      </c>
      <c r="AH1496" s="25">
        <v>40089</v>
      </c>
      <c r="AI1496" s="25">
        <v>0.33</v>
      </c>
      <c r="AJ1496" s="25">
        <v>0</v>
      </c>
      <c r="AK1496" s="25">
        <v>0</v>
      </c>
      <c r="AL1496" s="25">
        <v>0</v>
      </c>
      <c r="AM1496" s="25">
        <v>0</v>
      </c>
      <c r="AN1496" s="25">
        <v>2109142</v>
      </c>
      <c r="AO1496" s="25">
        <v>17.361899999999999</v>
      </c>
      <c r="AQ1496">
        <f t="shared" si="47"/>
        <v>3.1526999999999998</v>
      </c>
    </row>
    <row r="1497" spans="1:43" x14ac:dyDescent="0.2">
      <c r="A1497" t="str">
        <f t="shared" si="46"/>
        <v>2012_981</v>
      </c>
      <c r="C1497" s="25">
        <v>1495</v>
      </c>
      <c r="D1497" s="25">
        <v>981</v>
      </c>
      <c r="E1497" s="25">
        <v>981</v>
      </c>
      <c r="F1497" s="25" t="s">
        <v>48</v>
      </c>
      <c r="G1497" s="25">
        <v>6.508</v>
      </c>
      <c r="H1497" s="25">
        <v>2012</v>
      </c>
      <c r="I1497" s="25">
        <v>261478018</v>
      </c>
      <c r="J1497" s="25">
        <v>262189718</v>
      </c>
      <c r="K1497" s="25">
        <v>1789</v>
      </c>
      <c r="L1497" s="25">
        <v>2858787</v>
      </c>
      <c r="M1497" s="25">
        <v>10.933199999999999</v>
      </c>
      <c r="N1497" s="25">
        <v>0</v>
      </c>
      <c r="O1497" s="25">
        <v>0</v>
      </c>
      <c r="P1497" s="25">
        <v>0</v>
      </c>
      <c r="Q1497" s="25">
        <v>0</v>
      </c>
      <c r="R1497" s="25">
        <v>39652</v>
      </c>
      <c r="S1497" s="25">
        <v>0.15165000000000001</v>
      </c>
      <c r="T1497" s="25">
        <v>1040000</v>
      </c>
      <c r="U1497" s="25">
        <v>3.9773999999999998</v>
      </c>
      <c r="V1497" s="25">
        <v>1079652</v>
      </c>
      <c r="W1497" s="25">
        <v>4.1289999999999996</v>
      </c>
      <c r="X1497" s="25">
        <v>0</v>
      </c>
      <c r="Y1497" s="25">
        <v>0</v>
      </c>
      <c r="Z1497" s="25">
        <v>3938439</v>
      </c>
      <c r="AA1497" s="25">
        <v>15.062200000000001</v>
      </c>
      <c r="AB1497" s="25">
        <v>326846</v>
      </c>
      <c r="AC1497" s="25">
        <v>1.2499899999999999</v>
      </c>
      <c r="AD1497" s="25">
        <v>0</v>
      </c>
      <c r="AE1497" s="25">
        <v>0</v>
      </c>
      <c r="AF1497" s="25">
        <v>351332</v>
      </c>
      <c r="AG1497" s="25">
        <v>1.33999</v>
      </c>
      <c r="AH1497" s="25">
        <v>86522</v>
      </c>
      <c r="AI1497" s="25">
        <v>0.33</v>
      </c>
      <c r="AJ1497" s="25">
        <v>0</v>
      </c>
      <c r="AK1497" s="25">
        <v>0</v>
      </c>
      <c r="AL1497" s="25">
        <v>699624</v>
      </c>
      <c r="AM1497" s="25">
        <v>2.66839</v>
      </c>
      <c r="AN1497" s="25">
        <v>5402763</v>
      </c>
      <c r="AO1497" s="25">
        <v>20.650600000000001</v>
      </c>
      <c r="AQ1497">
        <f t="shared" si="47"/>
        <v>4.1289999999999996</v>
      </c>
    </row>
    <row r="1498" spans="1:43" x14ac:dyDescent="0.2">
      <c r="A1498" t="str">
        <f t="shared" si="46"/>
        <v>2012_999</v>
      </c>
      <c r="C1498" s="25">
        <v>1496</v>
      </c>
      <c r="D1498" s="25">
        <v>999</v>
      </c>
      <c r="E1498" s="25">
        <v>999</v>
      </c>
      <c r="F1498" s="25" t="s">
        <v>49</v>
      </c>
      <c r="G1498" s="25">
        <v>7.6550000000000002</v>
      </c>
      <c r="H1498" s="25">
        <v>2012</v>
      </c>
      <c r="I1498" s="25">
        <v>660058599</v>
      </c>
      <c r="J1498" s="25">
        <v>693582519</v>
      </c>
      <c r="K1498" s="25">
        <v>1715.2</v>
      </c>
      <c r="L1498" s="25">
        <v>5832947</v>
      </c>
      <c r="M1498" s="25">
        <v>8.8369999999999997</v>
      </c>
      <c r="N1498" s="25">
        <v>0</v>
      </c>
      <c r="O1498" s="25">
        <v>0</v>
      </c>
      <c r="P1498" s="25">
        <v>0</v>
      </c>
      <c r="Q1498" s="25">
        <v>0</v>
      </c>
      <c r="R1498" s="25">
        <v>88399</v>
      </c>
      <c r="S1498" s="25">
        <v>0.13392999999999999</v>
      </c>
      <c r="T1498" s="25">
        <v>725000</v>
      </c>
      <c r="U1498" s="25">
        <v>1.0984</v>
      </c>
      <c r="V1498" s="25">
        <v>813399</v>
      </c>
      <c r="W1498" s="25">
        <v>1.2323</v>
      </c>
      <c r="X1498" s="25">
        <v>0</v>
      </c>
      <c r="Y1498" s="25">
        <v>0</v>
      </c>
      <c r="Z1498" s="25">
        <v>6646346</v>
      </c>
      <c r="AA1498" s="25">
        <v>10.0693</v>
      </c>
      <c r="AB1498" s="25">
        <v>550000</v>
      </c>
      <c r="AC1498" s="25">
        <v>0.83326</v>
      </c>
      <c r="AD1498" s="25">
        <v>0</v>
      </c>
      <c r="AE1498" s="25">
        <v>0</v>
      </c>
      <c r="AF1498" s="25">
        <v>0</v>
      </c>
      <c r="AG1498" s="25">
        <v>0</v>
      </c>
      <c r="AH1498" s="25">
        <v>228882</v>
      </c>
      <c r="AI1498" s="25">
        <v>0.33</v>
      </c>
      <c r="AJ1498" s="25">
        <v>0</v>
      </c>
      <c r="AK1498" s="25">
        <v>0</v>
      </c>
      <c r="AL1498" s="25">
        <v>229922</v>
      </c>
      <c r="AM1498" s="25">
        <v>0.33150000000000002</v>
      </c>
      <c r="AN1498" s="25">
        <v>7655150</v>
      </c>
      <c r="AO1498" s="25">
        <v>11.5641</v>
      </c>
      <c r="AQ1498">
        <f t="shared" si="47"/>
        <v>1.2323</v>
      </c>
    </row>
    <row r="1499" spans="1:43" x14ac:dyDescent="0.2">
      <c r="A1499" t="str">
        <f t="shared" si="46"/>
        <v>2012_1044</v>
      </c>
      <c r="C1499" s="25">
        <v>1497</v>
      </c>
      <c r="D1499" s="25">
        <v>1044</v>
      </c>
      <c r="E1499" s="25">
        <v>1044</v>
      </c>
      <c r="F1499" s="25" t="s">
        <v>50</v>
      </c>
      <c r="G1499" s="25">
        <v>16.399999999999999</v>
      </c>
      <c r="H1499" s="25">
        <v>2012</v>
      </c>
      <c r="I1499" s="25">
        <v>1394788675</v>
      </c>
      <c r="J1499" s="25">
        <v>1623741165</v>
      </c>
      <c r="K1499" s="25">
        <v>4754.7</v>
      </c>
      <c r="L1499" s="25">
        <v>12852015</v>
      </c>
      <c r="M1499" s="25">
        <v>9.2142999999999997</v>
      </c>
      <c r="N1499" s="25">
        <v>2141556</v>
      </c>
      <c r="O1499" s="25">
        <v>0</v>
      </c>
      <c r="P1499" s="25">
        <v>0</v>
      </c>
      <c r="Q1499" s="25">
        <v>0</v>
      </c>
      <c r="R1499" s="25">
        <v>384517</v>
      </c>
      <c r="S1499" s="25">
        <v>0.27567999999999998</v>
      </c>
      <c r="T1499" s="25">
        <v>871877</v>
      </c>
      <c r="U1499" s="25">
        <v>0.62509999999999999</v>
      </c>
      <c r="V1499" s="25">
        <v>1256394</v>
      </c>
      <c r="W1499" s="25">
        <v>0.90080000000000005</v>
      </c>
      <c r="X1499" s="25">
        <v>0</v>
      </c>
      <c r="Y1499" s="25">
        <v>0</v>
      </c>
      <c r="Z1499" s="25">
        <v>16249965</v>
      </c>
      <c r="AA1499" s="25">
        <v>11.650499999999999</v>
      </c>
      <c r="AB1499" s="25">
        <v>650000</v>
      </c>
      <c r="AC1499" s="25">
        <v>0.46601999999999999</v>
      </c>
      <c r="AD1499" s="25">
        <v>0</v>
      </c>
      <c r="AE1499" s="25">
        <v>0</v>
      </c>
      <c r="AF1499" s="25">
        <v>2175813</v>
      </c>
      <c r="AG1499" s="25">
        <v>1.34</v>
      </c>
      <c r="AH1499" s="25">
        <v>535835</v>
      </c>
      <c r="AI1499" s="25">
        <v>0.33</v>
      </c>
      <c r="AJ1499" s="25">
        <v>0</v>
      </c>
      <c r="AK1499" s="25">
        <v>0</v>
      </c>
      <c r="AL1499" s="25">
        <v>0</v>
      </c>
      <c r="AM1499" s="25">
        <v>0</v>
      </c>
      <c r="AN1499" s="25">
        <v>19611613</v>
      </c>
      <c r="AO1499" s="25">
        <v>13.7865</v>
      </c>
      <c r="AQ1499">
        <f t="shared" si="47"/>
        <v>0.90080000000000005</v>
      </c>
    </row>
    <row r="1500" spans="1:43" x14ac:dyDescent="0.2">
      <c r="A1500" t="str">
        <f t="shared" si="46"/>
        <v>2012_1053</v>
      </c>
      <c r="C1500" s="25">
        <v>1498</v>
      </c>
      <c r="D1500" s="25">
        <v>1053</v>
      </c>
      <c r="E1500" s="25">
        <v>1053</v>
      </c>
      <c r="F1500" s="25" t="s">
        <v>51</v>
      </c>
      <c r="G1500" s="25">
        <v>87.488</v>
      </c>
      <c r="H1500" s="25">
        <v>2012</v>
      </c>
      <c r="I1500" s="25">
        <v>4596613222</v>
      </c>
      <c r="J1500" s="25">
        <v>4787089301</v>
      </c>
      <c r="K1500" s="25">
        <v>16810.400000000001</v>
      </c>
      <c r="L1500" s="25">
        <v>48905791</v>
      </c>
      <c r="M1500" s="25">
        <v>10.6395</v>
      </c>
      <c r="N1500" s="25">
        <v>1488987</v>
      </c>
      <c r="O1500" s="25">
        <v>0</v>
      </c>
      <c r="P1500" s="25">
        <v>0</v>
      </c>
      <c r="Q1500" s="25">
        <v>0</v>
      </c>
      <c r="R1500" s="25">
        <v>1929462</v>
      </c>
      <c r="S1500" s="25">
        <v>0.41976000000000002</v>
      </c>
      <c r="T1500" s="25">
        <v>6050000</v>
      </c>
      <c r="U1500" s="25">
        <v>1.3162</v>
      </c>
      <c r="V1500" s="25">
        <v>7979462</v>
      </c>
      <c r="W1500" s="25">
        <v>1.7359</v>
      </c>
      <c r="X1500" s="25">
        <v>0</v>
      </c>
      <c r="Y1500" s="25">
        <v>0</v>
      </c>
      <c r="Z1500" s="25">
        <v>58374240</v>
      </c>
      <c r="AA1500" s="25">
        <v>12.699400000000001</v>
      </c>
      <c r="AB1500" s="25">
        <v>7000000</v>
      </c>
      <c r="AC1500" s="25">
        <v>1.5228600000000001</v>
      </c>
      <c r="AD1500" s="25">
        <v>0</v>
      </c>
      <c r="AE1500" s="25">
        <v>0</v>
      </c>
      <c r="AF1500" s="25">
        <v>3207350</v>
      </c>
      <c r="AG1500" s="25">
        <v>0.67</v>
      </c>
      <c r="AH1500" s="25">
        <v>1283312</v>
      </c>
      <c r="AI1500" s="25">
        <v>0.26807999999999998</v>
      </c>
      <c r="AJ1500" s="25">
        <v>0</v>
      </c>
      <c r="AK1500" s="25">
        <v>0</v>
      </c>
      <c r="AL1500" s="25">
        <v>0</v>
      </c>
      <c r="AM1500" s="25">
        <v>0</v>
      </c>
      <c r="AN1500" s="25">
        <v>69864902</v>
      </c>
      <c r="AO1500" s="25">
        <v>15.160299999999999</v>
      </c>
      <c r="AQ1500">
        <f t="shared" si="47"/>
        <v>1.7359</v>
      </c>
    </row>
    <row r="1501" spans="1:43" x14ac:dyDescent="0.2">
      <c r="A1501" t="str">
        <f t="shared" si="46"/>
        <v>2012_1062</v>
      </c>
      <c r="C1501" s="25">
        <v>1499</v>
      </c>
      <c r="D1501" s="25">
        <v>1062</v>
      </c>
      <c r="E1501" s="25">
        <v>1062</v>
      </c>
      <c r="F1501" s="25" t="s">
        <v>52</v>
      </c>
      <c r="G1501" s="25">
        <v>3.9780000000000002</v>
      </c>
      <c r="H1501" s="25">
        <v>2012</v>
      </c>
      <c r="I1501" s="25">
        <v>218509835</v>
      </c>
      <c r="J1501" s="25">
        <v>229687877</v>
      </c>
      <c r="K1501" s="25">
        <v>1324.6</v>
      </c>
      <c r="L1501" s="25">
        <v>2147469</v>
      </c>
      <c r="M1501" s="25">
        <v>9.8277999999999999</v>
      </c>
      <c r="N1501" s="25">
        <v>51883</v>
      </c>
      <c r="O1501" s="25">
        <v>0</v>
      </c>
      <c r="P1501" s="25">
        <v>0</v>
      </c>
      <c r="Q1501" s="25">
        <v>0</v>
      </c>
      <c r="R1501" s="25">
        <v>24439</v>
      </c>
      <c r="S1501" s="25">
        <v>0.11183999999999999</v>
      </c>
      <c r="T1501" s="25">
        <v>730000</v>
      </c>
      <c r="U1501" s="25">
        <v>3.3408000000000002</v>
      </c>
      <c r="V1501" s="25">
        <v>754439</v>
      </c>
      <c r="W1501" s="25">
        <v>3.4527000000000001</v>
      </c>
      <c r="X1501" s="25">
        <v>0</v>
      </c>
      <c r="Y1501" s="25">
        <v>0</v>
      </c>
      <c r="Z1501" s="25">
        <v>2953791</v>
      </c>
      <c r="AA1501" s="25">
        <v>13.517899999999999</v>
      </c>
      <c r="AB1501" s="25">
        <v>285000</v>
      </c>
      <c r="AC1501" s="25">
        <v>1.3042899999999999</v>
      </c>
      <c r="AD1501" s="25">
        <v>0</v>
      </c>
      <c r="AE1501" s="25">
        <v>0</v>
      </c>
      <c r="AF1501" s="25">
        <v>153891</v>
      </c>
      <c r="AG1501" s="25">
        <v>0.67</v>
      </c>
      <c r="AH1501" s="25">
        <v>75797</v>
      </c>
      <c r="AI1501" s="25">
        <v>0.33</v>
      </c>
      <c r="AJ1501" s="25">
        <v>0</v>
      </c>
      <c r="AK1501" s="25">
        <v>0</v>
      </c>
      <c r="AL1501" s="25">
        <v>598188</v>
      </c>
      <c r="AM1501" s="25">
        <v>2.6043500000000002</v>
      </c>
      <c r="AN1501" s="25">
        <v>4066667</v>
      </c>
      <c r="AO1501" s="25">
        <v>18.426500000000001</v>
      </c>
      <c r="AQ1501">
        <f t="shared" si="47"/>
        <v>3.4527000000000001</v>
      </c>
    </row>
    <row r="1502" spans="1:43" x14ac:dyDescent="0.2">
      <c r="A1502" t="str">
        <f t="shared" si="46"/>
        <v>2012_1071</v>
      </c>
      <c r="C1502" s="25">
        <v>1500</v>
      </c>
      <c r="D1502" s="25">
        <v>1071</v>
      </c>
      <c r="E1502" s="25">
        <v>1071</v>
      </c>
      <c r="F1502" s="25" t="s">
        <v>53</v>
      </c>
      <c r="G1502" s="25">
        <v>7.056</v>
      </c>
      <c r="H1502" s="25">
        <v>2012</v>
      </c>
      <c r="I1502" s="25">
        <v>230505090</v>
      </c>
      <c r="J1502" s="25">
        <v>235259090</v>
      </c>
      <c r="K1502" s="25">
        <v>1421.8</v>
      </c>
      <c r="L1502" s="25">
        <v>3143519</v>
      </c>
      <c r="M1502" s="25">
        <v>13.637499999999999</v>
      </c>
      <c r="N1502" s="25">
        <v>7271</v>
      </c>
      <c r="O1502" s="25">
        <v>0</v>
      </c>
      <c r="P1502" s="25">
        <v>0</v>
      </c>
      <c r="Q1502" s="25">
        <v>0</v>
      </c>
      <c r="R1502" s="25">
        <v>81906</v>
      </c>
      <c r="S1502" s="25">
        <v>0.35532999999999998</v>
      </c>
      <c r="T1502" s="25">
        <v>300000</v>
      </c>
      <c r="U1502" s="25">
        <v>1.3015000000000001</v>
      </c>
      <c r="V1502" s="25">
        <v>381906</v>
      </c>
      <c r="W1502" s="25">
        <v>1.6568000000000001</v>
      </c>
      <c r="X1502" s="25">
        <v>0</v>
      </c>
      <c r="Y1502" s="25">
        <v>0</v>
      </c>
      <c r="Z1502" s="25">
        <v>3532696</v>
      </c>
      <c r="AA1502" s="25">
        <v>15.325900000000001</v>
      </c>
      <c r="AB1502" s="25">
        <v>300000</v>
      </c>
      <c r="AC1502" s="25">
        <v>1.30149</v>
      </c>
      <c r="AD1502" s="25">
        <v>0</v>
      </c>
      <c r="AE1502" s="25">
        <v>0</v>
      </c>
      <c r="AF1502" s="25">
        <v>140869</v>
      </c>
      <c r="AG1502" s="25">
        <v>0.59877999999999998</v>
      </c>
      <c r="AH1502" s="25">
        <v>77635</v>
      </c>
      <c r="AI1502" s="25">
        <v>0.33</v>
      </c>
      <c r="AJ1502" s="25">
        <v>0</v>
      </c>
      <c r="AK1502" s="25">
        <v>0</v>
      </c>
      <c r="AL1502" s="25">
        <v>301053</v>
      </c>
      <c r="AM1502" s="25">
        <v>1.2796700000000001</v>
      </c>
      <c r="AN1502" s="25">
        <v>4352253</v>
      </c>
      <c r="AO1502" s="25">
        <v>18.835799999999999</v>
      </c>
      <c r="AQ1502">
        <f t="shared" si="47"/>
        <v>1.6568000000000001</v>
      </c>
    </row>
    <row r="1503" spans="1:43" x14ac:dyDescent="0.2">
      <c r="A1503" t="str">
        <f t="shared" si="46"/>
        <v>2012_1079</v>
      </c>
      <c r="C1503" s="25">
        <v>1501</v>
      </c>
      <c r="D1503" s="25">
        <v>1079</v>
      </c>
      <c r="E1503" s="25">
        <v>1079</v>
      </c>
      <c r="F1503" s="25" t="s">
        <v>54</v>
      </c>
      <c r="G1503" s="25">
        <v>3.6880000000000002</v>
      </c>
      <c r="H1503" s="25">
        <v>2012</v>
      </c>
      <c r="I1503" s="25">
        <v>195677725</v>
      </c>
      <c r="J1503" s="25">
        <v>213354236</v>
      </c>
      <c r="K1503" s="25">
        <v>847</v>
      </c>
      <c r="L1503" s="25">
        <v>2146306</v>
      </c>
      <c r="M1503" s="25">
        <v>10.9686</v>
      </c>
      <c r="N1503" s="25">
        <v>36480</v>
      </c>
      <c r="O1503" s="25">
        <v>0</v>
      </c>
      <c r="P1503" s="25">
        <v>0</v>
      </c>
      <c r="Q1503" s="25">
        <v>0</v>
      </c>
      <c r="R1503" s="25">
        <v>0</v>
      </c>
      <c r="S1503" s="25">
        <v>0</v>
      </c>
      <c r="T1503" s="25">
        <v>300000</v>
      </c>
      <c r="U1503" s="25">
        <v>1.5330999999999999</v>
      </c>
      <c r="V1503" s="25">
        <v>300000</v>
      </c>
      <c r="W1503" s="25">
        <v>1.5330999999999999</v>
      </c>
      <c r="X1503" s="25">
        <v>0</v>
      </c>
      <c r="Y1503" s="25">
        <v>0</v>
      </c>
      <c r="Z1503" s="25">
        <v>2482786</v>
      </c>
      <c r="AA1503" s="25">
        <v>12.6881</v>
      </c>
      <c r="AB1503" s="25">
        <v>245000</v>
      </c>
      <c r="AC1503" s="25">
        <v>1.25206</v>
      </c>
      <c r="AD1503" s="25">
        <v>0</v>
      </c>
      <c r="AE1503" s="25">
        <v>0</v>
      </c>
      <c r="AF1503" s="25">
        <v>0</v>
      </c>
      <c r="AG1503" s="25">
        <v>0</v>
      </c>
      <c r="AH1503" s="25">
        <v>0</v>
      </c>
      <c r="AI1503" s="25">
        <v>0</v>
      </c>
      <c r="AJ1503" s="25">
        <v>0</v>
      </c>
      <c r="AK1503" s="25">
        <v>0</v>
      </c>
      <c r="AL1503" s="25">
        <v>0</v>
      </c>
      <c r="AM1503" s="25">
        <v>0</v>
      </c>
      <c r="AN1503" s="25">
        <v>2727786</v>
      </c>
      <c r="AO1503" s="25">
        <v>13.940200000000001</v>
      </c>
      <c r="AQ1503">
        <f t="shared" si="47"/>
        <v>1.5330999999999999</v>
      </c>
    </row>
    <row r="1504" spans="1:43" x14ac:dyDescent="0.2">
      <c r="A1504" t="str">
        <f t="shared" si="46"/>
        <v>2012_1080</v>
      </c>
      <c r="C1504" s="25">
        <v>1502</v>
      </c>
      <c r="D1504" s="25">
        <v>1080</v>
      </c>
      <c r="E1504" s="25">
        <v>1080</v>
      </c>
      <c r="F1504" s="25" t="s">
        <v>6</v>
      </c>
      <c r="G1504" s="25">
        <v>2.2429999999999999</v>
      </c>
      <c r="H1504" s="25">
        <v>2012</v>
      </c>
      <c r="I1504" s="25">
        <v>147233408</v>
      </c>
      <c r="J1504" s="25">
        <v>152380072</v>
      </c>
      <c r="K1504" s="25">
        <v>481.6</v>
      </c>
      <c r="L1504" s="25">
        <v>1595868</v>
      </c>
      <c r="M1504" s="25">
        <v>10.839</v>
      </c>
      <c r="N1504" s="25">
        <v>60657</v>
      </c>
      <c r="O1504" s="25">
        <v>0</v>
      </c>
      <c r="P1504" s="25">
        <v>0</v>
      </c>
      <c r="Q1504" s="25">
        <v>0</v>
      </c>
      <c r="R1504" s="25">
        <v>144469</v>
      </c>
      <c r="S1504" s="25">
        <v>0.98121999999999998</v>
      </c>
      <c r="T1504" s="25">
        <v>136000</v>
      </c>
      <c r="U1504" s="25">
        <v>0.92369999999999997</v>
      </c>
      <c r="V1504" s="25">
        <v>280469</v>
      </c>
      <c r="W1504" s="25">
        <v>1.9049</v>
      </c>
      <c r="X1504" s="25">
        <v>0</v>
      </c>
      <c r="Y1504" s="25">
        <v>0</v>
      </c>
      <c r="Z1504" s="25">
        <v>1936994</v>
      </c>
      <c r="AA1504" s="25">
        <v>13.155900000000001</v>
      </c>
      <c r="AB1504" s="25">
        <v>170000</v>
      </c>
      <c r="AC1504" s="25">
        <v>1.15463</v>
      </c>
      <c r="AD1504" s="25">
        <v>0</v>
      </c>
      <c r="AE1504" s="25">
        <v>0</v>
      </c>
      <c r="AF1504" s="25">
        <v>0</v>
      </c>
      <c r="AG1504" s="25">
        <v>0</v>
      </c>
      <c r="AH1504" s="25">
        <v>50285</v>
      </c>
      <c r="AI1504" s="25">
        <v>0.33</v>
      </c>
      <c r="AJ1504" s="25">
        <v>0</v>
      </c>
      <c r="AK1504" s="25">
        <v>0</v>
      </c>
      <c r="AL1504" s="25">
        <v>0</v>
      </c>
      <c r="AM1504" s="25">
        <v>0</v>
      </c>
      <c r="AN1504" s="25">
        <v>2157279</v>
      </c>
      <c r="AO1504" s="25">
        <v>14.640599999999999</v>
      </c>
      <c r="AQ1504">
        <f t="shared" si="47"/>
        <v>1.9049</v>
      </c>
    </row>
    <row r="1505" spans="1:43" x14ac:dyDescent="0.2">
      <c r="A1505" t="str">
        <f t="shared" si="46"/>
        <v>2012_1082</v>
      </c>
      <c r="C1505" s="25">
        <v>1503</v>
      </c>
      <c r="D1505" s="25">
        <v>1082</v>
      </c>
      <c r="E1505" s="25">
        <v>1082</v>
      </c>
      <c r="F1505" s="25" t="s">
        <v>721</v>
      </c>
      <c r="G1505" s="25">
        <v>6.4039999999999999</v>
      </c>
      <c r="H1505" s="25">
        <v>2012</v>
      </c>
      <c r="I1505" s="25">
        <v>382395978</v>
      </c>
      <c r="J1505" s="25">
        <v>425999264</v>
      </c>
      <c r="K1505" s="25">
        <v>1553.1</v>
      </c>
      <c r="L1505" s="25">
        <v>3811034</v>
      </c>
      <c r="M1505" s="25">
        <v>9.9662000000000006</v>
      </c>
      <c r="N1505" s="25">
        <v>27536</v>
      </c>
      <c r="O1505" s="25">
        <v>0</v>
      </c>
      <c r="P1505" s="25">
        <v>0</v>
      </c>
      <c r="Q1505" s="25">
        <v>0</v>
      </c>
      <c r="R1505" s="25">
        <v>350000</v>
      </c>
      <c r="S1505" s="25">
        <v>0.91527999999999998</v>
      </c>
      <c r="T1505" s="25">
        <v>320000</v>
      </c>
      <c r="U1505" s="25">
        <v>0.83679999999999999</v>
      </c>
      <c r="V1505" s="25">
        <v>670000</v>
      </c>
      <c r="W1505" s="25">
        <v>1.7521</v>
      </c>
      <c r="X1505" s="25">
        <v>0</v>
      </c>
      <c r="Y1505" s="25">
        <v>0</v>
      </c>
      <c r="Z1505" s="25">
        <v>4508570</v>
      </c>
      <c r="AA1505" s="25">
        <v>11.7903</v>
      </c>
      <c r="AB1505" s="25">
        <v>180000</v>
      </c>
      <c r="AC1505" s="25">
        <v>0.47072000000000003</v>
      </c>
      <c r="AD1505" s="25">
        <v>0</v>
      </c>
      <c r="AE1505" s="25">
        <v>0</v>
      </c>
      <c r="AF1505" s="25">
        <v>285420</v>
      </c>
      <c r="AG1505" s="25">
        <v>0.67</v>
      </c>
      <c r="AH1505" s="25">
        <v>140580</v>
      </c>
      <c r="AI1505" s="25">
        <v>0.33</v>
      </c>
      <c r="AJ1505" s="25">
        <v>0</v>
      </c>
      <c r="AK1505" s="25">
        <v>0</v>
      </c>
      <c r="AL1505" s="25">
        <v>954510</v>
      </c>
      <c r="AM1505" s="25">
        <v>2.24064</v>
      </c>
      <c r="AN1505" s="25">
        <v>6069080</v>
      </c>
      <c r="AO1505" s="25">
        <v>15.5017</v>
      </c>
      <c r="AQ1505">
        <f t="shared" si="47"/>
        <v>1.7521</v>
      </c>
    </row>
    <row r="1506" spans="1:43" x14ac:dyDescent="0.2">
      <c r="A1506" t="str">
        <f t="shared" si="46"/>
        <v>2012_1089</v>
      </c>
      <c r="C1506" s="25">
        <v>1504</v>
      </c>
      <c r="D1506" s="25">
        <v>1089</v>
      </c>
      <c r="E1506" s="25">
        <v>1089</v>
      </c>
      <c r="F1506" s="25" t="s">
        <v>55</v>
      </c>
      <c r="G1506" s="25">
        <v>2.125</v>
      </c>
      <c r="H1506" s="25">
        <v>2012</v>
      </c>
      <c r="I1506" s="25">
        <v>102485464</v>
      </c>
      <c r="J1506" s="25">
        <v>108883458</v>
      </c>
      <c r="K1506" s="25">
        <v>480.4</v>
      </c>
      <c r="L1506" s="25">
        <v>1101508</v>
      </c>
      <c r="M1506" s="25">
        <v>10.7479</v>
      </c>
      <c r="N1506" s="25">
        <v>97513</v>
      </c>
      <c r="O1506" s="25">
        <v>0</v>
      </c>
      <c r="P1506" s="25">
        <v>0</v>
      </c>
      <c r="Q1506" s="25">
        <v>0</v>
      </c>
      <c r="R1506" s="25">
        <v>0</v>
      </c>
      <c r="S1506" s="25">
        <v>0</v>
      </c>
      <c r="T1506" s="25">
        <v>200000</v>
      </c>
      <c r="U1506" s="25">
        <v>1.9515</v>
      </c>
      <c r="V1506" s="25">
        <v>200000</v>
      </c>
      <c r="W1506" s="25">
        <v>1.9515</v>
      </c>
      <c r="X1506" s="25">
        <v>0</v>
      </c>
      <c r="Y1506" s="25">
        <v>0</v>
      </c>
      <c r="Z1506" s="25">
        <v>1399021</v>
      </c>
      <c r="AA1506" s="25">
        <v>13.6509</v>
      </c>
      <c r="AB1506" s="25">
        <v>160000</v>
      </c>
      <c r="AC1506" s="25">
        <v>1.5611999999999999</v>
      </c>
      <c r="AD1506" s="25">
        <v>0</v>
      </c>
      <c r="AE1506" s="25">
        <v>0</v>
      </c>
      <c r="AF1506" s="25">
        <v>72952</v>
      </c>
      <c r="AG1506" s="25">
        <v>0.67</v>
      </c>
      <c r="AH1506" s="25">
        <v>35932</v>
      </c>
      <c r="AI1506" s="25">
        <v>0.33</v>
      </c>
      <c r="AJ1506" s="25">
        <v>0</v>
      </c>
      <c r="AK1506" s="25">
        <v>0</v>
      </c>
      <c r="AL1506" s="25">
        <v>228869</v>
      </c>
      <c r="AM1506" s="25">
        <v>2.1019600000000001</v>
      </c>
      <c r="AN1506" s="25">
        <v>1896774</v>
      </c>
      <c r="AO1506" s="25">
        <v>18.3141</v>
      </c>
      <c r="AQ1506">
        <f t="shared" si="47"/>
        <v>1.9515</v>
      </c>
    </row>
    <row r="1507" spans="1:43" x14ac:dyDescent="0.2">
      <c r="A1507" t="str">
        <f t="shared" si="46"/>
        <v>2012_1093</v>
      </c>
      <c r="C1507" s="25">
        <v>1505</v>
      </c>
      <c r="D1507" s="25">
        <v>1093</v>
      </c>
      <c r="E1507" s="25">
        <v>1093</v>
      </c>
      <c r="F1507" s="25" t="s">
        <v>56</v>
      </c>
      <c r="G1507" s="25">
        <v>4.3819999999999997</v>
      </c>
      <c r="H1507" s="25">
        <v>2012</v>
      </c>
      <c r="I1507" s="25">
        <v>131429538</v>
      </c>
      <c r="J1507" s="25">
        <v>131429538</v>
      </c>
      <c r="K1507" s="25">
        <v>673.3</v>
      </c>
      <c r="L1507" s="25">
        <v>1266740</v>
      </c>
      <c r="M1507" s="25">
        <v>9.6381999999999994</v>
      </c>
      <c r="N1507" s="25">
        <v>11007</v>
      </c>
      <c r="O1507" s="25">
        <v>0</v>
      </c>
      <c r="P1507" s="25">
        <v>0</v>
      </c>
      <c r="Q1507" s="25">
        <v>0</v>
      </c>
      <c r="R1507" s="25">
        <v>87635</v>
      </c>
      <c r="S1507" s="25">
        <v>0.66678000000000004</v>
      </c>
      <c r="T1507" s="25">
        <v>426444</v>
      </c>
      <c r="U1507" s="25">
        <v>3.2446999999999999</v>
      </c>
      <c r="V1507" s="25">
        <v>514079</v>
      </c>
      <c r="W1507" s="25">
        <v>3.9114</v>
      </c>
      <c r="X1507" s="25">
        <v>0</v>
      </c>
      <c r="Y1507" s="25">
        <v>0</v>
      </c>
      <c r="Z1507" s="25">
        <v>1791826</v>
      </c>
      <c r="AA1507" s="25">
        <v>13.6334</v>
      </c>
      <c r="AB1507" s="25">
        <v>190000</v>
      </c>
      <c r="AC1507" s="25">
        <v>1.44564</v>
      </c>
      <c r="AD1507" s="25">
        <v>0</v>
      </c>
      <c r="AE1507" s="25">
        <v>0</v>
      </c>
      <c r="AF1507" s="25">
        <v>0</v>
      </c>
      <c r="AG1507" s="25">
        <v>0</v>
      </c>
      <c r="AH1507" s="25">
        <v>43372</v>
      </c>
      <c r="AI1507" s="25">
        <v>0.33</v>
      </c>
      <c r="AJ1507" s="25">
        <v>0</v>
      </c>
      <c r="AK1507" s="25">
        <v>0</v>
      </c>
      <c r="AL1507" s="25">
        <v>263195</v>
      </c>
      <c r="AM1507" s="25">
        <v>2.0025599999999999</v>
      </c>
      <c r="AN1507" s="25">
        <v>2288393</v>
      </c>
      <c r="AO1507" s="25">
        <v>17.4116</v>
      </c>
      <c r="AQ1507">
        <f t="shared" si="47"/>
        <v>3.9114</v>
      </c>
    </row>
    <row r="1508" spans="1:43" x14ac:dyDescent="0.2">
      <c r="A1508" t="str">
        <f t="shared" si="46"/>
        <v>2012_1095</v>
      </c>
      <c r="C1508" s="25">
        <v>1506</v>
      </c>
      <c r="D1508" s="25">
        <v>1095</v>
      </c>
      <c r="E1508" s="25">
        <v>1095</v>
      </c>
      <c r="F1508" s="25" t="s">
        <v>57</v>
      </c>
      <c r="G1508" s="25">
        <v>3.0609999999999999</v>
      </c>
      <c r="H1508" s="25">
        <v>2012</v>
      </c>
      <c r="I1508" s="25">
        <v>202819092</v>
      </c>
      <c r="J1508" s="25">
        <v>208243795</v>
      </c>
      <c r="K1508" s="25">
        <v>719.3</v>
      </c>
      <c r="L1508" s="25">
        <v>2015685</v>
      </c>
      <c r="M1508" s="25">
        <v>9.9382999999999999</v>
      </c>
      <c r="N1508" s="25">
        <v>31819</v>
      </c>
      <c r="O1508" s="25">
        <v>0</v>
      </c>
      <c r="P1508" s="25">
        <v>0</v>
      </c>
      <c r="Q1508" s="25">
        <v>0</v>
      </c>
      <c r="R1508" s="25">
        <v>187894</v>
      </c>
      <c r="S1508" s="25">
        <v>0.92640999999999996</v>
      </c>
      <c r="T1508" s="25">
        <v>100000</v>
      </c>
      <c r="U1508" s="25">
        <v>0.49309999999999998</v>
      </c>
      <c r="V1508" s="25">
        <v>287894</v>
      </c>
      <c r="W1508" s="25">
        <v>1.4195</v>
      </c>
      <c r="X1508" s="25">
        <v>0</v>
      </c>
      <c r="Y1508" s="25">
        <v>0</v>
      </c>
      <c r="Z1508" s="25">
        <v>2335398</v>
      </c>
      <c r="AA1508" s="25">
        <v>11.514699999999999</v>
      </c>
      <c r="AB1508" s="25">
        <v>89500</v>
      </c>
      <c r="AC1508" s="25">
        <v>0.44128000000000001</v>
      </c>
      <c r="AD1508" s="25">
        <v>0</v>
      </c>
      <c r="AE1508" s="25">
        <v>0</v>
      </c>
      <c r="AF1508" s="25">
        <v>139523</v>
      </c>
      <c r="AG1508" s="25">
        <v>0.67</v>
      </c>
      <c r="AH1508" s="25">
        <v>68720</v>
      </c>
      <c r="AI1508" s="25">
        <v>0.33</v>
      </c>
      <c r="AJ1508" s="25">
        <v>27381</v>
      </c>
      <c r="AK1508" s="25">
        <v>0.13500000000000001</v>
      </c>
      <c r="AL1508" s="25">
        <v>129294</v>
      </c>
      <c r="AM1508" s="25">
        <v>0.62087999999999999</v>
      </c>
      <c r="AN1508" s="25">
        <v>2789816</v>
      </c>
      <c r="AO1508" s="25">
        <v>13.7119</v>
      </c>
      <c r="AQ1508">
        <f t="shared" si="47"/>
        <v>1.4195</v>
      </c>
    </row>
    <row r="1509" spans="1:43" x14ac:dyDescent="0.2">
      <c r="A1509" t="str">
        <f t="shared" si="46"/>
        <v>2012_1107</v>
      </c>
      <c r="C1509" s="25">
        <v>1507</v>
      </c>
      <c r="D1509" s="25">
        <v>1107</v>
      </c>
      <c r="E1509" s="25">
        <v>1107</v>
      </c>
      <c r="F1509" s="25" t="s">
        <v>58</v>
      </c>
      <c r="G1509" s="25">
        <v>8.2620000000000005</v>
      </c>
      <c r="H1509" s="25">
        <v>2012</v>
      </c>
      <c r="I1509" s="25">
        <v>253878411</v>
      </c>
      <c r="J1509" s="25">
        <v>253878411</v>
      </c>
      <c r="K1509" s="25">
        <v>1423.6</v>
      </c>
      <c r="L1509" s="25">
        <v>3042697</v>
      </c>
      <c r="M1509" s="25">
        <v>11.9849</v>
      </c>
      <c r="N1509" s="25">
        <v>44189</v>
      </c>
      <c r="O1509" s="25">
        <v>0</v>
      </c>
      <c r="P1509" s="25">
        <v>0</v>
      </c>
      <c r="Q1509" s="25">
        <v>0</v>
      </c>
      <c r="R1509" s="25">
        <v>279057</v>
      </c>
      <c r="S1509" s="25">
        <v>1.09918</v>
      </c>
      <c r="T1509" s="25">
        <v>220000</v>
      </c>
      <c r="U1509" s="25">
        <v>0.86660000000000004</v>
      </c>
      <c r="V1509" s="25">
        <v>499057</v>
      </c>
      <c r="W1509" s="25">
        <v>1.9657</v>
      </c>
      <c r="X1509" s="25">
        <v>0</v>
      </c>
      <c r="Y1509" s="25">
        <v>0</v>
      </c>
      <c r="Z1509" s="25">
        <v>3585943</v>
      </c>
      <c r="AA1509" s="25">
        <v>14.124700000000001</v>
      </c>
      <c r="AB1509" s="25">
        <v>300000</v>
      </c>
      <c r="AC1509" s="25">
        <v>1.18167</v>
      </c>
      <c r="AD1509" s="25">
        <v>0</v>
      </c>
      <c r="AE1509" s="25">
        <v>0</v>
      </c>
      <c r="AF1509" s="25">
        <v>93924</v>
      </c>
      <c r="AG1509" s="25">
        <v>0.36996000000000001</v>
      </c>
      <c r="AH1509" s="25">
        <v>83780</v>
      </c>
      <c r="AI1509" s="25">
        <v>0.33</v>
      </c>
      <c r="AJ1509" s="25">
        <v>0</v>
      </c>
      <c r="AK1509" s="25">
        <v>0</v>
      </c>
      <c r="AL1509" s="25">
        <v>0</v>
      </c>
      <c r="AM1509" s="25">
        <v>0</v>
      </c>
      <c r="AN1509" s="25">
        <v>4063647</v>
      </c>
      <c r="AO1509" s="25">
        <v>16.0063</v>
      </c>
      <c r="AQ1509">
        <f t="shared" si="47"/>
        <v>1.9657</v>
      </c>
    </row>
    <row r="1510" spans="1:43" x14ac:dyDescent="0.2">
      <c r="A1510" t="str">
        <f t="shared" si="46"/>
        <v>2012_1116</v>
      </c>
      <c r="C1510" s="25">
        <v>1508</v>
      </c>
      <c r="D1510" s="25">
        <v>1116</v>
      </c>
      <c r="E1510" s="25">
        <v>1116</v>
      </c>
      <c r="F1510" s="25" t="s">
        <v>59</v>
      </c>
      <c r="G1510" s="25">
        <v>8.4559999999999995</v>
      </c>
      <c r="H1510" s="25">
        <v>2012</v>
      </c>
      <c r="I1510" s="25">
        <v>430866539</v>
      </c>
      <c r="J1510" s="25">
        <v>476785302</v>
      </c>
      <c r="K1510" s="25">
        <v>1545.8</v>
      </c>
      <c r="L1510" s="25">
        <v>4448529</v>
      </c>
      <c r="M1510" s="25">
        <v>10.3246</v>
      </c>
      <c r="N1510" s="25">
        <v>65398</v>
      </c>
      <c r="O1510" s="25">
        <v>0</v>
      </c>
      <c r="P1510" s="25">
        <v>0</v>
      </c>
      <c r="Q1510" s="25">
        <v>0</v>
      </c>
      <c r="R1510" s="25">
        <v>394687</v>
      </c>
      <c r="S1510" s="25">
        <v>0.91603000000000001</v>
      </c>
      <c r="T1510" s="25">
        <v>350000</v>
      </c>
      <c r="U1510" s="25">
        <v>0.81230000000000002</v>
      </c>
      <c r="V1510" s="25">
        <v>744687</v>
      </c>
      <c r="W1510" s="25">
        <v>1.7282999999999999</v>
      </c>
      <c r="X1510" s="25">
        <v>0</v>
      </c>
      <c r="Y1510" s="25">
        <v>0</v>
      </c>
      <c r="Z1510" s="25">
        <v>5258614</v>
      </c>
      <c r="AA1510" s="25">
        <v>12.204700000000001</v>
      </c>
      <c r="AB1510" s="25">
        <v>300000</v>
      </c>
      <c r="AC1510" s="25">
        <v>0.69626999999999994</v>
      </c>
      <c r="AD1510" s="25">
        <v>0</v>
      </c>
      <c r="AE1510" s="25">
        <v>0</v>
      </c>
      <c r="AF1510" s="25">
        <v>425985</v>
      </c>
      <c r="AG1510" s="25">
        <v>0.89344999999999997</v>
      </c>
      <c r="AH1510" s="25">
        <v>0</v>
      </c>
      <c r="AI1510" s="25">
        <v>0</v>
      </c>
      <c r="AJ1510" s="25">
        <v>0</v>
      </c>
      <c r="AK1510" s="25">
        <v>0</v>
      </c>
      <c r="AL1510" s="25">
        <v>0</v>
      </c>
      <c r="AM1510" s="25">
        <v>0</v>
      </c>
      <c r="AN1510" s="25">
        <v>5984599</v>
      </c>
      <c r="AO1510" s="25">
        <v>13.794499999999999</v>
      </c>
      <c r="AQ1510">
        <f t="shared" si="47"/>
        <v>1.7282999999999999</v>
      </c>
    </row>
    <row r="1511" spans="1:43" x14ac:dyDescent="0.2">
      <c r="A1511" t="str">
        <f t="shared" si="46"/>
        <v>2012_1134</v>
      </c>
      <c r="C1511" s="25">
        <v>1509</v>
      </c>
      <c r="D1511" s="25">
        <v>1134</v>
      </c>
      <c r="E1511" s="25">
        <v>1134</v>
      </c>
      <c r="F1511" s="25" t="s">
        <v>60</v>
      </c>
      <c r="G1511" s="25">
        <v>1.732</v>
      </c>
      <c r="H1511" s="25">
        <v>2012</v>
      </c>
      <c r="I1511" s="25">
        <v>118372537</v>
      </c>
      <c r="J1511" s="25">
        <v>118372537</v>
      </c>
      <c r="K1511" s="25">
        <v>314.89999999999998</v>
      </c>
      <c r="L1511" s="25">
        <v>1069852</v>
      </c>
      <c r="M1511" s="25">
        <v>9.0380000000000003</v>
      </c>
      <c r="N1511" s="25">
        <v>93982</v>
      </c>
      <c r="O1511" s="25">
        <v>0</v>
      </c>
      <c r="P1511" s="25">
        <v>0</v>
      </c>
      <c r="Q1511" s="25">
        <v>0</v>
      </c>
      <c r="R1511" s="25">
        <v>0</v>
      </c>
      <c r="S1511" s="25">
        <v>0</v>
      </c>
      <c r="T1511" s="25">
        <v>0</v>
      </c>
      <c r="U1511" s="25">
        <v>0</v>
      </c>
      <c r="V1511" s="25">
        <v>0</v>
      </c>
      <c r="W1511" s="25">
        <v>0</v>
      </c>
      <c r="X1511" s="25">
        <v>0</v>
      </c>
      <c r="Y1511" s="25">
        <v>0</v>
      </c>
      <c r="Z1511" s="25">
        <v>1163834</v>
      </c>
      <c r="AA1511" s="25">
        <v>9.8320000000000007</v>
      </c>
      <c r="AB1511" s="25">
        <v>130000</v>
      </c>
      <c r="AC1511" s="25">
        <v>1.09823</v>
      </c>
      <c r="AD1511" s="25">
        <v>0</v>
      </c>
      <c r="AE1511" s="25">
        <v>0</v>
      </c>
      <c r="AF1511" s="25">
        <v>14063</v>
      </c>
      <c r="AG1511" s="25">
        <v>0.1188</v>
      </c>
      <c r="AH1511" s="25">
        <v>39063</v>
      </c>
      <c r="AI1511" s="25">
        <v>0.33</v>
      </c>
      <c r="AJ1511" s="25">
        <v>0</v>
      </c>
      <c r="AK1511" s="25">
        <v>0</v>
      </c>
      <c r="AL1511" s="25">
        <v>0</v>
      </c>
      <c r="AM1511" s="25">
        <v>0</v>
      </c>
      <c r="AN1511" s="25">
        <v>1346960</v>
      </c>
      <c r="AO1511" s="25">
        <v>11.379</v>
      </c>
      <c r="AQ1511">
        <f t="shared" si="47"/>
        <v>0</v>
      </c>
    </row>
    <row r="1512" spans="1:43" x14ac:dyDescent="0.2">
      <c r="A1512" t="str">
        <f t="shared" si="46"/>
        <v>2012_1152</v>
      </c>
      <c r="C1512" s="25">
        <v>1510</v>
      </c>
      <c r="D1512" s="25">
        <v>1152</v>
      </c>
      <c r="E1512" s="25">
        <v>1152</v>
      </c>
      <c r="F1512" s="25" t="s">
        <v>61</v>
      </c>
      <c r="G1512" s="25">
        <v>4.24</v>
      </c>
      <c r="H1512" s="25">
        <v>2012</v>
      </c>
      <c r="I1512" s="25">
        <v>233854772</v>
      </c>
      <c r="J1512" s="25">
        <v>241543500</v>
      </c>
      <c r="K1512" s="25">
        <v>932.3</v>
      </c>
      <c r="L1512" s="25">
        <v>2643380</v>
      </c>
      <c r="M1512" s="25">
        <v>11.3035</v>
      </c>
      <c r="N1512" s="25">
        <v>86716</v>
      </c>
      <c r="O1512" s="25">
        <v>0</v>
      </c>
      <c r="P1512" s="25">
        <v>0</v>
      </c>
      <c r="Q1512" s="25">
        <v>0</v>
      </c>
      <c r="R1512" s="25">
        <v>77131</v>
      </c>
      <c r="S1512" s="25">
        <v>0.32982</v>
      </c>
      <c r="T1512" s="25">
        <v>250000</v>
      </c>
      <c r="U1512" s="25">
        <v>1.069</v>
      </c>
      <c r="V1512" s="25">
        <v>327131</v>
      </c>
      <c r="W1512" s="25">
        <v>1.3989</v>
      </c>
      <c r="X1512" s="25">
        <v>0</v>
      </c>
      <c r="Y1512" s="25">
        <v>0</v>
      </c>
      <c r="Z1512" s="25">
        <v>3057227</v>
      </c>
      <c r="AA1512" s="25">
        <v>13.0732</v>
      </c>
      <c r="AB1512" s="25">
        <v>240000</v>
      </c>
      <c r="AC1512" s="25">
        <v>1.0262800000000001</v>
      </c>
      <c r="AD1512" s="25">
        <v>0</v>
      </c>
      <c r="AE1512" s="25">
        <v>0</v>
      </c>
      <c r="AF1512" s="25">
        <v>205312</v>
      </c>
      <c r="AG1512" s="25">
        <v>0.85</v>
      </c>
      <c r="AH1512" s="25">
        <v>79709</v>
      </c>
      <c r="AI1512" s="25">
        <v>0.33</v>
      </c>
      <c r="AJ1512" s="25">
        <v>0</v>
      </c>
      <c r="AK1512" s="25">
        <v>0</v>
      </c>
      <c r="AL1512" s="25">
        <v>0</v>
      </c>
      <c r="AM1512" s="25">
        <v>0</v>
      </c>
      <c r="AN1512" s="25">
        <v>3582248</v>
      </c>
      <c r="AO1512" s="25">
        <v>15.279500000000001</v>
      </c>
      <c r="AQ1512">
        <f t="shared" si="47"/>
        <v>1.3989</v>
      </c>
    </row>
    <row r="1513" spans="1:43" x14ac:dyDescent="0.2">
      <c r="A1513" t="str">
        <f t="shared" si="46"/>
        <v>2012_1197</v>
      </c>
      <c r="C1513" s="25">
        <v>1511</v>
      </c>
      <c r="D1513" s="25">
        <v>1197</v>
      </c>
      <c r="E1513" s="25">
        <v>1197</v>
      </c>
      <c r="F1513" s="25" t="s">
        <v>62</v>
      </c>
      <c r="G1513" s="25">
        <v>5.0469999999999997</v>
      </c>
      <c r="H1513" s="25">
        <v>2012</v>
      </c>
      <c r="I1513" s="25">
        <v>239683128</v>
      </c>
      <c r="J1513" s="25">
        <v>239683128</v>
      </c>
      <c r="K1513" s="25">
        <v>955.4</v>
      </c>
      <c r="L1513" s="25">
        <v>2410928</v>
      </c>
      <c r="M1513" s="25">
        <v>10.0588</v>
      </c>
      <c r="N1513" s="25">
        <v>23462</v>
      </c>
      <c r="O1513" s="25">
        <v>0</v>
      </c>
      <c r="P1513" s="25">
        <v>0</v>
      </c>
      <c r="Q1513" s="25">
        <v>0</v>
      </c>
      <c r="R1513" s="25">
        <v>14819</v>
      </c>
      <c r="S1513" s="25">
        <v>6.1830000000000003E-2</v>
      </c>
      <c r="T1513" s="25">
        <v>500000</v>
      </c>
      <c r="U1513" s="25">
        <v>2.0861000000000001</v>
      </c>
      <c r="V1513" s="25">
        <v>514819</v>
      </c>
      <c r="W1513" s="25">
        <v>2.1478999999999999</v>
      </c>
      <c r="X1513" s="25">
        <v>0</v>
      </c>
      <c r="Y1513" s="25">
        <v>0</v>
      </c>
      <c r="Z1513" s="25">
        <v>2949209</v>
      </c>
      <c r="AA1513" s="25">
        <v>12.304600000000001</v>
      </c>
      <c r="AB1513" s="25">
        <v>150000</v>
      </c>
      <c r="AC1513" s="25">
        <v>0.62583</v>
      </c>
      <c r="AD1513" s="25">
        <v>0</v>
      </c>
      <c r="AE1513" s="25">
        <v>0</v>
      </c>
      <c r="AF1513" s="25">
        <v>0</v>
      </c>
      <c r="AG1513" s="25">
        <v>0</v>
      </c>
      <c r="AH1513" s="25">
        <v>79095</v>
      </c>
      <c r="AI1513" s="25">
        <v>0.33</v>
      </c>
      <c r="AJ1513" s="25">
        <v>0</v>
      </c>
      <c r="AK1513" s="25">
        <v>0</v>
      </c>
      <c r="AL1513" s="25">
        <v>0</v>
      </c>
      <c r="AM1513" s="25">
        <v>0</v>
      </c>
      <c r="AN1513" s="25">
        <v>3178304</v>
      </c>
      <c r="AO1513" s="25">
        <v>13.2605</v>
      </c>
      <c r="AQ1513">
        <f t="shared" si="47"/>
        <v>2.1478999999999999</v>
      </c>
    </row>
    <row r="1514" spans="1:43" x14ac:dyDescent="0.2">
      <c r="A1514" t="str">
        <f t="shared" si="46"/>
        <v>2012_1206</v>
      </c>
      <c r="C1514" s="25">
        <v>1512</v>
      </c>
      <c r="D1514" s="25">
        <v>1206</v>
      </c>
      <c r="E1514" s="25">
        <v>1206</v>
      </c>
      <c r="F1514" s="25" t="s">
        <v>722</v>
      </c>
      <c r="G1514" s="25">
        <v>3.65</v>
      </c>
      <c r="H1514" s="25">
        <v>2012</v>
      </c>
      <c r="I1514" s="25">
        <v>300131295</v>
      </c>
      <c r="J1514" s="25">
        <v>322429639</v>
      </c>
      <c r="K1514" s="25">
        <v>787.3</v>
      </c>
      <c r="L1514" s="25">
        <v>2905333</v>
      </c>
      <c r="M1514" s="25">
        <v>9.6801999999999992</v>
      </c>
      <c r="N1514" s="25">
        <v>108012</v>
      </c>
      <c r="O1514" s="25">
        <v>0</v>
      </c>
      <c r="P1514" s="25">
        <v>0</v>
      </c>
      <c r="Q1514" s="25">
        <v>0</v>
      </c>
      <c r="R1514" s="25">
        <v>0</v>
      </c>
      <c r="S1514" s="25">
        <v>0</v>
      </c>
      <c r="T1514" s="25">
        <v>584116</v>
      </c>
      <c r="U1514" s="25">
        <v>1.9461999999999999</v>
      </c>
      <c r="V1514" s="25">
        <v>584116</v>
      </c>
      <c r="W1514" s="25">
        <v>1.9461999999999999</v>
      </c>
      <c r="X1514" s="25">
        <v>0</v>
      </c>
      <c r="Y1514" s="25">
        <v>0</v>
      </c>
      <c r="Z1514" s="25">
        <v>3597461</v>
      </c>
      <c r="AA1514" s="25">
        <v>11.9863</v>
      </c>
      <c r="AB1514" s="25">
        <v>400000</v>
      </c>
      <c r="AC1514" s="25">
        <v>1.3327500000000001</v>
      </c>
      <c r="AD1514" s="25">
        <v>0</v>
      </c>
      <c r="AE1514" s="25">
        <v>0</v>
      </c>
      <c r="AF1514" s="25">
        <v>432056</v>
      </c>
      <c r="AG1514" s="25">
        <v>1.34</v>
      </c>
      <c r="AH1514" s="25">
        <v>106402</v>
      </c>
      <c r="AI1514" s="25">
        <v>0.33</v>
      </c>
      <c r="AJ1514" s="25">
        <v>0</v>
      </c>
      <c r="AK1514" s="25">
        <v>0</v>
      </c>
      <c r="AL1514" s="25">
        <v>177336</v>
      </c>
      <c r="AM1514" s="25">
        <v>0.55000000000000004</v>
      </c>
      <c r="AN1514" s="25">
        <v>4713255</v>
      </c>
      <c r="AO1514" s="25">
        <v>15.539</v>
      </c>
      <c r="AQ1514">
        <f t="shared" si="47"/>
        <v>1.9461999999999999</v>
      </c>
    </row>
    <row r="1515" spans="1:43" x14ac:dyDescent="0.2">
      <c r="A1515" t="str">
        <f t="shared" si="46"/>
        <v>2012_1211</v>
      </c>
      <c r="C1515" s="25">
        <v>1513</v>
      </c>
      <c r="D1515" s="25">
        <v>1211</v>
      </c>
      <c r="E1515" s="25">
        <v>1211</v>
      </c>
      <c r="F1515" s="25" t="s">
        <v>63</v>
      </c>
      <c r="G1515" s="25">
        <v>7.4390000000000001</v>
      </c>
      <c r="H1515" s="25">
        <v>2012</v>
      </c>
      <c r="I1515" s="25">
        <v>286686621</v>
      </c>
      <c r="J1515" s="25">
        <v>308641286</v>
      </c>
      <c r="K1515" s="25">
        <v>1371.5</v>
      </c>
      <c r="L1515" s="25">
        <v>2778671</v>
      </c>
      <c r="M1515" s="25">
        <v>9.6923999999999992</v>
      </c>
      <c r="N1515" s="25">
        <v>540431</v>
      </c>
      <c r="O1515" s="25">
        <v>0</v>
      </c>
      <c r="P1515" s="25">
        <v>0</v>
      </c>
      <c r="Q1515" s="25">
        <v>0</v>
      </c>
      <c r="R1515" s="25">
        <v>427465</v>
      </c>
      <c r="S1515" s="25">
        <v>1.49105</v>
      </c>
      <c r="T1515" s="25">
        <v>200000</v>
      </c>
      <c r="U1515" s="25">
        <v>0.6976</v>
      </c>
      <c r="V1515" s="25">
        <v>627465</v>
      </c>
      <c r="W1515" s="25">
        <v>2.1886999999999999</v>
      </c>
      <c r="X1515" s="25">
        <v>0</v>
      </c>
      <c r="Y1515" s="25">
        <v>0</v>
      </c>
      <c r="Z1515" s="25">
        <v>3946567</v>
      </c>
      <c r="AA1515" s="25">
        <v>13.7661</v>
      </c>
      <c r="AB1515" s="25">
        <v>300000</v>
      </c>
      <c r="AC1515" s="25">
        <v>1.04644</v>
      </c>
      <c r="AD1515" s="25">
        <v>0</v>
      </c>
      <c r="AE1515" s="25">
        <v>0</v>
      </c>
      <c r="AF1515" s="25">
        <v>177561</v>
      </c>
      <c r="AG1515" s="25">
        <v>0.57530000000000003</v>
      </c>
      <c r="AH1515" s="25">
        <v>10000</v>
      </c>
      <c r="AI1515" s="25">
        <v>3.2399999999999998E-2</v>
      </c>
      <c r="AJ1515" s="25">
        <v>0</v>
      </c>
      <c r="AK1515" s="25">
        <v>0</v>
      </c>
      <c r="AL1515" s="25">
        <v>0</v>
      </c>
      <c r="AM1515" s="25">
        <v>0</v>
      </c>
      <c r="AN1515" s="25">
        <v>4434128</v>
      </c>
      <c r="AO1515" s="25">
        <v>15.420299999999999</v>
      </c>
      <c r="AQ1515">
        <f t="shared" si="47"/>
        <v>2.1886999999999999</v>
      </c>
    </row>
    <row r="1516" spans="1:43" x14ac:dyDescent="0.2">
      <c r="A1516" t="str">
        <f t="shared" si="46"/>
        <v>2012_1215</v>
      </c>
      <c r="C1516" s="25">
        <v>1514</v>
      </c>
      <c r="D1516" s="25">
        <v>1215</v>
      </c>
      <c r="E1516" s="25">
        <v>1215</v>
      </c>
      <c r="F1516" s="25" t="s">
        <v>64</v>
      </c>
      <c r="G1516" s="25">
        <v>1.5669999999999999</v>
      </c>
      <c r="H1516" s="25">
        <v>2012</v>
      </c>
      <c r="I1516" s="25">
        <v>79115433</v>
      </c>
      <c r="J1516" s="25">
        <v>79115433</v>
      </c>
      <c r="K1516" s="25">
        <v>354.5</v>
      </c>
      <c r="L1516" s="25">
        <v>1002189</v>
      </c>
      <c r="M1516" s="25">
        <v>12.667400000000001</v>
      </c>
      <c r="N1516" s="25">
        <v>11234</v>
      </c>
      <c r="O1516" s="25">
        <v>0</v>
      </c>
      <c r="P1516" s="25">
        <v>0</v>
      </c>
      <c r="Q1516" s="25">
        <v>0</v>
      </c>
      <c r="R1516" s="25">
        <v>47729</v>
      </c>
      <c r="S1516" s="25">
        <v>0.60328000000000004</v>
      </c>
      <c r="T1516" s="25">
        <v>140000</v>
      </c>
      <c r="U1516" s="25">
        <v>1.7696000000000001</v>
      </c>
      <c r="V1516" s="25">
        <v>187729</v>
      </c>
      <c r="W1516" s="25">
        <v>2.3727999999999998</v>
      </c>
      <c r="X1516" s="25">
        <v>0</v>
      </c>
      <c r="Y1516" s="25">
        <v>0</v>
      </c>
      <c r="Z1516" s="25">
        <v>1201152</v>
      </c>
      <c r="AA1516" s="25">
        <v>15.1823</v>
      </c>
      <c r="AB1516" s="25">
        <v>92500</v>
      </c>
      <c r="AC1516" s="25">
        <v>1.1691800000000001</v>
      </c>
      <c r="AD1516" s="25">
        <v>0</v>
      </c>
      <c r="AE1516" s="25">
        <v>0</v>
      </c>
      <c r="AF1516" s="25">
        <v>33890</v>
      </c>
      <c r="AG1516" s="25">
        <v>0.42836000000000002</v>
      </c>
      <c r="AH1516" s="25">
        <v>0</v>
      </c>
      <c r="AI1516" s="25">
        <v>0</v>
      </c>
      <c r="AJ1516" s="25">
        <v>0</v>
      </c>
      <c r="AK1516" s="25">
        <v>0</v>
      </c>
      <c r="AL1516" s="25">
        <v>0</v>
      </c>
      <c r="AM1516" s="25">
        <v>0</v>
      </c>
      <c r="AN1516" s="25">
        <v>1327542</v>
      </c>
      <c r="AO1516" s="25">
        <v>16.779800000000002</v>
      </c>
      <c r="AQ1516">
        <f t="shared" si="47"/>
        <v>2.3727999999999998</v>
      </c>
    </row>
    <row r="1517" spans="1:43" x14ac:dyDescent="0.2">
      <c r="A1517" t="str">
        <f t="shared" si="46"/>
        <v>2012_1218</v>
      </c>
      <c r="C1517" s="25">
        <v>1515</v>
      </c>
      <c r="D1517" s="25">
        <v>1218</v>
      </c>
      <c r="E1517" s="25">
        <v>1218</v>
      </c>
      <c r="F1517" s="25" t="s">
        <v>65</v>
      </c>
      <c r="G1517" s="25">
        <v>2.0139999999999998</v>
      </c>
      <c r="H1517" s="25">
        <v>2012</v>
      </c>
      <c r="I1517" s="25">
        <v>196104493</v>
      </c>
      <c r="J1517" s="25">
        <v>196104493</v>
      </c>
      <c r="K1517" s="25">
        <v>382</v>
      </c>
      <c r="L1517" s="25">
        <v>1648937</v>
      </c>
      <c r="M1517" s="25">
        <v>8.4085000000000001</v>
      </c>
      <c r="N1517" s="25">
        <v>109035</v>
      </c>
      <c r="O1517" s="25">
        <v>0</v>
      </c>
      <c r="P1517" s="25">
        <v>0</v>
      </c>
      <c r="Q1517" s="25">
        <v>0</v>
      </c>
      <c r="R1517" s="25">
        <v>192786</v>
      </c>
      <c r="S1517" s="25">
        <v>0.98307999999999995</v>
      </c>
      <c r="T1517" s="25">
        <v>800000</v>
      </c>
      <c r="U1517" s="25">
        <v>4.0795000000000003</v>
      </c>
      <c r="V1517" s="25">
        <v>992786</v>
      </c>
      <c r="W1517" s="25">
        <v>5.0625</v>
      </c>
      <c r="X1517" s="25">
        <v>0</v>
      </c>
      <c r="Y1517" s="25">
        <v>0</v>
      </c>
      <c r="Z1517" s="25">
        <v>2750758</v>
      </c>
      <c r="AA1517" s="25">
        <v>14.028700000000001</v>
      </c>
      <c r="AB1517" s="25">
        <v>180000</v>
      </c>
      <c r="AC1517" s="25">
        <v>0.91788000000000003</v>
      </c>
      <c r="AD1517" s="25">
        <v>0</v>
      </c>
      <c r="AE1517" s="25">
        <v>0</v>
      </c>
      <c r="AF1517" s="25">
        <v>0</v>
      </c>
      <c r="AG1517" s="25">
        <v>0</v>
      </c>
      <c r="AH1517" s="25">
        <v>64714</v>
      </c>
      <c r="AI1517" s="25">
        <v>0.33</v>
      </c>
      <c r="AJ1517" s="25">
        <v>0</v>
      </c>
      <c r="AK1517" s="25">
        <v>0</v>
      </c>
      <c r="AL1517" s="25">
        <v>0</v>
      </c>
      <c r="AM1517" s="25">
        <v>0</v>
      </c>
      <c r="AN1517" s="25">
        <v>2995472</v>
      </c>
      <c r="AO1517" s="25">
        <v>15.2766</v>
      </c>
      <c r="AQ1517">
        <f t="shared" si="47"/>
        <v>5.0625</v>
      </c>
    </row>
    <row r="1518" spans="1:43" x14ac:dyDescent="0.2">
      <c r="A1518" t="str">
        <f t="shared" si="46"/>
        <v>2012_1221</v>
      </c>
      <c r="C1518" s="25">
        <v>1516</v>
      </c>
      <c r="D1518" s="25">
        <v>1221</v>
      </c>
      <c r="E1518" s="25">
        <v>1221</v>
      </c>
      <c r="F1518" s="25" t="s">
        <v>66</v>
      </c>
      <c r="G1518" s="25">
        <v>5.367</v>
      </c>
      <c r="H1518" s="25">
        <v>2012</v>
      </c>
      <c r="I1518" s="25">
        <v>497378922</v>
      </c>
      <c r="J1518" s="25">
        <v>874673380</v>
      </c>
      <c r="K1518" s="25">
        <v>1565.2</v>
      </c>
      <c r="L1518" s="25">
        <v>4664567</v>
      </c>
      <c r="M1518" s="25">
        <v>9.3782999999999994</v>
      </c>
      <c r="N1518" s="25">
        <v>122489</v>
      </c>
      <c r="O1518" s="25">
        <v>0</v>
      </c>
      <c r="P1518" s="25">
        <v>0</v>
      </c>
      <c r="Q1518" s="25">
        <v>0</v>
      </c>
      <c r="R1518" s="25">
        <v>500000</v>
      </c>
      <c r="S1518" s="25">
        <v>1.0052700000000001</v>
      </c>
      <c r="T1518" s="25">
        <v>250000</v>
      </c>
      <c r="U1518" s="25">
        <v>0.50260000000000005</v>
      </c>
      <c r="V1518" s="25">
        <v>750000</v>
      </c>
      <c r="W1518" s="25">
        <v>1.5079</v>
      </c>
      <c r="X1518" s="25">
        <v>0</v>
      </c>
      <c r="Y1518" s="25">
        <v>0</v>
      </c>
      <c r="Z1518" s="25">
        <v>5537056</v>
      </c>
      <c r="AA1518" s="25">
        <v>11.1325</v>
      </c>
      <c r="AB1518" s="25">
        <v>500000</v>
      </c>
      <c r="AC1518" s="25">
        <v>1.0052700000000001</v>
      </c>
      <c r="AD1518" s="25">
        <v>0</v>
      </c>
      <c r="AE1518" s="25">
        <v>0</v>
      </c>
      <c r="AF1518" s="25">
        <v>327718</v>
      </c>
      <c r="AG1518" s="25">
        <v>0.37467</v>
      </c>
      <c r="AH1518" s="25">
        <v>288642</v>
      </c>
      <c r="AI1518" s="25">
        <v>0.33</v>
      </c>
      <c r="AJ1518" s="25">
        <v>0</v>
      </c>
      <c r="AK1518" s="25">
        <v>0</v>
      </c>
      <c r="AL1518" s="25">
        <v>2367169</v>
      </c>
      <c r="AM1518" s="25">
        <v>2.70635</v>
      </c>
      <c r="AN1518" s="25">
        <v>9020585</v>
      </c>
      <c r="AO1518" s="25">
        <v>15.5488</v>
      </c>
      <c r="AQ1518">
        <f t="shared" si="47"/>
        <v>1.5079</v>
      </c>
    </row>
    <row r="1519" spans="1:43" x14ac:dyDescent="0.2">
      <c r="A1519" t="str">
        <f t="shared" si="46"/>
        <v>2012_1224</v>
      </c>
      <c r="C1519" s="25">
        <v>1517</v>
      </c>
      <c r="D1519" s="25">
        <v>1224</v>
      </c>
      <c r="E1519" s="25">
        <v>1224</v>
      </c>
      <c r="F1519" s="25" t="s">
        <v>723</v>
      </c>
      <c r="G1519" s="25">
        <v>0.67</v>
      </c>
      <c r="H1519" s="25">
        <v>2012</v>
      </c>
      <c r="I1519" s="25">
        <v>37517279</v>
      </c>
      <c r="J1519" s="25">
        <v>37517279</v>
      </c>
      <c r="K1519" s="25">
        <v>89.4</v>
      </c>
      <c r="L1519" s="25">
        <v>327492</v>
      </c>
      <c r="M1519" s="25">
        <v>8.7291000000000007</v>
      </c>
      <c r="N1519" s="25">
        <v>1350</v>
      </c>
      <c r="O1519" s="25">
        <v>0</v>
      </c>
      <c r="P1519" s="25">
        <v>0</v>
      </c>
      <c r="Q1519" s="25">
        <v>0</v>
      </c>
      <c r="R1519" s="25">
        <v>53924</v>
      </c>
      <c r="S1519" s="25">
        <v>1.4373100000000001</v>
      </c>
      <c r="T1519" s="25">
        <v>192296</v>
      </c>
      <c r="U1519" s="25">
        <v>5.1254999999999997</v>
      </c>
      <c r="V1519" s="25">
        <v>246220</v>
      </c>
      <c r="W1519" s="25">
        <v>6.5628000000000002</v>
      </c>
      <c r="X1519" s="25">
        <v>0</v>
      </c>
      <c r="Y1519" s="25">
        <v>0</v>
      </c>
      <c r="Z1519" s="25">
        <v>575062</v>
      </c>
      <c r="AA1519" s="25">
        <v>15.3279</v>
      </c>
      <c r="AB1519" s="25">
        <v>0</v>
      </c>
      <c r="AC1519" s="25">
        <v>0</v>
      </c>
      <c r="AD1519" s="25">
        <v>0</v>
      </c>
      <c r="AE1519" s="25">
        <v>0</v>
      </c>
      <c r="AF1519" s="25">
        <v>0</v>
      </c>
      <c r="AG1519" s="25">
        <v>0</v>
      </c>
      <c r="AH1519" s="25">
        <v>0</v>
      </c>
      <c r="AI1519" s="25">
        <v>0</v>
      </c>
      <c r="AJ1519" s="25">
        <v>0</v>
      </c>
      <c r="AK1519" s="25">
        <v>0</v>
      </c>
      <c r="AL1519" s="25">
        <v>0</v>
      </c>
      <c r="AM1519" s="25">
        <v>0</v>
      </c>
      <c r="AN1519" s="25">
        <v>575062</v>
      </c>
      <c r="AO1519" s="25">
        <v>15.3279</v>
      </c>
      <c r="AQ1519">
        <f t="shared" si="47"/>
        <v>6.5628000000000002</v>
      </c>
    </row>
    <row r="1520" spans="1:43" x14ac:dyDescent="0.2">
      <c r="A1520" t="str">
        <f t="shared" si="46"/>
        <v>2012_1233</v>
      </c>
      <c r="C1520" s="25">
        <v>1518</v>
      </c>
      <c r="D1520" s="25">
        <v>1233</v>
      </c>
      <c r="E1520" s="25">
        <v>1233</v>
      </c>
      <c r="F1520" s="25" t="s">
        <v>67</v>
      </c>
      <c r="G1520" s="25">
        <v>5.59</v>
      </c>
      <c r="H1520" s="25">
        <v>2012</v>
      </c>
      <c r="I1520" s="25">
        <v>523034168</v>
      </c>
      <c r="J1520" s="25">
        <v>601312550</v>
      </c>
      <c r="K1520" s="25">
        <v>1288.2</v>
      </c>
      <c r="L1520" s="25">
        <v>4592861</v>
      </c>
      <c r="M1520" s="25">
        <v>8.7812000000000001</v>
      </c>
      <c r="N1520" s="25">
        <v>212737</v>
      </c>
      <c r="O1520" s="25">
        <v>0</v>
      </c>
      <c r="P1520" s="25">
        <v>0</v>
      </c>
      <c r="Q1520" s="25">
        <v>0</v>
      </c>
      <c r="R1520" s="25">
        <v>85000</v>
      </c>
      <c r="S1520" s="25">
        <v>0.16250999999999999</v>
      </c>
      <c r="T1520" s="25">
        <v>525000</v>
      </c>
      <c r="U1520" s="25">
        <v>1.0038</v>
      </c>
      <c r="V1520" s="25">
        <v>610000</v>
      </c>
      <c r="W1520" s="25">
        <v>1.1662999999999999</v>
      </c>
      <c r="X1520" s="25">
        <v>0</v>
      </c>
      <c r="Y1520" s="25">
        <v>0</v>
      </c>
      <c r="Z1520" s="25">
        <v>5415598</v>
      </c>
      <c r="AA1520" s="25">
        <v>10.354200000000001</v>
      </c>
      <c r="AB1520" s="25">
        <v>350000</v>
      </c>
      <c r="AC1520" s="25">
        <v>0.66917000000000004</v>
      </c>
      <c r="AD1520" s="25">
        <v>0</v>
      </c>
      <c r="AE1520" s="25">
        <v>0</v>
      </c>
      <c r="AF1520" s="25">
        <v>402879</v>
      </c>
      <c r="AG1520" s="25">
        <v>0.67</v>
      </c>
      <c r="AH1520" s="25">
        <v>198433</v>
      </c>
      <c r="AI1520" s="25">
        <v>0.33</v>
      </c>
      <c r="AJ1520" s="25">
        <v>0</v>
      </c>
      <c r="AK1520" s="25">
        <v>0</v>
      </c>
      <c r="AL1520" s="25">
        <v>540832</v>
      </c>
      <c r="AM1520" s="25">
        <v>0.89942</v>
      </c>
      <c r="AN1520" s="25">
        <v>6907742</v>
      </c>
      <c r="AO1520" s="25">
        <v>12.922800000000001</v>
      </c>
      <c r="AQ1520">
        <f t="shared" si="47"/>
        <v>1.1662999999999999</v>
      </c>
    </row>
    <row r="1521" spans="1:43" x14ac:dyDescent="0.2">
      <c r="A1521" t="str">
        <f t="shared" si="46"/>
        <v>2012_1278</v>
      </c>
      <c r="C1521" s="25">
        <v>1519</v>
      </c>
      <c r="D1521" s="25">
        <v>1278</v>
      </c>
      <c r="E1521" s="25">
        <v>1278</v>
      </c>
      <c r="F1521" s="25" t="s">
        <v>68</v>
      </c>
      <c r="G1521" s="25">
        <v>24.391999999999999</v>
      </c>
      <c r="H1521" s="25">
        <v>2012</v>
      </c>
      <c r="I1521" s="25">
        <v>892186913</v>
      </c>
      <c r="J1521" s="25">
        <v>941104022</v>
      </c>
      <c r="K1521" s="25">
        <v>4111.2</v>
      </c>
      <c r="L1521" s="25">
        <v>10378485</v>
      </c>
      <c r="M1521" s="25">
        <v>11.6326</v>
      </c>
      <c r="N1521" s="25">
        <v>135935</v>
      </c>
      <c r="O1521" s="25">
        <v>0</v>
      </c>
      <c r="P1521" s="25">
        <v>0</v>
      </c>
      <c r="Q1521" s="25">
        <v>0</v>
      </c>
      <c r="R1521" s="25">
        <v>251189</v>
      </c>
      <c r="S1521" s="25">
        <v>0.28154000000000001</v>
      </c>
      <c r="T1521" s="25">
        <v>2683219</v>
      </c>
      <c r="U1521" s="25">
        <v>3.0074999999999998</v>
      </c>
      <c r="V1521" s="25">
        <v>2934408</v>
      </c>
      <c r="W1521" s="25">
        <v>3.2890000000000001</v>
      </c>
      <c r="X1521" s="25">
        <v>0</v>
      </c>
      <c r="Y1521" s="25">
        <v>0</v>
      </c>
      <c r="Z1521" s="25">
        <v>13448828</v>
      </c>
      <c r="AA1521" s="25">
        <v>15.074</v>
      </c>
      <c r="AB1521" s="25">
        <v>590108</v>
      </c>
      <c r="AC1521" s="25">
        <v>0.66142000000000001</v>
      </c>
      <c r="AD1521" s="25">
        <v>0</v>
      </c>
      <c r="AE1521" s="25">
        <v>0</v>
      </c>
      <c r="AF1521" s="25">
        <v>0</v>
      </c>
      <c r="AG1521" s="25">
        <v>0</v>
      </c>
      <c r="AH1521" s="25">
        <v>310564</v>
      </c>
      <c r="AI1521" s="25">
        <v>0.33</v>
      </c>
      <c r="AJ1521" s="25">
        <v>0</v>
      </c>
      <c r="AK1521" s="25">
        <v>0</v>
      </c>
      <c r="AL1521" s="25">
        <v>680570</v>
      </c>
      <c r="AM1521" s="25">
        <v>0.72316000000000003</v>
      </c>
      <c r="AN1521" s="25">
        <v>15030070</v>
      </c>
      <c r="AO1521" s="25">
        <v>16.788599999999999</v>
      </c>
      <c r="AQ1521">
        <f t="shared" si="47"/>
        <v>3.2890000000000001</v>
      </c>
    </row>
    <row r="1522" spans="1:43" x14ac:dyDescent="0.2">
      <c r="A1522" t="str">
        <f t="shared" si="46"/>
        <v>2012_1332</v>
      </c>
      <c r="C1522" s="25">
        <v>1520</v>
      </c>
      <c r="D1522" s="25">
        <v>1332</v>
      </c>
      <c r="E1522" s="25">
        <v>1332</v>
      </c>
      <c r="F1522" s="25" t="s">
        <v>69</v>
      </c>
      <c r="G1522" s="25">
        <v>3.7410000000000001</v>
      </c>
      <c r="H1522" s="25">
        <v>2012</v>
      </c>
      <c r="I1522" s="25">
        <v>158778055</v>
      </c>
      <c r="J1522" s="25">
        <v>169272574</v>
      </c>
      <c r="K1522" s="25">
        <v>792.3</v>
      </c>
      <c r="L1522" s="25">
        <v>1916854</v>
      </c>
      <c r="M1522" s="25">
        <v>12.0725</v>
      </c>
      <c r="N1522" s="25">
        <v>10292</v>
      </c>
      <c r="O1522" s="25">
        <v>0</v>
      </c>
      <c r="P1522" s="25">
        <v>0</v>
      </c>
      <c r="Q1522" s="25">
        <v>0</v>
      </c>
      <c r="R1522" s="25">
        <v>0</v>
      </c>
      <c r="S1522" s="25">
        <v>0</v>
      </c>
      <c r="T1522" s="25">
        <v>250000</v>
      </c>
      <c r="U1522" s="25">
        <v>1.5745</v>
      </c>
      <c r="V1522" s="25">
        <v>250000</v>
      </c>
      <c r="W1522" s="25">
        <v>1.5745</v>
      </c>
      <c r="X1522" s="25">
        <v>0</v>
      </c>
      <c r="Y1522" s="25">
        <v>0</v>
      </c>
      <c r="Z1522" s="25">
        <v>2177146</v>
      </c>
      <c r="AA1522" s="25">
        <v>13.7119</v>
      </c>
      <c r="AB1522" s="25">
        <v>200000</v>
      </c>
      <c r="AC1522" s="25">
        <v>1.25962</v>
      </c>
      <c r="AD1522" s="25">
        <v>0</v>
      </c>
      <c r="AE1522" s="25">
        <v>0</v>
      </c>
      <c r="AF1522" s="25">
        <v>0</v>
      </c>
      <c r="AG1522" s="25">
        <v>0</v>
      </c>
      <c r="AH1522" s="25">
        <v>55860</v>
      </c>
      <c r="AI1522" s="25">
        <v>0.33</v>
      </c>
      <c r="AJ1522" s="25">
        <v>0</v>
      </c>
      <c r="AK1522" s="25">
        <v>0</v>
      </c>
      <c r="AL1522" s="25">
        <v>525646</v>
      </c>
      <c r="AM1522" s="25">
        <v>3.1053199999999999</v>
      </c>
      <c r="AN1522" s="25">
        <v>2958652</v>
      </c>
      <c r="AO1522" s="25">
        <v>18.4068</v>
      </c>
      <c r="AQ1522">
        <f t="shared" si="47"/>
        <v>1.5745</v>
      </c>
    </row>
    <row r="1523" spans="1:43" x14ac:dyDescent="0.2">
      <c r="A1523" t="str">
        <f t="shared" si="46"/>
        <v>2012_1337</v>
      </c>
      <c r="C1523" s="25">
        <v>1521</v>
      </c>
      <c r="D1523" s="25">
        <v>1337</v>
      </c>
      <c r="E1523" s="25">
        <v>1337</v>
      </c>
      <c r="F1523" s="25" t="s">
        <v>70</v>
      </c>
      <c r="G1523" s="25">
        <v>17.335000000000001</v>
      </c>
      <c r="H1523" s="25">
        <v>2012</v>
      </c>
      <c r="I1523" s="25">
        <v>1548806381</v>
      </c>
      <c r="J1523" s="25">
        <v>1613365591</v>
      </c>
      <c r="K1523" s="25">
        <v>4382.3</v>
      </c>
      <c r="L1523" s="25">
        <v>13825950</v>
      </c>
      <c r="M1523" s="25">
        <v>8.9268000000000001</v>
      </c>
      <c r="N1523" s="25">
        <v>2074603</v>
      </c>
      <c r="O1523" s="25">
        <v>0</v>
      </c>
      <c r="P1523" s="25">
        <v>0</v>
      </c>
      <c r="Q1523" s="25">
        <v>0</v>
      </c>
      <c r="R1523" s="25">
        <v>1572172</v>
      </c>
      <c r="S1523" s="25">
        <v>1.01509</v>
      </c>
      <c r="T1523" s="25">
        <v>2350000</v>
      </c>
      <c r="U1523" s="25">
        <v>1.5173000000000001</v>
      </c>
      <c r="V1523" s="25">
        <v>3922172</v>
      </c>
      <c r="W1523" s="25">
        <v>2.5324</v>
      </c>
      <c r="X1523" s="25">
        <v>0</v>
      </c>
      <c r="Y1523" s="25">
        <v>0</v>
      </c>
      <c r="Z1523" s="25">
        <v>19822725</v>
      </c>
      <c r="AA1523" s="25">
        <v>12.7987</v>
      </c>
      <c r="AB1523" s="25">
        <v>1200000</v>
      </c>
      <c r="AC1523" s="25">
        <v>0.77478999999999998</v>
      </c>
      <c r="AD1523" s="25">
        <v>0</v>
      </c>
      <c r="AE1523" s="25">
        <v>0</v>
      </c>
      <c r="AF1523" s="25">
        <v>1080955</v>
      </c>
      <c r="AG1523" s="25">
        <v>0.67</v>
      </c>
      <c r="AH1523" s="25">
        <v>532411</v>
      </c>
      <c r="AI1523" s="25">
        <v>0.33</v>
      </c>
      <c r="AJ1523" s="25">
        <v>0</v>
      </c>
      <c r="AK1523" s="25">
        <v>0</v>
      </c>
      <c r="AL1523" s="25">
        <v>3201534</v>
      </c>
      <c r="AM1523" s="25">
        <v>1.98438</v>
      </c>
      <c r="AN1523" s="25">
        <v>25837625</v>
      </c>
      <c r="AO1523" s="25">
        <v>16.5579</v>
      </c>
      <c r="AQ1523">
        <f t="shared" si="47"/>
        <v>2.5324</v>
      </c>
    </row>
    <row r="1524" spans="1:43" x14ac:dyDescent="0.2">
      <c r="A1524" t="str">
        <f t="shared" si="46"/>
        <v>2012_1350</v>
      </c>
      <c r="C1524" s="25">
        <v>1522</v>
      </c>
      <c r="D1524" s="25">
        <v>1350</v>
      </c>
      <c r="E1524" s="25">
        <v>1350</v>
      </c>
      <c r="F1524" s="25" t="s">
        <v>71</v>
      </c>
      <c r="G1524" s="25">
        <v>1.8759999999999999</v>
      </c>
      <c r="H1524" s="25">
        <v>2012</v>
      </c>
      <c r="I1524" s="25">
        <v>130912385</v>
      </c>
      <c r="J1524" s="25">
        <v>131179291</v>
      </c>
      <c r="K1524" s="25">
        <v>508.5</v>
      </c>
      <c r="L1524" s="25">
        <v>1386102</v>
      </c>
      <c r="M1524" s="25">
        <v>10.587999999999999</v>
      </c>
      <c r="N1524" s="25">
        <v>108238</v>
      </c>
      <c r="O1524" s="25">
        <v>0</v>
      </c>
      <c r="P1524" s="25">
        <v>0</v>
      </c>
      <c r="Q1524" s="25">
        <v>0</v>
      </c>
      <c r="R1524" s="25">
        <v>0</v>
      </c>
      <c r="S1524" s="25">
        <v>0</v>
      </c>
      <c r="T1524" s="25">
        <v>0</v>
      </c>
      <c r="U1524" s="25">
        <v>0</v>
      </c>
      <c r="V1524" s="25">
        <v>0</v>
      </c>
      <c r="W1524" s="25">
        <v>0</v>
      </c>
      <c r="X1524" s="25">
        <v>0</v>
      </c>
      <c r="Y1524" s="25">
        <v>0</v>
      </c>
      <c r="Z1524" s="25">
        <v>1494340</v>
      </c>
      <c r="AA1524" s="25">
        <v>11.4148</v>
      </c>
      <c r="AB1524" s="25">
        <v>150000</v>
      </c>
      <c r="AC1524" s="25">
        <v>1.1457999999999999</v>
      </c>
      <c r="AD1524" s="25">
        <v>0</v>
      </c>
      <c r="AE1524" s="25">
        <v>0</v>
      </c>
      <c r="AF1524" s="25">
        <v>87890</v>
      </c>
      <c r="AG1524" s="25">
        <v>0.67</v>
      </c>
      <c r="AH1524" s="25">
        <v>43289</v>
      </c>
      <c r="AI1524" s="25">
        <v>0.33</v>
      </c>
      <c r="AJ1524" s="25">
        <v>0</v>
      </c>
      <c r="AK1524" s="25">
        <v>0</v>
      </c>
      <c r="AL1524" s="25">
        <v>172023</v>
      </c>
      <c r="AM1524" s="25">
        <v>1.3113600000000001</v>
      </c>
      <c r="AN1524" s="25">
        <v>1947542</v>
      </c>
      <c r="AO1524" s="25">
        <v>14.872</v>
      </c>
      <c r="AQ1524">
        <f t="shared" si="47"/>
        <v>0</v>
      </c>
    </row>
    <row r="1525" spans="1:43" x14ac:dyDescent="0.2">
      <c r="A1525" t="str">
        <f t="shared" si="46"/>
        <v>2012_1359</v>
      </c>
      <c r="C1525" s="25">
        <v>1523</v>
      </c>
      <c r="D1525" s="25">
        <v>1359</v>
      </c>
      <c r="E1525" s="25">
        <v>1359</v>
      </c>
      <c r="F1525" s="25" t="s">
        <v>648</v>
      </c>
      <c r="G1525" s="25">
        <v>1.9350000000000001</v>
      </c>
      <c r="H1525" s="25">
        <v>2012</v>
      </c>
      <c r="I1525" s="25">
        <v>185612957</v>
      </c>
      <c r="J1525" s="25">
        <v>198029506</v>
      </c>
      <c r="K1525" s="25">
        <v>469.1</v>
      </c>
      <c r="L1525" s="25">
        <v>1675893</v>
      </c>
      <c r="M1525" s="25">
        <v>9.0289999999999999</v>
      </c>
      <c r="N1525" s="25">
        <v>52459</v>
      </c>
      <c r="O1525" s="25">
        <v>0</v>
      </c>
      <c r="P1525" s="25">
        <v>0</v>
      </c>
      <c r="Q1525" s="25">
        <v>0</v>
      </c>
      <c r="R1525" s="25">
        <v>161963</v>
      </c>
      <c r="S1525" s="25">
        <v>0.87258000000000002</v>
      </c>
      <c r="T1525" s="25">
        <v>314959</v>
      </c>
      <c r="U1525" s="25">
        <v>1.6969000000000001</v>
      </c>
      <c r="V1525" s="25">
        <v>476922</v>
      </c>
      <c r="W1525" s="25">
        <v>2.5693999999999999</v>
      </c>
      <c r="X1525" s="25">
        <v>0</v>
      </c>
      <c r="Y1525" s="25">
        <v>0</v>
      </c>
      <c r="Z1525" s="25">
        <v>2205274</v>
      </c>
      <c r="AA1525" s="25">
        <v>11.881</v>
      </c>
      <c r="AB1525" s="25">
        <v>100000</v>
      </c>
      <c r="AC1525" s="25">
        <v>0.53876000000000002</v>
      </c>
      <c r="AD1525" s="25">
        <v>0</v>
      </c>
      <c r="AE1525" s="25">
        <v>0</v>
      </c>
      <c r="AF1525" s="25">
        <v>0</v>
      </c>
      <c r="AG1525" s="25">
        <v>0</v>
      </c>
      <c r="AH1525" s="25">
        <v>65350</v>
      </c>
      <c r="AI1525" s="25">
        <v>0.33</v>
      </c>
      <c r="AJ1525" s="25">
        <v>0</v>
      </c>
      <c r="AK1525" s="25">
        <v>0</v>
      </c>
      <c r="AL1525" s="25">
        <v>0</v>
      </c>
      <c r="AM1525" s="25">
        <v>0</v>
      </c>
      <c r="AN1525" s="25">
        <v>2370624</v>
      </c>
      <c r="AO1525" s="25">
        <v>12.7498</v>
      </c>
      <c r="AQ1525">
        <f t="shared" si="47"/>
        <v>2.5693999999999999</v>
      </c>
    </row>
    <row r="1526" spans="1:43" x14ac:dyDescent="0.2">
      <c r="A1526" t="str">
        <f t="shared" si="46"/>
        <v>2012_1368</v>
      </c>
      <c r="C1526" s="25">
        <v>1524</v>
      </c>
      <c r="D1526" s="25">
        <v>1368</v>
      </c>
      <c r="E1526" s="25">
        <v>1368</v>
      </c>
      <c r="F1526" s="25" t="s">
        <v>72</v>
      </c>
      <c r="G1526" s="25">
        <v>6.2969999999999997</v>
      </c>
      <c r="H1526" s="25">
        <v>2012</v>
      </c>
      <c r="I1526" s="25">
        <v>230618917</v>
      </c>
      <c r="J1526" s="25">
        <v>232336334</v>
      </c>
      <c r="K1526" s="25">
        <v>941.6</v>
      </c>
      <c r="L1526" s="25">
        <v>2778026</v>
      </c>
      <c r="M1526" s="25">
        <v>12.045999999999999</v>
      </c>
      <c r="N1526" s="25">
        <v>11327</v>
      </c>
      <c r="O1526" s="25">
        <v>0</v>
      </c>
      <c r="P1526" s="25">
        <v>0</v>
      </c>
      <c r="Q1526" s="25">
        <v>0</v>
      </c>
      <c r="R1526" s="25">
        <v>0</v>
      </c>
      <c r="S1526" s="25">
        <v>0</v>
      </c>
      <c r="T1526" s="25">
        <v>470500</v>
      </c>
      <c r="U1526" s="25">
        <v>2.0402</v>
      </c>
      <c r="V1526" s="25">
        <v>470500</v>
      </c>
      <c r="W1526" s="25">
        <v>2.0402</v>
      </c>
      <c r="X1526" s="25">
        <v>0</v>
      </c>
      <c r="Y1526" s="25">
        <v>0</v>
      </c>
      <c r="Z1526" s="25">
        <v>3259853</v>
      </c>
      <c r="AA1526" s="25">
        <v>14.135199999999999</v>
      </c>
      <c r="AB1526" s="25">
        <v>92250</v>
      </c>
      <c r="AC1526" s="25">
        <v>0.40000999999999998</v>
      </c>
      <c r="AD1526" s="25">
        <v>0</v>
      </c>
      <c r="AE1526" s="25">
        <v>0</v>
      </c>
      <c r="AF1526" s="25">
        <v>155665</v>
      </c>
      <c r="AG1526" s="25">
        <v>0.67</v>
      </c>
      <c r="AH1526" s="25">
        <v>76671</v>
      </c>
      <c r="AI1526" s="25">
        <v>0.33</v>
      </c>
      <c r="AJ1526" s="25">
        <v>31134</v>
      </c>
      <c r="AK1526" s="25">
        <v>0.13500000000000001</v>
      </c>
      <c r="AL1526" s="25">
        <v>357498</v>
      </c>
      <c r="AM1526" s="25">
        <v>1.53871</v>
      </c>
      <c r="AN1526" s="25">
        <v>3973071</v>
      </c>
      <c r="AO1526" s="25">
        <v>17.209</v>
      </c>
      <c r="AQ1526">
        <f t="shared" si="47"/>
        <v>2.0402</v>
      </c>
    </row>
    <row r="1527" spans="1:43" x14ac:dyDescent="0.2">
      <c r="A1527" t="str">
        <f t="shared" si="46"/>
        <v>2012_1413</v>
      </c>
      <c r="C1527" s="25">
        <v>1525</v>
      </c>
      <c r="D1527" s="25">
        <v>1413</v>
      </c>
      <c r="E1527" s="25">
        <v>1413</v>
      </c>
      <c r="F1527" s="25" t="s">
        <v>73</v>
      </c>
      <c r="G1527" s="25">
        <v>2.4609999999999999</v>
      </c>
      <c r="H1527" s="25">
        <v>2012</v>
      </c>
      <c r="I1527" s="25">
        <v>151340456</v>
      </c>
      <c r="J1527" s="25">
        <v>174821295</v>
      </c>
      <c r="K1527" s="25">
        <v>436.3</v>
      </c>
      <c r="L1527" s="25">
        <v>1634704</v>
      </c>
      <c r="M1527" s="25">
        <v>10.801500000000001</v>
      </c>
      <c r="N1527" s="25">
        <v>113989</v>
      </c>
      <c r="O1527" s="25">
        <v>0</v>
      </c>
      <c r="P1527" s="25">
        <v>0</v>
      </c>
      <c r="Q1527" s="25">
        <v>0</v>
      </c>
      <c r="R1527" s="25">
        <v>0</v>
      </c>
      <c r="S1527" s="25">
        <v>0</v>
      </c>
      <c r="T1527" s="25">
        <v>175000</v>
      </c>
      <c r="U1527" s="25">
        <v>1.1563000000000001</v>
      </c>
      <c r="V1527" s="25">
        <v>175000</v>
      </c>
      <c r="W1527" s="25">
        <v>1.1563000000000001</v>
      </c>
      <c r="X1527" s="25">
        <v>0</v>
      </c>
      <c r="Y1527" s="25">
        <v>0</v>
      </c>
      <c r="Z1527" s="25">
        <v>1923693</v>
      </c>
      <c r="AA1527" s="25">
        <v>12.711</v>
      </c>
      <c r="AB1527" s="25">
        <v>95000</v>
      </c>
      <c r="AC1527" s="25">
        <v>0.62771999999999994</v>
      </c>
      <c r="AD1527" s="25">
        <v>0</v>
      </c>
      <c r="AE1527" s="25">
        <v>0</v>
      </c>
      <c r="AF1527" s="25">
        <v>234261</v>
      </c>
      <c r="AG1527" s="25">
        <v>1.34</v>
      </c>
      <c r="AH1527" s="25">
        <v>57691</v>
      </c>
      <c r="AI1527" s="25">
        <v>0.33</v>
      </c>
      <c r="AJ1527" s="25">
        <v>0</v>
      </c>
      <c r="AK1527" s="25">
        <v>0</v>
      </c>
      <c r="AL1527" s="25">
        <v>0</v>
      </c>
      <c r="AM1527" s="25">
        <v>0</v>
      </c>
      <c r="AN1527" s="25">
        <v>2310645</v>
      </c>
      <c r="AO1527" s="25">
        <v>15.008800000000001</v>
      </c>
      <c r="AQ1527">
        <f t="shared" si="47"/>
        <v>1.1563000000000001</v>
      </c>
    </row>
    <row r="1528" spans="1:43" x14ac:dyDescent="0.2">
      <c r="A1528" t="str">
        <f t="shared" si="46"/>
        <v>2012_1431</v>
      </c>
      <c r="C1528" s="25">
        <v>1526</v>
      </c>
      <c r="D1528" s="25">
        <v>1431</v>
      </c>
      <c r="E1528" s="25">
        <v>1431</v>
      </c>
      <c r="F1528" s="25" t="s">
        <v>74</v>
      </c>
      <c r="G1528" s="25">
        <v>2.4620000000000002</v>
      </c>
      <c r="H1528" s="25">
        <v>2012</v>
      </c>
      <c r="I1528" s="25">
        <v>159535216</v>
      </c>
      <c r="J1528" s="25">
        <v>177221116</v>
      </c>
      <c r="K1528" s="25">
        <v>450</v>
      </c>
      <c r="L1528" s="25">
        <v>1605651</v>
      </c>
      <c r="M1528" s="25">
        <v>10.0646</v>
      </c>
      <c r="N1528" s="25">
        <v>138556</v>
      </c>
      <c r="O1528" s="25">
        <v>0</v>
      </c>
      <c r="P1528" s="25">
        <v>0</v>
      </c>
      <c r="Q1528" s="25">
        <v>0</v>
      </c>
      <c r="R1528" s="25">
        <v>23000</v>
      </c>
      <c r="S1528" s="25">
        <v>0.14416999999999999</v>
      </c>
      <c r="T1528" s="25">
        <v>72000</v>
      </c>
      <c r="U1528" s="25">
        <v>0.45129999999999998</v>
      </c>
      <c r="V1528" s="25">
        <v>95000</v>
      </c>
      <c r="W1528" s="25">
        <v>0.59550000000000003</v>
      </c>
      <c r="X1528" s="25">
        <v>0</v>
      </c>
      <c r="Y1528" s="25">
        <v>0</v>
      </c>
      <c r="Z1528" s="25">
        <v>1839207</v>
      </c>
      <c r="AA1528" s="25">
        <v>11.528499999999999</v>
      </c>
      <c r="AB1528" s="25">
        <v>100000</v>
      </c>
      <c r="AC1528" s="25">
        <v>0.62682000000000004</v>
      </c>
      <c r="AD1528" s="25">
        <v>0</v>
      </c>
      <c r="AE1528" s="25">
        <v>0</v>
      </c>
      <c r="AF1528" s="25">
        <v>118738</v>
      </c>
      <c r="AG1528" s="25">
        <v>0.67</v>
      </c>
      <c r="AH1528" s="25">
        <v>58483</v>
      </c>
      <c r="AI1528" s="25">
        <v>0.33</v>
      </c>
      <c r="AJ1528" s="25">
        <v>0</v>
      </c>
      <c r="AK1528" s="25">
        <v>0</v>
      </c>
      <c r="AL1528" s="25">
        <v>286638</v>
      </c>
      <c r="AM1528" s="25">
        <v>1.6173999999999999</v>
      </c>
      <c r="AN1528" s="25">
        <v>2403066</v>
      </c>
      <c r="AO1528" s="25">
        <v>14.7728</v>
      </c>
      <c r="AQ1528">
        <f t="shared" si="47"/>
        <v>0.59550000000000003</v>
      </c>
    </row>
    <row r="1529" spans="1:43" x14ac:dyDescent="0.2">
      <c r="A1529" t="str">
        <f t="shared" si="46"/>
        <v>2012_1449</v>
      </c>
      <c r="C1529" s="25">
        <v>1527</v>
      </c>
      <c r="D1529" s="25">
        <v>1449</v>
      </c>
      <c r="E1529" s="25">
        <v>1449</v>
      </c>
      <c r="F1529" s="25" t="s">
        <v>725</v>
      </c>
      <c r="G1529" s="25">
        <v>0.253</v>
      </c>
      <c r="H1529" s="25">
        <v>2012</v>
      </c>
      <c r="I1529" s="25">
        <v>99716884</v>
      </c>
      <c r="J1529" s="25">
        <v>99716884</v>
      </c>
      <c r="K1529" s="25">
        <v>124</v>
      </c>
      <c r="L1529" s="25">
        <v>767965</v>
      </c>
      <c r="M1529" s="25">
        <v>7.7015000000000002</v>
      </c>
      <c r="N1529" s="25">
        <v>8231</v>
      </c>
      <c r="O1529" s="25">
        <v>0</v>
      </c>
      <c r="P1529" s="25">
        <v>56697</v>
      </c>
      <c r="Q1529" s="25">
        <v>0.56857999999999997</v>
      </c>
      <c r="R1529" s="25">
        <v>0</v>
      </c>
      <c r="S1529" s="25">
        <v>0</v>
      </c>
      <c r="T1529" s="25">
        <v>400000</v>
      </c>
      <c r="U1529" s="25">
        <v>4.0114000000000001</v>
      </c>
      <c r="V1529" s="25">
        <v>400000</v>
      </c>
      <c r="W1529" s="25">
        <v>4.0114000000000001</v>
      </c>
      <c r="X1529" s="25">
        <v>0</v>
      </c>
      <c r="Y1529" s="25">
        <v>0</v>
      </c>
      <c r="Z1529" s="25">
        <v>1232893</v>
      </c>
      <c r="AA1529" s="25">
        <v>12.363899999999999</v>
      </c>
      <c r="AB1529" s="25">
        <v>52000</v>
      </c>
      <c r="AC1529" s="25">
        <v>0.52148000000000005</v>
      </c>
      <c r="AD1529" s="25">
        <v>0</v>
      </c>
      <c r="AE1529" s="25">
        <v>0</v>
      </c>
      <c r="AF1529" s="25">
        <v>0</v>
      </c>
      <c r="AG1529" s="25">
        <v>0</v>
      </c>
      <c r="AH1529" s="25">
        <v>32907</v>
      </c>
      <c r="AI1529" s="25">
        <v>0.33</v>
      </c>
      <c r="AJ1529" s="25">
        <v>0</v>
      </c>
      <c r="AK1529" s="25">
        <v>0</v>
      </c>
      <c r="AL1529" s="25">
        <v>0</v>
      </c>
      <c r="AM1529" s="25">
        <v>0</v>
      </c>
      <c r="AN1529" s="25">
        <v>1317800</v>
      </c>
      <c r="AO1529" s="25">
        <v>13.215400000000001</v>
      </c>
      <c r="AQ1529">
        <f t="shared" si="47"/>
        <v>4.0114000000000001</v>
      </c>
    </row>
    <row r="1530" spans="1:43" x14ac:dyDescent="0.2">
      <c r="A1530" t="str">
        <f t="shared" si="46"/>
        <v>2012_1476</v>
      </c>
      <c r="C1530" s="25">
        <v>1528</v>
      </c>
      <c r="D1530" s="25">
        <v>1476</v>
      </c>
      <c r="E1530" s="25">
        <v>1476</v>
      </c>
      <c r="F1530" s="25" t="s">
        <v>75</v>
      </c>
      <c r="G1530" s="25">
        <v>55.39</v>
      </c>
      <c r="H1530" s="25">
        <v>2012</v>
      </c>
      <c r="I1530" s="25">
        <v>2014924501</v>
      </c>
      <c r="J1530" s="25">
        <v>2124355521</v>
      </c>
      <c r="K1530" s="25">
        <v>9124.5</v>
      </c>
      <c r="L1530" s="25">
        <v>23747219</v>
      </c>
      <c r="M1530" s="25">
        <v>11.7857</v>
      </c>
      <c r="N1530" s="25">
        <v>825706</v>
      </c>
      <c r="O1530" s="25">
        <v>0</v>
      </c>
      <c r="P1530" s="25">
        <v>0</v>
      </c>
      <c r="Q1530" s="25">
        <v>0</v>
      </c>
      <c r="R1530" s="25">
        <v>1035000</v>
      </c>
      <c r="S1530" s="25">
        <v>0.51366999999999996</v>
      </c>
      <c r="T1530" s="25">
        <v>6700450</v>
      </c>
      <c r="U1530" s="25">
        <v>3.3254000000000001</v>
      </c>
      <c r="V1530" s="25">
        <v>7735450</v>
      </c>
      <c r="W1530" s="25">
        <v>3.8391000000000002</v>
      </c>
      <c r="X1530" s="25">
        <v>0</v>
      </c>
      <c r="Y1530" s="25">
        <v>0</v>
      </c>
      <c r="Z1530" s="25">
        <v>32308375</v>
      </c>
      <c r="AA1530" s="25">
        <v>16.034500000000001</v>
      </c>
      <c r="AB1530" s="25">
        <v>2100000</v>
      </c>
      <c r="AC1530" s="25">
        <v>1.0422199999999999</v>
      </c>
      <c r="AD1530" s="25">
        <v>0</v>
      </c>
      <c r="AE1530" s="25">
        <v>0</v>
      </c>
      <c r="AF1530" s="25">
        <v>1423318</v>
      </c>
      <c r="AG1530" s="25">
        <v>0.67</v>
      </c>
      <c r="AH1530" s="25">
        <v>701037</v>
      </c>
      <c r="AI1530" s="25">
        <v>0.33</v>
      </c>
      <c r="AJ1530" s="25">
        <v>0</v>
      </c>
      <c r="AK1530" s="25">
        <v>0</v>
      </c>
      <c r="AL1530" s="25">
        <v>1080025</v>
      </c>
      <c r="AM1530" s="25">
        <v>0.50839999999999996</v>
      </c>
      <c r="AN1530" s="25">
        <v>37612755</v>
      </c>
      <c r="AO1530" s="25">
        <v>18.5852</v>
      </c>
      <c r="AQ1530">
        <f t="shared" si="47"/>
        <v>3.8391000000000002</v>
      </c>
    </row>
    <row r="1531" spans="1:43" x14ac:dyDescent="0.2">
      <c r="A1531" t="str">
        <f t="shared" si="46"/>
        <v>2012_1503</v>
      </c>
      <c r="C1531" s="25">
        <v>1529</v>
      </c>
      <c r="D1531" s="25">
        <v>1503</v>
      </c>
      <c r="E1531" s="25">
        <v>1503</v>
      </c>
      <c r="F1531" s="25" t="s">
        <v>76</v>
      </c>
      <c r="G1531" s="25">
        <v>7.4059999999999997</v>
      </c>
      <c r="H1531" s="25">
        <v>2012</v>
      </c>
      <c r="I1531" s="25">
        <v>301621484</v>
      </c>
      <c r="J1531" s="25">
        <v>330415329</v>
      </c>
      <c r="K1531" s="25">
        <v>1319.4</v>
      </c>
      <c r="L1531" s="25">
        <v>3237110</v>
      </c>
      <c r="M1531" s="25">
        <v>10.7324</v>
      </c>
      <c r="N1531" s="25">
        <v>0</v>
      </c>
      <c r="O1531" s="25">
        <v>0</v>
      </c>
      <c r="P1531" s="25">
        <v>0</v>
      </c>
      <c r="Q1531" s="25">
        <v>0</v>
      </c>
      <c r="R1531" s="25">
        <v>365000</v>
      </c>
      <c r="S1531" s="25">
        <v>1.2101299999999999</v>
      </c>
      <c r="T1531" s="25">
        <v>175000</v>
      </c>
      <c r="U1531" s="25">
        <v>0.58020000000000005</v>
      </c>
      <c r="V1531" s="25">
        <v>540000</v>
      </c>
      <c r="W1531" s="25">
        <v>1.7903</v>
      </c>
      <c r="X1531" s="25">
        <v>0</v>
      </c>
      <c r="Y1531" s="25">
        <v>0</v>
      </c>
      <c r="Z1531" s="25">
        <v>3777110</v>
      </c>
      <c r="AA1531" s="25">
        <v>12.5227</v>
      </c>
      <c r="AB1531" s="25">
        <v>265000</v>
      </c>
      <c r="AC1531" s="25">
        <v>0.87858000000000003</v>
      </c>
      <c r="AD1531" s="25">
        <v>0</v>
      </c>
      <c r="AE1531" s="25">
        <v>0</v>
      </c>
      <c r="AF1531" s="25">
        <v>99970</v>
      </c>
      <c r="AG1531" s="25">
        <v>0.30256</v>
      </c>
      <c r="AH1531" s="25">
        <v>109037</v>
      </c>
      <c r="AI1531" s="25">
        <v>0.33</v>
      </c>
      <c r="AJ1531" s="25">
        <v>0</v>
      </c>
      <c r="AK1531" s="25">
        <v>0</v>
      </c>
      <c r="AL1531" s="25">
        <v>636500</v>
      </c>
      <c r="AM1531" s="25">
        <v>1.9263600000000001</v>
      </c>
      <c r="AN1531" s="25">
        <v>4887617</v>
      </c>
      <c r="AO1531" s="25">
        <v>15.9602</v>
      </c>
      <c r="AQ1531">
        <f t="shared" si="47"/>
        <v>1.7903</v>
      </c>
    </row>
    <row r="1532" spans="1:43" x14ac:dyDescent="0.2">
      <c r="A1532" t="str">
        <f t="shared" si="46"/>
        <v>2012_1576</v>
      </c>
      <c r="C1532" s="25">
        <v>1530</v>
      </c>
      <c r="D1532" s="25">
        <v>1576</v>
      </c>
      <c r="E1532" s="25">
        <v>1576</v>
      </c>
      <c r="F1532" s="25" t="s">
        <v>77</v>
      </c>
      <c r="G1532" s="25">
        <v>6.141</v>
      </c>
      <c r="H1532" s="25">
        <v>2012</v>
      </c>
      <c r="I1532" s="25">
        <v>626485604</v>
      </c>
      <c r="J1532" s="25">
        <v>681813196</v>
      </c>
      <c r="K1532" s="25">
        <v>1947.2</v>
      </c>
      <c r="L1532" s="25">
        <v>5829719</v>
      </c>
      <c r="M1532" s="25">
        <v>9.3054000000000006</v>
      </c>
      <c r="N1532" s="25">
        <v>899820</v>
      </c>
      <c r="O1532" s="25">
        <v>0</v>
      </c>
      <c r="P1532" s="25">
        <v>0</v>
      </c>
      <c r="Q1532" s="25">
        <v>0</v>
      </c>
      <c r="R1532" s="25">
        <v>334389</v>
      </c>
      <c r="S1532" s="25">
        <v>0.53374999999999995</v>
      </c>
      <c r="T1532" s="25">
        <v>100000</v>
      </c>
      <c r="U1532" s="25">
        <v>0.15959999999999999</v>
      </c>
      <c r="V1532" s="25">
        <v>434389</v>
      </c>
      <c r="W1532" s="25">
        <v>0.69340000000000002</v>
      </c>
      <c r="X1532" s="25">
        <v>0</v>
      </c>
      <c r="Y1532" s="25">
        <v>0</v>
      </c>
      <c r="Z1532" s="25">
        <v>7163928</v>
      </c>
      <c r="AA1532" s="25">
        <v>11.4351</v>
      </c>
      <c r="AB1532" s="25">
        <v>500000</v>
      </c>
      <c r="AC1532" s="25">
        <v>0.79810000000000003</v>
      </c>
      <c r="AD1532" s="25">
        <v>0</v>
      </c>
      <c r="AE1532" s="25">
        <v>0</v>
      </c>
      <c r="AF1532" s="25">
        <v>681813</v>
      </c>
      <c r="AG1532" s="25">
        <v>1</v>
      </c>
      <c r="AH1532" s="25">
        <v>224998</v>
      </c>
      <c r="AI1532" s="25">
        <v>0.33</v>
      </c>
      <c r="AJ1532" s="25">
        <v>0</v>
      </c>
      <c r="AK1532" s="25">
        <v>0</v>
      </c>
      <c r="AL1532" s="25">
        <v>2844697</v>
      </c>
      <c r="AM1532" s="25">
        <v>3.9386899999999998</v>
      </c>
      <c r="AN1532" s="25">
        <v>11415436</v>
      </c>
      <c r="AO1532" s="25">
        <v>17.501899999999999</v>
      </c>
      <c r="AQ1532">
        <f t="shared" si="47"/>
        <v>0.69340000000000002</v>
      </c>
    </row>
    <row r="1533" spans="1:43" x14ac:dyDescent="0.2">
      <c r="A1533" t="str">
        <f t="shared" si="46"/>
        <v>2012_1602</v>
      </c>
      <c r="C1533" s="25">
        <v>1531</v>
      </c>
      <c r="D1533" s="25">
        <v>1602</v>
      </c>
      <c r="E1533" s="25">
        <v>1602</v>
      </c>
      <c r="F1533" s="25" t="s">
        <v>78</v>
      </c>
      <c r="G1533" s="25">
        <v>1.8839999999999999</v>
      </c>
      <c r="H1533" s="25">
        <v>2012</v>
      </c>
      <c r="I1533" s="25">
        <v>104184838</v>
      </c>
      <c r="J1533" s="25">
        <v>104184838</v>
      </c>
      <c r="K1533" s="25">
        <v>474</v>
      </c>
      <c r="L1533" s="25">
        <v>1244390</v>
      </c>
      <c r="M1533" s="25">
        <v>11.944100000000001</v>
      </c>
      <c r="N1533" s="25">
        <v>1636</v>
      </c>
      <c r="O1533" s="25">
        <v>0</v>
      </c>
      <c r="P1533" s="25">
        <v>0</v>
      </c>
      <c r="Q1533" s="25">
        <v>0</v>
      </c>
      <c r="R1533" s="25">
        <v>94595</v>
      </c>
      <c r="S1533" s="25">
        <v>0.90795000000000003</v>
      </c>
      <c r="T1533" s="25">
        <v>200935</v>
      </c>
      <c r="U1533" s="25">
        <v>1.9286000000000001</v>
      </c>
      <c r="V1533" s="25">
        <v>295530</v>
      </c>
      <c r="W1533" s="25">
        <v>2.8365999999999998</v>
      </c>
      <c r="X1533" s="25">
        <v>0</v>
      </c>
      <c r="Y1533" s="25">
        <v>0</v>
      </c>
      <c r="Z1533" s="25">
        <v>1541556</v>
      </c>
      <c r="AA1533" s="25">
        <v>14.7964</v>
      </c>
      <c r="AB1533" s="25">
        <v>130000</v>
      </c>
      <c r="AC1533" s="25">
        <v>1.2477799999999999</v>
      </c>
      <c r="AD1533" s="25">
        <v>0</v>
      </c>
      <c r="AE1533" s="25">
        <v>0</v>
      </c>
      <c r="AF1533" s="25">
        <v>0</v>
      </c>
      <c r="AG1533" s="25">
        <v>0</v>
      </c>
      <c r="AH1533" s="25">
        <v>34381</v>
      </c>
      <c r="AI1533" s="25">
        <v>0.33</v>
      </c>
      <c r="AJ1533" s="25">
        <v>0</v>
      </c>
      <c r="AK1533" s="25">
        <v>0</v>
      </c>
      <c r="AL1533" s="25">
        <v>99586</v>
      </c>
      <c r="AM1533" s="25">
        <v>0.95586000000000004</v>
      </c>
      <c r="AN1533" s="25">
        <v>1805523</v>
      </c>
      <c r="AO1533" s="25">
        <v>17.329999999999998</v>
      </c>
      <c r="AQ1533">
        <f t="shared" si="47"/>
        <v>2.8365999999999998</v>
      </c>
    </row>
    <row r="1534" spans="1:43" x14ac:dyDescent="0.2">
      <c r="A1534" t="str">
        <f t="shared" si="46"/>
        <v>2012_1611</v>
      </c>
      <c r="C1534" s="25">
        <v>1532</v>
      </c>
      <c r="D1534" s="25">
        <v>1611</v>
      </c>
      <c r="E1534" s="25">
        <v>1611</v>
      </c>
      <c r="F1534" s="25" t="s">
        <v>79</v>
      </c>
      <c r="G1534" s="25">
        <v>96.504999999999995</v>
      </c>
      <c r="H1534" s="25">
        <v>2012</v>
      </c>
      <c r="I1534" s="25">
        <v>3891828788</v>
      </c>
      <c r="J1534" s="25">
        <v>3992322866</v>
      </c>
      <c r="K1534" s="25">
        <v>16183.2</v>
      </c>
      <c r="L1534" s="25">
        <v>42576736</v>
      </c>
      <c r="M1534" s="25">
        <v>10.94</v>
      </c>
      <c r="N1534" s="25">
        <v>6810299</v>
      </c>
      <c r="O1534" s="25">
        <v>0</v>
      </c>
      <c r="P1534" s="25">
        <v>0</v>
      </c>
      <c r="Q1534" s="25">
        <v>0</v>
      </c>
      <c r="R1534" s="25">
        <v>1694092</v>
      </c>
      <c r="S1534" s="25">
        <v>0.43529000000000001</v>
      </c>
      <c r="T1534" s="25">
        <v>7517554</v>
      </c>
      <c r="U1534" s="25">
        <v>1.9316</v>
      </c>
      <c r="V1534" s="25">
        <v>9211646</v>
      </c>
      <c r="W1534" s="25">
        <v>2.3668999999999998</v>
      </c>
      <c r="X1534" s="25">
        <v>0</v>
      </c>
      <c r="Y1534" s="25">
        <v>0</v>
      </c>
      <c r="Z1534" s="25">
        <v>58598681</v>
      </c>
      <c r="AA1534" s="25">
        <v>15.056900000000001</v>
      </c>
      <c r="AB1534" s="25">
        <v>2700000</v>
      </c>
      <c r="AC1534" s="25">
        <v>0.69376000000000004</v>
      </c>
      <c r="AD1534" s="25">
        <v>0</v>
      </c>
      <c r="AE1534" s="25">
        <v>0</v>
      </c>
      <c r="AF1534" s="25">
        <v>3872553</v>
      </c>
      <c r="AG1534" s="25">
        <v>0.97</v>
      </c>
      <c r="AH1534" s="25">
        <v>1317466</v>
      </c>
      <c r="AI1534" s="25">
        <v>0.33</v>
      </c>
      <c r="AJ1534" s="25">
        <v>0</v>
      </c>
      <c r="AK1534" s="25">
        <v>0</v>
      </c>
      <c r="AL1534" s="25">
        <v>0</v>
      </c>
      <c r="AM1534" s="25">
        <v>0</v>
      </c>
      <c r="AN1534" s="25">
        <v>66488700</v>
      </c>
      <c r="AO1534" s="25">
        <v>17.050599999999999</v>
      </c>
      <c r="AQ1534">
        <f t="shared" si="47"/>
        <v>2.3668999999999998</v>
      </c>
    </row>
    <row r="1535" spans="1:43" x14ac:dyDescent="0.2">
      <c r="A1535" t="str">
        <f t="shared" si="46"/>
        <v>2012_1619</v>
      </c>
      <c r="C1535" s="25">
        <v>1533</v>
      </c>
      <c r="D1535" s="25">
        <v>1619</v>
      </c>
      <c r="E1535" s="25">
        <v>1619</v>
      </c>
      <c r="F1535" s="25" t="s">
        <v>80</v>
      </c>
      <c r="G1535" s="25">
        <v>6.0730000000000004</v>
      </c>
      <c r="H1535" s="25">
        <v>2012</v>
      </c>
      <c r="I1535" s="25">
        <v>247905822</v>
      </c>
      <c r="J1535" s="25">
        <v>257485674</v>
      </c>
      <c r="K1535" s="25">
        <v>1181.2</v>
      </c>
      <c r="L1535" s="25">
        <v>2708206</v>
      </c>
      <c r="M1535" s="25">
        <v>10.924300000000001</v>
      </c>
      <c r="N1535" s="25">
        <v>351277</v>
      </c>
      <c r="O1535" s="25">
        <v>0</v>
      </c>
      <c r="P1535" s="25">
        <v>0</v>
      </c>
      <c r="Q1535" s="25">
        <v>0</v>
      </c>
      <c r="R1535" s="25">
        <v>123490</v>
      </c>
      <c r="S1535" s="25">
        <v>0.49813000000000002</v>
      </c>
      <c r="T1535" s="25">
        <v>50000</v>
      </c>
      <c r="U1535" s="25">
        <v>0.20169999999999999</v>
      </c>
      <c r="V1535" s="25">
        <v>173490</v>
      </c>
      <c r="W1535" s="25">
        <v>0.69979999999999998</v>
      </c>
      <c r="X1535" s="25">
        <v>0</v>
      </c>
      <c r="Y1535" s="25">
        <v>0</v>
      </c>
      <c r="Z1535" s="25">
        <v>3232973</v>
      </c>
      <c r="AA1535" s="25">
        <v>13.0411</v>
      </c>
      <c r="AB1535" s="25">
        <v>300000</v>
      </c>
      <c r="AC1535" s="25">
        <v>1.21014</v>
      </c>
      <c r="AD1535" s="25">
        <v>0</v>
      </c>
      <c r="AE1535" s="25">
        <v>0</v>
      </c>
      <c r="AF1535" s="25">
        <v>0</v>
      </c>
      <c r="AG1535" s="25">
        <v>0</v>
      </c>
      <c r="AH1535" s="25">
        <v>84970</v>
      </c>
      <c r="AI1535" s="25">
        <v>0.33</v>
      </c>
      <c r="AJ1535" s="25">
        <v>0</v>
      </c>
      <c r="AK1535" s="25">
        <v>0</v>
      </c>
      <c r="AL1535" s="25">
        <v>0</v>
      </c>
      <c r="AM1535" s="25">
        <v>0</v>
      </c>
      <c r="AN1535" s="25">
        <v>3617943</v>
      </c>
      <c r="AO1535" s="25">
        <v>14.581300000000001</v>
      </c>
      <c r="AQ1535">
        <f t="shared" si="47"/>
        <v>0.69979999999999998</v>
      </c>
    </row>
    <row r="1536" spans="1:43" x14ac:dyDescent="0.2">
      <c r="A1536" t="str">
        <f t="shared" si="46"/>
        <v>2012_1638</v>
      </c>
      <c r="C1536" s="25">
        <v>1534</v>
      </c>
      <c r="D1536" s="25">
        <v>1638</v>
      </c>
      <c r="E1536" s="25">
        <v>1638</v>
      </c>
      <c r="F1536" s="25" t="s">
        <v>649</v>
      </c>
      <c r="G1536" s="25">
        <v>5.7480000000000002</v>
      </c>
      <c r="H1536" s="25">
        <v>2012</v>
      </c>
      <c r="I1536" s="25">
        <v>478274193</v>
      </c>
      <c r="J1536" s="25">
        <v>487772929</v>
      </c>
      <c r="K1536" s="25">
        <v>1436</v>
      </c>
      <c r="L1536" s="25">
        <v>4435005</v>
      </c>
      <c r="M1536" s="25">
        <v>9.2728999999999999</v>
      </c>
      <c r="N1536" s="25">
        <v>257179</v>
      </c>
      <c r="O1536" s="25">
        <v>0</v>
      </c>
      <c r="P1536" s="25">
        <v>0</v>
      </c>
      <c r="Q1536" s="25">
        <v>0</v>
      </c>
      <c r="R1536" s="25">
        <v>0</v>
      </c>
      <c r="S1536" s="25">
        <v>0</v>
      </c>
      <c r="T1536" s="25">
        <v>600000</v>
      </c>
      <c r="U1536" s="25">
        <v>1.2544999999999999</v>
      </c>
      <c r="V1536" s="25">
        <v>600000</v>
      </c>
      <c r="W1536" s="25">
        <v>1.2544999999999999</v>
      </c>
      <c r="X1536" s="25">
        <v>0</v>
      </c>
      <c r="Y1536" s="25">
        <v>0</v>
      </c>
      <c r="Z1536" s="25">
        <v>5292184</v>
      </c>
      <c r="AA1536" s="25">
        <v>11.065200000000001</v>
      </c>
      <c r="AB1536" s="25">
        <v>650000</v>
      </c>
      <c r="AC1536" s="25">
        <v>1.3590500000000001</v>
      </c>
      <c r="AD1536" s="25">
        <v>0</v>
      </c>
      <c r="AE1536" s="25">
        <v>0</v>
      </c>
      <c r="AF1536" s="25">
        <v>653616</v>
      </c>
      <c r="AG1536" s="25">
        <v>1.34</v>
      </c>
      <c r="AH1536" s="25">
        <v>160965</v>
      </c>
      <c r="AI1536" s="25">
        <v>0.33</v>
      </c>
      <c r="AJ1536" s="25">
        <v>0</v>
      </c>
      <c r="AK1536" s="25">
        <v>0</v>
      </c>
      <c r="AL1536" s="25">
        <v>1276472</v>
      </c>
      <c r="AM1536" s="25">
        <v>2.61694</v>
      </c>
      <c r="AN1536" s="25">
        <v>8033237</v>
      </c>
      <c r="AO1536" s="25">
        <v>16.711200000000002</v>
      </c>
      <c r="AQ1536">
        <f t="shared" si="47"/>
        <v>1.2544999999999999</v>
      </c>
    </row>
    <row r="1537" spans="1:43" x14ac:dyDescent="0.2">
      <c r="A1537" t="str">
        <f t="shared" si="46"/>
        <v>2012_1675</v>
      </c>
      <c r="C1537" s="25">
        <v>1535</v>
      </c>
      <c r="D1537" s="25">
        <v>1675</v>
      </c>
      <c r="E1537" s="25">
        <v>1675</v>
      </c>
      <c r="F1537" s="25" t="s">
        <v>81</v>
      </c>
      <c r="G1537" s="25">
        <v>1.1160000000000001</v>
      </c>
      <c r="H1537" s="25">
        <v>2012</v>
      </c>
      <c r="I1537" s="25">
        <v>68249198</v>
      </c>
      <c r="J1537" s="25">
        <v>68249198</v>
      </c>
      <c r="K1537" s="25">
        <v>228.5</v>
      </c>
      <c r="L1537" s="25">
        <v>680117</v>
      </c>
      <c r="M1537" s="25">
        <v>9.9651999999999994</v>
      </c>
      <c r="N1537" s="25">
        <v>28401</v>
      </c>
      <c r="O1537" s="25">
        <v>0</v>
      </c>
      <c r="P1537" s="25">
        <v>96055</v>
      </c>
      <c r="Q1537" s="25">
        <v>1.4074199999999999</v>
      </c>
      <c r="R1537" s="25">
        <v>0</v>
      </c>
      <c r="S1537" s="25">
        <v>0</v>
      </c>
      <c r="T1537" s="25">
        <v>0</v>
      </c>
      <c r="U1537" s="25">
        <v>0</v>
      </c>
      <c r="V1537" s="25">
        <v>0</v>
      </c>
      <c r="W1537" s="25">
        <v>0</v>
      </c>
      <c r="X1537" s="25">
        <v>0</v>
      </c>
      <c r="Y1537" s="25">
        <v>0</v>
      </c>
      <c r="Z1537" s="25">
        <v>804573</v>
      </c>
      <c r="AA1537" s="25">
        <v>11.7888</v>
      </c>
      <c r="AB1537" s="25">
        <v>25000</v>
      </c>
      <c r="AC1537" s="25">
        <v>0.36630000000000001</v>
      </c>
      <c r="AD1537" s="25">
        <v>0</v>
      </c>
      <c r="AE1537" s="25">
        <v>0</v>
      </c>
      <c r="AF1537" s="25">
        <v>0</v>
      </c>
      <c r="AG1537" s="25">
        <v>0</v>
      </c>
      <c r="AH1537" s="25">
        <v>0</v>
      </c>
      <c r="AI1537" s="25">
        <v>0</v>
      </c>
      <c r="AJ1537" s="25">
        <v>0</v>
      </c>
      <c r="AK1537" s="25">
        <v>0</v>
      </c>
      <c r="AL1537" s="25">
        <v>0</v>
      </c>
      <c r="AM1537" s="25">
        <v>0</v>
      </c>
      <c r="AN1537" s="25">
        <v>829573</v>
      </c>
      <c r="AO1537" s="25">
        <v>12.155099999999999</v>
      </c>
      <c r="AQ1537">
        <f t="shared" si="47"/>
        <v>0</v>
      </c>
    </row>
    <row r="1538" spans="1:43" x14ac:dyDescent="0.2">
      <c r="A1538" t="str">
        <f t="shared" si="46"/>
        <v>2012_1701</v>
      </c>
      <c r="C1538" s="25">
        <v>1536</v>
      </c>
      <c r="D1538" s="25">
        <v>1701</v>
      </c>
      <c r="E1538" s="25">
        <v>1701</v>
      </c>
      <c r="F1538" s="25" t="s">
        <v>82</v>
      </c>
      <c r="G1538" s="25">
        <v>13.646000000000001</v>
      </c>
      <c r="H1538" s="25">
        <v>2012</v>
      </c>
      <c r="I1538" s="25">
        <v>298688289</v>
      </c>
      <c r="J1538" s="25">
        <v>322708289</v>
      </c>
      <c r="K1538" s="25">
        <v>1976.1</v>
      </c>
      <c r="L1538" s="25">
        <v>3023015</v>
      </c>
      <c r="M1538" s="25">
        <v>10.121</v>
      </c>
      <c r="N1538" s="25">
        <v>65915</v>
      </c>
      <c r="O1538" s="25">
        <v>0</v>
      </c>
      <c r="P1538" s="25">
        <v>0</v>
      </c>
      <c r="Q1538" s="25">
        <v>0</v>
      </c>
      <c r="R1538" s="25">
        <v>0</v>
      </c>
      <c r="S1538" s="25">
        <v>0</v>
      </c>
      <c r="T1538" s="25">
        <v>445000</v>
      </c>
      <c r="U1538" s="25">
        <v>1.4898</v>
      </c>
      <c r="V1538" s="25">
        <v>445000</v>
      </c>
      <c r="W1538" s="25">
        <v>1.4898</v>
      </c>
      <c r="X1538" s="25">
        <v>0</v>
      </c>
      <c r="Y1538" s="25">
        <v>0</v>
      </c>
      <c r="Z1538" s="25">
        <v>3533930</v>
      </c>
      <c r="AA1538" s="25">
        <v>11.8315</v>
      </c>
      <c r="AB1538" s="25">
        <v>300000</v>
      </c>
      <c r="AC1538" s="25">
        <v>1.0043899999999999</v>
      </c>
      <c r="AD1538" s="25">
        <v>0</v>
      </c>
      <c r="AE1538" s="25">
        <v>0</v>
      </c>
      <c r="AF1538" s="25">
        <v>0</v>
      </c>
      <c r="AG1538" s="25">
        <v>0</v>
      </c>
      <c r="AH1538" s="25">
        <v>106494</v>
      </c>
      <c r="AI1538" s="25">
        <v>0.33</v>
      </c>
      <c r="AJ1538" s="25">
        <v>0</v>
      </c>
      <c r="AK1538" s="25">
        <v>0</v>
      </c>
      <c r="AL1538" s="25">
        <v>371522</v>
      </c>
      <c r="AM1538" s="25">
        <v>1.15126</v>
      </c>
      <c r="AN1538" s="25">
        <v>4311946</v>
      </c>
      <c r="AO1538" s="25">
        <v>14.3172</v>
      </c>
      <c r="AQ1538">
        <f t="shared" si="47"/>
        <v>1.4898</v>
      </c>
    </row>
    <row r="1539" spans="1:43" x14ac:dyDescent="0.2">
      <c r="A1539" t="str">
        <f t="shared" si="46"/>
        <v>2012_1719</v>
      </c>
      <c r="C1539" s="25">
        <v>1537</v>
      </c>
      <c r="D1539" s="25">
        <v>1719</v>
      </c>
      <c r="E1539" s="25">
        <v>1719</v>
      </c>
      <c r="F1539" s="25" t="s">
        <v>83</v>
      </c>
      <c r="G1539" s="25">
        <v>2.117</v>
      </c>
      <c r="H1539" s="25">
        <v>2012</v>
      </c>
      <c r="I1539" s="25">
        <v>163408873</v>
      </c>
      <c r="J1539" s="25">
        <v>166969963</v>
      </c>
      <c r="K1539" s="25">
        <v>718.5</v>
      </c>
      <c r="L1539" s="25">
        <v>1734336</v>
      </c>
      <c r="M1539" s="25">
        <v>10.6135</v>
      </c>
      <c r="N1539" s="25">
        <v>125235</v>
      </c>
      <c r="O1539" s="25">
        <v>0</v>
      </c>
      <c r="P1539" s="25">
        <v>0</v>
      </c>
      <c r="Q1539" s="25">
        <v>0</v>
      </c>
      <c r="R1539" s="25">
        <v>0</v>
      </c>
      <c r="S1539" s="25">
        <v>0</v>
      </c>
      <c r="T1539" s="25">
        <v>150000</v>
      </c>
      <c r="U1539" s="25">
        <v>0.91790000000000005</v>
      </c>
      <c r="V1539" s="25">
        <v>150000</v>
      </c>
      <c r="W1539" s="25">
        <v>0.91790000000000005</v>
      </c>
      <c r="X1539" s="25">
        <v>0</v>
      </c>
      <c r="Y1539" s="25">
        <v>0</v>
      </c>
      <c r="Z1539" s="25">
        <v>2009571</v>
      </c>
      <c r="AA1539" s="25">
        <v>12.297800000000001</v>
      </c>
      <c r="AB1539" s="25">
        <v>100000</v>
      </c>
      <c r="AC1539" s="25">
        <v>0.61195999999999995</v>
      </c>
      <c r="AD1539" s="25">
        <v>0</v>
      </c>
      <c r="AE1539" s="25">
        <v>0</v>
      </c>
      <c r="AF1539" s="25">
        <v>111870</v>
      </c>
      <c r="AG1539" s="25">
        <v>0.67</v>
      </c>
      <c r="AH1539" s="25">
        <v>55100</v>
      </c>
      <c r="AI1539" s="25">
        <v>0.33</v>
      </c>
      <c r="AJ1539" s="25">
        <v>0</v>
      </c>
      <c r="AK1539" s="25">
        <v>0</v>
      </c>
      <c r="AL1539" s="25">
        <v>146417</v>
      </c>
      <c r="AM1539" s="25">
        <v>0.87690999999999997</v>
      </c>
      <c r="AN1539" s="25">
        <v>2422958</v>
      </c>
      <c r="AO1539" s="25">
        <v>14.7867</v>
      </c>
      <c r="AQ1539">
        <f t="shared" si="47"/>
        <v>0.91790000000000005</v>
      </c>
    </row>
    <row r="1540" spans="1:43" x14ac:dyDescent="0.2">
      <c r="A1540" t="str">
        <f t="shared" ref="A1540:A1603" si="48">CONCATENATE(H1540,"_",D1540)</f>
        <v>2012_1737</v>
      </c>
      <c r="C1540" s="25">
        <v>1538</v>
      </c>
      <c r="D1540" s="25">
        <v>1737</v>
      </c>
      <c r="E1540" s="25">
        <v>1737</v>
      </c>
      <c r="F1540" s="25" t="s">
        <v>84</v>
      </c>
      <c r="G1540" s="25">
        <v>203.166</v>
      </c>
      <c r="H1540" s="25">
        <v>2012</v>
      </c>
      <c r="I1540" s="25">
        <v>6557168586</v>
      </c>
      <c r="J1540" s="25">
        <v>7195082266</v>
      </c>
      <c r="K1540" s="25">
        <v>30975</v>
      </c>
      <c r="L1540" s="25">
        <v>75873514</v>
      </c>
      <c r="M1540" s="25">
        <v>11.571099999999999</v>
      </c>
      <c r="N1540" s="25">
        <v>12539684</v>
      </c>
      <c r="O1540" s="25">
        <v>0</v>
      </c>
      <c r="P1540" s="25">
        <v>0</v>
      </c>
      <c r="Q1540" s="25">
        <v>0</v>
      </c>
      <c r="R1540" s="25">
        <v>14525440</v>
      </c>
      <c r="S1540" s="25">
        <v>2.2151999999999998</v>
      </c>
      <c r="T1540" s="25">
        <v>0</v>
      </c>
      <c r="U1540" s="25">
        <v>0</v>
      </c>
      <c r="V1540" s="25">
        <v>14525440</v>
      </c>
      <c r="W1540" s="25">
        <v>2.2151999999999998</v>
      </c>
      <c r="X1540" s="25">
        <v>0</v>
      </c>
      <c r="Y1540" s="25">
        <v>0</v>
      </c>
      <c r="Z1540" s="25">
        <v>102938638</v>
      </c>
      <c r="AA1540" s="25">
        <v>15.698600000000001</v>
      </c>
      <c r="AB1540" s="25">
        <v>10195348</v>
      </c>
      <c r="AC1540" s="25">
        <v>1.55484</v>
      </c>
      <c r="AD1540" s="25">
        <v>0</v>
      </c>
      <c r="AE1540" s="25">
        <v>0</v>
      </c>
      <c r="AF1540" s="25">
        <v>4532902</v>
      </c>
      <c r="AG1540" s="25">
        <v>0.63</v>
      </c>
      <c r="AH1540" s="25">
        <v>2374377</v>
      </c>
      <c r="AI1540" s="25">
        <v>0.33</v>
      </c>
      <c r="AJ1540" s="25">
        <v>885218</v>
      </c>
      <c r="AK1540" s="25">
        <v>0.13500000000000001</v>
      </c>
      <c r="AL1540" s="25">
        <v>0</v>
      </c>
      <c r="AM1540" s="25">
        <v>0</v>
      </c>
      <c r="AN1540" s="25">
        <v>120926483</v>
      </c>
      <c r="AO1540" s="25">
        <v>18.348500000000001</v>
      </c>
      <c r="AQ1540">
        <f t="shared" ref="AQ1540:AQ1603" si="49">W1540-Y1540</f>
        <v>2.2151999999999998</v>
      </c>
    </row>
    <row r="1541" spans="1:43" x14ac:dyDescent="0.2">
      <c r="A1541" t="str">
        <f t="shared" si="48"/>
        <v>2012_1782</v>
      </c>
      <c r="C1541" s="25">
        <v>1539</v>
      </c>
      <c r="D1541" s="25">
        <v>1782</v>
      </c>
      <c r="E1541" s="25">
        <v>1782</v>
      </c>
      <c r="F1541" s="25" t="s">
        <v>85</v>
      </c>
      <c r="G1541" s="25">
        <v>0.40300000000000002</v>
      </c>
      <c r="H1541" s="25">
        <v>2012</v>
      </c>
      <c r="I1541" s="25">
        <v>31045544</v>
      </c>
      <c r="J1541" s="25">
        <v>31045544</v>
      </c>
      <c r="K1541" s="25">
        <v>87</v>
      </c>
      <c r="L1541" s="25">
        <v>302108</v>
      </c>
      <c r="M1541" s="25">
        <v>9.7310999999999996</v>
      </c>
      <c r="N1541" s="25">
        <v>1949</v>
      </c>
      <c r="O1541" s="25">
        <v>0</v>
      </c>
      <c r="P1541" s="25">
        <v>0</v>
      </c>
      <c r="Q1541" s="25">
        <v>0</v>
      </c>
      <c r="R1541" s="25">
        <v>0</v>
      </c>
      <c r="S1541" s="25">
        <v>0</v>
      </c>
      <c r="T1541" s="25">
        <v>211000</v>
      </c>
      <c r="U1541" s="25">
        <v>6.7965</v>
      </c>
      <c r="V1541" s="25">
        <v>211000</v>
      </c>
      <c r="W1541" s="25">
        <v>6.7965</v>
      </c>
      <c r="X1541" s="25">
        <v>0</v>
      </c>
      <c r="Y1541" s="25">
        <v>0</v>
      </c>
      <c r="Z1541" s="25">
        <v>515057</v>
      </c>
      <c r="AA1541" s="25">
        <v>16.590399999999999</v>
      </c>
      <c r="AB1541" s="25">
        <v>35000</v>
      </c>
      <c r="AC1541" s="25">
        <v>1.12738</v>
      </c>
      <c r="AD1541" s="25">
        <v>0</v>
      </c>
      <c r="AE1541" s="25">
        <v>0</v>
      </c>
      <c r="AF1541" s="25">
        <v>41601</v>
      </c>
      <c r="AG1541" s="25">
        <v>1.34</v>
      </c>
      <c r="AH1541" s="25">
        <v>10245</v>
      </c>
      <c r="AI1541" s="25">
        <v>0.33</v>
      </c>
      <c r="AJ1541" s="25">
        <v>0</v>
      </c>
      <c r="AK1541" s="25">
        <v>0</v>
      </c>
      <c r="AL1541" s="25">
        <v>0</v>
      </c>
      <c r="AM1541" s="25">
        <v>0</v>
      </c>
      <c r="AN1541" s="25">
        <v>601903</v>
      </c>
      <c r="AO1541" s="25">
        <v>19.387799999999999</v>
      </c>
      <c r="AQ1541">
        <f t="shared" si="49"/>
        <v>6.7965</v>
      </c>
    </row>
    <row r="1542" spans="1:43" x14ac:dyDescent="0.2">
      <c r="A1542" t="str">
        <f t="shared" si="48"/>
        <v>2012_1791</v>
      </c>
      <c r="C1542" s="25">
        <v>1540</v>
      </c>
      <c r="D1542" s="25">
        <v>1791</v>
      </c>
      <c r="E1542" s="25">
        <v>1791</v>
      </c>
      <c r="F1542" s="25" t="s">
        <v>86</v>
      </c>
      <c r="G1542" s="25">
        <v>2.855</v>
      </c>
      <c r="H1542" s="25">
        <v>2012</v>
      </c>
      <c r="I1542" s="25">
        <v>198712341</v>
      </c>
      <c r="J1542" s="25">
        <v>215255589</v>
      </c>
      <c r="K1542" s="25">
        <v>797.2</v>
      </c>
      <c r="L1542" s="25">
        <v>1858931</v>
      </c>
      <c r="M1542" s="25">
        <v>9.3549000000000007</v>
      </c>
      <c r="N1542" s="25">
        <v>6030</v>
      </c>
      <c r="O1542" s="25">
        <v>0</v>
      </c>
      <c r="P1542" s="25">
        <v>0</v>
      </c>
      <c r="Q1542" s="25">
        <v>0</v>
      </c>
      <c r="R1542" s="25">
        <v>125924</v>
      </c>
      <c r="S1542" s="25">
        <v>0.63370000000000004</v>
      </c>
      <c r="T1542" s="25">
        <v>100000</v>
      </c>
      <c r="U1542" s="25">
        <v>0.50319999999999998</v>
      </c>
      <c r="V1542" s="25">
        <v>225924</v>
      </c>
      <c r="W1542" s="25">
        <v>1.1369</v>
      </c>
      <c r="X1542" s="25">
        <v>0</v>
      </c>
      <c r="Y1542" s="25">
        <v>0</v>
      </c>
      <c r="Z1542" s="25">
        <v>2090885</v>
      </c>
      <c r="AA1542" s="25">
        <v>10.5222</v>
      </c>
      <c r="AB1542" s="25">
        <v>150000</v>
      </c>
      <c r="AC1542" s="25">
        <v>0.75485999999999998</v>
      </c>
      <c r="AD1542" s="25">
        <v>0</v>
      </c>
      <c r="AE1542" s="25">
        <v>0</v>
      </c>
      <c r="AF1542" s="25">
        <v>107628</v>
      </c>
      <c r="AG1542" s="25">
        <v>0.5</v>
      </c>
      <c r="AH1542" s="25">
        <v>71034</v>
      </c>
      <c r="AI1542" s="25">
        <v>0.33</v>
      </c>
      <c r="AJ1542" s="25">
        <v>0</v>
      </c>
      <c r="AK1542" s="25">
        <v>0</v>
      </c>
      <c r="AL1542" s="25">
        <v>204503</v>
      </c>
      <c r="AM1542" s="25">
        <v>1.4213</v>
      </c>
      <c r="AN1542" s="25">
        <v>2624050</v>
      </c>
      <c r="AO1542" s="25">
        <v>13.5283</v>
      </c>
      <c r="AQ1542">
        <f t="shared" si="49"/>
        <v>1.1369</v>
      </c>
    </row>
    <row r="1543" spans="1:43" x14ac:dyDescent="0.2">
      <c r="A1543" t="str">
        <f t="shared" si="48"/>
        <v>2012_1854</v>
      </c>
      <c r="C1543" s="25">
        <v>1541</v>
      </c>
      <c r="D1543" s="25">
        <v>1854</v>
      </c>
      <c r="E1543" s="25">
        <v>1854</v>
      </c>
      <c r="F1543" s="25" t="s">
        <v>728</v>
      </c>
      <c r="G1543" s="25">
        <v>0.879</v>
      </c>
      <c r="H1543" s="25">
        <v>2012</v>
      </c>
      <c r="I1543" s="25">
        <v>87706240</v>
      </c>
      <c r="J1543" s="25">
        <v>89398740</v>
      </c>
      <c r="K1543" s="25">
        <v>137.1</v>
      </c>
      <c r="L1543" s="25">
        <v>694348</v>
      </c>
      <c r="M1543" s="25">
        <v>7.9166999999999996</v>
      </c>
      <c r="N1543" s="25">
        <v>77123</v>
      </c>
      <c r="O1543" s="25">
        <v>0</v>
      </c>
      <c r="P1543" s="25">
        <v>0</v>
      </c>
      <c r="Q1543" s="25">
        <v>0</v>
      </c>
      <c r="R1543" s="25">
        <v>0</v>
      </c>
      <c r="S1543" s="25">
        <v>0</v>
      </c>
      <c r="T1543" s="25">
        <v>0</v>
      </c>
      <c r="U1543" s="25">
        <v>0</v>
      </c>
      <c r="V1543" s="25">
        <v>0</v>
      </c>
      <c r="W1543" s="25">
        <v>0</v>
      </c>
      <c r="X1543" s="25">
        <v>0</v>
      </c>
      <c r="Y1543" s="25">
        <v>0</v>
      </c>
      <c r="Z1543" s="25">
        <v>771471</v>
      </c>
      <c r="AA1543" s="25">
        <v>8.7960999999999991</v>
      </c>
      <c r="AB1543" s="25">
        <v>125000</v>
      </c>
      <c r="AC1543" s="25">
        <v>1.4252100000000001</v>
      </c>
      <c r="AD1543" s="25">
        <v>0</v>
      </c>
      <c r="AE1543" s="25">
        <v>0</v>
      </c>
      <c r="AF1543" s="25">
        <v>59897</v>
      </c>
      <c r="AG1543" s="25">
        <v>0.67</v>
      </c>
      <c r="AH1543" s="25">
        <v>29502</v>
      </c>
      <c r="AI1543" s="25">
        <v>0.33</v>
      </c>
      <c r="AJ1543" s="25">
        <v>0</v>
      </c>
      <c r="AK1543" s="25">
        <v>0</v>
      </c>
      <c r="AL1543" s="25">
        <v>0</v>
      </c>
      <c r="AM1543" s="25">
        <v>0</v>
      </c>
      <c r="AN1543" s="25">
        <v>985870</v>
      </c>
      <c r="AO1543" s="25">
        <v>11.221299999999999</v>
      </c>
      <c r="AQ1543">
        <f t="shared" si="49"/>
        <v>0</v>
      </c>
    </row>
    <row r="1544" spans="1:43" x14ac:dyDescent="0.2">
      <c r="A1544" t="str">
        <f t="shared" si="48"/>
        <v>2012_1863</v>
      </c>
      <c r="C1544" s="25">
        <v>1542</v>
      </c>
      <c r="D1544" s="25">
        <v>1863</v>
      </c>
      <c r="E1544" s="25">
        <v>1863</v>
      </c>
      <c r="F1544" s="25" t="s">
        <v>87</v>
      </c>
      <c r="G1544" s="25">
        <v>49.253999999999998</v>
      </c>
      <c r="H1544" s="25">
        <v>2012</v>
      </c>
      <c r="I1544" s="25">
        <v>2833834320</v>
      </c>
      <c r="J1544" s="25">
        <v>3135986110</v>
      </c>
      <c r="K1544" s="25">
        <v>10517.4</v>
      </c>
      <c r="L1544" s="25">
        <v>31410125</v>
      </c>
      <c r="M1544" s="25">
        <v>11.084</v>
      </c>
      <c r="N1544" s="25">
        <v>4733881</v>
      </c>
      <c r="O1544" s="25">
        <v>0</v>
      </c>
      <c r="P1544" s="25">
        <v>0</v>
      </c>
      <c r="Q1544" s="25">
        <v>0</v>
      </c>
      <c r="R1544" s="25">
        <v>933342</v>
      </c>
      <c r="S1544" s="25">
        <v>0.32935999999999999</v>
      </c>
      <c r="T1544" s="25">
        <v>6165000</v>
      </c>
      <c r="U1544" s="25">
        <v>2.1755</v>
      </c>
      <c r="V1544" s="25">
        <v>7098342</v>
      </c>
      <c r="W1544" s="25">
        <v>2.5049000000000001</v>
      </c>
      <c r="X1544" s="25">
        <v>0</v>
      </c>
      <c r="Y1544" s="25">
        <v>0</v>
      </c>
      <c r="Z1544" s="25">
        <v>43242348</v>
      </c>
      <c r="AA1544" s="25">
        <v>15.2593</v>
      </c>
      <c r="AB1544" s="25">
        <v>1750000</v>
      </c>
      <c r="AC1544" s="25">
        <v>0.61753999999999998</v>
      </c>
      <c r="AD1544" s="25">
        <v>0</v>
      </c>
      <c r="AE1544" s="25">
        <v>0</v>
      </c>
      <c r="AF1544" s="25">
        <v>2101111</v>
      </c>
      <c r="AG1544" s="25">
        <v>0.67</v>
      </c>
      <c r="AH1544" s="25">
        <v>1034875</v>
      </c>
      <c r="AI1544" s="25">
        <v>0.33</v>
      </c>
      <c r="AJ1544" s="25">
        <v>0</v>
      </c>
      <c r="AK1544" s="25">
        <v>0</v>
      </c>
      <c r="AL1544" s="25">
        <v>0</v>
      </c>
      <c r="AM1544" s="25">
        <v>0</v>
      </c>
      <c r="AN1544" s="25">
        <v>48128334</v>
      </c>
      <c r="AO1544" s="25">
        <v>16.876899999999999</v>
      </c>
      <c r="AQ1544">
        <f t="shared" si="49"/>
        <v>2.5049000000000001</v>
      </c>
    </row>
    <row r="1545" spans="1:43" x14ac:dyDescent="0.2">
      <c r="A1545" t="str">
        <f t="shared" si="48"/>
        <v>2012_1908</v>
      </c>
      <c r="C1545" s="25">
        <v>1543</v>
      </c>
      <c r="D1545" s="25">
        <v>1908</v>
      </c>
      <c r="E1545" s="25">
        <v>1908</v>
      </c>
      <c r="F1545" s="25" t="s">
        <v>88</v>
      </c>
      <c r="G1545" s="25">
        <v>2.4430000000000001</v>
      </c>
      <c r="H1545" s="25">
        <v>2012</v>
      </c>
      <c r="I1545" s="25">
        <v>127251655</v>
      </c>
      <c r="J1545" s="25">
        <v>129610275</v>
      </c>
      <c r="K1545" s="25">
        <v>480.1</v>
      </c>
      <c r="L1545" s="25">
        <v>1266088</v>
      </c>
      <c r="M1545" s="25">
        <v>9.9495000000000005</v>
      </c>
      <c r="N1545" s="25">
        <v>29312</v>
      </c>
      <c r="O1545" s="25">
        <v>0</v>
      </c>
      <c r="P1545" s="25">
        <v>0</v>
      </c>
      <c r="Q1545" s="25">
        <v>0</v>
      </c>
      <c r="R1545" s="25">
        <v>0</v>
      </c>
      <c r="S1545" s="25">
        <v>0</v>
      </c>
      <c r="T1545" s="25">
        <v>285000</v>
      </c>
      <c r="U1545" s="25">
        <v>2.2397</v>
      </c>
      <c r="V1545" s="25">
        <v>285000</v>
      </c>
      <c r="W1545" s="25">
        <v>2.2397</v>
      </c>
      <c r="X1545" s="25">
        <v>0</v>
      </c>
      <c r="Y1545" s="25">
        <v>0</v>
      </c>
      <c r="Z1545" s="25">
        <v>1580400</v>
      </c>
      <c r="AA1545" s="25">
        <v>12.419499999999999</v>
      </c>
      <c r="AB1545" s="25">
        <v>100000</v>
      </c>
      <c r="AC1545" s="25">
        <v>0.78583999999999998</v>
      </c>
      <c r="AD1545" s="25">
        <v>0</v>
      </c>
      <c r="AE1545" s="25">
        <v>0</v>
      </c>
      <c r="AF1545" s="25">
        <v>173678</v>
      </c>
      <c r="AG1545" s="25">
        <v>1.34</v>
      </c>
      <c r="AH1545" s="25">
        <v>42771</v>
      </c>
      <c r="AI1545" s="25">
        <v>0.33</v>
      </c>
      <c r="AJ1545" s="25">
        <v>0</v>
      </c>
      <c r="AK1545" s="25">
        <v>0</v>
      </c>
      <c r="AL1545" s="25">
        <v>145543</v>
      </c>
      <c r="AM1545" s="25">
        <v>1.12293</v>
      </c>
      <c r="AN1545" s="25">
        <v>2042392</v>
      </c>
      <c r="AO1545" s="25">
        <v>15.9983</v>
      </c>
      <c r="AQ1545">
        <f t="shared" si="49"/>
        <v>2.2397</v>
      </c>
    </row>
    <row r="1546" spans="1:43" x14ac:dyDescent="0.2">
      <c r="A1546" t="str">
        <f t="shared" si="48"/>
        <v>2012_1917</v>
      </c>
      <c r="C1546" s="25">
        <v>1544</v>
      </c>
      <c r="D1546" s="25">
        <v>1917</v>
      </c>
      <c r="E1546" s="25">
        <v>1917</v>
      </c>
      <c r="F1546" s="25" t="s">
        <v>89</v>
      </c>
      <c r="G1546" s="25">
        <v>1.9990000000000001</v>
      </c>
      <c r="H1546" s="25">
        <v>2012</v>
      </c>
      <c r="I1546" s="25">
        <v>144455716</v>
      </c>
      <c r="J1546" s="25">
        <v>144455716</v>
      </c>
      <c r="K1546" s="25">
        <v>436.9</v>
      </c>
      <c r="L1546" s="25">
        <v>1322533</v>
      </c>
      <c r="M1546" s="25">
        <v>9.1553000000000004</v>
      </c>
      <c r="N1546" s="25">
        <v>16805</v>
      </c>
      <c r="O1546" s="25">
        <v>0</v>
      </c>
      <c r="P1546" s="25">
        <v>0</v>
      </c>
      <c r="Q1546" s="25">
        <v>0</v>
      </c>
      <c r="R1546" s="25">
        <v>46144</v>
      </c>
      <c r="S1546" s="25">
        <v>0.31942999999999999</v>
      </c>
      <c r="T1546" s="25">
        <v>320000</v>
      </c>
      <c r="U1546" s="25">
        <v>2.2151999999999998</v>
      </c>
      <c r="V1546" s="25">
        <v>366144</v>
      </c>
      <c r="W1546" s="25">
        <v>2.5346000000000002</v>
      </c>
      <c r="X1546" s="25">
        <v>0</v>
      </c>
      <c r="Y1546" s="25">
        <v>0</v>
      </c>
      <c r="Z1546" s="25">
        <v>1705482</v>
      </c>
      <c r="AA1546" s="25">
        <v>11.8063</v>
      </c>
      <c r="AB1546" s="25">
        <v>75000</v>
      </c>
      <c r="AC1546" s="25">
        <v>0.51919000000000004</v>
      </c>
      <c r="AD1546" s="25">
        <v>0</v>
      </c>
      <c r="AE1546" s="25">
        <v>0</v>
      </c>
      <c r="AF1546" s="25">
        <v>91007</v>
      </c>
      <c r="AG1546" s="25">
        <v>0.63</v>
      </c>
      <c r="AH1546" s="25">
        <v>47670</v>
      </c>
      <c r="AI1546" s="25">
        <v>0.33</v>
      </c>
      <c r="AJ1546" s="25">
        <v>0</v>
      </c>
      <c r="AK1546" s="25">
        <v>0</v>
      </c>
      <c r="AL1546" s="25">
        <v>224643</v>
      </c>
      <c r="AM1546" s="25">
        <v>1.5550999999999999</v>
      </c>
      <c r="AN1546" s="25">
        <v>2143802</v>
      </c>
      <c r="AO1546" s="25">
        <v>14.8406</v>
      </c>
      <c r="AQ1546">
        <f t="shared" si="49"/>
        <v>2.5346000000000002</v>
      </c>
    </row>
    <row r="1547" spans="1:43" x14ac:dyDescent="0.2">
      <c r="A1547" t="str">
        <f t="shared" si="48"/>
        <v>2012_1926</v>
      </c>
      <c r="C1547" s="25">
        <v>1545</v>
      </c>
      <c r="D1547" s="25">
        <v>1926</v>
      </c>
      <c r="E1547" s="25">
        <v>1926</v>
      </c>
      <c r="F1547" s="25" t="s">
        <v>90</v>
      </c>
      <c r="G1547" s="25">
        <v>2.198</v>
      </c>
      <c r="H1547" s="25">
        <v>2012</v>
      </c>
      <c r="I1547" s="25">
        <v>184662158</v>
      </c>
      <c r="J1547" s="25">
        <v>201064346</v>
      </c>
      <c r="K1547" s="25">
        <v>587.70000000000005</v>
      </c>
      <c r="L1547" s="25">
        <v>1784584</v>
      </c>
      <c r="M1547" s="25">
        <v>9.6639999999999997</v>
      </c>
      <c r="N1547" s="25">
        <v>147612</v>
      </c>
      <c r="O1547" s="25">
        <v>0</v>
      </c>
      <c r="P1547" s="25">
        <v>0</v>
      </c>
      <c r="Q1547" s="25">
        <v>0</v>
      </c>
      <c r="R1547" s="25">
        <v>0</v>
      </c>
      <c r="S1547" s="25">
        <v>0</v>
      </c>
      <c r="T1547" s="25">
        <v>259634</v>
      </c>
      <c r="U1547" s="25">
        <v>1.4059999999999999</v>
      </c>
      <c r="V1547" s="25">
        <v>259634</v>
      </c>
      <c r="W1547" s="25">
        <v>1.4059999999999999</v>
      </c>
      <c r="X1547" s="25">
        <v>0</v>
      </c>
      <c r="Y1547" s="25">
        <v>0</v>
      </c>
      <c r="Z1547" s="25">
        <v>2191830</v>
      </c>
      <c r="AA1547" s="25">
        <v>11.869400000000001</v>
      </c>
      <c r="AB1547" s="25">
        <v>152944</v>
      </c>
      <c r="AC1547" s="25">
        <v>0.82823999999999998</v>
      </c>
      <c r="AD1547" s="25">
        <v>0</v>
      </c>
      <c r="AE1547" s="25">
        <v>0</v>
      </c>
      <c r="AF1547" s="25">
        <v>5388</v>
      </c>
      <c r="AG1547" s="25">
        <v>2.6800000000000001E-2</v>
      </c>
      <c r="AH1547" s="25">
        <v>66351</v>
      </c>
      <c r="AI1547" s="25">
        <v>0.33</v>
      </c>
      <c r="AJ1547" s="25">
        <v>0</v>
      </c>
      <c r="AK1547" s="25">
        <v>0</v>
      </c>
      <c r="AL1547" s="25">
        <v>115350</v>
      </c>
      <c r="AM1547" s="25">
        <v>0.57369999999999999</v>
      </c>
      <c r="AN1547" s="25">
        <v>2531863</v>
      </c>
      <c r="AO1547" s="25">
        <v>13.6282</v>
      </c>
      <c r="AQ1547">
        <f t="shared" si="49"/>
        <v>1.4059999999999999</v>
      </c>
    </row>
    <row r="1548" spans="1:43" x14ac:dyDescent="0.2">
      <c r="A1548" t="str">
        <f t="shared" si="48"/>
        <v>2012_1935</v>
      </c>
      <c r="C1548" s="25">
        <v>1546</v>
      </c>
      <c r="D1548" s="25">
        <v>1935</v>
      </c>
      <c r="E1548" s="25">
        <v>6536</v>
      </c>
      <c r="F1548" s="25" t="s">
        <v>272</v>
      </c>
      <c r="G1548" s="25">
        <v>4.9710000000000001</v>
      </c>
      <c r="H1548" s="25">
        <v>2012</v>
      </c>
      <c r="I1548" s="25">
        <v>332619874</v>
      </c>
      <c r="J1548" s="25">
        <v>340889871</v>
      </c>
      <c r="K1548" s="25">
        <v>1253.9000000000001</v>
      </c>
      <c r="L1548" s="25">
        <v>3488065</v>
      </c>
      <c r="M1548" s="25">
        <v>10.486599999999999</v>
      </c>
      <c r="N1548" s="25">
        <v>43676</v>
      </c>
      <c r="O1548" s="25">
        <v>0</v>
      </c>
      <c r="P1548" s="25">
        <v>0</v>
      </c>
      <c r="Q1548" s="25">
        <v>0</v>
      </c>
      <c r="R1548" s="25">
        <v>51912</v>
      </c>
      <c r="S1548" s="25">
        <v>0.15606999999999999</v>
      </c>
      <c r="T1548" s="25">
        <v>281265</v>
      </c>
      <c r="U1548" s="25">
        <v>0.84560000000000002</v>
      </c>
      <c r="V1548" s="25">
        <v>333177</v>
      </c>
      <c r="W1548" s="25">
        <v>1.0017</v>
      </c>
      <c r="X1548" s="25">
        <v>0</v>
      </c>
      <c r="Y1548" s="25">
        <v>0</v>
      </c>
      <c r="Z1548" s="25">
        <v>3864918</v>
      </c>
      <c r="AA1548" s="25">
        <v>11.6196</v>
      </c>
      <c r="AB1548" s="25">
        <v>250000</v>
      </c>
      <c r="AC1548" s="25">
        <v>0.75161</v>
      </c>
      <c r="AD1548" s="25">
        <v>0</v>
      </c>
      <c r="AE1548" s="25">
        <v>0</v>
      </c>
      <c r="AF1548" s="25">
        <v>0</v>
      </c>
      <c r="AG1548" s="25">
        <v>0</v>
      </c>
      <c r="AH1548" s="25">
        <v>112494</v>
      </c>
      <c r="AI1548" s="25">
        <v>0.33</v>
      </c>
      <c r="AJ1548" s="25">
        <v>0</v>
      </c>
      <c r="AK1548" s="25">
        <v>0</v>
      </c>
      <c r="AL1548" s="25">
        <v>0</v>
      </c>
      <c r="AM1548" s="25">
        <v>0</v>
      </c>
      <c r="AN1548" s="25">
        <v>4227412</v>
      </c>
      <c r="AO1548" s="25">
        <v>12.7012</v>
      </c>
      <c r="AQ1548">
        <f t="shared" si="49"/>
        <v>1.0017</v>
      </c>
    </row>
    <row r="1549" spans="1:43" x14ac:dyDescent="0.2">
      <c r="A1549" t="str">
        <f t="shared" si="48"/>
        <v>2012_1944</v>
      </c>
      <c r="C1549" s="25">
        <v>1547</v>
      </c>
      <c r="D1549" s="25">
        <v>1944</v>
      </c>
      <c r="E1549" s="25">
        <v>1944</v>
      </c>
      <c r="F1549" s="25" t="s">
        <v>91</v>
      </c>
      <c r="G1549" s="25">
        <v>4.5279999999999996</v>
      </c>
      <c r="H1549" s="25">
        <v>2012</v>
      </c>
      <c r="I1549" s="25">
        <v>223563542</v>
      </c>
      <c r="J1549" s="25">
        <v>225511625</v>
      </c>
      <c r="K1549" s="25">
        <v>805.4</v>
      </c>
      <c r="L1549" s="25">
        <v>2449714</v>
      </c>
      <c r="M1549" s="25">
        <v>10.957599999999999</v>
      </c>
      <c r="N1549" s="25">
        <v>46453</v>
      </c>
      <c r="O1549" s="25">
        <v>0</v>
      </c>
      <c r="P1549" s="25">
        <v>0</v>
      </c>
      <c r="Q1549" s="25">
        <v>0</v>
      </c>
      <c r="R1549" s="25">
        <v>97120</v>
      </c>
      <c r="S1549" s="25">
        <v>0.43441999999999997</v>
      </c>
      <c r="T1549" s="25">
        <v>532000</v>
      </c>
      <c r="U1549" s="25">
        <v>2.3795999999999999</v>
      </c>
      <c r="V1549" s="25">
        <v>629120</v>
      </c>
      <c r="W1549" s="25">
        <v>2.8140999999999998</v>
      </c>
      <c r="X1549" s="25">
        <v>0</v>
      </c>
      <c r="Y1549" s="25">
        <v>0</v>
      </c>
      <c r="Z1549" s="25">
        <v>3125287</v>
      </c>
      <c r="AA1549" s="25">
        <v>13.9794</v>
      </c>
      <c r="AB1549" s="25">
        <v>275000</v>
      </c>
      <c r="AC1549" s="25">
        <v>1.2300800000000001</v>
      </c>
      <c r="AD1549" s="25">
        <v>0</v>
      </c>
      <c r="AE1549" s="25">
        <v>0</v>
      </c>
      <c r="AF1549" s="25">
        <v>151093</v>
      </c>
      <c r="AG1549" s="25">
        <v>0.67</v>
      </c>
      <c r="AH1549" s="25">
        <v>74419</v>
      </c>
      <c r="AI1549" s="25">
        <v>0.33</v>
      </c>
      <c r="AJ1549" s="25">
        <v>0</v>
      </c>
      <c r="AK1549" s="25">
        <v>0</v>
      </c>
      <c r="AL1549" s="25">
        <v>225000</v>
      </c>
      <c r="AM1549" s="25">
        <v>0.99773000000000001</v>
      </c>
      <c r="AN1549" s="25">
        <v>3850799</v>
      </c>
      <c r="AO1549" s="25">
        <v>17.2072</v>
      </c>
      <c r="AQ1549">
        <f t="shared" si="49"/>
        <v>2.8140999999999998</v>
      </c>
    </row>
    <row r="1550" spans="1:43" x14ac:dyDescent="0.2">
      <c r="A1550" t="str">
        <f t="shared" si="48"/>
        <v>2012_1953</v>
      </c>
      <c r="C1550" s="25">
        <v>1548</v>
      </c>
      <c r="D1550" s="25">
        <v>1953</v>
      </c>
      <c r="E1550" s="25">
        <v>1953</v>
      </c>
      <c r="F1550" s="25" t="s">
        <v>92</v>
      </c>
      <c r="G1550" s="25">
        <v>2.214</v>
      </c>
      <c r="H1550" s="25">
        <v>2012</v>
      </c>
      <c r="I1550" s="25">
        <v>151606330</v>
      </c>
      <c r="J1550" s="25">
        <v>151606330</v>
      </c>
      <c r="K1550" s="25">
        <v>640.29999999999995</v>
      </c>
      <c r="L1550" s="25">
        <v>1475528</v>
      </c>
      <c r="M1550" s="25">
        <v>9.7325999999999997</v>
      </c>
      <c r="N1550" s="25">
        <v>187007</v>
      </c>
      <c r="O1550" s="25">
        <v>0</v>
      </c>
      <c r="P1550" s="25">
        <v>0</v>
      </c>
      <c r="Q1550" s="25">
        <v>0</v>
      </c>
      <c r="R1550" s="25">
        <v>41408</v>
      </c>
      <c r="S1550" s="25">
        <v>0.27312999999999998</v>
      </c>
      <c r="T1550" s="25">
        <v>395500</v>
      </c>
      <c r="U1550" s="25">
        <v>2.6086999999999998</v>
      </c>
      <c r="V1550" s="25">
        <v>436908</v>
      </c>
      <c r="W1550" s="25">
        <v>2.8818999999999999</v>
      </c>
      <c r="X1550" s="25">
        <v>0</v>
      </c>
      <c r="Y1550" s="25">
        <v>0</v>
      </c>
      <c r="Z1550" s="25">
        <v>2099443</v>
      </c>
      <c r="AA1550" s="25">
        <v>13.848000000000001</v>
      </c>
      <c r="AB1550" s="25">
        <v>55000</v>
      </c>
      <c r="AC1550" s="25">
        <v>0.36277999999999999</v>
      </c>
      <c r="AD1550" s="25">
        <v>0</v>
      </c>
      <c r="AE1550" s="25">
        <v>0</v>
      </c>
      <c r="AF1550" s="25">
        <v>151606</v>
      </c>
      <c r="AG1550" s="25">
        <v>1</v>
      </c>
      <c r="AH1550" s="25">
        <v>50030</v>
      </c>
      <c r="AI1550" s="25">
        <v>0.33</v>
      </c>
      <c r="AJ1550" s="25">
        <v>0</v>
      </c>
      <c r="AK1550" s="25">
        <v>0</v>
      </c>
      <c r="AL1550" s="25">
        <v>107629</v>
      </c>
      <c r="AM1550" s="25">
        <v>0.70992</v>
      </c>
      <c r="AN1550" s="25">
        <v>2463708</v>
      </c>
      <c r="AO1550" s="25">
        <v>16.250699999999998</v>
      </c>
      <c r="AQ1550">
        <f t="shared" si="49"/>
        <v>2.8818999999999999</v>
      </c>
    </row>
    <row r="1551" spans="1:43" x14ac:dyDescent="0.2">
      <c r="A1551" t="str">
        <f t="shared" si="48"/>
        <v>2012_1963</v>
      </c>
      <c r="C1551" s="25">
        <v>1549</v>
      </c>
      <c r="D1551" s="25">
        <v>1963</v>
      </c>
      <c r="E1551" s="25">
        <v>1963</v>
      </c>
      <c r="F1551" s="25" t="s">
        <v>93</v>
      </c>
      <c r="G1551" s="25">
        <v>2.2879999999999998</v>
      </c>
      <c r="H1551" s="25">
        <v>2012</v>
      </c>
      <c r="I1551" s="25">
        <v>159140860</v>
      </c>
      <c r="J1551" s="25">
        <v>159381353</v>
      </c>
      <c r="K1551" s="25">
        <v>530.29999999999995</v>
      </c>
      <c r="L1551" s="25">
        <v>1607697</v>
      </c>
      <c r="M1551" s="25">
        <v>10.102399999999999</v>
      </c>
      <c r="N1551" s="25">
        <v>12420</v>
      </c>
      <c r="O1551" s="25">
        <v>0</v>
      </c>
      <c r="P1551" s="25">
        <v>0</v>
      </c>
      <c r="Q1551" s="25">
        <v>0</v>
      </c>
      <c r="R1551" s="25">
        <v>0</v>
      </c>
      <c r="S1551" s="25">
        <v>0</v>
      </c>
      <c r="T1551" s="25">
        <v>247395</v>
      </c>
      <c r="U1551" s="25">
        <v>1.5546</v>
      </c>
      <c r="V1551" s="25">
        <v>247395</v>
      </c>
      <c r="W1551" s="25">
        <v>1.5546</v>
      </c>
      <c r="X1551" s="25">
        <v>0</v>
      </c>
      <c r="Y1551" s="25">
        <v>0</v>
      </c>
      <c r="Z1551" s="25">
        <v>1867512</v>
      </c>
      <c r="AA1551" s="25">
        <v>11.734999999999999</v>
      </c>
      <c r="AB1551" s="25">
        <v>190000</v>
      </c>
      <c r="AC1551" s="25">
        <v>1.19391</v>
      </c>
      <c r="AD1551" s="25">
        <v>0</v>
      </c>
      <c r="AE1551" s="25">
        <v>0</v>
      </c>
      <c r="AF1551" s="25">
        <v>159381</v>
      </c>
      <c r="AG1551" s="25">
        <v>1</v>
      </c>
      <c r="AH1551" s="25">
        <v>52516</v>
      </c>
      <c r="AI1551" s="25">
        <v>0.32950000000000002</v>
      </c>
      <c r="AJ1551" s="25">
        <v>0</v>
      </c>
      <c r="AK1551" s="25">
        <v>0</v>
      </c>
      <c r="AL1551" s="25">
        <v>0</v>
      </c>
      <c r="AM1551" s="25">
        <v>0</v>
      </c>
      <c r="AN1551" s="25">
        <v>2269409</v>
      </c>
      <c r="AO1551" s="25">
        <v>14.2584</v>
      </c>
      <c r="AQ1551">
        <f t="shared" si="49"/>
        <v>1.5546</v>
      </c>
    </row>
    <row r="1552" spans="1:43" x14ac:dyDescent="0.2">
      <c r="A1552" t="str">
        <f t="shared" si="48"/>
        <v>2012_1965</v>
      </c>
      <c r="C1552" s="25">
        <v>1550</v>
      </c>
      <c r="D1552" s="25">
        <v>1965</v>
      </c>
      <c r="E1552" s="25">
        <v>1965</v>
      </c>
      <c r="F1552" s="25" t="s">
        <v>729</v>
      </c>
      <c r="G1552" s="25">
        <v>1.5529999999999999</v>
      </c>
      <c r="H1552" s="25">
        <v>2012</v>
      </c>
      <c r="I1552" s="25">
        <v>104483303</v>
      </c>
      <c r="J1552" s="25">
        <v>104483303</v>
      </c>
      <c r="K1552" s="25">
        <v>370.1</v>
      </c>
      <c r="L1552" s="25">
        <v>1106424</v>
      </c>
      <c r="M1552" s="25">
        <v>10.589499999999999</v>
      </c>
      <c r="N1552" s="25">
        <v>173726</v>
      </c>
      <c r="O1552" s="25">
        <v>0</v>
      </c>
      <c r="P1552" s="25">
        <v>0</v>
      </c>
      <c r="Q1552" s="25">
        <v>0</v>
      </c>
      <c r="R1552" s="25">
        <v>23072</v>
      </c>
      <c r="S1552" s="25">
        <v>0.22081999999999999</v>
      </c>
      <c r="T1552" s="25">
        <v>0</v>
      </c>
      <c r="U1552" s="25">
        <v>0</v>
      </c>
      <c r="V1552" s="25">
        <v>23072</v>
      </c>
      <c r="W1552" s="25">
        <v>0.2208</v>
      </c>
      <c r="X1552" s="25">
        <v>0</v>
      </c>
      <c r="Y1552" s="25">
        <v>0</v>
      </c>
      <c r="Z1552" s="25">
        <v>1303222</v>
      </c>
      <c r="AA1552" s="25">
        <v>12.473000000000001</v>
      </c>
      <c r="AB1552" s="25">
        <v>153519</v>
      </c>
      <c r="AC1552" s="25">
        <v>1.46932</v>
      </c>
      <c r="AD1552" s="25">
        <v>0</v>
      </c>
      <c r="AE1552" s="25">
        <v>0</v>
      </c>
      <c r="AF1552" s="25">
        <v>0</v>
      </c>
      <c r="AG1552" s="25">
        <v>0</v>
      </c>
      <c r="AH1552" s="25">
        <v>0</v>
      </c>
      <c r="AI1552" s="25">
        <v>0</v>
      </c>
      <c r="AJ1552" s="25">
        <v>0</v>
      </c>
      <c r="AK1552" s="25">
        <v>0</v>
      </c>
      <c r="AL1552" s="25">
        <v>0</v>
      </c>
      <c r="AM1552" s="25">
        <v>0</v>
      </c>
      <c r="AN1552" s="25">
        <v>1456741</v>
      </c>
      <c r="AO1552" s="25">
        <v>13.942299999999999</v>
      </c>
      <c r="AQ1552">
        <f t="shared" si="49"/>
        <v>0.2208</v>
      </c>
    </row>
    <row r="1553" spans="1:43" x14ac:dyDescent="0.2">
      <c r="A1553" t="str">
        <f t="shared" si="48"/>
        <v>2012_1967</v>
      </c>
      <c r="C1553" s="25">
        <v>1551</v>
      </c>
      <c r="D1553" s="25">
        <v>1967</v>
      </c>
      <c r="E1553" s="25">
        <v>1967</v>
      </c>
      <c r="F1553" s="25" t="s">
        <v>730</v>
      </c>
      <c r="G1553" s="25">
        <v>2.0289999999999999</v>
      </c>
      <c r="H1553" s="25">
        <v>2012</v>
      </c>
      <c r="I1553" s="25">
        <v>130207255</v>
      </c>
      <c r="J1553" s="25">
        <v>130207255</v>
      </c>
      <c r="K1553" s="25">
        <v>339</v>
      </c>
      <c r="L1553" s="25">
        <v>1329630</v>
      </c>
      <c r="M1553" s="25">
        <v>10.211600000000001</v>
      </c>
      <c r="N1553" s="25">
        <v>77343</v>
      </c>
      <c r="O1553" s="25">
        <v>0</v>
      </c>
      <c r="P1553" s="25">
        <v>0</v>
      </c>
      <c r="Q1553" s="25">
        <v>0</v>
      </c>
      <c r="R1553" s="25">
        <v>69060</v>
      </c>
      <c r="S1553" s="25">
        <v>0.53039000000000003</v>
      </c>
      <c r="T1553" s="25">
        <v>250000</v>
      </c>
      <c r="U1553" s="25">
        <v>1.92</v>
      </c>
      <c r="V1553" s="25">
        <v>319060</v>
      </c>
      <c r="W1553" s="25">
        <v>2.4504000000000001</v>
      </c>
      <c r="X1553" s="25">
        <v>0</v>
      </c>
      <c r="Y1553" s="25">
        <v>0</v>
      </c>
      <c r="Z1553" s="25">
        <v>1726033</v>
      </c>
      <c r="AA1553" s="25">
        <v>13.256</v>
      </c>
      <c r="AB1553" s="25">
        <v>130000</v>
      </c>
      <c r="AC1553" s="25">
        <v>0.99841000000000002</v>
      </c>
      <c r="AD1553" s="25">
        <v>0</v>
      </c>
      <c r="AE1553" s="25">
        <v>0</v>
      </c>
      <c r="AF1553" s="25">
        <v>75034</v>
      </c>
      <c r="AG1553" s="25">
        <v>0.57626999999999995</v>
      </c>
      <c r="AH1553" s="25">
        <v>41269</v>
      </c>
      <c r="AI1553" s="25">
        <v>0.31695000000000001</v>
      </c>
      <c r="AJ1553" s="25">
        <v>0</v>
      </c>
      <c r="AK1553" s="25">
        <v>0</v>
      </c>
      <c r="AL1553" s="25">
        <v>0</v>
      </c>
      <c r="AM1553" s="25">
        <v>0</v>
      </c>
      <c r="AN1553" s="25">
        <v>1972336</v>
      </c>
      <c r="AO1553" s="25">
        <v>15.1477</v>
      </c>
      <c r="AQ1553">
        <f t="shared" si="49"/>
        <v>2.4504000000000001</v>
      </c>
    </row>
    <row r="1554" spans="1:43" x14ac:dyDescent="0.2">
      <c r="A1554" t="str">
        <f t="shared" si="48"/>
        <v>2012_1970</v>
      </c>
      <c r="C1554" s="25">
        <v>1552</v>
      </c>
      <c r="D1554" s="25">
        <v>1970</v>
      </c>
      <c r="E1554" s="25">
        <v>1970</v>
      </c>
      <c r="F1554" s="25" t="s">
        <v>94</v>
      </c>
      <c r="G1554" s="25">
        <v>2.4129999999999998</v>
      </c>
      <c r="H1554" s="25">
        <v>2012</v>
      </c>
      <c r="I1554" s="25">
        <v>125776249</v>
      </c>
      <c r="J1554" s="25">
        <v>125776249</v>
      </c>
      <c r="K1554" s="25">
        <v>487.3</v>
      </c>
      <c r="L1554" s="25">
        <v>1502762</v>
      </c>
      <c r="M1554" s="25">
        <v>11.947900000000001</v>
      </c>
      <c r="N1554" s="25">
        <v>9266</v>
      </c>
      <c r="O1554" s="25">
        <v>0</v>
      </c>
      <c r="P1554" s="25">
        <v>0</v>
      </c>
      <c r="Q1554" s="25">
        <v>0</v>
      </c>
      <c r="R1554" s="25">
        <v>66534</v>
      </c>
      <c r="S1554" s="25">
        <v>0.52898999999999996</v>
      </c>
      <c r="T1554" s="25">
        <v>100000</v>
      </c>
      <c r="U1554" s="25">
        <v>0.79510000000000003</v>
      </c>
      <c r="V1554" s="25">
        <v>166534</v>
      </c>
      <c r="W1554" s="25">
        <v>1.3240000000000001</v>
      </c>
      <c r="X1554" s="25">
        <v>0</v>
      </c>
      <c r="Y1554" s="25">
        <v>0</v>
      </c>
      <c r="Z1554" s="25">
        <v>1678562</v>
      </c>
      <c r="AA1554" s="25">
        <v>13.345599999999999</v>
      </c>
      <c r="AB1554" s="25">
        <v>80000</v>
      </c>
      <c r="AC1554" s="25">
        <v>0.63605</v>
      </c>
      <c r="AD1554" s="25">
        <v>0</v>
      </c>
      <c r="AE1554" s="25">
        <v>0</v>
      </c>
      <c r="AF1554" s="25">
        <v>0</v>
      </c>
      <c r="AG1554" s="25">
        <v>0</v>
      </c>
      <c r="AH1554" s="25">
        <v>41506</v>
      </c>
      <c r="AI1554" s="25">
        <v>0.33</v>
      </c>
      <c r="AJ1554" s="25">
        <v>0</v>
      </c>
      <c r="AK1554" s="25">
        <v>0</v>
      </c>
      <c r="AL1554" s="25">
        <v>302172</v>
      </c>
      <c r="AM1554" s="25">
        <v>2.40246</v>
      </c>
      <c r="AN1554" s="25">
        <v>2102240</v>
      </c>
      <c r="AO1554" s="25">
        <v>16.714099999999998</v>
      </c>
      <c r="AQ1554">
        <f t="shared" si="49"/>
        <v>1.3240000000000001</v>
      </c>
    </row>
    <row r="1555" spans="1:43" x14ac:dyDescent="0.2">
      <c r="A1555" t="str">
        <f t="shared" si="48"/>
        <v>2012_1972</v>
      </c>
      <c r="C1555" s="25">
        <v>1553</v>
      </c>
      <c r="D1555" s="25">
        <v>1972</v>
      </c>
      <c r="E1555" s="25">
        <v>1972</v>
      </c>
      <c r="F1555" s="25" t="s">
        <v>95</v>
      </c>
      <c r="G1555" s="25">
        <v>1.7330000000000001</v>
      </c>
      <c r="H1555" s="25">
        <v>2012</v>
      </c>
      <c r="I1555" s="25">
        <v>177774468</v>
      </c>
      <c r="J1555" s="25">
        <v>178156468</v>
      </c>
      <c r="K1555" s="25">
        <v>399</v>
      </c>
      <c r="L1555" s="25">
        <v>1662124</v>
      </c>
      <c r="M1555" s="25">
        <v>9.3496000000000006</v>
      </c>
      <c r="N1555" s="25">
        <v>67728</v>
      </c>
      <c r="O1555" s="25">
        <v>0</v>
      </c>
      <c r="P1555" s="25">
        <v>0</v>
      </c>
      <c r="Q1555" s="25">
        <v>0</v>
      </c>
      <c r="R1555" s="25">
        <v>49174</v>
      </c>
      <c r="S1555" s="25">
        <v>0.27661000000000002</v>
      </c>
      <c r="T1555" s="25">
        <v>0</v>
      </c>
      <c r="U1555" s="25">
        <v>0</v>
      </c>
      <c r="V1555" s="25">
        <v>49174</v>
      </c>
      <c r="W1555" s="25">
        <v>0.27660000000000001</v>
      </c>
      <c r="X1555" s="25">
        <v>64500</v>
      </c>
      <c r="Y1555" s="25">
        <v>0.36281999999999998</v>
      </c>
      <c r="Z1555" s="25">
        <v>1714526</v>
      </c>
      <c r="AA1555" s="25">
        <v>9.6443999999999992</v>
      </c>
      <c r="AB1555" s="25">
        <v>177750</v>
      </c>
      <c r="AC1555" s="25">
        <v>0.99985999999999997</v>
      </c>
      <c r="AD1555" s="25">
        <v>0</v>
      </c>
      <c r="AE1555" s="25">
        <v>0</v>
      </c>
      <c r="AF1555" s="25">
        <v>0</v>
      </c>
      <c r="AG1555" s="25">
        <v>0</v>
      </c>
      <c r="AH1555" s="25">
        <v>58792</v>
      </c>
      <c r="AI1555" s="25">
        <v>0.33</v>
      </c>
      <c r="AJ1555" s="25">
        <v>0</v>
      </c>
      <c r="AK1555" s="25">
        <v>0</v>
      </c>
      <c r="AL1555" s="25">
        <v>356314</v>
      </c>
      <c r="AM1555" s="25">
        <v>2.0000100000000001</v>
      </c>
      <c r="AN1555" s="25">
        <v>2307382</v>
      </c>
      <c r="AO1555" s="25">
        <v>12.974299999999999</v>
      </c>
      <c r="AQ1555">
        <f t="shared" si="49"/>
        <v>-8.6219999999999963E-2</v>
      </c>
    </row>
    <row r="1556" spans="1:43" x14ac:dyDescent="0.2">
      <c r="A1556" t="str">
        <f t="shared" si="48"/>
        <v>2012_1975</v>
      </c>
      <c r="C1556" s="25">
        <v>1554</v>
      </c>
      <c r="D1556" s="25">
        <v>1975</v>
      </c>
      <c r="E1556" s="25">
        <v>1975</v>
      </c>
      <c r="F1556" s="25" t="s">
        <v>96</v>
      </c>
      <c r="G1556" s="25">
        <v>2.62</v>
      </c>
      <c r="H1556" s="25">
        <v>2012</v>
      </c>
      <c r="I1556" s="25">
        <v>160841069</v>
      </c>
      <c r="J1556" s="25">
        <v>161722860</v>
      </c>
      <c r="K1556" s="25">
        <v>441.6</v>
      </c>
      <c r="L1556" s="25">
        <v>1455404</v>
      </c>
      <c r="M1556" s="25">
        <v>9.0487000000000002</v>
      </c>
      <c r="N1556" s="25">
        <v>23501</v>
      </c>
      <c r="O1556" s="25">
        <v>0</v>
      </c>
      <c r="P1556" s="25">
        <v>0</v>
      </c>
      <c r="Q1556" s="25">
        <v>0</v>
      </c>
      <c r="R1556" s="25">
        <v>0</v>
      </c>
      <c r="S1556" s="25">
        <v>0</v>
      </c>
      <c r="T1556" s="25">
        <v>125000</v>
      </c>
      <c r="U1556" s="25">
        <v>0.7772</v>
      </c>
      <c r="V1556" s="25">
        <v>125000</v>
      </c>
      <c r="W1556" s="25">
        <v>0.7772</v>
      </c>
      <c r="X1556" s="25">
        <v>0</v>
      </c>
      <c r="Y1556" s="25">
        <v>0</v>
      </c>
      <c r="Z1556" s="25">
        <v>1603905</v>
      </c>
      <c r="AA1556" s="25">
        <v>9.9719999999999995</v>
      </c>
      <c r="AB1556" s="25">
        <v>100000</v>
      </c>
      <c r="AC1556" s="25">
        <v>0.62173</v>
      </c>
      <c r="AD1556" s="25">
        <v>0</v>
      </c>
      <c r="AE1556" s="25">
        <v>0</v>
      </c>
      <c r="AF1556" s="25">
        <v>0</v>
      </c>
      <c r="AG1556" s="25">
        <v>0</v>
      </c>
      <c r="AH1556" s="25">
        <v>53300</v>
      </c>
      <c r="AI1556" s="25">
        <v>0.32957999999999998</v>
      </c>
      <c r="AJ1556" s="25">
        <v>0</v>
      </c>
      <c r="AK1556" s="25">
        <v>0</v>
      </c>
      <c r="AL1556" s="25">
        <v>418900</v>
      </c>
      <c r="AM1556" s="25">
        <v>2.59023</v>
      </c>
      <c r="AN1556" s="25">
        <v>2176105</v>
      </c>
      <c r="AO1556" s="25">
        <v>13.513500000000001</v>
      </c>
      <c r="AQ1556">
        <f t="shared" si="49"/>
        <v>0.7772</v>
      </c>
    </row>
    <row r="1557" spans="1:43" x14ac:dyDescent="0.2">
      <c r="A1557" t="str">
        <f t="shared" si="48"/>
        <v>2012_1989</v>
      </c>
      <c r="C1557" s="25">
        <v>1555</v>
      </c>
      <c r="D1557" s="25">
        <v>1989</v>
      </c>
      <c r="E1557" s="25">
        <v>1989</v>
      </c>
      <c r="F1557" s="25" t="s">
        <v>97</v>
      </c>
      <c r="G1557" s="25">
        <v>2.3940000000000001</v>
      </c>
      <c r="H1557" s="25">
        <v>2012</v>
      </c>
      <c r="I1557" s="25">
        <v>118620769</v>
      </c>
      <c r="J1557" s="25">
        <v>127051702</v>
      </c>
      <c r="K1557" s="25">
        <v>473</v>
      </c>
      <c r="L1557" s="25">
        <v>1124077</v>
      </c>
      <c r="M1557" s="25">
        <v>9.4762000000000004</v>
      </c>
      <c r="N1557" s="25">
        <v>82236</v>
      </c>
      <c r="O1557" s="25">
        <v>0</v>
      </c>
      <c r="P1557" s="25">
        <v>0</v>
      </c>
      <c r="Q1557" s="25">
        <v>0</v>
      </c>
      <c r="R1557" s="25">
        <v>19424</v>
      </c>
      <c r="S1557" s="25">
        <v>0.16375000000000001</v>
      </c>
      <c r="T1557" s="25">
        <v>200000</v>
      </c>
      <c r="U1557" s="25">
        <v>1.6859999999999999</v>
      </c>
      <c r="V1557" s="25">
        <v>219424</v>
      </c>
      <c r="W1557" s="25">
        <v>1.8498000000000001</v>
      </c>
      <c r="X1557" s="25">
        <v>0</v>
      </c>
      <c r="Y1557" s="25">
        <v>0</v>
      </c>
      <c r="Z1557" s="25">
        <v>1425737</v>
      </c>
      <c r="AA1557" s="25">
        <v>12.019299999999999</v>
      </c>
      <c r="AB1557" s="25">
        <v>100000</v>
      </c>
      <c r="AC1557" s="25">
        <v>0.84301999999999999</v>
      </c>
      <c r="AD1557" s="25">
        <v>0</v>
      </c>
      <c r="AE1557" s="25">
        <v>0</v>
      </c>
      <c r="AF1557" s="25">
        <v>0</v>
      </c>
      <c r="AG1557" s="25">
        <v>0</v>
      </c>
      <c r="AH1557" s="25">
        <v>41927</v>
      </c>
      <c r="AI1557" s="25">
        <v>0.33</v>
      </c>
      <c r="AJ1557" s="25">
        <v>0</v>
      </c>
      <c r="AK1557" s="25">
        <v>0</v>
      </c>
      <c r="AL1557" s="25">
        <v>194555</v>
      </c>
      <c r="AM1557" s="25">
        <v>1.5313099999999999</v>
      </c>
      <c r="AN1557" s="25">
        <v>1762219</v>
      </c>
      <c r="AO1557" s="25">
        <v>14.723599999999999</v>
      </c>
      <c r="AQ1557">
        <f t="shared" si="49"/>
        <v>1.8498000000000001</v>
      </c>
    </row>
    <row r="1558" spans="1:43" x14ac:dyDescent="0.2">
      <c r="A1558" t="str">
        <f t="shared" si="48"/>
        <v>2012_2007</v>
      </c>
      <c r="C1558" s="25">
        <v>1556</v>
      </c>
      <c r="D1558" s="25">
        <v>2007</v>
      </c>
      <c r="E1558" s="25">
        <v>2007</v>
      </c>
      <c r="F1558" s="25" t="s">
        <v>98</v>
      </c>
      <c r="G1558" s="25">
        <v>3.552</v>
      </c>
      <c r="H1558" s="25">
        <v>2012</v>
      </c>
      <c r="I1558" s="25">
        <v>173001647</v>
      </c>
      <c r="J1558" s="25">
        <v>174187584</v>
      </c>
      <c r="K1558" s="25">
        <v>640.6</v>
      </c>
      <c r="L1558" s="25">
        <v>1817987</v>
      </c>
      <c r="M1558" s="25">
        <v>10.5085</v>
      </c>
      <c r="N1558" s="25">
        <v>32897</v>
      </c>
      <c r="O1558" s="25">
        <v>0</v>
      </c>
      <c r="P1558" s="25">
        <v>0</v>
      </c>
      <c r="Q1558" s="25">
        <v>0</v>
      </c>
      <c r="R1558" s="25">
        <v>97780</v>
      </c>
      <c r="S1558" s="25">
        <v>0.56520000000000004</v>
      </c>
      <c r="T1558" s="25">
        <v>750000</v>
      </c>
      <c r="U1558" s="25">
        <v>4.3352000000000004</v>
      </c>
      <c r="V1558" s="25">
        <v>847780</v>
      </c>
      <c r="W1558" s="25">
        <v>4.9004000000000003</v>
      </c>
      <c r="X1558" s="25">
        <v>0</v>
      </c>
      <c r="Y1558" s="25">
        <v>0</v>
      </c>
      <c r="Z1558" s="25">
        <v>2698664</v>
      </c>
      <c r="AA1558" s="25">
        <v>15.5991</v>
      </c>
      <c r="AB1558" s="25">
        <v>350000</v>
      </c>
      <c r="AC1558" s="25">
        <v>2.0230999999999999</v>
      </c>
      <c r="AD1558" s="25">
        <v>0</v>
      </c>
      <c r="AE1558" s="25">
        <v>0</v>
      </c>
      <c r="AF1558" s="25">
        <v>0</v>
      </c>
      <c r="AG1558" s="25">
        <v>0</v>
      </c>
      <c r="AH1558" s="25">
        <v>57482</v>
      </c>
      <c r="AI1558" s="25">
        <v>0.33</v>
      </c>
      <c r="AJ1558" s="25">
        <v>0</v>
      </c>
      <c r="AK1558" s="25">
        <v>0</v>
      </c>
      <c r="AL1558" s="25">
        <v>0</v>
      </c>
      <c r="AM1558" s="25">
        <v>0</v>
      </c>
      <c r="AN1558" s="25">
        <v>3106146</v>
      </c>
      <c r="AO1558" s="25">
        <v>17.952200000000001</v>
      </c>
      <c r="AQ1558">
        <f t="shared" si="49"/>
        <v>4.9004000000000003</v>
      </c>
    </row>
    <row r="1559" spans="1:43" x14ac:dyDescent="0.2">
      <c r="A1559" t="str">
        <f t="shared" si="48"/>
        <v>2012_2016</v>
      </c>
      <c r="C1559" s="25">
        <v>1557</v>
      </c>
      <c r="D1559" s="25">
        <v>2016</v>
      </c>
      <c r="E1559" s="25">
        <v>2016</v>
      </c>
      <c r="F1559" s="25" t="s">
        <v>731</v>
      </c>
      <c r="G1559" s="25">
        <v>1.2010000000000001</v>
      </c>
      <c r="H1559" s="25">
        <v>2012</v>
      </c>
      <c r="I1559" s="25">
        <v>69792021</v>
      </c>
      <c r="J1559" s="25">
        <v>73121590</v>
      </c>
      <c r="K1559" s="25">
        <v>245.2</v>
      </c>
      <c r="L1559" s="25">
        <v>746334</v>
      </c>
      <c r="M1559" s="25">
        <v>10.6937</v>
      </c>
      <c r="N1559" s="25">
        <v>11019</v>
      </c>
      <c r="O1559" s="25">
        <v>0</v>
      </c>
      <c r="P1559" s="25">
        <v>0</v>
      </c>
      <c r="Q1559" s="25">
        <v>0</v>
      </c>
      <c r="R1559" s="25">
        <v>73635</v>
      </c>
      <c r="S1559" s="25">
        <v>1.0550600000000001</v>
      </c>
      <c r="T1559" s="25">
        <v>180000</v>
      </c>
      <c r="U1559" s="25">
        <v>2.5790999999999999</v>
      </c>
      <c r="V1559" s="25">
        <v>253635</v>
      </c>
      <c r="W1559" s="25">
        <v>3.6341999999999999</v>
      </c>
      <c r="X1559" s="25">
        <v>0</v>
      </c>
      <c r="Y1559" s="25">
        <v>0</v>
      </c>
      <c r="Z1559" s="25">
        <v>1010988</v>
      </c>
      <c r="AA1559" s="25">
        <v>14.4857</v>
      </c>
      <c r="AB1559" s="25">
        <v>60000</v>
      </c>
      <c r="AC1559" s="25">
        <v>0.85970000000000002</v>
      </c>
      <c r="AD1559" s="25">
        <v>0</v>
      </c>
      <c r="AE1559" s="25">
        <v>0</v>
      </c>
      <c r="AF1559" s="25">
        <v>2541</v>
      </c>
      <c r="AG1559" s="25">
        <v>3.4750000000000003E-2</v>
      </c>
      <c r="AH1559" s="25">
        <v>24130</v>
      </c>
      <c r="AI1559" s="25">
        <v>0.33</v>
      </c>
      <c r="AJ1559" s="25">
        <v>0</v>
      </c>
      <c r="AK1559" s="25">
        <v>0</v>
      </c>
      <c r="AL1559" s="25">
        <v>87245</v>
      </c>
      <c r="AM1559" s="25">
        <v>1.1931499999999999</v>
      </c>
      <c r="AN1559" s="25">
        <v>1184904</v>
      </c>
      <c r="AO1559" s="25">
        <v>16.903300000000002</v>
      </c>
      <c r="AQ1559">
        <f t="shared" si="49"/>
        <v>3.6341999999999999</v>
      </c>
    </row>
    <row r="1560" spans="1:43" x14ac:dyDescent="0.2">
      <c r="A1560" t="str">
        <f t="shared" si="48"/>
        <v>2012_2088</v>
      </c>
      <c r="C1560" s="25">
        <v>1558</v>
      </c>
      <c r="D1560" s="25">
        <v>2088</v>
      </c>
      <c r="E1560" s="25">
        <v>2088</v>
      </c>
      <c r="F1560" s="25" t="s">
        <v>99</v>
      </c>
      <c r="G1560" s="25">
        <v>3.3029999999999999</v>
      </c>
      <c r="H1560" s="25">
        <v>2012</v>
      </c>
      <c r="I1560" s="25">
        <v>283656383</v>
      </c>
      <c r="J1560" s="25">
        <v>301978982</v>
      </c>
      <c r="K1560" s="25">
        <v>696.2</v>
      </c>
      <c r="L1560" s="25">
        <v>2512727</v>
      </c>
      <c r="M1560" s="25">
        <v>8.8582999999999998</v>
      </c>
      <c r="N1560" s="25">
        <v>128362</v>
      </c>
      <c r="O1560" s="25">
        <v>0</v>
      </c>
      <c r="P1560" s="25">
        <v>0</v>
      </c>
      <c r="Q1560" s="25">
        <v>0</v>
      </c>
      <c r="R1560" s="25">
        <v>141141</v>
      </c>
      <c r="S1560" s="25">
        <v>0.49758000000000002</v>
      </c>
      <c r="T1560" s="25">
        <v>200000</v>
      </c>
      <c r="U1560" s="25">
        <v>0.70509999999999995</v>
      </c>
      <c r="V1560" s="25">
        <v>341141</v>
      </c>
      <c r="W1560" s="25">
        <v>1.2027000000000001</v>
      </c>
      <c r="X1560" s="25">
        <v>0</v>
      </c>
      <c r="Y1560" s="25">
        <v>0</v>
      </c>
      <c r="Z1560" s="25">
        <v>2982230</v>
      </c>
      <c r="AA1560" s="25">
        <v>10.513500000000001</v>
      </c>
      <c r="AB1560" s="25">
        <v>245000</v>
      </c>
      <c r="AC1560" s="25">
        <v>0.86372000000000004</v>
      </c>
      <c r="AD1560" s="25">
        <v>0</v>
      </c>
      <c r="AE1560" s="25">
        <v>0</v>
      </c>
      <c r="AF1560" s="25">
        <v>248264</v>
      </c>
      <c r="AG1560" s="25">
        <v>0.82211999999999996</v>
      </c>
      <c r="AH1560" s="25">
        <v>99653</v>
      </c>
      <c r="AI1560" s="25">
        <v>0.33</v>
      </c>
      <c r="AJ1560" s="25">
        <v>0</v>
      </c>
      <c r="AK1560" s="25">
        <v>0</v>
      </c>
      <c r="AL1560" s="25">
        <v>0</v>
      </c>
      <c r="AM1560" s="25">
        <v>0</v>
      </c>
      <c r="AN1560" s="25">
        <v>3575147</v>
      </c>
      <c r="AO1560" s="25">
        <v>12.529400000000001</v>
      </c>
      <c r="AQ1560">
        <f t="shared" si="49"/>
        <v>1.2027000000000001</v>
      </c>
    </row>
    <row r="1561" spans="1:43" x14ac:dyDescent="0.2">
      <c r="A1561" t="str">
        <f t="shared" si="48"/>
        <v>2012_2097</v>
      </c>
      <c r="C1561" s="25">
        <v>1559</v>
      </c>
      <c r="D1561" s="25">
        <v>2097</v>
      </c>
      <c r="E1561" s="25">
        <v>2097</v>
      </c>
      <c r="F1561" s="25" t="s">
        <v>100</v>
      </c>
      <c r="G1561" s="25">
        <v>2.2909999999999999</v>
      </c>
      <c r="H1561" s="25">
        <v>2012</v>
      </c>
      <c r="I1561" s="25">
        <v>158316694</v>
      </c>
      <c r="J1561" s="25">
        <v>158316694</v>
      </c>
      <c r="K1561" s="25">
        <v>534.1</v>
      </c>
      <c r="L1561" s="25">
        <v>1616600</v>
      </c>
      <c r="M1561" s="25">
        <v>10.2112</v>
      </c>
      <c r="N1561" s="25">
        <v>4353</v>
      </c>
      <c r="O1561" s="25">
        <v>0</v>
      </c>
      <c r="P1561" s="25">
        <v>0</v>
      </c>
      <c r="Q1561" s="25">
        <v>0</v>
      </c>
      <c r="R1561" s="25">
        <v>47874</v>
      </c>
      <c r="S1561" s="25">
        <v>0.30238999999999999</v>
      </c>
      <c r="T1561" s="25">
        <v>383500</v>
      </c>
      <c r="U1561" s="25">
        <v>2.4224000000000001</v>
      </c>
      <c r="V1561" s="25">
        <v>431374</v>
      </c>
      <c r="W1561" s="25">
        <v>2.7248000000000001</v>
      </c>
      <c r="X1561" s="25">
        <v>100000</v>
      </c>
      <c r="Y1561" s="25">
        <v>0.63165000000000004</v>
      </c>
      <c r="Z1561" s="25">
        <v>1952327</v>
      </c>
      <c r="AA1561" s="25">
        <v>12.331799999999999</v>
      </c>
      <c r="AB1561" s="25">
        <v>180000</v>
      </c>
      <c r="AC1561" s="25">
        <v>1.13696</v>
      </c>
      <c r="AD1561" s="25">
        <v>0</v>
      </c>
      <c r="AE1561" s="25">
        <v>0</v>
      </c>
      <c r="AF1561" s="25">
        <v>18884</v>
      </c>
      <c r="AG1561" s="25">
        <v>0.11928</v>
      </c>
      <c r="AH1561" s="25">
        <v>0</v>
      </c>
      <c r="AI1561" s="25">
        <v>0</v>
      </c>
      <c r="AJ1561" s="25">
        <v>0</v>
      </c>
      <c r="AK1561" s="25">
        <v>0</v>
      </c>
      <c r="AL1561" s="25">
        <v>251778</v>
      </c>
      <c r="AM1561" s="25">
        <v>2.2257400000000001</v>
      </c>
      <c r="AN1561" s="25">
        <v>2402989</v>
      </c>
      <c r="AO1561" s="25">
        <v>15.813800000000001</v>
      </c>
      <c r="AQ1561">
        <f t="shared" si="49"/>
        <v>2.0931500000000001</v>
      </c>
    </row>
    <row r="1562" spans="1:43" x14ac:dyDescent="0.2">
      <c r="A1562" t="str">
        <f t="shared" si="48"/>
        <v>2012_2113</v>
      </c>
      <c r="C1562" s="25">
        <v>1560</v>
      </c>
      <c r="D1562" s="25">
        <v>2113</v>
      </c>
      <c r="E1562" s="25">
        <v>2113</v>
      </c>
      <c r="F1562" s="25" t="s">
        <v>101</v>
      </c>
      <c r="G1562" s="25">
        <v>1.0840000000000001</v>
      </c>
      <c r="H1562" s="25">
        <v>2012</v>
      </c>
      <c r="I1562" s="25">
        <v>69851974</v>
      </c>
      <c r="J1562" s="25">
        <v>70413784</v>
      </c>
      <c r="K1562" s="25">
        <v>237.6</v>
      </c>
      <c r="L1562" s="25">
        <v>719818</v>
      </c>
      <c r="M1562" s="25">
        <v>10.3049</v>
      </c>
      <c r="N1562" s="25">
        <v>16971</v>
      </c>
      <c r="O1562" s="25">
        <v>0</v>
      </c>
      <c r="P1562" s="25">
        <v>0</v>
      </c>
      <c r="Q1562" s="25">
        <v>0</v>
      </c>
      <c r="R1562" s="25">
        <v>75000</v>
      </c>
      <c r="S1562" s="25">
        <v>1.0737000000000001</v>
      </c>
      <c r="T1562" s="25">
        <v>120000</v>
      </c>
      <c r="U1562" s="25">
        <v>1.7179</v>
      </c>
      <c r="V1562" s="25">
        <v>195000</v>
      </c>
      <c r="W1562" s="25">
        <v>2.7915999999999999</v>
      </c>
      <c r="X1562" s="25">
        <v>0</v>
      </c>
      <c r="Y1562" s="25">
        <v>0</v>
      </c>
      <c r="Z1562" s="25">
        <v>931789</v>
      </c>
      <c r="AA1562" s="25">
        <v>13.339499999999999</v>
      </c>
      <c r="AB1562" s="25">
        <v>65000</v>
      </c>
      <c r="AC1562" s="25">
        <v>0.93054000000000003</v>
      </c>
      <c r="AD1562" s="25">
        <v>0</v>
      </c>
      <c r="AE1562" s="25">
        <v>0</v>
      </c>
      <c r="AF1562" s="25">
        <v>0</v>
      </c>
      <c r="AG1562" s="25">
        <v>0</v>
      </c>
      <c r="AH1562" s="25">
        <v>23237</v>
      </c>
      <c r="AI1562" s="25">
        <v>0.33</v>
      </c>
      <c r="AJ1562" s="25">
        <v>0</v>
      </c>
      <c r="AK1562" s="25">
        <v>0</v>
      </c>
      <c r="AL1562" s="25">
        <v>0</v>
      </c>
      <c r="AM1562" s="25">
        <v>0</v>
      </c>
      <c r="AN1562" s="25">
        <v>1020026</v>
      </c>
      <c r="AO1562" s="25">
        <v>14.6</v>
      </c>
      <c r="AQ1562">
        <f t="shared" si="49"/>
        <v>2.7915999999999999</v>
      </c>
    </row>
    <row r="1563" spans="1:43" x14ac:dyDescent="0.2">
      <c r="A1563" t="str">
        <f t="shared" si="48"/>
        <v>2012_2124</v>
      </c>
      <c r="C1563" s="25">
        <v>1561</v>
      </c>
      <c r="D1563" s="25">
        <v>2124</v>
      </c>
      <c r="E1563" s="25">
        <v>2124</v>
      </c>
      <c r="F1563" s="25" t="s">
        <v>981</v>
      </c>
      <c r="G1563" s="25">
        <v>6.91</v>
      </c>
      <c r="H1563" s="25">
        <v>2012</v>
      </c>
      <c r="I1563" s="25">
        <v>305478606</v>
      </c>
      <c r="J1563" s="25">
        <v>309237881</v>
      </c>
      <c r="K1563" s="25">
        <v>1358.2</v>
      </c>
      <c r="L1563" s="25">
        <v>3332036</v>
      </c>
      <c r="M1563" s="25">
        <v>10.9076</v>
      </c>
      <c r="N1563" s="25">
        <v>34299</v>
      </c>
      <c r="O1563" s="25">
        <v>0</v>
      </c>
      <c r="P1563" s="25">
        <v>0</v>
      </c>
      <c r="Q1563" s="25">
        <v>0</v>
      </c>
      <c r="R1563" s="25">
        <v>104742</v>
      </c>
      <c r="S1563" s="25">
        <v>0.34288000000000002</v>
      </c>
      <c r="T1563" s="25">
        <v>112000</v>
      </c>
      <c r="U1563" s="25">
        <v>0.36659999999999998</v>
      </c>
      <c r="V1563" s="25">
        <v>216742</v>
      </c>
      <c r="W1563" s="25">
        <v>0.70950000000000002</v>
      </c>
      <c r="X1563" s="25">
        <v>0</v>
      </c>
      <c r="Y1563" s="25">
        <v>0</v>
      </c>
      <c r="Z1563" s="25">
        <v>3583077</v>
      </c>
      <c r="AA1563" s="25">
        <v>11.7294</v>
      </c>
      <c r="AB1563" s="25">
        <v>600000</v>
      </c>
      <c r="AC1563" s="25">
        <v>1.9641299999999999</v>
      </c>
      <c r="AD1563" s="25">
        <v>0</v>
      </c>
      <c r="AE1563" s="25">
        <v>0</v>
      </c>
      <c r="AF1563" s="25">
        <v>309238</v>
      </c>
      <c r="AG1563" s="25">
        <v>1</v>
      </c>
      <c r="AH1563" s="25">
        <v>102049</v>
      </c>
      <c r="AI1563" s="25">
        <v>0.33</v>
      </c>
      <c r="AJ1563" s="25">
        <v>0</v>
      </c>
      <c r="AK1563" s="25">
        <v>0</v>
      </c>
      <c r="AL1563" s="25">
        <v>448493</v>
      </c>
      <c r="AM1563" s="25">
        <v>1.4503200000000001</v>
      </c>
      <c r="AN1563" s="25">
        <v>5042857</v>
      </c>
      <c r="AO1563" s="25">
        <v>16.473800000000001</v>
      </c>
      <c r="AQ1563">
        <f t="shared" si="49"/>
        <v>0.70950000000000002</v>
      </c>
    </row>
    <row r="1564" spans="1:43" x14ac:dyDescent="0.2">
      <c r="A1564" t="str">
        <f t="shared" si="48"/>
        <v>2012_2151</v>
      </c>
      <c r="C1564" s="25">
        <v>1562</v>
      </c>
      <c r="D1564" s="25">
        <v>2151</v>
      </c>
      <c r="E1564" s="25">
        <v>2151</v>
      </c>
      <c r="F1564" s="25" t="s">
        <v>732</v>
      </c>
      <c r="G1564" s="25">
        <v>1.0620000000000001</v>
      </c>
      <c r="H1564" s="25">
        <v>2012</v>
      </c>
      <c r="I1564" s="25">
        <v>94733592</v>
      </c>
      <c r="J1564" s="25">
        <v>94733592</v>
      </c>
      <c r="K1564" s="25">
        <v>246.1</v>
      </c>
      <c r="L1564" s="25">
        <v>965911</v>
      </c>
      <c r="M1564" s="25">
        <v>10.196099999999999</v>
      </c>
      <c r="N1564" s="25">
        <v>26252</v>
      </c>
      <c r="O1564" s="25">
        <v>0</v>
      </c>
      <c r="P1564" s="25">
        <v>0</v>
      </c>
      <c r="Q1564" s="25">
        <v>0</v>
      </c>
      <c r="R1564" s="25">
        <v>0</v>
      </c>
      <c r="S1564" s="25">
        <v>0</v>
      </c>
      <c r="T1564" s="25">
        <v>510065</v>
      </c>
      <c r="U1564" s="25">
        <v>5.3841999999999999</v>
      </c>
      <c r="V1564" s="25">
        <v>510065</v>
      </c>
      <c r="W1564" s="25">
        <v>5.3841999999999999</v>
      </c>
      <c r="X1564" s="25">
        <v>0</v>
      </c>
      <c r="Y1564" s="25">
        <v>0</v>
      </c>
      <c r="Z1564" s="25">
        <v>1502228</v>
      </c>
      <c r="AA1564" s="25">
        <v>15.8574</v>
      </c>
      <c r="AB1564" s="25">
        <v>79000</v>
      </c>
      <c r="AC1564" s="25">
        <v>0.83391999999999999</v>
      </c>
      <c r="AD1564" s="25">
        <v>0</v>
      </c>
      <c r="AE1564" s="25">
        <v>0</v>
      </c>
      <c r="AF1564" s="25">
        <v>126943</v>
      </c>
      <c r="AG1564" s="25">
        <v>1.34</v>
      </c>
      <c r="AH1564" s="25">
        <v>31262</v>
      </c>
      <c r="AI1564" s="25">
        <v>0.33</v>
      </c>
      <c r="AJ1564" s="25">
        <v>0</v>
      </c>
      <c r="AK1564" s="25">
        <v>0</v>
      </c>
      <c r="AL1564" s="25">
        <v>0</v>
      </c>
      <c r="AM1564" s="25">
        <v>0</v>
      </c>
      <c r="AN1564" s="25">
        <v>1739433</v>
      </c>
      <c r="AO1564" s="25">
        <v>18.3613</v>
      </c>
      <c r="AQ1564">
        <f t="shared" si="49"/>
        <v>5.3841999999999999</v>
      </c>
    </row>
    <row r="1565" spans="1:43" x14ac:dyDescent="0.2">
      <c r="A1565" t="str">
        <f t="shared" si="48"/>
        <v>2012_2169</v>
      </c>
      <c r="C1565" s="25">
        <v>1563</v>
      </c>
      <c r="D1565" s="25">
        <v>2169</v>
      </c>
      <c r="E1565" s="25">
        <v>2169</v>
      </c>
      <c r="F1565" s="25" t="s">
        <v>102</v>
      </c>
      <c r="G1565" s="25">
        <v>8.6910000000000007</v>
      </c>
      <c r="H1565" s="25">
        <v>2012</v>
      </c>
      <c r="I1565" s="25">
        <v>578245007</v>
      </c>
      <c r="J1565" s="25">
        <v>582675588</v>
      </c>
      <c r="K1565" s="25">
        <v>1710</v>
      </c>
      <c r="L1565" s="25">
        <v>5641553</v>
      </c>
      <c r="M1565" s="25">
        <v>9.7562999999999995</v>
      </c>
      <c r="N1565" s="25">
        <v>444325</v>
      </c>
      <c r="O1565" s="25">
        <v>0</v>
      </c>
      <c r="P1565" s="25">
        <v>0</v>
      </c>
      <c r="Q1565" s="25">
        <v>0</v>
      </c>
      <c r="R1565" s="25">
        <v>257654</v>
      </c>
      <c r="S1565" s="25">
        <v>0.44557999999999998</v>
      </c>
      <c r="T1565" s="25">
        <v>1580000</v>
      </c>
      <c r="U1565" s="25">
        <v>2.7324000000000002</v>
      </c>
      <c r="V1565" s="25">
        <v>1837654</v>
      </c>
      <c r="W1565" s="25">
        <v>3.1779999999999999</v>
      </c>
      <c r="X1565" s="25">
        <v>0</v>
      </c>
      <c r="Y1565" s="25">
        <v>0</v>
      </c>
      <c r="Z1565" s="25">
        <v>7923532</v>
      </c>
      <c r="AA1565" s="25">
        <v>13.7027</v>
      </c>
      <c r="AB1565" s="25">
        <v>644732</v>
      </c>
      <c r="AC1565" s="25">
        <v>1.1149800000000001</v>
      </c>
      <c r="AD1565" s="25">
        <v>0</v>
      </c>
      <c r="AE1565" s="25">
        <v>0</v>
      </c>
      <c r="AF1565" s="25">
        <v>390393</v>
      </c>
      <c r="AG1565" s="25">
        <v>0.67</v>
      </c>
      <c r="AH1565" s="25">
        <v>0</v>
      </c>
      <c r="AI1565" s="25">
        <v>0</v>
      </c>
      <c r="AJ1565" s="25">
        <v>0</v>
      </c>
      <c r="AK1565" s="25">
        <v>0</v>
      </c>
      <c r="AL1565" s="25">
        <v>0</v>
      </c>
      <c r="AM1565" s="25">
        <v>0</v>
      </c>
      <c r="AN1565" s="25">
        <v>8958657</v>
      </c>
      <c r="AO1565" s="25">
        <v>15.4877</v>
      </c>
      <c r="AQ1565">
        <f t="shared" si="49"/>
        <v>3.1779999999999999</v>
      </c>
    </row>
    <row r="1566" spans="1:43" x14ac:dyDescent="0.2">
      <c r="A1566" t="str">
        <f t="shared" si="48"/>
        <v>2012_2205</v>
      </c>
      <c r="C1566" s="25">
        <v>1564</v>
      </c>
      <c r="D1566" s="25">
        <v>2205</v>
      </c>
      <c r="E1566" s="25">
        <v>2205</v>
      </c>
      <c r="F1566" s="25" t="s">
        <v>103</v>
      </c>
      <c r="G1566" s="25">
        <v>1.026</v>
      </c>
      <c r="H1566" s="25">
        <v>2012</v>
      </c>
      <c r="I1566" s="25">
        <v>95957194</v>
      </c>
      <c r="J1566" s="25">
        <v>95957194</v>
      </c>
      <c r="K1566" s="25">
        <v>217.6</v>
      </c>
      <c r="L1566" s="25">
        <v>1026718</v>
      </c>
      <c r="M1566" s="25">
        <v>10.6998</v>
      </c>
      <c r="N1566" s="25">
        <v>4803</v>
      </c>
      <c r="O1566" s="25">
        <v>0</v>
      </c>
      <c r="P1566" s="25">
        <v>0</v>
      </c>
      <c r="Q1566" s="25">
        <v>0</v>
      </c>
      <c r="R1566" s="25">
        <v>0</v>
      </c>
      <c r="S1566" s="25">
        <v>0</v>
      </c>
      <c r="T1566" s="25">
        <v>375000</v>
      </c>
      <c r="U1566" s="25">
        <v>3.9079999999999999</v>
      </c>
      <c r="V1566" s="25">
        <v>375000</v>
      </c>
      <c r="W1566" s="25">
        <v>3.9079999999999999</v>
      </c>
      <c r="X1566" s="25">
        <v>0</v>
      </c>
      <c r="Y1566" s="25">
        <v>0</v>
      </c>
      <c r="Z1566" s="25">
        <v>1406521</v>
      </c>
      <c r="AA1566" s="25">
        <v>14.6578</v>
      </c>
      <c r="AB1566" s="25">
        <v>30000</v>
      </c>
      <c r="AC1566" s="25">
        <v>0.31263999999999997</v>
      </c>
      <c r="AD1566" s="25">
        <v>0</v>
      </c>
      <c r="AE1566" s="25">
        <v>0</v>
      </c>
      <c r="AF1566" s="25">
        <v>0</v>
      </c>
      <c r="AG1566" s="25">
        <v>0</v>
      </c>
      <c r="AH1566" s="25">
        <v>31666</v>
      </c>
      <c r="AI1566" s="25">
        <v>0.33</v>
      </c>
      <c r="AJ1566" s="25">
        <v>0</v>
      </c>
      <c r="AK1566" s="25">
        <v>0</v>
      </c>
      <c r="AL1566" s="25">
        <v>0</v>
      </c>
      <c r="AM1566" s="25">
        <v>0</v>
      </c>
      <c r="AN1566" s="25">
        <v>1468187</v>
      </c>
      <c r="AO1566" s="25">
        <v>15.3004</v>
      </c>
      <c r="AQ1566">
        <f t="shared" si="49"/>
        <v>3.9079999999999999</v>
      </c>
    </row>
    <row r="1567" spans="1:43" x14ac:dyDescent="0.2">
      <c r="A1567" t="str">
        <f t="shared" si="48"/>
        <v>2012_2295</v>
      </c>
      <c r="C1567" s="25">
        <v>1565</v>
      </c>
      <c r="D1567" s="25">
        <v>2295</v>
      </c>
      <c r="E1567" s="25">
        <v>2295</v>
      </c>
      <c r="F1567" s="25" t="s">
        <v>104</v>
      </c>
      <c r="G1567" s="25">
        <v>4.516</v>
      </c>
      <c r="H1567" s="25">
        <v>2012</v>
      </c>
      <c r="I1567" s="25">
        <v>257297711</v>
      </c>
      <c r="J1567" s="25">
        <v>269590518</v>
      </c>
      <c r="K1567" s="25">
        <v>1099.5999999999999</v>
      </c>
      <c r="L1567" s="25">
        <v>3059786</v>
      </c>
      <c r="M1567" s="25">
        <v>11.891999999999999</v>
      </c>
      <c r="N1567" s="25">
        <v>4824</v>
      </c>
      <c r="O1567" s="25">
        <v>0</v>
      </c>
      <c r="P1567" s="25">
        <v>0</v>
      </c>
      <c r="Q1567" s="25">
        <v>0</v>
      </c>
      <c r="R1567" s="25">
        <v>99838</v>
      </c>
      <c r="S1567" s="25">
        <v>0.38802999999999999</v>
      </c>
      <c r="T1567" s="25">
        <v>400000</v>
      </c>
      <c r="U1567" s="25">
        <v>1.5546</v>
      </c>
      <c r="V1567" s="25">
        <v>499838</v>
      </c>
      <c r="W1567" s="25">
        <v>1.9426000000000001</v>
      </c>
      <c r="X1567" s="25">
        <v>0</v>
      </c>
      <c r="Y1567" s="25">
        <v>0</v>
      </c>
      <c r="Z1567" s="25">
        <v>3564448</v>
      </c>
      <c r="AA1567" s="25">
        <v>13.853400000000001</v>
      </c>
      <c r="AB1567" s="25">
        <v>250000</v>
      </c>
      <c r="AC1567" s="25">
        <v>0.97163999999999995</v>
      </c>
      <c r="AD1567" s="25">
        <v>0</v>
      </c>
      <c r="AE1567" s="25">
        <v>0</v>
      </c>
      <c r="AF1567" s="25">
        <v>0</v>
      </c>
      <c r="AG1567" s="25">
        <v>0</v>
      </c>
      <c r="AH1567" s="25">
        <v>88965</v>
      </c>
      <c r="AI1567" s="25">
        <v>0.33</v>
      </c>
      <c r="AJ1567" s="25">
        <v>0</v>
      </c>
      <c r="AK1567" s="25">
        <v>0</v>
      </c>
      <c r="AL1567" s="25">
        <v>299465</v>
      </c>
      <c r="AM1567" s="25">
        <v>1.1108100000000001</v>
      </c>
      <c r="AN1567" s="25">
        <v>4202878</v>
      </c>
      <c r="AO1567" s="25">
        <v>16.265899999999998</v>
      </c>
      <c r="AQ1567">
        <f t="shared" si="49"/>
        <v>1.9426000000000001</v>
      </c>
    </row>
    <row r="1568" spans="1:43" x14ac:dyDescent="0.2">
      <c r="A1568" t="str">
        <f t="shared" si="48"/>
        <v>2012_2313</v>
      </c>
      <c r="C1568" s="25">
        <v>1566</v>
      </c>
      <c r="D1568" s="25">
        <v>2313</v>
      </c>
      <c r="E1568" s="25">
        <v>2313</v>
      </c>
      <c r="F1568" s="25" t="s">
        <v>105</v>
      </c>
      <c r="G1568" s="25">
        <v>21.975999999999999</v>
      </c>
      <c r="H1568" s="25">
        <v>2012</v>
      </c>
      <c r="I1568" s="25">
        <v>835332743</v>
      </c>
      <c r="J1568" s="25">
        <v>865556648</v>
      </c>
      <c r="K1568" s="25">
        <v>3737.5</v>
      </c>
      <c r="L1568" s="25">
        <v>10081928</v>
      </c>
      <c r="M1568" s="25">
        <v>12.0694</v>
      </c>
      <c r="N1568" s="25">
        <v>626296</v>
      </c>
      <c r="O1568" s="25">
        <v>0</v>
      </c>
      <c r="P1568" s="25">
        <v>0</v>
      </c>
      <c r="Q1568" s="25">
        <v>0</v>
      </c>
      <c r="R1568" s="25">
        <v>238065</v>
      </c>
      <c r="S1568" s="25">
        <v>0.28499000000000002</v>
      </c>
      <c r="T1568" s="25">
        <v>1850000</v>
      </c>
      <c r="U1568" s="25">
        <v>2.2147000000000001</v>
      </c>
      <c r="V1568" s="25">
        <v>2088065</v>
      </c>
      <c r="W1568" s="25">
        <v>2.4996999999999998</v>
      </c>
      <c r="X1568" s="25">
        <v>0</v>
      </c>
      <c r="Y1568" s="25">
        <v>0</v>
      </c>
      <c r="Z1568" s="25">
        <v>12796289</v>
      </c>
      <c r="AA1568" s="25">
        <v>15.3188</v>
      </c>
      <c r="AB1568" s="25">
        <v>900000</v>
      </c>
      <c r="AC1568" s="25">
        <v>1.07741</v>
      </c>
      <c r="AD1568" s="25">
        <v>0</v>
      </c>
      <c r="AE1568" s="25">
        <v>0</v>
      </c>
      <c r="AF1568" s="25">
        <v>579923</v>
      </c>
      <c r="AG1568" s="25">
        <v>0.67</v>
      </c>
      <c r="AH1568" s="25">
        <v>285634</v>
      </c>
      <c r="AI1568" s="25">
        <v>0.33</v>
      </c>
      <c r="AJ1568" s="25">
        <v>0</v>
      </c>
      <c r="AK1568" s="25">
        <v>0</v>
      </c>
      <c r="AL1568" s="25">
        <v>0</v>
      </c>
      <c r="AM1568" s="25">
        <v>0</v>
      </c>
      <c r="AN1568" s="25">
        <v>14561846</v>
      </c>
      <c r="AO1568" s="25">
        <v>17.3962</v>
      </c>
      <c r="AQ1568">
        <f t="shared" si="49"/>
        <v>2.4996999999999998</v>
      </c>
    </row>
    <row r="1569" spans="1:43" x14ac:dyDescent="0.2">
      <c r="A1569" t="str">
        <f t="shared" si="48"/>
        <v>2012_2322</v>
      </c>
      <c r="C1569" s="25">
        <v>1567</v>
      </c>
      <c r="D1569" s="25">
        <v>2322</v>
      </c>
      <c r="E1569" s="25">
        <v>2322</v>
      </c>
      <c r="F1569" s="25" t="s">
        <v>106</v>
      </c>
      <c r="G1569" s="25">
        <v>12.372</v>
      </c>
      <c r="H1569" s="25">
        <v>2012</v>
      </c>
      <c r="I1569" s="25">
        <v>502792010</v>
      </c>
      <c r="J1569" s="25">
        <v>508804787</v>
      </c>
      <c r="K1569" s="25">
        <v>2286</v>
      </c>
      <c r="L1569" s="25">
        <v>5860204</v>
      </c>
      <c r="M1569" s="25">
        <v>11.6553</v>
      </c>
      <c r="N1569" s="25">
        <v>0</v>
      </c>
      <c r="O1569" s="25">
        <v>0</v>
      </c>
      <c r="P1569" s="25">
        <v>0</v>
      </c>
      <c r="Q1569" s="25">
        <v>0</v>
      </c>
      <c r="R1569" s="25">
        <v>243421</v>
      </c>
      <c r="S1569" s="25">
        <v>0.48414000000000001</v>
      </c>
      <c r="T1569" s="25">
        <v>500000</v>
      </c>
      <c r="U1569" s="25">
        <v>0.99439999999999995</v>
      </c>
      <c r="V1569" s="25">
        <v>743421</v>
      </c>
      <c r="W1569" s="25">
        <v>1.4785999999999999</v>
      </c>
      <c r="X1569" s="25">
        <v>0</v>
      </c>
      <c r="Y1569" s="25">
        <v>0</v>
      </c>
      <c r="Z1569" s="25">
        <v>6603625</v>
      </c>
      <c r="AA1569" s="25">
        <v>13.133900000000001</v>
      </c>
      <c r="AB1569" s="25">
        <v>576110</v>
      </c>
      <c r="AC1569" s="25">
        <v>1.1458200000000001</v>
      </c>
      <c r="AD1569" s="25">
        <v>0</v>
      </c>
      <c r="AE1569" s="25">
        <v>0</v>
      </c>
      <c r="AF1569" s="25">
        <v>0</v>
      </c>
      <c r="AG1569" s="25">
        <v>0</v>
      </c>
      <c r="AH1569" s="25">
        <v>167906</v>
      </c>
      <c r="AI1569" s="25">
        <v>0.33</v>
      </c>
      <c r="AJ1569" s="25">
        <v>0</v>
      </c>
      <c r="AK1569" s="25">
        <v>0</v>
      </c>
      <c r="AL1569" s="25">
        <v>0</v>
      </c>
      <c r="AM1569" s="25">
        <v>0</v>
      </c>
      <c r="AN1569" s="25">
        <v>7347641</v>
      </c>
      <c r="AO1569" s="25">
        <v>14.6097</v>
      </c>
      <c r="AQ1569">
        <f t="shared" si="49"/>
        <v>1.4785999999999999</v>
      </c>
    </row>
    <row r="1570" spans="1:43" x14ac:dyDescent="0.2">
      <c r="A1570" t="str">
        <f t="shared" si="48"/>
        <v>2012_2349</v>
      </c>
      <c r="C1570" s="25">
        <v>1568</v>
      </c>
      <c r="D1570" s="25">
        <v>2349</v>
      </c>
      <c r="E1570" s="25">
        <v>2349</v>
      </c>
      <c r="F1570" s="25" t="s">
        <v>733</v>
      </c>
      <c r="G1570" s="25">
        <v>1.0760000000000001</v>
      </c>
      <c r="H1570" s="25">
        <v>2012</v>
      </c>
      <c r="I1570" s="25">
        <v>99362467</v>
      </c>
      <c r="J1570" s="25">
        <v>99362467</v>
      </c>
      <c r="K1570" s="25">
        <v>264.10000000000002</v>
      </c>
      <c r="L1570" s="25">
        <v>862528</v>
      </c>
      <c r="M1570" s="25">
        <v>8.6806000000000001</v>
      </c>
      <c r="N1570" s="25">
        <v>69166</v>
      </c>
      <c r="O1570" s="25">
        <v>0</v>
      </c>
      <c r="P1570" s="25">
        <v>0</v>
      </c>
      <c r="Q1570" s="25">
        <v>0</v>
      </c>
      <c r="R1570" s="25">
        <v>0</v>
      </c>
      <c r="S1570" s="25">
        <v>0</v>
      </c>
      <c r="T1570" s="25">
        <v>0</v>
      </c>
      <c r="U1570" s="25">
        <v>0</v>
      </c>
      <c r="V1570" s="25">
        <v>0</v>
      </c>
      <c r="W1570" s="25">
        <v>0</v>
      </c>
      <c r="X1570" s="25">
        <v>0</v>
      </c>
      <c r="Y1570" s="25">
        <v>0</v>
      </c>
      <c r="Z1570" s="25">
        <v>931694</v>
      </c>
      <c r="AA1570" s="25">
        <v>9.3766999999999996</v>
      </c>
      <c r="AB1570" s="25">
        <v>70000</v>
      </c>
      <c r="AC1570" s="25">
        <v>0.70448999999999995</v>
      </c>
      <c r="AD1570" s="25">
        <v>0</v>
      </c>
      <c r="AE1570" s="25">
        <v>0</v>
      </c>
      <c r="AF1570" s="25">
        <v>0</v>
      </c>
      <c r="AG1570" s="25">
        <v>0</v>
      </c>
      <c r="AH1570" s="25">
        <v>32790</v>
      </c>
      <c r="AI1570" s="25">
        <v>0.33</v>
      </c>
      <c r="AJ1570" s="25">
        <v>0</v>
      </c>
      <c r="AK1570" s="25">
        <v>0</v>
      </c>
      <c r="AL1570" s="25">
        <v>168170</v>
      </c>
      <c r="AM1570" s="25">
        <v>1.69249</v>
      </c>
      <c r="AN1570" s="25">
        <v>1202654</v>
      </c>
      <c r="AO1570" s="25">
        <v>12.1037</v>
      </c>
      <c r="AQ1570">
        <f t="shared" si="49"/>
        <v>0</v>
      </c>
    </row>
    <row r="1571" spans="1:43" x14ac:dyDescent="0.2">
      <c r="A1571" t="str">
        <f t="shared" si="48"/>
        <v>2012_2367</v>
      </c>
      <c r="C1571" s="25">
        <v>1569</v>
      </c>
      <c r="D1571" s="25">
        <v>2367</v>
      </c>
      <c r="E1571" s="25">
        <v>2367</v>
      </c>
      <c r="F1571" s="25" t="s">
        <v>734</v>
      </c>
      <c r="G1571" s="25">
        <v>1.107</v>
      </c>
      <c r="H1571" s="25">
        <v>2012</v>
      </c>
      <c r="I1571" s="25">
        <v>55549144</v>
      </c>
      <c r="J1571" s="25">
        <v>55549144</v>
      </c>
      <c r="K1571" s="25">
        <v>192.7</v>
      </c>
      <c r="L1571" s="25">
        <v>572838</v>
      </c>
      <c r="M1571" s="25">
        <v>10.3123</v>
      </c>
      <c r="N1571" s="25">
        <v>37874</v>
      </c>
      <c r="O1571" s="25">
        <v>0</v>
      </c>
      <c r="P1571" s="25">
        <v>0</v>
      </c>
      <c r="Q1571" s="25">
        <v>0</v>
      </c>
      <c r="R1571" s="25">
        <v>0</v>
      </c>
      <c r="S1571" s="25">
        <v>0</v>
      </c>
      <c r="T1571" s="25">
        <v>222500</v>
      </c>
      <c r="U1571" s="25">
        <v>4.0054999999999996</v>
      </c>
      <c r="V1571" s="25">
        <v>222500</v>
      </c>
      <c r="W1571" s="25">
        <v>4.0054999999999996</v>
      </c>
      <c r="X1571" s="25">
        <v>0</v>
      </c>
      <c r="Y1571" s="25">
        <v>0</v>
      </c>
      <c r="Z1571" s="25">
        <v>833212</v>
      </c>
      <c r="AA1571" s="25">
        <v>14.999599999999999</v>
      </c>
      <c r="AB1571" s="25">
        <v>35000</v>
      </c>
      <c r="AC1571" s="25">
        <v>0.63007000000000002</v>
      </c>
      <c r="AD1571" s="25">
        <v>0</v>
      </c>
      <c r="AE1571" s="25">
        <v>0</v>
      </c>
      <c r="AF1571" s="25">
        <v>1451</v>
      </c>
      <c r="AG1571" s="25">
        <v>2.6120000000000001E-2</v>
      </c>
      <c r="AH1571" s="25">
        <v>18331</v>
      </c>
      <c r="AI1571" s="25">
        <v>0.33</v>
      </c>
      <c r="AJ1571" s="25">
        <v>0</v>
      </c>
      <c r="AK1571" s="25">
        <v>0</v>
      </c>
      <c r="AL1571" s="25">
        <v>54870</v>
      </c>
      <c r="AM1571" s="25">
        <v>0.98777000000000004</v>
      </c>
      <c r="AN1571" s="25">
        <v>942864</v>
      </c>
      <c r="AO1571" s="25">
        <v>16.973500000000001</v>
      </c>
      <c r="AQ1571">
        <f t="shared" si="49"/>
        <v>4.0054999999999996</v>
      </c>
    </row>
    <row r="1572" spans="1:43" x14ac:dyDescent="0.2">
      <c r="A1572" t="str">
        <f t="shared" si="48"/>
        <v>2012_2369</v>
      </c>
      <c r="C1572" s="25">
        <v>1570</v>
      </c>
      <c r="D1572" s="25">
        <v>2369</v>
      </c>
      <c r="E1572" s="25">
        <v>2369</v>
      </c>
      <c r="F1572" s="25" t="s">
        <v>107</v>
      </c>
      <c r="G1572" s="25">
        <v>2.0350000000000001</v>
      </c>
      <c r="H1572" s="25">
        <v>2012</v>
      </c>
      <c r="I1572" s="25">
        <v>126585446</v>
      </c>
      <c r="J1572" s="25">
        <v>126585446</v>
      </c>
      <c r="K1572" s="25">
        <v>423.4</v>
      </c>
      <c r="L1572" s="25">
        <v>1308134</v>
      </c>
      <c r="M1572" s="25">
        <v>10.334</v>
      </c>
      <c r="N1572" s="25">
        <v>24026</v>
      </c>
      <c r="O1572" s="25">
        <v>0</v>
      </c>
      <c r="P1572" s="25">
        <v>0</v>
      </c>
      <c r="Q1572" s="25">
        <v>0</v>
      </c>
      <c r="R1572" s="25">
        <v>25000</v>
      </c>
      <c r="S1572" s="25">
        <v>0.19750000000000001</v>
      </c>
      <c r="T1572" s="25">
        <v>109867</v>
      </c>
      <c r="U1572" s="25">
        <v>0.8679</v>
      </c>
      <c r="V1572" s="25">
        <v>134867</v>
      </c>
      <c r="W1572" s="25">
        <v>1.0653999999999999</v>
      </c>
      <c r="X1572" s="25">
        <v>0</v>
      </c>
      <c r="Y1572" s="25">
        <v>0</v>
      </c>
      <c r="Z1572" s="25">
        <v>1467027</v>
      </c>
      <c r="AA1572" s="25">
        <v>11.5892</v>
      </c>
      <c r="AB1572" s="25">
        <v>75000</v>
      </c>
      <c r="AC1572" s="25">
        <v>0.59248999999999996</v>
      </c>
      <c r="AD1572" s="25">
        <v>0</v>
      </c>
      <c r="AE1572" s="25">
        <v>0</v>
      </c>
      <c r="AF1572" s="25">
        <v>80630</v>
      </c>
      <c r="AG1572" s="25">
        <v>0.63695999999999997</v>
      </c>
      <c r="AH1572" s="25">
        <v>41773</v>
      </c>
      <c r="AI1572" s="25">
        <v>0.33</v>
      </c>
      <c r="AJ1572" s="25">
        <v>0</v>
      </c>
      <c r="AK1572" s="25">
        <v>0</v>
      </c>
      <c r="AL1572" s="25">
        <v>188302</v>
      </c>
      <c r="AM1572" s="25">
        <v>1.4875499999999999</v>
      </c>
      <c r="AN1572" s="25">
        <v>1852732</v>
      </c>
      <c r="AO1572" s="25">
        <v>14.636200000000001</v>
      </c>
      <c r="AQ1572">
        <f t="shared" si="49"/>
        <v>1.0653999999999999</v>
      </c>
    </row>
    <row r="1573" spans="1:43" x14ac:dyDescent="0.2">
      <c r="A1573" t="str">
        <f t="shared" si="48"/>
        <v>2012_2376</v>
      </c>
      <c r="C1573" s="25">
        <v>1571</v>
      </c>
      <c r="D1573" s="25">
        <v>2376</v>
      </c>
      <c r="E1573" s="25">
        <v>2376</v>
      </c>
      <c r="F1573" s="25" t="s">
        <v>108</v>
      </c>
      <c r="G1573" s="25">
        <v>1.8660000000000001</v>
      </c>
      <c r="H1573" s="25">
        <v>2012</v>
      </c>
      <c r="I1573" s="25">
        <v>181346145</v>
      </c>
      <c r="J1573" s="25">
        <v>185903601</v>
      </c>
      <c r="K1573" s="25">
        <v>445</v>
      </c>
      <c r="L1573" s="25">
        <v>1485246</v>
      </c>
      <c r="M1573" s="25">
        <v>8.1900999999999993</v>
      </c>
      <c r="N1573" s="25">
        <v>0</v>
      </c>
      <c r="O1573" s="25">
        <v>0</v>
      </c>
      <c r="P1573" s="25">
        <v>0</v>
      </c>
      <c r="Q1573" s="25">
        <v>0</v>
      </c>
      <c r="R1573" s="25">
        <v>0</v>
      </c>
      <c r="S1573" s="25">
        <v>0</v>
      </c>
      <c r="T1573" s="25">
        <v>210000</v>
      </c>
      <c r="U1573" s="25">
        <v>1.1579999999999999</v>
      </c>
      <c r="V1573" s="25">
        <v>210000</v>
      </c>
      <c r="W1573" s="25">
        <v>1.1579999999999999</v>
      </c>
      <c r="X1573" s="25">
        <v>0</v>
      </c>
      <c r="Y1573" s="25">
        <v>0</v>
      </c>
      <c r="Z1573" s="25">
        <v>1695246</v>
      </c>
      <c r="AA1573" s="25">
        <v>9.3481000000000005</v>
      </c>
      <c r="AB1573" s="25">
        <v>150000</v>
      </c>
      <c r="AC1573" s="25">
        <v>0.82715000000000005</v>
      </c>
      <c r="AD1573" s="25">
        <v>0</v>
      </c>
      <c r="AE1573" s="25">
        <v>0</v>
      </c>
      <c r="AF1573" s="25">
        <v>24721</v>
      </c>
      <c r="AG1573" s="25">
        <v>0.13297999999999999</v>
      </c>
      <c r="AH1573" s="25">
        <v>61348</v>
      </c>
      <c r="AI1573" s="25">
        <v>0.33</v>
      </c>
      <c r="AJ1573" s="25">
        <v>0</v>
      </c>
      <c r="AK1573" s="25">
        <v>0</v>
      </c>
      <c r="AL1573" s="25">
        <v>343535</v>
      </c>
      <c r="AM1573" s="25">
        <v>1.84792</v>
      </c>
      <c r="AN1573" s="25">
        <v>2274850</v>
      </c>
      <c r="AO1573" s="25">
        <v>12.4862</v>
      </c>
      <c r="AQ1573">
        <f t="shared" si="49"/>
        <v>1.1579999999999999</v>
      </c>
    </row>
    <row r="1574" spans="1:43" x14ac:dyDescent="0.2">
      <c r="A1574" t="str">
        <f t="shared" si="48"/>
        <v>2012_2403</v>
      </c>
      <c r="C1574" s="25">
        <v>1572</v>
      </c>
      <c r="D1574" s="25">
        <v>2403</v>
      </c>
      <c r="E1574" s="25">
        <v>2403</v>
      </c>
      <c r="F1574" s="25" t="s">
        <v>735</v>
      </c>
      <c r="G1574" s="25">
        <v>3.1850000000000001</v>
      </c>
      <c r="H1574" s="25">
        <v>2012</v>
      </c>
      <c r="I1574" s="25">
        <v>202482098</v>
      </c>
      <c r="J1574" s="25">
        <v>218373349</v>
      </c>
      <c r="K1574" s="25">
        <v>777.3</v>
      </c>
      <c r="L1574" s="25">
        <v>1962594</v>
      </c>
      <c r="M1574" s="25">
        <v>9.6927000000000003</v>
      </c>
      <c r="N1574" s="25">
        <v>98308</v>
      </c>
      <c r="O1574" s="25">
        <v>0</v>
      </c>
      <c r="P1574" s="25">
        <v>0</v>
      </c>
      <c r="Q1574" s="25">
        <v>0</v>
      </c>
      <c r="R1574" s="25">
        <v>0</v>
      </c>
      <c r="S1574" s="25">
        <v>0</v>
      </c>
      <c r="T1574" s="25">
        <v>0</v>
      </c>
      <c r="U1574" s="25">
        <v>0</v>
      </c>
      <c r="V1574" s="25">
        <v>0</v>
      </c>
      <c r="W1574" s="25">
        <v>0</v>
      </c>
      <c r="X1574" s="25">
        <v>125000</v>
      </c>
      <c r="Y1574" s="25">
        <v>0.61734</v>
      </c>
      <c r="Z1574" s="25">
        <v>1935902</v>
      </c>
      <c r="AA1574" s="25">
        <v>9.5609000000000002</v>
      </c>
      <c r="AB1574" s="25">
        <v>150000</v>
      </c>
      <c r="AC1574" s="25">
        <v>0.74080999999999997</v>
      </c>
      <c r="AD1574" s="25">
        <v>0</v>
      </c>
      <c r="AE1574" s="25">
        <v>0</v>
      </c>
      <c r="AF1574" s="25">
        <v>57119</v>
      </c>
      <c r="AG1574" s="25">
        <v>0.26157000000000002</v>
      </c>
      <c r="AH1574" s="25">
        <v>72063</v>
      </c>
      <c r="AI1574" s="25">
        <v>0.33</v>
      </c>
      <c r="AJ1574" s="25">
        <v>0</v>
      </c>
      <c r="AK1574" s="25">
        <v>0</v>
      </c>
      <c r="AL1574" s="25">
        <v>0</v>
      </c>
      <c r="AM1574" s="25">
        <v>0</v>
      </c>
      <c r="AN1574" s="25">
        <v>2215084</v>
      </c>
      <c r="AO1574" s="25">
        <v>10.8932</v>
      </c>
      <c r="AQ1574">
        <f t="shared" si="49"/>
        <v>-0.61734</v>
      </c>
    </row>
    <row r="1575" spans="1:43" x14ac:dyDescent="0.2">
      <c r="A1575" t="str">
        <f t="shared" si="48"/>
        <v>2012_2457</v>
      </c>
      <c r="C1575" s="25">
        <v>1573</v>
      </c>
      <c r="D1575" s="25">
        <v>2457</v>
      </c>
      <c r="E1575" s="25">
        <v>2457</v>
      </c>
      <c r="F1575" s="25" t="s">
        <v>109</v>
      </c>
      <c r="G1575" s="25">
        <v>2.0739999999999998</v>
      </c>
      <c r="H1575" s="25">
        <v>2012</v>
      </c>
      <c r="I1575" s="25">
        <v>169258026</v>
      </c>
      <c r="J1575" s="25">
        <v>170881615</v>
      </c>
      <c r="K1575" s="25">
        <v>470</v>
      </c>
      <c r="L1575" s="25">
        <v>1614410</v>
      </c>
      <c r="M1575" s="25">
        <v>9.5381999999999998</v>
      </c>
      <c r="N1575" s="25">
        <v>14797</v>
      </c>
      <c r="O1575" s="25">
        <v>0</v>
      </c>
      <c r="P1575" s="25">
        <v>0</v>
      </c>
      <c r="Q1575" s="25">
        <v>0</v>
      </c>
      <c r="R1575" s="25">
        <v>34608</v>
      </c>
      <c r="S1575" s="25">
        <v>0.20447000000000001</v>
      </c>
      <c r="T1575" s="25">
        <v>375000</v>
      </c>
      <c r="U1575" s="25">
        <v>2.2155999999999998</v>
      </c>
      <c r="V1575" s="25">
        <v>409608</v>
      </c>
      <c r="W1575" s="25">
        <v>2.42</v>
      </c>
      <c r="X1575" s="25">
        <v>0</v>
      </c>
      <c r="Y1575" s="25">
        <v>0</v>
      </c>
      <c r="Z1575" s="25">
        <v>2038815</v>
      </c>
      <c r="AA1575" s="25">
        <v>12.0456</v>
      </c>
      <c r="AB1575" s="25">
        <v>110000</v>
      </c>
      <c r="AC1575" s="25">
        <v>0.64990000000000003</v>
      </c>
      <c r="AD1575" s="25">
        <v>0</v>
      </c>
      <c r="AE1575" s="25">
        <v>0</v>
      </c>
      <c r="AF1575" s="25">
        <v>128732</v>
      </c>
      <c r="AG1575" s="25">
        <v>0.75334000000000001</v>
      </c>
      <c r="AH1575" s="25">
        <v>56391</v>
      </c>
      <c r="AI1575" s="25">
        <v>0.33</v>
      </c>
      <c r="AJ1575" s="25">
        <v>22850</v>
      </c>
      <c r="AK1575" s="25">
        <v>0.13500000000000001</v>
      </c>
      <c r="AL1575" s="25">
        <v>15000</v>
      </c>
      <c r="AM1575" s="25">
        <v>8.7779999999999997E-2</v>
      </c>
      <c r="AN1575" s="25">
        <v>2371788</v>
      </c>
      <c r="AO1575" s="25">
        <v>14.0016</v>
      </c>
      <c r="AQ1575">
        <f t="shared" si="49"/>
        <v>2.42</v>
      </c>
    </row>
    <row r="1576" spans="1:43" x14ac:dyDescent="0.2">
      <c r="A1576" t="str">
        <f t="shared" si="48"/>
        <v>2012_2466</v>
      </c>
      <c r="C1576" s="25">
        <v>1574</v>
      </c>
      <c r="D1576" s="25">
        <v>2466</v>
      </c>
      <c r="E1576" s="25">
        <v>2466</v>
      </c>
      <c r="F1576" s="25" t="s">
        <v>110</v>
      </c>
      <c r="G1576" s="25">
        <v>3.0680000000000001</v>
      </c>
      <c r="H1576" s="25">
        <v>2012</v>
      </c>
      <c r="I1576" s="25">
        <v>333895063</v>
      </c>
      <c r="J1576" s="25">
        <v>333895063</v>
      </c>
      <c r="K1576" s="25">
        <v>1198.5</v>
      </c>
      <c r="L1576" s="25">
        <v>3077004</v>
      </c>
      <c r="M1576" s="25">
        <v>9.2155000000000005</v>
      </c>
      <c r="N1576" s="25">
        <v>530430</v>
      </c>
      <c r="O1576" s="25">
        <v>0</v>
      </c>
      <c r="P1576" s="25">
        <v>0</v>
      </c>
      <c r="Q1576" s="25">
        <v>0</v>
      </c>
      <c r="R1576" s="25">
        <v>284850</v>
      </c>
      <c r="S1576" s="25">
        <v>0.85311000000000003</v>
      </c>
      <c r="T1576" s="25">
        <v>570000</v>
      </c>
      <c r="U1576" s="25">
        <v>1.7071000000000001</v>
      </c>
      <c r="V1576" s="25">
        <v>854850</v>
      </c>
      <c r="W1576" s="25">
        <v>2.5602</v>
      </c>
      <c r="X1576" s="25">
        <v>0</v>
      </c>
      <c r="Y1576" s="25">
        <v>0</v>
      </c>
      <c r="Z1576" s="25">
        <v>4462284</v>
      </c>
      <c r="AA1576" s="25">
        <v>13.3643</v>
      </c>
      <c r="AB1576" s="25">
        <v>300000</v>
      </c>
      <c r="AC1576" s="25">
        <v>0.89849000000000001</v>
      </c>
      <c r="AD1576" s="25">
        <v>0</v>
      </c>
      <c r="AE1576" s="25">
        <v>0</v>
      </c>
      <c r="AF1576" s="25">
        <v>447419</v>
      </c>
      <c r="AG1576" s="25">
        <v>1.34</v>
      </c>
      <c r="AH1576" s="25">
        <v>110185</v>
      </c>
      <c r="AI1576" s="25">
        <v>0.33</v>
      </c>
      <c r="AJ1576" s="25">
        <v>0</v>
      </c>
      <c r="AK1576" s="25">
        <v>0</v>
      </c>
      <c r="AL1576" s="25">
        <v>1352275</v>
      </c>
      <c r="AM1576" s="25">
        <v>4.05</v>
      </c>
      <c r="AN1576" s="25">
        <v>6672163</v>
      </c>
      <c r="AO1576" s="25">
        <v>19.982800000000001</v>
      </c>
      <c r="AQ1576">
        <f t="shared" si="49"/>
        <v>2.5602</v>
      </c>
    </row>
    <row r="1577" spans="1:43" x14ac:dyDescent="0.2">
      <c r="A1577" t="str">
        <f t="shared" si="48"/>
        <v>2012_2493</v>
      </c>
      <c r="C1577" s="25">
        <v>1575</v>
      </c>
      <c r="D1577" s="25">
        <v>2493</v>
      </c>
      <c r="E1577" s="25">
        <v>2493</v>
      </c>
      <c r="F1577" s="25" t="s">
        <v>111</v>
      </c>
      <c r="G1577" s="25">
        <v>0.80400000000000005</v>
      </c>
      <c r="H1577" s="25">
        <v>2012</v>
      </c>
      <c r="I1577" s="25">
        <v>79816624</v>
      </c>
      <c r="J1577" s="25">
        <v>80506218</v>
      </c>
      <c r="K1577" s="25">
        <v>129</v>
      </c>
      <c r="L1577" s="25">
        <v>650278</v>
      </c>
      <c r="M1577" s="25">
        <v>8.1471</v>
      </c>
      <c r="N1577" s="25">
        <v>6496</v>
      </c>
      <c r="O1577" s="25">
        <v>0</v>
      </c>
      <c r="P1577" s="25">
        <v>0</v>
      </c>
      <c r="Q1577" s="25">
        <v>0</v>
      </c>
      <c r="R1577" s="25">
        <v>40376</v>
      </c>
      <c r="S1577" s="25">
        <v>0.50585999999999998</v>
      </c>
      <c r="T1577" s="25">
        <v>69246</v>
      </c>
      <c r="U1577" s="25">
        <v>0.86760000000000004</v>
      </c>
      <c r="V1577" s="25">
        <v>109622</v>
      </c>
      <c r="W1577" s="25">
        <v>1.3734</v>
      </c>
      <c r="X1577" s="25">
        <v>0</v>
      </c>
      <c r="Y1577" s="25">
        <v>0</v>
      </c>
      <c r="Z1577" s="25">
        <v>766396</v>
      </c>
      <c r="AA1577" s="25">
        <v>9.6020000000000003</v>
      </c>
      <c r="AB1577" s="25">
        <v>110000</v>
      </c>
      <c r="AC1577" s="25">
        <v>1.3781600000000001</v>
      </c>
      <c r="AD1577" s="25">
        <v>0</v>
      </c>
      <c r="AE1577" s="25">
        <v>0</v>
      </c>
      <c r="AF1577" s="25">
        <v>54342</v>
      </c>
      <c r="AG1577" s="25">
        <v>0.67500000000000004</v>
      </c>
      <c r="AH1577" s="25">
        <v>26567</v>
      </c>
      <c r="AI1577" s="25">
        <v>0.33</v>
      </c>
      <c r="AJ1577" s="25">
        <v>0</v>
      </c>
      <c r="AK1577" s="25">
        <v>0</v>
      </c>
      <c r="AL1577" s="25">
        <v>0</v>
      </c>
      <c r="AM1577" s="25">
        <v>0</v>
      </c>
      <c r="AN1577" s="25">
        <v>957305</v>
      </c>
      <c r="AO1577" s="25">
        <v>11.985099999999999</v>
      </c>
      <c r="AQ1577">
        <f t="shared" si="49"/>
        <v>1.3734</v>
      </c>
    </row>
    <row r="1578" spans="1:43" x14ac:dyDescent="0.2">
      <c r="A1578" t="str">
        <f t="shared" si="48"/>
        <v>2012_2502</v>
      </c>
      <c r="C1578" s="25">
        <v>1576</v>
      </c>
      <c r="D1578" s="25">
        <v>2502</v>
      </c>
      <c r="E1578" s="25">
        <v>2502</v>
      </c>
      <c r="F1578" s="25" t="s">
        <v>112</v>
      </c>
      <c r="G1578" s="25">
        <v>2.4590000000000001</v>
      </c>
      <c r="H1578" s="25">
        <v>2012</v>
      </c>
      <c r="I1578" s="25">
        <v>236239443</v>
      </c>
      <c r="J1578" s="25">
        <v>249085954</v>
      </c>
      <c r="K1578" s="25">
        <v>647.70000000000005</v>
      </c>
      <c r="L1578" s="25">
        <v>2122491</v>
      </c>
      <c r="M1578" s="25">
        <v>8.9845000000000006</v>
      </c>
      <c r="N1578" s="25">
        <v>35398</v>
      </c>
      <c r="O1578" s="25">
        <v>0</v>
      </c>
      <c r="P1578" s="25">
        <v>0</v>
      </c>
      <c r="Q1578" s="25">
        <v>0</v>
      </c>
      <c r="R1578" s="25">
        <v>114252</v>
      </c>
      <c r="S1578" s="25">
        <v>0.48363</v>
      </c>
      <c r="T1578" s="25">
        <v>250000</v>
      </c>
      <c r="U1578" s="25">
        <v>1.0582</v>
      </c>
      <c r="V1578" s="25">
        <v>364252</v>
      </c>
      <c r="W1578" s="25">
        <v>1.5419</v>
      </c>
      <c r="X1578" s="25">
        <v>0</v>
      </c>
      <c r="Y1578" s="25">
        <v>0</v>
      </c>
      <c r="Z1578" s="25">
        <v>2522141</v>
      </c>
      <c r="AA1578" s="25">
        <v>10.6762</v>
      </c>
      <c r="AB1578" s="25">
        <v>150000</v>
      </c>
      <c r="AC1578" s="25">
        <v>0.63495000000000001</v>
      </c>
      <c r="AD1578" s="25">
        <v>0</v>
      </c>
      <c r="AE1578" s="25">
        <v>0</v>
      </c>
      <c r="AF1578" s="25">
        <v>125140</v>
      </c>
      <c r="AG1578" s="25">
        <v>0.50239999999999996</v>
      </c>
      <c r="AH1578" s="25">
        <v>82198</v>
      </c>
      <c r="AI1578" s="25">
        <v>0.33</v>
      </c>
      <c r="AJ1578" s="25">
        <v>0</v>
      </c>
      <c r="AK1578" s="25">
        <v>0</v>
      </c>
      <c r="AL1578" s="25">
        <v>0</v>
      </c>
      <c r="AM1578" s="25">
        <v>0</v>
      </c>
      <c r="AN1578" s="25">
        <v>2879479</v>
      </c>
      <c r="AO1578" s="25">
        <v>12.143599999999999</v>
      </c>
      <c r="AQ1578">
        <f t="shared" si="49"/>
        <v>1.5419</v>
      </c>
    </row>
    <row r="1579" spans="1:43" x14ac:dyDescent="0.2">
      <c r="A1579" t="str">
        <f t="shared" si="48"/>
        <v>2012_2511</v>
      </c>
      <c r="C1579" s="25">
        <v>1577</v>
      </c>
      <c r="D1579" s="25">
        <v>2511</v>
      </c>
      <c r="E1579" s="25">
        <v>2511</v>
      </c>
      <c r="F1579" s="25" t="s">
        <v>113</v>
      </c>
      <c r="G1579" s="25">
        <v>9.5329999999999995</v>
      </c>
      <c r="H1579" s="25">
        <v>2012</v>
      </c>
      <c r="I1579" s="25">
        <v>437885932</v>
      </c>
      <c r="J1579" s="25">
        <v>458860837</v>
      </c>
      <c r="K1579" s="25">
        <v>2106.1</v>
      </c>
      <c r="L1579" s="25">
        <v>4841641</v>
      </c>
      <c r="M1579" s="25">
        <v>11.056900000000001</v>
      </c>
      <c r="N1579" s="25">
        <v>76792</v>
      </c>
      <c r="O1579" s="25">
        <v>0</v>
      </c>
      <c r="P1579" s="25">
        <v>0</v>
      </c>
      <c r="Q1579" s="25">
        <v>0</v>
      </c>
      <c r="R1579" s="25">
        <v>432663</v>
      </c>
      <c r="S1579" s="25">
        <v>0.98807</v>
      </c>
      <c r="T1579" s="25">
        <v>150000</v>
      </c>
      <c r="U1579" s="25">
        <v>0.34260000000000002</v>
      </c>
      <c r="V1579" s="25">
        <v>582663</v>
      </c>
      <c r="W1579" s="25">
        <v>1.3306</v>
      </c>
      <c r="X1579" s="25">
        <v>0</v>
      </c>
      <c r="Y1579" s="25">
        <v>0</v>
      </c>
      <c r="Z1579" s="25">
        <v>5501096</v>
      </c>
      <c r="AA1579" s="25">
        <v>12.562900000000001</v>
      </c>
      <c r="AB1579" s="25">
        <v>650000</v>
      </c>
      <c r="AC1579" s="25">
        <v>1.4843999999999999</v>
      </c>
      <c r="AD1579" s="25">
        <v>0</v>
      </c>
      <c r="AE1579" s="25">
        <v>0</v>
      </c>
      <c r="AF1579" s="25">
        <v>0</v>
      </c>
      <c r="AG1579" s="25">
        <v>0</v>
      </c>
      <c r="AH1579" s="25">
        <v>151424</v>
      </c>
      <c r="AI1579" s="25">
        <v>0.33</v>
      </c>
      <c r="AJ1579" s="25">
        <v>0</v>
      </c>
      <c r="AK1579" s="25">
        <v>0</v>
      </c>
      <c r="AL1579" s="25">
        <v>1369265</v>
      </c>
      <c r="AM1579" s="25">
        <v>2.9840499999999999</v>
      </c>
      <c r="AN1579" s="25">
        <v>7671785</v>
      </c>
      <c r="AO1579" s="25">
        <v>17.3613</v>
      </c>
      <c r="AQ1579">
        <f t="shared" si="49"/>
        <v>1.3306</v>
      </c>
    </row>
    <row r="1580" spans="1:43" x14ac:dyDescent="0.2">
      <c r="A1580" t="str">
        <f t="shared" si="48"/>
        <v>2012_2520</v>
      </c>
      <c r="C1580" s="25">
        <v>1578</v>
      </c>
      <c r="D1580" s="25">
        <v>2520</v>
      </c>
      <c r="E1580" s="25">
        <v>2520</v>
      </c>
      <c r="F1580" s="25" t="s">
        <v>114</v>
      </c>
      <c r="G1580" s="25">
        <v>1.353</v>
      </c>
      <c r="H1580" s="25">
        <v>2012</v>
      </c>
      <c r="I1580" s="25">
        <v>117299263</v>
      </c>
      <c r="J1580" s="25">
        <v>117299263</v>
      </c>
      <c r="K1580" s="25">
        <v>337.4</v>
      </c>
      <c r="L1580" s="25">
        <v>1102229</v>
      </c>
      <c r="M1580" s="25">
        <v>9.3966999999999992</v>
      </c>
      <c r="N1580" s="25">
        <v>19240</v>
      </c>
      <c r="O1580" s="25">
        <v>0</v>
      </c>
      <c r="P1580" s="25">
        <v>0</v>
      </c>
      <c r="Q1580" s="25">
        <v>0</v>
      </c>
      <c r="R1580" s="25">
        <v>0</v>
      </c>
      <c r="S1580" s="25">
        <v>0</v>
      </c>
      <c r="T1580" s="25">
        <v>0</v>
      </c>
      <c r="U1580" s="25">
        <v>0</v>
      </c>
      <c r="V1580" s="25">
        <v>0</v>
      </c>
      <c r="W1580" s="25">
        <v>0</v>
      </c>
      <c r="X1580" s="25">
        <v>0</v>
      </c>
      <c r="Y1580" s="25">
        <v>0</v>
      </c>
      <c r="Z1580" s="25">
        <v>1121469</v>
      </c>
      <c r="AA1580" s="25">
        <v>9.5608000000000004</v>
      </c>
      <c r="AB1580" s="25">
        <v>80000</v>
      </c>
      <c r="AC1580" s="25">
        <v>0.68201999999999996</v>
      </c>
      <c r="AD1580" s="25">
        <v>0</v>
      </c>
      <c r="AE1580" s="25">
        <v>0</v>
      </c>
      <c r="AF1580" s="25">
        <v>0</v>
      </c>
      <c r="AG1580" s="25">
        <v>0</v>
      </c>
      <c r="AH1580" s="25">
        <v>38709</v>
      </c>
      <c r="AI1580" s="25">
        <v>0.33</v>
      </c>
      <c r="AJ1580" s="25">
        <v>0</v>
      </c>
      <c r="AK1580" s="25">
        <v>0</v>
      </c>
      <c r="AL1580" s="25">
        <v>41480</v>
      </c>
      <c r="AM1580" s="25">
        <v>0.35363</v>
      </c>
      <c r="AN1580" s="25">
        <v>1281658</v>
      </c>
      <c r="AO1580" s="25">
        <v>10.926399999999999</v>
      </c>
      <c r="AQ1580">
        <f t="shared" si="49"/>
        <v>0</v>
      </c>
    </row>
    <row r="1581" spans="1:43" x14ac:dyDescent="0.2">
      <c r="A1581" t="str">
        <f t="shared" si="48"/>
        <v>2012_2556</v>
      </c>
      <c r="C1581" s="25">
        <v>1579</v>
      </c>
      <c r="D1581" s="25">
        <v>2556</v>
      </c>
      <c r="E1581" s="25">
        <v>2556</v>
      </c>
      <c r="F1581" s="25" t="s">
        <v>115</v>
      </c>
      <c r="G1581" s="25">
        <v>1.752</v>
      </c>
      <c r="H1581" s="25">
        <v>2012</v>
      </c>
      <c r="I1581" s="25">
        <v>194107301</v>
      </c>
      <c r="J1581" s="25">
        <v>195523462</v>
      </c>
      <c r="K1581" s="25">
        <v>367</v>
      </c>
      <c r="L1581" s="25">
        <v>1529508</v>
      </c>
      <c r="M1581" s="25">
        <v>7.8796999999999997</v>
      </c>
      <c r="N1581" s="25">
        <v>137311</v>
      </c>
      <c r="O1581" s="25">
        <v>0</v>
      </c>
      <c r="P1581" s="25">
        <v>0</v>
      </c>
      <c r="Q1581" s="25">
        <v>0</v>
      </c>
      <c r="R1581" s="25">
        <v>0</v>
      </c>
      <c r="S1581" s="25">
        <v>0</v>
      </c>
      <c r="T1581" s="25">
        <v>0</v>
      </c>
      <c r="U1581" s="25">
        <v>0</v>
      </c>
      <c r="V1581" s="25">
        <v>0</v>
      </c>
      <c r="W1581" s="25">
        <v>0</v>
      </c>
      <c r="X1581" s="25">
        <v>0</v>
      </c>
      <c r="Y1581" s="25">
        <v>0</v>
      </c>
      <c r="Z1581" s="25">
        <v>1666819</v>
      </c>
      <c r="AA1581" s="25">
        <v>8.5870999999999995</v>
      </c>
      <c r="AB1581" s="25">
        <v>363000</v>
      </c>
      <c r="AC1581" s="25">
        <v>1.8701000000000001</v>
      </c>
      <c r="AD1581" s="25">
        <v>0</v>
      </c>
      <c r="AE1581" s="25">
        <v>0</v>
      </c>
      <c r="AF1581" s="25">
        <v>102696</v>
      </c>
      <c r="AG1581" s="25">
        <v>0.52524000000000004</v>
      </c>
      <c r="AH1581" s="25">
        <v>64523</v>
      </c>
      <c r="AI1581" s="25">
        <v>0.33</v>
      </c>
      <c r="AJ1581" s="25">
        <v>0</v>
      </c>
      <c r="AK1581" s="25">
        <v>0</v>
      </c>
      <c r="AL1581" s="25">
        <v>0</v>
      </c>
      <c r="AM1581" s="25">
        <v>0</v>
      </c>
      <c r="AN1581" s="25">
        <v>2197038</v>
      </c>
      <c r="AO1581" s="25">
        <v>11.3124</v>
      </c>
      <c r="AQ1581">
        <f t="shared" si="49"/>
        <v>0</v>
      </c>
    </row>
    <row r="1582" spans="1:43" x14ac:dyDescent="0.2">
      <c r="A1582" t="str">
        <f t="shared" si="48"/>
        <v>2012_2673</v>
      </c>
      <c r="C1582" s="25">
        <v>1580</v>
      </c>
      <c r="D1582" s="25">
        <v>2673</v>
      </c>
      <c r="E1582" s="25">
        <v>2673</v>
      </c>
      <c r="F1582" s="25" t="s">
        <v>116</v>
      </c>
      <c r="G1582" s="25">
        <v>3.181</v>
      </c>
      <c r="H1582" s="25">
        <v>2012</v>
      </c>
      <c r="I1582" s="25">
        <v>201040648</v>
      </c>
      <c r="J1582" s="25">
        <v>209172215</v>
      </c>
      <c r="K1582" s="25">
        <v>679.3</v>
      </c>
      <c r="L1582" s="25">
        <v>1942516</v>
      </c>
      <c r="M1582" s="25">
        <v>9.6623000000000001</v>
      </c>
      <c r="N1582" s="25">
        <v>86352</v>
      </c>
      <c r="O1582" s="25">
        <v>0</v>
      </c>
      <c r="P1582" s="25">
        <v>0</v>
      </c>
      <c r="Q1582" s="25">
        <v>0</v>
      </c>
      <c r="R1582" s="25">
        <v>238310</v>
      </c>
      <c r="S1582" s="25">
        <v>1.1853800000000001</v>
      </c>
      <c r="T1582" s="25">
        <v>665000</v>
      </c>
      <c r="U1582" s="25">
        <v>3.3077999999999999</v>
      </c>
      <c r="V1582" s="25">
        <v>903310</v>
      </c>
      <c r="W1582" s="25">
        <v>4.4931999999999999</v>
      </c>
      <c r="X1582" s="25">
        <v>0</v>
      </c>
      <c r="Y1582" s="25">
        <v>0</v>
      </c>
      <c r="Z1582" s="25">
        <v>2932178</v>
      </c>
      <c r="AA1582" s="25">
        <v>14.585000000000001</v>
      </c>
      <c r="AB1582" s="25">
        <v>65000</v>
      </c>
      <c r="AC1582" s="25">
        <v>0.32332</v>
      </c>
      <c r="AD1582" s="25">
        <v>0</v>
      </c>
      <c r="AE1582" s="25">
        <v>0</v>
      </c>
      <c r="AF1582" s="25">
        <v>0</v>
      </c>
      <c r="AG1582" s="25">
        <v>0</v>
      </c>
      <c r="AH1582" s="25">
        <v>69027</v>
      </c>
      <c r="AI1582" s="25">
        <v>0.33</v>
      </c>
      <c r="AJ1582" s="25">
        <v>0</v>
      </c>
      <c r="AK1582" s="25">
        <v>0</v>
      </c>
      <c r="AL1582" s="25">
        <v>0</v>
      </c>
      <c r="AM1582" s="25">
        <v>0</v>
      </c>
      <c r="AN1582" s="25">
        <v>3066205</v>
      </c>
      <c r="AO1582" s="25">
        <v>15.238300000000001</v>
      </c>
      <c r="AQ1582">
        <f t="shared" si="49"/>
        <v>4.4931999999999999</v>
      </c>
    </row>
    <row r="1583" spans="1:43" x14ac:dyDescent="0.2">
      <c r="A1583" t="str">
        <f t="shared" si="48"/>
        <v>2012_2682</v>
      </c>
      <c r="C1583" s="25">
        <v>1581</v>
      </c>
      <c r="D1583" s="25">
        <v>2682</v>
      </c>
      <c r="E1583" s="25">
        <v>2682</v>
      </c>
      <c r="F1583" s="25" t="s">
        <v>4</v>
      </c>
      <c r="G1583" s="25">
        <v>1.413</v>
      </c>
      <c r="H1583" s="25">
        <v>2012</v>
      </c>
      <c r="I1583" s="25">
        <v>117692660</v>
      </c>
      <c r="J1583" s="25">
        <v>117692660</v>
      </c>
      <c r="K1583" s="25">
        <v>329.4</v>
      </c>
      <c r="L1583" s="25">
        <v>1236232</v>
      </c>
      <c r="M1583" s="25">
        <v>10.5039</v>
      </c>
      <c r="N1583" s="25">
        <v>5978</v>
      </c>
      <c r="O1583" s="25">
        <v>0</v>
      </c>
      <c r="P1583" s="25">
        <v>0</v>
      </c>
      <c r="Q1583" s="25">
        <v>0</v>
      </c>
      <c r="R1583" s="25">
        <v>141203</v>
      </c>
      <c r="S1583" s="25">
        <v>1.1997599999999999</v>
      </c>
      <c r="T1583" s="25">
        <v>0</v>
      </c>
      <c r="U1583" s="25">
        <v>0</v>
      </c>
      <c r="V1583" s="25">
        <v>141203</v>
      </c>
      <c r="W1583" s="25">
        <v>1.1998</v>
      </c>
      <c r="X1583" s="25">
        <v>0</v>
      </c>
      <c r="Y1583" s="25">
        <v>0</v>
      </c>
      <c r="Z1583" s="25">
        <v>1383413</v>
      </c>
      <c r="AA1583" s="25">
        <v>11.7545</v>
      </c>
      <c r="AB1583" s="25">
        <v>50000</v>
      </c>
      <c r="AC1583" s="25">
        <v>0.42484</v>
      </c>
      <c r="AD1583" s="25">
        <v>0</v>
      </c>
      <c r="AE1583" s="25">
        <v>0</v>
      </c>
      <c r="AF1583" s="25">
        <v>0</v>
      </c>
      <c r="AG1583" s="25">
        <v>0</v>
      </c>
      <c r="AH1583" s="25">
        <v>0</v>
      </c>
      <c r="AI1583" s="25">
        <v>0</v>
      </c>
      <c r="AJ1583" s="25">
        <v>0</v>
      </c>
      <c r="AK1583" s="25">
        <v>0</v>
      </c>
      <c r="AL1583" s="25">
        <v>388503</v>
      </c>
      <c r="AM1583" s="25">
        <v>3.3010000000000002</v>
      </c>
      <c r="AN1583" s="25">
        <v>1821916</v>
      </c>
      <c r="AO1583" s="25">
        <v>15.4803</v>
      </c>
      <c r="AQ1583">
        <f t="shared" si="49"/>
        <v>1.1998</v>
      </c>
    </row>
    <row r="1584" spans="1:43" x14ac:dyDescent="0.2">
      <c r="A1584" t="str">
        <f t="shared" si="48"/>
        <v>2012_2709</v>
      </c>
      <c r="C1584" s="25">
        <v>1582</v>
      </c>
      <c r="D1584" s="25">
        <v>2709</v>
      </c>
      <c r="E1584" s="25">
        <v>2709</v>
      </c>
      <c r="F1584" s="25" t="s">
        <v>117</v>
      </c>
      <c r="G1584" s="25">
        <v>8.1370000000000005</v>
      </c>
      <c r="H1584" s="25">
        <v>2012</v>
      </c>
      <c r="I1584" s="25">
        <v>500244658</v>
      </c>
      <c r="J1584" s="25">
        <v>548653418</v>
      </c>
      <c r="K1584" s="25">
        <v>1708.9</v>
      </c>
      <c r="L1584" s="25">
        <v>5165867</v>
      </c>
      <c r="M1584" s="25">
        <v>10.326700000000001</v>
      </c>
      <c r="N1584" s="25">
        <v>254568</v>
      </c>
      <c r="O1584" s="25">
        <v>0</v>
      </c>
      <c r="P1584" s="25">
        <v>0</v>
      </c>
      <c r="Q1584" s="25">
        <v>0</v>
      </c>
      <c r="R1584" s="25">
        <v>5880</v>
      </c>
      <c r="S1584" s="25">
        <v>1.175E-2</v>
      </c>
      <c r="T1584" s="25">
        <v>700000</v>
      </c>
      <c r="U1584" s="25">
        <v>1.3993</v>
      </c>
      <c r="V1584" s="25">
        <v>705880</v>
      </c>
      <c r="W1584" s="25">
        <v>1.4111</v>
      </c>
      <c r="X1584" s="25">
        <v>0</v>
      </c>
      <c r="Y1584" s="25">
        <v>0</v>
      </c>
      <c r="Z1584" s="25">
        <v>6126315</v>
      </c>
      <c r="AA1584" s="25">
        <v>12.246600000000001</v>
      </c>
      <c r="AB1584" s="25">
        <v>415000</v>
      </c>
      <c r="AC1584" s="25">
        <v>0.82959000000000005</v>
      </c>
      <c r="AD1584" s="25">
        <v>0</v>
      </c>
      <c r="AE1584" s="25">
        <v>0</v>
      </c>
      <c r="AF1584" s="25">
        <v>189839</v>
      </c>
      <c r="AG1584" s="25">
        <v>0.34600999999999998</v>
      </c>
      <c r="AH1584" s="25">
        <v>181056</v>
      </c>
      <c r="AI1584" s="25">
        <v>0.33</v>
      </c>
      <c r="AJ1584" s="25">
        <v>0</v>
      </c>
      <c r="AK1584" s="25">
        <v>0</v>
      </c>
      <c r="AL1584" s="25">
        <v>795450</v>
      </c>
      <c r="AM1584" s="25">
        <v>1.4498200000000001</v>
      </c>
      <c r="AN1584" s="25">
        <v>7707660</v>
      </c>
      <c r="AO1584" s="25">
        <v>15.2021</v>
      </c>
      <c r="AQ1584">
        <f t="shared" si="49"/>
        <v>1.4111</v>
      </c>
    </row>
    <row r="1585" spans="1:43" x14ac:dyDescent="0.2">
      <c r="A1585" t="str">
        <f t="shared" si="48"/>
        <v>2012_2718</v>
      </c>
      <c r="C1585" s="25">
        <v>1583</v>
      </c>
      <c r="D1585" s="25">
        <v>2718</v>
      </c>
      <c r="E1585" s="25">
        <v>2718</v>
      </c>
      <c r="F1585" s="25" t="s">
        <v>118</v>
      </c>
      <c r="G1585" s="25">
        <v>2.77</v>
      </c>
      <c r="H1585" s="25">
        <v>2012</v>
      </c>
      <c r="I1585" s="25">
        <v>207511007</v>
      </c>
      <c r="J1585" s="25">
        <v>209841836</v>
      </c>
      <c r="K1585" s="25">
        <v>599</v>
      </c>
      <c r="L1585" s="25">
        <v>2075463</v>
      </c>
      <c r="M1585" s="25">
        <v>10.0017</v>
      </c>
      <c r="N1585" s="25">
        <v>37012</v>
      </c>
      <c r="O1585" s="25">
        <v>0</v>
      </c>
      <c r="P1585" s="25">
        <v>0</v>
      </c>
      <c r="Q1585" s="25">
        <v>0</v>
      </c>
      <c r="R1585" s="25">
        <v>65000</v>
      </c>
      <c r="S1585" s="25">
        <v>0.31324000000000002</v>
      </c>
      <c r="T1585" s="25">
        <v>59443</v>
      </c>
      <c r="U1585" s="25">
        <v>0.28649999999999998</v>
      </c>
      <c r="V1585" s="25">
        <v>124443</v>
      </c>
      <c r="W1585" s="25">
        <v>0.59970000000000001</v>
      </c>
      <c r="X1585" s="25">
        <v>0</v>
      </c>
      <c r="Y1585" s="25">
        <v>0</v>
      </c>
      <c r="Z1585" s="25">
        <v>2236918</v>
      </c>
      <c r="AA1585" s="25">
        <v>10.7798</v>
      </c>
      <c r="AB1585" s="25">
        <v>80000</v>
      </c>
      <c r="AC1585" s="25">
        <v>0.38551999999999997</v>
      </c>
      <c r="AD1585" s="25">
        <v>0</v>
      </c>
      <c r="AE1585" s="25">
        <v>0</v>
      </c>
      <c r="AF1585" s="25">
        <v>0</v>
      </c>
      <c r="AG1585" s="25">
        <v>0</v>
      </c>
      <c r="AH1585" s="25">
        <v>69248</v>
      </c>
      <c r="AI1585" s="25">
        <v>0.33</v>
      </c>
      <c r="AJ1585" s="25">
        <v>0</v>
      </c>
      <c r="AK1585" s="25">
        <v>0</v>
      </c>
      <c r="AL1585" s="25">
        <v>0</v>
      </c>
      <c r="AM1585" s="25">
        <v>0</v>
      </c>
      <c r="AN1585" s="25">
        <v>2386166</v>
      </c>
      <c r="AO1585" s="25">
        <v>11.4953</v>
      </c>
      <c r="AQ1585">
        <f t="shared" si="49"/>
        <v>0.59970000000000001</v>
      </c>
    </row>
    <row r="1586" spans="1:43" x14ac:dyDescent="0.2">
      <c r="A1586" t="str">
        <f t="shared" si="48"/>
        <v>2012_2727</v>
      </c>
      <c r="C1586" s="25">
        <v>1584</v>
      </c>
      <c r="D1586" s="25">
        <v>2727</v>
      </c>
      <c r="E1586" s="25">
        <v>2727</v>
      </c>
      <c r="F1586" s="25" t="s">
        <v>119</v>
      </c>
      <c r="G1586" s="25">
        <v>2.427</v>
      </c>
      <c r="H1586" s="25">
        <v>2012</v>
      </c>
      <c r="I1586" s="25">
        <v>171873304</v>
      </c>
      <c r="J1586" s="25">
        <v>181111746</v>
      </c>
      <c r="K1586" s="25">
        <v>626.5</v>
      </c>
      <c r="L1586" s="25">
        <v>1629949</v>
      </c>
      <c r="M1586" s="25">
        <v>9.4833999999999996</v>
      </c>
      <c r="N1586" s="25">
        <v>54661</v>
      </c>
      <c r="O1586" s="25">
        <v>0</v>
      </c>
      <c r="P1586" s="25">
        <v>0</v>
      </c>
      <c r="Q1586" s="25">
        <v>0</v>
      </c>
      <c r="R1586" s="25">
        <v>39970</v>
      </c>
      <c r="S1586" s="25">
        <v>0.23255999999999999</v>
      </c>
      <c r="T1586" s="25">
        <v>300000</v>
      </c>
      <c r="U1586" s="25">
        <v>1.7455000000000001</v>
      </c>
      <c r="V1586" s="25">
        <v>339970</v>
      </c>
      <c r="W1586" s="25">
        <v>1.978</v>
      </c>
      <c r="X1586" s="25">
        <v>0</v>
      </c>
      <c r="Y1586" s="25">
        <v>0</v>
      </c>
      <c r="Z1586" s="25">
        <v>2024580</v>
      </c>
      <c r="AA1586" s="25">
        <v>11.779500000000001</v>
      </c>
      <c r="AB1586" s="25">
        <v>195000</v>
      </c>
      <c r="AC1586" s="25">
        <v>1.13456</v>
      </c>
      <c r="AD1586" s="25">
        <v>0</v>
      </c>
      <c r="AE1586" s="25">
        <v>0</v>
      </c>
      <c r="AF1586" s="25">
        <v>242690</v>
      </c>
      <c r="AG1586" s="25">
        <v>1.34</v>
      </c>
      <c r="AH1586" s="25">
        <v>59767</v>
      </c>
      <c r="AI1586" s="25">
        <v>0.33</v>
      </c>
      <c r="AJ1586" s="25">
        <v>0</v>
      </c>
      <c r="AK1586" s="25">
        <v>0</v>
      </c>
      <c r="AL1586" s="25">
        <v>319800</v>
      </c>
      <c r="AM1586" s="25">
        <v>1.76576</v>
      </c>
      <c r="AN1586" s="25">
        <v>2841837</v>
      </c>
      <c r="AO1586" s="25">
        <v>16.349799999999998</v>
      </c>
      <c r="AQ1586">
        <f t="shared" si="49"/>
        <v>1.978</v>
      </c>
    </row>
    <row r="1587" spans="1:43" x14ac:dyDescent="0.2">
      <c r="A1587" t="str">
        <f t="shared" si="48"/>
        <v>2012_2754</v>
      </c>
      <c r="C1587" s="25">
        <v>1585</v>
      </c>
      <c r="D1587" s="25">
        <v>2754</v>
      </c>
      <c r="E1587" s="25">
        <v>2754</v>
      </c>
      <c r="F1587" s="25" t="s">
        <v>120</v>
      </c>
      <c r="G1587" s="25">
        <v>2.1589999999999998</v>
      </c>
      <c r="H1587" s="25">
        <v>2012</v>
      </c>
      <c r="I1587" s="25">
        <v>141025391</v>
      </c>
      <c r="J1587" s="25">
        <v>141631687</v>
      </c>
      <c r="K1587" s="25">
        <v>493.6</v>
      </c>
      <c r="L1587" s="25">
        <v>1424246</v>
      </c>
      <c r="M1587" s="25">
        <v>10.0992</v>
      </c>
      <c r="N1587" s="25">
        <v>109939</v>
      </c>
      <c r="O1587" s="25">
        <v>0</v>
      </c>
      <c r="P1587" s="25">
        <v>0</v>
      </c>
      <c r="Q1587" s="25">
        <v>0</v>
      </c>
      <c r="R1587" s="25">
        <v>21174</v>
      </c>
      <c r="S1587" s="25">
        <v>0.15014</v>
      </c>
      <c r="T1587" s="25">
        <v>380000</v>
      </c>
      <c r="U1587" s="25">
        <v>2.6945999999999999</v>
      </c>
      <c r="V1587" s="25">
        <v>401174</v>
      </c>
      <c r="W1587" s="25">
        <v>2.8447</v>
      </c>
      <c r="X1587" s="25">
        <v>0</v>
      </c>
      <c r="Y1587" s="25">
        <v>0</v>
      </c>
      <c r="Z1587" s="25">
        <v>1935359</v>
      </c>
      <c r="AA1587" s="25">
        <v>13.7235</v>
      </c>
      <c r="AB1587" s="25">
        <v>116000</v>
      </c>
      <c r="AC1587" s="25">
        <v>0.82255</v>
      </c>
      <c r="AD1587" s="25">
        <v>0</v>
      </c>
      <c r="AE1587" s="25">
        <v>0</v>
      </c>
      <c r="AF1587" s="25">
        <v>189786</v>
      </c>
      <c r="AG1587" s="25">
        <v>1.34</v>
      </c>
      <c r="AH1587" s="25">
        <v>46738</v>
      </c>
      <c r="AI1587" s="25">
        <v>0.33</v>
      </c>
      <c r="AJ1587" s="25">
        <v>0</v>
      </c>
      <c r="AK1587" s="25">
        <v>0</v>
      </c>
      <c r="AL1587" s="25">
        <v>110000</v>
      </c>
      <c r="AM1587" s="25">
        <v>0.77666000000000002</v>
      </c>
      <c r="AN1587" s="25">
        <v>2397883</v>
      </c>
      <c r="AO1587" s="25">
        <v>16.992699999999999</v>
      </c>
      <c r="AQ1587">
        <f t="shared" si="49"/>
        <v>2.8447</v>
      </c>
    </row>
    <row r="1588" spans="1:43" x14ac:dyDescent="0.2">
      <c r="A1588" t="str">
        <f t="shared" si="48"/>
        <v>2012_2763</v>
      </c>
      <c r="C1588" s="25">
        <v>1586</v>
      </c>
      <c r="D1588" s="25">
        <v>2763</v>
      </c>
      <c r="E1588" s="25">
        <v>2763</v>
      </c>
      <c r="F1588" s="25" t="s">
        <v>121</v>
      </c>
      <c r="G1588" s="25">
        <v>2.9529999999999998</v>
      </c>
      <c r="H1588" s="25">
        <v>2012</v>
      </c>
      <c r="I1588" s="25">
        <v>254128644</v>
      </c>
      <c r="J1588" s="25">
        <v>263989277</v>
      </c>
      <c r="K1588" s="25">
        <v>641.6</v>
      </c>
      <c r="L1588" s="25">
        <v>2270217</v>
      </c>
      <c r="M1588" s="25">
        <v>8.9332999999999991</v>
      </c>
      <c r="N1588" s="25">
        <v>181750</v>
      </c>
      <c r="O1588" s="25">
        <v>0</v>
      </c>
      <c r="P1588" s="25">
        <v>0</v>
      </c>
      <c r="Q1588" s="25">
        <v>0</v>
      </c>
      <c r="R1588" s="25">
        <v>136534</v>
      </c>
      <c r="S1588" s="25">
        <v>0.53725999999999996</v>
      </c>
      <c r="T1588" s="25">
        <v>125000</v>
      </c>
      <c r="U1588" s="25">
        <v>0.4919</v>
      </c>
      <c r="V1588" s="25">
        <v>261534</v>
      </c>
      <c r="W1588" s="25">
        <v>1.0290999999999999</v>
      </c>
      <c r="X1588" s="25">
        <v>0</v>
      </c>
      <c r="Y1588" s="25">
        <v>0</v>
      </c>
      <c r="Z1588" s="25">
        <v>2713501</v>
      </c>
      <c r="AA1588" s="25">
        <v>10.6777</v>
      </c>
      <c r="AB1588" s="25">
        <v>125000</v>
      </c>
      <c r="AC1588" s="25">
        <v>0.49187999999999998</v>
      </c>
      <c r="AD1588" s="25">
        <v>0</v>
      </c>
      <c r="AE1588" s="25">
        <v>0</v>
      </c>
      <c r="AF1588" s="25">
        <v>176873</v>
      </c>
      <c r="AG1588" s="25">
        <v>0.67</v>
      </c>
      <c r="AH1588" s="25">
        <v>87116</v>
      </c>
      <c r="AI1588" s="25">
        <v>0.33</v>
      </c>
      <c r="AJ1588" s="25">
        <v>0</v>
      </c>
      <c r="AK1588" s="25">
        <v>0</v>
      </c>
      <c r="AL1588" s="25">
        <v>0</v>
      </c>
      <c r="AM1588" s="25">
        <v>0</v>
      </c>
      <c r="AN1588" s="25">
        <v>3102490</v>
      </c>
      <c r="AO1588" s="25">
        <v>12.169600000000001</v>
      </c>
      <c r="AQ1588">
        <f t="shared" si="49"/>
        <v>1.0290999999999999</v>
      </c>
    </row>
    <row r="1589" spans="1:43" x14ac:dyDescent="0.2">
      <c r="A1589" t="str">
        <f t="shared" si="48"/>
        <v>2012_2766</v>
      </c>
      <c r="C1589" s="25">
        <v>1587</v>
      </c>
      <c r="D1589" s="25">
        <v>2766</v>
      </c>
      <c r="E1589" s="25">
        <v>2766</v>
      </c>
      <c r="F1589" s="25" t="s">
        <v>7</v>
      </c>
      <c r="G1589" s="25">
        <v>1.4890000000000001</v>
      </c>
      <c r="H1589" s="25">
        <v>2012</v>
      </c>
      <c r="I1589" s="25">
        <v>131311199</v>
      </c>
      <c r="J1589" s="25">
        <v>133180580</v>
      </c>
      <c r="K1589" s="25">
        <v>351.3</v>
      </c>
      <c r="L1589" s="25">
        <v>1282476</v>
      </c>
      <c r="M1589" s="25">
        <v>9.7667000000000002</v>
      </c>
      <c r="N1589" s="25">
        <v>19661</v>
      </c>
      <c r="O1589" s="25">
        <v>0</v>
      </c>
      <c r="P1589" s="25">
        <v>0</v>
      </c>
      <c r="Q1589" s="25">
        <v>0</v>
      </c>
      <c r="R1589" s="25">
        <v>0</v>
      </c>
      <c r="S1589" s="25">
        <v>0</v>
      </c>
      <c r="T1589" s="25">
        <v>0</v>
      </c>
      <c r="U1589" s="25">
        <v>0</v>
      </c>
      <c r="V1589" s="25">
        <v>0</v>
      </c>
      <c r="W1589" s="25">
        <v>0</v>
      </c>
      <c r="X1589" s="25">
        <v>0</v>
      </c>
      <c r="Y1589" s="25">
        <v>0</v>
      </c>
      <c r="Z1589" s="25">
        <v>1302137</v>
      </c>
      <c r="AA1589" s="25">
        <v>9.9163999999999994</v>
      </c>
      <c r="AB1589" s="25">
        <v>110000</v>
      </c>
      <c r="AC1589" s="25">
        <v>0.8377</v>
      </c>
      <c r="AD1589" s="25">
        <v>0</v>
      </c>
      <c r="AE1589" s="25">
        <v>0</v>
      </c>
      <c r="AF1589" s="25">
        <v>178462</v>
      </c>
      <c r="AG1589" s="25">
        <v>1.34</v>
      </c>
      <c r="AH1589" s="25">
        <v>43950</v>
      </c>
      <c r="AI1589" s="25">
        <v>0.33</v>
      </c>
      <c r="AJ1589" s="25">
        <v>0</v>
      </c>
      <c r="AK1589" s="25">
        <v>0</v>
      </c>
      <c r="AL1589" s="25">
        <v>341010</v>
      </c>
      <c r="AM1589" s="25">
        <v>2.5605099999999998</v>
      </c>
      <c r="AN1589" s="25">
        <v>1975559</v>
      </c>
      <c r="AO1589" s="25">
        <v>14.9846</v>
      </c>
      <c r="AQ1589">
        <f t="shared" si="49"/>
        <v>0</v>
      </c>
    </row>
    <row r="1590" spans="1:43" x14ac:dyDescent="0.2">
      <c r="A1590" t="str">
        <f t="shared" si="48"/>
        <v>2012_2772</v>
      </c>
      <c r="C1590" s="25">
        <v>1588</v>
      </c>
      <c r="D1590" s="25">
        <v>2772</v>
      </c>
      <c r="E1590" s="25">
        <v>2772</v>
      </c>
      <c r="F1590" s="25" t="s">
        <v>122</v>
      </c>
      <c r="G1590" s="25">
        <v>1.4670000000000001</v>
      </c>
      <c r="H1590" s="25">
        <v>2012</v>
      </c>
      <c r="I1590" s="25">
        <v>98193074</v>
      </c>
      <c r="J1590" s="25">
        <v>109987924</v>
      </c>
      <c r="K1590" s="25">
        <v>257</v>
      </c>
      <c r="L1590" s="25">
        <v>926378</v>
      </c>
      <c r="M1590" s="25">
        <v>9.4342000000000006</v>
      </c>
      <c r="N1590" s="25">
        <v>75396</v>
      </c>
      <c r="O1590" s="25">
        <v>0</v>
      </c>
      <c r="P1590" s="25">
        <v>0</v>
      </c>
      <c r="Q1590" s="25">
        <v>0</v>
      </c>
      <c r="R1590" s="25">
        <v>0</v>
      </c>
      <c r="S1590" s="25">
        <v>0</v>
      </c>
      <c r="T1590" s="25">
        <v>480000</v>
      </c>
      <c r="U1590" s="25">
        <v>4.8883000000000001</v>
      </c>
      <c r="V1590" s="25">
        <v>480000</v>
      </c>
      <c r="W1590" s="25">
        <v>4.8883000000000001</v>
      </c>
      <c r="X1590" s="25">
        <v>0</v>
      </c>
      <c r="Y1590" s="25">
        <v>0</v>
      </c>
      <c r="Z1590" s="25">
        <v>1481774</v>
      </c>
      <c r="AA1590" s="25">
        <v>15.090400000000001</v>
      </c>
      <c r="AB1590" s="25">
        <v>50000</v>
      </c>
      <c r="AC1590" s="25">
        <v>0.50919999999999999</v>
      </c>
      <c r="AD1590" s="25">
        <v>0</v>
      </c>
      <c r="AE1590" s="25">
        <v>0</v>
      </c>
      <c r="AF1590" s="25">
        <v>0</v>
      </c>
      <c r="AG1590" s="25">
        <v>0</v>
      </c>
      <c r="AH1590" s="25">
        <v>36296</v>
      </c>
      <c r="AI1590" s="25">
        <v>0.33</v>
      </c>
      <c r="AJ1590" s="25">
        <v>0</v>
      </c>
      <c r="AK1590" s="25">
        <v>0</v>
      </c>
      <c r="AL1590" s="25">
        <v>0</v>
      </c>
      <c r="AM1590" s="25">
        <v>0</v>
      </c>
      <c r="AN1590" s="25">
        <v>1568070</v>
      </c>
      <c r="AO1590" s="25">
        <v>15.929600000000001</v>
      </c>
      <c r="AQ1590">
        <f t="shared" si="49"/>
        <v>4.8883000000000001</v>
      </c>
    </row>
    <row r="1591" spans="1:43" x14ac:dyDescent="0.2">
      <c r="A1591" t="str">
        <f t="shared" si="48"/>
        <v>2012_2781</v>
      </c>
      <c r="C1591" s="25">
        <v>1589</v>
      </c>
      <c r="D1591" s="25">
        <v>2781</v>
      </c>
      <c r="E1591" s="25">
        <v>2781</v>
      </c>
      <c r="F1591" s="25" t="s">
        <v>123</v>
      </c>
      <c r="G1591" s="25">
        <v>6.8559999999999999</v>
      </c>
      <c r="H1591" s="25">
        <v>2012</v>
      </c>
      <c r="I1591" s="25">
        <v>302118818</v>
      </c>
      <c r="J1591" s="25">
        <v>312235103</v>
      </c>
      <c r="K1591" s="25">
        <v>1169.7</v>
      </c>
      <c r="L1591" s="25">
        <v>3243695</v>
      </c>
      <c r="M1591" s="25">
        <v>10.736499999999999</v>
      </c>
      <c r="N1591" s="25">
        <v>367241</v>
      </c>
      <c r="O1591" s="25">
        <v>0</v>
      </c>
      <c r="P1591" s="25">
        <v>0</v>
      </c>
      <c r="Q1591" s="25">
        <v>0</v>
      </c>
      <c r="R1591" s="25">
        <v>0</v>
      </c>
      <c r="S1591" s="25">
        <v>0</v>
      </c>
      <c r="T1591" s="25">
        <v>250000</v>
      </c>
      <c r="U1591" s="25">
        <v>0.82750000000000001</v>
      </c>
      <c r="V1591" s="25">
        <v>250000</v>
      </c>
      <c r="W1591" s="25">
        <v>0.82750000000000001</v>
      </c>
      <c r="X1591" s="25">
        <v>0</v>
      </c>
      <c r="Y1591" s="25">
        <v>0</v>
      </c>
      <c r="Z1591" s="25">
        <v>3860936</v>
      </c>
      <c r="AA1591" s="25">
        <v>12.779500000000001</v>
      </c>
      <c r="AB1591" s="25">
        <v>350000</v>
      </c>
      <c r="AC1591" s="25">
        <v>1.15848</v>
      </c>
      <c r="AD1591" s="25">
        <v>0</v>
      </c>
      <c r="AE1591" s="25">
        <v>0</v>
      </c>
      <c r="AF1591" s="25">
        <v>210759</v>
      </c>
      <c r="AG1591" s="25">
        <v>0.67500000000000004</v>
      </c>
      <c r="AH1591" s="25">
        <v>103038</v>
      </c>
      <c r="AI1591" s="25">
        <v>0.33</v>
      </c>
      <c r="AJ1591" s="25">
        <v>0</v>
      </c>
      <c r="AK1591" s="25">
        <v>0</v>
      </c>
      <c r="AL1591" s="25">
        <v>618489</v>
      </c>
      <c r="AM1591" s="25">
        <v>1.9808399999999999</v>
      </c>
      <c r="AN1591" s="25">
        <v>5143222</v>
      </c>
      <c r="AO1591" s="25">
        <v>16.9239</v>
      </c>
      <c r="AQ1591">
        <f t="shared" si="49"/>
        <v>0.82750000000000001</v>
      </c>
    </row>
    <row r="1592" spans="1:43" x14ac:dyDescent="0.2">
      <c r="A1592" t="str">
        <f t="shared" si="48"/>
        <v>2012_2826</v>
      </c>
      <c r="C1592" s="25">
        <v>1590</v>
      </c>
      <c r="D1592" s="25">
        <v>2826</v>
      </c>
      <c r="E1592" s="25">
        <v>2826</v>
      </c>
      <c r="F1592" s="25" t="s">
        <v>124</v>
      </c>
      <c r="G1592" s="25">
        <v>6.3369999999999997</v>
      </c>
      <c r="H1592" s="25">
        <v>2012</v>
      </c>
      <c r="I1592" s="25">
        <v>391561072</v>
      </c>
      <c r="J1592" s="25">
        <v>415207377</v>
      </c>
      <c r="K1592" s="25">
        <v>1473.1</v>
      </c>
      <c r="L1592" s="25">
        <v>4214799</v>
      </c>
      <c r="M1592" s="25">
        <v>10.764099999999999</v>
      </c>
      <c r="N1592" s="25">
        <v>65506</v>
      </c>
      <c r="O1592" s="25">
        <v>0</v>
      </c>
      <c r="P1592" s="25">
        <v>0</v>
      </c>
      <c r="Q1592" s="25">
        <v>0</v>
      </c>
      <c r="R1592" s="25">
        <v>356821</v>
      </c>
      <c r="S1592" s="25">
        <v>0.91127999999999998</v>
      </c>
      <c r="T1592" s="25">
        <v>600000</v>
      </c>
      <c r="U1592" s="25">
        <v>1.5323</v>
      </c>
      <c r="V1592" s="25">
        <v>956821</v>
      </c>
      <c r="W1592" s="25">
        <v>2.4436</v>
      </c>
      <c r="X1592" s="25">
        <v>0</v>
      </c>
      <c r="Y1592" s="25">
        <v>0</v>
      </c>
      <c r="Z1592" s="25">
        <v>5237126</v>
      </c>
      <c r="AA1592" s="25">
        <v>13.375</v>
      </c>
      <c r="AB1592" s="25">
        <v>412000</v>
      </c>
      <c r="AC1592" s="25">
        <v>1.0522</v>
      </c>
      <c r="AD1592" s="25">
        <v>0</v>
      </c>
      <c r="AE1592" s="25">
        <v>0</v>
      </c>
      <c r="AF1592" s="25">
        <v>278189</v>
      </c>
      <c r="AG1592" s="25">
        <v>0.67</v>
      </c>
      <c r="AH1592" s="25">
        <v>137018</v>
      </c>
      <c r="AI1592" s="25">
        <v>0.33</v>
      </c>
      <c r="AJ1592" s="25">
        <v>0</v>
      </c>
      <c r="AK1592" s="25">
        <v>0</v>
      </c>
      <c r="AL1592" s="25">
        <v>0</v>
      </c>
      <c r="AM1592" s="25">
        <v>0</v>
      </c>
      <c r="AN1592" s="25">
        <v>6064333</v>
      </c>
      <c r="AO1592" s="25">
        <v>15.427199999999999</v>
      </c>
      <c r="AQ1592">
        <f t="shared" si="49"/>
        <v>2.4436</v>
      </c>
    </row>
    <row r="1593" spans="1:43" x14ac:dyDescent="0.2">
      <c r="A1593" t="str">
        <f t="shared" si="48"/>
        <v>2012_2834</v>
      </c>
      <c r="C1593" s="25">
        <v>1591</v>
      </c>
      <c r="D1593" s="25">
        <v>2834</v>
      </c>
      <c r="E1593" s="25">
        <v>2834</v>
      </c>
      <c r="F1593" s="25" t="s">
        <v>125</v>
      </c>
      <c r="G1593" s="25">
        <v>2.2730000000000001</v>
      </c>
      <c r="H1593" s="25">
        <v>2012</v>
      </c>
      <c r="I1593" s="25">
        <v>88628797</v>
      </c>
      <c r="J1593" s="25">
        <v>88628797</v>
      </c>
      <c r="K1593" s="25">
        <v>368.3</v>
      </c>
      <c r="L1593" s="25">
        <v>1130223</v>
      </c>
      <c r="M1593" s="25">
        <v>12.7523</v>
      </c>
      <c r="N1593" s="25">
        <v>16159</v>
      </c>
      <c r="O1593" s="25">
        <v>0</v>
      </c>
      <c r="P1593" s="25">
        <v>0</v>
      </c>
      <c r="Q1593" s="25">
        <v>0</v>
      </c>
      <c r="R1593" s="25">
        <v>0</v>
      </c>
      <c r="S1593" s="25">
        <v>0</v>
      </c>
      <c r="T1593" s="25">
        <v>300000</v>
      </c>
      <c r="U1593" s="25">
        <v>3.3849</v>
      </c>
      <c r="V1593" s="25">
        <v>300000</v>
      </c>
      <c r="W1593" s="25">
        <v>3.3849</v>
      </c>
      <c r="X1593" s="25">
        <v>0</v>
      </c>
      <c r="Y1593" s="25">
        <v>0</v>
      </c>
      <c r="Z1593" s="25">
        <v>1446382</v>
      </c>
      <c r="AA1593" s="25">
        <v>16.319600000000001</v>
      </c>
      <c r="AB1593" s="25">
        <v>200000</v>
      </c>
      <c r="AC1593" s="25">
        <v>2.2566000000000002</v>
      </c>
      <c r="AD1593" s="25">
        <v>0</v>
      </c>
      <c r="AE1593" s="25">
        <v>0</v>
      </c>
      <c r="AF1593" s="25">
        <v>59381</v>
      </c>
      <c r="AG1593" s="25">
        <v>0.67</v>
      </c>
      <c r="AH1593" s="25">
        <v>0</v>
      </c>
      <c r="AI1593" s="25">
        <v>0</v>
      </c>
      <c r="AJ1593" s="25">
        <v>0</v>
      </c>
      <c r="AK1593" s="25">
        <v>0</v>
      </c>
      <c r="AL1593" s="25">
        <v>121053</v>
      </c>
      <c r="AM1593" s="25">
        <v>1.3658399999999999</v>
      </c>
      <c r="AN1593" s="25">
        <v>1826816</v>
      </c>
      <c r="AO1593" s="25">
        <v>20.611999999999998</v>
      </c>
      <c r="AQ1593">
        <f t="shared" si="49"/>
        <v>3.3849</v>
      </c>
    </row>
    <row r="1594" spans="1:43" x14ac:dyDescent="0.2">
      <c r="A1594" t="str">
        <f t="shared" si="48"/>
        <v>2012_2846</v>
      </c>
      <c r="C1594" s="25">
        <v>1592</v>
      </c>
      <c r="D1594" s="25">
        <v>2846</v>
      </c>
      <c r="E1594" s="25">
        <v>2846</v>
      </c>
      <c r="F1594" s="25" t="s">
        <v>126</v>
      </c>
      <c r="G1594" s="25">
        <v>1.234</v>
      </c>
      <c r="H1594" s="25">
        <v>2012</v>
      </c>
      <c r="I1594" s="25">
        <v>152853817</v>
      </c>
      <c r="J1594" s="25">
        <v>166235225</v>
      </c>
      <c r="K1594" s="25">
        <v>298</v>
      </c>
      <c r="L1594" s="25">
        <v>1142662</v>
      </c>
      <c r="M1594" s="25">
        <v>7.4755000000000003</v>
      </c>
      <c r="N1594" s="25">
        <v>153565</v>
      </c>
      <c r="O1594" s="25">
        <v>0</v>
      </c>
      <c r="P1594" s="25">
        <v>0</v>
      </c>
      <c r="Q1594" s="25">
        <v>0</v>
      </c>
      <c r="R1594" s="25">
        <v>0</v>
      </c>
      <c r="S1594" s="25">
        <v>0</v>
      </c>
      <c r="T1594" s="25">
        <v>0</v>
      </c>
      <c r="U1594" s="25">
        <v>0</v>
      </c>
      <c r="V1594" s="25">
        <v>0</v>
      </c>
      <c r="W1594" s="25">
        <v>0</v>
      </c>
      <c r="X1594" s="25">
        <v>0</v>
      </c>
      <c r="Y1594" s="25">
        <v>0</v>
      </c>
      <c r="Z1594" s="25">
        <v>1296227</v>
      </c>
      <c r="AA1594" s="25">
        <v>8.4802</v>
      </c>
      <c r="AB1594" s="25">
        <v>175000</v>
      </c>
      <c r="AC1594" s="25">
        <v>1.1448799999999999</v>
      </c>
      <c r="AD1594" s="25">
        <v>0</v>
      </c>
      <c r="AE1594" s="25">
        <v>0</v>
      </c>
      <c r="AF1594" s="25">
        <v>0</v>
      </c>
      <c r="AG1594" s="25">
        <v>0</v>
      </c>
      <c r="AH1594" s="25">
        <v>54858</v>
      </c>
      <c r="AI1594" s="25">
        <v>0.33</v>
      </c>
      <c r="AJ1594" s="25">
        <v>0</v>
      </c>
      <c r="AK1594" s="25">
        <v>0</v>
      </c>
      <c r="AL1594" s="25">
        <v>285744</v>
      </c>
      <c r="AM1594" s="25">
        <v>1.7189099999999999</v>
      </c>
      <c r="AN1594" s="25">
        <v>1811829</v>
      </c>
      <c r="AO1594" s="25">
        <v>11.673999999999999</v>
      </c>
      <c r="AQ1594">
        <f t="shared" si="49"/>
        <v>0</v>
      </c>
    </row>
    <row r="1595" spans="1:43" x14ac:dyDescent="0.2">
      <c r="A1595" t="str">
        <f t="shared" si="48"/>
        <v>2012_2862</v>
      </c>
      <c r="C1595" s="25">
        <v>1593</v>
      </c>
      <c r="D1595" s="25">
        <v>2862</v>
      </c>
      <c r="E1595" s="25">
        <v>2862</v>
      </c>
      <c r="F1595" s="25" t="s">
        <v>127</v>
      </c>
      <c r="G1595" s="25">
        <v>3.3530000000000002</v>
      </c>
      <c r="H1595" s="25">
        <v>2012</v>
      </c>
      <c r="I1595" s="25">
        <v>227996882</v>
      </c>
      <c r="J1595" s="25">
        <v>263684869</v>
      </c>
      <c r="K1595" s="25">
        <v>640.1</v>
      </c>
      <c r="L1595" s="25">
        <v>2351974</v>
      </c>
      <c r="M1595" s="25">
        <v>10.315799999999999</v>
      </c>
      <c r="N1595" s="25">
        <v>157183</v>
      </c>
      <c r="O1595" s="25">
        <v>0</v>
      </c>
      <c r="P1595" s="25">
        <v>0</v>
      </c>
      <c r="Q1595" s="25">
        <v>0</v>
      </c>
      <c r="R1595" s="25">
        <v>28188</v>
      </c>
      <c r="S1595" s="25">
        <v>0.12363</v>
      </c>
      <c r="T1595" s="25">
        <v>270011</v>
      </c>
      <c r="U1595" s="25">
        <v>1.1842999999999999</v>
      </c>
      <c r="V1595" s="25">
        <v>298199</v>
      </c>
      <c r="W1595" s="25">
        <v>1.3079000000000001</v>
      </c>
      <c r="X1595" s="25">
        <v>0</v>
      </c>
      <c r="Y1595" s="25">
        <v>0</v>
      </c>
      <c r="Z1595" s="25">
        <v>2807356</v>
      </c>
      <c r="AA1595" s="25">
        <v>12.3131</v>
      </c>
      <c r="AB1595" s="25">
        <v>115000</v>
      </c>
      <c r="AC1595" s="25">
        <v>0.50439000000000001</v>
      </c>
      <c r="AD1595" s="25">
        <v>0</v>
      </c>
      <c r="AE1595" s="25">
        <v>0</v>
      </c>
      <c r="AF1595" s="25">
        <v>77131</v>
      </c>
      <c r="AG1595" s="25">
        <v>0.29250999999999999</v>
      </c>
      <c r="AH1595" s="25">
        <v>87016</v>
      </c>
      <c r="AI1595" s="25">
        <v>0.33</v>
      </c>
      <c r="AJ1595" s="25">
        <v>0</v>
      </c>
      <c r="AK1595" s="25">
        <v>0</v>
      </c>
      <c r="AL1595" s="25">
        <v>0</v>
      </c>
      <c r="AM1595" s="25">
        <v>0</v>
      </c>
      <c r="AN1595" s="25">
        <v>3086503</v>
      </c>
      <c r="AO1595" s="25">
        <v>13.44</v>
      </c>
      <c r="AQ1595">
        <f t="shared" si="49"/>
        <v>1.3079000000000001</v>
      </c>
    </row>
    <row r="1596" spans="1:43" x14ac:dyDescent="0.2">
      <c r="A1596" t="str">
        <f t="shared" si="48"/>
        <v>2012_2977</v>
      </c>
      <c r="C1596" s="25">
        <v>1594</v>
      </c>
      <c r="D1596" s="25">
        <v>2977</v>
      </c>
      <c r="E1596" s="25">
        <v>2977</v>
      </c>
      <c r="F1596" s="25" t="s">
        <v>128</v>
      </c>
      <c r="G1596" s="25">
        <v>2.4209999999999998</v>
      </c>
      <c r="H1596" s="25">
        <v>2012</v>
      </c>
      <c r="I1596" s="25">
        <v>173739748</v>
      </c>
      <c r="J1596" s="25">
        <v>243882358</v>
      </c>
      <c r="K1596" s="25">
        <v>654.4</v>
      </c>
      <c r="L1596" s="25">
        <v>1865397</v>
      </c>
      <c r="M1596" s="25">
        <v>10.736700000000001</v>
      </c>
      <c r="N1596" s="25">
        <v>7855</v>
      </c>
      <c r="O1596" s="25">
        <v>0</v>
      </c>
      <c r="P1596" s="25">
        <v>0</v>
      </c>
      <c r="Q1596" s="25">
        <v>0</v>
      </c>
      <c r="R1596" s="25">
        <v>172734</v>
      </c>
      <c r="S1596" s="25">
        <v>0.99421000000000004</v>
      </c>
      <c r="T1596" s="25">
        <v>235000</v>
      </c>
      <c r="U1596" s="25">
        <v>1.3526</v>
      </c>
      <c r="V1596" s="25">
        <v>407734</v>
      </c>
      <c r="W1596" s="25">
        <v>2.3468</v>
      </c>
      <c r="X1596" s="25">
        <v>0</v>
      </c>
      <c r="Y1596" s="25">
        <v>0</v>
      </c>
      <c r="Z1596" s="25">
        <v>2280986</v>
      </c>
      <c r="AA1596" s="25">
        <v>13.1288</v>
      </c>
      <c r="AB1596" s="25">
        <v>150000</v>
      </c>
      <c r="AC1596" s="25">
        <v>0.86336000000000002</v>
      </c>
      <c r="AD1596" s="25">
        <v>0</v>
      </c>
      <c r="AE1596" s="25">
        <v>0</v>
      </c>
      <c r="AF1596" s="25">
        <v>326802</v>
      </c>
      <c r="AG1596" s="25">
        <v>1.34</v>
      </c>
      <c r="AH1596" s="25">
        <v>80481</v>
      </c>
      <c r="AI1596" s="25">
        <v>0.33</v>
      </c>
      <c r="AJ1596" s="25">
        <v>0</v>
      </c>
      <c r="AK1596" s="25">
        <v>0</v>
      </c>
      <c r="AL1596" s="25">
        <v>204653</v>
      </c>
      <c r="AM1596" s="25">
        <v>0.83914999999999995</v>
      </c>
      <c r="AN1596" s="25">
        <v>3042922</v>
      </c>
      <c r="AO1596" s="25">
        <v>16.501300000000001</v>
      </c>
      <c r="AQ1596">
        <f t="shared" si="49"/>
        <v>2.3468</v>
      </c>
    </row>
    <row r="1597" spans="1:43" x14ac:dyDescent="0.2">
      <c r="A1597" t="str">
        <f t="shared" si="48"/>
        <v>2012_2988</v>
      </c>
      <c r="C1597" s="25">
        <v>1595</v>
      </c>
      <c r="D1597" s="25">
        <v>2988</v>
      </c>
      <c r="E1597" s="25">
        <v>2988</v>
      </c>
      <c r="F1597" s="25" t="s">
        <v>129</v>
      </c>
      <c r="G1597" s="25">
        <v>1.76</v>
      </c>
      <c r="H1597" s="25">
        <v>2012</v>
      </c>
      <c r="I1597" s="25">
        <v>171888637</v>
      </c>
      <c r="J1597" s="25">
        <v>175963637</v>
      </c>
      <c r="K1597" s="25">
        <v>551</v>
      </c>
      <c r="L1597" s="25">
        <v>1654738</v>
      </c>
      <c r="M1597" s="25">
        <v>9.6267999999999994</v>
      </c>
      <c r="N1597" s="25">
        <v>20358</v>
      </c>
      <c r="O1597" s="25">
        <v>0</v>
      </c>
      <c r="P1597" s="25">
        <v>0</v>
      </c>
      <c r="Q1597" s="25">
        <v>0</v>
      </c>
      <c r="R1597" s="25">
        <v>73857</v>
      </c>
      <c r="S1597" s="25">
        <v>0.42968000000000001</v>
      </c>
      <c r="T1597" s="25">
        <v>229500</v>
      </c>
      <c r="U1597" s="25">
        <v>1.3351999999999999</v>
      </c>
      <c r="V1597" s="25">
        <v>303357</v>
      </c>
      <c r="W1597" s="25">
        <v>1.7647999999999999</v>
      </c>
      <c r="X1597" s="25">
        <v>0</v>
      </c>
      <c r="Y1597" s="25">
        <v>0</v>
      </c>
      <c r="Z1597" s="25">
        <v>1978453</v>
      </c>
      <c r="AA1597" s="25">
        <v>11.5101</v>
      </c>
      <c r="AB1597" s="25">
        <v>165000</v>
      </c>
      <c r="AC1597" s="25">
        <v>0.95992</v>
      </c>
      <c r="AD1597" s="25">
        <v>0</v>
      </c>
      <c r="AE1597" s="25">
        <v>0</v>
      </c>
      <c r="AF1597" s="25">
        <v>117896</v>
      </c>
      <c r="AG1597" s="25">
        <v>0.67</v>
      </c>
      <c r="AH1597" s="25">
        <v>58068</v>
      </c>
      <c r="AI1597" s="25">
        <v>0.33</v>
      </c>
      <c r="AJ1597" s="25">
        <v>0</v>
      </c>
      <c r="AK1597" s="25">
        <v>0</v>
      </c>
      <c r="AL1597" s="25">
        <v>448788</v>
      </c>
      <c r="AM1597" s="25">
        <v>2.5504600000000002</v>
      </c>
      <c r="AN1597" s="25">
        <v>2768205</v>
      </c>
      <c r="AO1597" s="25">
        <v>16.020499999999998</v>
      </c>
      <c r="AQ1597">
        <f t="shared" si="49"/>
        <v>1.7647999999999999</v>
      </c>
    </row>
    <row r="1598" spans="1:43" x14ac:dyDescent="0.2">
      <c r="A1598" t="str">
        <f t="shared" si="48"/>
        <v>2012_3029</v>
      </c>
      <c r="C1598" s="25">
        <v>1596</v>
      </c>
      <c r="D1598" s="25">
        <v>3029</v>
      </c>
      <c r="E1598" s="25">
        <v>3029</v>
      </c>
      <c r="F1598" s="25" t="s">
        <v>130</v>
      </c>
      <c r="G1598" s="25">
        <v>7.6449999999999996</v>
      </c>
      <c r="H1598" s="25">
        <v>2012</v>
      </c>
      <c r="I1598" s="25">
        <v>418839706</v>
      </c>
      <c r="J1598" s="25">
        <v>424857264</v>
      </c>
      <c r="K1598" s="25">
        <v>1384</v>
      </c>
      <c r="L1598" s="25">
        <v>4142258</v>
      </c>
      <c r="M1598" s="25">
        <v>9.8897999999999993</v>
      </c>
      <c r="N1598" s="25">
        <v>222267</v>
      </c>
      <c r="O1598" s="25">
        <v>0</v>
      </c>
      <c r="P1598" s="25">
        <v>0</v>
      </c>
      <c r="Q1598" s="25">
        <v>0</v>
      </c>
      <c r="R1598" s="25">
        <v>104651</v>
      </c>
      <c r="S1598" s="25">
        <v>0.24986</v>
      </c>
      <c r="T1598" s="25">
        <v>600000</v>
      </c>
      <c r="U1598" s="25">
        <v>1.4325000000000001</v>
      </c>
      <c r="V1598" s="25">
        <v>704651</v>
      </c>
      <c r="W1598" s="25">
        <v>1.6823999999999999</v>
      </c>
      <c r="X1598" s="25">
        <v>0</v>
      </c>
      <c r="Y1598" s="25">
        <v>0</v>
      </c>
      <c r="Z1598" s="25">
        <v>5069176</v>
      </c>
      <c r="AA1598" s="25">
        <v>12.1029</v>
      </c>
      <c r="AB1598" s="25">
        <v>573744</v>
      </c>
      <c r="AC1598" s="25">
        <v>1.3698399999999999</v>
      </c>
      <c r="AD1598" s="25">
        <v>0</v>
      </c>
      <c r="AE1598" s="25">
        <v>0</v>
      </c>
      <c r="AF1598" s="25">
        <v>73129</v>
      </c>
      <c r="AG1598" s="25">
        <v>0.17213000000000001</v>
      </c>
      <c r="AH1598" s="25">
        <v>140203</v>
      </c>
      <c r="AI1598" s="25">
        <v>0.33</v>
      </c>
      <c r="AJ1598" s="25">
        <v>0</v>
      </c>
      <c r="AK1598" s="25">
        <v>0</v>
      </c>
      <c r="AL1598" s="25">
        <v>0</v>
      </c>
      <c r="AM1598" s="25">
        <v>0</v>
      </c>
      <c r="AN1598" s="25">
        <v>5856252</v>
      </c>
      <c r="AO1598" s="25">
        <v>13.9749</v>
      </c>
      <c r="AQ1598">
        <f t="shared" si="49"/>
        <v>1.6823999999999999</v>
      </c>
    </row>
    <row r="1599" spans="1:43" x14ac:dyDescent="0.2">
      <c r="A1599" t="str">
        <f t="shared" si="48"/>
        <v>2012_3033</v>
      </c>
      <c r="C1599" s="25">
        <v>1597</v>
      </c>
      <c r="D1599" s="25">
        <v>3033</v>
      </c>
      <c r="E1599" s="25">
        <v>3033</v>
      </c>
      <c r="F1599" s="25" t="s">
        <v>131</v>
      </c>
      <c r="G1599" s="25">
        <v>2.0960000000000001</v>
      </c>
      <c r="H1599" s="25">
        <v>2012</v>
      </c>
      <c r="I1599" s="25">
        <v>207706620</v>
      </c>
      <c r="J1599" s="25">
        <v>207706620</v>
      </c>
      <c r="K1599" s="25">
        <v>397.8</v>
      </c>
      <c r="L1599" s="25">
        <v>1786031</v>
      </c>
      <c r="M1599" s="25">
        <v>8.5988000000000007</v>
      </c>
      <c r="N1599" s="25">
        <v>214856</v>
      </c>
      <c r="O1599" s="25">
        <v>0</v>
      </c>
      <c r="P1599" s="25">
        <v>0</v>
      </c>
      <c r="Q1599" s="25">
        <v>0</v>
      </c>
      <c r="R1599" s="25">
        <v>80752</v>
      </c>
      <c r="S1599" s="25">
        <v>0.38878000000000001</v>
      </c>
      <c r="T1599" s="25">
        <v>300000</v>
      </c>
      <c r="U1599" s="25">
        <v>1.4442999999999999</v>
      </c>
      <c r="V1599" s="25">
        <v>380752</v>
      </c>
      <c r="W1599" s="25">
        <v>1.8331</v>
      </c>
      <c r="X1599" s="25">
        <v>0</v>
      </c>
      <c r="Y1599" s="25">
        <v>0</v>
      </c>
      <c r="Z1599" s="25">
        <v>2381639</v>
      </c>
      <c r="AA1599" s="25">
        <v>11.4664</v>
      </c>
      <c r="AB1599" s="25">
        <v>140000</v>
      </c>
      <c r="AC1599" s="25">
        <v>0.67403000000000002</v>
      </c>
      <c r="AD1599" s="25">
        <v>0</v>
      </c>
      <c r="AE1599" s="25">
        <v>0</v>
      </c>
      <c r="AF1599" s="25">
        <v>278327</v>
      </c>
      <c r="AG1599" s="25">
        <v>1.34</v>
      </c>
      <c r="AH1599" s="25">
        <v>68543</v>
      </c>
      <c r="AI1599" s="25">
        <v>0.33</v>
      </c>
      <c r="AJ1599" s="25">
        <v>0</v>
      </c>
      <c r="AK1599" s="25">
        <v>0</v>
      </c>
      <c r="AL1599" s="25">
        <v>0</v>
      </c>
      <c r="AM1599" s="25">
        <v>0</v>
      </c>
      <c r="AN1599" s="25">
        <v>2868509</v>
      </c>
      <c r="AO1599" s="25">
        <v>13.8104</v>
      </c>
      <c r="AQ1599">
        <f t="shared" si="49"/>
        <v>1.8331</v>
      </c>
    </row>
    <row r="1600" spans="1:43" x14ac:dyDescent="0.2">
      <c r="A1600" t="str">
        <f t="shared" si="48"/>
        <v>2012_3042</v>
      </c>
      <c r="C1600" s="25">
        <v>1598</v>
      </c>
      <c r="D1600" s="25">
        <v>3042</v>
      </c>
      <c r="E1600" s="25">
        <v>3042</v>
      </c>
      <c r="F1600" s="25" t="s">
        <v>132</v>
      </c>
      <c r="G1600" s="25">
        <v>2.3519999999999999</v>
      </c>
      <c r="H1600" s="25">
        <v>2012</v>
      </c>
      <c r="I1600" s="25">
        <v>157961089</v>
      </c>
      <c r="J1600" s="25">
        <v>166242031</v>
      </c>
      <c r="K1600" s="25">
        <v>668.3</v>
      </c>
      <c r="L1600" s="25">
        <v>1799656</v>
      </c>
      <c r="M1600" s="25">
        <v>11.393000000000001</v>
      </c>
      <c r="N1600" s="25">
        <v>22063</v>
      </c>
      <c r="O1600" s="25">
        <v>0</v>
      </c>
      <c r="P1600" s="25">
        <v>0</v>
      </c>
      <c r="Q1600" s="25">
        <v>0</v>
      </c>
      <c r="R1600" s="25">
        <v>52762</v>
      </c>
      <c r="S1600" s="25">
        <v>0.33401999999999998</v>
      </c>
      <c r="T1600" s="25">
        <v>380000</v>
      </c>
      <c r="U1600" s="25">
        <v>2.4056999999999999</v>
      </c>
      <c r="V1600" s="25">
        <v>432762</v>
      </c>
      <c r="W1600" s="25">
        <v>2.7397</v>
      </c>
      <c r="X1600" s="25">
        <v>0</v>
      </c>
      <c r="Y1600" s="25">
        <v>0</v>
      </c>
      <c r="Z1600" s="25">
        <v>2254481</v>
      </c>
      <c r="AA1600" s="25">
        <v>14.272399999999999</v>
      </c>
      <c r="AB1600" s="25">
        <v>150000</v>
      </c>
      <c r="AC1600" s="25">
        <v>0.9496</v>
      </c>
      <c r="AD1600" s="25">
        <v>0</v>
      </c>
      <c r="AE1600" s="25">
        <v>0</v>
      </c>
      <c r="AF1600" s="25">
        <v>222764</v>
      </c>
      <c r="AG1600" s="25">
        <v>1.34</v>
      </c>
      <c r="AH1600" s="25">
        <v>54860</v>
      </c>
      <c r="AI1600" s="25">
        <v>0.33</v>
      </c>
      <c r="AJ1600" s="25">
        <v>0</v>
      </c>
      <c r="AK1600" s="25">
        <v>0</v>
      </c>
      <c r="AL1600" s="25">
        <v>0</v>
      </c>
      <c r="AM1600" s="25">
        <v>0</v>
      </c>
      <c r="AN1600" s="25">
        <v>2682105</v>
      </c>
      <c r="AO1600" s="25">
        <v>16.891999999999999</v>
      </c>
      <c r="AQ1600">
        <f t="shared" si="49"/>
        <v>2.7397</v>
      </c>
    </row>
    <row r="1601" spans="1:43" x14ac:dyDescent="0.2">
      <c r="A1601" t="str">
        <f t="shared" si="48"/>
        <v>2012_3060</v>
      </c>
      <c r="C1601" s="25">
        <v>1599</v>
      </c>
      <c r="D1601" s="25">
        <v>3060</v>
      </c>
      <c r="E1601" s="25">
        <v>3060</v>
      </c>
      <c r="F1601" s="25" t="s">
        <v>133</v>
      </c>
      <c r="G1601" s="25">
        <v>5.26</v>
      </c>
      <c r="H1601" s="25">
        <v>2012</v>
      </c>
      <c r="I1601" s="25">
        <v>362985502</v>
      </c>
      <c r="J1601" s="25">
        <v>371710204</v>
      </c>
      <c r="K1601" s="25">
        <v>1134.9000000000001</v>
      </c>
      <c r="L1601" s="25">
        <v>3628983</v>
      </c>
      <c r="M1601" s="25">
        <v>9.9976000000000003</v>
      </c>
      <c r="N1601" s="25">
        <v>28692</v>
      </c>
      <c r="O1601" s="25">
        <v>0</v>
      </c>
      <c r="P1601" s="25">
        <v>0</v>
      </c>
      <c r="Q1601" s="25">
        <v>0</v>
      </c>
      <c r="R1601" s="25">
        <v>289787</v>
      </c>
      <c r="S1601" s="25">
        <v>0.79834000000000005</v>
      </c>
      <c r="T1601" s="25">
        <v>335000</v>
      </c>
      <c r="U1601" s="25">
        <v>0.92290000000000005</v>
      </c>
      <c r="V1601" s="25">
        <v>624787</v>
      </c>
      <c r="W1601" s="25">
        <v>1.7212000000000001</v>
      </c>
      <c r="X1601" s="25">
        <v>0</v>
      </c>
      <c r="Y1601" s="25">
        <v>0</v>
      </c>
      <c r="Z1601" s="25">
        <v>4282462</v>
      </c>
      <c r="AA1601" s="25">
        <v>11.7979</v>
      </c>
      <c r="AB1601" s="25">
        <v>50000</v>
      </c>
      <c r="AC1601" s="25">
        <v>0.13775000000000001</v>
      </c>
      <c r="AD1601" s="25">
        <v>0</v>
      </c>
      <c r="AE1601" s="25">
        <v>0</v>
      </c>
      <c r="AF1601" s="25">
        <v>249046</v>
      </c>
      <c r="AG1601" s="25">
        <v>0.67</v>
      </c>
      <c r="AH1601" s="25">
        <v>122664</v>
      </c>
      <c r="AI1601" s="25">
        <v>0.33</v>
      </c>
      <c r="AJ1601" s="25">
        <v>0</v>
      </c>
      <c r="AK1601" s="25">
        <v>0</v>
      </c>
      <c r="AL1601" s="25">
        <v>0</v>
      </c>
      <c r="AM1601" s="25">
        <v>0</v>
      </c>
      <c r="AN1601" s="25">
        <v>4704172</v>
      </c>
      <c r="AO1601" s="25">
        <v>12.935600000000001</v>
      </c>
      <c r="AQ1601">
        <f t="shared" si="49"/>
        <v>1.7212000000000001</v>
      </c>
    </row>
    <row r="1602" spans="1:43" x14ac:dyDescent="0.2">
      <c r="A1602" t="str">
        <f t="shared" si="48"/>
        <v>2012_3105</v>
      </c>
      <c r="C1602" s="25">
        <v>1600</v>
      </c>
      <c r="D1602" s="25">
        <v>3105</v>
      </c>
      <c r="E1602" s="25">
        <v>3105</v>
      </c>
      <c r="F1602" s="25" t="s">
        <v>134</v>
      </c>
      <c r="G1602" s="25">
        <v>6.3090000000000002</v>
      </c>
      <c r="H1602" s="25">
        <v>2012</v>
      </c>
      <c r="I1602" s="25">
        <v>345061020</v>
      </c>
      <c r="J1602" s="25">
        <v>372307647</v>
      </c>
      <c r="K1602" s="25">
        <v>1369</v>
      </c>
      <c r="L1602" s="25">
        <v>3980417</v>
      </c>
      <c r="M1602" s="25">
        <v>11.535399999999999</v>
      </c>
      <c r="N1602" s="25">
        <v>13659</v>
      </c>
      <c r="O1602" s="25">
        <v>0</v>
      </c>
      <c r="P1602" s="25">
        <v>0</v>
      </c>
      <c r="Q1602" s="25">
        <v>0</v>
      </c>
      <c r="R1602" s="25">
        <v>108438</v>
      </c>
      <c r="S1602" s="25">
        <v>0.31425999999999998</v>
      </c>
      <c r="T1602" s="25">
        <v>490000</v>
      </c>
      <c r="U1602" s="25">
        <v>1.42</v>
      </c>
      <c r="V1602" s="25">
        <v>598438</v>
      </c>
      <c r="W1602" s="25">
        <v>1.7343</v>
      </c>
      <c r="X1602" s="25">
        <v>0</v>
      </c>
      <c r="Y1602" s="25">
        <v>0</v>
      </c>
      <c r="Z1602" s="25">
        <v>4592514</v>
      </c>
      <c r="AA1602" s="25">
        <v>13.3093</v>
      </c>
      <c r="AB1602" s="25">
        <v>350000</v>
      </c>
      <c r="AC1602" s="25">
        <v>1.01431</v>
      </c>
      <c r="AD1602" s="25">
        <v>0</v>
      </c>
      <c r="AE1602" s="25">
        <v>0</v>
      </c>
      <c r="AF1602" s="25">
        <v>148923</v>
      </c>
      <c r="AG1602" s="25">
        <v>0.4</v>
      </c>
      <c r="AH1602" s="25">
        <v>118807</v>
      </c>
      <c r="AI1602" s="25">
        <v>0.31911</v>
      </c>
      <c r="AJ1602" s="25">
        <v>0</v>
      </c>
      <c r="AK1602" s="25">
        <v>0</v>
      </c>
      <c r="AL1602" s="25">
        <v>0</v>
      </c>
      <c r="AM1602" s="25">
        <v>0</v>
      </c>
      <c r="AN1602" s="25">
        <v>5210244</v>
      </c>
      <c r="AO1602" s="25">
        <v>15.0427</v>
      </c>
      <c r="AQ1602">
        <f t="shared" si="49"/>
        <v>1.7343</v>
      </c>
    </row>
    <row r="1603" spans="1:43" x14ac:dyDescent="0.2">
      <c r="A1603" t="str">
        <f t="shared" si="48"/>
        <v>2012_3114</v>
      </c>
      <c r="C1603" s="25">
        <v>1601</v>
      </c>
      <c r="D1603" s="25">
        <v>3114</v>
      </c>
      <c r="E1603" s="25">
        <v>3114</v>
      </c>
      <c r="F1603" s="25" t="s">
        <v>135</v>
      </c>
      <c r="G1603" s="25">
        <v>12.781000000000001</v>
      </c>
      <c r="H1603" s="25">
        <v>2012</v>
      </c>
      <c r="I1603" s="25">
        <v>679270430</v>
      </c>
      <c r="J1603" s="25">
        <v>715114913</v>
      </c>
      <c r="K1603" s="25">
        <v>3302.3</v>
      </c>
      <c r="L1603" s="25">
        <v>7668167</v>
      </c>
      <c r="M1603" s="25">
        <v>11.2888</v>
      </c>
      <c r="N1603" s="25">
        <v>442583</v>
      </c>
      <c r="O1603" s="25">
        <v>0</v>
      </c>
      <c r="P1603" s="25">
        <v>0</v>
      </c>
      <c r="Q1603" s="25">
        <v>0</v>
      </c>
      <c r="R1603" s="25">
        <v>794996</v>
      </c>
      <c r="S1603" s="25">
        <v>1.1703699999999999</v>
      </c>
      <c r="T1603" s="25">
        <v>1400000</v>
      </c>
      <c r="U1603" s="25">
        <v>2.0609999999999999</v>
      </c>
      <c r="V1603" s="25">
        <v>2194996</v>
      </c>
      <c r="W1603" s="25">
        <v>3.2313999999999998</v>
      </c>
      <c r="X1603" s="25">
        <v>0</v>
      </c>
      <c r="Y1603" s="25">
        <v>0</v>
      </c>
      <c r="Z1603" s="25">
        <v>10305746</v>
      </c>
      <c r="AA1603" s="25">
        <v>15.171799999999999</v>
      </c>
      <c r="AB1603" s="25">
        <v>589845</v>
      </c>
      <c r="AC1603" s="25">
        <v>0.86834999999999996</v>
      </c>
      <c r="AD1603" s="25">
        <v>0</v>
      </c>
      <c r="AE1603" s="25">
        <v>0</v>
      </c>
      <c r="AF1603" s="25">
        <v>958252</v>
      </c>
      <c r="AG1603" s="25">
        <v>1.34</v>
      </c>
      <c r="AH1603" s="25">
        <v>235987</v>
      </c>
      <c r="AI1603" s="25">
        <v>0.33</v>
      </c>
      <c r="AJ1603" s="25">
        <v>0</v>
      </c>
      <c r="AK1603" s="25">
        <v>0</v>
      </c>
      <c r="AL1603" s="25">
        <v>2278726</v>
      </c>
      <c r="AM1603" s="25">
        <v>3.1865199999999998</v>
      </c>
      <c r="AN1603" s="25">
        <v>14368556</v>
      </c>
      <c r="AO1603" s="25">
        <v>20.896699999999999</v>
      </c>
      <c r="AQ1603">
        <f t="shared" si="49"/>
        <v>3.2313999999999998</v>
      </c>
    </row>
    <row r="1604" spans="1:43" x14ac:dyDescent="0.2">
      <c r="A1604" t="str">
        <f t="shared" ref="A1604:A1667" si="50">CONCATENATE(H1604,"_",D1604)</f>
        <v>2012_3119</v>
      </c>
      <c r="C1604" s="25">
        <v>1602</v>
      </c>
      <c r="D1604" s="25">
        <v>3119</v>
      </c>
      <c r="E1604" s="25">
        <v>3119</v>
      </c>
      <c r="F1604" s="25" t="s">
        <v>136</v>
      </c>
      <c r="G1604" s="25">
        <v>3.7429999999999999</v>
      </c>
      <c r="H1604" s="25">
        <v>2012</v>
      </c>
      <c r="I1604" s="25">
        <v>191459397</v>
      </c>
      <c r="J1604" s="25">
        <v>191459397</v>
      </c>
      <c r="K1604" s="25">
        <v>875.8</v>
      </c>
      <c r="L1604" s="25">
        <v>2055548</v>
      </c>
      <c r="M1604" s="25">
        <v>10.7362</v>
      </c>
      <c r="N1604" s="25">
        <v>0</v>
      </c>
      <c r="O1604" s="25">
        <v>0</v>
      </c>
      <c r="P1604" s="25">
        <v>0</v>
      </c>
      <c r="Q1604" s="25">
        <v>0</v>
      </c>
      <c r="R1604" s="25">
        <v>120607</v>
      </c>
      <c r="S1604" s="25">
        <v>0.62994000000000006</v>
      </c>
      <c r="T1604" s="25">
        <v>262000</v>
      </c>
      <c r="U1604" s="25">
        <v>1.3684000000000001</v>
      </c>
      <c r="V1604" s="25">
        <v>382607</v>
      </c>
      <c r="W1604" s="25">
        <v>1.9984</v>
      </c>
      <c r="X1604" s="25">
        <v>0</v>
      </c>
      <c r="Y1604" s="25">
        <v>0</v>
      </c>
      <c r="Z1604" s="25">
        <v>2438155</v>
      </c>
      <c r="AA1604" s="25">
        <v>12.7346</v>
      </c>
      <c r="AB1604" s="25">
        <v>225000</v>
      </c>
      <c r="AC1604" s="25">
        <v>1.1751799999999999</v>
      </c>
      <c r="AD1604" s="25">
        <v>0</v>
      </c>
      <c r="AE1604" s="25">
        <v>0</v>
      </c>
      <c r="AF1604" s="25">
        <v>256556</v>
      </c>
      <c r="AG1604" s="25">
        <v>1.34</v>
      </c>
      <c r="AH1604" s="25">
        <v>63182</v>
      </c>
      <c r="AI1604" s="25">
        <v>0.33</v>
      </c>
      <c r="AJ1604" s="25">
        <v>0</v>
      </c>
      <c r="AK1604" s="25">
        <v>0</v>
      </c>
      <c r="AL1604" s="25">
        <v>543874</v>
      </c>
      <c r="AM1604" s="25">
        <v>2.8406799999999999</v>
      </c>
      <c r="AN1604" s="25">
        <v>3526767</v>
      </c>
      <c r="AO1604" s="25">
        <v>18.420400000000001</v>
      </c>
      <c r="AQ1604">
        <f t="shared" ref="AQ1604:AQ1667" si="51">W1604-Y1604</f>
        <v>1.9984</v>
      </c>
    </row>
    <row r="1605" spans="1:43" x14ac:dyDescent="0.2">
      <c r="A1605" t="str">
        <f t="shared" si="50"/>
        <v>2012_3141</v>
      </c>
      <c r="C1605" s="25">
        <v>1603</v>
      </c>
      <c r="D1605" s="25">
        <v>3141</v>
      </c>
      <c r="E1605" s="25">
        <v>3141</v>
      </c>
      <c r="F1605" s="25" t="s">
        <v>137</v>
      </c>
      <c r="G1605" s="25">
        <v>50.155999999999999</v>
      </c>
      <c r="H1605" s="25">
        <v>2012</v>
      </c>
      <c r="I1605" s="25">
        <v>4441942061</v>
      </c>
      <c r="J1605" s="25">
        <v>4806027801</v>
      </c>
      <c r="K1605" s="25">
        <v>12010.8</v>
      </c>
      <c r="L1605" s="25">
        <v>40004406</v>
      </c>
      <c r="M1605" s="25">
        <v>9.0061</v>
      </c>
      <c r="N1605" s="25">
        <v>556826</v>
      </c>
      <c r="O1605" s="25">
        <v>0</v>
      </c>
      <c r="P1605" s="25">
        <v>0</v>
      </c>
      <c r="Q1605" s="25">
        <v>0</v>
      </c>
      <c r="R1605" s="25">
        <v>3523309</v>
      </c>
      <c r="S1605" s="25">
        <v>0.79318999999999995</v>
      </c>
      <c r="T1605" s="25">
        <v>7691302</v>
      </c>
      <c r="U1605" s="25">
        <v>1.7315</v>
      </c>
      <c r="V1605" s="25">
        <v>11214611</v>
      </c>
      <c r="W1605" s="25">
        <v>2.5247000000000002</v>
      </c>
      <c r="X1605" s="25">
        <v>0</v>
      </c>
      <c r="Y1605" s="25">
        <v>0</v>
      </c>
      <c r="Z1605" s="25">
        <v>51775843</v>
      </c>
      <c r="AA1605" s="25">
        <v>11.6561</v>
      </c>
      <c r="AB1605" s="25">
        <v>2289459</v>
      </c>
      <c r="AC1605" s="25">
        <v>0.51541999999999999</v>
      </c>
      <c r="AD1605" s="25">
        <v>0</v>
      </c>
      <c r="AE1605" s="25">
        <v>0</v>
      </c>
      <c r="AF1605" s="25">
        <v>6440077</v>
      </c>
      <c r="AG1605" s="25">
        <v>1.34</v>
      </c>
      <c r="AH1605" s="25">
        <v>1585989</v>
      </c>
      <c r="AI1605" s="25">
        <v>0.33</v>
      </c>
      <c r="AJ1605" s="25">
        <v>0</v>
      </c>
      <c r="AK1605" s="25">
        <v>0</v>
      </c>
      <c r="AL1605" s="25">
        <v>3599708</v>
      </c>
      <c r="AM1605" s="25">
        <v>0.749</v>
      </c>
      <c r="AN1605" s="25">
        <v>65691076</v>
      </c>
      <c r="AO1605" s="25">
        <v>14.5906</v>
      </c>
      <c r="AQ1605">
        <f t="shared" si="51"/>
        <v>2.5247000000000002</v>
      </c>
    </row>
    <row r="1606" spans="1:43" x14ac:dyDescent="0.2">
      <c r="A1606" t="str">
        <f t="shared" si="50"/>
        <v>2012_3150</v>
      </c>
      <c r="C1606" s="25">
        <v>1604</v>
      </c>
      <c r="D1606" s="25">
        <v>3150</v>
      </c>
      <c r="E1606" s="25">
        <v>3150</v>
      </c>
      <c r="F1606" s="25" t="s">
        <v>138</v>
      </c>
      <c r="G1606" s="25">
        <v>5.0890000000000004</v>
      </c>
      <c r="H1606" s="25">
        <v>2012</v>
      </c>
      <c r="I1606" s="25">
        <v>269005593</v>
      </c>
      <c r="J1606" s="25">
        <v>297031052</v>
      </c>
      <c r="K1606" s="25">
        <v>1047.9000000000001</v>
      </c>
      <c r="L1606" s="25">
        <v>2857853</v>
      </c>
      <c r="M1606" s="25">
        <v>10.623799999999999</v>
      </c>
      <c r="N1606" s="25">
        <v>46359</v>
      </c>
      <c r="O1606" s="25">
        <v>0</v>
      </c>
      <c r="P1606" s="25">
        <v>0</v>
      </c>
      <c r="Q1606" s="25">
        <v>0</v>
      </c>
      <c r="R1606" s="25">
        <v>259117</v>
      </c>
      <c r="S1606" s="25">
        <v>0.96323999999999999</v>
      </c>
      <c r="T1606" s="25">
        <v>176400</v>
      </c>
      <c r="U1606" s="25">
        <v>0.65569999999999995</v>
      </c>
      <c r="V1606" s="25">
        <v>435517</v>
      </c>
      <c r="W1606" s="25">
        <v>1.619</v>
      </c>
      <c r="X1606" s="25">
        <v>0</v>
      </c>
      <c r="Y1606" s="25">
        <v>0</v>
      </c>
      <c r="Z1606" s="25">
        <v>3339729</v>
      </c>
      <c r="AA1606" s="25">
        <v>12.415100000000001</v>
      </c>
      <c r="AB1606" s="25">
        <v>300000</v>
      </c>
      <c r="AC1606" s="25">
        <v>1.1152200000000001</v>
      </c>
      <c r="AD1606" s="25">
        <v>0</v>
      </c>
      <c r="AE1606" s="25">
        <v>0</v>
      </c>
      <c r="AF1606" s="25">
        <v>0</v>
      </c>
      <c r="AG1606" s="25">
        <v>0</v>
      </c>
      <c r="AH1606" s="25">
        <v>98020</v>
      </c>
      <c r="AI1606" s="25">
        <v>0.33</v>
      </c>
      <c r="AJ1606" s="25">
        <v>0</v>
      </c>
      <c r="AK1606" s="25">
        <v>0</v>
      </c>
      <c r="AL1606" s="25">
        <v>224013</v>
      </c>
      <c r="AM1606" s="25">
        <v>0.75417000000000001</v>
      </c>
      <c r="AN1606" s="25">
        <v>3961762</v>
      </c>
      <c r="AO1606" s="25">
        <v>14.6145</v>
      </c>
      <c r="AQ1606">
        <f t="shared" si="51"/>
        <v>1.619</v>
      </c>
    </row>
    <row r="1607" spans="1:43" x14ac:dyDescent="0.2">
      <c r="A1607" t="str">
        <f t="shared" si="50"/>
        <v>2012_3154</v>
      </c>
      <c r="C1607" s="25">
        <v>1605</v>
      </c>
      <c r="D1607" s="25">
        <v>3154</v>
      </c>
      <c r="E1607" s="25">
        <v>3154</v>
      </c>
      <c r="F1607" s="25" t="s">
        <v>139</v>
      </c>
      <c r="G1607" s="25">
        <v>2.653</v>
      </c>
      <c r="H1607" s="25">
        <v>2012</v>
      </c>
      <c r="I1607" s="25">
        <v>123872040</v>
      </c>
      <c r="J1607" s="25">
        <v>128966937</v>
      </c>
      <c r="K1607" s="25">
        <v>602.79999999999995</v>
      </c>
      <c r="L1607" s="25">
        <v>1546000</v>
      </c>
      <c r="M1607" s="25">
        <v>12.480600000000001</v>
      </c>
      <c r="N1607" s="25">
        <v>23308</v>
      </c>
      <c r="O1607" s="25">
        <v>0</v>
      </c>
      <c r="P1607" s="25">
        <v>0</v>
      </c>
      <c r="Q1607" s="25">
        <v>0</v>
      </c>
      <c r="R1607" s="25">
        <v>131032</v>
      </c>
      <c r="S1607" s="25">
        <v>1.0578000000000001</v>
      </c>
      <c r="T1607" s="25">
        <v>300000</v>
      </c>
      <c r="U1607" s="25">
        <v>2.4218999999999999</v>
      </c>
      <c r="V1607" s="25">
        <v>431032</v>
      </c>
      <c r="W1607" s="25">
        <v>3.4796999999999998</v>
      </c>
      <c r="X1607" s="25">
        <v>0</v>
      </c>
      <c r="Y1607" s="25">
        <v>0</v>
      </c>
      <c r="Z1607" s="25">
        <v>2000340</v>
      </c>
      <c r="AA1607" s="25">
        <v>16.148399999999999</v>
      </c>
      <c r="AB1607" s="25">
        <v>35000</v>
      </c>
      <c r="AC1607" s="25">
        <v>0.28255000000000002</v>
      </c>
      <c r="AD1607" s="25">
        <v>0</v>
      </c>
      <c r="AE1607" s="25">
        <v>0</v>
      </c>
      <c r="AF1607" s="25">
        <v>21599</v>
      </c>
      <c r="AG1607" s="25">
        <v>0.16747999999999999</v>
      </c>
      <c r="AH1607" s="25">
        <v>0</v>
      </c>
      <c r="AI1607" s="25">
        <v>0</v>
      </c>
      <c r="AJ1607" s="25">
        <v>0</v>
      </c>
      <c r="AK1607" s="25">
        <v>0</v>
      </c>
      <c r="AL1607" s="25">
        <v>88158</v>
      </c>
      <c r="AM1607" s="25">
        <v>0.68357000000000001</v>
      </c>
      <c r="AN1607" s="25">
        <v>2145097</v>
      </c>
      <c r="AO1607" s="25">
        <v>17.282</v>
      </c>
      <c r="AQ1607">
        <f t="shared" si="51"/>
        <v>3.4796999999999998</v>
      </c>
    </row>
    <row r="1608" spans="1:43" x14ac:dyDescent="0.2">
      <c r="A1608" t="str">
        <f t="shared" si="50"/>
        <v>2012_3168</v>
      </c>
      <c r="C1608" s="25">
        <v>1606</v>
      </c>
      <c r="D1608" s="25">
        <v>3168</v>
      </c>
      <c r="E1608" s="25">
        <v>3168</v>
      </c>
      <c r="F1608" s="25" t="s">
        <v>140</v>
      </c>
      <c r="G1608" s="25">
        <v>3.573</v>
      </c>
      <c r="H1608" s="25">
        <v>2012</v>
      </c>
      <c r="I1608" s="25">
        <v>275250254</v>
      </c>
      <c r="J1608" s="25">
        <v>284001102</v>
      </c>
      <c r="K1608" s="25">
        <v>767.5</v>
      </c>
      <c r="L1608" s="25">
        <v>2592784</v>
      </c>
      <c r="M1608" s="25">
        <v>9.4197000000000006</v>
      </c>
      <c r="N1608" s="25">
        <v>6768</v>
      </c>
      <c r="O1608" s="25">
        <v>0</v>
      </c>
      <c r="P1608" s="25">
        <v>0</v>
      </c>
      <c r="Q1608" s="25">
        <v>0</v>
      </c>
      <c r="R1608" s="25">
        <v>171661</v>
      </c>
      <c r="S1608" s="25">
        <v>0.62365000000000004</v>
      </c>
      <c r="T1608" s="25">
        <v>500000</v>
      </c>
      <c r="U1608" s="25">
        <v>1.8165</v>
      </c>
      <c r="V1608" s="25">
        <v>671661</v>
      </c>
      <c r="W1608" s="25">
        <v>2.4401999999999999</v>
      </c>
      <c r="X1608" s="25">
        <v>0</v>
      </c>
      <c r="Y1608" s="25">
        <v>0</v>
      </c>
      <c r="Z1608" s="25">
        <v>3271213</v>
      </c>
      <c r="AA1608" s="25">
        <v>11.884499999999999</v>
      </c>
      <c r="AB1608" s="25">
        <v>200000</v>
      </c>
      <c r="AC1608" s="25">
        <v>0.72660999999999998</v>
      </c>
      <c r="AD1608" s="25">
        <v>0</v>
      </c>
      <c r="AE1608" s="25">
        <v>0</v>
      </c>
      <c r="AF1608" s="25">
        <v>0</v>
      </c>
      <c r="AG1608" s="25">
        <v>0</v>
      </c>
      <c r="AH1608" s="25">
        <v>93720</v>
      </c>
      <c r="AI1608" s="25">
        <v>0.33</v>
      </c>
      <c r="AJ1608" s="25">
        <v>0</v>
      </c>
      <c r="AK1608" s="25">
        <v>0</v>
      </c>
      <c r="AL1608" s="25">
        <v>0</v>
      </c>
      <c r="AM1608" s="25">
        <v>0</v>
      </c>
      <c r="AN1608" s="25">
        <v>3564933</v>
      </c>
      <c r="AO1608" s="25">
        <v>12.9411</v>
      </c>
      <c r="AQ1608">
        <f t="shared" si="51"/>
        <v>2.4401999999999999</v>
      </c>
    </row>
    <row r="1609" spans="1:43" x14ac:dyDescent="0.2">
      <c r="A1609" t="str">
        <f t="shared" si="50"/>
        <v>2012_3186</v>
      </c>
      <c r="C1609" s="25">
        <v>1607</v>
      </c>
      <c r="D1609" s="25">
        <v>3186</v>
      </c>
      <c r="E1609" s="25">
        <v>3186</v>
      </c>
      <c r="F1609" s="25" t="s">
        <v>982</v>
      </c>
      <c r="G1609" s="25">
        <v>1.3540000000000001</v>
      </c>
      <c r="H1609" s="25">
        <v>2012</v>
      </c>
      <c r="I1609" s="25">
        <v>100498797</v>
      </c>
      <c r="J1609" s="25">
        <v>101160824</v>
      </c>
      <c r="K1609" s="25">
        <v>374.2</v>
      </c>
      <c r="L1609" s="25">
        <v>922699</v>
      </c>
      <c r="M1609" s="25">
        <v>9.1812000000000005</v>
      </c>
      <c r="N1609" s="25">
        <v>840</v>
      </c>
      <c r="O1609" s="25">
        <v>0</v>
      </c>
      <c r="P1609" s="25">
        <v>0</v>
      </c>
      <c r="Q1609" s="25">
        <v>0</v>
      </c>
      <c r="R1609" s="25">
        <v>100000</v>
      </c>
      <c r="S1609" s="25">
        <v>0.99504000000000004</v>
      </c>
      <c r="T1609" s="25">
        <v>0</v>
      </c>
      <c r="U1609" s="25">
        <v>0</v>
      </c>
      <c r="V1609" s="25">
        <v>100000</v>
      </c>
      <c r="W1609" s="25">
        <v>0.995</v>
      </c>
      <c r="X1609" s="25">
        <v>0</v>
      </c>
      <c r="Y1609" s="25">
        <v>0</v>
      </c>
      <c r="Z1609" s="25">
        <v>1023539</v>
      </c>
      <c r="AA1609" s="25">
        <v>10.1846</v>
      </c>
      <c r="AB1609" s="25">
        <v>115000</v>
      </c>
      <c r="AC1609" s="25">
        <v>1.14429</v>
      </c>
      <c r="AD1609" s="25">
        <v>0</v>
      </c>
      <c r="AE1609" s="25">
        <v>0</v>
      </c>
      <c r="AF1609" s="25">
        <v>67778</v>
      </c>
      <c r="AG1609" s="25">
        <v>0.67</v>
      </c>
      <c r="AH1609" s="25">
        <v>33383</v>
      </c>
      <c r="AI1609" s="25">
        <v>0.33</v>
      </c>
      <c r="AJ1609" s="25">
        <v>0</v>
      </c>
      <c r="AK1609" s="25">
        <v>0</v>
      </c>
      <c r="AL1609" s="25">
        <v>0</v>
      </c>
      <c r="AM1609" s="25">
        <v>0</v>
      </c>
      <c r="AN1609" s="25">
        <v>1239700</v>
      </c>
      <c r="AO1609" s="25">
        <v>12.328900000000001</v>
      </c>
      <c r="AQ1609">
        <f t="shared" si="51"/>
        <v>0.995</v>
      </c>
    </row>
    <row r="1610" spans="1:43" x14ac:dyDescent="0.2">
      <c r="A1610" t="str">
        <f t="shared" si="50"/>
        <v>2012_3195</v>
      </c>
      <c r="C1610" s="25">
        <v>1608</v>
      </c>
      <c r="D1610" s="25">
        <v>3195</v>
      </c>
      <c r="E1610" s="25">
        <v>3195</v>
      </c>
      <c r="F1610" s="25" t="s">
        <v>739</v>
      </c>
      <c r="G1610" s="25">
        <v>5.5869999999999997</v>
      </c>
      <c r="H1610" s="25">
        <v>2012</v>
      </c>
      <c r="I1610" s="25">
        <v>294870259</v>
      </c>
      <c r="J1610" s="25">
        <v>296175559</v>
      </c>
      <c r="K1610" s="25">
        <v>1012</v>
      </c>
      <c r="L1610" s="25">
        <v>3140413</v>
      </c>
      <c r="M1610" s="25">
        <v>10.6502</v>
      </c>
      <c r="N1610" s="25">
        <v>157373</v>
      </c>
      <c r="O1610" s="25">
        <v>0</v>
      </c>
      <c r="P1610" s="25">
        <v>0</v>
      </c>
      <c r="Q1610" s="25">
        <v>0</v>
      </c>
      <c r="R1610" s="25">
        <v>49079</v>
      </c>
      <c r="S1610" s="25">
        <v>0.16644</v>
      </c>
      <c r="T1610" s="25">
        <v>650000</v>
      </c>
      <c r="U1610" s="25">
        <v>2.2044000000000001</v>
      </c>
      <c r="V1610" s="25">
        <v>699079</v>
      </c>
      <c r="W1610" s="25">
        <v>2.3708</v>
      </c>
      <c r="X1610" s="25">
        <v>0</v>
      </c>
      <c r="Y1610" s="25">
        <v>0</v>
      </c>
      <c r="Z1610" s="25">
        <v>3996865</v>
      </c>
      <c r="AA1610" s="25">
        <v>13.5547</v>
      </c>
      <c r="AB1610" s="25">
        <v>485000</v>
      </c>
      <c r="AC1610" s="25">
        <v>1.64479</v>
      </c>
      <c r="AD1610" s="25">
        <v>0</v>
      </c>
      <c r="AE1610" s="25">
        <v>0</v>
      </c>
      <c r="AF1610" s="25">
        <v>0</v>
      </c>
      <c r="AG1610" s="25">
        <v>0</v>
      </c>
      <c r="AH1610" s="25">
        <v>97738</v>
      </c>
      <c r="AI1610" s="25">
        <v>0.33</v>
      </c>
      <c r="AJ1610" s="25">
        <v>0</v>
      </c>
      <c r="AK1610" s="25">
        <v>0</v>
      </c>
      <c r="AL1610" s="25">
        <v>0</v>
      </c>
      <c r="AM1610" s="25">
        <v>0</v>
      </c>
      <c r="AN1610" s="25">
        <v>4579603</v>
      </c>
      <c r="AO1610" s="25">
        <v>15.529500000000001</v>
      </c>
      <c r="AQ1610">
        <f t="shared" si="51"/>
        <v>2.3708</v>
      </c>
    </row>
    <row r="1611" spans="1:43" x14ac:dyDescent="0.2">
      <c r="A1611" t="str">
        <f t="shared" si="50"/>
        <v>2012_3204</v>
      </c>
      <c r="C1611" s="25">
        <v>1609</v>
      </c>
      <c r="D1611" s="25">
        <v>3204</v>
      </c>
      <c r="E1611" s="25">
        <v>3204</v>
      </c>
      <c r="F1611" s="25" t="s">
        <v>141</v>
      </c>
      <c r="G1611" s="25">
        <v>3.4039999999999999</v>
      </c>
      <c r="H1611" s="25">
        <v>2012</v>
      </c>
      <c r="I1611" s="25">
        <v>220862148</v>
      </c>
      <c r="J1611" s="25">
        <v>222686412</v>
      </c>
      <c r="K1611" s="25">
        <v>875.3</v>
      </c>
      <c r="L1611" s="25">
        <v>2369499</v>
      </c>
      <c r="M1611" s="25">
        <v>10.728400000000001</v>
      </c>
      <c r="N1611" s="25">
        <v>0</v>
      </c>
      <c r="O1611" s="25">
        <v>0</v>
      </c>
      <c r="P1611" s="25">
        <v>0</v>
      </c>
      <c r="Q1611" s="25">
        <v>0</v>
      </c>
      <c r="R1611" s="25">
        <v>0</v>
      </c>
      <c r="S1611" s="25">
        <v>0</v>
      </c>
      <c r="T1611" s="25">
        <v>130000</v>
      </c>
      <c r="U1611" s="25">
        <v>0.58860000000000001</v>
      </c>
      <c r="V1611" s="25">
        <v>130000</v>
      </c>
      <c r="W1611" s="25">
        <v>0.58860000000000001</v>
      </c>
      <c r="X1611" s="25">
        <v>0</v>
      </c>
      <c r="Y1611" s="25">
        <v>0</v>
      </c>
      <c r="Z1611" s="25">
        <v>2499499</v>
      </c>
      <c r="AA1611" s="25">
        <v>11.317</v>
      </c>
      <c r="AB1611" s="25">
        <v>110000</v>
      </c>
      <c r="AC1611" s="25">
        <v>0.49804999999999999</v>
      </c>
      <c r="AD1611" s="25">
        <v>0</v>
      </c>
      <c r="AE1611" s="25">
        <v>0</v>
      </c>
      <c r="AF1611" s="25">
        <v>0</v>
      </c>
      <c r="AG1611" s="25">
        <v>0</v>
      </c>
      <c r="AH1611" s="25">
        <v>73487</v>
      </c>
      <c r="AI1611" s="25">
        <v>0.33</v>
      </c>
      <c r="AJ1611" s="25">
        <v>0</v>
      </c>
      <c r="AK1611" s="25">
        <v>0</v>
      </c>
      <c r="AL1611" s="25">
        <v>177978</v>
      </c>
      <c r="AM1611" s="25">
        <v>0.79923</v>
      </c>
      <c r="AN1611" s="25">
        <v>2860964</v>
      </c>
      <c r="AO1611" s="25">
        <v>12.9443</v>
      </c>
      <c r="AQ1611">
        <f t="shared" si="51"/>
        <v>0.58860000000000001</v>
      </c>
    </row>
    <row r="1612" spans="1:43" x14ac:dyDescent="0.2">
      <c r="A1612" t="str">
        <f t="shared" si="50"/>
        <v>2012_3231</v>
      </c>
      <c r="C1612" s="25">
        <v>1610</v>
      </c>
      <c r="D1612" s="25">
        <v>3231</v>
      </c>
      <c r="E1612" s="25">
        <v>3231</v>
      </c>
      <c r="F1612" s="25" t="s">
        <v>142</v>
      </c>
      <c r="G1612" s="25">
        <v>19.056000000000001</v>
      </c>
      <c r="H1612" s="25">
        <v>2012</v>
      </c>
      <c r="I1612" s="25">
        <v>1744339727</v>
      </c>
      <c r="J1612" s="25">
        <v>1878286267</v>
      </c>
      <c r="K1612" s="25">
        <v>6094.3</v>
      </c>
      <c r="L1612" s="25">
        <v>16437520</v>
      </c>
      <c r="M1612" s="25">
        <v>9.4232999999999993</v>
      </c>
      <c r="N1612" s="25">
        <v>2720867</v>
      </c>
      <c r="O1612" s="25">
        <v>0</v>
      </c>
      <c r="P1612" s="25">
        <v>0</v>
      </c>
      <c r="Q1612" s="25">
        <v>0</v>
      </c>
      <c r="R1612" s="25">
        <v>2542740</v>
      </c>
      <c r="S1612" s="25">
        <v>1.4577100000000001</v>
      </c>
      <c r="T1612" s="25">
        <v>2550000</v>
      </c>
      <c r="U1612" s="25">
        <v>1.4619</v>
      </c>
      <c r="V1612" s="25">
        <v>5092740</v>
      </c>
      <c r="W1612" s="25">
        <v>2.9196</v>
      </c>
      <c r="X1612" s="25">
        <v>0</v>
      </c>
      <c r="Y1612" s="25">
        <v>0</v>
      </c>
      <c r="Z1612" s="25">
        <v>24251127</v>
      </c>
      <c r="AA1612" s="25">
        <v>13.902799999999999</v>
      </c>
      <c r="AB1612" s="25">
        <v>950000</v>
      </c>
      <c r="AC1612" s="25">
        <v>0.54461999999999999</v>
      </c>
      <c r="AD1612" s="25">
        <v>0</v>
      </c>
      <c r="AE1612" s="25">
        <v>0</v>
      </c>
      <c r="AF1612" s="25">
        <v>2516904</v>
      </c>
      <c r="AG1612" s="25">
        <v>1.34</v>
      </c>
      <c r="AH1612" s="25">
        <v>619834</v>
      </c>
      <c r="AI1612" s="25">
        <v>0.33</v>
      </c>
      <c r="AJ1612" s="25">
        <v>0</v>
      </c>
      <c r="AK1612" s="25">
        <v>0</v>
      </c>
      <c r="AL1612" s="25">
        <v>2307708</v>
      </c>
      <c r="AM1612" s="25">
        <v>1.22862</v>
      </c>
      <c r="AN1612" s="25">
        <v>30645573</v>
      </c>
      <c r="AO1612" s="25">
        <v>17.346</v>
      </c>
      <c r="AQ1612">
        <f t="shared" si="51"/>
        <v>2.9196</v>
      </c>
    </row>
    <row r="1613" spans="1:43" x14ac:dyDescent="0.2">
      <c r="A1613" t="str">
        <f t="shared" si="50"/>
        <v>2012_3312</v>
      </c>
      <c r="C1613" s="25">
        <v>1611</v>
      </c>
      <c r="D1613" s="25">
        <v>3312</v>
      </c>
      <c r="E1613" s="25">
        <v>3312</v>
      </c>
      <c r="F1613" s="25" t="s">
        <v>143</v>
      </c>
      <c r="G1613" s="25">
        <v>12.544</v>
      </c>
      <c r="H1613" s="25">
        <v>2012</v>
      </c>
      <c r="I1613" s="25">
        <v>338202283</v>
      </c>
      <c r="J1613" s="25">
        <v>375956999</v>
      </c>
      <c r="K1613" s="25">
        <v>2001.7</v>
      </c>
      <c r="L1613" s="25">
        <v>4500558</v>
      </c>
      <c r="M1613" s="25">
        <v>13.3073</v>
      </c>
      <c r="N1613" s="25">
        <v>735850</v>
      </c>
      <c r="O1613" s="25">
        <v>0</v>
      </c>
      <c r="P1613" s="25">
        <v>0</v>
      </c>
      <c r="Q1613" s="25">
        <v>0</v>
      </c>
      <c r="R1613" s="25">
        <v>0</v>
      </c>
      <c r="S1613" s="25">
        <v>0</v>
      </c>
      <c r="T1613" s="25">
        <v>0</v>
      </c>
      <c r="U1613" s="25">
        <v>0</v>
      </c>
      <c r="V1613" s="25">
        <v>0</v>
      </c>
      <c r="W1613" s="25">
        <v>0</v>
      </c>
      <c r="X1613" s="25">
        <v>0</v>
      </c>
      <c r="Y1613" s="25">
        <v>0</v>
      </c>
      <c r="Z1613" s="25">
        <v>5236408</v>
      </c>
      <c r="AA1613" s="25">
        <v>15.4831</v>
      </c>
      <c r="AB1613" s="25">
        <v>800000</v>
      </c>
      <c r="AC1613" s="25">
        <v>2.3654500000000001</v>
      </c>
      <c r="AD1613" s="25">
        <v>0</v>
      </c>
      <c r="AE1613" s="25">
        <v>0</v>
      </c>
      <c r="AF1613" s="25">
        <v>0</v>
      </c>
      <c r="AG1613" s="25">
        <v>0</v>
      </c>
      <c r="AH1613" s="25">
        <v>124066</v>
      </c>
      <c r="AI1613" s="25">
        <v>0.33</v>
      </c>
      <c r="AJ1613" s="25">
        <v>0</v>
      </c>
      <c r="AK1613" s="25">
        <v>0</v>
      </c>
      <c r="AL1613" s="25">
        <v>396100</v>
      </c>
      <c r="AM1613" s="25">
        <v>1.05358</v>
      </c>
      <c r="AN1613" s="25">
        <v>6556574</v>
      </c>
      <c r="AO1613" s="25">
        <v>19.232099999999999</v>
      </c>
      <c r="AQ1613">
        <f t="shared" si="51"/>
        <v>0</v>
      </c>
    </row>
    <row r="1614" spans="1:43" x14ac:dyDescent="0.2">
      <c r="A1614" t="str">
        <f t="shared" si="50"/>
        <v>2012_3330</v>
      </c>
      <c r="C1614" s="25">
        <v>1612</v>
      </c>
      <c r="D1614" s="25">
        <v>3330</v>
      </c>
      <c r="E1614" s="25">
        <v>3330</v>
      </c>
      <c r="F1614" s="25" t="s">
        <v>144</v>
      </c>
      <c r="G1614" s="25">
        <v>1.258</v>
      </c>
      <c r="H1614" s="25">
        <v>2012</v>
      </c>
      <c r="I1614" s="25">
        <v>154758960</v>
      </c>
      <c r="J1614" s="25">
        <v>154758960</v>
      </c>
      <c r="K1614" s="25">
        <v>326.89999999999998</v>
      </c>
      <c r="L1614" s="25">
        <v>1268121</v>
      </c>
      <c r="M1614" s="25">
        <v>8.1942000000000004</v>
      </c>
      <c r="N1614" s="25">
        <v>10292</v>
      </c>
      <c r="O1614" s="25">
        <v>0</v>
      </c>
      <c r="P1614" s="25">
        <v>0</v>
      </c>
      <c r="Q1614" s="25">
        <v>0</v>
      </c>
      <c r="R1614" s="25">
        <v>154936</v>
      </c>
      <c r="S1614" s="25">
        <v>1.0011399999999999</v>
      </c>
      <c r="T1614" s="25">
        <v>325000</v>
      </c>
      <c r="U1614" s="25">
        <v>2.1</v>
      </c>
      <c r="V1614" s="25">
        <v>479936</v>
      </c>
      <c r="W1614" s="25">
        <v>3.1012</v>
      </c>
      <c r="X1614" s="25">
        <v>0</v>
      </c>
      <c r="Y1614" s="25">
        <v>0</v>
      </c>
      <c r="Z1614" s="25">
        <v>1758349</v>
      </c>
      <c r="AA1614" s="25">
        <v>11.3619</v>
      </c>
      <c r="AB1614" s="25">
        <v>47063</v>
      </c>
      <c r="AC1614" s="25">
        <v>0.30410999999999999</v>
      </c>
      <c r="AD1614" s="25">
        <v>0</v>
      </c>
      <c r="AE1614" s="25">
        <v>0</v>
      </c>
      <c r="AF1614" s="25">
        <v>0</v>
      </c>
      <c r="AG1614" s="25">
        <v>0</v>
      </c>
      <c r="AH1614" s="25">
        <v>51070</v>
      </c>
      <c r="AI1614" s="25">
        <v>0.33</v>
      </c>
      <c r="AJ1614" s="25">
        <v>0</v>
      </c>
      <c r="AK1614" s="25">
        <v>0</v>
      </c>
      <c r="AL1614" s="25">
        <v>284127</v>
      </c>
      <c r="AM1614" s="25">
        <v>1.8359300000000001</v>
      </c>
      <c r="AN1614" s="25">
        <v>2140609</v>
      </c>
      <c r="AO1614" s="25">
        <v>13.831899999999999</v>
      </c>
      <c r="AQ1614">
        <f t="shared" si="51"/>
        <v>3.1012</v>
      </c>
    </row>
    <row r="1615" spans="1:43" x14ac:dyDescent="0.2">
      <c r="A1615" t="str">
        <f t="shared" si="50"/>
        <v>2012_3348</v>
      </c>
      <c r="C1615" s="25">
        <v>1613</v>
      </c>
      <c r="D1615" s="25">
        <v>3348</v>
      </c>
      <c r="E1615" s="25">
        <v>3348</v>
      </c>
      <c r="F1615" s="25" t="s">
        <v>145</v>
      </c>
      <c r="G1615" s="25">
        <v>1.6180000000000001</v>
      </c>
      <c r="H1615" s="25">
        <v>2012</v>
      </c>
      <c r="I1615" s="25">
        <v>137293139</v>
      </c>
      <c r="J1615" s="25">
        <v>138654759</v>
      </c>
      <c r="K1615" s="25">
        <v>471</v>
      </c>
      <c r="L1615" s="25">
        <v>1332556</v>
      </c>
      <c r="M1615" s="25">
        <v>9.7058999999999997</v>
      </c>
      <c r="N1615" s="25">
        <v>192666</v>
      </c>
      <c r="O1615" s="25">
        <v>0</v>
      </c>
      <c r="P1615" s="25">
        <v>0</v>
      </c>
      <c r="Q1615" s="25">
        <v>0</v>
      </c>
      <c r="R1615" s="25">
        <v>206912</v>
      </c>
      <c r="S1615" s="25">
        <v>1.50708</v>
      </c>
      <c r="T1615" s="25">
        <v>165000</v>
      </c>
      <c r="U1615" s="25">
        <v>1.2018</v>
      </c>
      <c r="V1615" s="25">
        <v>371912</v>
      </c>
      <c r="W1615" s="25">
        <v>2.7088999999999999</v>
      </c>
      <c r="X1615" s="25">
        <v>0</v>
      </c>
      <c r="Y1615" s="25">
        <v>0</v>
      </c>
      <c r="Z1615" s="25">
        <v>1897134</v>
      </c>
      <c r="AA1615" s="25">
        <v>13.818099999999999</v>
      </c>
      <c r="AB1615" s="25">
        <v>75000</v>
      </c>
      <c r="AC1615" s="25">
        <v>0.54627999999999999</v>
      </c>
      <c r="AD1615" s="25">
        <v>0</v>
      </c>
      <c r="AE1615" s="25">
        <v>0</v>
      </c>
      <c r="AF1615" s="25">
        <v>25366</v>
      </c>
      <c r="AG1615" s="25">
        <v>0.18293999999999999</v>
      </c>
      <c r="AH1615" s="25">
        <v>0</v>
      </c>
      <c r="AI1615" s="25">
        <v>0</v>
      </c>
      <c r="AJ1615" s="25">
        <v>0</v>
      </c>
      <c r="AK1615" s="25">
        <v>0</v>
      </c>
      <c r="AL1615" s="25">
        <v>183793</v>
      </c>
      <c r="AM1615" s="25">
        <v>1.3255399999999999</v>
      </c>
      <c r="AN1615" s="25">
        <v>2181293</v>
      </c>
      <c r="AO1615" s="25">
        <v>15.8729</v>
      </c>
      <c r="AQ1615">
        <f t="shared" si="51"/>
        <v>2.7088999999999999</v>
      </c>
    </row>
    <row r="1616" spans="1:43" x14ac:dyDescent="0.2">
      <c r="A1616" t="str">
        <f t="shared" si="50"/>
        <v>2012_3375</v>
      </c>
      <c r="C1616" s="25">
        <v>1614</v>
      </c>
      <c r="D1616" s="25">
        <v>3375</v>
      </c>
      <c r="E1616" s="25">
        <v>3375</v>
      </c>
      <c r="F1616" s="25" t="s">
        <v>146</v>
      </c>
      <c r="G1616" s="25">
        <v>9.4809999999999999</v>
      </c>
      <c r="H1616" s="25">
        <v>2012</v>
      </c>
      <c r="I1616" s="25">
        <v>346517185</v>
      </c>
      <c r="J1616" s="25">
        <v>355849540</v>
      </c>
      <c r="K1616" s="25">
        <v>1910.8</v>
      </c>
      <c r="L1616" s="25">
        <v>4061681</v>
      </c>
      <c r="M1616" s="25">
        <v>11.721399999999999</v>
      </c>
      <c r="N1616" s="25">
        <v>35904</v>
      </c>
      <c r="O1616" s="25">
        <v>0</v>
      </c>
      <c r="P1616" s="25">
        <v>0</v>
      </c>
      <c r="Q1616" s="25">
        <v>0</v>
      </c>
      <c r="R1616" s="25">
        <v>178711</v>
      </c>
      <c r="S1616" s="25">
        <v>0.51573000000000002</v>
      </c>
      <c r="T1616" s="25">
        <v>325000</v>
      </c>
      <c r="U1616" s="25">
        <v>0.93789999999999996</v>
      </c>
      <c r="V1616" s="25">
        <v>503711</v>
      </c>
      <c r="W1616" s="25">
        <v>1.4536</v>
      </c>
      <c r="X1616" s="25">
        <v>0</v>
      </c>
      <c r="Y1616" s="25">
        <v>0</v>
      </c>
      <c r="Z1616" s="25">
        <v>4601296</v>
      </c>
      <c r="AA1616" s="25">
        <v>13.278700000000001</v>
      </c>
      <c r="AB1616" s="25">
        <v>450000</v>
      </c>
      <c r="AC1616" s="25">
        <v>1.29864</v>
      </c>
      <c r="AD1616" s="25">
        <v>0</v>
      </c>
      <c r="AE1616" s="25">
        <v>0</v>
      </c>
      <c r="AF1616" s="25">
        <v>238419</v>
      </c>
      <c r="AG1616" s="25">
        <v>0.67</v>
      </c>
      <c r="AH1616" s="25">
        <v>117430</v>
      </c>
      <c r="AI1616" s="25">
        <v>0.33</v>
      </c>
      <c r="AJ1616" s="25">
        <v>0</v>
      </c>
      <c r="AK1616" s="25">
        <v>0</v>
      </c>
      <c r="AL1616" s="25">
        <v>789875</v>
      </c>
      <c r="AM1616" s="25">
        <v>2.2196899999999999</v>
      </c>
      <c r="AN1616" s="25">
        <v>6197020</v>
      </c>
      <c r="AO1616" s="25">
        <v>17.797000000000001</v>
      </c>
      <c r="AQ1616">
        <f t="shared" si="51"/>
        <v>1.4536</v>
      </c>
    </row>
    <row r="1617" spans="1:43" x14ac:dyDescent="0.2">
      <c r="A1617" t="str">
        <f t="shared" si="50"/>
        <v>2012_3411</v>
      </c>
      <c r="C1617" s="25">
        <v>1615</v>
      </c>
      <c r="D1617" s="25">
        <v>3411</v>
      </c>
      <c r="E1617" s="25">
        <v>6091</v>
      </c>
      <c r="F1617" s="25" t="s">
        <v>740</v>
      </c>
      <c r="G1617" s="25">
        <v>2.403</v>
      </c>
      <c r="H1617" s="25">
        <v>2012</v>
      </c>
      <c r="I1617" s="25">
        <v>196690307</v>
      </c>
      <c r="J1617" s="25">
        <v>196690307</v>
      </c>
      <c r="K1617" s="25">
        <v>497.1</v>
      </c>
      <c r="L1617" s="25">
        <v>1892902</v>
      </c>
      <c r="M1617" s="25">
        <v>9.6237999999999992</v>
      </c>
      <c r="N1617" s="25">
        <v>254019</v>
      </c>
      <c r="O1617" s="25">
        <v>0</v>
      </c>
      <c r="P1617" s="25">
        <v>0</v>
      </c>
      <c r="Q1617" s="25">
        <v>0</v>
      </c>
      <c r="R1617" s="25">
        <v>0</v>
      </c>
      <c r="S1617" s="25">
        <v>0</v>
      </c>
      <c r="T1617" s="25">
        <v>400000</v>
      </c>
      <c r="U1617" s="25">
        <v>2.0337000000000001</v>
      </c>
      <c r="V1617" s="25">
        <v>400000</v>
      </c>
      <c r="W1617" s="25">
        <v>2.0337000000000001</v>
      </c>
      <c r="X1617" s="25">
        <v>0</v>
      </c>
      <c r="Y1617" s="25">
        <v>0</v>
      </c>
      <c r="Z1617" s="25">
        <v>2546921</v>
      </c>
      <c r="AA1617" s="25">
        <v>12.9489</v>
      </c>
      <c r="AB1617" s="25">
        <v>100000</v>
      </c>
      <c r="AC1617" s="25">
        <v>0.50841000000000003</v>
      </c>
      <c r="AD1617" s="25">
        <v>0</v>
      </c>
      <c r="AE1617" s="25">
        <v>0</v>
      </c>
      <c r="AF1617" s="25">
        <v>0</v>
      </c>
      <c r="AG1617" s="25">
        <v>0</v>
      </c>
      <c r="AH1617" s="25">
        <v>64908</v>
      </c>
      <c r="AI1617" s="25">
        <v>0.33</v>
      </c>
      <c r="AJ1617" s="25">
        <v>0</v>
      </c>
      <c r="AK1617" s="25">
        <v>0</v>
      </c>
      <c r="AL1617" s="25">
        <v>0</v>
      </c>
      <c r="AM1617" s="25">
        <v>0</v>
      </c>
      <c r="AN1617" s="25">
        <v>2711829</v>
      </c>
      <c r="AO1617" s="25">
        <v>13.7873</v>
      </c>
      <c r="AQ1617">
        <f t="shared" si="51"/>
        <v>2.0337000000000001</v>
      </c>
    </row>
    <row r="1618" spans="1:43" x14ac:dyDescent="0.2">
      <c r="A1618" t="str">
        <f t="shared" si="50"/>
        <v>2012_3420</v>
      </c>
      <c r="C1618" s="25">
        <v>1616</v>
      </c>
      <c r="D1618" s="25">
        <v>3420</v>
      </c>
      <c r="E1618" s="25">
        <v>3420</v>
      </c>
      <c r="F1618" s="25" t="s">
        <v>147</v>
      </c>
      <c r="G1618" s="25">
        <v>2.351</v>
      </c>
      <c r="H1618" s="25">
        <v>2012</v>
      </c>
      <c r="I1618" s="25">
        <v>217027088</v>
      </c>
      <c r="J1618" s="25">
        <v>247172444</v>
      </c>
      <c r="K1618" s="25">
        <v>596.20000000000005</v>
      </c>
      <c r="L1618" s="25">
        <v>2003017</v>
      </c>
      <c r="M1618" s="25">
        <v>9.2293000000000003</v>
      </c>
      <c r="N1618" s="25">
        <v>153678</v>
      </c>
      <c r="O1618" s="25">
        <v>0</v>
      </c>
      <c r="P1618" s="25">
        <v>0</v>
      </c>
      <c r="Q1618" s="25">
        <v>0</v>
      </c>
      <c r="R1618" s="25">
        <v>210000</v>
      </c>
      <c r="S1618" s="25">
        <v>0.96762000000000004</v>
      </c>
      <c r="T1618" s="25">
        <v>280000</v>
      </c>
      <c r="U1618" s="25">
        <v>1.2902</v>
      </c>
      <c r="V1618" s="25">
        <v>490000</v>
      </c>
      <c r="W1618" s="25">
        <v>2.2578</v>
      </c>
      <c r="X1618" s="25">
        <v>0</v>
      </c>
      <c r="Y1618" s="25">
        <v>0</v>
      </c>
      <c r="Z1618" s="25">
        <v>2646695</v>
      </c>
      <c r="AA1618" s="25">
        <v>12.1952</v>
      </c>
      <c r="AB1618" s="25">
        <v>173222</v>
      </c>
      <c r="AC1618" s="25">
        <v>0.79815999999999998</v>
      </c>
      <c r="AD1618" s="25">
        <v>0</v>
      </c>
      <c r="AE1618" s="25">
        <v>0</v>
      </c>
      <c r="AF1618" s="25">
        <v>19919</v>
      </c>
      <c r="AG1618" s="25">
        <v>8.0589999999999995E-2</v>
      </c>
      <c r="AH1618" s="25">
        <v>81567</v>
      </c>
      <c r="AI1618" s="25">
        <v>0.33</v>
      </c>
      <c r="AJ1618" s="25">
        <v>0</v>
      </c>
      <c r="AK1618" s="25">
        <v>0</v>
      </c>
      <c r="AL1618" s="25">
        <v>316773</v>
      </c>
      <c r="AM1618" s="25">
        <v>1.28159</v>
      </c>
      <c r="AN1618" s="25">
        <v>3238176</v>
      </c>
      <c r="AO1618" s="25">
        <v>14.685600000000001</v>
      </c>
      <c r="AQ1618">
        <f t="shared" si="51"/>
        <v>2.2578</v>
      </c>
    </row>
    <row r="1619" spans="1:43" x14ac:dyDescent="0.2">
      <c r="A1619" t="str">
        <f t="shared" si="50"/>
        <v>2012_3465</v>
      </c>
      <c r="C1619" s="25">
        <v>1617</v>
      </c>
      <c r="D1619" s="25">
        <v>3465</v>
      </c>
      <c r="E1619" s="25">
        <v>3465</v>
      </c>
      <c r="F1619" s="25" t="s">
        <v>148</v>
      </c>
      <c r="G1619" s="25">
        <v>2.0699999999999998</v>
      </c>
      <c r="H1619" s="25">
        <v>2012</v>
      </c>
      <c r="I1619" s="25">
        <v>77744387</v>
      </c>
      <c r="J1619" s="25">
        <v>78284220</v>
      </c>
      <c r="K1619" s="25">
        <v>350.8</v>
      </c>
      <c r="L1619" s="25">
        <v>794120</v>
      </c>
      <c r="M1619" s="25">
        <v>10.214499999999999</v>
      </c>
      <c r="N1619" s="25">
        <v>6465</v>
      </c>
      <c r="O1619" s="25">
        <v>0</v>
      </c>
      <c r="P1619" s="25">
        <v>0</v>
      </c>
      <c r="Q1619" s="25">
        <v>0</v>
      </c>
      <c r="R1619" s="25">
        <v>29473</v>
      </c>
      <c r="S1619" s="25">
        <v>0.37909999999999999</v>
      </c>
      <c r="T1619" s="25">
        <v>198000</v>
      </c>
      <c r="U1619" s="25">
        <v>2.5468000000000002</v>
      </c>
      <c r="V1619" s="25">
        <v>227473</v>
      </c>
      <c r="W1619" s="25">
        <v>2.9258999999999999</v>
      </c>
      <c r="X1619" s="25">
        <v>0</v>
      </c>
      <c r="Y1619" s="25">
        <v>0</v>
      </c>
      <c r="Z1619" s="25">
        <v>1028058</v>
      </c>
      <c r="AA1619" s="25">
        <v>13.223599999999999</v>
      </c>
      <c r="AB1619" s="25">
        <v>75000</v>
      </c>
      <c r="AC1619" s="25">
        <v>0.9647</v>
      </c>
      <c r="AD1619" s="25">
        <v>0</v>
      </c>
      <c r="AE1619" s="25">
        <v>0</v>
      </c>
      <c r="AF1619" s="25">
        <v>86299</v>
      </c>
      <c r="AG1619" s="25">
        <v>1.1023799999999999</v>
      </c>
      <c r="AH1619" s="25">
        <v>25834</v>
      </c>
      <c r="AI1619" s="25">
        <v>0.33</v>
      </c>
      <c r="AJ1619" s="25">
        <v>0</v>
      </c>
      <c r="AK1619" s="25">
        <v>0</v>
      </c>
      <c r="AL1619" s="25">
        <v>237087</v>
      </c>
      <c r="AM1619" s="25">
        <v>3.02854</v>
      </c>
      <c r="AN1619" s="25">
        <v>1452278</v>
      </c>
      <c r="AO1619" s="25">
        <v>18.6492</v>
      </c>
      <c r="AQ1619">
        <f t="shared" si="51"/>
        <v>2.9258999999999999</v>
      </c>
    </row>
    <row r="1620" spans="1:43" x14ac:dyDescent="0.2">
      <c r="A1620" t="str">
        <f t="shared" si="50"/>
        <v>2012_3537</v>
      </c>
      <c r="C1620" s="25">
        <v>1618</v>
      </c>
      <c r="D1620" s="25">
        <v>3537</v>
      </c>
      <c r="E1620" s="25">
        <v>3537</v>
      </c>
      <c r="F1620" s="25" t="s">
        <v>149</v>
      </c>
      <c r="G1620" s="25">
        <v>1.8120000000000001</v>
      </c>
      <c r="H1620" s="25">
        <v>2012</v>
      </c>
      <c r="I1620" s="25">
        <v>136487364</v>
      </c>
      <c r="J1620" s="25">
        <v>138935503</v>
      </c>
      <c r="K1620" s="25">
        <v>339.4</v>
      </c>
      <c r="L1620" s="25">
        <v>1258677</v>
      </c>
      <c r="M1620" s="25">
        <v>9.2218999999999998</v>
      </c>
      <c r="N1620" s="25">
        <v>117884</v>
      </c>
      <c r="O1620" s="25">
        <v>0</v>
      </c>
      <c r="P1620" s="25">
        <v>0</v>
      </c>
      <c r="Q1620" s="25">
        <v>0</v>
      </c>
      <c r="R1620" s="25">
        <v>69216</v>
      </c>
      <c r="S1620" s="25">
        <v>0.50712000000000002</v>
      </c>
      <c r="T1620" s="25">
        <v>425000</v>
      </c>
      <c r="U1620" s="25">
        <v>3.1137999999999999</v>
      </c>
      <c r="V1620" s="25">
        <v>494216</v>
      </c>
      <c r="W1620" s="25">
        <v>3.621</v>
      </c>
      <c r="X1620" s="25">
        <v>0</v>
      </c>
      <c r="Y1620" s="25">
        <v>0</v>
      </c>
      <c r="Z1620" s="25">
        <v>1870777</v>
      </c>
      <c r="AA1620" s="25">
        <v>13.720800000000001</v>
      </c>
      <c r="AB1620" s="25">
        <v>150000</v>
      </c>
      <c r="AC1620" s="25">
        <v>1.099</v>
      </c>
      <c r="AD1620" s="25">
        <v>0</v>
      </c>
      <c r="AE1620" s="25">
        <v>0</v>
      </c>
      <c r="AF1620" s="25">
        <v>130205</v>
      </c>
      <c r="AG1620" s="25">
        <v>0.93715999999999999</v>
      </c>
      <c r="AH1620" s="25">
        <v>45849</v>
      </c>
      <c r="AI1620" s="25">
        <v>0.33</v>
      </c>
      <c r="AJ1620" s="25">
        <v>0</v>
      </c>
      <c r="AK1620" s="25">
        <v>0</v>
      </c>
      <c r="AL1620" s="25">
        <v>160393</v>
      </c>
      <c r="AM1620" s="25">
        <v>1.1544399999999999</v>
      </c>
      <c r="AN1620" s="25">
        <v>2357224</v>
      </c>
      <c r="AO1620" s="25">
        <v>17.241399999999999</v>
      </c>
      <c r="AQ1620">
        <f t="shared" si="51"/>
        <v>3.621</v>
      </c>
    </row>
    <row r="1621" spans="1:43" x14ac:dyDescent="0.2">
      <c r="A1621" t="str">
        <f t="shared" si="50"/>
        <v>2012_3555</v>
      </c>
      <c r="C1621" s="25">
        <v>1619</v>
      </c>
      <c r="D1621" s="25">
        <v>3555</v>
      </c>
      <c r="E1621" s="25">
        <v>3555</v>
      </c>
      <c r="F1621" s="25" t="s">
        <v>150</v>
      </c>
      <c r="G1621" s="25">
        <v>2.0289999999999999</v>
      </c>
      <c r="H1621" s="25">
        <v>2012</v>
      </c>
      <c r="I1621" s="25">
        <v>164918340</v>
      </c>
      <c r="J1621" s="25">
        <v>168198539</v>
      </c>
      <c r="K1621" s="25">
        <v>631.79999999999995</v>
      </c>
      <c r="L1621" s="25">
        <v>1619770</v>
      </c>
      <c r="M1621" s="25">
        <v>9.8216000000000001</v>
      </c>
      <c r="N1621" s="25">
        <v>22155</v>
      </c>
      <c r="O1621" s="25">
        <v>0</v>
      </c>
      <c r="P1621" s="25">
        <v>0</v>
      </c>
      <c r="Q1621" s="25">
        <v>0</v>
      </c>
      <c r="R1621" s="25">
        <v>154690</v>
      </c>
      <c r="S1621" s="25">
        <v>0.93798000000000004</v>
      </c>
      <c r="T1621" s="25">
        <v>143817</v>
      </c>
      <c r="U1621" s="25">
        <v>0.872</v>
      </c>
      <c r="V1621" s="25">
        <v>298507</v>
      </c>
      <c r="W1621" s="25">
        <v>1.81</v>
      </c>
      <c r="X1621" s="25">
        <v>0</v>
      </c>
      <c r="Y1621" s="25">
        <v>0</v>
      </c>
      <c r="Z1621" s="25">
        <v>1940432</v>
      </c>
      <c r="AA1621" s="25">
        <v>11.766</v>
      </c>
      <c r="AB1621" s="25">
        <v>120000</v>
      </c>
      <c r="AC1621" s="25">
        <v>0.72763</v>
      </c>
      <c r="AD1621" s="25">
        <v>0</v>
      </c>
      <c r="AE1621" s="25">
        <v>0</v>
      </c>
      <c r="AF1621" s="25">
        <v>0</v>
      </c>
      <c r="AG1621" s="25">
        <v>0</v>
      </c>
      <c r="AH1621" s="25">
        <v>55506</v>
      </c>
      <c r="AI1621" s="25">
        <v>0.33</v>
      </c>
      <c r="AJ1621" s="25">
        <v>0</v>
      </c>
      <c r="AK1621" s="25">
        <v>0</v>
      </c>
      <c r="AL1621" s="25">
        <v>511458</v>
      </c>
      <c r="AM1621" s="25">
        <v>3.0407999999999999</v>
      </c>
      <c r="AN1621" s="25">
        <v>2627396</v>
      </c>
      <c r="AO1621" s="25">
        <v>15.8645</v>
      </c>
      <c r="AQ1621">
        <f t="shared" si="51"/>
        <v>1.81</v>
      </c>
    </row>
    <row r="1622" spans="1:43" x14ac:dyDescent="0.2">
      <c r="A1622" t="str">
        <f t="shared" si="50"/>
        <v>2012_3582</v>
      </c>
      <c r="C1622" s="25">
        <v>1620</v>
      </c>
      <c r="D1622" s="25">
        <v>3582</v>
      </c>
      <c r="E1622" s="25">
        <v>1968</v>
      </c>
      <c r="F1622" s="25" t="s">
        <v>151</v>
      </c>
      <c r="G1622" s="25">
        <v>3.3330000000000002</v>
      </c>
      <c r="H1622" s="25">
        <v>2012</v>
      </c>
      <c r="I1622" s="25">
        <v>188556485</v>
      </c>
      <c r="J1622" s="25">
        <v>188556485</v>
      </c>
      <c r="K1622" s="25">
        <v>691.3</v>
      </c>
      <c r="L1622" s="25">
        <v>2003175</v>
      </c>
      <c r="M1622" s="25">
        <v>10.623699999999999</v>
      </c>
      <c r="N1622" s="25">
        <v>19986</v>
      </c>
      <c r="O1622" s="25">
        <v>0</v>
      </c>
      <c r="P1622" s="25">
        <v>0</v>
      </c>
      <c r="Q1622" s="25">
        <v>0</v>
      </c>
      <c r="R1622" s="25">
        <v>74984</v>
      </c>
      <c r="S1622" s="25">
        <v>0.39767000000000002</v>
      </c>
      <c r="T1622" s="25">
        <v>199000</v>
      </c>
      <c r="U1622" s="25">
        <v>1.0553999999999999</v>
      </c>
      <c r="V1622" s="25">
        <v>273984</v>
      </c>
      <c r="W1622" s="25">
        <v>1.4531000000000001</v>
      </c>
      <c r="X1622" s="25">
        <v>0</v>
      </c>
      <c r="Y1622" s="25">
        <v>0</v>
      </c>
      <c r="Z1622" s="25">
        <v>2297145</v>
      </c>
      <c r="AA1622" s="25">
        <v>12.1828</v>
      </c>
      <c r="AB1622" s="25">
        <v>223656</v>
      </c>
      <c r="AC1622" s="25">
        <v>1.18615</v>
      </c>
      <c r="AD1622" s="25">
        <v>0</v>
      </c>
      <c r="AE1622" s="25">
        <v>0</v>
      </c>
      <c r="AF1622" s="25">
        <v>126331</v>
      </c>
      <c r="AG1622" s="25">
        <v>0.66998999999999997</v>
      </c>
      <c r="AH1622" s="25">
        <v>62223</v>
      </c>
      <c r="AI1622" s="25">
        <v>0.33</v>
      </c>
      <c r="AJ1622" s="25">
        <v>25455</v>
      </c>
      <c r="AK1622" s="25">
        <v>0.13500000000000001</v>
      </c>
      <c r="AL1622" s="25">
        <v>185994</v>
      </c>
      <c r="AM1622" s="25">
        <v>0.98641000000000001</v>
      </c>
      <c r="AN1622" s="25">
        <v>2920804</v>
      </c>
      <c r="AO1622" s="25">
        <v>15.4903</v>
      </c>
      <c r="AQ1622">
        <f t="shared" si="51"/>
        <v>1.4531000000000001</v>
      </c>
    </row>
    <row r="1623" spans="1:43" x14ac:dyDescent="0.2">
      <c r="A1623" t="str">
        <f t="shared" si="50"/>
        <v>2012_3600</v>
      </c>
      <c r="C1623" s="25">
        <v>1621</v>
      </c>
      <c r="D1623" s="25">
        <v>3600</v>
      </c>
      <c r="E1623" s="25">
        <v>3600</v>
      </c>
      <c r="F1623" s="25" t="s">
        <v>152</v>
      </c>
      <c r="G1623" s="25">
        <v>8.6340000000000003</v>
      </c>
      <c r="H1623" s="25">
        <v>2012</v>
      </c>
      <c r="I1623" s="25">
        <v>554009820</v>
      </c>
      <c r="J1623" s="25">
        <v>769695218</v>
      </c>
      <c r="K1623" s="25">
        <v>2087.6999999999998</v>
      </c>
      <c r="L1623" s="25">
        <v>5724584</v>
      </c>
      <c r="M1623" s="25">
        <v>10.333</v>
      </c>
      <c r="N1623" s="25">
        <v>0</v>
      </c>
      <c r="O1623" s="25">
        <v>0</v>
      </c>
      <c r="P1623" s="25">
        <v>0</v>
      </c>
      <c r="Q1623" s="25">
        <v>0</v>
      </c>
      <c r="R1623" s="25">
        <v>74984</v>
      </c>
      <c r="S1623" s="25">
        <v>0.13535</v>
      </c>
      <c r="T1623" s="25">
        <v>750000</v>
      </c>
      <c r="U1623" s="25">
        <v>1.3537999999999999</v>
      </c>
      <c r="V1623" s="25">
        <v>824984</v>
      </c>
      <c r="W1623" s="25">
        <v>1.4891000000000001</v>
      </c>
      <c r="X1623" s="25">
        <v>0</v>
      </c>
      <c r="Y1623" s="25">
        <v>0</v>
      </c>
      <c r="Z1623" s="25">
        <v>6549568</v>
      </c>
      <c r="AA1623" s="25">
        <v>11.822100000000001</v>
      </c>
      <c r="AB1623" s="25">
        <v>500000</v>
      </c>
      <c r="AC1623" s="25">
        <v>0.90251000000000003</v>
      </c>
      <c r="AD1623" s="25">
        <v>0</v>
      </c>
      <c r="AE1623" s="25">
        <v>0</v>
      </c>
      <c r="AF1623" s="25">
        <v>769695</v>
      </c>
      <c r="AG1623" s="25">
        <v>1</v>
      </c>
      <c r="AH1623" s="25">
        <v>0</v>
      </c>
      <c r="AI1623" s="25">
        <v>0</v>
      </c>
      <c r="AJ1623" s="25">
        <v>0</v>
      </c>
      <c r="AK1623" s="25">
        <v>0</v>
      </c>
      <c r="AL1623" s="25">
        <v>0</v>
      </c>
      <c r="AM1623" s="25">
        <v>0</v>
      </c>
      <c r="AN1623" s="25">
        <v>7819263</v>
      </c>
      <c r="AO1623" s="25">
        <v>13.724600000000001</v>
      </c>
      <c r="AQ1623">
        <f t="shared" si="51"/>
        <v>1.4891000000000001</v>
      </c>
    </row>
    <row r="1624" spans="1:43" x14ac:dyDescent="0.2">
      <c r="A1624" t="str">
        <f t="shared" si="50"/>
        <v>2012_3609</v>
      </c>
      <c r="C1624" s="25">
        <v>1622</v>
      </c>
      <c r="D1624" s="25">
        <v>3609</v>
      </c>
      <c r="E1624" s="25">
        <v>3609</v>
      </c>
      <c r="F1624" s="25" t="s">
        <v>153</v>
      </c>
      <c r="G1624" s="25">
        <v>2.1960000000000002</v>
      </c>
      <c r="H1624" s="25">
        <v>2012</v>
      </c>
      <c r="I1624" s="25">
        <v>98019385</v>
      </c>
      <c r="J1624" s="25">
        <v>98247826</v>
      </c>
      <c r="K1624" s="25">
        <v>385</v>
      </c>
      <c r="L1624" s="25">
        <v>975814</v>
      </c>
      <c r="M1624" s="25">
        <v>9.9552999999999994</v>
      </c>
      <c r="N1624" s="25">
        <v>6242</v>
      </c>
      <c r="O1624" s="25">
        <v>0</v>
      </c>
      <c r="P1624" s="25">
        <v>0</v>
      </c>
      <c r="Q1624" s="25">
        <v>0</v>
      </c>
      <c r="R1624" s="25">
        <v>83705</v>
      </c>
      <c r="S1624" s="25">
        <v>0.85396000000000005</v>
      </c>
      <c r="T1624" s="25">
        <v>246000</v>
      </c>
      <c r="U1624" s="25">
        <v>2.5097</v>
      </c>
      <c r="V1624" s="25">
        <v>329705</v>
      </c>
      <c r="W1624" s="25">
        <v>3.3637000000000001</v>
      </c>
      <c r="X1624" s="25">
        <v>0</v>
      </c>
      <c r="Y1624" s="25">
        <v>0</v>
      </c>
      <c r="Z1624" s="25">
        <v>1311761</v>
      </c>
      <c r="AA1624" s="25">
        <v>13.3827</v>
      </c>
      <c r="AB1624" s="25">
        <v>110000</v>
      </c>
      <c r="AC1624" s="25">
        <v>1.1222300000000001</v>
      </c>
      <c r="AD1624" s="25">
        <v>0</v>
      </c>
      <c r="AE1624" s="25">
        <v>0</v>
      </c>
      <c r="AF1624" s="25">
        <v>73888</v>
      </c>
      <c r="AG1624" s="25">
        <v>0.75205999999999995</v>
      </c>
      <c r="AH1624" s="25">
        <v>32422</v>
      </c>
      <c r="AI1624" s="25">
        <v>0.33</v>
      </c>
      <c r="AJ1624" s="25">
        <v>0</v>
      </c>
      <c r="AK1624" s="25">
        <v>0</v>
      </c>
      <c r="AL1624" s="25">
        <v>138370</v>
      </c>
      <c r="AM1624" s="25">
        <v>1.40838</v>
      </c>
      <c r="AN1624" s="25">
        <v>1666441</v>
      </c>
      <c r="AO1624" s="25">
        <v>16.9953</v>
      </c>
      <c r="AQ1624">
        <f t="shared" si="51"/>
        <v>3.3637000000000001</v>
      </c>
    </row>
    <row r="1625" spans="1:43" x14ac:dyDescent="0.2">
      <c r="A1625" t="str">
        <f t="shared" si="50"/>
        <v>2012_3645</v>
      </c>
      <c r="C1625" s="25">
        <v>1623</v>
      </c>
      <c r="D1625" s="25">
        <v>3645</v>
      </c>
      <c r="E1625" s="25">
        <v>3645</v>
      </c>
      <c r="F1625" s="25" t="s">
        <v>154</v>
      </c>
      <c r="G1625" s="25">
        <v>12.943</v>
      </c>
      <c r="H1625" s="25">
        <v>2012</v>
      </c>
      <c r="I1625" s="25">
        <v>930596432</v>
      </c>
      <c r="J1625" s="25">
        <v>987230711</v>
      </c>
      <c r="K1625" s="25">
        <v>2613.4</v>
      </c>
      <c r="L1625" s="25">
        <v>7971567</v>
      </c>
      <c r="M1625" s="25">
        <v>8.5661000000000005</v>
      </c>
      <c r="N1625" s="25">
        <v>572046</v>
      </c>
      <c r="O1625" s="25">
        <v>0</v>
      </c>
      <c r="P1625" s="25">
        <v>0</v>
      </c>
      <c r="Q1625" s="25">
        <v>0</v>
      </c>
      <c r="R1625" s="25">
        <v>0</v>
      </c>
      <c r="S1625" s="25">
        <v>0</v>
      </c>
      <c r="T1625" s="25">
        <v>1200000</v>
      </c>
      <c r="U1625" s="25">
        <v>1.2895000000000001</v>
      </c>
      <c r="V1625" s="25">
        <v>1200000</v>
      </c>
      <c r="W1625" s="25">
        <v>1.2895000000000001</v>
      </c>
      <c r="X1625" s="25">
        <v>0</v>
      </c>
      <c r="Y1625" s="25">
        <v>0</v>
      </c>
      <c r="Z1625" s="25">
        <v>9743613</v>
      </c>
      <c r="AA1625" s="25">
        <v>10.4703</v>
      </c>
      <c r="AB1625" s="25">
        <v>465300</v>
      </c>
      <c r="AC1625" s="25">
        <v>0.5</v>
      </c>
      <c r="AD1625" s="25">
        <v>0</v>
      </c>
      <c r="AE1625" s="25">
        <v>0</v>
      </c>
      <c r="AF1625" s="25">
        <v>493615</v>
      </c>
      <c r="AG1625" s="25">
        <v>0.5</v>
      </c>
      <c r="AH1625" s="25">
        <v>325786</v>
      </c>
      <c r="AI1625" s="25">
        <v>0.33</v>
      </c>
      <c r="AJ1625" s="25">
        <v>0</v>
      </c>
      <c r="AK1625" s="25">
        <v>0</v>
      </c>
      <c r="AL1625" s="25">
        <v>1324320</v>
      </c>
      <c r="AM1625" s="25">
        <v>1.34145</v>
      </c>
      <c r="AN1625" s="25">
        <v>12352634</v>
      </c>
      <c r="AO1625" s="25">
        <v>13.1417</v>
      </c>
      <c r="AQ1625">
        <f t="shared" si="51"/>
        <v>1.2895000000000001</v>
      </c>
    </row>
    <row r="1626" spans="1:43" x14ac:dyDescent="0.2">
      <c r="A1626" t="str">
        <f t="shared" si="50"/>
        <v>2012_3691</v>
      </c>
      <c r="C1626" s="25">
        <v>1624</v>
      </c>
      <c r="D1626" s="25">
        <v>3691</v>
      </c>
      <c r="E1626" s="25">
        <v>3691</v>
      </c>
      <c r="F1626" s="25" t="s">
        <v>155</v>
      </c>
      <c r="G1626" s="25">
        <v>3.819</v>
      </c>
      <c r="H1626" s="25">
        <v>2012</v>
      </c>
      <c r="I1626" s="25">
        <v>262601619</v>
      </c>
      <c r="J1626" s="25">
        <v>264073271</v>
      </c>
      <c r="K1626" s="25">
        <v>883.9</v>
      </c>
      <c r="L1626" s="25">
        <v>2965457</v>
      </c>
      <c r="M1626" s="25">
        <v>11.2926</v>
      </c>
      <c r="N1626" s="25">
        <v>150891</v>
      </c>
      <c r="O1626" s="25">
        <v>0</v>
      </c>
      <c r="P1626" s="25">
        <v>0</v>
      </c>
      <c r="Q1626" s="25">
        <v>0</v>
      </c>
      <c r="R1626" s="25">
        <v>50000</v>
      </c>
      <c r="S1626" s="25">
        <v>0.19040000000000001</v>
      </c>
      <c r="T1626" s="25">
        <v>138500</v>
      </c>
      <c r="U1626" s="25">
        <v>0.52739999999999998</v>
      </c>
      <c r="V1626" s="25">
        <v>188500</v>
      </c>
      <c r="W1626" s="25">
        <v>0.71779999999999999</v>
      </c>
      <c r="X1626" s="25">
        <v>0</v>
      </c>
      <c r="Y1626" s="25">
        <v>0</v>
      </c>
      <c r="Z1626" s="25">
        <v>3304848</v>
      </c>
      <c r="AA1626" s="25">
        <v>12.585000000000001</v>
      </c>
      <c r="AB1626" s="25">
        <v>160000</v>
      </c>
      <c r="AC1626" s="25">
        <v>0.60929</v>
      </c>
      <c r="AD1626" s="25">
        <v>0</v>
      </c>
      <c r="AE1626" s="25">
        <v>0</v>
      </c>
      <c r="AF1626" s="25">
        <v>57083</v>
      </c>
      <c r="AG1626" s="25">
        <v>0.21615999999999999</v>
      </c>
      <c r="AH1626" s="25">
        <v>87144</v>
      </c>
      <c r="AI1626" s="25">
        <v>0.33</v>
      </c>
      <c r="AJ1626" s="25">
        <v>0</v>
      </c>
      <c r="AK1626" s="25">
        <v>0</v>
      </c>
      <c r="AL1626" s="25">
        <v>668903</v>
      </c>
      <c r="AM1626" s="25">
        <v>2.53302</v>
      </c>
      <c r="AN1626" s="25">
        <v>4277978</v>
      </c>
      <c r="AO1626" s="25">
        <v>16.273499999999999</v>
      </c>
      <c r="AQ1626">
        <f t="shared" si="51"/>
        <v>0.71779999999999999</v>
      </c>
    </row>
    <row r="1627" spans="1:43" x14ac:dyDescent="0.2">
      <c r="A1627" t="str">
        <f t="shared" si="50"/>
        <v>2012_3715</v>
      </c>
      <c r="C1627" s="25">
        <v>1625</v>
      </c>
      <c r="D1627" s="25">
        <v>3715</v>
      </c>
      <c r="E1627" s="25">
        <v>3715</v>
      </c>
      <c r="F1627" s="25" t="s">
        <v>156</v>
      </c>
      <c r="G1627" s="25">
        <v>21.120999999999999</v>
      </c>
      <c r="H1627" s="25">
        <v>2012</v>
      </c>
      <c r="I1627" s="25">
        <v>1612217431</v>
      </c>
      <c r="J1627" s="25">
        <v>1646319341</v>
      </c>
      <c r="K1627" s="25">
        <v>6644.1</v>
      </c>
      <c r="L1627" s="25">
        <v>16285733</v>
      </c>
      <c r="M1627" s="25">
        <v>10.1014</v>
      </c>
      <c r="N1627" s="25">
        <v>2807035</v>
      </c>
      <c r="O1627" s="25">
        <v>0</v>
      </c>
      <c r="P1627" s="25">
        <v>0</v>
      </c>
      <c r="Q1627" s="25">
        <v>0</v>
      </c>
      <c r="R1627" s="25">
        <v>841330</v>
      </c>
      <c r="S1627" s="25">
        <v>0.52185000000000004</v>
      </c>
      <c r="T1627" s="25">
        <v>2526550</v>
      </c>
      <c r="U1627" s="25">
        <v>1.5670999999999999</v>
      </c>
      <c r="V1627" s="25">
        <v>3367880</v>
      </c>
      <c r="W1627" s="25">
        <v>2.089</v>
      </c>
      <c r="X1627" s="25">
        <v>0</v>
      </c>
      <c r="Y1627" s="25">
        <v>0</v>
      </c>
      <c r="Z1627" s="25">
        <v>22460648</v>
      </c>
      <c r="AA1627" s="25">
        <v>13.9315</v>
      </c>
      <c r="AB1627" s="25">
        <v>806109</v>
      </c>
      <c r="AC1627" s="25">
        <v>0.5</v>
      </c>
      <c r="AD1627" s="25">
        <v>0</v>
      </c>
      <c r="AE1627" s="25">
        <v>0</v>
      </c>
      <c r="AF1627" s="25">
        <v>2206068</v>
      </c>
      <c r="AG1627" s="25">
        <v>1.34</v>
      </c>
      <c r="AH1627" s="25">
        <v>543285</v>
      </c>
      <c r="AI1627" s="25">
        <v>0.33</v>
      </c>
      <c r="AJ1627" s="25">
        <v>217649</v>
      </c>
      <c r="AK1627" s="25">
        <v>0.13500000000000001</v>
      </c>
      <c r="AL1627" s="25">
        <v>3794900</v>
      </c>
      <c r="AM1627" s="25">
        <v>2.3050799999999998</v>
      </c>
      <c r="AN1627" s="25">
        <v>30028659</v>
      </c>
      <c r="AO1627" s="25">
        <v>18.541599999999999</v>
      </c>
      <c r="AQ1627">
        <f t="shared" si="51"/>
        <v>2.089</v>
      </c>
    </row>
    <row r="1628" spans="1:43" x14ac:dyDescent="0.2">
      <c r="A1628" t="str">
        <f t="shared" si="50"/>
        <v>2012_3744</v>
      </c>
      <c r="C1628" s="25">
        <v>1626</v>
      </c>
      <c r="D1628" s="25">
        <v>3744</v>
      </c>
      <c r="E1628" s="25">
        <v>3744</v>
      </c>
      <c r="F1628" s="25" t="s">
        <v>157</v>
      </c>
      <c r="G1628" s="25">
        <v>2.3029999999999999</v>
      </c>
      <c r="H1628" s="25">
        <v>2012</v>
      </c>
      <c r="I1628" s="25">
        <v>119628699</v>
      </c>
      <c r="J1628" s="25">
        <v>123578810</v>
      </c>
      <c r="K1628" s="25">
        <v>673</v>
      </c>
      <c r="L1628" s="25">
        <v>1190681</v>
      </c>
      <c r="M1628" s="25">
        <v>9.9530999999999992</v>
      </c>
      <c r="N1628" s="25">
        <v>13231</v>
      </c>
      <c r="O1628" s="25">
        <v>0</v>
      </c>
      <c r="P1628" s="25">
        <v>0</v>
      </c>
      <c r="Q1628" s="25">
        <v>0</v>
      </c>
      <c r="R1628" s="25">
        <v>56038</v>
      </c>
      <c r="S1628" s="25">
        <v>0.46843000000000001</v>
      </c>
      <c r="T1628" s="25">
        <v>497500</v>
      </c>
      <c r="U1628" s="25">
        <v>4.1586999999999996</v>
      </c>
      <c r="V1628" s="25">
        <v>553538</v>
      </c>
      <c r="W1628" s="25">
        <v>4.6271000000000004</v>
      </c>
      <c r="X1628" s="25">
        <v>0</v>
      </c>
      <c r="Y1628" s="25">
        <v>0</v>
      </c>
      <c r="Z1628" s="25">
        <v>1757450</v>
      </c>
      <c r="AA1628" s="25">
        <v>14.690899999999999</v>
      </c>
      <c r="AB1628" s="25">
        <v>150500</v>
      </c>
      <c r="AC1628" s="25">
        <v>1.25806</v>
      </c>
      <c r="AD1628" s="25">
        <v>0</v>
      </c>
      <c r="AE1628" s="25">
        <v>0</v>
      </c>
      <c r="AF1628" s="25">
        <v>82798</v>
      </c>
      <c r="AG1628" s="25">
        <v>0.67</v>
      </c>
      <c r="AH1628" s="25">
        <v>40781</v>
      </c>
      <c r="AI1628" s="25">
        <v>0.33</v>
      </c>
      <c r="AJ1628" s="25">
        <v>0</v>
      </c>
      <c r="AK1628" s="25">
        <v>0</v>
      </c>
      <c r="AL1628" s="25">
        <v>211503</v>
      </c>
      <c r="AM1628" s="25">
        <v>1.7114799999999999</v>
      </c>
      <c r="AN1628" s="25">
        <v>2243032</v>
      </c>
      <c r="AO1628" s="25">
        <v>18.660399999999999</v>
      </c>
      <c r="AQ1628">
        <f t="shared" si="51"/>
        <v>4.6271000000000004</v>
      </c>
    </row>
    <row r="1629" spans="1:43" x14ac:dyDescent="0.2">
      <c r="A1629" t="str">
        <f t="shared" si="50"/>
        <v>2012_3798</v>
      </c>
      <c r="C1629" s="25">
        <v>1627</v>
      </c>
      <c r="D1629" s="25">
        <v>3798</v>
      </c>
      <c r="E1629" s="25">
        <v>3798</v>
      </c>
      <c r="F1629" s="25" t="s">
        <v>158</v>
      </c>
      <c r="G1629" s="25">
        <v>2.4540000000000002</v>
      </c>
      <c r="H1629" s="25">
        <v>2012</v>
      </c>
      <c r="I1629" s="25">
        <v>129108009</v>
      </c>
      <c r="J1629" s="25">
        <v>129108009</v>
      </c>
      <c r="K1629" s="25">
        <v>610.70000000000005</v>
      </c>
      <c r="L1629" s="25">
        <v>1412941</v>
      </c>
      <c r="M1629" s="25">
        <v>10.943899999999999</v>
      </c>
      <c r="N1629" s="25">
        <v>87660</v>
      </c>
      <c r="O1629" s="25">
        <v>0</v>
      </c>
      <c r="P1629" s="25">
        <v>0</v>
      </c>
      <c r="Q1629" s="25">
        <v>0</v>
      </c>
      <c r="R1629" s="25">
        <v>91613</v>
      </c>
      <c r="S1629" s="25">
        <v>0.70957999999999999</v>
      </c>
      <c r="T1629" s="25">
        <v>275000</v>
      </c>
      <c r="U1629" s="25">
        <v>2.13</v>
      </c>
      <c r="V1629" s="25">
        <v>366613</v>
      </c>
      <c r="W1629" s="25">
        <v>2.8395999999999999</v>
      </c>
      <c r="X1629" s="25">
        <v>0</v>
      </c>
      <c r="Y1629" s="25">
        <v>0</v>
      </c>
      <c r="Z1629" s="25">
        <v>1867214</v>
      </c>
      <c r="AA1629" s="25">
        <v>14.462400000000001</v>
      </c>
      <c r="AB1629" s="25">
        <v>225000</v>
      </c>
      <c r="AC1629" s="25">
        <v>1.7427299999999999</v>
      </c>
      <c r="AD1629" s="25">
        <v>0</v>
      </c>
      <c r="AE1629" s="25">
        <v>0</v>
      </c>
      <c r="AF1629" s="25">
        <v>0</v>
      </c>
      <c r="AG1629" s="25">
        <v>0</v>
      </c>
      <c r="AH1629" s="25">
        <v>40913</v>
      </c>
      <c r="AI1629" s="25">
        <v>0.31689000000000001</v>
      </c>
      <c r="AJ1629" s="25">
        <v>0</v>
      </c>
      <c r="AK1629" s="25">
        <v>0</v>
      </c>
      <c r="AL1629" s="25">
        <v>160348</v>
      </c>
      <c r="AM1629" s="25">
        <v>1.24197</v>
      </c>
      <c r="AN1629" s="25">
        <v>2293475</v>
      </c>
      <c r="AO1629" s="25">
        <v>17.763999999999999</v>
      </c>
      <c r="AQ1629">
        <f t="shared" si="51"/>
        <v>2.8395999999999999</v>
      </c>
    </row>
    <row r="1630" spans="1:43" x14ac:dyDescent="0.2">
      <c r="A1630" t="str">
        <f t="shared" si="50"/>
        <v>2012_3816</v>
      </c>
      <c r="C1630" s="25">
        <v>1628</v>
      </c>
      <c r="D1630" s="25">
        <v>3816</v>
      </c>
      <c r="E1630" s="25">
        <v>3816</v>
      </c>
      <c r="F1630" s="25" t="s">
        <v>159</v>
      </c>
      <c r="G1630" s="25">
        <v>1.595</v>
      </c>
      <c r="H1630" s="25">
        <v>2012</v>
      </c>
      <c r="I1630" s="25">
        <v>126848280</v>
      </c>
      <c r="J1630" s="25">
        <v>135296677</v>
      </c>
      <c r="K1630" s="25">
        <v>411</v>
      </c>
      <c r="L1630" s="25">
        <v>1182456</v>
      </c>
      <c r="M1630" s="25">
        <v>9.3217999999999996</v>
      </c>
      <c r="N1630" s="25">
        <v>17053</v>
      </c>
      <c r="O1630" s="25">
        <v>0</v>
      </c>
      <c r="P1630" s="25">
        <v>0</v>
      </c>
      <c r="Q1630" s="25">
        <v>0</v>
      </c>
      <c r="R1630" s="25">
        <v>0</v>
      </c>
      <c r="S1630" s="25">
        <v>0</v>
      </c>
      <c r="T1630" s="25">
        <v>196900</v>
      </c>
      <c r="U1630" s="25">
        <v>1.5522</v>
      </c>
      <c r="V1630" s="25">
        <v>196900</v>
      </c>
      <c r="W1630" s="25">
        <v>1.5522</v>
      </c>
      <c r="X1630" s="25">
        <v>0</v>
      </c>
      <c r="Y1630" s="25">
        <v>0</v>
      </c>
      <c r="Z1630" s="25">
        <v>1396409</v>
      </c>
      <c r="AA1630" s="25">
        <v>11.0085</v>
      </c>
      <c r="AB1630" s="25">
        <v>66300</v>
      </c>
      <c r="AC1630" s="25">
        <v>0.52266999999999997</v>
      </c>
      <c r="AD1630" s="25">
        <v>0</v>
      </c>
      <c r="AE1630" s="25">
        <v>0</v>
      </c>
      <c r="AF1630" s="25">
        <v>90649</v>
      </c>
      <c r="AG1630" s="25">
        <v>0.67</v>
      </c>
      <c r="AH1630" s="25">
        <v>44648</v>
      </c>
      <c r="AI1630" s="25">
        <v>0.33</v>
      </c>
      <c r="AJ1630" s="25">
        <v>0</v>
      </c>
      <c r="AK1630" s="25">
        <v>0</v>
      </c>
      <c r="AL1630" s="25">
        <v>50075</v>
      </c>
      <c r="AM1630" s="25">
        <v>0.37010999999999999</v>
      </c>
      <c r="AN1630" s="25">
        <v>1648081</v>
      </c>
      <c r="AO1630" s="25">
        <v>12.901300000000001</v>
      </c>
      <c r="AQ1630">
        <f t="shared" si="51"/>
        <v>1.5522</v>
      </c>
    </row>
    <row r="1631" spans="1:43" x14ac:dyDescent="0.2">
      <c r="A1631" t="str">
        <f t="shared" si="50"/>
        <v>2012_3841</v>
      </c>
      <c r="C1631" s="25">
        <v>1629</v>
      </c>
      <c r="D1631" s="25">
        <v>3841</v>
      </c>
      <c r="E1631" s="25">
        <v>3841</v>
      </c>
      <c r="F1631" s="25" t="s">
        <v>160</v>
      </c>
      <c r="G1631" s="25">
        <v>4.0620000000000003</v>
      </c>
      <c r="H1631" s="25">
        <v>2012</v>
      </c>
      <c r="I1631" s="25">
        <v>238414381</v>
      </c>
      <c r="J1631" s="25">
        <v>240550513</v>
      </c>
      <c r="K1631" s="25">
        <v>784.6</v>
      </c>
      <c r="L1631" s="25">
        <v>2396183</v>
      </c>
      <c r="M1631" s="25">
        <v>10.0505</v>
      </c>
      <c r="N1631" s="25">
        <v>109922</v>
      </c>
      <c r="O1631" s="25">
        <v>0</v>
      </c>
      <c r="P1631" s="25">
        <v>0</v>
      </c>
      <c r="Q1631" s="25">
        <v>0</v>
      </c>
      <c r="R1631" s="25">
        <v>70946</v>
      </c>
      <c r="S1631" s="25">
        <v>0.29757</v>
      </c>
      <c r="T1631" s="25">
        <v>400000</v>
      </c>
      <c r="U1631" s="25">
        <v>1.6778</v>
      </c>
      <c r="V1631" s="25">
        <v>470946</v>
      </c>
      <c r="W1631" s="25">
        <v>1.9753000000000001</v>
      </c>
      <c r="X1631" s="25">
        <v>0</v>
      </c>
      <c r="Y1631" s="25">
        <v>0</v>
      </c>
      <c r="Z1631" s="25">
        <v>2977051</v>
      </c>
      <c r="AA1631" s="25">
        <v>12.4869</v>
      </c>
      <c r="AB1631" s="25">
        <v>100000</v>
      </c>
      <c r="AC1631" s="25">
        <v>0.41943999999999998</v>
      </c>
      <c r="AD1631" s="25">
        <v>0</v>
      </c>
      <c r="AE1631" s="25">
        <v>0</v>
      </c>
      <c r="AF1631" s="25">
        <v>132285</v>
      </c>
      <c r="AG1631" s="25">
        <v>0.54993000000000003</v>
      </c>
      <c r="AH1631" s="25">
        <v>79382</v>
      </c>
      <c r="AI1631" s="25">
        <v>0.33</v>
      </c>
      <c r="AJ1631" s="25">
        <v>0</v>
      </c>
      <c r="AK1631" s="25">
        <v>0</v>
      </c>
      <c r="AL1631" s="25">
        <v>0</v>
      </c>
      <c r="AM1631" s="25">
        <v>0</v>
      </c>
      <c r="AN1631" s="25">
        <v>3288718</v>
      </c>
      <c r="AO1631" s="25">
        <v>13.786300000000001</v>
      </c>
      <c r="AQ1631">
        <f t="shared" si="51"/>
        <v>1.9753000000000001</v>
      </c>
    </row>
    <row r="1632" spans="1:43" x14ac:dyDescent="0.2">
      <c r="A1632" t="str">
        <f t="shared" si="50"/>
        <v>2012_3897</v>
      </c>
      <c r="C1632" s="25">
        <v>1630</v>
      </c>
      <c r="D1632" s="25">
        <v>3897</v>
      </c>
      <c r="E1632" s="25">
        <v>3897</v>
      </c>
      <c r="F1632" s="25" t="s">
        <v>161</v>
      </c>
      <c r="G1632" s="25">
        <v>0.38600000000000001</v>
      </c>
      <c r="H1632" s="25">
        <v>2012</v>
      </c>
      <c r="I1632" s="25">
        <v>70953834</v>
      </c>
      <c r="J1632" s="25">
        <v>70953834</v>
      </c>
      <c r="K1632" s="25">
        <v>64</v>
      </c>
      <c r="L1632" s="25">
        <v>495733</v>
      </c>
      <c r="M1632" s="25">
        <v>6.9866999999999999</v>
      </c>
      <c r="N1632" s="25">
        <v>7808</v>
      </c>
      <c r="O1632" s="25">
        <v>0</v>
      </c>
      <c r="P1632" s="25">
        <v>90896</v>
      </c>
      <c r="Q1632" s="25">
        <v>1.2810600000000001</v>
      </c>
      <c r="R1632" s="25">
        <v>0</v>
      </c>
      <c r="S1632" s="25">
        <v>0</v>
      </c>
      <c r="T1632" s="25">
        <v>184000</v>
      </c>
      <c r="U1632" s="25">
        <v>2.5931999999999999</v>
      </c>
      <c r="V1632" s="25">
        <v>184000</v>
      </c>
      <c r="W1632" s="25">
        <v>2.5931999999999999</v>
      </c>
      <c r="X1632" s="25">
        <v>0</v>
      </c>
      <c r="Y1632" s="25">
        <v>0</v>
      </c>
      <c r="Z1632" s="25">
        <v>778437</v>
      </c>
      <c r="AA1632" s="25">
        <v>10.971</v>
      </c>
      <c r="AB1632" s="25">
        <v>50000</v>
      </c>
      <c r="AC1632" s="25">
        <v>0.70467999999999997</v>
      </c>
      <c r="AD1632" s="25">
        <v>0</v>
      </c>
      <c r="AE1632" s="25">
        <v>0</v>
      </c>
      <c r="AF1632" s="25">
        <v>0</v>
      </c>
      <c r="AG1632" s="25">
        <v>0</v>
      </c>
      <c r="AH1632" s="25">
        <v>23415</v>
      </c>
      <c r="AI1632" s="25">
        <v>0.33</v>
      </c>
      <c r="AJ1632" s="25">
        <v>0</v>
      </c>
      <c r="AK1632" s="25">
        <v>0</v>
      </c>
      <c r="AL1632" s="25">
        <v>0</v>
      </c>
      <c r="AM1632" s="25">
        <v>0</v>
      </c>
      <c r="AN1632" s="25">
        <v>851852</v>
      </c>
      <c r="AO1632" s="25">
        <v>12.005699999999999</v>
      </c>
      <c r="AQ1632">
        <f t="shared" si="51"/>
        <v>2.5931999999999999</v>
      </c>
    </row>
    <row r="1633" spans="1:43" x14ac:dyDescent="0.2">
      <c r="A1633" t="str">
        <f t="shared" si="50"/>
        <v>2012_3906</v>
      </c>
      <c r="C1633" s="25">
        <v>1631</v>
      </c>
      <c r="D1633" s="25">
        <v>3906</v>
      </c>
      <c r="E1633" s="25">
        <v>3906</v>
      </c>
      <c r="F1633" s="25" t="s">
        <v>162</v>
      </c>
      <c r="G1633" s="25">
        <v>1.6160000000000001</v>
      </c>
      <c r="H1633" s="25">
        <v>2012</v>
      </c>
      <c r="I1633" s="25">
        <v>159073376</v>
      </c>
      <c r="J1633" s="25">
        <v>163054845</v>
      </c>
      <c r="K1633" s="25">
        <v>455.4</v>
      </c>
      <c r="L1633" s="25">
        <v>1388496</v>
      </c>
      <c r="M1633" s="25">
        <v>8.7286999999999999</v>
      </c>
      <c r="N1633" s="25">
        <v>52866</v>
      </c>
      <c r="O1633" s="25">
        <v>0</v>
      </c>
      <c r="P1633" s="25">
        <v>0</v>
      </c>
      <c r="Q1633" s="25">
        <v>0</v>
      </c>
      <c r="R1633" s="25">
        <v>9999</v>
      </c>
      <c r="S1633" s="25">
        <v>6.2859999999999999E-2</v>
      </c>
      <c r="T1633" s="25">
        <v>270000</v>
      </c>
      <c r="U1633" s="25">
        <v>1.6973</v>
      </c>
      <c r="V1633" s="25">
        <v>279999</v>
      </c>
      <c r="W1633" s="25">
        <v>1.7602</v>
      </c>
      <c r="X1633" s="25">
        <v>0</v>
      </c>
      <c r="Y1633" s="25">
        <v>0</v>
      </c>
      <c r="Z1633" s="25">
        <v>1721361</v>
      </c>
      <c r="AA1633" s="25">
        <v>10.821199999999999</v>
      </c>
      <c r="AB1633" s="25">
        <v>80000</v>
      </c>
      <c r="AC1633" s="25">
        <v>0.50290999999999997</v>
      </c>
      <c r="AD1633" s="25">
        <v>0</v>
      </c>
      <c r="AE1633" s="25">
        <v>0</v>
      </c>
      <c r="AF1633" s="25">
        <v>55211</v>
      </c>
      <c r="AG1633" s="25">
        <v>0.33860000000000001</v>
      </c>
      <c r="AH1633" s="25">
        <v>53808</v>
      </c>
      <c r="AI1633" s="25">
        <v>0.33</v>
      </c>
      <c r="AJ1633" s="25">
        <v>0</v>
      </c>
      <c r="AK1633" s="25">
        <v>0</v>
      </c>
      <c r="AL1633" s="25">
        <v>139105</v>
      </c>
      <c r="AM1633" s="25">
        <v>0.85311999999999999</v>
      </c>
      <c r="AN1633" s="25">
        <v>2049485</v>
      </c>
      <c r="AO1633" s="25">
        <v>12.845800000000001</v>
      </c>
      <c r="AQ1633">
        <f t="shared" si="51"/>
        <v>1.7602</v>
      </c>
    </row>
    <row r="1634" spans="1:43" x14ac:dyDescent="0.2">
      <c r="A1634" t="str">
        <f t="shared" si="50"/>
        <v>2012_3942</v>
      </c>
      <c r="C1634" s="25">
        <v>1632</v>
      </c>
      <c r="D1634" s="25">
        <v>3942</v>
      </c>
      <c r="E1634" s="25">
        <v>3942</v>
      </c>
      <c r="F1634" s="25" t="s">
        <v>163</v>
      </c>
      <c r="G1634" s="25">
        <v>2.5499999999999998</v>
      </c>
      <c r="H1634" s="25">
        <v>2012</v>
      </c>
      <c r="I1634" s="25">
        <v>100450585</v>
      </c>
      <c r="J1634" s="25">
        <v>103490163</v>
      </c>
      <c r="K1634" s="25">
        <v>653.20000000000005</v>
      </c>
      <c r="L1634" s="25">
        <v>993980</v>
      </c>
      <c r="M1634" s="25">
        <v>9.8952000000000009</v>
      </c>
      <c r="N1634" s="25">
        <v>34736</v>
      </c>
      <c r="O1634" s="25">
        <v>0</v>
      </c>
      <c r="P1634" s="25">
        <v>0</v>
      </c>
      <c r="Q1634" s="25">
        <v>0</v>
      </c>
      <c r="R1634" s="25">
        <v>248710</v>
      </c>
      <c r="S1634" s="25">
        <v>2.47594</v>
      </c>
      <c r="T1634" s="25">
        <v>40000</v>
      </c>
      <c r="U1634" s="25">
        <v>0.3982</v>
      </c>
      <c r="V1634" s="25">
        <v>288710</v>
      </c>
      <c r="W1634" s="25">
        <v>2.8740999999999999</v>
      </c>
      <c r="X1634" s="25">
        <v>0</v>
      </c>
      <c r="Y1634" s="25">
        <v>0</v>
      </c>
      <c r="Z1634" s="25">
        <v>1317426</v>
      </c>
      <c r="AA1634" s="25">
        <v>13.1152</v>
      </c>
      <c r="AB1634" s="25">
        <v>215000</v>
      </c>
      <c r="AC1634" s="25">
        <v>2.1403599999999998</v>
      </c>
      <c r="AD1634" s="25">
        <v>0</v>
      </c>
      <c r="AE1634" s="25">
        <v>0</v>
      </c>
      <c r="AF1634" s="25">
        <v>103490</v>
      </c>
      <c r="AG1634" s="25">
        <v>1</v>
      </c>
      <c r="AH1634" s="25">
        <v>34152</v>
      </c>
      <c r="AI1634" s="25">
        <v>0.33</v>
      </c>
      <c r="AJ1634" s="25">
        <v>0</v>
      </c>
      <c r="AK1634" s="25">
        <v>0</v>
      </c>
      <c r="AL1634" s="25">
        <v>55885</v>
      </c>
      <c r="AM1634" s="25">
        <v>0.54</v>
      </c>
      <c r="AN1634" s="25">
        <v>1725953</v>
      </c>
      <c r="AO1634" s="25">
        <v>17.125499999999999</v>
      </c>
      <c r="AQ1634">
        <f t="shared" si="51"/>
        <v>2.8740999999999999</v>
      </c>
    </row>
    <row r="1635" spans="1:43" x14ac:dyDescent="0.2">
      <c r="A1635" t="str">
        <f t="shared" si="50"/>
        <v>2012_3978</v>
      </c>
      <c r="C1635" s="25">
        <v>1633</v>
      </c>
      <c r="D1635" s="25">
        <v>3978</v>
      </c>
      <c r="E1635" s="25">
        <v>3978</v>
      </c>
      <c r="F1635" s="25" t="s">
        <v>164</v>
      </c>
      <c r="G1635" s="25">
        <v>2.9660000000000002</v>
      </c>
      <c r="H1635" s="25">
        <v>2012</v>
      </c>
      <c r="I1635" s="25">
        <v>250938365</v>
      </c>
      <c r="J1635" s="25">
        <v>251136124</v>
      </c>
      <c r="K1635" s="25">
        <v>540.6</v>
      </c>
      <c r="L1635" s="25">
        <v>2039703</v>
      </c>
      <c r="M1635" s="25">
        <v>8.1282999999999994</v>
      </c>
      <c r="N1635" s="25">
        <v>104052</v>
      </c>
      <c r="O1635" s="25">
        <v>0</v>
      </c>
      <c r="P1635" s="25">
        <v>0</v>
      </c>
      <c r="Q1635" s="25">
        <v>0</v>
      </c>
      <c r="R1635" s="25">
        <v>0</v>
      </c>
      <c r="S1635" s="25">
        <v>0</v>
      </c>
      <c r="T1635" s="25">
        <v>1200000</v>
      </c>
      <c r="U1635" s="25">
        <v>4.7820999999999998</v>
      </c>
      <c r="V1635" s="25">
        <v>1200000</v>
      </c>
      <c r="W1635" s="25">
        <v>4.7820999999999998</v>
      </c>
      <c r="X1635" s="25">
        <v>0</v>
      </c>
      <c r="Y1635" s="25">
        <v>0</v>
      </c>
      <c r="Z1635" s="25">
        <v>3343755</v>
      </c>
      <c r="AA1635" s="25">
        <v>13.324999999999999</v>
      </c>
      <c r="AB1635" s="25">
        <v>200000</v>
      </c>
      <c r="AC1635" s="25">
        <v>0.79701</v>
      </c>
      <c r="AD1635" s="25">
        <v>0</v>
      </c>
      <c r="AE1635" s="25">
        <v>0</v>
      </c>
      <c r="AF1635" s="25">
        <v>0</v>
      </c>
      <c r="AG1635" s="25">
        <v>0</v>
      </c>
      <c r="AH1635" s="25">
        <v>82486</v>
      </c>
      <c r="AI1635" s="25">
        <v>0.32845000000000002</v>
      </c>
      <c r="AJ1635" s="25">
        <v>0</v>
      </c>
      <c r="AK1635" s="25">
        <v>0</v>
      </c>
      <c r="AL1635" s="25">
        <v>0</v>
      </c>
      <c r="AM1635" s="25">
        <v>0</v>
      </c>
      <c r="AN1635" s="25">
        <v>3626241</v>
      </c>
      <c r="AO1635" s="25">
        <v>14.4505</v>
      </c>
      <c r="AQ1635">
        <f t="shared" si="51"/>
        <v>4.7820999999999998</v>
      </c>
    </row>
    <row r="1636" spans="1:43" x14ac:dyDescent="0.2">
      <c r="A1636" t="str">
        <f t="shared" si="50"/>
        <v>2012_4023</v>
      </c>
      <c r="C1636" s="25">
        <v>1634</v>
      </c>
      <c r="D1636" s="25">
        <v>4023</v>
      </c>
      <c r="E1636" s="25">
        <v>4023</v>
      </c>
      <c r="F1636" s="25" t="s">
        <v>961</v>
      </c>
      <c r="G1636" s="25">
        <v>2.7210000000000001</v>
      </c>
      <c r="H1636" s="25">
        <v>2012</v>
      </c>
      <c r="I1636" s="25">
        <v>295251034</v>
      </c>
      <c r="J1636" s="25">
        <v>295251034</v>
      </c>
      <c r="K1636" s="25">
        <v>622</v>
      </c>
      <c r="L1636" s="25">
        <v>2481814</v>
      </c>
      <c r="M1636" s="25">
        <v>8.4057999999999993</v>
      </c>
      <c r="N1636" s="25">
        <v>20738</v>
      </c>
      <c r="O1636" s="25">
        <v>0</v>
      </c>
      <c r="P1636" s="25">
        <v>0</v>
      </c>
      <c r="Q1636" s="25">
        <v>0</v>
      </c>
      <c r="R1636" s="25">
        <v>17304</v>
      </c>
      <c r="S1636" s="25">
        <v>5.8610000000000002E-2</v>
      </c>
      <c r="T1636" s="25">
        <v>350000</v>
      </c>
      <c r="U1636" s="25">
        <v>1.1854</v>
      </c>
      <c r="V1636" s="25">
        <v>367304</v>
      </c>
      <c r="W1636" s="25">
        <v>1.244</v>
      </c>
      <c r="X1636" s="25">
        <v>0</v>
      </c>
      <c r="Y1636" s="25">
        <v>0</v>
      </c>
      <c r="Z1636" s="25">
        <v>2869856</v>
      </c>
      <c r="AA1636" s="25">
        <v>9.7201000000000004</v>
      </c>
      <c r="AB1636" s="25">
        <v>250000</v>
      </c>
      <c r="AC1636" s="25">
        <v>0.84674000000000005</v>
      </c>
      <c r="AD1636" s="25">
        <v>0</v>
      </c>
      <c r="AE1636" s="25">
        <v>0</v>
      </c>
      <c r="AF1636" s="25">
        <v>0</v>
      </c>
      <c r="AG1636" s="25">
        <v>0</v>
      </c>
      <c r="AH1636" s="25">
        <v>97433</v>
      </c>
      <c r="AI1636" s="25">
        <v>0.33</v>
      </c>
      <c r="AJ1636" s="25">
        <v>0</v>
      </c>
      <c r="AK1636" s="25">
        <v>0</v>
      </c>
      <c r="AL1636" s="25">
        <v>0</v>
      </c>
      <c r="AM1636" s="25">
        <v>0</v>
      </c>
      <c r="AN1636" s="25">
        <v>3217289</v>
      </c>
      <c r="AO1636" s="25">
        <v>10.896800000000001</v>
      </c>
      <c r="AQ1636">
        <f t="shared" si="51"/>
        <v>1.244</v>
      </c>
    </row>
    <row r="1637" spans="1:43" x14ac:dyDescent="0.2">
      <c r="A1637" t="str">
        <f t="shared" si="50"/>
        <v>2012_4033</v>
      </c>
      <c r="C1637" s="25">
        <v>1635</v>
      </c>
      <c r="D1637" s="25">
        <v>4033</v>
      </c>
      <c r="E1637" s="25">
        <v>4033</v>
      </c>
      <c r="F1637" s="25" t="s">
        <v>745</v>
      </c>
      <c r="G1637" s="25">
        <v>2.867</v>
      </c>
      <c r="H1637" s="25">
        <v>2012</v>
      </c>
      <c r="I1637" s="25">
        <v>169527949</v>
      </c>
      <c r="J1637" s="25">
        <v>170731521</v>
      </c>
      <c r="K1637" s="25">
        <v>487.4</v>
      </c>
      <c r="L1637" s="25">
        <v>1722010</v>
      </c>
      <c r="M1637" s="25">
        <v>10.1577</v>
      </c>
      <c r="N1637" s="25">
        <v>124299</v>
      </c>
      <c r="O1637" s="25">
        <v>0</v>
      </c>
      <c r="P1637" s="25">
        <v>0</v>
      </c>
      <c r="Q1637" s="25">
        <v>0</v>
      </c>
      <c r="R1637" s="25">
        <v>58441</v>
      </c>
      <c r="S1637" s="25">
        <v>0.34472999999999998</v>
      </c>
      <c r="T1637" s="25">
        <v>170000</v>
      </c>
      <c r="U1637" s="25">
        <v>1.0027999999999999</v>
      </c>
      <c r="V1637" s="25">
        <v>228441</v>
      </c>
      <c r="W1637" s="25">
        <v>1.3474999999999999</v>
      </c>
      <c r="X1637" s="25">
        <v>0</v>
      </c>
      <c r="Y1637" s="25">
        <v>0</v>
      </c>
      <c r="Z1637" s="25">
        <v>2074750</v>
      </c>
      <c r="AA1637" s="25">
        <v>12.2384</v>
      </c>
      <c r="AB1637" s="25">
        <v>120000</v>
      </c>
      <c r="AC1637" s="25">
        <v>0.70784999999999998</v>
      </c>
      <c r="AD1637" s="25">
        <v>0</v>
      </c>
      <c r="AE1637" s="25">
        <v>0</v>
      </c>
      <c r="AF1637" s="25">
        <v>0</v>
      </c>
      <c r="AG1637" s="25">
        <v>0</v>
      </c>
      <c r="AH1637" s="25">
        <v>56341</v>
      </c>
      <c r="AI1637" s="25">
        <v>0.33</v>
      </c>
      <c r="AJ1637" s="25">
        <v>0</v>
      </c>
      <c r="AK1637" s="25">
        <v>0</v>
      </c>
      <c r="AL1637" s="25">
        <v>187516</v>
      </c>
      <c r="AM1637" s="25">
        <v>1.0983099999999999</v>
      </c>
      <c r="AN1637" s="25">
        <v>2438607</v>
      </c>
      <c r="AO1637" s="25">
        <v>14.374599999999999</v>
      </c>
      <c r="AQ1637">
        <f t="shared" si="51"/>
        <v>1.3474999999999999</v>
      </c>
    </row>
    <row r="1638" spans="1:43" x14ac:dyDescent="0.2">
      <c r="A1638" t="str">
        <f t="shared" si="50"/>
        <v>2012_4041</v>
      </c>
      <c r="C1638" s="25">
        <v>1636</v>
      </c>
      <c r="D1638" s="25">
        <v>4041</v>
      </c>
      <c r="E1638" s="25">
        <v>4041</v>
      </c>
      <c r="F1638" s="25" t="s">
        <v>165</v>
      </c>
      <c r="G1638" s="25">
        <v>8.5429999999999993</v>
      </c>
      <c r="H1638" s="25">
        <v>2012</v>
      </c>
      <c r="I1638" s="25">
        <v>300076223</v>
      </c>
      <c r="J1638" s="25">
        <v>347061940</v>
      </c>
      <c r="K1638" s="25">
        <v>1419.9</v>
      </c>
      <c r="L1638" s="25">
        <v>3440887</v>
      </c>
      <c r="M1638" s="25">
        <v>11.466699999999999</v>
      </c>
      <c r="N1638" s="25">
        <v>31745</v>
      </c>
      <c r="O1638" s="25">
        <v>0</v>
      </c>
      <c r="P1638" s="25">
        <v>0</v>
      </c>
      <c r="Q1638" s="25">
        <v>0</v>
      </c>
      <c r="R1638" s="25">
        <v>127473</v>
      </c>
      <c r="S1638" s="25">
        <v>0.42480000000000001</v>
      </c>
      <c r="T1638" s="25">
        <v>250000</v>
      </c>
      <c r="U1638" s="25">
        <v>0.83309999999999995</v>
      </c>
      <c r="V1638" s="25">
        <v>377473</v>
      </c>
      <c r="W1638" s="25">
        <v>1.2579</v>
      </c>
      <c r="X1638" s="25">
        <v>0</v>
      </c>
      <c r="Y1638" s="25">
        <v>0</v>
      </c>
      <c r="Z1638" s="25">
        <v>3850105</v>
      </c>
      <c r="AA1638" s="25">
        <v>12.830399999999999</v>
      </c>
      <c r="AB1638" s="25">
        <v>300000</v>
      </c>
      <c r="AC1638" s="25">
        <v>0.99975000000000003</v>
      </c>
      <c r="AD1638" s="25">
        <v>0</v>
      </c>
      <c r="AE1638" s="25">
        <v>0</v>
      </c>
      <c r="AF1638" s="25">
        <v>232531</v>
      </c>
      <c r="AG1638" s="25">
        <v>0.67</v>
      </c>
      <c r="AH1638" s="25">
        <v>114530</v>
      </c>
      <c r="AI1638" s="25">
        <v>0.33</v>
      </c>
      <c r="AJ1638" s="25">
        <v>0</v>
      </c>
      <c r="AK1638" s="25">
        <v>0</v>
      </c>
      <c r="AL1638" s="25">
        <v>0</v>
      </c>
      <c r="AM1638" s="25">
        <v>0</v>
      </c>
      <c r="AN1638" s="25">
        <v>4497166</v>
      </c>
      <c r="AO1638" s="25">
        <v>14.8302</v>
      </c>
      <c r="AQ1638">
        <f t="shared" si="51"/>
        <v>1.2579</v>
      </c>
    </row>
    <row r="1639" spans="1:43" x14ac:dyDescent="0.2">
      <c r="A1639" t="str">
        <f t="shared" si="50"/>
        <v>2012_4043</v>
      </c>
      <c r="C1639" s="25">
        <v>1637</v>
      </c>
      <c r="D1639" s="25">
        <v>4043</v>
      </c>
      <c r="E1639" s="25">
        <v>4043</v>
      </c>
      <c r="F1639" s="25" t="s">
        <v>166</v>
      </c>
      <c r="G1639" s="25">
        <v>3.5539999999999998</v>
      </c>
      <c r="H1639" s="25">
        <v>2012</v>
      </c>
      <c r="I1639" s="25">
        <v>262760681</v>
      </c>
      <c r="J1639" s="25">
        <v>264100977</v>
      </c>
      <c r="K1639" s="25">
        <v>739.8</v>
      </c>
      <c r="L1639" s="25">
        <v>2450579</v>
      </c>
      <c r="M1639" s="25">
        <v>9.3262999999999998</v>
      </c>
      <c r="N1639" s="25">
        <v>363987</v>
      </c>
      <c r="O1639" s="25">
        <v>0</v>
      </c>
      <c r="P1639" s="25">
        <v>0</v>
      </c>
      <c r="Q1639" s="25">
        <v>0</v>
      </c>
      <c r="R1639" s="25">
        <v>216000</v>
      </c>
      <c r="S1639" s="25">
        <v>0.82203999999999999</v>
      </c>
      <c r="T1639" s="25">
        <v>225000</v>
      </c>
      <c r="U1639" s="25">
        <v>0.85629999999999995</v>
      </c>
      <c r="V1639" s="25">
        <v>441000</v>
      </c>
      <c r="W1639" s="25">
        <v>1.6782999999999999</v>
      </c>
      <c r="X1639" s="25">
        <v>0</v>
      </c>
      <c r="Y1639" s="25">
        <v>0</v>
      </c>
      <c r="Z1639" s="25">
        <v>3255566</v>
      </c>
      <c r="AA1639" s="25">
        <v>12.389900000000001</v>
      </c>
      <c r="AB1639" s="25">
        <v>450000</v>
      </c>
      <c r="AC1639" s="25">
        <v>1.71258</v>
      </c>
      <c r="AD1639" s="25">
        <v>0</v>
      </c>
      <c r="AE1639" s="25">
        <v>0</v>
      </c>
      <c r="AF1639" s="25">
        <v>0</v>
      </c>
      <c r="AG1639" s="25">
        <v>0</v>
      </c>
      <c r="AH1639" s="25">
        <v>87153</v>
      </c>
      <c r="AI1639" s="25">
        <v>0.33</v>
      </c>
      <c r="AJ1639" s="25">
        <v>0</v>
      </c>
      <c r="AK1639" s="25">
        <v>0</v>
      </c>
      <c r="AL1639" s="25">
        <v>405330</v>
      </c>
      <c r="AM1639" s="25">
        <v>1.5347500000000001</v>
      </c>
      <c r="AN1639" s="25">
        <v>4198049</v>
      </c>
      <c r="AO1639" s="25">
        <v>15.9672</v>
      </c>
      <c r="AQ1639">
        <f t="shared" si="51"/>
        <v>1.6782999999999999</v>
      </c>
    </row>
    <row r="1640" spans="1:43" x14ac:dyDescent="0.2">
      <c r="A1640" t="str">
        <f t="shared" si="50"/>
        <v>2012_4068</v>
      </c>
      <c r="C1640" s="25">
        <v>1638</v>
      </c>
      <c r="D1640" s="25">
        <v>4068</v>
      </c>
      <c r="E1640" s="25">
        <v>4068</v>
      </c>
      <c r="F1640" s="25" t="s">
        <v>962</v>
      </c>
      <c r="G1640" s="25">
        <v>2.0979999999999999</v>
      </c>
      <c r="H1640" s="25">
        <v>2012</v>
      </c>
      <c r="I1640" s="25">
        <v>242410157</v>
      </c>
      <c r="J1640" s="25">
        <v>253854584</v>
      </c>
      <c r="K1640" s="25">
        <v>462</v>
      </c>
      <c r="L1640" s="25">
        <v>1921447</v>
      </c>
      <c r="M1640" s="25">
        <v>7.9264000000000001</v>
      </c>
      <c r="N1640" s="25">
        <v>44055</v>
      </c>
      <c r="O1640" s="25">
        <v>0</v>
      </c>
      <c r="P1640" s="25">
        <v>0</v>
      </c>
      <c r="Q1640" s="25">
        <v>0</v>
      </c>
      <c r="R1640" s="25">
        <v>0</v>
      </c>
      <c r="S1640" s="25">
        <v>0</v>
      </c>
      <c r="T1640" s="25">
        <v>410000</v>
      </c>
      <c r="U1640" s="25">
        <v>1.6913</v>
      </c>
      <c r="V1640" s="25">
        <v>410000</v>
      </c>
      <c r="W1640" s="25">
        <v>1.6913</v>
      </c>
      <c r="X1640" s="25">
        <v>0</v>
      </c>
      <c r="Y1640" s="25">
        <v>0</v>
      </c>
      <c r="Z1640" s="25">
        <v>2375502</v>
      </c>
      <c r="AA1640" s="25">
        <v>9.7995000000000001</v>
      </c>
      <c r="AB1640" s="25">
        <v>200000</v>
      </c>
      <c r="AC1640" s="25">
        <v>0.82504999999999995</v>
      </c>
      <c r="AD1640" s="25">
        <v>0</v>
      </c>
      <c r="AE1640" s="25">
        <v>0</v>
      </c>
      <c r="AF1640" s="25">
        <v>0</v>
      </c>
      <c r="AG1640" s="25">
        <v>0</v>
      </c>
      <c r="AH1640" s="25">
        <v>83772</v>
      </c>
      <c r="AI1640" s="25">
        <v>0.33</v>
      </c>
      <c r="AJ1640" s="25">
        <v>0</v>
      </c>
      <c r="AK1640" s="25">
        <v>0</v>
      </c>
      <c r="AL1640" s="25">
        <v>146034</v>
      </c>
      <c r="AM1640" s="25">
        <v>0.57526999999999995</v>
      </c>
      <c r="AN1640" s="25">
        <v>2805308</v>
      </c>
      <c r="AO1640" s="25">
        <v>11.5298</v>
      </c>
      <c r="AQ1640">
        <f t="shared" si="51"/>
        <v>1.6913</v>
      </c>
    </row>
    <row r="1641" spans="1:43" x14ac:dyDescent="0.2">
      <c r="A1641" t="str">
        <f t="shared" si="50"/>
        <v>2012_4086</v>
      </c>
      <c r="C1641" s="25">
        <v>1639</v>
      </c>
      <c r="D1641" s="25">
        <v>4086</v>
      </c>
      <c r="E1641" s="25">
        <v>4086</v>
      </c>
      <c r="F1641" s="25" t="s">
        <v>655</v>
      </c>
      <c r="G1641" s="25">
        <v>7.5659999999999998</v>
      </c>
      <c r="H1641" s="25">
        <v>2012</v>
      </c>
      <c r="I1641" s="25">
        <v>389170607</v>
      </c>
      <c r="J1641" s="25">
        <v>392739673</v>
      </c>
      <c r="K1641" s="25">
        <v>1849.4</v>
      </c>
      <c r="L1641" s="25">
        <v>4030972</v>
      </c>
      <c r="M1641" s="25">
        <v>10.357900000000001</v>
      </c>
      <c r="N1641" s="25">
        <v>743814</v>
      </c>
      <c r="O1641" s="25">
        <v>0</v>
      </c>
      <c r="P1641" s="25">
        <v>0</v>
      </c>
      <c r="Q1641" s="25">
        <v>0</v>
      </c>
      <c r="R1641" s="25">
        <v>16821</v>
      </c>
      <c r="S1641" s="25">
        <v>4.3220000000000001E-2</v>
      </c>
      <c r="T1641" s="25">
        <v>500000</v>
      </c>
      <c r="U1641" s="25">
        <v>1.2847999999999999</v>
      </c>
      <c r="V1641" s="25">
        <v>516821</v>
      </c>
      <c r="W1641" s="25">
        <v>1.3280000000000001</v>
      </c>
      <c r="X1641" s="25">
        <v>0</v>
      </c>
      <c r="Y1641" s="25">
        <v>0</v>
      </c>
      <c r="Z1641" s="25">
        <v>5291607</v>
      </c>
      <c r="AA1641" s="25">
        <v>13.597099999999999</v>
      </c>
      <c r="AB1641" s="25">
        <v>250000</v>
      </c>
      <c r="AC1641" s="25">
        <v>0.64239000000000002</v>
      </c>
      <c r="AD1641" s="25">
        <v>0</v>
      </c>
      <c r="AE1641" s="25">
        <v>0</v>
      </c>
      <c r="AF1641" s="25">
        <v>99918</v>
      </c>
      <c r="AG1641" s="25">
        <v>0.25441000000000003</v>
      </c>
      <c r="AH1641" s="25">
        <v>129604</v>
      </c>
      <c r="AI1641" s="25">
        <v>0.33</v>
      </c>
      <c r="AJ1641" s="25">
        <v>0</v>
      </c>
      <c r="AK1641" s="25">
        <v>0</v>
      </c>
      <c r="AL1641" s="25">
        <v>838683</v>
      </c>
      <c r="AM1641" s="25">
        <v>2.1354700000000002</v>
      </c>
      <c r="AN1641" s="25">
        <v>6609812</v>
      </c>
      <c r="AO1641" s="25">
        <v>16.959399999999999</v>
      </c>
      <c r="AQ1641">
        <f t="shared" si="51"/>
        <v>1.3280000000000001</v>
      </c>
    </row>
    <row r="1642" spans="1:43" x14ac:dyDescent="0.2">
      <c r="A1642" t="str">
        <f t="shared" si="50"/>
        <v>2012_4104</v>
      </c>
      <c r="C1642" s="25">
        <v>1640</v>
      </c>
      <c r="D1642" s="25">
        <v>4104</v>
      </c>
      <c r="E1642" s="25">
        <v>4104</v>
      </c>
      <c r="F1642" s="25" t="s">
        <v>167</v>
      </c>
      <c r="G1642" s="25">
        <v>35.167999999999999</v>
      </c>
      <c r="H1642" s="25">
        <v>2012</v>
      </c>
      <c r="I1642" s="25">
        <v>906132702</v>
      </c>
      <c r="J1642" s="25">
        <v>949294367</v>
      </c>
      <c r="K1642" s="25">
        <v>5200.3999999999996</v>
      </c>
      <c r="L1642" s="25">
        <v>10886084</v>
      </c>
      <c r="M1642" s="25">
        <v>12.0138</v>
      </c>
      <c r="N1642" s="25">
        <v>1881543</v>
      </c>
      <c r="O1642" s="25">
        <v>0</v>
      </c>
      <c r="P1642" s="25">
        <v>0</v>
      </c>
      <c r="Q1642" s="25">
        <v>0</v>
      </c>
      <c r="R1642" s="25">
        <v>0</v>
      </c>
      <c r="S1642" s="25">
        <v>0</v>
      </c>
      <c r="T1642" s="25">
        <v>850000</v>
      </c>
      <c r="U1642" s="25">
        <v>0.93810000000000004</v>
      </c>
      <c r="V1642" s="25">
        <v>850000</v>
      </c>
      <c r="W1642" s="25">
        <v>0.93810000000000004</v>
      </c>
      <c r="X1642" s="25">
        <v>0</v>
      </c>
      <c r="Y1642" s="25">
        <v>0</v>
      </c>
      <c r="Z1642" s="25">
        <v>13617627</v>
      </c>
      <c r="AA1642" s="25">
        <v>15.0283</v>
      </c>
      <c r="AB1642" s="25">
        <v>1349000</v>
      </c>
      <c r="AC1642" s="25">
        <v>1.48874</v>
      </c>
      <c r="AD1642" s="25">
        <v>0</v>
      </c>
      <c r="AE1642" s="25">
        <v>0</v>
      </c>
      <c r="AF1642" s="25">
        <v>636027</v>
      </c>
      <c r="AG1642" s="25">
        <v>0.67</v>
      </c>
      <c r="AH1642" s="25">
        <v>313267</v>
      </c>
      <c r="AI1642" s="25">
        <v>0.33</v>
      </c>
      <c r="AJ1642" s="25">
        <v>122328</v>
      </c>
      <c r="AK1642" s="25">
        <v>0.13500000000000001</v>
      </c>
      <c r="AL1642" s="25">
        <v>0</v>
      </c>
      <c r="AM1642" s="25">
        <v>0</v>
      </c>
      <c r="AN1642" s="25">
        <v>16038249</v>
      </c>
      <c r="AO1642" s="25">
        <v>17.652000000000001</v>
      </c>
      <c r="AQ1642">
        <f t="shared" si="51"/>
        <v>0.93810000000000004</v>
      </c>
    </row>
    <row r="1643" spans="1:43" x14ac:dyDescent="0.2">
      <c r="A1643" t="str">
        <f t="shared" si="50"/>
        <v>2012_4122</v>
      </c>
      <c r="C1643" s="25">
        <v>1641</v>
      </c>
      <c r="D1643" s="25">
        <v>4122</v>
      </c>
      <c r="E1643" s="25">
        <v>4122</v>
      </c>
      <c r="F1643" s="25" t="s">
        <v>168</v>
      </c>
      <c r="G1643" s="25">
        <v>1.7010000000000001</v>
      </c>
      <c r="H1643" s="25">
        <v>2012</v>
      </c>
      <c r="I1643" s="25">
        <v>122049996</v>
      </c>
      <c r="J1643" s="25">
        <v>122049996</v>
      </c>
      <c r="K1643" s="25">
        <v>512.5</v>
      </c>
      <c r="L1643" s="25">
        <v>1349119</v>
      </c>
      <c r="M1643" s="25">
        <v>11.053800000000001</v>
      </c>
      <c r="N1643" s="25">
        <v>6209</v>
      </c>
      <c r="O1643" s="25">
        <v>0</v>
      </c>
      <c r="P1643" s="25">
        <v>0</v>
      </c>
      <c r="Q1643" s="25">
        <v>0</v>
      </c>
      <c r="R1643" s="25">
        <v>301700</v>
      </c>
      <c r="S1643" s="25">
        <v>2.47194</v>
      </c>
      <c r="T1643" s="25">
        <v>210000</v>
      </c>
      <c r="U1643" s="25">
        <v>1.7205999999999999</v>
      </c>
      <c r="V1643" s="25">
        <v>511700</v>
      </c>
      <c r="W1643" s="25">
        <v>4.1924999999999999</v>
      </c>
      <c r="X1643" s="25">
        <v>0</v>
      </c>
      <c r="Y1643" s="25">
        <v>0</v>
      </c>
      <c r="Z1643" s="25">
        <v>1867028</v>
      </c>
      <c r="AA1643" s="25">
        <v>15.2972</v>
      </c>
      <c r="AB1643" s="25">
        <v>80000</v>
      </c>
      <c r="AC1643" s="25">
        <v>0.65547</v>
      </c>
      <c r="AD1643" s="25">
        <v>0</v>
      </c>
      <c r="AE1643" s="25">
        <v>0</v>
      </c>
      <c r="AF1643" s="25">
        <v>81773</v>
      </c>
      <c r="AG1643" s="25">
        <v>0.67</v>
      </c>
      <c r="AH1643" s="25">
        <v>40276</v>
      </c>
      <c r="AI1643" s="25">
        <v>0.33</v>
      </c>
      <c r="AJ1643" s="25">
        <v>0</v>
      </c>
      <c r="AK1643" s="25">
        <v>0</v>
      </c>
      <c r="AL1643" s="25">
        <v>216973</v>
      </c>
      <c r="AM1643" s="25">
        <v>1.7777400000000001</v>
      </c>
      <c r="AN1643" s="25">
        <v>2286050</v>
      </c>
      <c r="AO1643" s="25">
        <v>18.730499999999999</v>
      </c>
      <c r="AQ1643">
        <f t="shared" si="51"/>
        <v>4.1924999999999999</v>
      </c>
    </row>
    <row r="1644" spans="1:43" x14ac:dyDescent="0.2">
      <c r="A1644" t="str">
        <f t="shared" si="50"/>
        <v>2012_4131</v>
      </c>
      <c r="C1644" s="25">
        <v>1642</v>
      </c>
      <c r="D1644" s="25">
        <v>4131</v>
      </c>
      <c r="E1644" s="25">
        <v>4131</v>
      </c>
      <c r="F1644" s="25" t="s">
        <v>169</v>
      </c>
      <c r="G1644" s="25">
        <v>20.872</v>
      </c>
      <c r="H1644" s="25">
        <v>2012</v>
      </c>
      <c r="I1644" s="25">
        <v>1080823547</v>
      </c>
      <c r="J1644" s="25">
        <v>1127808643</v>
      </c>
      <c r="K1644" s="25">
        <v>3860</v>
      </c>
      <c r="L1644" s="25">
        <v>12049952</v>
      </c>
      <c r="M1644" s="25">
        <v>11.148899999999999</v>
      </c>
      <c r="N1644" s="25">
        <v>0</v>
      </c>
      <c r="O1644" s="25">
        <v>0</v>
      </c>
      <c r="P1644" s="25">
        <v>0</v>
      </c>
      <c r="Q1644" s="25">
        <v>0</v>
      </c>
      <c r="R1644" s="25">
        <v>63448</v>
      </c>
      <c r="S1644" s="25">
        <v>5.8700000000000002E-2</v>
      </c>
      <c r="T1644" s="25">
        <v>3061552</v>
      </c>
      <c r="U1644" s="25">
        <v>2.8325999999999998</v>
      </c>
      <c r="V1644" s="25">
        <v>3125000</v>
      </c>
      <c r="W1644" s="25">
        <v>2.8913000000000002</v>
      </c>
      <c r="X1644" s="25">
        <v>0</v>
      </c>
      <c r="Y1644" s="25">
        <v>0</v>
      </c>
      <c r="Z1644" s="25">
        <v>15174952</v>
      </c>
      <c r="AA1644" s="25">
        <v>14.0402</v>
      </c>
      <c r="AB1644" s="25">
        <v>800000</v>
      </c>
      <c r="AC1644" s="25">
        <v>0.74017999999999995</v>
      </c>
      <c r="AD1644" s="25">
        <v>0</v>
      </c>
      <c r="AE1644" s="25">
        <v>0</v>
      </c>
      <c r="AF1644" s="25">
        <v>0</v>
      </c>
      <c r="AG1644" s="25">
        <v>0</v>
      </c>
      <c r="AH1644" s="25">
        <v>372177</v>
      </c>
      <c r="AI1644" s="25">
        <v>0.33</v>
      </c>
      <c r="AJ1644" s="25">
        <v>0</v>
      </c>
      <c r="AK1644" s="25">
        <v>0</v>
      </c>
      <c r="AL1644" s="25">
        <v>0</v>
      </c>
      <c r="AM1644" s="25">
        <v>0</v>
      </c>
      <c r="AN1644" s="25">
        <v>16347129</v>
      </c>
      <c r="AO1644" s="25">
        <v>15.1104</v>
      </c>
      <c r="AQ1644">
        <f t="shared" si="51"/>
        <v>2.8913000000000002</v>
      </c>
    </row>
    <row r="1645" spans="1:43" x14ac:dyDescent="0.2">
      <c r="A1645" t="str">
        <f t="shared" si="50"/>
        <v>2012_4149</v>
      </c>
      <c r="C1645" s="25">
        <v>1643</v>
      </c>
      <c r="D1645" s="25">
        <v>4149</v>
      </c>
      <c r="E1645" s="25">
        <v>4149</v>
      </c>
      <c r="F1645" s="25" t="s">
        <v>170</v>
      </c>
      <c r="G1645" s="25">
        <v>5.5279999999999996</v>
      </c>
      <c r="H1645" s="25">
        <v>2012</v>
      </c>
      <c r="I1645" s="25">
        <v>413994288</v>
      </c>
      <c r="J1645" s="25">
        <v>464505971</v>
      </c>
      <c r="K1645" s="25">
        <v>1390</v>
      </c>
      <c r="L1645" s="25">
        <v>4072444</v>
      </c>
      <c r="M1645" s="25">
        <v>9.8369999999999997</v>
      </c>
      <c r="N1645" s="25">
        <v>67323</v>
      </c>
      <c r="O1645" s="25">
        <v>0</v>
      </c>
      <c r="P1645" s="25">
        <v>0</v>
      </c>
      <c r="Q1645" s="25">
        <v>0</v>
      </c>
      <c r="R1645" s="25">
        <v>0</v>
      </c>
      <c r="S1645" s="25">
        <v>0</v>
      </c>
      <c r="T1645" s="25">
        <v>300000</v>
      </c>
      <c r="U1645" s="25">
        <v>0.72460000000000002</v>
      </c>
      <c r="V1645" s="25">
        <v>300000</v>
      </c>
      <c r="W1645" s="25">
        <v>0.72460000000000002</v>
      </c>
      <c r="X1645" s="25">
        <v>0</v>
      </c>
      <c r="Y1645" s="25">
        <v>0</v>
      </c>
      <c r="Z1645" s="25">
        <v>4439767</v>
      </c>
      <c r="AA1645" s="25">
        <v>10.7242</v>
      </c>
      <c r="AB1645" s="25">
        <v>265000</v>
      </c>
      <c r="AC1645" s="25">
        <v>0.64010999999999996</v>
      </c>
      <c r="AD1645" s="25">
        <v>0</v>
      </c>
      <c r="AE1645" s="25">
        <v>0</v>
      </c>
      <c r="AF1645" s="25">
        <v>0</v>
      </c>
      <c r="AG1645" s="25">
        <v>0</v>
      </c>
      <c r="AH1645" s="25">
        <v>153287</v>
      </c>
      <c r="AI1645" s="25">
        <v>0.33</v>
      </c>
      <c r="AJ1645" s="25">
        <v>0</v>
      </c>
      <c r="AK1645" s="25">
        <v>0</v>
      </c>
      <c r="AL1645" s="25">
        <v>0</v>
      </c>
      <c r="AM1645" s="25">
        <v>0</v>
      </c>
      <c r="AN1645" s="25">
        <v>4858054</v>
      </c>
      <c r="AO1645" s="25">
        <v>11.6943</v>
      </c>
      <c r="AQ1645">
        <f t="shared" si="51"/>
        <v>0.72460000000000002</v>
      </c>
    </row>
    <row r="1646" spans="1:43" x14ac:dyDescent="0.2">
      <c r="A1646" t="str">
        <f t="shared" si="50"/>
        <v>2012_4203</v>
      </c>
      <c r="C1646" s="25">
        <v>1644</v>
      </c>
      <c r="D1646" s="25">
        <v>4203</v>
      </c>
      <c r="E1646" s="25">
        <v>4203</v>
      </c>
      <c r="F1646" s="25" t="s">
        <v>171</v>
      </c>
      <c r="G1646" s="25">
        <v>3.528</v>
      </c>
      <c r="H1646" s="25">
        <v>2012</v>
      </c>
      <c r="I1646" s="25">
        <v>254438947</v>
      </c>
      <c r="J1646" s="25">
        <v>260871542</v>
      </c>
      <c r="K1646" s="25">
        <v>812.7</v>
      </c>
      <c r="L1646" s="25">
        <v>2440814</v>
      </c>
      <c r="M1646" s="25">
        <v>9.5929000000000002</v>
      </c>
      <c r="N1646" s="25">
        <v>228242</v>
      </c>
      <c r="O1646" s="25">
        <v>0</v>
      </c>
      <c r="P1646" s="25">
        <v>0</v>
      </c>
      <c r="Q1646" s="25">
        <v>0</v>
      </c>
      <c r="R1646" s="25">
        <v>0</v>
      </c>
      <c r="S1646" s="25">
        <v>0</v>
      </c>
      <c r="T1646" s="25">
        <v>205000</v>
      </c>
      <c r="U1646" s="25">
        <v>0.80569999999999997</v>
      </c>
      <c r="V1646" s="25">
        <v>205000</v>
      </c>
      <c r="W1646" s="25">
        <v>0.80569999999999997</v>
      </c>
      <c r="X1646" s="25">
        <v>0</v>
      </c>
      <c r="Y1646" s="25">
        <v>0</v>
      </c>
      <c r="Z1646" s="25">
        <v>2874056</v>
      </c>
      <c r="AA1646" s="25">
        <v>11.2957</v>
      </c>
      <c r="AB1646" s="25">
        <v>160000</v>
      </c>
      <c r="AC1646" s="25">
        <v>0.62883</v>
      </c>
      <c r="AD1646" s="25">
        <v>0</v>
      </c>
      <c r="AE1646" s="25">
        <v>0</v>
      </c>
      <c r="AF1646" s="25">
        <v>58719</v>
      </c>
      <c r="AG1646" s="25">
        <v>0.22509000000000001</v>
      </c>
      <c r="AH1646" s="25">
        <v>86088</v>
      </c>
      <c r="AI1646" s="25">
        <v>0.33</v>
      </c>
      <c r="AJ1646" s="25">
        <v>0</v>
      </c>
      <c r="AK1646" s="25">
        <v>0</v>
      </c>
      <c r="AL1646" s="25">
        <v>0</v>
      </c>
      <c r="AM1646" s="25">
        <v>0</v>
      </c>
      <c r="AN1646" s="25">
        <v>3178863</v>
      </c>
      <c r="AO1646" s="25">
        <v>12.4796</v>
      </c>
      <c r="AQ1646">
        <f t="shared" si="51"/>
        <v>0.80569999999999997</v>
      </c>
    </row>
    <row r="1647" spans="1:43" x14ac:dyDescent="0.2">
      <c r="A1647" t="str">
        <f t="shared" si="50"/>
        <v>2012_4212</v>
      </c>
      <c r="C1647" s="25">
        <v>1645</v>
      </c>
      <c r="D1647" s="25">
        <v>4212</v>
      </c>
      <c r="E1647" s="25">
        <v>4212</v>
      </c>
      <c r="F1647" s="25" t="s">
        <v>172</v>
      </c>
      <c r="G1647" s="25">
        <v>1.5620000000000001</v>
      </c>
      <c r="H1647" s="25">
        <v>2012</v>
      </c>
      <c r="I1647" s="25">
        <v>58592020</v>
      </c>
      <c r="J1647" s="25">
        <v>58592020</v>
      </c>
      <c r="K1647" s="25">
        <v>300.5</v>
      </c>
      <c r="L1647" s="25">
        <v>782225</v>
      </c>
      <c r="M1647" s="25">
        <v>13.3504</v>
      </c>
      <c r="N1647" s="25">
        <v>12899</v>
      </c>
      <c r="O1647" s="25">
        <v>0</v>
      </c>
      <c r="P1647" s="25">
        <v>0</v>
      </c>
      <c r="Q1647" s="25">
        <v>0</v>
      </c>
      <c r="R1647" s="25">
        <v>76426</v>
      </c>
      <c r="S1647" s="25">
        <v>1.3043800000000001</v>
      </c>
      <c r="T1647" s="25">
        <v>95000</v>
      </c>
      <c r="U1647" s="25">
        <v>1.6214</v>
      </c>
      <c r="V1647" s="25">
        <v>171426</v>
      </c>
      <c r="W1647" s="25">
        <v>2.9258000000000002</v>
      </c>
      <c r="X1647" s="25">
        <v>0</v>
      </c>
      <c r="Y1647" s="25">
        <v>0</v>
      </c>
      <c r="Z1647" s="25">
        <v>966550</v>
      </c>
      <c r="AA1647" s="25">
        <v>16.496300000000002</v>
      </c>
      <c r="AB1647" s="25">
        <v>65000</v>
      </c>
      <c r="AC1647" s="25">
        <v>1.10937</v>
      </c>
      <c r="AD1647" s="25">
        <v>0</v>
      </c>
      <c r="AE1647" s="25">
        <v>0</v>
      </c>
      <c r="AF1647" s="25">
        <v>0</v>
      </c>
      <c r="AG1647" s="25">
        <v>0</v>
      </c>
      <c r="AH1647" s="25">
        <v>19335</v>
      </c>
      <c r="AI1647" s="25">
        <v>0.33</v>
      </c>
      <c r="AJ1647" s="25">
        <v>0</v>
      </c>
      <c r="AK1647" s="25">
        <v>0</v>
      </c>
      <c r="AL1647" s="25">
        <v>97334</v>
      </c>
      <c r="AM1647" s="25">
        <v>1.6612199999999999</v>
      </c>
      <c r="AN1647" s="25">
        <v>1148219</v>
      </c>
      <c r="AO1647" s="25">
        <v>19.596900000000002</v>
      </c>
      <c r="AQ1647">
        <f t="shared" si="51"/>
        <v>2.9258000000000002</v>
      </c>
    </row>
    <row r="1648" spans="1:43" x14ac:dyDescent="0.2">
      <c r="A1648" t="str">
        <f t="shared" si="50"/>
        <v>2012_4269</v>
      </c>
      <c r="C1648" s="25">
        <v>1646</v>
      </c>
      <c r="D1648" s="25">
        <v>4269</v>
      </c>
      <c r="E1648" s="25">
        <v>4269</v>
      </c>
      <c r="F1648" s="25" t="s">
        <v>173</v>
      </c>
      <c r="G1648" s="25">
        <v>2.9460000000000002</v>
      </c>
      <c r="H1648" s="25">
        <v>2012</v>
      </c>
      <c r="I1648" s="25">
        <v>211095633</v>
      </c>
      <c r="J1648" s="25">
        <v>211095633</v>
      </c>
      <c r="K1648" s="25">
        <v>554.29999999999995</v>
      </c>
      <c r="L1648" s="25">
        <v>1968186</v>
      </c>
      <c r="M1648" s="25">
        <v>9.3237000000000005</v>
      </c>
      <c r="N1648" s="25">
        <v>12426</v>
      </c>
      <c r="O1648" s="25">
        <v>0</v>
      </c>
      <c r="P1648" s="25">
        <v>0</v>
      </c>
      <c r="Q1648" s="25">
        <v>0</v>
      </c>
      <c r="R1648" s="25">
        <v>175796</v>
      </c>
      <c r="S1648" s="25">
        <v>0.83277999999999996</v>
      </c>
      <c r="T1648" s="25">
        <v>350000</v>
      </c>
      <c r="U1648" s="25">
        <v>1.6579999999999999</v>
      </c>
      <c r="V1648" s="25">
        <v>525796</v>
      </c>
      <c r="W1648" s="25">
        <v>2.4908000000000001</v>
      </c>
      <c r="X1648" s="25">
        <v>0</v>
      </c>
      <c r="Y1648" s="25">
        <v>0</v>
      </c>
      <c r="Z1648" s="25">
        <v>2506408</v>
      </c>
      <c r="AA1648" s="25">
        <v>11.8733</v>
      </c>
      <c r="AB1648" s="25">
        <v>75000</v>
      </c>
      <c r="AC1648" s="25">
        <v>0.35528999999999999</v>
      </c>
      <c r="AD1648" s="25">
        <v>0</v>
      </c>
      <c r="AE1648" s="25">
        <v>0</v>
      </c>
      <c r="AF1648" s="25">
        <v>141434</v>
      </c>
      <c r="AG1648" s="25">
        <v>0.67</v>
      </c>
      <c r="AH1648" s="25">
        <v>69662</v>
      </c>
      <c r="AI1648" s="25">
        <v>0.33</v>
      </c>
      <c r="AJ1648" s="25">
        <v>0</v>
      </c>
      <c r="AK1648" s="25">
        <v>0</v>
      </c>
      <c r="AL1648" s="25">
        <v>0</v>
      </c>
      <c r="AM1648" s="25">
        <v>0</v>
      </c>
      <c r="AN1648" s="25">
        <v>2792504</v>
      </c>
      <c r="AO1648" s="25">
        <v>13.2286</v>
      </c>
      <c r="AQ1648">
        <f t="shared" si="51"/>
        <v>2.4908000000000001</v>
      </c>
    </row>
    <row r="1649" spans="1:43" x14ac:dyDescent="0.2">
      <c r="A1649" t="str">
        <f t="shared" si="50"/>
        <v>2012_4271</v>
      </c>
      <c r="C1649" s="25">
        <v>1647</v>
      </c>
      <c r="D1649" s="25">
        <v>4271</v>
      </c>
      <c r="E1649" s="25">
        <v>4271</v>
      </c>
      <c r="F1649" s="25" t="s">
        <v>174</v>
      </c>
      <c r="G1649" s="25">
        <v>4.7850000000000001</v>
      </c>
      <c r="H1649" s="25">
        <v>2012</v>
      </c>
      <c r="I1649" s="25">
        <v>354714503</v>
      </c>
      <c r="J1649" s="25">
        <v>371537341</v>
      </c>
      <c r="K1649" s="25">
        <v>1180.2</v>
      </c>
      <c r="L1649" s="25">
        <v>3564542</v>
      </c>
      <c r="M1649" s="25">
        <v>10.048999999999999</v>
      </c>
      <c r="N1649" s="25">
        <v>54458</v>
      </c>
      <c r="O1649" s="25">
        <v>0</v>
      </c>
      <c r="P1649" s="25">
        <v>0</v>
      </c>
      <c r="Q1649" s="25">
        <v>0</v>
      </c>
      <c r="R1649" s="25">
        <v>0</v>
      </c>
      <c r="S1649" s="25">
        <v>0</v>
      </c>
      <c r="T1649" s="25">
        <v>700000</v>
      </c>
      <c r="U1649" s="25">
        <v>1.9734</v>
      </c>
      <c r="V1649" s="25">
        <v>700000</v>
      </c>
      <c r="W1649" s="25">
        <v>1.9734</v>
      </c>
      <c r="X1649" s="25">
        <v>0</v>
      </c>
      <c r="Y1649" s="25">
        <v>0</v>
      </c>
      <c r="Z1649" s="25">
        <v>4319000</v>
      </c>
      <c r="AA1649" s="25">
        <v>12.176</v>
      </c>
      <c r="AB1649" s="25">
        <v>20000</v>
      </c>
      <c r="AC1649" s="25">
        <v>5.638E-2</v>
      </c>
      <c r="AD1649" s="25">
        <v>0</v>
      </c>
      <c r="AE1649" s="25">
        <v>0</v>
      </c>
      <c r="AF1649" s="25">
        <v>108974</v>
      </c>
      <c r="AG1649" s="25">
        <v>0.29331000000000002</v>
      </c>
      <c r="AH1649" s="25">
        <v>122607</v>
      </c>
      <c r="AI1649" s="25">
        <v>0.33</v>
      </c>
      <c r="AJ1649" s="25">
        <v>0</v>
      </c>
      <c r="AK1649" s="25">
        <v>0</v>
      </c>
      <c r="AL1649" s="25">
        <v>365120</v>
      </c>
      <c r="AM1649" s="25">
        <v>0.98272999999999999</v>
      </c>
      <c r="AN1649" s="25">
        <v>4935701</v>
      </c>
      <c r="AO1649" s="25">
        <v>13.8384</v>
      </c>
      <c r="AQ1649">
        <f t="shared" si="51"/>
        <v>1.9734</v>
      </c>
    </row>
    <row r="1650" spans="1:43" x14ac:dyDescent="0.2">
      <c r="A1650" t="str">
        <f t="shared" si="50"/>
        <v>2012_4356</v>
      </c>
      <c r="C1650" s="25">
        <v>1648</v>
      </c>
      <c r="D1650" s="25">
        <v>4356</v>
      </c>
      <c r="E1650" s="25">
        <v>4356</v>
      </c>
      <c r="F1650" s="25" t="s">
        <v>175</v>
      </c>
      <c r="G1650" s="25">
        <v>3.923</v>
      </c>
      <c r="H1650" s="25">
        <v>2012</v>
      </c>
      <c r="I1650" s="25">
        <v>224969846</v>
      </c>
      <c r="J1650" s="25">
        <v>228078573</v>
      </c>
      <c r="K1650" s="25">
        <v>866.6</v>
      </c>
      <c r="L1650" s="25">
        <v>2427782</v>
      </c>
      <c r="M1650" s="25">
        <v>10.791600000000001</v>
      </c>
      <c r="N1650" s="25">
        <v>114530</v>
      </c>
      <c r="O1650" s="25">
        <v>0</v>
      </c>
      <c r="P1650" s="25">
        <v>0</v>
      </c>
      <c r="Q1650" s="25">
        <v>0</v>
      </c>
      <c r="R1650" s="25">
        <v>0</v>
      </c>
      <c r="S1650" s="25">
        <v>0</v>
      </c>
      <c r="T1650" s="25">
        <v>520000</v>
      </c>
      <c r="U1650" s="25">
        <v>2.3113999999999999</v>
      </c>
      <c r="V1650" s="25">
        <v>520000</v>
      </c>
      <c r="W1650" s="25">
        <v>2.3113999999999999</v>
      </c>
      <c r="X1650" s="25">
        <v>0</v>
      </c>
      <c r="Y1650" s="25">
        <v>0</v>
      </c>
      <c r="Z1650" s="25">
        <v>3062312</v>
      </c>
      <c r="AA1650" s="25">
        <v>13.6121</v>
      </c>
      <c r="AB1650" s="25">
        <v>200000</v>
      </c>
      <c r="AC1650" s="25">
        <v>0.88900999999999997</v>
      </c>
      <c r="AD1650" s="25">
        <v>0</v>
      </c>
      <c r="AE1650" s="25">
        <v>0</v>
      </c>
      <c r="AF1650" s="25">
        <v>152813</v>
      </c>
      <c r="AG1650" s="25">
        <v>0.67</v>
      </c>
      <c r="AH1650" s="25">
        <v>75266</v>
      </c>
      <c r="AI1650" s="25">
        <v>0.33</v>
      </c>
      <c r="AJ1650" s="25">
        <v>0</v>
      </c>
      <c r="AK1650" s="25">
        <v>0</v>
      </c>
      <c r="AL1650" s="25">
        <v>452460</v>
      </c>
      <c r="AM1650" s="25">
        <v>1.9837899999999999</v>
      </c>
      <c r="AN1650" s="25">
        <v>3942851</v>
      </c>
      <c r="AO1650" s="25">
        <v>17.4849</v>
      </c>
      <c r="AQ1650">
        <f t="shared" si="51"/>
        <v>2.3113999999999999</v>
      </c>
    </row>
    <row r="1651" spans="1:43" x14ac:dyDescent="0.2">
      <c r="A1651" t="str">
        <f t="shared" si="50"/>
        <v>2012_4419</v>
      </c>
      <c r="C1651" s="25">
        <v>1649</v>
      </c>
      <c r="D1651" s="25">
        <v>4419</v>
      </c>
      <c r="E1651" s="25">
        <v>4419</v>
      </c>
      <c r="F1651" s="25" t="s">
        <v>176</v>
      </c>
      <c r="G1651" s="25">
        <v>4.391</v>
      </c>
      <c r="H1651" s="25">
        <v>2012</v>
      </c>
      <c r="I1651" s="25">
        <v>213549999</v>
      </c>
      <c r="J1651" s="25">
        <v>239602011</v>
      </c>
      <c r="K1651" s="25">
        <v>801</v>
      </c>
      <c r="L1651" s="25">
        <v>2349886</v>
      </c>
      <c r="M1651" s="25">
        <v>11.0039</v>
      </c>
      <c r="N1651" s="25">
        <v>193418</v>
      </c>
      <c r="O1651" s="25">
        <v>0</v>
      </c>
      <c r="P1651" s="25">
        <v>0</v>
      </c>
      <c r="Q1651" s="25">
        <v>0</v>
      </c>
      <c r="R1651" s="25">
        <v>42000</v>
      </c>
      <c r="S1651" s="25">
        <v>0.19667999999999999</v>
      </c>
      <c r="T1651" s="25">
        <v>195000</v>
      </c>
      <c r="U1651" s="25">
        <v>0.91310000000000002</v>
      </c>
      <c r="V1651" s="25">
        <v>237000</v>
      </c>
      <c r="W1651" s="25">
        <v>1.1097999999999999</v>
      </c>
      <c r="X1651" s="25">
        <v>0</v>
      </c>
      <c r="Y1651" s="25">
        <v>0</v>
      </c>
      <c r="Z1651" s="25">
        <v>2780304</v>
      </c>
      <c r="AA1651" s="25">
        <v>13.019500000000001</v>
      </c>
      <c r="AB1651" s="25">
        <v>244500</v>
      </c>
      <c r="AC1651" s="25">
        <v>1.14493</v>
      </c>
      <c r="AD1651" s="25">
        <v>0</v>
      </c>
      <c r="AE1651" s="25">
        <v>0</v>
      </c>
      <c r="AF1651" s="25">
        <v>185430</v>
      </c>
      <c r="AG1651" s="25">
        <v>0.77390999999999999</v>
      </c>
      <c r="AH1651" s="25">
        <v>78739</v>
      </c>
      <c r="AI1651" s="25">
        <v>0.32862000000000002</v>
      </c>
      <c r="AJ1651" s="25">
        <v>0</v>
      </c>
      <c r="AK1651" s="25">
        <v>0</v>
      </c>
      <c r="AL1651" s="25">
        <v>0</v>
      </c>
      <c r="AM1651" s="25">
        <v>0</v>
      </c>
      <c r="AN1651" s="25">
        <v>3288973</v>
      </c>
      <c r="AO1651" s="25">
        <v>15.2669</v>
      </c>
      <c r="AQ1651">
        <f t="shared" si="51"/>
        <v>1.1097999999999999</v>
      </c>
    </row>
    <row r="1652" spans="1:43" x14ac:dyDescent="0.2">
      <c r="A1652" t="str">
        <f t="shared" si="50"/>
        <v>2012_4437</v>
      </c>
      <c r="C1652" s="25">
        <v>1650</v>
      </c>
      <c r="D1652" s="25">
        <v>4437</v>
      </c>
      <c r="E1652" s="25">
        <v>4437</v>
      </c>
      <c r="F1652" s="25" t="s">
        <v>177</v>
      </c>
      <c r="G1652" s="25">
        <v>2.2519999999999998</v>
      </c>
      <c r="H1652" s="25">
        <v>2012</v>
      </c>
      <c r="I1652" s="25">
        <v>233870436</v>
      </c>
      <c r="J1652" s="25">
        <v>233870436</v>
      </c>
      <c r="K1652" s="25">
        <v>526.20000000000005</v>
      </c>
      <c r="L1652" s="25">
        <v>1912497</v>
      </c>
      <c r="M1652" s="25">
        <v>8.1776</v>
      </c>
      <c r="N1652" s="25">
        <v>17841</v>
      </c>
      <c r="O1652" s="25">
        <v>0</v>
      </c>
      <c r="P1652" s="25">
        <v>0</v>
      </c>
      <c r="Q1652" s="25">
        <v>0</v>
      </c>
      <c r="R1652" s="25">
        <v>81508</v>
      </c>
      <c r="S1652" s="25">
        <v>0.34852</v>
      </c>
      <c r="T1652" s="25">
        <v>418498</v>
      </c>
      <c r="U1652" s="25">
        <v>1.7894000000000001</v>
      </c>
      <c r="V1652" s="25">
        <v>500006</v>
      </c>
      <c r="W1652" s="25">
        <v>2.1379999999999999</v>
      </c>
      <c r="X1652" s="25">
        <v>0</v>
      </c>
      <c r="Y1652" s="25">
        <v>0</v>
      </c>
      <c r="Z1652" s="25">
        <v>2430344</v>
      </c>
      <c r="AA1652" s="25">
        <v>10.3918</v>
      </c>
      <c r="AB1652" s="25">
        <v>100000</v>
      </c>
      <c r="AC1652" s="25">
        <v>0.42759000000000003</v>
      </c>
      <c r="AD1652" s="25">
        <v>0</v>
      </c>
      <c r="AE1652" s="25">
        <v>0</v>
      </c>
      <c r="AF1652" s="25">
        <v>0</v>
      </c>
      <c r="AG1652" s="25">
        <v>0</v>
      </c>
      <c r="AH1652" s="25">
        <v>77177</v>
      </c>
      <c r="AI1652" s="25">
        <v>0.33</v>
      </c>
      <c r="AJ1652" s="25">
        <v>0</v>
      </c>
      <c r="AK1652" s="25">
        <v>0</v>
      </c>
      <c r="AL1652" s="25">
        <v>0</v>
      </c>
      <c r="AM1652" s="25">
        <v>0</v>
      </c>
      <c r="AN1652" s="25">
        <v>2607521</v>
      </c>
      <c r="AO1652" s="25">
        <v>11.1494</v>
      </c>
      <c r="AQ1652">
        <f t="shared" si="51"/>
        <v>2.1379999999999999</v>
      </c>
    </row>
    <row r="1653" spans="1:43" x14ac:dyDescent="0.2">
      <c r="A1653" t="str">
        <f t="shared" si="50"/>
        <v>2012_4446</v>
      </c>
      <c r="C1653" s="25">
        <v>1651</v>
      </c>
      <c r="D1653" s="25">
        <v>4446</v>
      </c>
      <c r="E1653" s="25">
        <v>4446</v>
      </c>
      <c r="F1653" s="25" t="s">
        <v>178</v>
      </c>
      <c r="G1653" s="25">
        <v>4.2869999999999999</v>
      </c>
      <c r="H1653" s="25">
        <v>2012</v>
      </c>
      <c r="I1653" s="25">
        <v>281007324</v>
      </c>
      <c r="J1653" s="25">
        <v>303829558</v>
      </c>
      <c r="K1653" s="25">
        <v>1009.8</v>
      </c>
      <c r="L1653" s="25">
        <v>2812406</v>
      </c>
      <c r="M1653" s="25">
        <v>10.0083</v>
      </c>
      <c r="N1653" s="25">
        <v>20896</v>
      </c>
      <c r="O1653" s="25">
        <v>0</v>
      </c>
      <c r="P1653" s="25">
        <v>0</v>
      </c>
      <c r="Q1653" s="25">
        <v>0</v>
      </c>
      <c r="R1653" s="25">
        <v>195316</v>
      </c>
      <c r="S1653" s="25">
        <v>0.69506000000000001</v>
      </c>
      <c r="T1653" s="25">
        <v>50000</v>
      </c>
      <c r="U1653" s="25">
        <v>0.1779</v>
      </c>
      <c r="V1653" s="25">
        <v>245316</v>
      </c>
      <c r="W1653" s="25">
        <v>0.873</v>
      </c>
      <c r="X1653" s="25">
        <v>0</v>
      </c>
      <c r="Y1653" s="25">
        <v>0</v>
      </c>
      <c r="Z1653" s="25">
        <v>3078618</v>
      </c>
      <c r="AA1653" s="25">
        <v>10.9557</v>
      </c>
      <c r="AB1653" s="25">
        <v>275000</v>
      </c>
      <c r="AC1653" s="25">
        <v>0.97862000000000005</v>
      </c>
      <c r="AD1653" s="25">
        <v>0</v>
      </c>
      <c r="AE1653" s="25">
        <v>0</v>
      </c>
      <c r="AF1653" s="25">
        <v>203566</v>
      </c>
      <c r="AG1653" s="25">
        <v>0.67</v>
      </c>
      <c r="AH1653" s="25">
        <v>100264</v>
      </c>
      <c r="AI1653" s="25">
        <v>0.33</v>
      </c>
      <c r="AJ1653" s="25">
        <v>0</v>
      </c>
      <c r="AK1653" s="25">
        <v>0</v>
      </c>
      <c r="AL1653" s="25">
        <v>23118</v>
      </c>
      <c r="AM1653" s="25">
        <v>7.6090000000000005E-2</v>
      </c>
      <c r="AN1653" s="25">
        <v>3680566</v>
      </c>
      <c r="AO1653" s="25">
        <v>13.010400000000001</v>
      </c>
      <c r="AQ1653">
        <f t="shared" si="51"/>
        <v>0.873</v>
      </c>
    </row>
    <row r="1654" spans="1:43" x14ac:dyDescent="0.2">
      <c r="A1654" t="str">
        <f t="shared" si="50"/>
        <v>2012_4491</v>
      </c>
      <c r="C1654" s="25">
        <v>1652</v>
      </c>
      <c r="D1654" s="25">
        <v>4491</v>
      </c>
      <c r="E1654" s="25">
        <v>4491</v>
      </c>
      <c r="F1654" s="25" t="s">
        <v>179</v>
      </c>
      <c r="G1654" s="25">
        <v>2.0539999999999998</v>
      </c>
      <c r="H1654" s="25">
        <v>2012</v>
      </c>
      <c r="I1654" s="25">
        <v>85880508</v>
      </c>
      <c r="J1654" s="25">
        <v>85880508</v>
      </c>
      <c r="K1654" s="25">
        <v>345.6</v>
      </c>
      <c r="L1654" s="25">
        <v>865303</v>
      </c>
      <c r="M1654" s="25">
        <v>10.075699999999999</v>
      </c>
      <c r="N1654" s="25">
        <v>0</v>
      </c>
      <c r="O1654" s="25">
        <v>0</v>
      </c>
      <c r="P1654" s="25">
        <v>0</v>
      </c>
      <c r="Q1654" s="25">
        <v>0</v>
      </c>
      <c r="R1654" s="25">
        <v>75000</v>
      </c>
      <c r="S1654" s="25">
        <v>0.87331000000000003</v>
      </c>
      <c r="T1654" s="25">
        <v>132120</v>
      </c>
      <c r="U1654" s="25">
        <v>1.5384</v>
      </c>
      <c r="V1654" s="25">
        <v>207120</v>
      </c>
      <c r="W1654" s="25">
        <v>2.4117000000000002</v>
      </c>
      <c r="X1654" s="25">
        <v>0</v>
      </c>
      <c r="Y1654" s="25">
        <v>0</v>
      </c>
      <c r="Z1654" s="25">
        <v>1072423</v>
      </c>
      <c r="AA1654" s="25">
        <v>12.487399999999999</v>
      </c>
      <c r="AB1654" s="25">
        <v>75000</v>
      </c>
      <c r="AC1654" s="25">
        <v>0.87331000000000003</v>
      </c>
      <c r="AD1654" s="25">
        <v>0</v>
      </c>
      <c r="AE1654" s="25">
        <v>0</v>
      </c>
      <c r="AF1654" s="25">
        <v>0</v>
      </c>
      <c r="AG1654" s="25">
        <v>0</v>
      </c>
      <c r="AH1654" s="25">
        <v>28341</v>
      </c>
      <c r="AI1654" s="25">
        <v>0.33</v>
      </c>
      <c r="AJ1654" s="25">
        <v>0</v>
      </c>
      <c r="AK1654" s="25">
        <v>0</v>
      </c>
      <c r="AL1654" s="25">
        <v>95725</v>
      </c>
      <c r="AM1654" s="25">
        <v>1.11463</v>
      </c>
      <c r="AN1654" s="25">
        <v>1271489</v>
      </c>
      <c r="AO1654" s="25">
        <v>14.805300000000001</v>
      </c>
      <c r="AQ1654">
        <f t="shared" si="51"/>
        <v>2.4117000000000002</v>
      </c>
    </row>
    <row r="1655" spans="1:43" x14ac:dyDescent="0.2">
      <c r="A1655" t="str">
        <f t="shared" si="50"/>
        <v>2012_4505</v>
      </c>
      <c r="C1655" s="25">
        <v>1653</v>
      </c>
      <c r="D1655" s="25">
        <v>4505</v>
      </c>
      <c r="E1655" s="25">
        <v>4505</v>
      </c>
      <c r="F1655" s="25" t="s">
        <v>180</v>
      </c>
      <c r="G1655" s="25">
        <v>1.3009999999999999</v>
      </c>
      <c r="H1655" s="25">
        <v>2012</v>
      </c>
      <c r="I1655" s="25">
        <v>78218812</v>
      </c>
      <c r="J1655" s="25">
        <v>78218812</v>
      </c>
      <c r="K1655" s="25">
        <v>244.8</v>
      </c>
      <c r="L1655" s="25">
        <v>789367</v>
      </c>
      <c r="M1655" s="25">
        <v>10.091799999999999</v>
      </c>
      <c r="N1655" s="25">
        <v>2149</v>
      </c>
      <c r="O1655" s="25">
        <v>0</v>
      </c>
      <c r="P1655" s="25">
        <v>0</v>
      </c>
      <c r="Q1655" s="25">
        <v>0</v>
      </c>
      <c r="R1655" s="25">
        <v>101156</v>
      </c>
      <c r="S1655" s="25">
        <v>1.2932399999999999</v>
      </c>
      <c r="T1655" s="25">
        <v>290000</v>
      </c>
      <c r="U1655" s="25">
        <v>3.7075</v>
      </c>
      <c r="V1655" s="25">
        <v>391156</v>
      </c>
      <c r="W1655" s="25">
        <v>5.0007999999999999</v>
      </c>
      <c r="X1655" s="25">
        <v>0</v>
      </c>
      <c r="Y1655" s="25">
        <v>0</v>
      </c>
      <c r="Z1655" s="25">
        <v>1182672</v>
      </c>
      <c r="AA1655" s="25">
        <v>15.120100000000001</v>
      </c>
      <c r="AB1655" s="25">
        <v>50000</v>
      </c>
      <c r="AC1655" s="25">
        <v>0.63922999999999996</v>
      </c>
      <c r="AD1655" s="25">
        <v>0</v>
      </c>
      <c r="AE1655" s="25">
        <v>0</v>
      </c>
      <c r="AF1655" s="25">
        <v>52407</v>
      </c>
      <c r="AG1655" s="25">
        <v>0.67</v>
      </c>
      <c r="AH1655" s="25">
        <v>25810</v>
      </c>
      <c r="AI1655" s="25">
        <v>0.32996999999999999</v>
      </c>
      <c r="AJ1655" s="25">
        <v>0</v>
      </c>
      <c r="AK1655" s="25">
        <v>0</v>
      </c>
      <c r="AL1655" s="25">
        <v>273</v>
      </c>
      <c r="AM1655" s="25">
        <v>3.49E-3</v>
      </c>
      <c r="AN1655" s="25">
        <v>1311162</v>
      </c>
      <c r="AO1655" s="25">
        <v>16.762699999999999</v>
      </c>
      <c r="AQ1655">
        <f t="shared" si="51"/>
        <v>5.0007999999999999</v>
      </c>
    </row>
    <row r="1656" spans="1:43" x14ac:dyDescent="0.2">
      <c r="A1656" t="str">
        <f t="shared" si="50"/>
        <v>2012_4509</v>
      </c>
      <c r="C1656" s="25">
        <v>1654</v>
      </c>
      <c r="D1656" s="25">
        <v>4509</v>
      </c>
      <c r="E1656" s="25">
        <v>4509</v>
      </c>
      <c r="F1656" s="25" t="s">
        <v>181</v>
      </c>
      <c r="G1656" s="25">
        <v>1.113</v>
      </c>
      <c r="H1656" s="25">
        <v>2012</v>
      </c>
      <c r="I1656" s="25">
        <v>50580695</v>
      </c>
      <c r="J1656" s="25">
        <v>52576128</v>
      </c>
      <c r="K1656" s="25">
        <v>217</v>
      </c>
      <c r="L1656" s="25">
        <v>527189</v>
      </c>
      <c r="M1656" s="25">
        <v>10.422700000000001</v>
      </c>
      <c r="N1656" s="25">
        <v>39305</v>
      </c>
      <c r="O1656" s="25">
        <v>0</v>
      </c>
      <c r="P1656" s="25">
        <v>0</v>
      </c>
      <c r="Q1656" s="25">
        <v>0</v>
      </c>
      <c r="R1656" s="25">
        <v>34608</v>
      </c>
      <c r="S1656" s="25">
        <v>0.68420999999999998</v>
      </c>
      <c r="T1656" s="25">
        <v>222350</v>
      </c>
      <c r="U1656" s="25">
        <v>4.3959000000000001</v>
      </c>
      <c r="V1656" s="25">
        <v>256958</v>
      </c>
      <c r="W1656" s="25">
        <v>5.0801999999999996</v>
      </c>
      <c r="X1656" s="25">
        <v>0</v>
      </c>
      <c r="Y1656" s="25">
        <v>0</v>
      </c>
      <c r="Z1656" s="25">
        <v>823452</v>
      </c>
      <c r="AA1656" s="25">
        <v>16.28</v>
      </c>
      <c r="AB1656" s="25">
        <v>0</v>
      </c>
      <c r="AC1656" s="25">
        <v>0</v>
      </c>
      <c r="AD1656" s="25">
        <v>0</v>
      </c>
      <c r="AE1656" s="25">
        <v>0</v>
      </c>
      <c r="AF1656" s="25">
        <v>0</v>
      </c>
      <c r="AG1656" s="25">
        <v>0</v>
      </c>
      <c r="AH1656" s="25">
        <v>0</v>
      </c>
      <c r="AI1656" s="25">
        <v>0</v>
      </c>
      <c r="AJ1656" s="25">
        <v>0</v>
      </c>
      <c r="AK1656" s="25">
        <v>0</v>
      </c>
      <c r="AL1656" s="25">
        <v>0</v>
      </c>
      <c r="AM1656" s="25">
        <v>0</v>
      </c>
      <c r="AN1656" s="25">
        <v>823452</v>
      </c>
      <c r="AO1656" s="25">
        <v>16.28</v>
      </c>
      <c r="AQ1656">
        <f t="shared" si="51"/>
        <v>5.0801999999999996</v>
      </c>
    </row>
    <row r="1657" spans="1:43" x14ac:dyDescent="0.2">
      <c r="A1657" t="str">
        <f t="shared" si="50"/>
        <v>2012_4518</v>
      </c>
      <c r="C1657" s="25">
        <v>1655</v>
      </c>
      <c r="D1657" s="25">
        <v>4518</v>
      </c>
      <c r="E1657" s="25">
        <v>4518</v>
      </c>
      <c r="F1657" s="25" t="s">
        <v>182</v>
      </c>
      <c r="G1657" s="25">
        <v>1.0429999999999999</v>
      </c>
      <c r="H1657" s="25">
        <v>2012</v>
      </c>
      <c r="I1657" s="25">
        <v>59720196</v>
      </c>
      <c r="J1657" s="25">
        <v>59720196</v>
      </c>
      <c r="K1657" s="25">
        <v>204.2</v>
      </c>
      <c r="L1657" s="25">
        <v>644572</v>
      </c>
      <c r="M1657" s="25">
        <v>10.793200000000001</v>
      </c>
      <c r="N1657" s="25">
        <v>33853</v>
      </c>
      <c r="O1657" s="25">
        <v>0</v>
      </c>
      <c r="P1657" s="25">
        <v>0</v>
      </c>
      <c r="Q1657" s="25">
        <v>0</v>
      </c>
      <c r="R1657" s="25">
        <v>23072</v>
      </c>
      <c r="S1657" s="25">
        <v>0.38633000000000001</v>
      </c>
      <c r="T1657" s="25">
        <v>260000</v>
      </c>
      <c r="U1657" s="25">
        <v>4.3536000000000001</v>
      </c>
      <c r="V1657" s="25">
        <v>283072</v>
      </c>
      <c r="W1657" s="25">
        <v>4.74</v>
      </c>
      <c r="X1657" s="25">
        <v>0</v>
      </c>
      <c r="Y1657" s="25">
        <v>0</v>
      </c>
      <c r="Z1657" s="25">
        <v>961497</v>
      </c>
      <c r="AA1657" s="25">
        <v>16.100000000000001</v>
      </c>
      <c r="AB1657" s="25">
        <v>35000</v>
      </c>
      <c r="AC1657" s="25">
        <v>0.58606999999999998</v>
      </c>
      <c r="AD1657" s="25">
        <v>0</v>
      </c>
      <c r="AE1657" s="25">
        <v>0</v>
      </c>
      <c r="AF1657" s="25">
        <v>40013</v>
      </c>
      <c r="AG1657" s="25">
        <v>0.67</v>
      </c>
      <c r="AH1657" s="25">
        <v>19708</v>
      </c>
      <c r="AI1657" s="25">
        <v>0.33</v>
      </c>
      <c r="AJ1657" s="25">
        <v>0</v>
      </c>
      <c r="AK1657" s="25">
        <v>0</v>
      </c>
      <c r="AL1657" s="25">
        <v>0</v>
      </c>
      <c r="AM1657" s="25">
        <v>0</v>
      </c>
      <c r="AN1657" s="25">
        <v>1056218</v>
      </c>
      <c r="AO1657" s="25">
        <v>17.6861</v>
      </c>
      <c r="AQ1657">
        <f t="shared" si="51"/>
        <v>4.74</v>
      </c>
    </row>
    <row r="1658" spans="1:43" x14ac:dyDescent="0.2">
      <c r="A1658" t="str">
        <f t="shared" si="50"/>
        <v>2012_4527</v>
      </c>
      <c r="C1658" s="25">
        <v>1656</v>
      </c>
      <c r="D1658" s="25">
        <v>4527</v>
      </c>
      <c r="E1658" s="25">
        <v>4527</v>
      </c>
      <c r="F1658" s="25" t="s">
        <v>183</v>
      </c>
      <c r="G1658" s="25">
        <v>3.044</v>
      </c>
      <c r="H1658" s="25">
        <v>2012</v>
      </c>
      <c r="I1658" s="25">
        <v>210074173</v>
      </c>
      <c r="J1658" s="25">
        <v>220183655</v>
      </c>
      <c r="K1658" s="25">
        <v>598</v>
      </c>
      <c r="L1658" s="25">
        <v>2059028</v>
      </c>
      <c r="M1658" s="25">
        <v>9.8013999999999992</v>
      </c>
      <c r="N1658" s="25">
        <v>166350</v>
      </c>
      <c r="O1658" s="25">
        <v>0</v>
      </c>
      <c r="P1658" s="25">
        <v>0</v>
      </c>
      <c r="Q1658" s="25">
        <v>0</v>
      </c>
      <c r="R1658" s="25">
        <v>36836</v>
      </c>
      <c r="S1658" s="25">
        <v>0.17535000000000001</v>
      </c>
      <c r="T1658" s="25">
        <v>493000</v>
      </c>
      <c r="U1658" s="25">
        <v>2.3468</v>
      </c>
      <c r="V1658" s="25">
        <v>529836</v>
      </c>
      <c r="W1658" s="25">
        <v>2.5221</v>
      </c>
      <c r="X1658" s="25">
        <v>0</v>
      </c>
      <c r="Y1658" s="25">
        <v>0</v>
      </c>
      <c r="Z1658" s="25">
        <v>2755214</v>
      </c>
      <c r="AA1658" s="25">
        <v>13.115399999999999</v>
      </c>
      <c r="AB1658" s="25">
        <v>150000</v>
      </c>
      <c r="AC1658" s="25">
        <v>0.71403000000000005</v>
      </c>
      <c r="AD1658" s="25">
        <v>0</v>
      </c>
      <c r="AE1658" s="25">
        <v>0</v>
      </c>
      <c r="AF1658" s="25">
        <v>0</v>
      </c>
      <c r="AG1658" s="25">
        <v>0</v>
      </c>
      <c r="AH1658" s="25">
        <v>72661</v>
      </c>
      <c r="AI1658" s="25">
        <v>0.33</v>
      </c>
      <c r="AJ1658" s="25">
        <v>0</v>
      </c>
      <c r="AK1658" s="25">
        <v>0</v>
      </c>
      <c r="AL1658" s="25">
        <v>509365</v>
      </c>
      <c r="AM1658" s="25">
        <v>2.3133599999999999</v>
      </c>
      <c r="AN1658" s="25">
        <v>3487240</v>
      </c>
      <c r="AO1658" s="25">
        <v>16.472799999999999</v>
      </c>
      <c r="AQ1658">
        <f t="shared" si="51"/>
        <v>2.5221</v>
      </c>
    </row>
    <row r="1659" spans="1:43" x14ac:dyDescent="0.2">
      <c r="A1659" t="str">
        <f t="shared" si="50"/>
        <v>2012_4536</v>
      </c>
      <c r="C1659" s="25">
        <v>1657</v>
      </c>
      <c r="D1659" s="25">
        <v>4536</v>
      </c>
      <c r="E1659" s="25">
        <v>4536</v>
      </c>
      <c r="F1659" s="25" t="s">
        <v>184</v>
      </c>
      <c r="G1659" s="25">
        <v>10.537000000000001</v>
      </c>
      <c r="H1659" s="25">
        <v>2012</v>
      </c>
      <c r="I1659" s="25">
        <v>453752671</v>
      </c>
      <c r="J1659" s="25">
        <v>472203301</v>
      </c>
      <c r="K1659" s="25">
        <v>2086</v>
      </c>
      <c r="L1659" s="25">
        <v>4501869</v>
      </c>
      <c r="M1659" s="25">
        <v>9.9214000000000002</v>
      </c>
      <c r="N1659" s="25">
        <v>105734</v>
      </c>
      <c r="O1659" s="25">
        <v>0</v>
      </c>
      <c r="P1659" s="25">
        <v>0</v>
      </c>
      <c r="Q1659" s="25">
        <v>0</v>
      </c>
      <c r="R1659" s="25">
        <v>0</v>
      </c>
      <c r="S1659" s="25">
        <v>0</v>
      </c>
      <c r="T1659" s="25">
        <v>725000</v>
      </c>
      <c r="U1659" s="25">
        <v>1.5978000000000001</v>
      </c>
      <c r="V1659" s="25">
        <v>725000</v>
      </c>
      <c r="W1659" s="25">
        <v>1.5978000000000001</v>
      </c>
      <c r="X1659" s="25">
        <v>0</v>
      </c>
      <c r="Y1659" s="25">
        <v>0</v>
      </c>
      <c r="Z1659" s="25">
        <v>5332603</v>
      </c>
      <c r="AA1659" s="25">
        <v>11.7522</v>
      </c>
      <c r="AB1659" s="25">
        <v>320000</v>
      </c>
      <c r="AC1659" s="25">
        <v>0.70523000000000002</v>
      </c>
      <c r="AD1659" s="25">
        <v>0</v>
      </c>
      <c r="AE1659" s="25">
        <v>0</v>
      </c>
      <c r="AF1659" s="25">
        <v>33054</v>
      </c>
      <c r="AG1659" s="25">
        <v>7.0000000000000007E-2</v>
      </c>
      <c r="AH1659" s="25">
        <v>0</v>
      </c>
      <c r="AI1659" s="25">
        <v>0</v>
      </c>
      <c r="AJ1659" s="25">
        <v>0</v>
      </c>
      <c r="AK1659" s="25">
        <v>0</v>
      </c>
      <c r="AL1659" s="25">
        <v>817790</v>
      </c>
      <c r="AM1659" s="25">
        <v>1.73186</v>
      </c>
      <c r="AN1659" s="25">
        <v>6503447</v>
      </c>
      <c r="AO1659" s="25">
        <v>14.2593</v>
      </c>
      <c r="AQ1659">
        <f t="shared" si="51"/>
        <v>1.5978000000000001</v>
      </c>
    </row>
    <row r="1660" spans="1:43" x14ac:dyDescent="0.2">
      <c r="A1660" t="str">
        <f t="shared" si="50"/>
        <v>2012_4554</v>
      </c>
      <c r="C1660" s="25">
        <v>1658</v>
      </c>
      <c r="D1660" s="25">
        <v>4554</v>
      </c>
      <c r="E1660" s="25">
        <v>4554</v>
      </c>
      <c r="F1660" s="25" t="s">
        <v>185</v>
      </c>
      <c r="G1660" s="25">
        <v>3.3620000000000001</v>
      </c>
      <c r="H1660" s="25">
        <v>2012</v>
      </c>
      <c r="I1660" s="25">
        <v>224131063</v>
      </c>
      <c r="J1660" s="25">
        <v>243596188</v>
      </c>
      <c r="K1660" s="25">
        <v>1082.3</v>
      </c>
      <c r="L1660" s="25">
        <v>2297301</v>
      </c>
      <c r="M1660" s="25">
        <v>10.2498</v>
      </c>
      <c r="N1660" s="25">
        <v>59429</v>
      </c>
      <c r="O1660" s="25">
        <v>0</v>
      </c>
      <c r="P1660" s="25">
        <v>0</v>
      </c>
      <c r="Q1660" s="25">
        <v>0</v>
      </c>
      <c r="R1660" s="25">
        <v>212029</v>
      </c>
      <c r="S1660" s="25">
        <v>0.94599999999999995</v>
      </c>
      <c r="T1660" s="25">
        <v>424258</v>
      </c>
      <c r="U1660" s="25">
        <v>1.8929</v>
      </c>
      <c r="V1660" s="25">
        <v>636287</v>
      </c>
      <c r="W1660" s="25">
        <v>2.8389000000000002</v>
      </c>
      <c r="X1660" s="25">
        <v>0</v>
      </c>
      <c r="Y1660" s="25">
        <v>0</v>
      </c>
      <c r="Z1660" s="25">
        <v>2993017</v>
      </c>
      <c r="AA1660" s="25">
        <v>13.353899999999999</v>
      </c>
      <c r="AB1660" s="25">
        <v>255708</v>
      </c>
      <c r="AC1660" s="25">
        <v>1.14089</v>
      </c>
      <c r="AD1660" s="25">
        <v>0</v>
      </c>
      <c r="AE1660" s="25">
        <v>0</v>
      </c>
      <c r="AF1660" s="25">
        <v>326419</v>
      </c>
      <c r="AG1660" s="25">
        <v>1.34</v>
      </c>
      <c r="AH1660" s="25">
        <v>80387</v>
      </c>
      <c r="AI1660" s="25">
        <v>0.33</v>
      </c>
      <c r="AJ1660" s="25">
        <v>0</v>
      </c>
      <c r="AK1660" s="25">
        <v>0</v>
      </c>
      <c r="AL1660" s="25">
        <v>686075</v>
      </c>
      <c r="AM1660" s="25">
        <v>2.8164400000000001</v>
      </c>
      <c r="AN1660" s="25">
        <v>4341606</v>
      </c>
      <c r="AO1660" s="25">
        <v>18.981200000000001</v>
      </c>
      <c r="AQ1660">
        <f t="shared" si="51"/>
        <v>2.8389000000000002</v>
      </c>
    </row>
    <row r="1661" spans="1:43" x14ac:dyDescent="0.2">
      <c r="A1661" t="str">
        <f t="shared" si="50"/>
        <v>2012_4572</v>
      </c>
      <c r="C1661" s="25">
        <v>1659</v>
      </c>
      <c r="D1661" s="25">
        <v>4572</v>
      </c>
      <c r="E1661" s="25">
        <v>4572</v>
      </c>
      <c r="F1661" s="25" t="s">
        <v>186</v>
      </c>
      <c r="G1661" s="25">
        <v>1.619</v>
      </c>
      <c r="H1661" s="25">
        <v>2012</v>
      </c>
      <c r="I1661" s="25">
        <v>57047954</v>
      </c>
      <c r="J1661" s="25">
        <v>57047954</v>
      </c>
      <c r="K1661" s="25">
        <v>279.2</v>
      </c>
      <c r="L1661" s="25">
        <v>718436</v>
      </c>
      <c r="M1661" s="25">
        <v>12.593500000000001</v>
      </c>
      <c r="N1661" s="25">
        <v>10836</v>
      </c>
      <c r="O1661" s="25">
        <v>0</v>
      </c>
      <c r="P1661" s="25">
        <v>0</v>
      </c>
      <c r="Q1661" s="25">
        <v>0</v>
      </c>
      <c r="R1661" s="25">
        <v>80000</v>
      </c>
      <c r="S1661" s="25">
        <v>1.4023300000000001</v>
      </c>
      <c r="T1661" s="25">
        <v>0</v>
      </c>
      <c r="U1661" s="25">
        <v>0</v>
      </c>
      <c r="V1661" s="25">
        <v>80000</v>
      </c>
      <c r="W1661" s="25">
        <v>1.4023000000000001</v>
      </c>
      <c r="X1661" s="25">
        <v>0</v>
      </c>
      <c r="Y1661" s="25">
        <v>0</v>
      </c>
      <c r="Z1661" s="25">
        <v>809272</v>
      </c>
      <c r="AA1661" s="25">
        <v>14.1858</v>
      </c>
      <c r="AB1661" s="25">
        <v>0</v>
      </c>
      <c r="AC1661" s="25">
        <v>0</v>
      </c>
      <c r="AD1661" s="25">
        <v>0</v>
      </c>
      <c r="AE1661" s="25">
        <v>0</v>
      </c>
      <c r="AF1661" s="25">
        <v>0</v>
      </c>
      <c r="AG1661" s="25">
        <v>0</v>
      </c>
      <c r="AH1661" s="25">
        <v>18826</v>
      </c>
      <c r="AI1661" s="25">
        <v>0.33</v>
      </c>
      <c r="AJ1661" s="25">
        <v>0</v>
      </c>
      <c r="AK1661" s="25">
        <v>0</v>
      </c>
      <c r="AL1661" s="25">
        <v>25390</v>
      </c>
      <c r="AM1661" s="25">
        <v>0.44506000000000001</v>
      </c>
      <c r="AN1661" s="25">
        <v>853488</v>
      </c>
      <c r="AO1661" s="25">
        <v>14.960900000000001</v>
      </c>
      <c r="AQ1661">
        <f t="shared" si="51"/>
        <v>1.4023000000000001</v>
      </c>
    </row>
    <row r="1662" spans="1:43" x14ac:dyDescent="0.2">
      <c r="A1662" t="str">
        <f t="shared" si="50"/>
        <v>2012_4581</v>
      </c>
      <c r="C1662" s="25">
        <v>1660</v>
      </c>
      <c r="D1662" s="25">
        <v>4581</v>
      </c>
      <c r="E1662" s="25">
        <v>4581</v>
      </c>
      <c r="F1662" s="25" t="s">
        <v>187</v>
      </c>
      <c r="G1662" s="25">
        <v>28.303000000000001</v>
      </c>
      <c r="H1662" s="25">
        <v>2012</v>
      </c>
      <c r="I1662" s="25">
        <v>1069198467</v>
      </c>
      <c r="J1662" s="25">
        <v>1192778677</v>
      </c>
      <c r="K1662" s="25">
        <v>5292.8</v>
      </c>
      <c r="L1662" s="25">
        <v>11942976</v>
      </c>
      <c r="M1662" s="25">
        <v>11.17</v>
      </c>
      <c r="N1662" s="25">
        <v>0</v>
      </c>
      <c r="O1662" s="25">
        <v>0</v>
      </c>
      <c r="P1662" s="25">
        <v>0</v>
      </c>
      <c r="Q1662" s="25">
        <v>0</v>
      </c>
      <c r="R1662" s="25">
        <v>909111</v>
      </c>
      <c r="S1662" s="25">
        <v>0.85026999999999997</v>
      </c>
      <c r="T1662" s="25">
        <v>1000000</v>
      </c>
      <c r="U1662" s="25">
        <v>0.93530000000000002</v>
      </c>
      <c r="V1662" s="25">
        <v>1909111</v>
      </c>
      <c r="W1662" s="25">
        <v>1.7856000000000001</v>
      </c>
      <c r="X1662" s="25">
        <v>0</v>
      </c>
      <c r="Y1662" s="25">
        <v>0</v>
      </c>
      <c r="Z1662" s="25">
        <v>13852087</v>
      </c>
      <c r="AA1662" s="25">
        <v>12.9556</v>
      </c>
      <c r="AB1662" s="25">
        <v>1364657</v>
      </c>
      <c r="AC1662" s="25">
        <v>1.27634</v>
      </c>
      <c r="AD1662" s="25">
        <v>0</v>
      </c>
      <c r="AE1662" s="25">
        <v>0</v>
      </c>
      <c r="AF1662" s="25">
        <v>954223</v>
      </c>
      <c r="AG1662" s="25">
        <v>0.8</v>
      </c>
      <c r="AH1662" s="25">
        <v>393617</v>
      </c>
      <c r="AI1662" s="25">
        <v>0.33</v>
      </c>
      <c r="AJ1662" s="25">
        <v>0</v>
      </c>
      <c r="AK1662" s="25">
        <v>0</v>
      </c>
      <c r="AL1662" s="25">
        <v>0</v>
      </c>
      <c r="AM1662" s="25">
        <v>0</v>
      </c>
      <c r="AN1662" s="25">
        <v>16564584</v>
      </c>
      <c r="AO1662" s="25">
        <v>15.3619</v>
      </c>
      <c r="AQ1662">
        <f t="shared" si="51"/>
        <v>1.7856000000000001</v>
      </c>
    </row>
    <row r="1663" spans="1:43" x14ac:dyDescent="0.2">
      <c r="A1663" t="str">
        <f t="shared" si="50"/>
        <v>2012_4599</v>
      </c>
      <c r="C1663" s="25">
        <v>1661</v>
      </c>
      <c r="D1663" s="25">
        <v>4599</v>
      </c>
      <c r="E1663" s="25">
        <v>4599</v>
      </c>
      <c r="F1663" s="25" t="s">
        <v>188</v>
      </c>
      <c r="G1663" s="25">
        <v>3.27</v>
      </c>
      <c r="H1663" s="25">
        <v>2012</v>
      </c>
      <c r="I1663" s="25">
        <v>198568393</v>
      </c>
      <c r="J1663" s="25">
        <v>199467961</v>
      </c>
      <c r="K1663" s="25">
        <v>680.5</v>
      </c>
      <c r="L1663" s="25">
        <v>1942237</v>
      </c>
      <c r="M1663" s="25">
        <v>9.7812000000000001</v>
      </c>
      <c r="N1663" s="25">
        <v>20367</v>
      </c>
      <c r="O1663" s="25">
        <v>0</v>
      </c>
      <c r="P1663" s="25">
        <v>0</v>
      </c>
      <c r="Q1663" s="25">
        <v>0</v>
      </c>
      <c r="R1663" s="25">
        <v>36915</v>
      </c>
      <c r="S1663" s="25">
        <v>0.18590999999999999</v>
      </c>
      <c r="T1663" s="25">
        <v>295000</v>
      </c>
      <c r="U1663" s="25">
        <v>1.4856</v>
      </c>
      <c r="V1663" s="25">
        <v>331915</v>
      </c>
      <c r="W1663" s="25">
        <v>1.6715</v>
      </c>
      <c r="X1663" s="25">
        <v>0</v>
      </c>
      <c r="Y1663" s="25">
        <v>0</v>
      </c>
      <c r="Z1663" s="25">
        <v>2294519</v>
      </c>
      <c r="AA1663" s="25">
        <v>11.555300000000001</v>
      </c>
      <c r="AB1663" s="25">
        <v>150000</v>
      </c>
      <c r="AC1663" s="25">
        <v>0.75541000000000003</v>
      </c>
      <c r="AD1663" s="25">
        <v>0</v>
      </c>
      <c r="AE1663" s="25">
        <v>0</v>
      </c>
      <c r="AF1663" s="25">
        <v>133644</v>
      </c>
      <c r="AG1663" s="25">
        <v>0.67</v>
      </c>
      <c r="AH1663" s="25">
        <v>0</v>
      </c>
      <c r="AI1663" s="25">
        <v>0</v>
      </c>
      <c r="AJ1663" s="25">
        <v>0</v>
      </c>
      <c r="AK1663" s="25">
        <v>0</v>
      </c>
      <c r="AL1663" s="25">
        <v>0</v>
      </c>
      <c r="AM1663" s="25">
        <v>0</v>
      </c>
      <c r="AN1663" s="25">
        <v>2578163</v>
      </c>
      <c r="AO1663" s="25">
        <v>12.980700000000001</v>
      </c>
      <c r="AQ1663">
        <f t="shared" si="51"/>
        <v>1.6715</v>
      </c>
    </row>
    <row r="1664" spans="1:43" x14ac:dyDescent="0.2">
      <c r="A1664" t="str">
        <f t="shared" si="50"/>
        <v>2012_4617</v>
      </c>
      <c r="C1664" s="25">
        <v>1662</v>
      </c>
      <c r="D1664" s="25">
        <v>4617</v>
      </c>
      <c r="E1664" s="25">
        <v>4617</v>
      </c>
      <c r="F1664" s="25" t="s">
        <v>189</v>
      </c>
      <c r="G1664" s="25">
        <v>6.5590000000000002</v>
      </c>
      <c r="H1664" s="25">
        <v>2012</v>
      </c>
      <c r="I1664" s="25">
        <v>311575559</v>
      </c>
      <c r="J1664" s="25">
        <v>354615718</v>
      </c>
      <c r="K1664" s="25">
        <v>1481.6</v>
      </c>
      <c r="L1664" s="25">
        <v>3422102</v>
      </c>
      <c r="M1664" s="25">
        <v>10.9832</v>
      </c>
      <c r="N1664" s="25">
        <v>193512</v>
      </c>
      <c r="O1664" s="25">
        <v>0</v>
      </c>
      <c r="P1664" s="25">
        <v>0</v>
      </c>
      <c r="Q1664" s="25">
        <v>0</v>
      </c>
      <c r="R1664" s="25">
        <v>181062</v>
      </c>
      <c r="S1664" s="25">
        <v>0.58111999999999997</v>
      </c>
      <c r="T1664" s="25">
        <v>0</v>
      </c>
      <c r="U1664" s="25">
        <v>0</v>
      </c>
      <c r="V1664" s="25">
        <v>181062</v>
      </c>
      <c r="W1664" s="25">
        <v>0.58109999999999995</v>
      </c>
      <c r="X1664" s="25">
        <v>0</v>
      </c>
      <c r="Y1664" s="25">
        <v>0</v>
      </c>
      <c r="Z1664" s="25">
        <v>3796676</v>
      </c>
      <c r="AA1664" s="25">
        <v>12.1854</v>
      </c>
      <c r="AB1664" s="25">
        <v>398430</v>
      </c>
      <c r="AC1664" s="25">
        <v>1.2787599999999999</v>
      </c>
      <c r="AD1664" s="25">
        <v>0</v>
      </c>
      <c r="AE1664" s="25">
        <v>0</v>
      </c>
      <c r="AF1664" s="25">
        <v>237593</v>
      </c>
      <c r="AG1664" s="25">
        <v>0.67</v>
      </c>
      <c r="AH1664" s="25">
        <v>117023</v>
      </c>
      <c r="AI1664" s="25">
        <v>0.33</v>
      </c>
      <c r="AJ1664" s="25">
        <v>0</v>
      </c>
      <c r="AK1664" s="25">
        <v>0</v>
      </c>
      <c r="AL1664" s="25">
        <v>407710</v>
      </c>
      <c r="AM1664" s="25">
        <v>1.1497200000000001</v>
      </c>
      <c r="AN1664" s="25">
        <v>4957432</v>
      </c>
      <c r="AO1664" s="25">
        <v>15.613899999999999</v>
      </c>
      <c r="AQ1664">
        <f t="shared" si="51"/>
        <v>0.58109999999999995</v>
      </c>
    </row>
    <row r="1665" spans="1:43" x14ac:dyDescent="0.2">
      <c r="A1665" t="str">
        <f t="shared" si="50"/>
        <v>2012_4644</v>
      </c>
      <c r="C1665" s="25">
        <v>1663</v>
      </c>
      <c r="D1665" s="25">
        <v>4644</v>
      </c>
      <c r="E1665" s="25">
        <v>4644</v>
      </c>
      <c r="F1665" s="25" t="s">
        <v>190</v>
      </c>
      <c r="G1665" s="25">
        <v>2.2989999999999999</v>
      </c>
      <c r="H1665" s="25">
        <v>2012</v>
      </c>
      <c r="I1665" s="25">
        <v>178668224</v>
      </c>
      <c r="J1665" s="25">
        <v>178668224</v>
      </c>
      <c r="K1665" s="25">
        <v>462.3</v>
      </c>
      <c r="L1665" s="25">
        <v>1484570</v>
      </c>
      <c r="M1665" s="25">
        <v>8.3091000000000008</v>
      </c>
      <c r="N1665" s="25">
        <v>98447</v>
      </c>
      <c r="O1665" s="25">
        <v>0</v>
      </c>
      <c r="P1665" s="25">
        <v>0</v>
      </c>
      <c r="Q1665" s="25">
        <v>0</v>
      </c>
      <c r="R1665" s="25">
        <v>91900</v>
      </c>
      <c r="S1665" s="25">
        <v>0.51436000000000004</v>
      </c>
      <c r="T1665" s="25">
        <v>163909</v>
      </c>
      <c r="U1665" s="25">
        <v>0.91739999999999999</v>
      </c>
      <c r="V1665" s="25">
        <v>255809</v>
      </c>
      <c r="W1665" s="25">
        <v>1.4318</v>
      </c>
      <c r="X1665" s="25">
        <v>0</v>
      </c>
      <c r="Y1665" s="25">
        <v>0</v>
      </c>
      <c r="Z1665" s="25">
        <v>1838826</v>
      </c>
      <c r="AA1665" s="25">
        <v>10.2919</v>
      </c>
      <c r="AB1665" s="25">
        <v>147000</v>
      </c>
      <c r="AC1665" s="25">
        <v>0.82274999999999998</v>
      </c>
      <c r="AD1665" s="25">
        <v>0</v>
      </c>
      <c r="AE1665" s="25">
        <v>0</v>
      </c>
      <c r="AF1665" s="25">
        <v>98268</v>
      </c>
      <c r="AG1665" s="25">
        <v>0.55000000000000004</v>
      </c>
      <c r="AH1665" s="25">
        <v>58904</v>
      </c>
      <c r="AI1665" s="25">
        <v>0.32967999999999997</v>
      </c>
      <c r="AJ1665" s="25">
        <v>0</v>
      </c>
      <c r="AK1665" s="25">
        <v>0</v>
      </c>
      <c r="AL1665" s="25">
        <v>0</v>
      </c>
      <c r="AM1665" s="25">
        <v>0</v>
      </c>
      <c r="AN1665" s="25">
        <v>2142998</v>
      </c>
      <c r="AO1665" s="25">
        <v>11.994300000000001</v>
      </c>
      <c r="AQ1665">
        <f t="shared" si="51"/>
        <v>1.4318</v>
      </c>
    </row>
    <row r="1666" spans="1:43" x14ac:dyDescent="0.2">
      <c r="A1666" t="str">
        <f t="shared" si="50"/>
        <v>2012_4662</v>
      </c>
      <c r="C1666" s="25">
        <v>1664</v>
      </c>
      <c r="D1666" s="25">
        <v>4662</v>
      </c>
      <c r="E1666" s="25">
        <v>4662</v>
      </c>
      <c r="F1666" s="25" t="s">
        <v>191</v>
      </c>
      <c r="G1666" s="25">
        <v>4.2309999999999999</v>
      </c>
      <c r="H1666" s="25">
        <v>2012</v>
      </c>
      <c r="I1666" s="25">
        <v>388753215</v>
      </c>
      <c r="J1666" s="25">
        <v>402748845</v>
      </c>
      <c r="K1666" s="25">
        <v>1050.4000000000001</v>
      </c>
      <c r="L1666" s="25">
        <v>3472677</v>
      </c>
      <c r="M1666" s="25">
        <v>8.9329000000000001</v>
      </c>
      <c r="N1666" s="25">
        <v>32095</v>
      </c>
      <c r="O1666" s="25">
        <v>0</v>
      </c>
      <c r="P1666" s="25">
        <v>0</v>
      </c>
      <c r="Q1666" s="25">
        <v>0</v>
      </c>
      <c r="R1666" s="25">
        <v>0</v>
      </c>
      <c r="S1666" s="25">
        <v>0</v>
      </c>
      <c r="T1666" s="25">
        <v>250000</v>
      </c>
      <c r="U1666" s="25">
        <v>0.6431</v>
      </c>
      <c r="V1666" s="25">
        <v>250000</v>
      </c>
      <c r="W1666" s="25">
        <v>0.6431</v>
      </c>
      <c r="X1666" s="25">
        <v>150000</v>
      </c>
      <c r="Y1666" s="25">
        <v>0.38585000000000003</v>
      </c>
      <c r="Z1666" s="25">
        <v>3604772</v>
      </c>
      <c r="AA1666" s="25">
        <v>9.2727000000000004</v>
      </c>
      <c r="AB1666" s="25">
        <v>180000</v>
      </c>
      <c r="AC1666" s="25">
        <v>0.46301999999999999</v>
      </c>
      <c r="AD1666" s="25">
        <v>0</v>
      </c>
      <c r="AE1666" s="25">
        <v>0</v>
      </c>
      <c r="AF1666" s="25">
        <v>0</v>
      </c>
      <c r="AG1666" s="25">
        <v>0</v>
      </c>
      <c r="AH1666" s="25">
        <v>132907</v>
      </c>
      <c r="AI1666" s="25">
        <v>0.33</v>
      </c>
      <c r="AJ1666" s="25">
        <v>0</v>
      </c>
      <c r="AK1666" s="25">
        <v>0</v>
      </c>
      <c r="AL1666" s="25">
        <v>0</v>
      </c>
      <c r="AM1666" s="25">
        <v>0</v>
      </c>
      <c r="AN1666" s="25">
        <v>3917679</v>
      </c>
      <c r="AO1666" s="25">
        <v>10.0657</v>
      </c>
      <c r="AQ1666">
        <f t="shared" si="51"/>
        <v>0.25724999999999998</v>
      </c>
    </row>
    <row r="1667" spans="1:43" x14ac:dyDescent="0.2">
      <c r="A1667" t="str">
        <f t="shared" si="50"/>
        <v>2012_4689</v>
      </c>
      <c r="C1667" s="25">
        <v>1665</v>
      </c>
      <c r="D1667" s="25">
        <v>4689</v>
      </c>
      <c r="E1667" s="25">
        <v>4689</v>
      </c>
      <c r="F1667" s="25" t="s">
        <v>192</v>
      </c>
      <c r="G1667" s="25">
        <v>2.6709999999999998</v>
      </c>
      <c r="H1667" s="25">
        <v>2012</v>
      </c>
      <c r="I1667" s="25">
        <v>94439617</v>
      </c>
      <c r="J1667" s="25">
        <v>94439617</v>
      </c>
      <c r="K1667" s="25">
        <v>540.6</v>
      </c>
      <c r="L1667" s="25">
        <v>1033972</v>
      </c>
      <c r="M1667" s="25">
        <v>10.948499999999999</v>
      </c>
      <c r="N1667" s="25">
        <v>53600</v>
      </c>
      <c r="O1667" s="25">
        <v>0</v>
      </c>
      <c r="P1667" s="25">
        <v>0</v>
      </c>
      <c r="Q1667" s="25">
        <v>0</v>
      </c>
      <c r="R1667" s="25">
        <v>0</v>
      </c>
      <c r="S1667" s="25">
        <v>0</v>
      </c>
      <c r="T1667" s="25">
        <v>300000</v>
      </c>
      <c r="U1667" s="25">
        <v>3.1766000000000001</v>
      </c>
      <c r="V1667" s="25">
        <v>300000</v>
      </c>
      <c r="W1667" s="25">
        <v>3.1766000000000001</v>
      </c>
      <c r="X1667" s="25">
        <v>0</v>
      </c>
      <c r="Y1667" s="25">
        <v>0</v>
      </c>
      <c r="Z1667" s="25">
        <v>1387572</v>
      </c>
      <c r="AA1667" s="25">
        <v>14.6927</v>
      </c>
      <c r="AB1667" s="25">
        <v>90000</v>
      </c>
      <c r="AC1667" s="25">
        <v>0.95299</v>
      </c>
      <c r="AD1667" s="25">
        <v>0</v>
      </c>
      <c r="AE1667" s="25">
        <v>0</v>
      </c>
      <c r="AF1667" s="25">
        <v>23228</v>
      </c>
      <c r="AG1667" s="25">
        <v>0.24596000000000001</v>
      </c>
      <c r="AH1667" s="25">
        <v>31165</v>
      </c>
      <c r="AI1667" s="25">
        <v>0.33</v>
      </c>
      <c r="AJ1667" s="25">
        <v>12749</v>
      </c>
      <c r="AK1667" s="25">
        <v>0.13500000000000001</v>
      </c>
      <c r="AL1667" s="25">
        <v>0</v>
      </c>
      <c r="AM1667" s="25">
        <v>0</v>
      </c>
      <c r="AN1667" s="25">
        <v>1544714</v>
      </c>
      <c r="AO1667" s="25">
        <v>16.3566</v>
      </c>
      <c r="AQ1667">
        <f t="shared" si="51"/>
        <v>3.1766000000000001</v>
      </c>
    </row>
    <row r="1668" spans="1:43" x14ac:dyDescent="0.2">
      <c r="A1668" t="str">
        <f t="shared" ref="A1668:A1731" si="52">CONCATENATE(H1668,"_",D1668)</f>
        <v>2012_4725</v>
      </c>
      <c r="C1668" s="25">
        <v>1666</v>
      </c>
      <c r="D1668" s="25">
        <v>4725</v>
      </c>
      <c r="E1668" s="25">
        <v>4725</v>
      </c>
      <c r="F1668" s="25" t="s">
        <v>193</v>
      </c>
      <c r="G1668" s="25">
        <v>16.033000000000001</v>
      </c>
      <c r="H1668" s="25">
        <v>2012</v>
      </c>
      <c r="I1668" s="25">
        <v>659542300</v>
      </c>
      <c r="J1668" s="25">
        <v>757644010</v>
      </c>
      <c r="K1668" s="25">
        <v>3102</v>
      </c>
      <c r="L1668" s="25">
        <v>8035333</v>
      </c>
      <c r="M1668" s="25">
        <v>12.183199999999999</v>
      </c>
      <c r="N1668" s="25">
        <v>379914</v>
      </c>
      <c r="O1668" s="25">
        <v>0</v>
      </c>
      <c r="P1668" s="25">
        <v>0</v>
      </c>
      <c r="Q1668" s="25">
        <v>0</v>
      </c>
      <c r="R1668" s="25">
        <v>450354</v>
      </c>
      <c r="S1668" s="25">
        <v>0.68283000000000005</v>
      </c>
      <c r="T1668" s="25">
        <v>41000</v>
      </c>
      <c r="U1668" s="25">
        <v>6.2199999999999998E-2</v>
      </c>
      <c r="V1668" s="25">
        <v>491354</v>
      </c>
      <c r="W1668" s="25">
        <v>0.745</v>
      </c>
      <c r="X1668" s="25">
        <v>0</v>
      </c>
      <c r="Y1668" s="25">
        <v>0</v>
      </c>
      <c r="Z1668" s="25">
        <v>8906601</v>
      </c>
      <c r="AA1668" s="25">
        <v>13.504200000000001</v>
      </c>
      <c r="AB1668" s="25">
        <v>600000</v>
      </c>
      <c r="AC1668" s="25">
        <v>0.90971999999999997</v>
      </c>
      <c r="AD1668" s="25">
        <v>0</v>
      </c>
      <c r="AE1668" s="25">
        <v>0</v>
      </c>
      <c r="AF1668" s="25">
        <v>507621</v>
      </c>
      <c r="AG1668" s="25">
        <v>0.67</v>
      </c>
      <c r="AH1668" s="25">
        <v>250023</v>
      </c>
      <c r="AI1668" s="25">
        <v>0.33</v>
      </c>
      <c r="AJ1668" s="25">
        <v>0</v>
      </c>
      <c r="AK1668" s="25">
        <v>0</v>
      </c>
      <c r="AL1668" s="25">
        <v>624108</v>
      </c>
      <c r="AM1668" s="25">
        <v>0.82374999999999998</v>
      </c>
      <c r="AN1668" s="25">
        <v>10888353</v>
      </c>
      <c r="AO1668" s="25">
        <v>16.2377</v>
      </c>
      <c r="AQ1668">
        <f t="shared" ref="AQ1668:AQ1731" si="53">W1668-Y1668</f>
        <v>0.745</v>
      </c>
    </row>
    <row r="1669" spans="1:43" x14ac:dyDescent="0.2">
      <c r="A1669" t="str">
        <f t="shared" si="52"/>
        <v>2012_4772</v>
      </c>
      <c r="C1669" s="25">
        <v>1667</v>
      </c>
      <c r="D1669" s="25">
        <v>4772</v>
      </c>
      <c r="E1669" s="25">
        <v>4772</v>
      </c>
      <c r="F1669" s="25" t="s">
        <v>194</v>
      </c>
      <c r="G1669" s="25">
        <v>3.923</v>
      </c>
      <c r="H1669" s="25">
        <v>2012</v>
      </c>
      <c r="I1669" s="25">
        <v>309930020</v>
      </c>
      <c r="J1669" s="25">
        <v>316836772</v>
      </c>
      <c r="K1669" s="25">
        <v>871</v>
      </c>
      <c r="L1669" s="25">
        <v>2719265</v>
      </c>
      <c r="M1669" s="25">
        <v>8.7737999999999996</v>
      </c>
      <c r="N1669" s="25">
        <v>169587</v>
      </c>
      <c r="O1669" s="25">
        <v>0</v>
      </c>
      <c r="P1669" s="25">
        <v>0</v>
      </c>
      <c r="Q1669" s="25">
        <v>0</v>
      </c>
      <c r="R1669" s="25">
        <v>138432</v>
      </c>
      <c r="S1669" s="25">
        <v>0.44666</v>
      </c>
      <c r="T1669" s="25">
        <v>625000</v>
      </c>
      <c r="U1669" s="25">
        <v>2.0165999999999999</v>
      </c>
      <c r="V1669" s="25">
        <v>763432</v>
      </c>
      <c r="W1669" s="25">
        <v>2.4632000000000001</v>
      </c>
      <c r="X1669" s="25">
        <v>0</v>
      </c>
      <c r="Y1669" s="25">
        <v>0</v>
      </c>
      <c r="Z1669" s="25">
        <v>3652284</v>
      </c>
      <c r="AA1669" s="25">
        <v>11.7842</v>
      </c>
      <c r="AB1669" s="25">
        <v>300000</v>
      </c>
      <c r="AC1669" s="25">
        <v>0.96796000000000004</v>
      </c>
      <c r="AD1669" s="25">
        <v>0</v>
      </c>
      <c r="AE1669" s="25">
        <v>0</v>
      </c>
      <c r="AF1669" s="25">
        <v>0</v>
      </c>
      <c r="AG1669" s="25">
        <v>0</v>
      </c>
      <c r="AH1669" s="25">
        <v>104556</v>
      </c>
      <c r="AI1669" s="25">
        <v>0.33</v>
      </c>
      <c r="AJ1669" s="25">
        <v>0</v>
      </c>
      <c r="AK1669" s="25">
        <v>0</v>
      </c>
      <c r="AL1669" s="25">
        <v>306075</v>
      </c>
      <c r="AM1669" s="25">
        <v>1.5180400000000001</v>
      </c>
      <c r="AN1669" s="25">
        <v>4362915</v>
      </c>
      <c r="AO1669" s="25">
        <v>14.600199999999999</v>
      </c>
      <c r="AQ1669">
        <f t="shared" si="53"/>
        <v>2.4632000000000001</v>
      </c>
    </row>
    <row r="1670" spans="1:43" x14ac:dyDescent="0.2">
      <c r="A1670" t="str">
        <f t="shared" si="52"/>
        <v>2012_4773</v>
      </c>
      <c r="C1670" s="25">
        <v>1668</v>
      </c>
      <c r="D1670" s="25">
        <v>4773</v>
      </c>
      <c r="E1670" s="25">
        <v>4773</v>
      </c>
      <c r="F1670" s="25" t="s">
        <v>195</v>
      </c>
      <c r="G1670" s="25">
        <v>2.0150000000000001</v>
      </c>
      <c r="H1670" s="25">
        <v>2012</v>
      </c>
      <c r="I1670" s="25">
        <v>163104967</v>
      </c>
      <c r="J1670" s="25">
        <v>163104967</v>
      </c>
      <c r="K1670" s="25">
        <v>547</v>
      </c>
      <c r="L1670" s="25">
        <v>1583413</v>
      </c>
      <c r="M1670" s="25">
        <v>9.7079000000000004</v>
      </c>
      <c r="N1670" s="25">
        <v>16343</v>
      </c>
      <c r="O1670" s="25">
        <v>0</v>
      </c>
      <c r="P1670" s="25">
        <v>0</v>
      </c>
      <c r="Q1670" s="25">
        <v>0</v>
      </c>
      <c r="R1670" s="25">
        <v>110000</v>
      </c>
      <c r="S1670" s="25">
        <v>0.67440999999999995</v>
      </c>
      <c r="T1670" s="25">
        <v>250000</v>
      </c>
      <c r="U1670" s="25">
        <v>1.5327999999999999</v>
      </c>
      <c r="V1670" s="25">
        <v>360000</v>
      </c>
      <c r="W1670" s="25">
        <v>2.2071999999999998</v>
      </c>
      <c r="X1670" s="25">
        <v>0</v>
      </c>
      <c r="Y1670" s="25">
        <v>0</v>
      </c>
      <c r="Z1670" s="25">
        <v>1959756</v>
      </c>
      <c r="AA1670" s="25">
        <v>12.0153</v>
      </c>
      <c r="AB1670" s="25">
        <v>100000</v>
      </c>
      <c r="AC1670" s="25">
        <v>0.61309999999999998</v>
      </c>
      <c r="AD1670" s="25">
        <v>0</v>
      </c>
      <c r="AE1670" s="25">
        <v>0</v>
      </c>
      <c r="AF1670" s="25">
        <v>0</v>
      </c>
      <c r="AG1670" s="25">
        <v>0</v>
      </c>
      <c r="AH1670" s="25">
        <v>53825</v>
      </c>
      <c r="AI1670" s="25">
        <v>0.33</v>
      </c>
      <c r="AJ1670" s="25">
        <v>0</v>
      </c>
      <c r="AK1670" s="25">
        <v>0</v>
      </c>
      <c r="AL1670" s="25">
        <v>330685</v>
      </c>
      <c r="AM1670" s="25">
        <v>2.0274399999999999</v>
      </c>
      <c r="AN1670" s="25">
        <v>2444266</v>
      </c>
      <c r="AO1670" s="25">
        <v>14.985900000000001</v>
      </c>
      <c r="AQ1670">
        <f t="shared" si="53"/>
        <v>2.2071999999999998</v>
      </c>
    </row>
    <row r="1671" spans="1:43" x14ac:dyDescent="0.2">
      <c r="A1671" t="str">
        <f t="shared" si="52"/>
        <v>2012_4774</v>
      </c>
      <c r="C1671" s="25">
        <v>1669</v>
      </c>
      <c r="D1671" s="25">
        <v>4774</v>
      </c>
      <c r="E1671" s="25">
        <v>4774</v>
      </c>
      <c r="F1671" s="25" t="s">
        <v>196</v>
      </c>
      <c r="G1671" s="25">
        <v>3.9449999999999998</v>
      </c>
      <c r="H1671" s="25">
        <v>2012</v>
      </c>
      <c r="I1671" s="25">
        <v>232418870</v>
      </c>
      <c r="J1671" s="25">
        <v>236373181</v>
      </c>
      <c r="K1671" s="25">
        <v>878.2</v>
      </c>
      <c r="L1671" s="25">
        <v>2455685</v>
      </c>
      <c r="M1671" s="25">
        <v>10.565799999999999</v>
      </c>
      <c r="N1671" s="25">
        <v>118430</v>
      </c>
      <c r="O1671" s="25">
        <v>0</v>
      </c>
      <c r="P1671" s="25">
        <v>0</v>
      </c>
      <c r="Q1671" s="25">
        <v>0</v>
      </c>
      <c r="R1671" s="25">
        <v>134965</v>
      </c>
      <c r="S1671" s="25">
        <v>0.58069999999999999</v>
      </c>
      <c r="T1671" s="25">
        <v>340000</v>
      </c>
      <c r="U1671" s="25">
        <v>1.4629000000000001</v>
      </c>
      <c r="V1671" s="25">
        <v>474965</v>
      </c>
      <c r="W1671" s="25">
        <v>2.0436000000000001</v>
      </c>
      <c r="X1671" s="25">
        <v>0</v>
      </c>
      <c r="Y1671" s="25">
        <v>0</v>
      </c>
      <c r="Z1671" s="25">
        <v>3049080</v>
      </c>
      <c r="AA1671" s="25">
        <v>13.1189</v>
      </c>
      <c r="AB1671" s="25">
        <v>350000</v>
      </c>
      <c r="AC1671" s="25">
        <v>1.5059</v>
      </c>
      <c r="AD1671" s="25">
        <v>0</v>
      </c>
      <c r="AE1671" s="25">
        <v>0</v>
      </c>
      <c r="AF1671" s="25">
        <v>236373</v>
      </c>
      <c r="AG1671" s="25">
        <v>1</v>
      </c>
      <c r="AH1671" s="25">
        <v>78003</v>
      </c>
      <c r="AI1671" s="25">
        <v>0.33</v>
      </c>
      <c r="AJ1671" s="25">
        <v>0</v>
      </c>
      <c r="AK1671" s="25">
        <v>0</v>
      </c>
      <c r="AL1671" s="25">
        <v>0</v>
      </c>
      <c r="AM1671" s="25">
        <v>0</v>
      </c>
      <c r="AN1671" s="25">
        <v>3713456</v>
      </c>
      <c r="AO1671" s="25">
        <v>15.954800000000001</v>
      </c>
      <c r="AQ1671">
        <f t="shared" si="53"/>
        <v>2.0436000000000001</v>
      </c>
    </row>
    <row r="1672" spans="1:43" x14ac:dyDescent="0.2">
      <c r="A1672" t="str">
        <f t="shared" si="52"/>
        <v>2012_4775</v>
      </c>
      <c r="C1672" s="25">
        <v>1670</v>
      </c>
      <c r="D1672" s="25">
        <v>4775</v>
      </c>
      <c r="E1672" s="25">
        <v>4775</v>
      </c>
      <c r="F1672" s="25" t="s">
        <v>197</v>
      </c>
      <c r="G1672" s="25">
        <v>1.19</v>
      </c>
      <c r="H1672" s="25">
        <v>2012</v>
      </c>
      <c r="I1672" s="25">
        <v>167740822</v>
      </c>
      <c r="J1672" s="25">
        <v>170548332</v>
      </c>
      <c r="K1672" s="25">
        <v>261.10000000000002</v>
      </c>
      <c r="L1672" s="25">
        <v>1267224</v>
      </c>
      <c r="M1672" s="25">
        <v>7.5547000000000004</v>
      </c>
      <c r="N1672" s="25">
        <v>38323</v>
      </c>
      <c r="O1672" s="25">
        <v>0</v>
      </c>
      <c r="P1672" s="25">
        <v>0</v>
      </c>
      <c r="Q1672" s="25">
        <v>0</v>
      </c>
      <c r="R1672" s="25">
        <v>54477</v>
      </c>
      <c r="S1672" s="25">
        <v>0.32477</v>
      </c>
      <c r="T1672" s="25">
        <v>613329</v>
      </c>
      <c r="U1672" s="25">
        <v>3.6564000000000001</v>
      </c>
      <c r="V1672" s="25">
        <v>667806</v>
      </c>
      <c r="W1672" s="25">
        <v>3.9811999999999999</v>
      </c>
      <c r="X1672" s="25">
        <v>0</v>
      </c>
      <c r="Y1672" s="25">
        <v>0</v>
      </c>
      <c r="Z1672" s="25">
        <v>1973353</v>
      </c>
      <c r="AA1672" s="25">
        <v>11.7643</v>
      </c>
      <c r="AB1672" s="25">
        <v>20000</v>
      </c>
      <c r="AC1672" s="25">
        <v>0.11923</v>
      </c>
      <c r="AD1672" s="25">
        <v>0</v>
      </c>
      <c r="AE1672" s="25">
        <v>0</v>
      </c>
      <c r="AF1672" s="25">
        <v>62824</v>
      </c>
      <c r="AG1672" s="25">
        <v>0.36836000000000002</v>
      </c>
      <c r="AH1672" s="25">
        <v>56281</v>
      </c>
      <c r="AI1672" s="25">
        <v>0.33</v>
      </c>
      <c r="AJ1672" s="25">
        <v>0</v>
      </c>
      <c r="AK1672" s="25">
        <v>0</v>
      </c>
      <c r="AL1672" s="25">
        <v>0</v>
      </c>
      <c r="AM1672" s="25">
        <v>0</v>
      </c>
      <c r="AN1672" s="25">
        <v>2112458</v>
      </c>
      <c r="AO1672" s="25">
        <v>12.581899999999999</v>
      </c>
      <c r="AQ1672">
        <f t="shared" si="53"/>
        <v>3.9811999999999999</v>
      </c>
    </row>
    <row r="1673" spans="1:43" x14ac:dyDescent="0.2">
      <c r="A1673" t="str">
        <f t="shared" si="52"/>
        <v>2012_4776</v>
      </c>
      <c r="C1673" s="25">
        <v>1671</v>
      </c>
      <c r="D1673" s="25">
        <v>4776</v>
      </c>
      <c r="E1673" s="25">
        <v>4776</v>
      </c>
      <c r="F1673" s="25" t="s">
        <v>198</v>
      </c>
      <c r="G1673" s="25">
        <v>2.464</v>
      </c>
      <c r="H1673" s="25">
        <v>2012</v>
      </c>
      <c r="I1673" s="25">
        <v>183879824</v>
      </c>
      <c r="J1673" s="25">
        <v>183879824</v>
      </c>
      <c r="K1673" s="25">
        <v>537.20000000000005</v>
      </c>
      <c r="L1673" s="25">
        <v>1696672</v>
      </c>
      <c r="M1673" s="25">
        <v>9.2271000000000001</v>
      </c>
      <c r="N1673" s="25">
        <v>0</v>
      </c>
      <c r="O1673" s="25">
        <v>0</v>
      </c>
      <c r="P1673" s="25">
        <v>0</v>
      </c>
      <c r="Q1673" s="25">
        <v>0</v>
      </c>
      <c r="R1673" s="25">
        <v>181562</v>
      </c>
      <c r="S1673" s="25">
        <v>0.98738999999999999</v>
      </c>
      <c r="T1673" s="25">
        <v>255000</v>
      </c>
      <c r="U1673" s="25">
        <v>1.3868</v>
      </c>
      <c r="V1673" s="25">
        <v>436562</v>
      </c>
      <c r="W1673" s="25">
        <v>2.3742000000000001</v>
      </c>
      <c r="X1673" s="25">
        <v>0</v>
      </c>
      <c r="Y1673" s="25">
        <v>0</v>
      </c>
      <c r="Z1673" s="25">
        <v>2133234</v>
      </c>
      <c r="AA1673" s="25">
        <v>11.6012</v>
      </c>
      <c r="AB1673" s="25">
        <v>198569</v>
      </c>
      <c r="AC1673" s="25">
        <v>1.07988</v>
      </c>
      <c r="AD1673" s="25">
        <v>0</v>
      </c>
      <c r="AE1673" s="25">
        <v>0</v>
      </c>
      <c r="AF1673" s="25">
        <v>0</v>
      </c>
      <c r="AG1673" s="25">
        <v>0</v>
      </c>
      <c r="AH1673" s="25">
        <v>60680</v>
      </c>
      <c r="AI1673" s="25">
        <v>0.33</v>
      </c>
      <c r="AJ1673" s="25">
        <v>0</v>
      </c>
      <c r="AK1673" s="25">
        <v>0</v>
      </c>
      <c r="AL1673" s="25">
        <v>0</v>
      </c>
      <c r="AM1673" s="25">
        <v>0</v>
      </c>
      <c r="AN1673" s="25">
        <v>2392483</v>
      </c>
      <c r="AO1673" s="25">
        <v>13.011100000000001</v>
      </c>
      <c r="AQ1673">
        <f t="shared" si="53"/>
        <v>2.3742000000000001</v>
      </c>
    </row>
    <row r="1674" spans="1:43" x14ac:dyDescent="0.2">
      <c r="A1674" t="str">
        <f t="shared" si="52"/>
        <v>2012_4777</v>
      </c>
      <c r="C1674" s="25">
        <v>1672</v>
      </c>
      <c r="D1674" s="25">
        <v>4777</v>
      </c>
      <c r="E1674" s="25">
        <v>4777</v>
      </c>
      <c r="F1674" s="25" t="s">
        <v>199</v>
      </c>
      <c r="G1674" s="25">
        <v>2.7130000000000001</v>
      </c>
      <c r="H1674" s="25">
        <v>2012</v>
      </c>
      <c r="I1674" s="25">
        <v>167816906</v>
      </c>
      <c r="J1674" s="25">
        <v>167816906</v>
      </c>
      <c r="K1674" s="25">
        <v>749.7</v>
      </c>
      <c r="L1674" s="25">
        <v>1891743</v>
      </c>
      <c r="M1674" s="25">
        <v>11.2727</v>
      </c>
      <c r="N1674" s="25">
        <v>106019</v>
      </c>
      <c r="O1674" s="25">
        <v>0</v>
      </c>
      <c r="P1674" s="25">
        <v>0</v>
      </c>
      <c r="Q1674" s="25">
        <v>0</v>
      </c>
      <c r="R1674" s="25">
        <v>37000</v>
      </c>
      <c r="S1674" s="25">
        <v>0.22048000000000001</v>
      </c>
      <c r="T1674" s="25">
        <v>279573</v>
      </c>
      <c r="U1674" s="25">
        <v>1.6658999999999999</v>
      </c>
      <c r="V1674" s="25">
        <v>316573</v>
      </c>
      <c r="W1674" s="25">
        <v>1.8864000000000001</v>
      </c>
      <c r="X1674" s="25">
        <v>0</v>
      </c>
      <c r="Y1674" s="25">
        <v>0</v>
      </c>
      <c r="Z1674" s="25">
        <v>2314335</v>
      </c>
      <c r="AA1674" s="25">
        <v>13.790800000000001</v>
      </c>
      <c r="AB1674" s="25">
        <v>95000</v>
      </c>
      <c r="AC1674" s="25">
        <v>0.56608999999999998</v>
      </c>
      <c r="AD1674" s="25">
        <v>0</v>
      </c>
      <c r="AE1674" s="25">
        <v>0</v>
      </c>
      <c r="AF1674" s="25">
        <v>0</v>
      </c>
      <c r="AG1674" s="25">
        <v>0</v>
      </c>
      <c r="AH1674" s="25">
        <v>55380</v>
      </c>
      <c r="AI1674" s="25">
        <v>0.33</v>
      </c>
      <c r="AJ1674" s="25">
        <v>0</v>
      </c>
      <c r="AK1674" s="25">
        <v>0</v>
      </c>
      <c r="AL1674" s="25">
        <v>291772</v>
      </c>
      <c r="AM1674" s="25">
        <v>1.7386299999999999</v>
      </c>
      <c r="AN1674" s="25">
        <v>2756487</v>
      </c>
      <c r="AO1674" s="25">
        <v>16.425599999999999</v>
      </c>
      <c r="AQ1674">
        <f t="shared" si="53"/>
        <v>1.8864000000000001</v>
      </c>
    </row>
    <row r="1675" spans="1:43" x14ac:dyDescent="0.2">
      <c r="A1675" t="str">
        <f t="shared" si="52"/>
        <v>2012_4778</v>
      </c>
      <c r="C1675" s="25">
        <v>1673</v>
      </c>
      <c r="D1675" s="25">
        <v>4778</v>
      </c>
      <c r="E1675" s="25">
        <v>4778</v>
      </c>
      <c r="F1675" s="25" t="s">
        <v>200</v>
      </c>
      <c r="G1675" s="25">
        <v>1.643</v>
      </c>
      <c r="H1675" s="25">
        <v>2012</v>
      </c>
      <c r="I1675" s="25">
        <v>182267618</v>
      </c>
      <c r="J1675" s="25">
        <v>189059457</v>
      </c>
      <c r="K1675" s="25">
        <v>300.3</v>
      </c>
      <c r="L1675" s="25">
        <v>1654722</v>
      </c>
      <c r="M1675" s="25">
        <v>9.0785</v>
      </c>
      <c r="N1675" s="25">
        <v>28217</v>
      </c>
      <c r="O1675" s="25">
        <v>0</v>
      </c>
      <c r="P1675" s="25">
        <v>0</v>
      </c>
      <c r="Q1675" s="25">
        <v>0</v>
      </c>
      <c r="R1675" s="25">
        <v>43000</v>
      </c>
      <c r="S1675" s="25">
        <v>0.23591999999999999</v>
      </c>
      <c r="T1675" s="25">
        <v>450000</v>
      </c>
      <c r="U1675" s="25">
        <v>2.4689000000000001</v>
      </c>
      <c r="V1675" s="25">
        <v>493000</v>
      </c>
      <c r="W1675" s="25">
        <v>2.7048000000000001</v>
      </c>
      <c r="X1675" s="25">
        <v>0</v>
      </c>
      <c r="Y1675" s="25">
        <v>0</v>
      </c>
      <c r="Z1675" s="25">
        <v>2175939</v>
      </c>
      <c r="AA1675" s="25">
        <v>11.9382</v>
      </c>
      <c r="AB1675" s="25">
        <v>0</v>
      </c>
      <c r="AC1675" s="25">
        <v>0</v>
      </c>
      <c r="AD1675" s="25">
        <v>0</v>
      </c>
      <c r="AE1675" s="25">
        <v>0</v>
      </c>
      <c r="AF1675" s="25">
        <v>122599</v>
      </c>
      <c r="AG1675" s="25">
        <v>0.64846999999999999</v>
      </c>
      <c r="AH1675" s="25">
        <v>62390</v>
      </c>
      <c r="AI1675" s="25">
        <v>0.33</v>
      </c>
      <c r="AJ1675" s="25">
        <v>0</v>
      </c>
      <c r="AK1675" s="25">
        <v>0</v>
      </c>
      <c r="AL1675" s="25">
        <v>0</v>
      </c>
      <c r="AM1675" s="25">
        <v>0</v>
      </c>
      <c r="AN1675" s="25">
        <v>2360928</v>
      </c>
      <c r="AO1675" s="25">
        <v>12.916600000000001</v>
      </c>
      <c r="AQ1675">
        <f t="shared" si="53"/>
        <v>2.7048000000000001</v>
      </c>
    </row>
    <row r="1676" spans="1:43" x14ac:dyDescent="0.2">
      <c r="A1676" t="str">
        <f t="shared" si="52"/>
        <v>2012_4779</v>
      </c>
      <c r="C1676" s="25">
        <v>1674</v>
      </c>
      <c r="D1676" s="25">
        <v>4779</v>
      </c>
      <c r="E1676" s="25">
        <v>4779</v>
      </c>
      <c r="F1676" s="25" t="s">
        <v>201</v>
      </c>
      <c r="G1676" s="25">
        <v>3.6259999999999999</v>
      </c>
      <c r="H1676" s="25">
        <v>2012</v>
      </c>
      <c r="I1676" s="25">
        <v>265570573</v>
      </c>
      <c r="J1676" s="25">
        <v>298327713</v>
      </c>
      <c r="K1676" s="25">
        <v>1265.3</v>
      </c>
      <c r="L1676" s="25">
        <v>2921984</v>
      </c>
      <c r="M1676" s="25">
        <v>11.002700000000001</v>
      </c>
      <c r="N1676" s="25">
        <v>145298</v>
      </c>
      <c r="O1676" s="25">
        <v>0</v>
      </c>
      <c r="P1676" s="25">
        <v>0</v>
      </c>
      <c r="Q1676" s="25">
        <v>0</v>
      </c>
      <c r="R1676" s="25">
        <v>167282</v>
      </c>
      <c r="S1676" s="25">
        <v>0.62990000000000002</v>
      </c>
      <c r="T1676" s="25">
        <v>419000</v>
      </c>
      <c r="U1676" s="25">
        <v>1.5777000000000001</v>
      </c>
      <c r="V1676" s="25">
        <v>586282</v>
      </c>
      <c r="W1676" s="25">
        <v>2.2075999999999998</v>
      </c>
      <c r="X1676" s="25">
        <v>0</v>
      </c>
      <c r="Y1676" s="25">
        <v>0</v>
      </c>
      <c r="Z1676" s="25">
        <v>3653564</v>
      </c>
      <c r="AA1676" s="25">
        <v>13.757400000000001</v>
      </c>
      <c r="AB1676" s="25">
        <v>100000</v>
      </c>
      <c r="AC1676" s="25">
        <v>0.37655</v>
      </c>
      <c r="AD1676" s="25">
        <v>0</v>
      </c>
      <c r="AE1676" s="25">
        <v>0</v>
      </c>
      <c r="AF1676" s="25">
        <v>399759</v>
      </c>
      <c r="AG1676" s="25">
        <v>1.34</v>
      </c>
      <c r="AH1676" s="25">
        <v>98448</v>
      </c>
      <c r="AI1676" s="25">
        <v>0.33</v>
      </c>
      <c r="AJ1676" s="25">
        <v>0</v>
      </c>
      <c r="AK1676" s="25">
        <v>0</v>
      </c>
      <c r="AL1676" s="25">
        <v>1208228</v>
      </c>
      <c r="AM1676" s="25">
        <v>4.05</v>
      </c>
      <c r="AN1676" s="25">
        <v>5459999</v>
      </c>
      <c r="AO1676" s="25">
        <v>19.853999999999999</v>
      </c>
      <c r="AQ1676">
        <f t="shared" si="53"/>
        <v>2.2075999999999998</v>
      </c>
    </row>
    <row r="1677" spans="1:43" x14ac:dyDescent="0.2">
      <c r="A1677" t="str">
        <f t="shared" si="52"/>
        <v>2012_4784</v>
      </c>
      <c r="C1677" s="25">
        <v>1675</v>
      </c>
      <c r="D1677" s="25">
        <v>4784</v>
      </c>
      <c r="E1677" s="25">
        <v>4784</v>
      </c>
      <c r="F1677" s="25" t="s">
        <v>202</v>
      </c>
      <c r="G1677" s="25">
        <v>11.157999999999999</v>
      </c>
      <c r="H1677" s="25">
        <v>2012</v>
      </c>
      <c r="I1677" s="25">
        <v>828584697</v>
      </c>
      <c r="J1677" s="25">
        <v>891184204</v>
      </c>
      <c r="K1677" s="25">
        <v>2964.5</v>
      </c>
      <c r="L1677" s="25">
        <v>8488582</v>
      </c>
      <c r="M1677" s="25">
        <v>10.2447</v>
      </c>
      <c r="N1677" s="25">
        <v>1179206</v>
      </c>
      <c r="O1677" s="25">
        <v>0</v>
      </c>
      <c r="P1677" s="25">
        <v>0</v>
      </c>
      <c r="Q1677" s="25">
        <v>0</v>
      </c>
      <c r="R1677" s="25">
        <v>696325</v>
      </c>
      <c r="S1677" s="25">
        <v>0.84038000000000002</v>
      </c>
      <c r="T1677" s="25">
        <v>484700</v>
      </c>
      <c r="U1677" s="25">
        <v>0.58499999999999996</v>
      </c>
      <c r="V1677" s="25">
        <v>1181025</v>
      </c>
      <c r="W1677" s="25">
        <v>1.4254</v>
      </c>
      <c r="X1677" s="25">
        <v>0</v>
      </c>
      <c r="Y1677" s="25">
        <v>0</v>
      </c>
      <c r="Z1677" s="25">
        <v>10848813</v>
      </c>
      <c r="AA1677" s="25">
        <v>13.0932</v>
      </c>
      <c r="AB1677" s="25">
        <v>300000</v>
      </c>
      <c r="AC1677" s="25">
        <v>0.36205999999999999</v>
      </c>
      <c r="AD1677" s="25">
        <v>0</v>
      </c>
      <c r="AE1677" s="25">
        <v>0</v>
      </c>
      <c r="AF1677" s="25">
        <v>864449</v>
      </c>
      <c r="AG1677" s="25">
        <v>0.97</v>
      </c>
      <c r="AH1677" s="25">
        <v>294091</v>
      </c>
      <c r="AI1677" s="25">
        <v>0.33</v>
      </c>
      <c r="AJ1677" s="25">
        <v>0</v>
      </c>
      <c r="AK1677" s="25">
        <v>0</v>
      </c>
      <c r="AL1677" s="25">
        <v>0</v>
      </c>
      <c r="AM1677" s="25">
        <v>0</v>
      </c>
      <c r="AN1677" s="25">
        <v>12307353</v>
      </c>
      <c r="AO1677" s="25">
        <v>14.7553</v>
      </c>
      <c r="AQ1677">
        <f t="shared" si="53"/>
        <v>1.4254</v>
      </c>
    </row>
    <row r="1678" spans="1:43" x14ac:dyDescent="0.2">
      <c r="A1678" t="str">
        <f t="shared" si="52"/>
        <v>2012_4785</v>
      </c>
      <c r="C1678" s="25">
        <v>1676</v>
      </c>
      <c r="D1678" s="25">
        <v>4785</v>
      </c>
      <c r="E1678" s="25">
        <v>4785</v>
      </c>
      <c r="F1678" s="25" t="s">
        <v>203</v>
      </c>
      <c r="G1678" s="25">
        <v>2.0649999999999999</v>
      </c>
      <c r="H1678" s="25">
        <v>2012</v>
      </c>
      <c r="I1678" s="25">
        <v>176786872</v>
      </c>
      <c r="J1678" s="25">
        <v>176786872</v>
      </c>
      <c r="K1678" s="25">
        <v>527.79999999999995</v>
      </c>
      <c r="L1678" s="25">
        <v>1737353</v>
      </c>
      <c r="M1678" s="25">
        <v>9.8274000000000008</v>
      </c>
      <c r="N1678" s="25">
        <v>47684</v>
      </c>
      <c r="O1678" s="25">
        <v>0</v>
      </c>
      <c r="P1678" s="25">
        <v>0</v>
      </c>
      <c r="Q1678" s="25">
        <v>0</v>
      </c>
      <c r="R1678" s="25">
        <v>30000</v>
      </c>
      <c r="S1678" s="25">
        <v>0.16969999999999999</v>
      </c>
      <c r="T1678" s="25">
        <v>70000</v>
      </c>
      <c r="U1678" s="25">
        <v>0.39600000000000002</v>
      </c>
      <c r="V1678" s="25">
        <v>100000</v>
      </c>
      <c r="W1678" s="25">
        <v>0.56569999999999998</v>
      </c>
      <c r="X1678" s="25">
        <v>0</v>
      </c>
      <c r="Y1678" s="25">
        <v>0</v>
      </c>
      <c r="Z1678" s="25">
        <v>1885037</v>
      </c>
      <c r="AA1678" s="25">
        <v>10.662800000000001</v>
      </c>
      <c r="AB1678" s="25">
        <v>175000</v>
      </c>
      <c r="AC1678" s="25">
        <v>0.98989000000000005</v>
      </c>
      <c r="AD1678" s="25">
        <v>0</v>
      </c>
      <c r="AE1678" s="25">
        <v>0</v>
      </c>
      <c r="AF1678" s="25">
        <v>0</v>
      </c>
      <c r="AG1678" s="25">
        <v>0</v>
      </c>
      <c r="AH1678" s="25">
        <v>58340</v>
      </c>
      <c r="AI1678" s="25">
        <v>0.33</v>
      </c>
      <c r="AJ1678" s="25">
        <v>0</v>
      </c>
      <c r="AK1678" s="25">
        <v>0</v>
      </c>
      <c r="AL1678" s="25">
        <v>0</v>
      </c>
      <c r="AM1678" s="25">
        <v>0</v>
      </c>
      <c r="AN1678" s="25">
        <v>2118377</v>
      </c>
      <c r="AO1678" s="25">
        <v>11.982699999999999</v>
      </c>
      <c r="AQ1678">
        <f t="shared" si="53"/>
        <v>0.56569999999999998</v>
      </c>
    </row>
    <row r="1679" spans="1:43" x14ac:dyDescent="0.2">
      <c r="A1679" t="str">
        <f t="shared" si="52"/>
        <v>2012_4787</v>
      </c>
      <c r="C1679" s="25">
        <v>1677</v>
      </c>
      <c r="D1679" s="25">
        <v>4787</v>
      </c>
      <c r="E1679" s="25">
        <v>4787</v>
      </c>
      <c r="F1679" s="25" t="s">
        <v>204</v>
      </c>
      <c r="G1679" s="25">
        <v>1.3089999999999999</v>
      </c>
      <c r="H1679" s="25">
        <v>2012</v>
      </c>
      <c r="I1679" s="25">
        <v>104524478</v>
      </c>
      <c r="J1679" s="25">
        <v>104524478</v>
      </c>
      <c r="K1679" s="25">
        <v>278</v>
      </c>
      <c r="L1679" s="25">
        <v>1102130</v>
      </c>
      <c r="M1679" s="25">
        <v>10.5442</v>
      </c>
      <c r="N1679" s="25">
        <v>60540</v>
      </c>
      <c r="O1679" s="25">
        <v>0</v>
      </c>
      <c r="P1679" s="25">
        <v>0</v>
      </c>
      <c r="Q1679" s="25">
        <v>0</v>
      </c>
      <c r="R1679" s="25">
        <v>0</v>
      </c>
      <c r="S1679" s="25">
        <v>0</v>
      </c>
      <c r="T1679" s="25">
        <v>246664</v>
      </c>
      <c r="U1679" s="25">
        <v>2.3599000000000001</v>
      </c>
      <c r="V1679" s="25">
        <v>246664</v>
      </c>
      <c r="W1679" s="25">
        <v>2.3599000000000001</v>
      </c>
      <c r="X1679" s="25">
        <v>0</v>
      </c>
      <c r="Y1679" s="25">
        <v>0</v>
      </c>
      <c r="Z1679" s="25">
        <v>1409334</v>
      </c>
      <c r="AA1679" s="25">
        <v>13.4833</v>
      </c>
      <c r="AB1679" s="25">
        <v>100000</v>
      </c>
      <c r="AC1679" s="25">
        <v>0.95670999999999995</v>
      </c>
      <c r="AD1679" s="25">
        <v>0</v>
      </c>
      <c r="AE1679" s="25">
        <v>0</v>
      </c>
      <c r="AF1679" s="25">
        <v>0</v>
      </c>
      <c r="AG1679" s="25">
        <v>0</v>
      </c>
      <c r="AH1679" s="25">
        <v>34493</v>
      </c>
      <c r="AI1679" s="25">
        <v>0.33</v>
      </c>
      <c r="AJ1679" s="25">
        <v>0</v>
      </c>
      <c r="AK1679" s="25">
        <v>0</v>
      </c>
      <c r="AL1679" s="25">
        <v>0</v>
      </c>
      <c r="AM1679" s="25">
        <v>0</v>
      </c>
      <c r="AN1679" s="25">
        <v>1543827</v>
      </c>
      <c r="AO1679" s="25">
        <v>14.77</v>
      </c>
      <c r="AQ1679">
        <f t="shared" si="53"/>
        <v>2.3599000000000001</v>
      </c>
    </row>
    <row r="1680" spans="1:43" x14ac:dyDescent="0.2">
      <c r="A1680" t="str">
        <f t="shared" si="52"/>
        <v>2012_4788</v>
      </c>
      <c r="C1680" s="25">
        <v>1678</v>
      </c>
      <c r="D1680" s="25">
        <v>4788</v>
      </c>
      <c r="E1680" s="25">
        <v>4788</v>
      </c>
      <c r="F1680" s="25" t="s">
        <v>205</v>
      </c>
      <c r="G1680" s="25">
        <v>2.3050000000000002</v>
      </c>
      <c r="H1680" s="25">
        <v>2012</v>
      </c>
      <c r="I1680" s="25">
        <v>206987368</v>
      </c>
      <c r="J1680" s="25">
        <v>236232449</v>
      </c>
      <c r="K1680" s="25">
        <v>517</v>
      </c>
      <c r="L1680" s="25">
        <v>1886797</v>
      </c>
      <c r="M1680" s="25">
        <v>9.1155000000000008</v>
      </c>
      <c r="N1680" s="25">
        <v>142194</v>
      </c>
      <c r="O1680" s="25">
        <v>0</v>
      </c>
      <c r="P1680" s="25">
        <v>0</v>
      </c>
      <c r="Q1680" s="25">
        <v>0</v>
      </c>
      <c r="R1680" s="25">
        <v>162671</v>
      </c>
      <c r="S1680" s="25">
        <v>0.78590000000000004</v>
      </c>
      <c r="T1680" s="25">
        <v>0</v>
      </c>
      <c r="U1680" s="25">
        <v>0</v>
      </c>
      <c r="V1680" s="25">
        <v>162671</v>
      </c>
      <c r="W1680" s="25">
        <v>0.78590000000000004</v>
      </c>
      <c r="X1680" s="25">
        <v>0</v>
      </c>
      <c r="Y1680" s="25">
        <v>0</v>
      </c>
      <c r="Z1680" s="25">
        <v>2191662</v>
      </c>
      <c r="AA1680" s="25">
        <v>10.5884</v>
      </c>
      <c r="AB1680" s="25">
        <v>25000</v>
      </c>
      <c r="AC1680" s="25">
        <v>0.12078</v>
      </c>
      <c r="AD1680" s="25">
        <v>0</v>
      </c>
      <c r="AE1680" s="25">
        <v>0</v>
      </c>
      <c r="AF1680" s="25">
        <v>158276</v>
      </c>
      <c r="AG1680" s="25">
        <v>0.67</v>
      </c>
      <c r="AH1680" s="25">
        <v>77957</v>
      </c>
      <c r="AI1680" s="25">
        <v>0.33</v>
      </c>
      <c r="AJ1680" s="25">
        <v>0</v>
      </c>
      <c r="AK1680" s="25">
        <v>0</v>
      </c>
      <c r="AL1680" s="25">
        <v>134094</v>
      </c>
      <c r="AM1680" s="25">
        <v>0.56764000000000003</v>
      </c>
      <c r="AN1680" s="25">
        <v>2586989</v>
      </c>
      <c r="AO1680" s="25">
        <v>12.2768</v>
      </c>
      <c r="AQ1680">
        <f t="shared" si="53"/>
        <v>0.78590000000000004</v>
      </c>
    </row>
    <row r="1681" spans="1:43" x14ac:dyDescent="0.2">
      <c r="A1681" t="str">
        <f t="shared" si="52"/>
        <v>2012_4797</v>
      </c>
      <c r="C1681" s="25">
        <v>1679</v>
      </c>
      <c r="D1681" s="25">
        <v>4797</v>
      </c>
      <c r="E1681" s="25">
        <v>4797</v>
      </c>
      <c r="F1681" s="25" t="s">
        <v>206</v>
      </c>
      <c r="G1681" s="25">
        <v>7.9119999999999999</v>
      </c>
      <c r="H1681" s="25">
        <v>2012</v>
      </c>
      <c r="I1681" s="25">
        <v>369544164</v>
      </c>
      <c r="J1681" s="25">
        <v>431616685</v>
      </c>
      <c r="K1681" s="25">
        <v>2390.9</v>
      </c>
      <c r="L1681" s="25">
        <v>4156473</v>
      </c>
      <c r="M1681" s="25">
        <v>11.2476</v>
      </c>
      <c r="N1681" s="25">
        <v>778535</v>
      </c>
      <c r="O1681" s="25">
        <v>0</v>
      </c>
      <c r="P1681" s="25">
        <v>0</v>
      </c>
      <c r="Q1681" s="25">
        <v>0</v>
      </c>
      <c r="R1681" s="25">
        <v>0</v>
      </c>
      <c r="S1681" s="25">
        <v>0</v>
      </c>
      <c r="T1681" s="25">
        <v>0</v>
      </c>
      <c r="U1681" s="25">
        <v>0</v>
      </c>
      <c r="V1681" s="25">
        <v>0</v>
      </c>
      <c r="W1681" s="25">
        <v>0</v>
      </c>
      <c r="X1681" s="25">
        <v>0</v>
      </c>
      <c r="Y1681" s="25">
        <v>0</v>
      </c>
      <c r="Z1681" s="25">
        <v>4935008</v>
      </c>
      <c r="AA1681" s="25">
        <v>13.3543</v>
      </c>
      <c r="AB1681" s="25">
        <v>460000</v>
      </c>
      <c r="AC1681" s="25">
        <v>1.24478</v>
      </c>
      <c r="AD1681" s="25">
        <v>0</v>
      </c>
      <c r="AE1681" s="25">
        <v>0</v>
      </c>
      <c r="AF1681" s="25">
        <v>578366</v>
      </c>
      <c r="AG1681" s="25">
        <v>1.34</v>
      </c>
      <c r="AH1681" s="25">
        <v>142434</v>
      </c>
      <c r="AI1681" s="25">
        <v>0.33</v>
      </c>
      <c r="AJ1681" s="25">
        <v>0</v>
      </c>
      <c r="AK1681" s="25">
        <v>0</v>
      </c>
      <c r="AL1681" s="25">
        <v>1615606</v>
      </c>
      <c r="AM1681" s="25">
        <v>3.74315</v>
      </c>
      <c r="AN1681" s="25">
        <v>7731414</v>
      </c>
      <c r="AO1681" s="25">
        <v>20.0122</v>
      </c>
      <c r="AQ1681">
        <f t="shared" si="53"/>
        <v>0</v>
      </c>
    </row>
    <row r="1682" spans="1:43" x14ac:dyDescent="0.2">
      <c r="A1682" t="str">
        <f t="shared" si="52"/>
        <v>2012_4824</v>
      </c>
      <c r="C1682" s="25">
        <v>1680</v>
      </c>
      <c r="D1682" s="25">
        <v>4824</v>
      </c>
      <c r="E1682" s="25">
        <v>5510</v>
      </c>
      <c r="F1682" s="25" t="s">
        <v>229</v>
      </c>
      <c r="G1682" s="25">
        <v>3.214</v>
      </c>
      <c r="H1682" s="25">
        <v>2012</v>
      </c>
      <c r="I1682" s="25">
        <v>298005336</v>
      </c>
      <c r="J1682" s="25">
        <v>308513969</v>
      </c>
      <c r="K1682" s="25">
        <v>665.6</v>
      </c>
      <c r="L1682" s="25">
        <v>2537287</v>
      </c>
      <c r="M1682" s="25">
        <v>8.5142000000000007</v>
      </c>
      <c r="N1682" s="25">
        <v>51445</v>
      </c>
      <c r="O1682" s="25">
        <v>0</v>
      </c>
      <c r="P1682" s="25">
        <v>0</v>
      </c>
      <c r="Q1682" s="25">
        <v>0</v>
      </c>
      <c r="R1682" s="25">
        <v>200353</v>
      </c>
      <c r="S1682" s="25">
        <v>0.67230999999999996</v>
      </c>
      <c r="T1682" s="25">
        <v>0</v>
      </c>
      <c r="U1682" s="25">
        <v>0</v>
      </c>
      <c r="V1682" s="25">
        <v>200353</v>
      </c>
      <c r="W1682" s="25">
        <v>0.67230000000000001</v>
      </c>
      <c r="X1682" s="25">
        <v>0</v>
      </c>
      <c r="Y1682" s="25">
        <v>0</v>
      </c>
      <c r="Z1682" s="25">
        <v>2789085</v>
      </c>
      <c r="AA1682" s="25">
        <v>9.3591999999999995</v>
      </c>
      <c r="AB1682" s="25">
        <v>150000</v>
      </c>
      <c r="AC1682" s="25">
        <v>0.50334999999999996</v>
      </c>
      <c r="AD1682" s="25">
        <v>0</v>
      </c>
      <c r="AE1682" s="25">
        <v>0</v>
      </c>
      <c r="AF1682" s="25">
        <v>0</v>
      </c>
      <c r="AG1682" s="25">
        <v>0</v>
      </c>
      <c r="AH1682" s="25">
        <v>101810</v>
      </c>
      <c r="AI1682" s="25">
        <v>0.33</v>
      </c>
      <c r="AJ1682" s="25">
        <v>0</v>
      </c>
      <c r="AK1682" s="25">
        <v>0</v>
      </c>
      <c r="AL1682" s="25">
        <v>0</v>
      </c>
      <c r="AM1682" s="25">
        <v>0</v>
      </c>
      <c r="AN1682" s="25">
        <v>3040895</v>
      </c>
      <c r="AO1682" s="25">
        <v>10.192500000000001</v>
      </c>
      <c r="AQ1682">
        <f t="shared" si="53"/>
        <v>0.67230000000000001</v>
      </c>
    </row>
    <row r="1683" spans="1:43" x14ac:dyDescent="0.2">
      <c r="A1683" t="str">
        <f t="shared" si="52"/>
        <v>2012_4860</v>
      </c>
      <c r="C1683" s="25">
        <v>1681</v>
      </c>
      <c r="D1683" s="25">
        <v>4860</v>
      </c>
      <c r="E1683" s="25">
        <v>4860</v>
      </c>
      <c r="F1683" s="25" t="s">
        <v>207</v>
      </c>
      <c r="G1683" s="25">
        <v>1.847</v>
      </c>
      <c r="H1683" s="25">
        <v>2012</v>
      </c>
      <c r="I1683" s="25">
        <v>124217424</v>
      </c>
      <c r="J1683" s="25">
        <v>130243559</v>
      </c>
      <c r="K1683" s="25">
        <v>338.2</v>
      </c>
      <c r="L1683" s="25">
        <v>1057586</v>
      </c>
      <c r="M1683" s="25">
        <v>8.5139999999999993</v>
      </c>
      <c r="N1683" s="25">
        <v>80523</v>
      </c>
      <c r="O1683" s="25">
        <v>0</v>
      </c>
      <c r="P1683" s="25">
        <v>0</v>
      </c>
      <c r="Q1683" s="25">
        <v>0</v>
      </c>
      <c r="R1683" s="25">
        <v>69653</v>
      </c>
      <c r="S1683" s="25">
        <v>0.56072999999999995</v>
      </c>
      <c r="T1683" s="25">
        <v>275000</v>
      </c>
      <c r="U1683" s="25">
        <v>2.2139000000000002</v>
      </c>
      <c r="V1683" s="25">
        <v>344653</v>
      </c>
      <c r="W1683" s="25">
        <v>2.7746</v>
      </c>
      <c r="X1683" s="25">
        <v>0</v>
      </c>
      <c r="Y1683" s="25">
        <v>0</v>
      </c>
      <c r="Z1683" s="25">
        <v>1482762</v>
      </c>
      <c r="AA1683" s="25">
        <v>11.9368</v>
      </c>
      <c r="AB1683" s="25">
        <v>110000</v>
      </c>
      <c r="AC1683" s="25">
        <v>0.88553999999999999</v>
      </c>
      <c r="AD1683" s="25">
        <v>0</v>
      </c>
      <c r="AE1683" s="25">
        <v>0</v>
      </c>
      <c r="AF1683" s="25">
        <v>70652</v>
      </c>
      <c r="AG1683" s="25">
        <v>0.54246000000000005</v>
      </c>
      <c r="AH1683" s="25">
        <v>42980</v>
      </c>
      <c r="AI1683" s="25">
        <v>0.33</v>
      </c>
      <c r="AJ1683" s="25">
        <v>0</v>
      </c>
      <c r="AK1683" s="25">
        <v>0</v>
      </c>
      <c r="AL1683" s="25">
        <v>0</v>
      </c>
      <c r="AM1683" s="25">
        <v>0</v>
      </c>
      <c r="AN1683" s="25">
        <v>1706394</v>
      </c>
      <c r="AO1683" s="25">
        <v>13.694800000000001</v>
      </c>
      <c r="AQ1683">
        <f t="shared" si="53"/>
        <v>2.7746</v>
      </c>
    </row>
    <row r="1684" spans="1:43" x14ac:dyDescent="0.2">
      <c r="A1684" t="str">
        <f t="shared" si="52"/>
        <v>2012_4869</v>
      </c>
      <c r="C1684" s="25">
        <v>1682</v>
      </c>
      <c r="D1684" s="25">
        <v>4869</v>
      </c>
      <c r="E1684" s="25">
        <v>4869</v>
      </c>
      <c r="F1684" s="25" t="s">
        <v>208</v>
      </c>
      <c r="G1684" s="25">
        <v>7.9969999999999999</v>
      </c>
      <c r="H1684" s="25">
        <v>2012</v>
      </c>
      <c r="I1684" s="25">
        <v>265067005</v>
      </c>
      <c r="J1684" s="25">
        <v>267682095</v>
      </c>
      <c r="K1684" s="25">
        <v>1293.3</v>
      </c>
      <c r="L1684" s="25">
        <v>3035263</v>
      </c>
      <c r="M1684" s="25">
        <v>11.450900000000001</v>
      </c>
      <c r="N1684" s="25">
        <v>85311</v>
      </c>
      <c r="O1684" s="25">
        <v>0</v>
      </c>
      <c r="P1684" s="25">
        <v>0</v>
      </c>
      <c r="Q1684" s="25">
        <v>0</v>
      </c>
      <c r="R1684" s="25">
        <v>507680</v>
      </c>
      <c r="S1684" s="25">
        <v>1.9152899999999999</v>
      </c>
      <c r="T1684" s="25">
        <v>171000</v>
      </c>
      <c r="U1684" s="25">
        <v>0.64510000000000001</v>
      </c>
      <c r="V1684" s="25">
        <v>678680</v>
      </c>
      <c r="W1684" s="25">
        <v>2.5604</v>
      </c>
      <c r="X1684" s="25">
        <v>0</v>
      </c>
      <c r="Y1684" s="25">
        <v>0</v>
      </c>
      <c r="Z1684" s="25">
        <v>3799254</v>
      </c>
      <c r="AA1684" s="25">
        <v>14.3332</v>
      </c>
      <c r="AB1684" s="25">
        <v>350000</v>
      </c>
      <c r="AC1684" s="25">
        <v>1.3204199999999999</v>
      </c>
      <c r="AD1684" s="25">
        <v>0</v>
      </c>
      <c r="AE1684" s="25">
        <v>0</v>
      </c>
      <c r="AF1684" s="25">
        <v>127671</v>
      </c>
      <c r="AG1684" s="25">
        <v>0.47694999999999999</v>
      </c>
      <c r="AH1684" s="25">
        <v>88335</v>
      </c>
      <c r="AI1684" s="25">
        <v>0.33</v>
      </c>
      <c r="AJ1684" s="25">
        <v>0</v>
      </c>
      <c r="AK1684" s="25">
        <v>0</v>
      </c>
      <c r="AL1684" s="25">
        <v>0</v>
      </c>
      <c r="AM1684" s="25">
        <v>0</v>
      </c>
      <c r="AN1684" s="25">
        <v>4365260</v>
      </c>
      <c r="AO1684" s="25">
        <v>16.460599999999999</v>
      </c>
      <c r="AQ1684">
        <f t="shared" si="53"/>
        <v>2.5604</v>
      </c>
    </row>
    <row r="1685" spans="1:43" x14ac:dyDescent="0.2">
      <c r="A1685" t="str">
        <f t="shared" si="52"/>
        <v>2012_4878</v>
      </c>
      <c r="C1685" s="25">
        <v>1683</v>
      </c>
      <c r="D1685" s="25">
        <v>4878</v>
      </c>
      <c r="E1685" s="25">
        <v>4878</v>
      </c>
      <c r="F1685" s="25" t="s">
        <v>209</v>
      </c>
      <c r="G1685" s="25">
        <v>2.6850000000000001</v>
      </c>
      <c r="H1685" s="25">
        <v>2012</v>
      </c>
      <c r="I1685" s="25">
        <v>219830045</v>
      </c>
      <c r="J1685" s="25">
        <v>219830045</v>
      </c>
      <c r="K1685" s="25">
        <v>666.3</v>
      </c>
      <c r="L1685" s="25">
        <v>2295546</v>
      </c>
      <c r="M1685" s="25">
        <v>10.442399999999999</v>
      </c>
      <c r="N1685" s="25">
        <v>130426</v>
      </c>
      <c r="O1685" s="25">
        <v>0</v>
      </c>
      <c r="P1685" s="25">
        <v>0</v>
      </c>
      <c r="Q1685" s="25">
        <v>0</v>
      </c>
      <c r="R1685" s="25">
        <v>151808</v>
      </c>
      <c r="S1685" s="25">
        <v>0.69057000000000002</v>
      </c>
      <c r="T1685" s="25">
        <v>628178</v>
      </c>
      <c r="U1685" s="25">
        <v>2.8576000000000001</v>
      </c>
      <c r="V1685" s="25">
        <v>779986</v>
      </c>
      <c r="W1685" s="25">
        <v>3.5480999999999998</v>
      </c>
      <c r="X1685" s="25">
        <v>0</v>
      </c>
      <c r="Y1685" s="25">
        <v>0</v>
      </c>
      <c r="Z1685" s="25">
        <v>3205958</v>
      </c>
      <c r="AA1685" s="25">
        <v>14.5838</v>
      </c>
      <c r="AB1685" s="25">
        <v>140000</v>
      </c>
      <c r="AC1685" s="25">
        <v>0.63685999999999998</v>
      </c>
      <c r="AD1685" s="25">
        <v>0</v>
      </c>
      <c r="AE1685" s="25">
        <v>0</v>
      </c>
      <c r="AF1685" s="25">
        <v>294572</v>
      </c>
      <c r="AG1685" s="25">
        <v>1.34</v>
      </c>
      <c r="AH1685" s="25">
        <v>72544</v>
      </c>
      <c r="AI1685" s="25">
        <v>0.33</v>
      </c>
      <c r="AJ1685" s="25">
        <v>29677</v>
      </c>
      <c r="AK1685" s="25">
        <v>0.13500000000000001</v>
      </c>
      <c r="AL1685" s="25">
        <v>344165</v>
      </c>
      <c r="AM1685" s="25">
        <v>1.5656000000000001</v>
      </c>
      <c r="AN1685" s="25">
        <v>4086916</v>
      </c>
      <c r="AO1685" s="25">
        <v>18.5913</v>
      </c>
      <c r="AQ1685">
        <f t="shared" si="53"/>
        <v>3.5480999999999998</v>
      </c>
    </row>
    <row r="1686" spans="1:43" x14ac:dyDescent="0.2">
      <c r="A1686" t="str">
        <f t="shared" si="52"/>
        <v>2012_4890</v>
      </c>
      <c r="C1686" s="25">
        <v>1684</v>
      </c>
      <c r="D1686" s="25">
        <v>4890</v>
      </c>
      <c r="E1686" s="25">
        <v>4890</v>
      </c>
      <c r="F1686" s="25" t="s">
        <v>210</v>
      </c>
      <c r="G1686" s="25">
        <v>3.496</v>
      </c>
      <c r="H1686" s="25">
        <v>2012</v>
      </c>
      <c r="I1686" s="25">
        <v>955991514</v>
      </c>
      <c r="J1686" s="25">
        <v>1051773506</v>
      </c>
      <c r="K1686" s="25">
        <v>869.4</v>
      </c>
      <c r="L1686" s="25">
        <v>6474007</v>
      </c>
      <c r="M1686" s="25">
        <v>6.7720000000000002</v>
      </c>
      <c r="N1686" s="25">
        <v>367379</v>
      </c>
      <c r="O1686" s="25">
        <v>0</v>
      </c>
      <c r="P1686" s="25">
        <v>0</v>
      </c>
      <c r="Q1686" s="25">
        <v>0</v>
      </c>
      <c r="R1686" s="25">
        <v>315498</v>
      </c>
      <c r="S1686" s="25">
        <v>0.33001999999999998</v>
      </c>
      <c r="T1686" s="25">
        <v>400000</v>
      </c>
      <c r="U1686" s="25">
        <v>0.41839999999999999</v>
      </c>
      <c r="V1686" s="25">
        <v>715498</v>
      </c>
      <c r="W1686" s="25">
        <v>0.74839999999999995</v>
      </c>
      <c r="X1686" s="25">
        <v>0</v>
      </c>
      <c r="Y1686" s="25">
        <v>0</v>
      </c>
      <c r="Z1686" s="25">
        <v>7556884</v>
      </c>
      <c r="AA1686" s="25">
        <v>7.9047999999999998</v>
      </c>
      <c r="AB1686" s="25">
        <v>105078</v>
      </c>
      <c r="AC1686" s="25">
        <v>0.10992</v>
      </c>
      <c r="AD1686" s="25">
        <v>0</v>
      </c>
      <c r="AE1686" s="25">
        <v>0</v>
      </c>
      <c r="AF1686" s="25">
        <v>0</v>
      </c>
      <c r="AG1686" s="25">
        <v>0</v>
      </c>
      <c r="AH1686" s="25">
        <v>347085</v>
      </c>
      <c r="AI1686" s="25">
        <v>0.33</v>
      </c>
      <c r="AJ1686" s="25">
        <v>0</v>
      </c>
      <c r="AK1686" s="25">
        <v>0</v>
      </c>
      <c r="AL1686" s="25">
        <v>0</v>
      </c>
      <c r="AM1686" s="25">
        <v>0</v>
      </c>
      <c r="AN1686" s="25">
        <v>8009047</v>
      </c>
      <c r="AO1686" s="25">
        <v>8.3446999999999996</v>
      </c>
      <c r="AQ1686">
        <f t="shared" si="53"/>
        <v>0.74839999999999995</v>
      </c>
    </row>
    <row r="1687" spans="1:43" x14ac:dyDescent="0.2">
      <c r="A1687" t="str">
        <f t="shared" si="52"/>
        <v>2012_4905</v>
      </c>
      <c r="C1687" s="25">
        <v>1685</v>
      </c>
      <c r="D1687" s="25">
        <v>4905</v>
      </c>
      <c r="E1687" s="25">
        <v>4905</v>
      </c>
      <c r="F1687" s="25" t="s">
        <v>656</v>
      </c>
      <c r="G1687" s="25">
        <v>1.1719999999999999</v>
      </c>
      <c r="H1687" s="25">
        <v>2012</v>
      </c>
      <c r="I1687" s="25">
        <v>75239691</v>
      </c>
      <c r="J1687" s="25">
        <v>75239691</v>
      </c>
      <c r="K1687" s="25">
        <v>230.9</v>
      </c>
      <c r="L1687" s="25">
        <v>756270</v>
      </c>
      <c r="M1687" s="25">
        <v>10.051500000000001</v>
      </c>
      <c r="N1687" s="25">
        <v>14559</v>
      </c>
      <c r="O1687" s="25">
        <v>0</v>
      </c>
      <c r="P1687" s="25">
        <v>0</v>
      </c>
      <c r="Q1687" s="25">
        <v>0</v>
      </c>
      <c r="R1687" s="25">
        <v>104217</v>
      </c>
      <c r="S1687" s="25">
        <v>1.38513</v>
      </c>
      <c r="T1687" s="25">
        <v>220000</v>
      </c>
      <c r="U1687" s="25">
        <v>2.9239999999999999</v>
      </c>
      <c r="V1687" s="25">
        <v>324217</v>
      </c>
      <c r="W1687" s="25">
        <v>4.3090999999999999</v>
      </c>
      <c r="X1687" s="25">
        <v>0</v>
      </c>
      <c r="Y1687" s="25">
        <v>0</v>
      </c>
      <c r="Z1687" s="25">
        <v>1095046</v>
      </c>
      <c r="AA1687" s="25">
        <v>14.5541</v>
      </c>
      <c r="AB1687" s="25">
        <v>85000</v>
      </c>
      <c r="AC1687" s="25">
        <v>1.1297200000000001</v>
      </c>
      <c r="AD1687" s="25">
        <v>0</v>
      </c>
      <c r="AE1687" s="25">
        <v>0</v>
      </c>
      <c r="AF1687" s="25">
        <v>50411</v>
      </c>
      <c r="AG1687" s="25">
        <v>0.67</v>
      </c>
      <c r="AH1687" s="25">
        <v>24829</v>
      </c>
      <c r="AI1687" s="25">
        <v>0.33</v>
      </c>
      <c r="AJ1687" s="25">
        <v>10157</v>
      </c>
      <c r="AK1687" s="25">
        <v>0.13500000000000001</v>
      </c>
      <c r="AL1687" s="25">
        <v>0</v>
      </c>
      <c r="AM1687" s="25">
        <v>0</v>
      </c>
      <c r="AN1687" s="25">
        <v>1265443</v>
      </c>
      <c r="AO1687" s="25">
        <v>16.8188</v>
      </c>
      <c r="AQ1687">
        <f t="shared" si="53"/>
        <v>4.3090999999999999</v>
      </c>
    </row>
    <row r="1688" spans="1:43" x14ac:dyDescent="0.2">
      <c r="A1688" t="str">
        <f t="shared" si="52"/>
        <v>2012_4978</v>
      </c>
      <c r="C1688" s="25">
        <v>1686</v>
      </c>
      <c r="D1688" s="25">
        <v>4978</v>
      </c>
      <c r="E1688" s="25">
        <v>4978</v>
      </c>
      <c r="F1688" s="25" t="s">
        <v>211</v>
      </c>
      <c r="G1688" s="25">
        <v>1.216</v>
      </c>
      <c r="H1688" s="25">
        <v>2012</v>
      </c>
      <c r="I1688" s="25">
        <v>106925631</v>
      </c>
      <c r="J1688" s="25">
        <v>107116139</v>
      </c>
      <c r="K1688" s="25">
        <v>209</v>
      </c>
      <c r="L1688" s="25">
        <v>924187</v>
      </c>
      <c r="M1688" s="25">
        <v>8.6433</v>
      </c>
      <c r="N1688" s="25">
        <v>39298</v>
      </c>
      <c r="O1688" s="25">
        <v>0</v>
      </c>
      <c r="P1688" s="25">
        <v>0</v>
      </c>
      <c r="Q1688" s="25">
        <v>0</v>
      </c>
      <c r="R1688" s="25">
        <v>0</v>
      </c>
      <c r="S1688" s="25">
        <v>0</v>
      </c>
      <c r="T1688" s="25">
        <v>0</v>
      </c>
      <c r="U1688" s="25">
        <v>0</v>
      </c>
      <c r="V1688" s="25">
        <v>0</v>
      </c>
      <c r="W1688" s="25">
        <v>0</v>
      </c>
      <c r="X1688" s="25">
        <v>0</v>
      </c>
      <c r="Y1688" s="25">
        <v>0</v>
      </c>
      <c r="Z1688" s="25">
        <v>963485</v>
      </c>
      <c r="AA1688" s="25">
        <v>9.0107999999999997</v>
      </c>
      <c r="AB1688" s="25">
        <v>0</v>
      </c>
      <c r="AC1688" s="25">
        <v>0</v>
      </c>
      <c r="AD1688" s="25">
        <v>0</v>
      </c>
      <c r="AE1688" s="25">
        <v>0</v>
      </c>
      <c r="AF1688" s="25">
        <v>36078</v>
      </c>
      <c r="AG1688" s="25">
        <v>0.33681</v>
      </c>
      <c r="AH1688" s="25">
        <v>35348</v>
      </c>
      <c r="AI1688" s="25">
        <v>0.33</v>
      </c>
      <c r="AJ1688" s="25">
        <v>0</v>
      </c>
      <c r="AK1688" s="25">
        <v>0</v>
      </c>
      <c r="AL1688" s="25">
        <v>63285</v>
      </c>
      <c r="AM1688" s="25">
        <v>0.59080999999999995</v>
      </c>
      <c r="AN1688" s="25">
        <v>1098196</v>
      </c>
      <c r="AO1688" s="25">
        <v>10.2684</v>
      </c>
      <c r="AQ1688">
        <f t="shared" si="53"/>
        <v>0</v>
      </c>
    </row>
    <row r="1689" spans="1:43" x14ac:dyDescent="0.2">
      <c r="A1689" t="str">
        <f t="shared" si="52"/>
        <v>2012_4995</v>
      </c>
      <c r="C1689" s="25">
        <v>1687</v>
      </c>
      <c r="D1689" s="25">
        <v>4995</v>
      </c>
      <c r="E1689" s="25">
        <v>4995</v>
      </c>
      <c r="F1689" s="25" t="s">
        <v>212</v>
      </c>
      <c r="G1689" s="25">
        <v>3.855</v>
      </c>
      <c r="H1689" s="25">
        <v>2012</v>
      </c>
      <c r="I1689" s="25">
        <v>263564898</v>
      </c>
      <c r="J1689" s="25">
        <v>279805991</v>
      </c>
      <c r="K1689" s="25">
        <v>936.8</v>
      </c>
      <c r="L1689" s="25">
        <v>2573617</v>
      </c>
      <c r="M1689" s="25">
        <v>9.7645999999999997</v>
      </c>
      <c r="N1689" s="25">
        <v>298272</v>
      </c>
      <c r="O1689" s="25">
        <v>0</v>
      </c>
      <c r="P1689" s="25">
        <v>0</v>
      </c>
      <c r="Q1689" s="25">
        <v>0</v>
      </c>
      <c r="R1689" s="25">
        <v>400000</v>
      </c>
      <c r="S1689" s="25">
        <v>1.5176499999999999</v>
      </c>
      <c r="T1689" s="25">
        <v>462500</v>
      </c>
      <c r="U1689" s="25">
        <v>1.7547999999999999</v>
      </c>
      <c r="V1689" s="25">
        <v>862500</v>
      </c>
      <c r="W1689" s="25">
        <v>3.2724000000000002</v>
      </c>
      <c r="X1689" s="25">
        <v>0</v>
      </c>
      <c r="Y1689" s="25">
        <v>0</v>
      </c>
      <c r="Z1689" s="25">
        <v>3734389</v>
      </c>
      <c r="AA1689" s="25">
        <v>14.168799999999999</v>
      </c>
      <c r="AB1689" s="25">
        <v>195000</v>
      </c>
      <c r="AC1689" s="25">
        <v>0.73985999999999996</v>
      </c>
      <c r="AD1689" s="25">
        <v>0</v>
      </c>
      <c r="AE1689" s="25">
        <v>0</v>
      </c>
      <c r="AF1689" s="25">
        <v>163843</v>
      </c>
      <c r="AG1689" s="25">
        <v>0.58555999999999997</v>
      </c>
      <c r="AH1689" s="25">
        <v>0</v>
      </c>
      <c r="AI1689" s="25">
        <v>0</v>
      </c>
      <c r="AJ1689" s="25">
        <v>0</v>
      </c>
      <c r="AK1689" s="25">
        <v>0</v>
      </c>
      <c r="AL1689" s="25">
        <v>0</v>
      </c>
      <c r="AM1689" s="25">
        <v>0</v>
      </c>
      <c r="AN1689" s="25">
        <v>4093232</v>
      </c>
      <c r="AO1689" s="25">
        <v>15.494199999999999</v>
      </c>
      <c r="AQ1689">
        <f t="shared" si="53"/>
        <v>3.2724000000000002</v>
      </c>
    </row>
    <row r="1690" spans="1:43" x14ac:dyDescent="0.2">
      <c r="A1690" t="str">
        <f t="shared" si="52"/>
        <v>2012_5013</v>
      </c>
      <c r="C1690" s="25">
        <v>1688</v>
      </c>
      <c r="D1690" s="25">
        <v>5013</v>
      </c>
      <c r="E1690" s="25">
        <v>5013</v>
      </c>
      <c r="F1690" s="25" t="s">
        <v>213</v>
      </c>
      <c r="G1690" s="25">
        <v>12.525</v>
      </c>
      <c r="H1690" s="25">
        <v>2012</v>
      </c>
      <c r="I1690" s="25">
        <v>543063325</v>
      </c>
      <c r="J1690" s="25">
        <v>548338325</v>
      </c>
      <c r="K1690" s="25">
        <v>2406.8000000000002</v>
      </c>
      <c r="L1690" s="25">
        <v>6018946</v>
      </c>
      <c r="M1690" s="25">
        <v>11.083299999999999</v>
      </c>
      <c r="N1690" s="25">
        <v>585606</v>
      </c>
      <c r="O1690" s="25">
        <v>0</v>
      </c>
      <c r="P1690" s="25">
        <v>0</v>
      </c>
      <c r="Q1690" s="25">
        <v>0</v>
      </c>
      <c r="R1690" s="25">
        <v>750097</v>
      </c>
      <c r="S1690" s="25">
        <v>1.38123</v>
      </c>
      <c r="T1690" s="25">
        <v>800000</v>
      </c>
      <c r="U1690" s="25">
        <v>1.4731000000000001</v>
      </c>
      <c r="V1690" s="25">
        <v>1550097</v>
      </c>
      <c r="W1690" s="25">
        <v>2.8544</v>
      </c>
      <c r="X1690" s="25">
        <v>0</v>
      </c>
      <c r="Y1690" s="25">
        <v>0</v>
      </c>
      <c r="Z1690" s="25">
        <v>8154649</v>
      </c>
      <c r="AA1690" s="25">
        <v>15.016</v>
      </c>
      <c r="AB1690" s="25">
        <v>450000</v>
      </c>
      <c r="AC1690" s="25">
        <v>0.82862999999999998</v>
      </c>
      <c r="AD1690" s="25">
        <v>0</v>
      </c>
      <c r="AE1690" s="25">
        <v>0</v>
      </c>
      <c r="AF1690" s="25">
        <v>367387</v>
      </c>
      <c r="AG1690" s="25">
        <v>0.67</v>
      </c>
      <c r="AH1690" s="25">
        <v>180952</v>
      </c>
      <c r="AI1690" s="25">
        <v>0.33</v>
      </c>
      <c r="AJ1690" s="25">
        <v>0</v>
      </c>
      <c r="AK1690" s="25">
        <v>0</v>
      </c>
      <c r="AL1690" s="25">
        <v>0</v>
      </c>
      <c r="AM1690" s="25">
        <v>0</v>
      </c>
      <c r="AN1690" s="25">
        <v>9152988</v>
      </c>
      <c r="AO1690" s="25">
        <v>16.8447</v>
      </c>
      <c r="AQ1690">
        <f t="shared" si="53"/>
        <v>2.8544</v>
      </c>
    </row>
    <row r="1691" spans="1:43" x14ac:dyDescent="0.2">
      <c r="A1691" t="str">
        <f t="shared" si="52"/>
        <v>2012_5049</v>
      </c>
      <c r="C1691" s="25">
        <v>1689</v>
      </c>
      <c r="D1691" s="25">
        <v>5049</v>
      </c>
      <c r="E1691" s="25">
        <v>5049</v>
      </c>
      <c r="F1691" s="25" t="s">
        <v>214</v>
      </c>
      <c r="G1691" s="25">
        <v>25.780999999999999</v>
      </c>
      <c r="H1691" s="25">
        <v>2012</v>
      </c>
      <c r="I1691" s="25">
        <v>743925779</v>
      </c>
      <c r="J1691" s="25">
        <v>770774143</v>
      </c>
      <c r="K1691" s="25">
        <v>4529.6000000000004</v>
      </c>
      <c r="L1691" s="25">
        <v>7864846</v>
      </c>
      <c r="M1691" s="25">
        <v>10.572100000000001</v>
      </c>
      <c r="N1691" s="25">
        <v>1577602</v>
      </c>
      <c r="O1691" s="25">
        <v>0</v>
      </c>
      <c r="P1691" s="25">
        <v>0</v>
      </c>
      <c r="Q1691" s="25">
        <v>0</v>
      </c>
      <c r="R1691" s="25">
        <v>0</v>
      </c>
      <c r="S1691" s="25">
        <v>0</v>
      </c>
      <c r="T1691" s="25">
        <v>480000</v>
      </c>
      <c r="U1691" s="25">
        <v>0.6452</v>
      </c>
      <c r="V1691" s="25">
        <v>480000</v>
      </c>
      <c r="W1691" s="25">
        <v>0.6452</v>
      </c>
      <c r="X1691" s="25">
        <v>0</v>
      </c>
      <c r="Y1691" s="25">
        <v>0</v>
      </c>
      <c r="Z1691" s="25">
        <v>9922448</v>
      </c>
      <c r="AA1691" s="25">
        <v>13.337999999999999</v>
      </c>
      <c r="AB1691" s="25">
        <v>400000</v>
      </c>
      <c r="AC1691" s="25">
        <v>0.53769</v>
      </c>
      <c r="AD1691" s="25">
        <v>0</v>
      </c>
      <c r="AE1691" s="25">
        <v>0</v>
      </c>
      <c r="AF1691" s="25">
        <v>0</v>
      </c>
      <c r="AG1691" s="25">
        <v>0</v>
      </c>
      <c r="AH1691" s="25">
        <v>0</v>
      </c>
      <c r="AI1691" s="25">
        <v>0</v>
      </c>
      <c r="AJ1691" s="25">
        <v>0</v>
      </c>
      <c r="AK1691" s="25">
        <v>0</v>
      </c>
      <c r="AL1691" s="25">
        <v>710000</v>
      </c>
      <c r="AM1691" s="25">
        <v>0.92115000000000002</v>
      </c>
      <c r="AN1691" s="25">
        <v>11032448</v>
      </c>
      <c r="AO1691" s="25">
        <v>14.796799999999999</v>
      </c>
      <c r="AQ1691">
        <f t="shared" si="53"/>
        <v>0.6452</v>
      </c>
    </row>
    <row r="1692" spans="1:43" x14ac:dyDescent="0.2">
      <c r="A1692" t="str">
        <f t="shared" si="52"/>
        <v>2012_5121</v>
      </c>
      <c r="C1692" s="25">
        <v>1690</v>
      </c>
      <c r="D1692" s="25">
        <v>5121</v>
      </c>
      <c r="E1692" s="25">
        <v>5121</v>
      </c>
      <c r="F1692" s="25" t="s">
        <v>215</v>
      </c>
      <c r="G1692" s="25">
        <v>3.274</v>
      </c>
      <c r="H1692" s="25">
        <v>2012</v>
      </c>
      <c r="I1692" s="25">
        <v>320205015</v>
      </c>
      <c r="J1692" s="25">
        <v>397906706</v>
      </c>
      <c r="K1692" s="25">
        <v>770.8</v>
      </c>
      <c r="L1692" s="25">
        <v>2860275</v>
      </c>
      <c r="M1692" s="25">
        <v>8.9326000000000008</v>
      </c>
      <c r="N1692" s="25">
        <v>76063</v>
      </c>
      <c r="O1692" s="25">
        <v>0</v>
      </c>
      <c r="P1692" s="25">
        <v>0</v>
      </c>
      <c r="Q1692" s="25">
        <v>0</v>
      </c>
      <c r="R1692" s="25">
        <v>242483</v>
      </c>
      <c r="S1692" s="25">
        <v>0.75727</v>
      </c>
      <c r="T1692" s="25">
        <v>350000</v>
      </c>
      <c r="U1692" s="25">
        <v>1.093</v>
      </c>
      <c r="V1692" s="25">
        <v>592483</v>
      </c>
      <c r="W1692" s="25">
        <v>1.8503000000000001</v>
      </c>
      <c r="X1692" s="25">
        <v>0</v>
      </c>
      <c r="Y1692" s="25">
        <v>0</v>
      </c>
      <c r="Z1692" s="25">
        <v>3528821</v>
      </c>
      <c r="AA1692" s="25">
        <v>11.0205</v>
      </c>
      <c r="AB1692" s="25">
        <v>175000</v>
      </c>
      <c r="AC1692" s="25">
        <v>0.54652000000000001</v>
      </c>
      <c r="AD1692" s="25">
        <v>0</v>
      </c>
      <c r="AE1692" s="25">
        <v>0</v>
      </c>
      <c r="AF1692" s="25">
        <v>266597</v>
      </c>
      <c r="AG1692" s="25">
        <v>0.67</v>
      </c>
      <c r="AH1692" s="25">
        <v>131309</v>
      </c>
      <c r="AI1692" s="25">
        <v>0.33</v>
      </c>
      <c r="AJ1692" s="25">
        <v>0</v>
      </c>
      <c r="AK1692" s="25">
        <v>0</v>
      </c>
      <c r="AL1692" s="25">
        <v>555959</v>
      </c>
      <c r="AM1692" s="25">
        <v>1.3972100000000001</v>
      </c>
      <c r="AN1692" s="25">
        <v>4657686</v>
      </c>
      <c r="AO1692" s="25">
        <v>13.9642</v>
      </c>
      <c r="AQ1692">
        <f t="shared" si="53"/>
        <v>1.8503000000000001</v>
      </c>
    </row>
    <row r="1693" spans="1:43" x14ac:dyDescent="0.2">
      <c r="A1693" t="str">
        <f t="shared" si="52"/>
        <v>2012_5139</v>
      </c>
      <c r="C1693" s="25">
        <v>1691</v>
      </c>
      <c r="D1693" s="25">
        <v>5139</v>
      </c>
      <c r="E1693" s="25">
        <v>5139</v>
      </c>
      <c r="F1693" s="25" t="s">
        <v>216</v>
      </c>
      <c r="G1693" s="25">
        <v>0.93700000000000006</v>
      </c>
      <c r="H1693" s="25">
        <v>2012</v>
      </c>
      <c r="I1693" s="25">
        <v>94483490</v>
      </c>
      <c r="J1693" s="25">
        <v>94483490</v>
      </c>
      <c r="K1693" s="25">
        <v>186</v>
      </c>
      <c r="L1693" s="25">
        <v>898453</v>
      </c>
      <c r="M1693" s="25">
        <v>9.5091000000000001</v>
      </c>
      <c r="N1693" s="25">
        <v>43957</v>
      </c>
      <c r="O1693" s="25">
        <v>0</v>
      </c>
      <c r="P1693" s="25">
        <v>0</v>
      </c>
      <c r="Q1693" s="25">
        <v>0</v>
      </c>
      <c r="R1693" s="25">
        <v>0</v>
      </c>
      <c r="S1693" s="25">
        <v>0</v>
      </c>
      <c r="T1693" s="25">
        <v>0</v>
      </c>
      <c r="U1693" s="25">
        <v>0</v>
      </c>
      <c r="V1693" s="25">
        <v>0</v>
      </c>
      <c r="W1693" s="25">
        <v>0</v>
      </c>
      <c r="X1693" s="25">
        <v>0</v>
      </c>
      <c r="Y1693" s="25">
        <v>0</v>
      </c>
      <c r="Z1693" s="25">
        <v>942410</v>
      </c>
      <c r="AA1693" s="25">
        <v>9.9742999999999995</v>
      </c>
      <c r="AB1693" s="25">
        <v>2000</v>
      </c>
      <c r="AC1693" s="25">
        <v>2.1170000000000001E-2</v>
      </c>
      <c r="AD1693" s="25">
        <v>0</v>
      </c>
      <c r="AE1693" s="25">
        <v>0</v>
      </c>
      <c r="AF1693" s="25">
        <v>81256</v>
      </c>
      <c r="AG1693" s="25">
        <v>0.86</v>
      </c>
      <c r="AH1693" s="25">
        <v>31180</v>
      </c>
      <c r="AI1693" s="25">
        <v>0.33</v>
      </c>
      <c r="AJ1693" s="25">
        <v>0</v>
      </c>
      <c r="AK1693" s="25">
        <v>0</v>
      </c>
      <c r="AL1693" s="25">
        <v>0</v>
      </c>
      <c r="AM1693" s="25">
        <v>0</v>
      </c>
      <c r="AN1693" s="25">
        <v>1056846</v>
      </c>
      <c r="AO1693" s="25">
        <v>11.185499999999999</v>
      </c>
      <c r="AQ1693">
        <f t="shared" si="53"/>
        <v>0</v>
      </c>
    </row>
    <row r="1694" spans="1:43" x14ac:dyDescent="0.2">
      <c r="A1694" t="str">
        <f t="shared" si="52"/>
        <v>2012_5157</v>
      </c>
      <c r="C1694" s="25">
        <v>1692</v>
      </c>
      <c r="D1694" s="25">
        <v>5157</v>
      </c>
      <c r="E1694" s="25">
        <v>6099</v>
      </c>
      <c r="F1694" s="25" t="s">
        <v>252</v>
      </c>
      <c r="G1694" s="25">
        <v>2.9180000000000001</v>
      </c>
      <c r="H1694" s="25">
        <v>2012</v>
      </c>
      <c r="I1694" s="25">
        <v>260536174</v>
      </c>
      <c r="J1694" s="25">
        <v>267630225</v>
      </c>
      <c r="K1694" s="25">
        <v>651.79999999999995</v>
      </c>
      <c r="L1694" s="25">
        <v>2254223</v>
      </c>
      <c r="M1694" s="25">
        <v>8.6522000000000006</v>
      </c>
      <c r="N1694" s="25">
        <v>107759</v>
      </c>
      <c r="O1694" s="25">
        <v>0</v>
      </c>
      <c r="P1694" s="25">
        <v>0</v>
      </c>
      <c r="Q1694" s="25">
        <v>0</v>
      </c>
      <c r="R1694" s="25">
        <v>213156</v>
      </c>
      <c r="S1694" s="25">
        <v>0.81813999999999998</v>
      </c>
      <c r="T1694" s="25">
        <v>255000</v>
      </c>
      <c r="U1694" s="25">
        <v>0.9788</v>
      </c>
      <c r="V1694" s="25">
        <v>468156</v>
      </c>
      <c r="W1694" s="25">
        <v>1.7968999999999999</v>
      </c>
      <c r="X1694" s="25">
        <v>0</v>
      </c>
      <c r="Y1694" s="25">
        <v>0</v>
      </c>
      <c r="Z1694" s="25">
        <v>2830138</v>
      </c>
      <c r="AA1694" s="25">
        <v>10.8627</v>
      </c>
      <c r="AB1694" s="25">
        <v>254385</v>
      </c>
      <c r="AC1694" s="25">
        <v>0.97638999999999998</v>
      </c>
      <c r="AD1694" s="25">
        <v>0</v>
      </c>
      <c r="AE1694" s="25">
        <v>0</v>
      </c>
      <c r="AF1694" s="25">
        <v>217071</v>
      </c>
      <c r="AG1694" s="25">
        <v>0.81108999999999998</v>
      </c>
      <c r="AH1694" s="25">
        <v>88318</v>
      </c>
      <c r="AI1694" s="25">
        <v>0.33</v>
      </c>
      <c r="AJ1694" s="25">
        <v>0</v>
      </c>
      <c r="AK1694" s="25">
        <v>0</v>
      </c>
      <c r="AL1694" s="25">
        <v>0</v>
      </c>
      <c r="AM1694" s="25">
        <v>0</v>
      </c>
      <c r="AN1694" s="25">
        <v>3389912</v>
      </c>
      <c r="AO1694" s="25">
        <v>12.9802</v>
      </c>
      <c r="AQ1694">
        <f t="shared" si="53"/>
        <v>1.7968999999999999</v>
      </c>
    </row>
    <row r="1695" spans="1:43" x14ac:dyDescent="0.2">
      <c r="A1695" t="str">
        <f t="shared" si="52"/>
        <v>2012_5163</v>
      </c>
      <c r="C1695" s="25">
        <v>1693</v>
      </c>
      <c r="D1695" s="25">
        <v>5163</v>
      </c>
      <c r="E1695" s="25">
        <v>5163</v>
      </c>
      <c r="F1695" s="25" t="s">
        <v>217</v>
      </c>
      <c r="G1695" s="25">
        <v>2.911</v>
      </c>
      <c r="H1695" s="25">
        <v>2012</v>
      </c>
      <c r="I1695" s="25">
        <v>217002343</v>
      </c>
      <c r="J1695" s="25">
        <v>217002343</v>
      </c>
      <c r="K1695" s="25">
        <v>651.1</v>
      </c>
      <c r="L1695" s="25">
        <v>2183392</v>
      </c>
      <c r="M1695" s="25">
        <v>10.0616</v>
      </c>
      <c r="N1695" s="25">
        <v>199058</v>
      </c>
      <c r="O1695" s="25">
        <v>0</v>
      </c>
      <c r="P1695" s="25">
        <v>0</v>
      </c>
      <c r="Q1695" s="25">
        <v>0</v>
      </c>
      <c r="R1695" s="25">
        <v>242683</v>
      </c>
      <c r="S1695" s="25">
        <v>1.1183399999999999</v>
      </c>
      <c r="T1695" s="25">
        <v>399771</v>
      </c>
      <c r="U1695" s="25">
        <v>1.8422000000000001</v>
      </c>
      <c r="V1695" s="25">
        <v>642454</v>
      </c>
      <c r="W1695" s="25">
        <v>2.9605999999999999</v>
      </c>
      <c r="X1695" s="25">
        <v>0</v>
      </c>
      <c r="Y1695" s="25">
        <v>0</v>
      </c>
      <c r="Z1695" s="25">
        <v>3024904</v>
      </c>
      <c r="AA1695" s="25">
        <v>13.939500000000001</v>
      </c>
      <c r="AB1695" s="25">
        <v>225000</v>
      </c>
      <c r="AC1695" s="25">
        <v>1.0368599999999999</v>
      </c>
      <c r="AD1695" s="25">
        <v>0</v>
      </c>
      <c r="AE1695" s="25">
        <v>0</v>
      </c>
      <c r="AF1695" s="25">
        <v>69016</v>
      </c>
      <c r="AG1695" s="25">
        <v>0.31803999999999999</v>
      </c>
      <c r="AH1695" s="25">
        <v>71611</v>
      </c>
      <c r="AI1695" s="25">
        <v>0.33</v>
      </c>
      <c r="AJ1695" s="25">
        <v>0</v>
      </c>
      <c r="AK1695" s="25">
        <v>0</v>
      </c>
      <c r="AL1695" s="25">
        <v>0</v>
      </c>
      <c r="AM1695" s="25">
        <v>0</v>
      </c>
      <c r="AN1695" s="25">
        <v>3390531</v>
      </c>
      <c r="AO1695" s="25">
        <v>15.6244</v>
      </c>
      <c r="AQ1695">
        <f t="shared" si="53"/>
        <v>2.9605999999999999</v>
      </c>
    </row>
    <row r="1696" spans="1:43" x14ac:dyDescent="0.2">
      <c r="A1696" t="str">
        <f t="shared" si="52"/>
        <v>2012_5166</v>
      </c>
      <c r="C1696" s="25">
        <v>1694</v>
      </c>
      <c r="D1696" s="25">
        <v>5166</v>
      </c>
      <c r="E1696" s="25">
        <v>5166</v>
      </c>
      <c r="F1696" s="25" t="s">
        <v>218</v>
      </c>
      <c r="G1696" s="25">
        <v>7.4370000000000003</v>
      </c>
      <c r="H1696" s="25">
        <v>2012</v>
      </c>
      <c r="I1696" s="25">
        <v>621722509</v>
      </c>
      <c r="J1696" s="25">
        <v>674341610</v>
      </c>
      <c r="K1696" s="25">
        <v>2227</v>
      </c>
      <c r="L1696" s="25">
        <v>5919673</v>
      </c>
      <c r="M1696" s="25">
        <v>9.5213999999999999</v>
      </c>
      <c r="N1696" s="25">
        <v>101611</v>
      </c>
      <c r="O1696" s="25">
        <v>0</v>
      </c>
      <c r="P1696" s="25">
        <v>0</v>
      </c>
      <c r="Q1696" s="25">
        <v>0</v>
      </c>
      <c r="R1696" s="25">
        <v>490487</v>
      </c>
      <c r="S1696" s="25">
        <v>0.78891999999999995</v>
      </c>
      <c r="T1696" s="25">
        <v>200000</v>
      </c>
      <c r="U1696" s="25">
        <v>0.32169999999999999</v>
      </c>
      <c r="V1696" s="25">
        <v>690487</v>
      </c>
      <c r="W1696" s="25">
        <v>1.1106</v>
      </c>
      <c r="X1696" s="25">
        <v>0</v>
      </c>
      <c r="Y1696" s="25">
        <v>0</v>
      </c>
      <c r="Z1696" s="25">
        <v>6711771</v>
      </c>
      <c r="AA1696" s="25">
        <v>10.795400000000001</v>
      </c>
      <c r="AB1696" s="25">
        <v>450000</v>
      </c>
      <c r="AC1696" s="25">
        <v>0.7238</v>
      </c>
      <c r="AD1696" s="25">
        <v>0</v>
      </c>
      <c r="AE1696" s="25">
        <v>0</v>
      </c>
      <c r="AF1696" s="25">
        <v>451809</v>
      </c>
      <c r="AG1696" s="25">
        <v>0.67</v>
      </c>
      <c r="AH1696" s="25">
        <v>222533</v>
      </c>
      <c r="AI1696" s="25">
        <v>0.33</v>
      </c>
      <c r="AJ1696" s="25">
        <v>0</v>
      </c>
      <c r="AK1696" s="25">
        <v>0</v>
      </c>
      <c r="AL1696" s="25">
        <v>1143067</v>
      </c>
      <c r="AM1696" s="25">
        <v>1.69509</v>
      </c>
      <c r="AN1696" s="25">
        <v>8979180</v>
      </c>
      <c r="AO1696" s="25">
        <v>14.2143</v>
      </c>
      <c r="AQ1696">
        <f t="shared" si="53"/>
        <v>1.1106</v>
      </c>
    </row>
    <row r="1697" spans="1:43" x14ac:dyDescent="0.2">
      <c r="A1697" t="str">
        <f t="shared" si="52"/>
        <v>2012_5184</v>
      </c>
      <c r="C1697" s="25">
        <v>1695</v>
      </c>
      <c r="D1697" s="25">
        <v>5184</v>
      </c>
      <c r="E1697" s="25">
        <v>5184</v>
      </c>
      <c r="F1697" s="25" t="s">
        <v>219</v>
      </c>
      <c r="G1697" s="25">
        <v>11.81</v>
      </c>
      <c r="H1697" s="25">
        <v>2012</v>
      </c>
      <c r="I1697" s="25">
        <v>313251710</v>
      </c>
      <c r="J1697" s="25">
        <v>329170118</v>
      </c>
      <c r="K1697" s="25">
        <v>1832.5</v>
      </c>
      <c r="L1697" s="25">
        <v>3818621</v>
      </c>
      <c r="M1697" s="25">
        <v>12.190300000000001</v>
      </c>
      <c r="N1697" s="25">
        <v>656296</v>
      </c>
      <c r="O1697" s="25">
        <v>0</v>
      </c>
      <c r="P1697" s="25">
        <v>0</v>
      </c>
      <c r="Q1697" s="25">
        <v>0</v>
      </c>
      <c r="R1697" s="25">
        <v>0</v>
      </c>
      <c r="S1697" s="25">
        <v>0</v>
      </c>
      <c r="T1697" s="25">
        <v>870000</v>
      </c>
      <c r="U1697" s="25">
        <v>2.7772999999999999</v>
      </c>
      <c r="V1697" s="25">
        <v>870000</v>
      </c>
      <c r="W1697" s="25">
        <v>2.7772999999999999</v>
      </c>
      <c r="X1697" s="25">
        <v>0</v>
      </c>
      <c r="Y1697" s="25">
        <v>0</v>
      </c>
      <c r="Z1697" s="25">
        <v>5344917</v>
      </c>
      <c r="AA1697" s="25">
        <v>17.0627</v>
      </c>
      <c r="AB1697" s="25">
        <v>500000</v>
      </c>
      <c r="AC1697" s="25">
        <v>1.59616</v>
      </c>
      <c r="AD1697" s="25">
        <v>0</v>
      </c>
      <c r="AE1697" s="25">
        <v>0</v>
      </c>
      <c r="AF1697" s="25">
        <v>142787</v>
      </c>
      <c r="AG1697" s="25">
        <v>0.43378</v>
      </c>
      <c r="AH1697" s="25">
        <v>108626</v>
      </c>
      <c r="AI1697" s="25">
        <v>0.33</v>
      </c>
      <c r="AJ1697" s="25">
        <v>0</v>
      </c>
      <c r="AK1697" s="25">
        <v>0</v>
      </c>
      <c r="AL1697" s="25">
        <v>716587</v>
      </c>
      <c r="AM1697" s="25">
        <v>2.1769500000000002</v>
      </c>
      <c r="AN1697" s="25">
        <v>6812917</v>
      </c>
      <c r="AO1697" s="25">
        <v>21.599599999999999</v>
      </c>
      <c r="AQ1697">
        <f t="shared" si="53"/>
        <v>2.7772999999999999</v>
      </c>
    </row>
    <row r="1698" spans="1:43" x14ac:dyDescent="0.2">
      <c r="A1698" t="str">
        <f t="shared" si="52"/>
        <v>2012_5250</v>
      </c>
      <c r="C1698" s="25">
        <v>1696</v>
      </c>
      <c r="D1698" s="25">
        <v>5250</v>
      </c>
      <c r="E1698" s="25">
        <v>5250</v>
      </c>
      <c r="F1698" s="25" t="s">
        <v>220</v>
      </c>
      <c r="G1698" s="25">
        <v>10.23</v>
      </c>
      <c r="H1698" s="25">
        <v>2012</v>
      </c>
      <c r="I1698" s="25">
        <v>1073548474</v>
      </c>
      <c r="J1698" s="25">
        <v>1181934837</v>
      </c>
      <c r="K1698" s="25">
        <v>3784.2</v>
      </c>
      <c r="L1698" s="25">
        <v>10466168</v>
      </c>
      <c r="M1698" s="25">
        <v>9.7491000000000003</v>
      </c>
      <c r="N1698" s="25">
        <v>1378147</v>
      </c>
      <c r="O1698" s="25">
        <v>0</v>
      </c>
      <c r="P1698" s="25">
        <v>0</v>
      </c>
      <c r="Q1698" s="25">
        <v>0</v>
      </c>
      <c r="R1698" s="25">
        <v>1253126</v>
      </c>
      <c r="S1698" s="25">
        <v>1.16727</v>
      </c>
      <c r="T1698" s="25">
        <v>358000</v>
      </c>
      <c r="U1698" s="25">
        <v>0.33350000000000002</v>
      </c>
      <c r="V1698" s="25">
        <v>1611126</v>
      </c>
      <c r="W1698" s="25">
        <v>1.5006999999999999</v>
      </c>
      <c r="X1698" s="25">
        <v>0</v>
      </c>
      <c r="Y1698" s="25">
        <v>0</v>
      </c>
      <c r="Z1698" s="25">
        <v>13455441</v>
      </c>
      <c r="AA1698" s="25">
        <v>12.5336</v>
      </c>
      <c r="AB1698" s="25">
        <v>574005</v>
      </c>
      <c r="AC1698" s="25">
        <v>0.53468000000000004</v>
      </c>
      <c r="AD1698" s="25">
        <v>0</v>
      </c>
      <c r="AE1698" s="25">
        <v>0</v>
      </c>
      <c r="AF1698" s="25">
        <v>1583793</v>
      </c>
      <c r="AG1698" s="25">
        <v>1.34</v>
      </c>
      <c r="AH1698" s="25">
        <v>390038</v>
      </c>
      <c r="AI1698" s="25">
        <v>0.33</v>
      </c>
      <c r="AJ1698" s="25">
        <v>0</v>
      </c>
      <c r="AK1698" s="25">
        <v>0</v>
      </c>
      <c r="AL1698" s="25">
        <v>0</v>
      </c>
      <c r="AM1698" s="25">
        <v>0</v>
      </c>
      <c r="AN1698" s="25">
        <v>16003277</v>
      </c>
      <c r="AO1698" s="25">
        <v>14.738300000000001</v>
      </c>
      <c r="AQ1698">
        <f t="shared" si="53"/>
        <v>1.5006999999999999</v>
      </c>
    </row>
    <row r="1699" spans="1:43" x14ac:dyDescent="0.2">
      <c r="A1699" t="str">
        <f t="shared" si="52"/>
        <v>2012_5256</v>
      </c>
      <c r="C1699" s="25">
        <v>1697</v>
      </c>
      <c r="D1699" s="25">
        <v>5256</v>
      </c>
      <c r="E1699" s="25">
        <v>5256</v>
      </c>
      <c r="F1699" s="25" t="s">
        <v>221</v>
      </c>
      <c r="G1699" s="25">
        <v>2.6840000000000002</v>
      </c>
      <c r="H1699" s="25">
        <v>2012</v>
      </c>
      <c r="I1699" s="25">
        <v>133015381</v>
      </c>
      <c r="J1699" s="25">
        <v>135891351</v>
      </c>
      <c r="K1699" s="25">
        <v>635.70000000000005</v>
      </c>
      <c r="L1699" s="25">
        <v>1497191</v>
      </c>
      <c r="M1699" s="25">
        <v>11.255800000000001</v>
      </c>
      <c r="N1699" s="25">
        <v>18382</v>
      </c>
      <c r="O1699" s="25">
        <v>0</v>
      </c>
      <c r="P1699" s="25">
        <v>0</v>
      </c>
      <c r="Q1699" s="25">
        <v>0</v>
      </c>
      <c r="R1699" s="25">
        <v>36576</v>
      </c>
      <c r="S1699" s="25">
        <v>0.27498</v>
      </c>
      <c r="T1699" s="25">
        <v>0</v>
      </c>
      <c r="U1699" s="25">
        <v>0</v>
      </c>
      <c r="V1699" s="25">
        <v>36576</v>
      </c>
      <c r="W1699" s="25">
        <v>0.27500000000000002</v>
      </c>
      <c r="X1699" s="25">
        <v>0</v>
      </c>
      <c r="Y1699" s="25">
        <v>0</v>
      </c>
      <c r="Z1699" s="25">
        <v>1552149</v>
      </c>
      <c r="AA1699" s="25">
        <v>11.668900000000001</v>
      </c>
      <c r="AB1699" s="25">
        <v>200000</v>
      </c>
      <c r="AC1699" s="25">
        <v>1.50359</v>
      </c>
      <c r="AD1699" s="25">
        <v>0</v>
      </c>
      <c r="AE1699" s="25">
        <v>0</v>
      </c>
      <c r="AF1699" s="25">
        <v>182094</v>
      </c>
      <c r="AG1699" s="25">
        <v>1.34</v>
      </c>
      <c r="AH1699" s="25">
        <v>44844</v>
      </c>
      <c r="AI1699" s="25">
        <v>0.33</v>
      </c>
      <c r="AJ1699" s="25">
        <v>0</v>
      </c>
      <c r="AK1699" s="25">
        <v>0</v>
      </c>
      <c r="AL1699" s="25">
        <v>0</v>
      </c>
      <c r="AM1699" s="25">
        <v>0</v>
      </c>
      <c r="AN1699" s="25">
        <v>1979087</v>
      </c>
      <c r="AO1699" s="25">
        <v>14.842499999999999</v>
      </c>
      <c r="AQ1699">
        <f t="shared" si="53"/>
        <v>0.27500000000000002</v>
      </c>
    </row>
    <row r="1700" spans="1:43" x14ac:dyDescent="0.2">
      <c r="A1700" t="str">
        <f t="shared" si="52"/>
        <v>2012_5283</v>
      </c>
      <c r="C1700" s="25">
        <v>1698</v>
      </c>
      <c r="D1700" s="25">
        <v>5283</v>
      </c>
      <c r="E1700" s="25">
        <v>5283</v>
      </c>
      <c r="F1700" s="25" t="s">
        <v>222</v>
      </c>
      <c r="G1700" s="25">
        <v>2.7</v>
      </c>
      <c r="H1700" s="25">
        <v>2012</v>
      </c>
      <c r="I1700" s="25">
        <v>233878301</v>
      </c>
      <c r="J1700" s="25">
        <v>238377016</v>
      </c>
      <c r="K1700" s="25">
        <v>506.7</v>
      </c>
      <c r="L1700" s="25">
        <v>2069803</v>
      </c>
      <c r="M1700" s="25">
        <v>8.8498999999999999</v>
      </c>
      <c r="N1700" s="25">
        <v>46711</v>
      </c>
      <c r="O1700" s="25">
        <v>0</v>
      </c>
      <c r="P1700" s="25">
        <v>0</v>
      </c>
      <c r="Q1700" s="25">
        <v>0</v>
      </c>
      <c r="R1700" s="25">
        <v>187148</v>
      </c>
      <c r="S1700" s="25">
        <v>0.80018999999999996</v>
      </c>
      <c r="T1700" s="25">
        <v>340000</v>
      </c>
      <c r="U1700" s="25">
        <v>1.4537</v>
      </c>
      <c r="V1700" s="25">
        <v>527148</v>
      </c>
      <c r="W1700" s="25">
        <v>2.2538999999999998</v>
      </c>
      <c r="X1700" s="25">
        <v>0</v>
      </c>
      <c r="Y1700" s="25">
        <v>0</v>
      </c>
      <c r="Z1700" s="25">
        <v>2643662</v>
      </c>
      <c r="AA1700" s="25">
        <v>11.303599999999999</v>
      </c>
      <c r="AB1700" s="25">
        <v>160000</v>
      </c>
      <c r="AC1700" s="25">
        <v>0.68411999999999995</v>
      </c>
      <c r="AD1700" s="25">
        <v>0</v>
      </c>
      <c r="AE1700" s="25">
        <v>0</v>
      </c>
      <c r="AF1700" s="25">
        <v>159713</v>
      </c>
      <c r="AG1700" s="25">
        <v>0.67</v>
      </c>
      <c r="AH1700" s="25">
        <v>78664</v>
      </c>
      <c r="AI1700" s="25">
        <v>0.33</v>
      </c>
      <c r="AJ1700" s="25">
        <v>0</v>
      </c>
      <c r="AK1700" s="25">
        <v>0</v>
      </c>
      <c r="AL1700" s="25">
        <v>594339</v>
      </c>
      <c r="AM1700" s="25">
        <v>2.4932699999999999</v>
      </c>
      <c r="AN1700" s="25">
        <v>3636378</v>
      </c>
      <c r="AO1700" s="25">
        <v>15.481</v>
      </c>
      <c r="AQ1700">
        <f t="shared" si="53"/>
        <v>2.2538999999999998</v>
      </c>
    </row>
    <row r="1701" spans="1:43" x14ac:dyDescent="0.2">
      <c r="A1701" t="str">
        <f t="shared" si="52"/>
        <v>2012_5301</v>
      </c>
      <c r="C1701" s="25">
        <v>1699</v>
      </c>
      <c r="D1701" s="25">
        <v>5301</v>
      </c>
      <c r="E1701" s="25">
        <v>5301</v>
      </c>
      <c r="F1701" s="25" t="s">
        <v>751</v>
      </c>
      <c r="G1701" s="25">
        <v>1.1890000000000001</v>
      </c>
      <c r="H1701" s="25">
        <v>2012</v>
      </c>
      <c r="I1701" s="25">
        <v>153061285</v>
      </c>
      <c r="J1701" s="25">
        <v>153061285</v>
      </c>
      <c r="K1701" s="25">
        <v>211.5</v>
      </c>
      <c r="L1701" s="25">
        <v>1170105</v>
      </c>
      <c r="M1701" s="25">
        <v>7.6447000000000003</v>
      </c>
      <c r="N1701" s="25">
        <v>36201</v>
      </c>
      <c r="O1701" s="25">
        <v>0</v>
      </c>
      <c r="P1701" s="25">
        <v>0</v>
      </c>
      <c r="Q1701" s="25">
        <v>0</v>
      </c>
      <c r="R1701" s="25">
        <v>194769</v>
      </c>
      <c r="S1701" s="25">
        <v>1.2724899999999999</v>
      </c>
      <c r="T1701" s="25">
        <v>520000</v>
      </c>
      <c r="U1701" s="25">
        <v>3.3973</v>
      </c>
      <c r="V1701" s="25">
        <v>714769</v>
      </c>
      <c r="W1701" s="25">
        <v>4.6698000000000004</v>
      </c>
      <c r="X1701" s="25">
        <v>0</v>
      </c>
      <c r="Y1701" s="25">
        <v>0</v>
      </c>
      <c r="Z1701" s="25">
        <v>1921075</v>
      </c>
      <c r="AA1701" s="25">
        <v>12.551</v>
      </c>
      <c r="AB1701" s="25">
        <v>180000</v>
      </c>
      <c r="AC1701" s="25">
        <v>1.1759999999999999</v>
      </c>
      <c r="AD1701" s="25">
        <v>0</v>
      </c>
      <c r="AE1701" s="25">
        <v>0</v>
      </c>
      <c r="AF1701" s="25">
        <v>102551</v>
      </c>
      <c r="AG1701" s="25">
        <v>0.67</v>
      </c>
      <c r="AH1701" s="25">
        <v>50510</v>
      </c>
      <c r="AI1701" s="25">
        <v>0.33</v>
      </c>
      <c r="AJ1701" s="25">
        <v>0</v>
      </c>
      <c r="AK1701" s="25">
        <v>0</v>
      </c>
      <c r="AL1701" s="25">
        <v>0</v>
      </c>
      <c r="AM1701" s="25">
        <v>0</v>
      </c>
      <c r="AN1701" s="25">
        <v>2254136</v>
      </c>
      <c r="AO1701" s="25">
        <v>14.727</v>
      </c>
      <c r="AQ1701">
        <f t="shared" si="53"/>
        <v>4.6698000000000004</v>
      </c>
    </row>
    <row r="1702" spans="1:43" x14ac:dyDescent="0.2">
      <c r="A1702" t="str">
        <f t="shared" si="52"/>
        <v>2012_5310</v>
      </c>
      <c r="C1702" s="25">
        <v>1700</v>
      </c>
      <c r="D1702" s="25">
        <v>5310</v>
      </c>
      <c r="E1702" s="25">
        <v>5310</v>
      </c>
      <c r="F1702" s="25" t="s">
        <v>223</v>
      </c>
      <c r="G1702" s="25">
        <v>4.0510000000000002</v>
      </c>
      <c r="H1702" s="25">
        <v>2012</v>
      </c>
      <c r="I1702" s="25">
        <v>154202929</v>
      </c>
      <c r="J1702" s="25">
        <v>162548869</v>
      </c>
      <c r="K1702" s="25">
        <v>575.9</v>
      </c>
      <c r="L1702" s="25">
        <v>1483435</v>
      </c>
      <c r="M1702" s="25">
        <v>9.6199999999999992</v>
      </c>
      <c r="N1702" s="25">
        <v>8644</v>
      </c>
      <c r="O1702" s="25">
        <v>0</v>
      </c>
      <c r="P1702" s="25">
        <v>0</v>
      </c>
      <c r="Q1702" s="25">
        <v>0</v>
      </c>
      <c r="R1702" s="25">
        <v>0</v>
      </c>
      <c r="S1702" s="25">
        <v>0</v>
      </c>
      <c r="T1702" s="25">
        <v>395923</v>
      </c>
      <c r="U1702" s="25">
        <v>2.5674999999999999</v>
      </c>
      <c r="V1702" s="25">
        <v>395923</v>
      </c>
      <c r="W1702" s="25">
        <v>2.5674999999999999</v>
      </c>
      <c r="X1702" s="25">
        <v>0</v>
      </c>
      <c r="Y1702" s="25">
        <v>0</v>
      </c>
      <c r="Z1702" s="25">
        <v>1888002</v>
      </c>
      <c r="AA1702" s="25">
        <v>12.243600000000001</v>
      </c>
      <c r="AB1702" s="25">
        <v>100500</v>
      </c>
      <c r="AC1702" s="25">
        <v>0.65173999999999999</v>
      </c>
      <c r="AD1702" s="25">
        <v>0</v>
      </c>
      <c r="AE1702" s="25">
        <v>0</v>
      </c>
      <c r="AF1702" s="25">
        <v>202315</v>
      </c>
      <c r="AG1702" s="25">
        <v>1.24464</v>
      </c>
      <c r="AH1702" s="25">
        <v>53641</v>
      </c>
      <c r="AI1702" s="25">
        <v>0.33</v>
      </c>
      <c r="AJ1702" s="25">
        <v>0</v>
      </c>
      <c r="AK1702" s="25">
        <v>0</v>
      </c>
      <c r="AL1702" s="25">
        <v>0</v>
      </c>
      <c r="AM1702" s="25">
        <v>0</v>
      </c>
      <c r="AN1702" s="25">
        <v>2244458</v>
      </c>
      <c r="AO1702" s="25">
        <v>14.47</v>
      </c>
      <c r="AQ1702">
        <f t="shared" si="53"/>
        <v>2.5674999999999999</v>
      </c>
    </row>
    <row r="1703" spans="1:43" x14ac:dyDescent="0.2">
      <c r="A1703" t="str">
        <f t="shared" si="52"/>
        <v>2012_5319</v>
      </c>
      <c r="C1703" s="25">
        <v>1701</v>
      </c>
      <c r="D1703" s="25">
        <v>5319</v>
      </c>
      <c r="E1703" s="25">
        <v>5160</v>
      </c>
      <c r="F1703" s="25" t="s">
        <v>5</v>
      </c>
      <c r="G1703" s="25">
        <v>3.9390000000000001</v>
      </c>
      <c r="H1703" s="25">
        <v>2012</v>
      </c>
      <c r="I1703" s="25">
        <v>230662751</v>
      </c>
      <c r="J1703" s="25">
        <v>245484634</v>
      </c>
      <c r="K1703" s="25">
        <v>1036</v>
      </c>
      <c r="L1703" s="25">
        <v>2321041</v>
      </c>
      <c r="M1703" s="25">
        <v>10.0625</v>
      </c>
      <c r="N1703" s="25">
        <v>198693</v>
      </c>
      <c r="O1703" s="25">
        <v>0</v>
      </c>
      <c r="P1703" s="25">
        <v>0</v>
      </c>
      <c r="Q1703" s="25">
        <v>0</v>
      </c>
      <c r="R1703" s="25">
        <v>273079</v>
      </c>
      <c r="S1703" s="25">
        <v>1.1838900000000001</v>
      </c>
      <c r="T1703" s="25">
        <v>380000</v>
      </c>
      <c r="U1703" s="25">
        <v>1.6474</v>
      </c>
      <c r="V1703" s="25">
        <v>653079</v>
      </c>
      <c r="W1703" s="25">
        <v>2.8313000000000001</v>
      </c>
      <c r="X1703" s="25">
        <v>0</v>
      </c>
      <c r="Y1703" s="25">
        <v>0</v>
      </c>
      <c r="Z1703" s="25">
        <v>3172813</v>
      </c>
      <c r="AA1703" s="25">
        <v>13.7552</v>
      </c>
      <c r="AB1703" s="25">
        <v>280000</v>
      </c>
      <c r="AC1703" s="25">
        <v>1.2138899999999999</v>
      </c>
      <c r="AD1703" s="25">
        <v>0</v>
      </c>
      <c r="AE1703" s="25">
        <v>0</v>
      </c>
      <c r="AF1703" s="25">
        <v>164475</v>
      </c>
      <c r="AG1703" s="25">
        <v>0.67</v>
      </c>
      <c r="AH1703" s="25">
        <v>81010</v>
      </c>
      <c r="AI1703" s="25">
        <v>0.33</v>
      </c>
      <c r="AJ1703" s="25">
        <v>0</v>
      </c>
      <c r="AK1703" s="25">
        <v>0</v>
      </c>
      <c r="AL1703" s="25">
        <v>0</v>
      </c>
      <c r="AM1703" s="25">
        <v>0</v>
      </c>
      <c r="AN1703" s="25">
        <v>3698298</v>
      </c>
      <c r="AO1703" s="25">
        <v>15.969099999999999</v>
      </c>
      <c r="AQ1703">
        <f t="shared" si="53"/>
        <v>2.8313000000000001</v>
      </c>
    </row>
    <row r="1704" spans="1:43" x14ac:dyDescent="0.2">
      <c r="A1704" t="str">
        <f t="shared" si="52"/>
        <v>2012_5323</v>
      </c>
      <c r="C1704" s="25">
        <v>1702</v>
      </c>
      <c r="D1704" s="25">
        <v>5323</v>
      </c>
      <c r="E1704" s="25">
        <v>5325</v>
      </c>
      <c r="F1704" s="25" t="s">
        <v>224</v>
      </c>
      <c r="G1704" s="25">
        <v>3.2349999999999999</v>
      </c>
      <c r="H1704" s="25">
        <v>2012</v>
      </c>
      <c r="I1704" s="25">
        <v>293064650</v>
      </c>
      <c r="J1704" s="25">
        <v>307674650</v>
      </c>
      <c r="K1704" s="25">
        <v>628.6</v>
      </c>
      <c r="L1704" s="25">
        <v>2566294</v>
      </c>
      <c r="M1704" s="25">
        <v>8.7568000000000001</v>
      </c>
      <c r="N1704" s="25">
        <v>71923</v>
      </c>
      <c r="O1704" s="25">
        <v>0</v>
      </c>
      <c r="P1704" s="25">
        <v>0</v>
      </c>
      <c r="Q1704" s="25">
        <v>0</v>
      </c>
      <c r="R1704" s="25">
        <v>118921</v>
      </c>
      <c r="S1704" s="25">
        <v>0.40577999999999997</v>
      </c>
      <c r="T1704" s="25">
        <v>900000</v>
      </c>
      <c r="U1704" s="25">
        <v>3.0710000000000002</v>
      </c>
      <c r="V1704" s="25">
        <v>1018921</v>
      </c>
      <c r="W1704" s="25">
        <v>3.4767999999999999</v>
      </c>
      <c r="X1704" s="25">
        <v>0</v>
      </c>
      <c r="Y1704" s="25">
        <v>0</v>
      </c>
      <c r="Z1704" s="25">
        <v>3657138</v>
      </c>
      <c r="AA1704" s="25">
        <v>12.478999999999999</v>
      </c>
      <c r="AB1704" s="25">
        <v>300000</v>
      </c>
      <c r="AC1704" s="25">
        <v>1.02366</v>
      </c>
      <c r="AD1704" s="25">
        <v>0</v>
      </c>
      <c r="AE1704" s="25">
        <v>0</v>
      </c>
      <c r="AF1704" s="25">
        <v>0</v>
      </c>
      <c r="AG1704" s="25">
        <v>0</v>
      </c>
      <c r="AH1704" s="25">
        <v>101533</v>
      </c>
      <c r="AI1704" s="25">
        <v>0.33</v>
      </c>
      <c r="AJ1704" s="25">
        <v>0</v>
      </c>
      <c r="AK1704" s="25">
        <v>0</v>
      </c>
      <c r="AL1704" s="25">
        <v>0</v>
      </c>
      <c r="AM1704" s="25">
        <v>0</v>
      </c>
      <c r="AN1704" s="25">
        <v>4058671</v>
      </c>
      <c r="AO1704" s="25">
        <v>13.832599999999999</v>
      </c>
      <c r="AQ1704">
        <f t="shared" si="53"/>
        <v>3.4767999999999999</v>
      </c>
    </row>
    <row r="1705" spans="1:43" x14ac:dyDescent="0.2">
      <c r="A1705" t="str">
        <f t="shared" si="52"/>
        <v>2012_5328</v>
      </c>
      <c r="C1705" s="25">
        <v>1703</v>
      </c>
      <c r="D1705" s="25">
        <v>5328</v>
      </c>
      <c r="E1705" s="25">
        <v>5328</v>
      </c>
      <c r="F1705" s="25" t="s">
        <v>225</v>
      </c>
      <c r="G1705" s="25">
        <v>0.56899999999999995</v>
      </c>
      <c r="H1705" s="25">
        <v>2012</v>
      </c>
      <c r="I1705" s="25">
        <v>44152021</v>
      </c>
      <c r="J1705" s="25">
        <v>44152021</v>
      </c>
      <c r="K1705" s="25">
        <v>94</v>
      </c>
      <c r="L1705" s="25">
        <v>377842</v>
      </c>
      <c r="M1705" s="25">
        <v>8.5578000000000003</v>
      </c>
      <c r="N1705" s="25">
        <v>48643</v>
      </c>
      <c r="O1705" s="25">
        <v>0</v>
      </c>
      <c r="P1705" s="25">
        <v>0</v>
      </c>
      <c r="Q1705" s="25">
        <v>0</v>
      </c>
      <c r="R1705" s="25">
        <v>0</v>
      </c>
      <c r="S1705" s="25">
        <v>0</v>
      </c>
      <c r="T1705" s="25">
        <v>0</v>
      </c>
      <c r="U1705" s="25">
        <v>0</v>
      </c>
      <c r="V1705" s="25">
        <v>0</v>
      </c>
      <c r="W1705" s="25">
        <v>0</v>
      </c>
      <c r="X1705" s="25">
        <v>0</v>
      </c>
      <c r="Y1705" s="25">
        <v>0</v>
      </c>
      <c r="Z1705" s="25">
        <v>426485</v>
      </c>
      <c r="AA1705" s="25">
        <v>9.6594999999999995</v>
      </c>
      <c r="AB1705" s="25">
        <v>25000</v>
      </c>
      <c r="AC1705" s="25">
        <v>0.56623000000000001</v>
      </c>
      <c r="AD1705" s="25">
        <v>0</v>
      </c>
      <c r="AE1705" s="25">
        <v>0</v>
      </c>
      <c r="AF1705" s="25">
        <v>29582</v>
      </c>
      <c r="AG1705" s="25">
        <v>0.67</v>
      </c>
      <c r="AH1705" s="25">
        <v>14570</v>
      </c>
      <c r="AI1705" s="25">
        <v>0.33</v>
      </c>
      <c r="AJ1705" s="25">
        <v>0</v>
      </c>
      <c r="AK1705" s="25">
        <v>0</v>
      </c>
      <c r="AL1705" s="25">
        <v>0</v>
      </c>
      <c r="AM1705" s="25">
        <v>0</v>
      </c>
      <c r="AN1705" s="25">
        <v>495637</v>
      </c>
      <c r="AO1705" s="25">
        <v>11.2257</v>
      </c>
      <c r="AQ1705">
        <f t="shared" si="53"/>
        <v>0</v>
      </c>
    </row>
    <row r="1706" spans="1:43" x14ac:dyDescent="0.2">
      <c r="A1706" t="str">
        <f t="shared" si="52"/>
        <v>2012_5337</v>
      </c>
      <c r="C1706" s="25">
        <v>1704</v>
      </c>
      <c r="D1706" s="25">
        <v>5337</v>
      </c>
      <c r="E1706" s="25">
        <v>5337</v>
      </c>
      <c r="F1706" s="25" t="s">
        <v>752</v>
      </c>
      <c r="G1706" s="25">
        <v>1.081</v>
      </c>
      <c r="H1706" s="25">
        <v>2012</v>
      </c>
      <c r="I1706" s="25">
        <v>74922202</v>
      </c>
      <c r="J1706" s="25">
        <v>74922202</v>
      </c>
      <c r="K1706" s="25">
        <v>335.9</v>
      </c>
      <c r="L1706" s="25">
        <v>786244</v>
      </c>
      <c r="M1706" s="25">
        <v>10.4941</v>
      </c>
      <c r="N1706" s="25">
        <v>136469</v>
      </c>
      <c r="O1706" s="25">
        <v>0</v>
      </c>
      <c r="P1706" s="25">
        <v>0</v>
      </c>
      <c r="Q1706" s="25">
        <v>0</v>
      </c>
      <c r="R1706" s="25">
        <v>37355</v>
      </c>
      <c r="S1706" s="25">
        <v>0.49858000000000002</v>
      </c>
      <c r="T1706" s="25">
        <v>50000</v>
      </c>
      <c r="U1706" s="25">
        <v>0.66739999999999999</v>
      </c>
      <c r="V1706" s="25">
        <v>87355</v>
      </c>
      <c r="W1706" s="25">
        <v>1.1658999999999999</v>
      </c>
      <c r="X1706" s="25">
        <v>0</v>
      </c>
      <c r="Y1706" s="25">
        <v>0</v>
      </c>
      <c r="Z1706" s="25">
        <v>1010068</v>
      </c>
      <c r="AA1706" s="25">
        <v>13.4816</v>
      </c>
      <c r="AB1706" s="25">
        <v>120000</v>
      </c>
      <c r="AC1706" s="25">
        <v>1.6016600000000001</v>
      </c>
      <c r="AD1706" s="25">
        <v>0</v>
      </c>
      <c r="AE1706" s="25">
        <v>0</v>
      </c>
      <c r="AF1706" s="25">
        <v>0</v>
      </c>
      <c r="AG1706" s="25">
        <v>0</v>
      </c>
      <c r="AH1706" s="25">
        <v>24724</v>
      </c>
      <c r="AI1706" s="25">
        <v>0.33</v>
      </c>
      <c r="AJ1706" s="25">
        <v>0</v>
      </c>
      <c r="AK1706" s="25">
        <v>0</v>
      </c>
      <c r="AL1706" s="25">
        <v>0</v>
      </c>
      <c r="AM1706" s="25">
        <v>0</v>
      </c>
      <c r="AN1706" s="25">
        <v>1154792</v>
      </c>
      <c r="AO1706" s="25">
        <v>15.4132</v>
      </c>
      <c r="AQ1706">
        <f t="shared" si="53"/>
        <v>1.1658999999999999</v>
      </c>
    </row>
    <row r="1707" spans="1:43" x14ac:dyDescent="0.2">
      <c r="A1707" t="str">
        <f t="shared" si="52"/>
        <v>2012_5463</v>
      </c>
      <c r="C1707" s="25">
        <v>1705</v>
      </c>
      <c r="D1707" s="25">
        <v>5463</v>
      </c>
      <c r="E1707" s="25">
        <v>5463</v>
      </c>
      <c r="F1707" s="25" t="s">
        <v>226</v>
      </c>
      <c r="G1707" s="25">
        <v>6.9249999999999998</v>
      </c>
      <c r="H1707" s="25">
        <v>2012</v>
      </c>
      <c r="I1707" s="25">
        <v>308208845</v>
      </c>
      <c r="J1707" s="25">
        <v>315330510</v>
      </c>
      <c r="K1707" s="25">
        <v>1216.5999999999999</v>
      </c>
      <c r="L1707" s="25">
        <v>3540151</v>
      </c>
      <c r="M1707" s="25">
        <v>11.4862</v>
      </c>
      <c r="N1707" s="25">
        <v>41615</v>
      </c>
      <c r="O1707" s="25">
        <v>0</v>
      </c>
      <c r="P1707" s="25">
        <v>0</v>
      </c>
      <c r="Q1707" s="25">
        <v>0</v>
      </c>
      <c r="R1707" s="25">
        <v>143062</v>
      </c>
      <c r="S1707" s="25">
        <v>0.46417000000000003</v>
      </c>
      <c r="T1707" s="25">
        <v>820000</v>
      </c>
      <c r="U1707" s="25">
        <v>2.6604999999999999</v>
      </c>
      <c r="V1707" s="25">
        <v>963062</v>
      </c>
      <c r="W1707" s="25">
        <v>3.1246999999999998</v>
      </c>
      <c r="X1707" s="25">
        <v>0</v>
      </c>
      <c r="Y1707" s="25">
        <v>0</v>
      </c>
      <c r="Z1707" s="25">
        <v>4544828</v>
      </c>
      <c r="AA1707" s="25">
        <v>14.745900000000001</v>
      </c>
      <c r="AB1707" s="25">
        <v>500000</v>
      </c>
      <c r="AC1707" s="25">
        <v>1.6222799999999999</v>
      </c>
      <c r="AD1707" s="25">
        <v>0</v>
      </c>
      <c r="AE1707" s="25">
        <v>0</v>
      </c>
      <c r="AF1707" s="25">
        <v>57960</v>
      </c>
      <c r="AG1707" s="25">
        <v>0.18381</v>
      </c>
      <c r="AH1707" s="25">
        <v>104059</v>
      </c>
      <c r="AI1707" s="25">
        <v>0.33</v>
      </c>
      <c r="AJ1707" s="25">
        <v>0</v>
      </c>
      <c r="AK1707" s="25">
        <v>0</v>
      </c>
      <c r="AL1707" s="25">
        <v>0</v>
      </c>
      <c r="AM1707" s="25">
        <v>0</v>
      </c>
      <c r="AN1707" s="25">
        <v>5206847</v>
      </c>
      <c r="AO1707" s="25">
        <v>16.882000000000001</v>
      </c>
      <c r="AQ1707">
        <f t="shared" si="53"/>
        <v>3.1246999999999998</v>
      </c>
    </row>
    <row r="1708" spans="1:43" x14ac:dyDescent="0.2">
      <c r="A1708" t="str">
        <f t="shared" si="52"/>
        <v>2012_5486</v>
      </c>
      <c r="C1708" s="25">
        <v>1706</v>
      </c>
      <c r="D1708" s="25">
        <v>5486</v>
      </c>
      <c r="E1708" s="25">
        <v>5486</v>
      </c>
      <c r="F1708" s="25" t="s">
        <v>227</v>
      </c>
      <c r="G1708" s="25">
        <v>1.69</v>
      </c>
      <c r="H1708" s="25">
        <v>2012</v>
      </c>
      <c r="I1708" s="25">
        <v>191181549</v>
      </c>
      <c r="J1708" s="25">
        <v>198057475</v>
      </c>
      <c r="K1708" s="25">
        <v>395.4</v>
      </c>
      <c r="L1708" s="25">
        <v>1507418</v>
      </c>
      <c r="M1708" s="25">
        <v>7.8846999999999996</v>
      </c>
      <c r="N1708" s="25">
        <v>20163</v>
      </c>
      <c r="O1708" s="25">
        <v>0</v>
      </c>
      <c r="P1708" s="25">
        <v>0</v>
      </c>
      <c r="Q1708" s="25">
        <v>0</v>
      </c>
      <c r="R1708" s="25">
        <v>0</v>
      </c>
      <c r="S1708" s="25">
        <v>0</v>
      </c>
      <c r="T1708" s="25">
        <v>260000</v>
      </c>
      <c r="U1708" s="25">
        <v>1.36</v>
      </c>
      <c r="V1708" s="25">
        <v>260000</v>
      </c>
      <c r="W1708" s="25">
        <v>1.36</v>
      </c>
      <c r="X1708" s="25">
        <v>0</v>
      </c>
      <c r="Y1708" s="25">
        <v>0</v>
      </c>
      <c r="Z1708" s="25">
        <v>1787581</v>
      </c>
      <c r="AA1708" s="25">
        <v>9.3501999999999992</v>
      </c>
      <c r="AB1708" s="25">
        <v>130000</v>
      </c>
      <c r="AC1708" s="25">
        <v>0.67998000000000003</v>
      </c>
      <c r="AD1708" s="25">
        <v>0</v>
      </c>
      <c r="AE1708" s="25">
        <v>0</v>
      </c>
      <c r="AF1708" s="25">
        <v>265397</v>
      </c>
      <c r="AG1708" s="25">
        <v>1.34</v>
      </c>
      <c r="AH1708" s="25">
        <v>65359</v>
      </c>
      <c r="AI1708" s="25">
        <v>0.33</v>
      </c>
      <c r="AJ1708" s="25">
        <v>0</v>
      </c>
      <c r="AK1708" s="25">
        <v>0</v>
      </c>
      <c r="AL1708" s="25">
        <v>0</v>
      </c>
      <c r="AM1708" s="25">
        <v>0</v>
      </c>
      <c r="AN1708" s="25">
        <v>2248337</v>
      </c>
      <c r="AO1708" s="25">
        <v>11.700200000000001</v>
      </c>
      <c r="AQ1708">
        <f t="shared" si="53"/>
        <v>1.36</v>
      </c>
    </row>
    <row r="1709" spans="1:43" x14ac:dyDescent="0.2">
      <c r="A1709" t="str">
        <f t="shared" si="52"/>
        <v>2012_5508</v>
      </c>
      <c r="C1709" s="25">
        <v>1707</v>
      </c>
      <c r="D1709" s="25">
        <v>5508</v>
      </c>
      <c r="E1709" s="25">
        <v>5508</v>
      </c>
      <c r="F1709" s="25" t="s">
        <v>228</v>
      </c>
      <c r="G1709" s="25">
        <v>1.0649999999999999</v>
      </c>
      <c r="H1709" s="25">
        <v>2012</v>
      </c>
      <c r="I1709" s="25">
        <v>168948214</v>
      </c>
      <c r="J1709" s="25">
        <v>186890164</v>
      </c>
      <c r="K1709" s="25">
        <v>274.3</v>
      </c>
      <c r="L1709" s="25">
        <v>1351905</v>
      </c>
      <c r="M1709" s="25">
        <v>8.0018999999999991</v>
      </c>
      <c r="N1709" s="25">
        <v>73764</v>
      </c>
      <c r="O1709" s="25">
        <v>0</v>
      </c>
      <c r="P1709" s="25">
        <v>0</v>
      </c>
      <c r="Q1709" s="25">
        <v>0</v>
      </c>
      <c r="R1709" s="25">
        <v>0</v>
      </c>
      <c r="S1709" s="25">
        <v>0</v>
      </c>
      <c r="T1709" s="25">
        <v>37000</v>
      </c>
      <c r="U1709" s="25">
        <v>0.219</v>
      </c>
      <c r="V1709" s="25">
        <v>37000</v>
      </c>
      <c r="W1709" s="25">
        <v>0.219</v>
      </c>
      <c r="X1709" s="25">
        <v>0</v>
      </c>
      <c r="Y1709" s="25">
        <v>0</v>
      </c>
      <c r="Z1709" s="25">
        <v>1462669</v>
      </c>
      <c r="AA1709" s="25">
        <v>8.6575000000000006</v>
      </c>
      <c r="AB1709" s="25">
        <v>100000</v>
      </c>
      <c r="AC1709" s="25">
        <v>0.59189999999999998</v>
      </c>
      <c r="AD1709" s="25">
        <v>0</v>
      </c>
      <c r="AE1709" s="25">
        <v>0</v>
      </c>
      <c r="AF1709" s="25">
        <v>43747</v>
      </c>
      <c r="AG1709" s="25">
        <v>0.23408000000000001</v>
      </c>
      <c r="AH1709" s="25">
        <v>54103</v>
      </c>
      <c r="AI1709" s="25">
        <v>0.28949000000000003</v>
      </c>
      <c r="AJ1709" s="25">
        <v>0</v>
      </c>
      <c r="AK1709" s="25">
        <v>0</v>
      </c>
      <c r="AL1709" s="25">
        <v>0</v>
      </c>
      <c r="AM1709" s="25">
        <v>0</v>
      </c>
      <c r="AN1709" s="25">
        <v>1660519</v>
      </c>
      <c r="AO1709" s="25">
        <v>9.7729999999999997</v>
      </c>
      <c r="AQ1709">
        <f t="shared" si="53"/>
        <v>0.219</v>
      </c>
    </row>
    <row r="1710" spans="1:43" x14ac:dyDescent="0.2">
      <c r="A1710" t="str">
        <f t="shared" si="52"/>
        <v>2012_5607</v>
      </c>
      <c r="C1710" s="25">
        <v>1708</v>
      </c>
      <c r="D1710" s="25">
        <v>5607</v>
      </c>
      <c r="E1710" s="25">
        <v>5607</v>
      </c>
      <c r="F1710" s="25" t="s">
        <v>230</v>
      </c>
      <c r="G1710" s="25">
        <v>2.9260000000000002</v>
      </c>
      <c r="H1710" s="25">
        <v>2012</v>
      </c>
      <c r="I1710" s="25">
        <v>170535701</v>
      </c>
      <c r="J1710" s="25">
        <v>216629574</v>
      </c>
      <c r="K1710" s="25">
        <v>610.1</v>
      </c>
      <c r="L1710" s="25">
        <v>1653659</v>
      </c>
      <c r="M1710" s="25">
        <v>9.6967999999999996</v>
      </c>
      <c r="N1710" s="25">
        <v>272188</v>
      </c>
      <c r="O1710" s="25">
        <v>0</v>
      </c>
      <c r="P1710" s="25">
        <v>0</v>
      </c>
      <c r="Q1710" s="25">
        <v>0</v>
      </c>
      <c r="R1710" s="25">
        <v>0</v>
      </c>
      <c r="S1710" s="25">
        <v>0</v>
      </c>
      <c r="T1710" s="25">
        <v>178000</v>
      </c>
      <c r="U1710" s="25">
        <v>1.0438000000000001</v>
      </c>
      <c r="V1710" s="25">
        <v>178000</v>
      </c>
      <c r="W1710" s="25">
        <v>1.0438000000000001</v>
      </c>
      <c r="X1710" s="25">
        <v>0</v>
      </c>
      <c r="Y1710" s="25">
        <v>0</v>
      </c>
      <c r="Z1710" s="25">
        <v>2103847</v>
      </c>
      <c r="AA1710" s="25">
        <v>12.3367</v>
      </c>
      <c r="AB1710" s="25">
        <v>238000</v>
      </c>
      <c r="AC1710" s="25">
        <v>1.3956</v>
      </c>
      <c r="AD1710" s="25">
        <v>0</v>
      </c>
      <c r="AE1710" s="25">
        <v>0</v>
      </c>
      <c r="AF1710" s="25">
        <v>145142</v>
      </c>
      <c r="AG1710" s="25">
        <v>0.67</v>
      </c>
      <c r="AH1710" s="25">
        <v>71488</v>
      </c>
      <c r="AI1710" s="25">
        <v>0.33</v>
      </c>
      <c r="AJ1710" s="25">
        <v>0</v>
      </c>
      <c r="AK1710" s="25">
        <v>0</v>
      </c>
      <c r="AL1710" s="25">
        <v>324995</v>
      </c>
      <c r="AM1710" s="25">
        <v>1.50023</v>
      </c>
      <c r="AN1710" s="25">
        <v>2883472</v>
      </c>
      <c r="AO1710" s="25">
        <v>16.232500000000002</v>
      </c>
      <c r="AQ1710">
        <f t="shared" si="53"/>
        <v>1.0438000000000001</v>
      </c>
    </row>
    <row r="1711" spans="1:43" x14ac:dyDescent="0.2">
      <c r="A1711" t="str">
        <f t="shared" si="52"/>
        <v>2012_5625</v>
      </c>
      <c r="C1711" s="25">
        <v>1709</v>
      </c>
      <c r="D1711" s="25">
        <v>5625</v>
      </c>
      <c r="E1711" s="25">
        <v>5625</v>
      </c>
      <c r="F1711" s="25" t="s">
        <v>754</v>
      </c>
      <c r="G1711" s="25">
        <v>2.1779999999999999</v>
      </c>
      <c r="H1711" s="25">
        <v>2012</v>
      </c>
      <c r="I1711" s="25">
        <v>195782934</v>
      </c>
      <c r="J1711" s="25">
        <v>195845080</v>
      </c>
      <c r="K1711" s="25">
        <v>467.1</v>
      </c>
      <c r="L1711" s="25">
        <v>1655493</v>
      </c>
      <c r="M1711" s="25">
        <v>8.4558</v>
      </c>
      <c r="N1711" s="25">
        <v>230316</v>
      </c>
      <c r="O1711" s="25">
        <v>0</v>
      </c>
      <c r="P1711" s="25">
        <v>0</v>
      </c>
      <c r="Q1711" s="25">
        <v>0</v>
      </c>
      <c r="R1711" s="25">
        <v>81832</v>
      </c>
      <c r="S1711" s="25">
        <v>0.41797000000000001</v>
      </c>
      <c r="T1711" s="25">
        <v>275000</v>
      </c>
      <c r="U1711" s="25">
        <v>1.4046000000000001</v>
      </c>
      <c r="V1711" s="25">
        <v>356832</v>
      </c>
      <c r="W1711" s="25">
        <v>1.8226</v>
      </c>
      <c r="X1711" s="25">
        <v>0</v>
      </c>
      <c r="Y1711" s="25">
        <v>0</v>
      </c>
      <c r="Z1711" s="25">
        <v>2242641</v>
      </c>
      <c r="AA1711" s="25">
        <v>11.454700000000001</v>
      </c>
      <c r="AB1711" s="25">
        <v>150000</v>
      </c>
      <c r="AC1711" s="25">
        <v>0.76615</v>
      </c>
      <c r="AD1711" s="25">
        <v>0</v>
      </c>
      <c r="AE1711" s="25">
        <v>0</v>
      </c>
      <c r="AF1711" s="25">
        <v>0</v>
      </c>
      <c r="AG1711" s="25">
        <v>0</v>
      </c>
      <c r="AH1711" s="25">
        <v>64629</v>
      </c>
      <c r="AI1711" s="25">
        <v>0.33</v>
      </c>
      <c r="AJ1711" s="25">
        <v>0</v>
      </c>
      <c r="AK1711" s="25">
        <v>0</v>
      </c>
      <c r="AL1711" s="25">
        <v>0</v>
      </c>
      <c r="AM1711" s="25">
        <v>0</v>
      </c>
      <c r="AN1711" s="25">
        <v>2457270</v>
      </c>
      <c r="AO1711" s="25">
        <v>12.5509</v>
      </c>
      <c r="AQ1711">
        <f t="shared" si="53"/>
        <v>1.8226</v>
      </c>
    </row>
    <row r="1712" spans="1:43" x14ac:dyDescent="0.2">
      <c r="A1712" t="str">
        <f t="shared" si="52"/>
        <v>2012_5643</v>
      </c>
      <c r="C1712" s="25">
        <v>1710</v>
      </c>
      <c r="D1712" s="25">
        <v>5643</v>
      </c>
      <c r="E1712" s="25">
        <v>5643</v>
      </c>
      <c r="F1712" s="25" t="s">
        <v>231</v>
      </c>
      <c r="G1712" s="25">
        <v>3.1179999999999999</v>
      </c>
      <c r="H1712" s="25">
        <v>2012</v>
      </c>
      <c r="I1712" s="25">
        <v>248076991</v>
      </c>
      <c r="J1712" s="25">
        <v>277948993</v>
      </c>
      <c r="K1712" s="25">
        <v>948.5</v>
      </c>
      <c r="L1712" s="25">
        <v>2785253</v>
      </c>
      <c r="M1712" s="25">
        <v>11.227399999999999</v>
      </c>
      <c r="N1712" s="25">
        <v>117699</v>
      </c>
      <c r="O1712" s="25">
        <v>0</v>
      </c>
      <c r="P1712" s="25">
        <v>0</v>
      </c>
      <c r="Q1712" s="25">
        <v>0</v>
      </c>
      <c r="R1712" s="25">
        <v>144731</v>
      </c>
      <c r="S1712" s="25">
        <v>0.58340999999999998</v>
      </c>
      <c r="T1712" s="25">
        <v>350000</v>
      </c>
      <c r="U1712" s="25">
        <v>1.4109</v>
      </c>
      <c r="V1712" s="25">
        <v>494731</v>
      </c>
      <c r="W1712" s="25">
        <v>1.9943</v>
      </c>
      <c r="X1712" s="25">
        <v>0</v>
      </c>
      <c r="Y1712" s="25">
        <v>0</v>
      </c>
      <c r="Z1712" s="25">
        <v>3397683</v>
      </c>
      <c r="AA1712" s="25">
        <v>13.696099999999999</v>
      </c>
      <c r="AB1712" s="25">
        <v>250000</v>
      </c>
      <c r="AC1712" s="25">
        <v>1.0077499999999999</v>
      </c>
      <c r="AD1712" s="25">
        <v>0</v>
      </c>
      <c r="AE1712" s="25">
        <v>0</v>
      </c>
      <c r="AF1712" s="25">
        <v>250309</v>
      </c>
      <c r="AG1712" s="25">
        <v>0.90056000000000003</v>
      </c>
      <c r="AH1712" s="25">
        <v>91723</v>
      </c>
      <c r="AI1712" s="25">
        <v>0.33</v>
      </c>
      <c r="AJ1712" s="25">
        <v>0</v>
      </c>
      <c r="AK1712" s="25">
        <v>0</v>
      </c>
      <c r="AL1712" s="25">
        <v>0</v>
      </c>
      <c r="AM1712" s="25">
        <v>0</v>
      </c>
      <c r="AN1712" s="25">
        <v>3989715</v>
      </c>
      <c r="AO1712" s="25">
        <v>15.9344</v>
      </c>
      <c r="AQ1712">
        <f t="shared" si="53"/>
        <v>1.9943</v>
      </c>
    </row>
    <row r="1713" spans="1:43" x14ac:dyDescent="0.2">
      <c r="A1713" t="str">
        <f t="shared" si="52"/>
        <v>2012_5697</v>
      </c>
      <c r="C1713" s="25">
        <v>1711</v>
      </c>
      <c r="D1713" s="25">
        <v>5697</v>
      </c>
      <c r="E1713" s="25">
        <v>5697</v>
      </c>
      <c r="F1713" s="25" t="s">
        <v>964</v>
      </c>
      <c r="G1713" s="25">
        <v>2.0750000000000002</v>
      </c>
      <c r="H1713" s="25">
        <v>2012</v>
      </c>
      <c r="I1713" s="25">
        <v>180038782</v>
      </c>
      <c r="J1713" s="25">
        <v>183035170</v>
      </c>
      <c r="K1713" s="25">
        <v>489.1</v>
      </c>
      <c r="L1713" s="25">
        <v>1728850</v>
      </c>
      <c r="M1713" s="25">
        <v>9.6027000000000005</v>
      </c>
      <c r="N1713" s="25">
        <v>248194</v>
      </c>
      <c r="O1713" s="25">
        <v>0</v>
      </c>
      <c r="P1713" s="25">
        <v>0</v>
      </c>
      <c r="Q1713" s="25">
        <v>0</v>
      </c>
      <c r="R1713" s="25">
        <v>23072</v>
      </c>
      <c r="S1713" s="25">
        <v>0.12814999999999999</v>
      </c>
      <c r="T1713" s="25">
        <v>140000</v>
      </c>
      <c r="U1713" s="25">
        <v>0.77759999999999996</v>
      </c>
      <c r="V1713" s="25">
        <v>163072</v>
      </c>
      <c r="W1713" s="25">
        <v>0.90580000000000005</v>
      </c>
      <c r="X1713" s="25">
        <v>0</v>
      </c>
      <c r="Y1713" s="25">
        <v>0</v>
      </c>
      <c r="Z1713" s="25">
        <v>2140116</v>
      </c>
      <c r="AA1713" s="25">
        <v>11.887</v>
      </c>
      <c r="AB1713" s="25">
        <v>200000</v>
      </c>
      <c r="AC1713" s="25">
        <v>1.11087</v>
      </c>
      <c r="AD1713" s="25">
        <v>0</v>
      </c>
      <c r="AE1713" s="25">
        <v>0</v>
      </c>
      <c r="AF1713" s="25">
        <v>122634</v>
      </c>
      <c r="AG1713" s="25">
        <v>0.67</v>
      </c>
      <c r="AH1713" s="25">
        <v>60402</v>
      </c>
      <c r="AI1713" s="25">
        <v>0.33</v>
      </c>
      <c r="AJ1713" s="25">
        <v>0</v>
      </c>
      <c r="AK1713" s="25">
        <v>0</v>
      </c>
      <c r="AL1713" s="25">
        <v>0</v>
      </c>
      <c r="AM1713" s="25">
        <v>0</v>
      </c>
      <c r="AN1713" s="25">
        <v>2523152</v>
      </c>
      <c r="AO1713" s="25">
        <v>13.9978</v>
      </c>
      <c r="AQ1713">
        <f t="shared" si="53"/>
        <v>0.90580000000000005</v>
      </c>
    </row>
    <row r="1714" spans="1:43" x14ac:dyDescent="0.2">
      <c r="A1714" t="str">
        <f t="shared" si="52"/>
        <v>2012_5724</v>
      </c>
      <c r="C1714" s="25">
        <v>1712</v>
      </c>
      <c r="D1714" s="25">
        <v>5724</v>
      </c>
      <c r="E1714" s="25">
        <v>5724</v>
      </c>
      <c r="F1714" s="25" t="s">
        <v>232</v>
      </c>
      <c r="G1714" s="25">
        <v>1.27</v>
      </c>
      <c r="H1714" s="25">
        <v>2012</v>
      </c>
      <c r="I1714" s="25">
        <v>98038925</v>
      </c>
      <c r="J1714" s="25">
        <v>98038925</v>
      </c>
      <c r="K1714" s="25">
        <v>261</v>
      </c>
      <c r="L1714" s="25">
        <v>840212</v>
      </c>
      <c r="M1714" s="25">
        <v>8.5701999999999998</v>
      </c>
      <c r="N1714" s="25">
        <v>7090</v>
      </c>
      <c r="O1714" s="25">
        <v>0</v>
      </c>
      <c r="P1714" s="25">
        <v>0</v>
      </c>
      <c r="Q1714" s="25">
        <v>0</v>
      </c>
      <c r="R1714" s="25">
        <v>123535</v>
      </c>
      <c r="S1714" s="25">
        <v>1.26006</v>
      </c>
      <c r="T1714" s="25">
        <v>264385</v>
      </c>
      <c r="U1714" s="25">
        <v>2.6966999999999999</v>
      </c>
      <c r="V1714" s="25">
        <v>387920</v>
      </c>
      <c r="W1714" s="25">
        <v>3.9567999999999999</v>
      </c>
      <c r="X1714" s="25">
        <v>0</v>
      </c>
      <c r="Y1714" s="25">
        <v>0</v>
      </c>
      <c r="Z1714" s="25">
        <v>1235222</v>
      </c>
      <c r="AA1714" s="25">
        <v>12.6014</v>
      </c>
      <c r="AB1714" s="25">
        <v>135000</v>
      </c>
      <c r="AC1714" s="25">
        <v>1.377</v>
      </c>
      <c r="AD1714" s="25">
        <v>0</v>
      </c>
      <c r="AE1714" s="25">
        <v>0</v>
      </c>
      <c r="AF1714" s="25">
        <v>65686</v>
      </c>
      <c r="AG1714" s="25">
        <v>0.67</v>
      </c>
      <c r="AH1714" s="25">
        <v>32353</v>
      </c>
      <c r="AI1714" s="25">
        <v>0.33</v>
      </c>
      <c r="AJ1714" s="25">
        <v>0</v>
      </c>
      <c r="AK1714" s="25">
        <v>0</v>
      </c>
      <c r="AL1714" s="25">
        <v>0</v>
      </c>
      <c r="AM1714" s="25">
        <v>0</v>
      </c>
      <c r="AN1714" s="25">
        <v>1468261</v>
      </c>
      <c r="AO1714" s="25">
        <v>14.978400000000001</v>
      </c>
      <c r="AQ1714">
        <f t="shared" si="53"/>
        <v>3.9567999999999999</v>
      </c>
    </row>
    <row r="1715" spans="1:43" x14ac:dyDescent="0.2">
      <c r="A1715" t="str">
        <f t="shared" si="52"/>
        <v>2012_5751</v>
      </c>
      <c r="C1715" s="25">
        <v>1713</v>
      </c>
      <c r="D1715" s="25">
        <v>5751</v>
      </c>
      <c r="E1715" s="25">
        <v>5751</v>
      </c>
      <c r="F1715" s="25" t="s">
        <v>233</v>
      </c>
      <c r="G1715" s="25">
        <v>2.7610000000000001</v>
      </c>
      <c r="H1715" s="25">
        <v>2012</v>
      </c>
      <c r="I1715" s="25">
        <v>259488560</v>
      </c>
      <c r="J1715" s="25">
        <v>274352095</v>
      </c>
      <c r="K1715" s="25">
        <v>644.5</v>
      </c>
      <c r="L1715" s="25">
        <v>2324354</v>
      </c>
      <c r="M1715" s="25">
        <v>8.9573999999999998</v>
      </c>
      <c r="N1715" s="25">
        <v>122625</v>
      </c>
      <c r="O1715" s="25">
        <v>0</v>
      </c>
      <c r="P1715" s="25">
        <v>0</v>
      </c>
      <c r="Q1715" s="25">
        <v>0</v>
      </c>
      <c r="R1715" s="25">
        <v>73907</v>
      </c>
      <c r="S1715" s="25">
        <v>0.28482000000000002</v>
      </c>
      <c r="T1715" s="25">
        <v>0</v>
      </c>
      <c r="U1715" s="25">
        <v>0</v>
      </c>
      <c r="V1715" s="25">
        <v>73907</v>
      </c>
      <c r="W1715" s="25">
        <v>0.2848</v>
      </c>
      <c r="X1715" s="25">
        <v>0</v>
      </c>
      <c r="Y1715" s="25">
        <v>0</v>
      </c>
      <c r="Z1715" s="25">
        <v>2520886</v>
      </c>
      <c r="AA1715" s="25">
        <v>9.7148000000000003</v>
      </c>
      <c r="AB1715" s="25">
        <v>200000</v>
      </c>
      <c r="AC1715" s="25">
        <v>0.77075000000000005</v>
      </c>
      <c r="AD1715" s="25">
        <v>0</v>
      </c>
      <c r="AE1715" s="25">
        <v>0</v>
      </c>
      <c r="AF1715" s="25">
        <v>183816</v>
      </c>
      <c r="AG1715" s="25">
        <v>0.67</v>
      </c>
      <c r="AH1715" s="25">
        <v>90536</v>
      </c>
      <c r="AI1715" s="25">
        <v>0.33</v>
      </c>
      <c r="AJ1715" s="25">
        <v>0</v>
      </c>
      <c r="AK1715" s="25">
        <v>0</v>
      </c>
      <c r="AL1715" s="25">
        <v>0</v>
      </c>
      <c r="AM1715" s="25">
        <v>0</v>
      </c>
      <c r="AN1715" s="25">
        <v>2995238</v>
      </c>
      <c r="AO1715" s="25">
        <v>11.4856</v>
      </c>
      <c r="AQ1715">
        <f t="shared" si="53"/>
        <v>0.2848</v>
      </c>
    </row>
    <row r="1716" spans="1:43" x14ac:dyDescent="0.2">
      <c r="A1716" t="str">
        <f t="shared" si="52"/>
        <v>2012_5805</v>
      </c>
      <c r="C1716" s="25">
        <v>1714</v>
      </c>
      <c r="D1716" s="25">
        <v>5805</v>
      </c>
      <c r="E1716" s="25">
        <v>5805</v>
      </c>
      <c r="F1716" s="25" t="s">
        <v>234</v>
      </c>
      <c r="G1716" s="25">
        <v>6.7469999999999999</v>
      </c>
      <c r="H1716" s="25">
        <v>2012</v>
      </c>
      <c r="I1716" s="25">
        <v>633819571</v>
      </c>
      <c r="J1716" s="25">
        <v>637744571</v>
      </c>
      <c r="K1716" s="25">
        <v>1200.7</v>
      </c>
      <c r="L1716" s="25">
        <v>5236961</v>
      </c>
      <c r="M1716" s="25">
        <v>8.2624999999999993</v>
      </c>
      <c r="N1716" s="25">
        <v>639950</v>
      </c>
      <c r="O1716" s="25">
        <v>0</v>
      </c>
      <c r="P1716" s="25">
        <v>0</v>
      </c>
      <c r="Q1716" s="25">
        <v>0</v>
      </c>
      <c r="R1716" s="25">
        <v>472151</v>
      </c>
      <c r="S1716" s="25">
        <v>0.74492999999999998</v>
      </c>
      <c r="T1716" s="25">
        <v>639092</v>
      </c>
      <c r="U1716" s="25">
        <v>1.0083</v>
      </c>
      <c r="V1716" s="25">
        <v>1111243</v>
      </c>
      <c r="W1716" s="25">
        <v>1.7532000000000001</v>
      </c>
      <c r="X1716" s="25">
        <v>0</v>
      </c>
      <c r="Y1716" s="25">
        <v>0</v>
      </c>
      <c r="Z1716" s="25">
        <v>6988154</v>
      </c>
      <c r="AA1716" s="25">
        <v>11.025499999999999</v>
      </c>
      <c r="AB1716" s="25">
        <v>183808</v>
      </c>
      <c r="AC1716" s="25">
        <v>0.28999999999999998</v>
      </c>
      <c r="AD1716" s="25">
        <v>0</v>
      </c>
      <c r="AE1716" s="25">
        <v>0</v>
      </c>
      <c r="AF1716" s="25">
        <v>854578</v>
      </c>
      <c r="AG1716" s="25">
        <v>1.34</v>
      </c>
      <c r="AH1716" s="25">
        <v>210456</v>
      </c>
      <c r="AI1716" s="25">
        <v>0.33</v>
      </c>
      <c r="AJ1716" s="25">
        <v>0</v>
      </c>
      <c r="AK1716" s="25">
        <v>0</v>
      </c>
      <c r="AL1716" s="25">
        <v>634064</v>
      </c>
      <c r="AM1716" s="25">
        <v>0.99422999999999995</v>
      </c>
      <c r="AN1716" s="25">
        <v>8871060</v>
      </c>
      <c r="AO1716" s="25">
        <v>13.979699999999999</v>
      </c>
      <c r="AQ1716">
        <f t="shared" si="53"/>
        <v>1.7532000000000001</v>
      </c>
    </row>
    <row r="1717" spans="1:43" x14ac:dyDescent="0.2">
      <c r="A1717" t="str">
        <f t="shared" si="52"/>
        <v>2012_5823</v>
      </c>
      <c r="C1717" s="25">
        <v>1715</v>
      </c>
      <c r="D1717" s="25">
        <v>5823</v>
      </c>
      <c r="E1717" s="25">
        <v>5823</v>
      </c>
      <c r="F1717" s="25" t="s">
        <v>235</v>
      </c>
      <c r="G1717" s="25">
        <v>1.829</v>
      </c>
      <c r="H1717" s="25">
        <v>2012</v>
      </c>
      <c r="I1717" s="25">
        <v>175341938</v>
      </c>
      <c r="J1717" s="25">
        <v>175341938</v>
      </c>
      <c r="K1717" s="25">
        <v>378.4</v>
      </c>
      <c r="L1717" s="25">
        <v>1520640</v>
      </c>
      <c r="M1717" s="25">
        <v>8.6723999999999997</v>
      </c>
      <c r="N1717" s="25">
        <v>88116</v>
      </c>
      <c r="O1717" s="25">
        <v>0</v>
      </c>
      <c r="P1717" s="25">
        <v>0</v>
      </c>
      <c r="Q1717" s="25">
        <v>0</v>
      </c>
      <c r="R1717" s="25">
        <v>130000</v>
      </c>
      <c r="S1717" s="25">
        <v>0.74141000000000001</v>
      </c>
      <c r="T1717" s="25">
        <v>430000</v>
      </c>
      <c r="U1717" s="25">
        <v>2.4523999999999999</v>
      </c>
      <c r="V1717" s="25">
        <v>560000</v>
      </c>
      <c r="W1717" s="25">
        <v>3.1938</v>
      </c>
      <c r="X1717" s="25">
        <v>0</v>
      </c>
      <c r="Y1717" s="25">
        <v>0</v>
      </c>
      <c r="Z1717" s="25">
        <v>2168756</v>
      </c>
      <c r="AA1717" s="25">
        <v>12.3687</v>
      </c>
      <c r="AB1717" s="25">
        <v>100000</v>
      </c>
      <c r="AC1717" s="25">
        <v>0.57030999999999998</v>
      </c>
      <c r="AD1717" s="25">
        <v>0</v>
      </c>
      <c r="AE1717" s="25">
        <v>0</v>
      </c>
      <c r="AF1717" s="25">
        <v>77158</v>
      </c>
      <c r="AG1717" s="25">
        <v>0.44003999999999999</v>
      </c>
      <c r="AH1717" s="25">
        <v>57863</v>
      </c>
      <c r="AI1717" s="25">
        <v>0.33</v>
      </c>
      <c r="AJ1717" s="25">
        <v>0</v>
      </c>
      <c r="AK1717" s="25">
        <v>0</v>
      </c>
      <c r="AL1717" s="25">
        <v>0</v>
      </c>
      <c r="AM1717" s="25">
        <v>0</v>
      </c>
      <c r="AN1717" s="25">
        <v>2403777</v>
      </c>
      <c r="AO1717" s="25">
        <v>13.709099999999999</v>
      </c>
      <c r="AQ1717">
        <f t="shared" si="53"/>
        <v>3.1938</v>
      </c>
    </row>
    <row r="1718" spans="1:43" x14ac:dyDescent="0.2">
      <c r="A1718" t="str">
        <f t="shared" si="52"/>
        <v>2012_5832</v>
      </c>
      <c r="C1718" s="25">
        <v>1716</v>
      </c>
      <c r="D1718" s="25">
        <v>5832</v>
      </c>
      <c r="E1718" s="25">
        <v>5832</v>
      </c>
      <c r="F1718" s="25" t="s">
        <v>236</v>
      </c>
      <c r="G1718" s="25">
        <v>1.639</v>
      </c>
      <c r="H1718" s="25">
        <v>2012</v>
      </c>
      <c r="I1718" s="25">
        <v>97412512</v>
      </c>
      <c r="J1718" s="25">
        <v>100792512</v>
      </c>
      <c r="K1718" s="25">
        <v>307.60000000000002</v>
      </c>
      <c r="L1718" s="25">
        <v>845960</v>
      </c>
      <c r="M1718" s="25">
        <v>8.6843000000000004</v>
      </c>
      <c r="N1718" s="25">
        <v>75223</v>
      </c>
      <c r="O1718" s="25">
        <v>0</v>
      </c>
      <c r="P1718" s="25">
        <v>0</v>
      </c>
      <c r="Q1718" s="25">
        <v>0</v>
      </c>
      <c r="R1718" s="25">
        <v>75000</v>
      </c>
      <c r="S1718" s="25">
        <v>0.76992000000000005</v>
      </c>
      <c r="T1718" s="25">
        <v>125000</v>
      </c>
      <c r="U1718" s="25">
        <v>1.2831999999999999</v>
      </c>
      <c r="V1718" s="25">
        <v>200000</v>
      </c>
      <c r="W1718" s="25">
        <v>2.0531000000000001</v>
      </c>
      <c r="X1718" s="25">
        <v>0</v>
      </c>
      <c r="Y1718" s="25">
        <v>0</v>
      </c>
      <c r="Z1718" s="25">
        <v>1121183</v>
      </c>
      <c r="AA1718" s="25">
        <v>11.509600000000001</v>
      </c>
      <c r="AB1718" s="25">
        <v>40000</v>
      </c>
      <c r="AC1718" s="25">
        <v>0.41061999999999999</v>
      </c>
      <c r="AD1718" s="25">
        <v>0</v>
      </c>
      <c r="AE1718" s="25">
        <v>0</v>
      </c>
      <c r="AF1718" s="25">
        <v>67531</v>
      </c>
      <c r="AG1718" s="25">
        <v>0.67</v>
      </c>
      <c r="AH1718" s="25">
        <v>33262</v>
      </c>
      <c r="AI1718" s="25">
        <v>0.33</v>
      </c>
      <c r="AJ1718" s="25">
        <v>0</v>
      </c>
      <c r="AK1718" s="25">
        <v>0</v>
      </c>
      <c r="AL1718" s="25">
        <v>0</v>
      </c>
      <c r="AM1718" s="25">
        <v>0</v>
      </c>
      <c r="AN1718" s="25">
        <v>1261976</v>
      </c>
      <c r="AO1718" s="25">
        <v>12.920299999999999</v>
      </c>
      <c r="AQ1718">
        <f t="shared" si="53"/>
        <v>2.0531000000000001</v>
      </c>
    </row>
    <row r="1719" spans="1:43" x14ac:dyDescent="0.2">
      <c r="A1719" t="str">
        <f t="shared" si="52"/>
        <v>2012_5868</v>
      </c>
      <c r="C1719" s="25">
        <v>1717</v>
      </c>
      <c r="D1719" s="25">
        <v>5868</v>
      </c>
      <c r="E1719" s="25">
        <v>5868</v>
      </c>
      <c r="F1719" s="25" t="s">
        <v>757</v>
      </c>
      <c r="G1719" s="25">
        <v>0.873</v>
      </c>
      <c r="H1719" s="25">
        <v>2012</v>
      </c>
      <c r="I1719" s="25">
        <v>101790470</v>
      </c>
      <c r="J1719" s="25">
        <v>101790470</v>
      </c>
      <c r="K1719" s="25">
        <v>162</v>
      </c>
      <c r="L1719" s="25">
        <v>889741</v>
      </c>
      <c r="M1719" s="25">
        <v>8.7408999999999999</v>
      </c>
      <c r="N1719" s="25">
        <v>2925</v>
      </c>
      <c r="O1719" s="25">
        <v>0</v>
      </c>
      <c r="P1719" s="25">
        <v>0</v>
      </c>
      <c r="Q1719" s="25">
        <v>0</v>
      </c>
      <c r="R1719" s="25">
        <v>0</v>
      </c>
      <c r="S1719" s="25">
        <v>0</v>
      </c>
      <c r="T1719" s="25">
        <v>0</v>
      </c>
      <c r="U1719" s="25">
        <v>0</v>
      </c>
      <c r="V1719" s="25">
        <v>0</v>
      </c>
      <c r="W1719" s="25">
        <v>0</v>
      </c>
      <c r="X1719" s="25">
        <v>0</v>
      </c>
      <c r="Y1719" s="25">
        <v>0</v>
      </c>
      <c r="Z1719" s="25">
        <v>892666</v>
      </c>
      <c r="AA1719" s="25">
        <v>8.7696000000000005</v>
      </c>
      <c r="AB1719" s="25">
        <v>45000</v>
      </c>
      <c r="AC1719" s="25">
        <v>0.44207999999999997</v>
      </c>
      <c r="AD1719" s="25">
        <v>0</v>
      </c>
      <c r="AE1719" s="25">
        <v>0</v>
      </c>
      <c r="AF1719" s="25">
        <v>4030</v>
      </c>
      <c r="AG1719" s="25">
        <v>3.959E-2</v>
      </c>
      <c r="AH1719" s="25">
        <v>33591</v>
      </c>
      <c r="AI1719" s="25">
        <v>0.33</v>
      </c>
      <c r="AJ1719" s="25">
        <v>0</v>
      </c>
      <c r="AK1719" s="25">
        <v>0</v>
      </c>
      <c r="AL1719" s="25">
        <v>64730</v>
      </c>
      <c r="AM1719" s="25">
        <v>0.63590999999999998</v>
      </c>
      <c r="AN1719" s="25">
        <v>1040017</v>
      </c>
      <c r="AO1719" s="25">
        <v>10.2172</v>
      </c>
      <c r="AQ1719">
        <f t="shared" si="53"/>
        <v>0</v>
      </c>
    </row>
    <row r="1720" spans="1:43" x14ac:dyDescent="0.2">
      <c r="A1720" t="str">
        <f t="shared" si="52"/>
        <v>2012_5877</v>
      </c>
      <c r="C1720" s="25">
        <v>1718</v>
      </c>
      <c r="D1720" s="25">
        <v>5877</v>
      </c>
      <c r="E1720" s="25">
        <v>5877</v>
      </c>
      <c r="F1720" s="25" t="s">
        <v>237</v>
      </c>
      <c r="G1720" s="25">
        <v>5.0149999999999997</v>
      </c>
      <c r="H1720" s="25">
        <v>2012</v>
      </c>
      <c r="I1720" s="25">
        <v>533572203</v>
      </c>
      <c r="J1720" s="25">
        <v>585628162</v>
      </c>
      <c r="K1720" s="25">
        <v>1380.3</v>
      </c>
      <c r="L1720" s="25">
        <v>4664826</v>
      </c>
      <c r="M1720" s="25">
        <v>8.7425999999999995</v>
      </c>
      <c r="N1720" s="25">
        <v>672241</v>
      </c>
      <c r="O1720" s="25">
        <v>0</v>
      </c>
      <c r="P1720" s="25">
        <v>0</v>
      </c>
      <c r="Q1720" s="25">
        <v>0</v>
      </c>
      <c r="R1720" s="25">
        <v>237755</v>
      </c>
      <c r="S1720" s="25">
        <v>0.44558999999999999</v>
      </c>
      <c r="T1720" s="25">
        <v>464595</v>
      </c>
      <c r="U1720" s="25">
        <v>0.87070000000000003</v>
      </c>
      <c r="V1720" s="25">
        <v>702350</v>
      </c>
      <c r="W1720" s="25">
        <v>1.3163</v>
      </c>
      <c r="X1720" s="25">
        <v>0</v>
      </c>
      <c r="Y1720" s="25">
        <v>0</v>
      </c>
      <c r="Z1720" s="25">
        <v>6039417</v>
      </c>
      <c r="AA1720" s="25">
        <v>11.3188</v>
      </c>
      <c r="AB1720" s="25">
        <v>417525</v>
      </c>
      <c r="AC1720" s="25">
        <v>0.78251000000000004</v>
      </c>
      <c r="AD1720" s="25">
        <v>0</v>
      </c>
      <c r="AE1720" s="25">
        <v>0</v>
      </c>
      <c r="AF1720" s="25">
        <v>0</v>
      </c>
      <c r="AG1720" s="25">
        <v>0</v>
      </c>
      <c r="AH1720" s="25">
        <v>193257</v>
      </c>
      <c r="AI1720" s="25">
        <v>0.33</v>
      </c>
      <c r="AJ1720" s="25">
        <v>0</v>
      </c>
      <c r="AK1720" s="25">
        <v>0</v>
      </c>
      <c r="AL1720" s="25">
        <v>814775</v>
      </c>
      <c r="AM1720" s="25">
        <v>1.3912800000000001</v>
      </c>
      <c r="AN1720" s="25">
        <v>7464974</v>
      </c>
      <c r="AO1720" s="25">
        <v>13.8226</v>
      </c>
      <c r="AQ1720">
        <f t="shared" si="53"/>
        <v>1.3163</v>
      </c>
    </row>
    <row r="1721" spans="1:43" x14ac:dyDescent="0.2">
      <c r="A1721" t="str">
        <f t="shared" si="52"/>
        <v>2012_5895</v>
      </c>
      <c r="C1721" s="25">
        <v>1719</v>
      </c>
      <c r="D1721" s="25">
        <v>5895</v>
      </c>
      <c r="E1721" s="25">
        <v>5895</v>
      </c>
      <c r="F1721" s="25" t="s">
        <v>238</v>
      </c>
      <c r="G1721" s="25">
        <v>1.349</v>
      </c>
      <c r="H1721" s="25">
        <v>2012</v>
      </c>
      <c r="I1721" s="25">
        <v>85755589</v>
      </c>
      <c r="J1721" s="25">
        <v>85755589</v>
      </c>
      <c r="K1721" s="25">
        <v>229.8</v>
      </c>
      <c r="L1721" s="25">
        <v>775595</v>
      </c>
      <c r="M1721" s="25">
        <v>9.0442999999999998</v>
      </c>
      <c r="N1721" s="25">
        <v>45793</v>
      </c>
      <c r="O1721" s="25">
        <v>0</v>
      </c>
      <c r="P1721" s="25">
        <v>0</v>
      </c>
      <c r="Q1721" s="25">
        <v>0</v>
      </c>
      <c r="R1721" s="25">
        <v>0</v>
      </c>
      <c r="S1721" s="25">
        <v>0</v>
      </c>
      <c r="T1721" s="25">
        <v>432000</v>
      </c>
      <c r="U1721" s="25">
        <v>5.0376000000000003</v>
      </c>
      <c r="V1721" s="25">
        <v>432000</v>
      </c>
      <c r="W1721" s="25">
        <v>5.0376000000000003</v>
      </c>
      <c r="X1721" s="25">
        <v>0</v>
      </c>
      <c r="Y1721" s="25">
        <v>0</v>
      </c>
      <c r="Z1721" s="25">
        <v>1253388</v>
      </c>
      <c r="AA1721" s="25">
        <v>14.6158</v>
      </c>
      <c r="AB1721" s="25">
        <v>60000</v>
      </c>
      <c r="AC1721" s="25">
        <v>0.69965999999999995</v>
      </c>
      <c r="AD1721" s="25">
        <v>0</v>
      </c>
      <c r="AE1721" s="25">
        <v>0</v>
      </c>
      <c r="AF1721" s="25">
        <v>0</v>
      </c>
      <c r="AG1721" s="25">
        <v>0</v>
      </c>
      <c r="AH1721" s="25">
        <v>28299</v>
      </c>
      <c r="AI1721" s="25">
        <v>0.33</v>
      </c>
      <c r="AJ1721" s="25">
        <v>0</v>
      </c>
      <c r="AK1721" s="25">
        <v>0</v>
      </c>
      <c r="AL1721" s="25">
        <v>0</v>
      </c>
      <c r="AM1721" s="25">
        <v>0</v>
      </c>
      <c r="AN1721" s="25">
        <v>1341687</v>
      </c>
      <c r="AO1721" s="25">
        <v>15.6455</v>
      </c>
      <c r="AQ1721">
        <f t="shared" si="53"/>
        <v>5.0376000000000003</v>
      </c>
    </row>
    <row r="1722" spans="1:43" x14ac:dyDescent="0.2">
      <c r="A1722" t="str">
        <f t="shared" si="52"/>
        <v>2012_5922</v>
      </c>
      <c r="C1722" s="25">
        <v>1720</v>
      </c>
      <c r="D1722" s="25">
        <v>5922</v>
      </c>
      <c r="E1722" s="25">
        <v>5922</v>
      </c>
      <c r="F1722" s="25" t="s">
        <v>659</v>
      </c>
      <c r="G1722" s="25">
        <v>3.21</v>
      </c>
      <c r="H1722" s="25">
        <v>2012</v>
      </c>
      <c r="I1722" s="25">
        <v>313811677</v>
      </c>
      <c r="J1722" s="25">
        <v>314245651</v>
      </c>
      <c r="K1722" s="25">
        <v>769.3</v>
      </c>
      <c r="L1722" s="25">
        <v>2375183</v>
      </c>
      <c r="M1722" s="25">
        <v>7.5688000000000004</v>
      </c>
      <c r="N1722" s="25">
        <v>29725</v>
      </c>
      <c r="O1722" s="25">
        <v>0</v>
      </c>
      <c r="P1722" s="25">
        <v>0</v>
      </c>
      <c r="Q1722" s="25">
        <v>0</v>
      </c>
      <c r="R1722" s="25">
        <v>0</v>
      </c>
      <c r="S1722" s="25">
        <v>0</v>
      </c>
      <c r="T1722" s="25">
        <v>229309</v>
      </c>
      <c r="U1722" s="25">
        <v>0.73070000000000002</v>
      </c>
      <c r="V1722" s="25">
        <v>229309</v>
      </c>
      <c r="W1722" s="25">
        <v>0.73070000000000002</v>
      </c>
      <c r="X1722" s="25">
        <v>0</v>
      </c>
      <c r="Y1722" s="25">
        <v>0</v>
      </c>
      <c r="Z1722" s="25">
        <v>2634217</v>
      </c>
      <c r="AA1722" s="25">
        <v>8.3942999999999994</v>
      </c>
      <c r="AB1722" s="25">
        <v>290000</v>
      </c>
      <c r="AC1722" s="25">
        <v>0.92412000000000005</v>
      </c>
      <c r="AD1722" s="25">
        <v>0</v>
      </c>
      <c r="AE1722" s="25">
        <v>0</v>
      </c>
      <c r="AF1722" s="25">
        <v>210545</v>
      </c>
      <c r="AG1722" s="25">
        <v>0.67</v>
      </c>
      <c r="AH1722" s="25">
        <v>103701</v>
      </c>
      <c r="AI1722" s="25">
        <v>0.33</v>
      </c>
      <c r="AJ1722" s="25">
        <v>0</v>
      </c>
      <c r="AK1722" s="25">
        <v>0</v>
      </c>
      <c r="AL1722" s="25">
        <v>209995</v>
      </c>
      <c r="AM1722" s="25">
        <v>0.66825000000000001</v>
      </c>
      <c r="AN1722" s="25">
        <v>3448458</v>
      </c>
      <c r="AO1722" s="25">
        <v>10.986599999999999</v>
      </c>
      <c r="AQ1722">
        <f t="shared" si="53"/>
        <v>0.73070000000000002</v>
      </c>
    </row>
    <row r="1723" spans="1:43" x14ac:dyDescent="0.2">
      <c r="A1723" t="str">
        <f t="shared" si="52"/>
        <v>2012_5949</v>
      </c>
      <c r="C1723" s="25">
        <v>1721</v>
      </c>
      <c r="D1723" s="25">
        <v>5949</v>
      </c>
      <c r="E1723" s="25">
        <v>5949</v>
      </c>
      <c r="F1723" s="25" t="s">
        <v>239</v>
      </c>
      <c r="G1723" s="25">
        <v>4.6870000000000003</v>
      </c>
      <c r="H1723" s="25">
        <v>2012</v>
      </c>
      <c r="I1723" s="25">
        <v>274411108</v>
      </c>
      <c r="J1723" s="25">
        <v>346324735</v>
      </c>
      <c r="K1723" s="25">
        <v>1006.6</v>
      </c>
      <c r="L1723" s="25">
        <v>2924543</v>
      </c>
      <c r="M1723" s="25">
        <v>10.657500000000001</v>
      </c>
      <c r="N1723" s="25">
        <v>9067</v>
      </c>
      <c r="O1723" s="25">
        <v>0</v>
      </c>
      <c r="P1723" s="25">
        <v>0</v>
      </c>
      <c r="Q1723" s="25">
        <v>0</v>
      </c>
      <c r="R1723" s="25">
        <v>73597</v>
      </c>
      <c r="S1723" s="25">
        <v>0.26819999999999999</v>
      </c>
      <c r="T1723" s="25">
        <v>197349</v>
      </c>
      <c r="U1723" s="25">
        <v>0.71919999999999995</v>
      </c>
      <c r="V1723" s="25">
        <v>270946</v>
      </c>
      <c r="W1723" s="25">
        <v>0.98740000000000006</v>
      </c>
      <c r="X1723" s="25">
        <v>0</v>
      </c>
      <c r="Y1723" s="25">
        <v>0</v>
      </c>
      <c r="Z1723" s="25">
        <v>3204556</v>
      </c>
      <c r="AA1723" s="25">
        <v>11.677899999999999</v>
      </c>
      <c r="AB1723" s="25">
        <v>300000</v>
      </c>
      <c r="AC1723" s="25">
        <v>1.0932500000000001</v>
      </c>
      <c r="AD1723" s="25">
        <v>0</v>
      </c>
      <c r="AE1723" s="25">
        <v>0</v>
      </c>
      <c r="AF1723" s="25">
        <v>173162</v>
      </c>
      <c r="AG1723" s="25">
        <v>0.5</v>
      </c>
      <c r="AH1723" s="25">
        <v>114287</v>
      </c>
      <c r="AI1723" s="25">
        <v>0.33</v>
      </c>
      <c r="AJ1723" s="25">
        <v>0</v>
      </c>
      <c r="AK1723" s="25">
        <v>0</v>
      </c>
      <c r="AL1723" s="25">
        <v>0</v>
      </c>
      <c r="AM1723" s="25">
        <v>0</v>
      </c>
      <c r="AN1723" s="25">
        <v>3792005</v>
      </c>
      <c r="AO1723" s="25">
        <v>13.6012</v>
      </c>
      <c r="AQ1723">
        <f t="shared" si="53"/>
        <v>0.98740000000000006</v>
      </c>
    </row>
    <row r="1724" spans="1:43" x14ac:dyDescent="0.2">
      <c r="A1724" t="str">
        <f t="shared" si="52"/>
        <v>2012_5976</v>
      </c>
      <c r="C1724" s="25">
        <v>1722</v>
      </c>
      <c r="D1724" s="25">
        <v>5976</v>
      </c>
      <c r="E1724" s="25">
        <v>5976</v>
      </c>
      <c r="F1724" s="25" t="s">
        <v>240</v>
      </c>
      <c r="G1724" s="25">
        <v>5.5540000000000003</v>
      </c>
      <c r="H1724" s="25">
        <v>2012</v>
      </c>
      <c r="I1724" s="25">
        <v>229287692</v>
      </c>
      <c r="J1724" s="25">
        <v>236860161</v>
      </c>
      <c r="K1724" s="25">
        <v>1046.7</v>
      </c>
      <c r="L1724" s="25">
        <v>2426918</v>
      </c>
      <c r="M1724" s="25">
        <v>10.5846</v>
      </c>
      <c r="N1724" s="25">
        <v>141535</v>
      </c>
      <c r="O1724" s="25">
        <v>0</v>
      </c>
      <c r="P1724" s="25">
        <v>0</v>
      </c>
      <c r="Q1724" s="25">
        <v>0</v>
      </c>
      <c r="R1724" s="25">
        <v>283817</v>
      </c>
      <c r="S1724" s="25">
        <v>1.2378199999999999</v>
      </c>
      <c r="T1724" s="25">
        <v>150000</v>
      </c>
      <c r="U1724" s="25">
        <v>0.6542</v>
      </c>
      <c r="V1724" s="25">
        <v>433817</v>
      </c>
      <c r="W1724" s="25">
        <v>1.8919999999999999</v>
      </c>
      <c r="X1724" s="25">
        <v>0</v>
      </c>
      <c r="Y1724" s="25">
        <v>0</v>
      </c>
      <c r="Z1724" s="25">
        <v>3002270</v>
      </c>
      <c r="AA1724" s="25">
        <v>13.0939</v>
      </c>
      <c r="AB1724" s="25">
        <v>150000</v>
      </c>
      <c r="AC1724" s="25">
        <v>0.6542</v>
      </c>
      <c r="AD1724" s="25">
        <v>0</v>
      </c>
      <c r="AE1724" s="25">
        <v>0</v>
      </c>
      <c r="AF1724" s="25">
        <v>77161</v>
      </c>
      <c r="AG1724" s="25">
        <v>0.32577</v>
      </c>
      <c r="AH1724" s="25">
        <v>78164</v>
      </c>
      <c r="AI1724" s="25">
        <v>0.33</v>
      </c>
      <c r="AJ1724" s="25">
        <v>0</v>
      </c>
      <c r="AK1724" s="25">
        <v>0</v>
      </c>
      <c r="AL1724" s="25">
        <v>327075</v>
      </c>
      <c r="AM1724" s="25">
        <v>1.3808800000000001</v>
      </c>
      <c r="AN1724" s="25">
        <v>3634670</v>
      </c>
      <c r="AO1724" s="25">
        <v>15.784800000000001</v>
      </c>
      <c r="AQ1724">
        <f t="shared" si="53"/>
        <v>1.8919999999999999</v>
      </c>
    </row>
    <row r="1725" spans="1:43" x14ac:dyDescent="0.2">
      <c r="A1725" t="str">
        <f t="shared" si="52"/>
        <v>2012_5994</v>
      </c>
      <c r="C1725" s="25">
        <v>1723</v>
      </c>
      <c r="D1725" s="25">
        <v>5994</v>
      </c>
      <c r="E1725" s="25">
        <v>5994</v>
      </c>
      <c r="F1725" s="25" t="s">
        <v>241</v>
      </c>
      <c r="G1725" s="25">
        <v>3.39</v>
      </c>
      <c r="H1725" s="25">
        <v>2012</v>
      </c>
      <c r="I1725" s="25">
        <v>229140338</v>
      </c>
      <c r="J1725" s="25">
        <v>232839501</v>
      </c>
      <c r="K1725" s="25">
        <v>757</v>
      </c>
      <c r="L1725" s="25">
        <v>2346000</v>
      </c>
      <c r="M1725" s="25">
        <v>10.238300000000001</v>
      </c>
      <c r="N1725" s="25">
        <v>9599</v>
      </c>
      <c r="O1725" s="25">
        <v>0</v>
      </c>
      <c r="P1725" s="25">
        <v>0</v>
      </c>
      <c r="Q1725" s="25">
        <v>0</v>
      </c>
      <c r="R1725" s="25">
        <v>0</v>
      </c>
      <c r="S1725" s="25">
        <v>0</v>
      </c>
      <c r="T1725" s="25">
        <v>530000</v>
      </c>
      <c r="U1725" s="25">
        <v>2.3130000000000002</v>
      </c>
      <c r="V1725" s="25">
        <v>530000</v>
      </c>
      <c r="W1725" s="25">
        <v>2.3130000000000002</v>
      </c>
      <c r="X1725" s="25">
        <v>0</v>
      </c>
      <c r="Y1725" s="25">
        <v>0</v>
      </c>
      <c r="Z1725" s="25">
        <v>2885599</v>
      </c>
      <c r="AA1725" s="25">
        <v>12.5932</v>
      </c>
      <c r="AB1725" s="25">
        <v>250000</v>
      </c>
      <c r="AC1725" s="25">
        <v>1.0910299999999999</v>
      </c>
      <c r="AD1725" s="25">
        <v>0</v>
      </c>
      <c r="AE1725" s="25">
        <v>0</v>
      </c>
      <c r="AF1725" s="25">
        <v>0</v>
      </c>
      <c r="AG1725" s="25">
        <v>0</v>
      </c>
      <c r="AH1725" s="25">
        <v>76837</v>
      </c>
      <c r="AI1725" s="25">
        <v>0.33</v>
      </c>
      <c r="AJ1725" s="25">
        <v>0</v>
      </c>
      <c r="AK1725" s="25">
        <v>0</v>
      </c>
      <c r="AL1725" s="25">
        <v>337804</v>
      </c>
      <c r="AM1725" s="25">
        <v>1.4508000000000001</v>
      </c>
      <c r="AN1725" s="25">
        <v>3550240</v>
      </c>
      <c r="AO1725" s="25">
        <v>15.465</v>
      </c>
      <c r="AQ1725">
        <f t="shared" si="53"/>
        <v>2.3130000000000002</v>
      </c>
    </row>
    <row r="1726" spans="1:43" x14ac:dyDescent="0.2">
      <c r="A1726" t="str">
        <f t="shared" si="52"/>
        <v>2012_6003</v>
      </c>
      <c r="C1726" s="25">
        <v>1724</v>
      </c>
      <c r="D1726" s="25">
        <v>6003</v>
      </c>
      <c r="E1726" s="25">
        <v>6003</v>
      </c>
      <c r="F1726" s="25" t="s">
        <v>242</v>
      </c>
      <c r="G1726" s="25">
        <v>1.7949999999999999</v>
      </c>
      <c r="H1726" s="25">
        <v>2012</v>
      </c>
      <c r="I1726" s="25">
        <v>103008438</v>
      </c>
      <c r="J1726" s="25">
        <v>104135358</v>
      </c>
      <c r="K1726" s="25">
        <v>352.5</v>
      </c>
      <c r="L1726" s="25">
        <v>1085627</v>
      </c>
      <c r="M1726" s="25">
        <v>10.539199999999999</v>
      </c>
      <c r="N1726" s="25">
        <v>3079</v>
      </c>
      <c r="O1726" s="25">
        <v>0</v>
      </c>
      <c r="P1726" s="25">
        <v>0</v>
      </c>
      <c r="Q1726" s="25">
        <v>0</v>
      </c>
      <c r="R1726" s="25">
        <v>0</v>
      </c>
      <c r="S1726" s="25">
        <v>0</v>
      </c>
      <c r="T1726" s="25">
        <v>0</v>
      </c>
      <c r="U1726" s="25">
        <v>0</v>
      </c>
      <c r="V1726" s="25">
        <v>0</v>
      </c>
      <c r="W1726" s="25">
        <v>0</v>
      </c>
      <c r="X1726" s="25">
        <v>38000</v>
      </c>
      <c r="Y1726" s="25">
        <v>0.36890000000000001</v>
      </c>
      <c r="Z1726" s="25">
        <v>1050706</v>
      </c>
      <c r="AA1726" s="25">
        <v>10.200200000000001</v>
      </c>
      <c r="AB1726" s="25">
        <v>50000</v>
      </c>
      <c r="AC1726" s="25">
        <v>0.4854</v>
      </c>
      <c r="AD1726" s="25">
        <v>0</v>
      </c>
      <c r="AE1726" s="25">
        <v>0</v>
      </c>
      <c r="AF1726" s="25">
        <v>0</v>
      </c>
      <c r="AG1726" s="25">
        <v>0</v>
      </c>
      <c r="AH1726" s="25">
        <v>0</v>
      </c>
      <c r="AI1726" s="25">
        <v>0</v>
      </c>
      <c r="AJ1726" s="25">
        <v>0</v>
      </c>
      <c r="AK1726" s="25">
        <v>0</v>
      </c>
      <c r="AL1726" s="25">
        <v>127180</v>
      </c>
      <c r="AM1726" s="25">
        <v>1.2213000000000001</v>
      </c>
      <c r="AN1726" s="25">
        <v>1227886</v>
      </c>
      <c r="AO1726" s="25">
        <v>11.9069</v>
      </c>
      <c r="AQ1726">
        <f t="shared" si="53"/>
        <v>-0.36890000000000001</v>
      </c>
    </row>
    <row r="1727" spans="1:43" x14ac:dyDescent="0.2">
      <c r="A1727" t="str">
        <f t="shared" si="52"/>
        <v>2012_6012</v>
      </c>
      <c r="C1727" s="25">
        <v>1725</v>
      </c>
      <c r="D1727" s="25">
        <v>6012</v>
      </c>
      <c r="E1727" s="25">
        <v>6012</v>
      </c>
      <c r="F1727" s="25" t="s">
        <v>243</v>
      </c>
      <c r="G1727" s="25">
        <v>2.4430000000000001</v>
      </c>
      <c r="H1727" s="25">
        <v>2012</v>
      </c>
      <c r="I1727" s="25">
        <v>147305548</v>
      </c>
      <c r="J1727" s="25">
        <v>148758696</v>
      </c>
      <c r="K1727" s="25">
        <v>575.20000000000005</v>
      </c>
      <c r="L1727" s="25">
        <v>1608631</v>
      </c>
      <c r="M1727" s="25">
        <v>10.920400000000001</v>
      </c>
      <c r="N1727" s="25">
        <v>121879</v>
      </c>
      <c r="O1727" s="25">
        <v>0</v>
      </c>
      <c r="P1727" s="25">
        <v>0</v>
      </c>
      <c r="Q1727" s="25">
        <v>0</v>
      </c>
      <c r="R1727" s="25">
        <v>249845</v>
      </c>
      <c r="S1727" s="25">
        <v>1.6960999999999999</v>
      </c>
      <c r="T1727" s="25">
        <v>324000</v>
      </c>
      <c r="U1727" s="25">
        <v>2.1995</v>
      </c>
      <c r="V1727" s="25">
        <v>573845</v>
      </c>
      <c r="W1727" s="25">
        <v>3.8956</v>
      </c>
      <c r="X1727" s="25">
        <v>0</v>
      </c>
      <c r="Y1727" s="25">
        <v>0</v>
      </c>
      <c r="Z1727" s="25">
        <v>2304355</v>
      </c>
      <c r="AA1727" s="25">
        <v>15.6434</v>
      </c>
      <c r="AB1727" s="25">
        <v>150000</v>
      </c>
      <c r="AC1727" s="25">
        <v>1.0182899999999999</v>
      </c>
      <c r="AD1727" s="25">
        <v>0</v>
      </c>
      <c r="AE1727" s="25">
        <v>0</v>
      </c>
      <c r="AF1727" s="25">
        <v>0</v>
      </c>
      <c r="AG1727" s="25">
        <v>0</v>
      </c>
      <c r="AH1727" s="25">
        <v>49090</v>
      </c>
      <c r="AI1727" s="25">
        <v>0.33</v>
      </c>
      <c r="AJ1727" s="25">
        <v>0</v>
      </c>
      <c r="AK1727" s="25">
        <v>0</v>
      </c>
      <c r="AL1727" s="25">
        <v>0</v>
      </c>
      <c r="AM1727" s="25">
        <v>0</v>
      </c>
      <c r="AN1727" s="25">
        <v>2503445</v>
      </c>
      <c r="AO1727" s="25">
        <v>16.991700000000002</v>
      </c>
      <c r="AQ1727">
        <f t="shared" si="53"/>
        <v>3.8956</v>
      </c>
    </row>
    <row r="1728" spans="1:43" x14ac:dyDescent="0.2">
      <c r="A1728" t="str">
        <f t="shared" si="52"/>
        <v>2012_6030</v>
      </c>
      <c r="C1728" s="25">
        <v>1726</v>
      </c>
      <c r="D1728" s="25">
        <v>6030</v>
      </c>
      <c r="E1728" s="25">
        <v>6030</v>
      </c>
      <c r="F1728" s="25" t="s">
        <v>244</v>
      </c>
      <c r="G1728" s="25">
        <v>4.391</v>
      </c>
      <c r="H1728" s="25">
        <v>2012</v>
      </c>
      <c r="I1728" s="25">
        <v>307980475</v>
      </c>
      <c r="J1728" s="25">
        <v>384694466</v>
      </c>
      <c r="K1728" s="25">
        <v>1012.1</v>
      </c>
      <c r="L1728" s="25">
        <v>3025784</v>
      </c>
      <c r="M1728" s="25">
        <v>9.8246000000000002</v>
      </c>
      <c r="N1728" s="25">
        <v>50761</v>
      </c>
      <c r="O1728" s="25">
        <v>0</v>
      </c>
      <c r="P1728" s="25">
        <v>0</v>
      </c>
      <c r="Q1728" s="25">
        <v>0</v>
      </c>
      <c r="R1728" s="25">
        <v>146774</v>
      </c>
      <c r="S1728" s="25">
        <v>0.47656999999999999</v>
      </c>
      <c r="T1728" s="25">
        <v>697350</v>
      </c>
      <c r="U1728" s="25">
        <v>2.2643</v>
      </c>
      <c r="V1728" s="25">
        <v>844124</v>
      </c>
      <c r="W1728" s="25">
        <v>2.7408000000000001</v>
      </c>
      <c r="X1728" s="25">
        <v>48693</v>
      </c>
      <c r="Y1728" s="25">
        <v>0.15809999999999999</v>
      </c>
      <c r="Z1728" s="25">
        <v>3871976</v>
      </c>
      <c r="AA1728" s="25">
        <v>12.5722</v>
      </c>
      <c r="AB1728" s="25">
        <v>200000</v>
      </c>
      <c r="AC1728" s="25">
        <v>0.64939000000000002</v>
      </c>
      <c r="AD1728" s="25">
        <v>0</v>
      </c>
      <c r="AE1728" s="25">
        <v>0</v>
      </c>
      <c r="AF1728" s="25">
        <v>396235</v>
      </c>
      <c r="AG1728" s="25">
        <v>1.03</v>
      </c>
      <c r="AH1728" s="25">
        <v>0</v>
      </c>
      <c r="AI1728" s="25">
        <v>0</v>
      </c>
      <c r="AJ1728" s="25">
        <v>0</v>
      </c>
      <c r="AK1728" s="25">
        <v>0</v>
      </c>
      <c r="AL1728" s="25">
        <v>719391</v>
      </c>
      <c r="AM1728" s="25">
        <v>1.8700300000000001</v>
      </c>
      <c r="AN1728" s="25">
        <v>5187602</v>
      </c>
      <c r="AO1728" s="25">
        <v>16.121600000000001</v>
      </c>
      <c r="AQ1728">
        <f t="shared" si="53"/>
        <v>2.5827</v>
      </c>
    </row>
    <row r="1729" spans="1:43" x14ac:dyDescent="0.2">
      <c r="A1729" t="str">
        <f t="shared" si="52"/>
        <v>2012_6039</v>
      </c>
      <c r="C1729" s="25">
        <v>1727</v>
      </c>
      <c r="D1729" s="25">
        <v>6039</v>
      </c>
      <c r="E1729" s="25">
        <v>6039</v>
      </c>
      <c r="F1729" s="25" t="s">
        <v>246</v>
      </c>
      <c r="G1729" s="25">
        <v>83.965999999999994</v>
      </c>
      <c r="H1729" s="25">
        <v>2012</v>
      </c>
      <c r="I1729" s="25">
        <v>2066999204</v>
      </c>
      <c r="J1729" s="25">
        <v>2288442693</v>
      </c>
      <c r="K1729" s="25">
        <v>13823.2</v>
      </c>
      <c r="L1729" s="25">
        <v>24845602</v>
      </c>
      <c r="M1729" s="25">
        <v>12.020099999999999</v>
      </c>
      <c r="N1729" s="25">
        <v>328919</v>
      </c>
      <c r="O1729" s="25">
        <v>0</v>
      </c>
      <c r="P1729" s="25">
        <v>0</v>
      </c>
      <c r="Q1729" s="25">
        <v>0</v>
      </c>
      <c r="R1729" s="25">
        <v>0</v>
      </c>
      <c r="S1729" s="25">
        <v>0</v>
      </c>
      <c r="T1729" s="25">
        <v>8321160</v>
      </c>
      <c r="U1729" s="25">
        <v>4.0256999999999996</v>
      </c>
      <c r="V1729" s="25">
        <v>8321160</v>
      </c>
      <c r="W1729" s="25">
        <v>4.0256999999999996</v>
      </c>
      <c r="X1729" s="25">
        <v>0</v>
      </c>
      <c r="Y1729" s="25">
        <v>0</v>
      </c>
      <c r="Z1729" s="25">
        <v>33495681</v>
      </c>
      <c r="AA1729" s="25">
        <v>16.204999999999998</v>
      </c>
      <c r="AB1729" s="25">
        <v>1200000</v>
      </c>
      <c r="AC1729" s="25">
        <v>0.58055000000000001</v>
      </c>
      <c r="AD1729" s="25">
        <v>0</v>
      </c>
      <c r="AE1729" s="25">
        <v>0</v>
      </c>
      <c r="AF1729" s="25">
        <v>0</v>
      </c>
      <c r="AG1729" s="25">
        <v>0</v>
      </c>
      <c r="AH1729" s="25">
        <v>755186</v>
      </c>
      <c r="AI1729" s="25">
        <v>0.33</v>
      </c>
      <c r="AJ1729" s="25">
        <v>0</v>
      </c>
      <c r="AK1729" s="25">
        <v>0</v>
      </c>
      <c r="AL1729" s="25">
        <v>0</v>
      </c>
      <c r="AM1729" s="25">
        <v>0</v>
      </c>
      <c r="AN1729" s="25">
        <v>35450867</v>
      </c>
      <c r="AO1729" s="25">
        <v>17.115500000000001</v>
      </c>
      <c r="AQ1729">
        <f t="shared" si="53"/>
        <v>4.0256999999999996</v>
      </c>
    </row>
    <row r="1730" spans="1:43" x14ac:dyDescent="0.2">
      <c r="A1730" t="str">
        <f t="shared" si="52"/>
        <v>2012_6048</v>
      </c>
      <c r="C1730" s="25">
        <v>1728</v>
      </c>
      <c r="D1730" s="25">
        <v>6048</v>
      </c>
      <c r="E1730" s="25">
        <v>6035</v>
      </c>
      <c r="F1730" s="25" t="s">
        <v>245</v>
      </c>
      <c r="G1730" s="25">
        <v>2.488</v>
      </c>
      <c r="H1730" s="25">
        <v>2012</v>
      </c>
      <c r="I1730" s="25">
        <v>216173940</v>
      </c>
      <c r="J1730" s="25">
        <v>216173940</v>
      </c>
      <c r="K1730" s="25">
        <v>515.29999999999995</v>
      </c>
      <c r="L1730" s="25">
        <v>1824542</v>
      </c>
      <c r="M1730" s="25">
        <v>8.4402000000000008</v>
      </c>
      <c r="N1730" s="25">
        <v>0</v>
      </c>
      <c r="O1730" s="25">
        <v>0</v>
      </c>
      <c r="P1730" s="25">
        <v>0</v>
      </c>
      <c r="Q1730" s="25">
        <v>0</v>
      </c>
      <c r="R1730" s="25">
        <v>292064</v>
      </c>
      <c r="S1730" s="25">
        <v>1.3510599999999999</v>
      </c>
      <c r="T1730" s="25">
        <v>107936</v>
      </c>
      <c r="U1730" s="25">
        <v>0.49930000000000002</v>
      </c>
      <c r="V1730" s="25">
        <v>400000</v>
      </c>
      <c r="W1730" s="25">
        <v>1.8504</v>
      </c>
      <c r="X1730" s="25">
        <v>0</v>
      </c>
      <c r="Y1730" s="25">
        <v>0</v>
      </c>
      <c r="Z1730" s="25">
        <v>2224542</v>
      </c>
      <c r="AA1730" s="25">
        <v>10.385</v>
      </c>
      <c r="AB1730" s="25">
        <v>100000</v>
      </c>
      <c r="AC1730" s="25">
        <v>0.46259</v>
      </c>
      <c r="AD1730" s="25">
        <v>0</v>
      </c>
      <c r="AE1730" s="25">
        <v>0</v>
      </c>
      <c r="AF1730" s="25">
        <v>0</v>
      </c>
      <c r="AG1730" s="25">
        <v>0</v>
      </c>
      <c r="AH1730" s="25">
        <v>71337</v>
      </c>
      <c r="AI1730" s="25">
        <v>0.33</v>
      </c>
      <c r="AJ1730" s="25">
        <v>0</v>
      </c>
      <c r="AK1730" s="25">
        <v>0</v>
      </c>
      <c r="AL1730" s="25">
        <v>498245</v>
      </c>
      <c r="AM1730" s="25">
        <v>2.3048299999999999</v>
      </c>
      <c r="AN1730" s="25">
        <v>2894124</v>
      </c>
      <c r="AO1730" s="25">
        <v>13.4824</v>
      </c>
      <c r="AQ1730">
        <f t="shared" si="53"/>
        <v>1.8504</v>
      </c>
    </row>
    <row r="1731" spans="1:43" x14ac:dyDescent="0.2">
      <c r="A1731" t="str">
        <f t="shared" si="52"/>
        <v>2012_6093</v>
      </c>
      <c r="C1731" s="25">
        <v>1729</v>
      </c>
      <c r="D1731" s="25">
        <v>6093</v>
      </c>
      <c r="E1731" s="25">
        <v>6093</v>
      </c>
      <c r="F1731" s="25" t="s">
        <v>247</v>
      </c>
      <c r="G1731" s="25">
        <v>3.2810000000000001</v>
      </c>
      <c r="H1731" s="25">
        <v>2012</v>
      </c>
      <c r="I1731" s="25">
        <v>315919422</v>
      </c>
      <c r="J1731" s="25">
        <v>330940167</v>
      </c>
      <c r="K1731" s="25">
        <v>1250.5999999999999</v>
      </c>
      <c r="L1731" s="25">
        <v>3035462</v>
      </c>
      <c r="M1731" s="25">
        <v>9.6082999999999998</v>
      </c>
      <c r="N1731" s="25">
        <v>39299</v>
      </c>
      <c r="O1731" s="25">
        <v>0</v>
      </c>
      <c r="P1731" s="25">
        <v>0</v>
      </c>
      <c r="Q1731" s="25">
        <v>0</v>
      </c>
      <c r="R1731" s="25">
        <v>193212</v>
      </c>
      <c r="S1731" s="25">
        <v>0.61158999999999997</v>
      </c>
      <c r="T1731" s="25">
        <v>573000</v>
      </c>
      <c r="U1731" s="25">
        <v>1.8138000000000001</v>
      </c>
      <c r="V1731" s="25">
        <v>766212</v>
      </c>
      <c r="W1731" s="25">
        <v>2.4253</v>
      </c>
      <c r="X1731" s="25">
        <v>0</v>
      </c>
      <c r="Y1731" s="25">
        <v>0</v>
      </c>
      <c r="Z1731" s="25">
        <v>3840973</v>
      </c>
      <c r="AA1731" s="25">
        <v>12.158099999999999</v>
      </c>
      <c r="AB1731" s="25">
        <v>300000</v>
      </c>
      <c r="AC1731" s="25">
        <v>0.94960999999999995</v>
      </c>
      <c r="AD1731" s="25">
        <v>0</v>
      </c>
      <c r="AE1731" s="25">
        <v>0</v>
      </c>
      <c r="AF1731" s="25">
        <v>443460</v>
      </c>
      <c r="AG1731" s="25">
        <v>1.34</v>
      </c>
      <c r="AH1731" s="25">
        <v>109210</v>
      </c>
      <c r="AI1731" s="25">
        <v>0.33</v>
      </c>
      <c r="AJ1731" s="25">
        <v>0</v>
      </c>
      <c r="AK1731" s="25">
        <v>0</v>
      </c>
      <c r="AL1731" s="25">
        <v>727018</v>
      </c>
      <c r="AM1731" s="25">
        <v>2.1968299999999998</v>
      </c>
      <c r="AN1731" s="25">
        <v>5420661</v>
      </c>
      <c r="AO1731" s="25">
        <v>16.974499999999999</v>
      </c>
      <c r="AQ1731">
        <f t="shared" si="53"/>
        <v>2.4253</v>
      </c>
    </row>
    <row r="1732" spans="1:43" x14ac:dyDescent="0.2">
      <c r="A1732" t="str">
        <f t="shared" ref="A1732:A1795" si="54">CONCATENATE(H1732,"_",D1732)</f>
        <v>2012_6094</v>
      </c>
      <c r="C1732" s="25">
        <v>1730</v>
      </c>
      <c r="D1732" s="25">
        <v>6094</v>
      </c>
      <c r="E1732" s="25">
        <v>6094</v>
      </c>
      <c r="F1732" s="25" t="s">
        <v>248</v>
      </c>
      <c r="G1732" s="25">
        <v>2.222</v>
      </c>
      <c r="H1732" s="25">
        <v>2012</v>
      </c>
      <c r="I1732" s="25">
        <v>120366542</v>
      </c>
      <c r="J1732" s="25">
        <v>120366542</v>
      </c>
      <c r="K1732" s="25">
        <v>550</v>
      </c>
      <c r="L1732" s="25">
        <v>1472039</v>
      </c>
      <c r="M1732" s="25">
        <v>12.2296</v>
      </c>
      <c r="N1732" s="25">
        <v>37045</v>
      </c>
      <c r="O1732" s="25">
        <v>0</v>
      </c>
      <c r="P1732" s="25">
        <v>0</v>
      </c>
      <c r="Q1732" s="25">
        <v>0</v>
      </c>
      <c r="R1732" s="25">
        <v>79387</v>
      </c>
      <c r="S1732" s="25">
        <v>0.65954000000000002</v>
      </c>
      <c r="T1732" s="25">
        <v>170000</v>
      </c>
      <c r="U1732" s="25">
        <v>1.4124000000000001</v>
      </c>
      <c r="V1732" s="25">
        <v>249387</v>
      </c>
      <c r="W1732" s="25">
        <v>2.0718999999999999</v>
      </c>
      <c r="X1732" s="25">
        <v>0</v>
      </c>
      <c r="Y1732" s="25">
        <v>0</v>
      </c>
      <c r="Z1732" s="25">
        <v>1758471</v>
      </c>
      <c r="AA1732" s="25">
        <v>14.609299999999999</v>
      </c>
      <c r="AB1732" s="25">
        <v>100000</v>
      </c>
      <c r="AC1732" s="25">
        <v>0.83079999999999998</v>
      </c>
      <c r="AD1732" s="25">
        <v>0</v>
      </c>
      <c r="AE1732" s="25">
        <v>0</v>
      </c>
      <c r="AF1732" s="25">
        <v>0</v>
      </c>
      <c r="AG1732" s="25">
        <v>0</v>
      </c>
      <c r="AH1732" s="25">
        <v>39721</v>
      </c>
      <c r="AI1732" s="25">
        <v>0.33</v>
      </c>
      <c r="AJ1732" s="25">
        <v>0</v>
      </c>
      <c r="AK1732" s="25">
        <v>0</v>
      </c>
      <c r="AL1732" s="25">
        <v>302169</v>
      </c>
      <c r="AM1732" s="25">
        <v>2.5104099999999998</v>
      </c>
      <c r="AN1732" s="25">
        <v>2200361</v>
      </c>
      <c r="AO1732" s="25">
        <v>18.2805</v>
      </c>
      <c r="AQ1732">
        <f t="shared" ref="AQ1732:AQ1795" si="55">W1732-Y1732</f>
        <v>2.0718999999999999</v>
      </c>
    </row>
    <row r="1733" spans="1:43" x14ac:dyDescent="0.2">
      <c r="A1733" t="str">
        <f t="shared" si="54"/>
        <v>2012_6095</v>
      </c>
      <c r="C1733" s="25">
        <v>1731</v>
      </c>
      <c r="D1733" s="25">
        <v>6095</v>
      </c>
      <c r="E1733" s="25">
        <v>6095</v>
      </c>
      <c r="F1733" s="25" t="s">
        <v>249</v>
      </c>
      <c r="G1733" s="25">
        <v>2.8780000000000001</v>
      </c>
      <c r="H1733" s="25">
        <v>2012</v>
      </c>
      <c r="I1733" s="25">
        <v>227638650</v>
      </c>
      <c r="J1733" s="25">
        <v>246186450</v>
      </c>
      <c r="K1733" s="25">
        <v>687.3</v>
      </c>
      <c r="L1733" s="25">
        <v>2069236</v>
      </c>
      <c r="M1733" s="25">
        <v>9.09</v>
      </c>
      <c r="N1733" s="25">
        <v>10704</v>
      </c>
      <c r="O1733" s="25">
        <v>0</v>
      </c>
      <c r="P1733" s="25">
        <v>0</v>
      </c>
      <c r="Q1733" s="25">
        <v>0</v>
      </c>
      <c r="R1733" s="25">
        <v>130000</v>
      </c>
      <c r="S1733" s="25">
        <v>0.57108000000000003</v>
      </c>
      <c r="T1733" s="25">
        <v>600000</v>
      </c>
      <c r="U1733" s="25">
        <v>2.6358000000000001</v>
      </c>
      <c r="V1733" s="25">
        <v>730000</v>
      </c>
      <c r="W1733" s="25">
        <v>3.2067999999999999</v>
      </c>
      <c r="X1733" s="25">
        <v>0</v>
      </c>
      <c r="Y1733" s="25">
        <v>0</v>
      </c>
      <c r="Z1733" s="25">
        <v>2809940</v>
      </c>
      <c r="AA1733" s="25">
        <v>12.3439</v>
      </c>
      <c r="AB1733" s="25">
        <v>170000</v>
      </c>
      <c r="AC1733" s="25">
        <v>0.74680000000000002</v>
      </c>
      <c r="AD1733" s="25">
        <v>0</v>
      </c>
      <c r="AE1733" s="25">
        <v>0</v>
      </c>
      <c r="AF1733" s="25">
        <v>184640</v>
      </c>
      <c r="AG1733" s="25">
        <v>0.75</v>
      </c>
      <c r="AH1733" s="25">
        <v>81242</v>
      </c>
      <c r="AI1733" s="25">
        <v>0.33</v>
      </c>
      <c r="AJ1733" s="25">
        <v>0</v>
      </c>
      <c r="AK1733" s="25">
        <v>0</v>
      </c>
      <c r="AL1733" s="25">
        <v>294238</v>
      </c>
      <c r="AM1733" s="25">
        <v>1.1951799999999999</v>
      </c>
      <c r="AN1733" s="25">
        <v>3540060</v>
      </c>
      <c r="AO1733" s="25">
        <v>15.3658</v>
      </c>
      <c r="AQ1733">
        <f t="shared" si="55"/>
        <v>3.2067999999999999</v>
      </c>
    </row>
    <row r="1734" spans="1:43" x14ac:dyDescent="0.2">
      <c r="A1734" t="str">
        <f t="shared" si="54"/>
        <v>2012_6096</v>
      </c>
      <c r="C1734" s="25">
        <v>1732</v>
      </c>
      <c r="D1734" s="25">
        <v>6096</v>
      </c>
      <c r="E1734" s="25">
        <v>6096</v>
      </c>
      <c r="F1734" s="25" t="s">
        <v>966</v>
      </c>
      <c r="G1734" s="25">
        <v>2.794</v>
      </c>
      <c r="H1734" s="25">
        <v>2012</v>
      </c>
      <c r="I1734" s="25">
        <v>205299538</v>
      </c>
      <c r="J1734" s="25">
        <v>205479338</v>
      </c>
      <c r="K1734" s="25">
        <v>543.5</v>
      </c>
      <c r="L1734" s="25">
        <v>1926638</v>
      </c>
      <c r="M1734" s="25">
        <v>9.3844999999999992</v>
      </c>
      <c r="N1734" s="25">
        <v>146308</v>
      </c>
      <c r="O1734" s="25">
        <v>0</v>
      </c>
      <c r="P1734" s="25">
        <v>0</v>
      </c>
      <c r="Q1734" s="25">
        <v>0</v>
      </c>
      <c r="R1734" s="25">
        <v>57680</v>
      </c>
      <c r="S1734" s="25">
        <v>0.28095999999999999</v>
      </c>
      <c r="T1734" s="25">
        <v>530000</v>
      </c>
      <c r="U1734" s="25">
        <v>2.5815999999999999</v>
      </c>
      <c r="V1734" s="25">
        <v>587680</v>
      </c>
      <c r="W1734" s="25">
        <v>2.8624999999999998</v>
      </c>
      <c r="X1734" s="25">
        <v>0</v>
      </c>
      <c r="Y1734" s="25">
        <v>0</v>
      </c>
      <c r="Z1734" s="25">
        <v>2660626</v>
      </c>
      <c r="AA1734" s="25">
        <v>12.9597</v>
      </c>
      <c r="AB1734" s="25">
        <v>150000</v>
      </c>
      <c r="AC1734" s="25">
        <v>0.73063999999999996</v>
      </c>
      <c r="AD1734" s="25">
        <v>0</v>
      </c>
      <c r="AE1734" s="25">
        <v>0</v>
      </c>
      <c r="AF1734" s="25">
        <v>106849</v>
      </c>
      <c r="AG1734" s="25">
        <v>0.52</v>
      </c>
      <c r="AH1734" s="25">
        <v>67808</v>
      </c>
      <c r="AI1734" s="25">
        <v>0.33</v>
      </c>
      <c r="AJ1734" s="25">
        <v>0</v>
      </c>
      <c r="AK1734" s="25">
        <v>0</v>
      </c>
      <c r="AL1734" s="25">
        <v>0</v>
      </c>
      <c r="AM1734" s="25">
        <v>0</v>
      </c>
      <c r="AN1734" s="25">
        <v>2985283</v>
      </c>
      <c r="AO1734" s="25">
        <v>14.5404</v>
      </c>
      <c r="AQ1734">
        <f t="shared" si="55"/>
        <v>2.8624999999999998</v>
      </c>
    </row>
    <row r="1735" spans="1:43" x14ac:dyDescent="0.2">
      <c r="A1735" t="str">
        <f t="shared" si="54"/>
        <v>2012_6097</v>
      </c>
      <c r="C1735" s="25">
        <v>1733</v>
      </c>
      <c r="D1735" s="25">
        <v>6097</v>
      </c>
      <c r="E1735" s="25">
        <v>6097</v>
      </c>
      <c r="F1735" s="25" t="s">
        <v>250</v>
      </c>
      <c r="G1735" s="25">
        <v>1.337</v>
      </c>
      <c r="H1735" s="25">
        <v>2012</v>
      </c>
      <c r="I1735" s="25">
        <v>77186714</v>
      </c>
      <c r="J1735" s="25">
        <v>77186714</v>
      </c>
      <c r="K1735" s="25">
        <v>208.6</v>
      </c>
      <c r="L1735" s="25">
        <v>784404</v>
      </c>
      <c r="M1735" s="25">
        <v>10.1624</v>
      </c>
      <c r="N1735" s="25">
        <v>641</v>
      </c>
      <c r="O1735" s="25">
        <v>0</v>
      </c>
      <c r="P1735" s="25">
        <v>0</v>
      </c>
      <c r="Q1735" s="25">
        <v>0</v>
      </c>
      <c r="R1735" s="25">
        <v>0</v>
      </c>
      <c r="S1735" s="25">
        <v>0</v>
      </c>
      <c r="T1735" s="25">
        <v>480000</v>
      </c>
      <c r="U1735" s="25">
        <v>6.2187000000000001</v>
      </c>
      <c r="V1735" s="25">
        <v>480000</v>
      </c>
      <c r="W1735" s="25">
        <v>6.2187000000000001</v>
      </c>
      <c r="X1735" s="25">
        <v>0</v>
      </c>
      <c r="Y1735" s="25">
        <v>0</v>
      </c>
      <c r="Z1735" s="25">
        <v>1265045</v>
      </c>
      <c r="AA1735" s="25">
        <v>16.389399999999998</v>
      </c>
      <c r="AB1735" s="25">
        <v>0</v>
      </c>
      <c r="AC1735" s="25">
        <v>0</v>
      </c>
      <c r="AD1735" s="25">
        <v>0</v>
      </c>
      <c r="AE1735" s="25">
        <v>0</v>
      </c>
      <c r="AF1735" s="25">
        <v>0</v>
      </c>
      <c r="AG1735" s="25">
        <v>0</v>
      </c>
      <c r="AH1735" s="25">
        <v>20000</v>
      </c>
      <c r="AI1735" s="25">
        <v>0.25911000000000001</v>
      </c>
      <c r="AJ1735" s="25">
        <v>0</v>
      </c>
      <c r="AK1735" s="25">
        <v>0</v>
      </c>
      <c r="AL1735" s="25">
        <v>0</v>
      </c>
      <c r="AM1735" s="25">
        <v>0</v>
      </c>
      <c r="AN1735" s="25">
        <v>1285045</v>
      </c>
      <c r="AO1735" s="25">
        <v>16.648499999999999</v>
      </c>
      <c r="AQ1735">
        <f t="shared" si="55"/>
        <v>6.2187000000000001</v>
      </c>
    </row>
    <row r="1736" spans="1:43" x14ac:dyDescent="0.2">
      <c r="A1736" t="str">
        <f t="shared" si="54"/>
        <v>2012_6098</v>
      </c>
      <c r="C1736" s="25">
        <v>1734</v>
      </c>
      <c r="D1736" s="25">
        <v>6098</v>
      </c>
      <c r="E1736" s="25">
        <v>6098</v>
      </c>
      <c r="F1736" s="25" t="s">
        <v>251</v>
      </c>
      <c r="G1736" s="25">
        <v>7.3419999999999996</v>
      </c>
      <c r="H1736" s="25">
        <v>2012</v>
      </c>
      <c r="I1736" s="25">
        <v>301663702</v>
      </c>
      <c r="J1736" s="25">
        <v>301915584</v>
      </c>
      <c r="K1736" s="25">
        <v>1518.5</v>
      </c>
      <c r="L1736" s="25">
        <v>3078427</v>
      </c>
      <c r="M1736" s="25">
        <v>10.204800000000001</v>
      </c>
      <c r="N1736" s="25">
        <v>0</v>
      </c>
      <c r="O1736" s="25">
        <v>0</v>
      </c>
      <c r="P1736" s="25">
        <v>0</v>
      </c>
      <c r="Q1736" s="25">
        <v>0</v>
      </c>
      <c r="R1736" s="25">
        <v>146444</v>
      </c>
      <c r="S1736" s="25">
        <v>0.48544999999999999</v>
      </c>
      <c r="T1736" s="25">
        <v>350000</v>
      </c>
      <c r="U1736" s="25">
        <v>1.1601999999999999</v>
      </c>
      <c r="V1736" s="25">
        <v>496444</v>
      </c>
      <c r="W1736" s="25">
        <v>1.6456999999999999</v>
      </c>
      <c r="X1736" s="25">
        <v>0</v>
      </c>
      <c r="Y1736" s="25">
        <v>0</v>
      </c>
      <c r="Z1736" s="25">
        <v>3574871</v>
      </c>
      <c r="AA1736" s="25">
        <v>11.8505</v>
      </c>
      <c r="AB1736" s="25">
        <v>425000</v>
      </c>
      <c r="AC1736" s="25">
        <v>1.4088499999999999</v>
      </c>
      <c r="AD1736" s="25">
        <v>0</v>
      </c>
      <c r="AE1736" s="25">
        <v>0</v>
      </c>
      <c r="AF1736" s="25">
        <v>59135</v>
      </c>
      <c r="AG1736" s="25">
        <v>0.19586999999999999</v>
      </c>
      <c r="AH1736" s="25">
        <v>99632</v>
      </c>
      <c r="AI1736" s="25">
        <v>0.33</v>
      </c>
      <c r="AJ1736" s="25">
        <v>0</v>
      </c>
      <c r="AK1736" s="25">
        <v>0</v>
      </c>
      <c r="AL1736" s="25">
        <v>0</v>
      </c>
      <c r="AM1736" s="25">
        <v>0</v>
      </c>
      <c r="AN1736" s="25">
        <v>4158638</v>
      </c>
      <c r="AO1736" s="25">
        <v>13.7852</v>
      </c>
      <c r="AQ1736">
        <f t="shared" si="55"/>
        <v>1.6456999999999999</v>
      </c>
    </row>
    <row r="1737" spans="1:43" x14ac:dyDescent="0.2">
      <c r="A1737" t="str">
        <f t="shared" si="54"/>
        <v>2012_6100</v>
      </c>
      <c r="C1737" s="25">
        <v>1735</v>
      </c>
      <c r="D1737" s="25">
        <v>6100</v>
      </c>
      <c r="E1737" s="25">
        <v>6100</v>
      </c>
      <c r="F1737" s="25" t="s">
        <v>253</v>
      </c>
      <c r="G1737" s="25">
        <v>2.6160000000000001</v>
      </c>
      <c r="H1737" s="25">
        <v>2012</v>
      </c>
      <c r="I1737" s="25">
        <v>192424318</v>
      </c>
      <c r="J1737" s="25">
        <v>195343668</v>
      </c>
      <c r="K1737" s="25">
        <v>604.4</v>
      </c>
      <c r="L1737" s="25">
        <v>1965582</v>
      </c>
      <c r="M1737" s="25">
        <v>10.2148</v>
      </c>
      <c r="N1737" s="25">
        <v>209803</v>
      </c>
      <c r="O1737" s="25">
        <v>0</v>
      </c>
      <c r="P1737" s="25">
        <v>0</v>
      </c>
      <c r="Q1737" s="25">
        <v>0</v>
      </c>
      <c r="R1737" s="25">
        <v>0</v>
      </c>
      <c r="S1737" s="25">
        <v>0</v>
      </c>
      <c r="T1737" s="25">
        <v>475000</v>
      </c>
      <c r="U1737" s="25">
        <v>2.4685000000000001</v>
      </c>
      <c r="V1737" s="25">
        <v>475000</v>
      </c>
      <c r="W1737" s="25">
        <v>2.4685000000000001</v>
      </c>
      <c r="X1737" s="25">
        <v>0</v>
      </c>
      <c r="Y1737" s="25">
        <v>0</v>
      </c>
      <c r="Z1737" s="25">
        <v>2650385</v>
      </c>
      <c r="AA1737" s="25">
        <v>13.7737</v>
      </c>
      <c r="AB1737" s="25">
        <v>110000</v>
      </c>
      <c r="AC1737" s="25">
        <v>0.57164999999999999</v>
      </c>
      <c r="AD1737" s="25">
        <v>0</v>
      </c>
      <c r="AE1737" s="25">
        <v>0</v>
      </c>
      <c r="AF1737" s="25">
        <v>51832</v>
      </c>
      <c r="AG1737" s="25">
        <v>0.26534000000000002</v>
      </c>
      <c r="AH1737" s="25">
        <v>64463</v>
      </c>
      <c r="AI1737" s="25">
        <v>0.33</v>
      </c>
      <c r="AJ1737" s="25">
        <v>0</v>
      </c>
      <c r="AK1737" s="25">
        <v>0</v>
      </c>
      <c r="AL1737" s="25">
        <v>0</v>
      </c>
      <c r="AM1737" s="25">
        <v>0</v>
      </c>
      <c r="AN1737" s="25">
        <v>2876680</v>
      </c>
      <c r="AO1737" s="25">
        <v>14.9406</v>
      </c>
      <c r="AQ1737">
        <f t="shared" si="55"/>
        <v>2.4685000000000001</v>
      </c>
    </row>
    <row r="1738" spans="1:43" x14ac:dyDescent="0.2">
      <c r="A1738" t="str">
        <f t="shared" si="54"/>
        <v>2012_6101</v>
      </c>
      <c r="C1738" s="25">
        <v>1736</v>
      </c>
      <c r="D1738" s="25">
        <v>6101</v>
      </c>
      <c r="E1738" s="25">
        <v>6101</v>
      </c>
      <c r="F1738" s="25" t="s">
        <v>254</v>
      </c>
      <c r="G1738" s="25">
        <v>24.068000000000001</v>
      </c>
      <c r="H1738" s="25">
        <v>2012</v>
      </c>
      <c r="I1738" s="25">
        <v>1176140850</v>
      </c>
      <c r="J1738" s="25">
        <v>1515888180</v>
      </c>
      <c r="K1738" s="25">
        <v>6084.5</v>
      </c>
      <c r="L1738" s="25">
        <v>13006711</v>
      </c>
      <c r="M1738" s="25">
        <v>11.0588</v>
      </c>
      <c r="N1738" s="25">
        <v>861084</v>
      </c>
      <c r="O1738" s="25">
        <v>0</v>
      </c>
      <c r="P1738" s="25">
        <v>0</v>
      </c>
      <c r="Q1738" s="25">
        <v>0</v>
      </c>
      <c r="R1738" s="25">
        <v>3576717</v>
      </c>
      <c r="S1738" s="25">
        <v>3.0410599999999999</v>
      </c>
      <c r="T1738" s="25">
        <v>2262073</v>
      </c>
      <c r="U1738" s="25">
        <v>1.9233</v>
      </c>
      <c r="V1738" s="25">
        <v>5838790</v>
      </c>
      <c r="W1738" s="25">
        <v>4.9644000000000004</v>
      </c>
      <c r="X1738" s="25">
        <v>0</v>
      </c>
      <c r="Y1738" s="25">
        <v>0</v>
      </c>
      <c r="Z1738" s="25">
        <v>19706585</v>
      </c>
      <c r="AA1738" s="25">
        <v>16.755299999999998</v>
      </c>
      <c r="AB1738" s="25">
        <v>1655200</v>
      </c>
      <c r="AC1738" s="25">
        <v>1.4073100000000001</v>
      </c>
      <c r="AD1738" s="25">
        <v>0</v>
      </c>
      <c r="AE1738" s="25">
        <v>0</v>
      </c>
      <c r="AF1738" s="25">
        <v>1015645</v>
      </c>
      <c r="AG1738" s="25">
        <v>0.67</v>
      </c>
      <c r="AH1738" s="25">
        <v>500243</v>
      </c>
      <c r="AI1738" s="25">
        <v>0.33</v>
      </c>
      <c r="AJ1738" s="25">
        <v>0</v>
      </c>
      <c r="AK1738" s="25">
        <v>0</v>
      </c>
      <c r="AL1738" s="25">
        <v>3783746</v>
      </c>
      <c r="AM1738" s="25">
        <v>2.4960599999999999</v>
      </c>
      <c r="AN1738" s="25">
        <v>26661419</v>
      </c>
      <c r="AO1738" s="25">
        <v>21.6587</v>
      </c>
      <c r="AQ1738">
        <f t="shared" si="55"/>
        <v>4.9644000000000004</v>
      </c>
    </row>
    <row r="1739" spans="1:43" x14ac:dyDescent="0.2">
      <c r="A1739" t="str">
        <f t="shared" si="54"/>
        <v>2012_6102</v>
      </c>
      <c r="C1739" s="25">
        <v>1737</v>
      </c>
      <c r="D1739" s="25">
        <v>6102</v>
      </c>
      <c r="E1739" s="25">
        <v>6102</v>
      </c>
      <c r="F1739" s="25" t="s">
        <v>255</v>
      </c>
      <c r="G1739" s="25">
        <v>9.61</v>
      </c>
      <c r="H1739" s="25">
        <v>2012</v>
      </c>
      <c r="I1739" s="25">
        <v>536105791</v>
      </c>
      <c r="J1739" s="25">
        <v>558069851</v>
      </c>
      <c r="K1739" s="25">
        <v>1910.3</v>
      </c>
      <c r="L1739" s="25">
        <v>5409501</v>
      </c>
      <c r="M1739" s="25">
        <v>10.090400000000001</v>
      </c>
      <c r="N1739" s="25">
        <v>19727</v>
      </c>
      <c r="O1739" s="25">
        <v>0</v>
      </c>
      <c r="P1739" s="25">
        <v>0</v>
      </c>
      <c r="Q1739" s="25">
        <v>0</v>
      </c>
      <c r="R1739" s="25">
        <v>261784</v>
      </c>
      <c r="S1739" s="25">
        <v>0.48831000000000002</v>
      </c>
      <c r="T1739" s="25">
        <v>700000</v>
      </c>
      <c r="U1739" s="25">
        <v>1.3057000000000001</v>
      </c>
      <c r="V1739" s="25">
        <v>961784</v>
      </c>
      <c r="W1739" s="25">
        <v>1.794</v>
      </c>
      <c r="X1739" s="25">
        <v>21142</v>
      </c>
      <c r="Y1739" s="25">
        <v>3.9440000000000003E-2</v>
      </c>
      <c r="Z1739" s="25">
        <v>6369870</v>
      </c>
      <c r="AA1739" s="25">
        <v>11.9232</v>
      </c>
      <c r="AB1739" s="25">
        <v>600000</v>
      </c>
      <c r="AC1739" s="25">
        <v>1.1191800000000001</v>
      </c>
      <c r="AD1739" s="25">
        <v>0</v>
      </c>
      <c r="AE1739" s="25">
        <v>0</v>
      </c>
      <c r="AF1739" s="25">
        <v>373907</v>
      </c>
      <c r="AG1739" s="25">
        <v>0.67</v>
      </c>
      <c r="AH1739" s="25">
        <v>184163</v>
      </c>
      <c r="AI1739" s="25">
        <v>0.33</v>
      </c>
      <c r="AJ1739" s="25">
        <v>0</v>
      </c>
      <c r="AK1739" s="25">
        <v>0</v>
      </c>
      <c r="AL1739" s="25">
        <v>309553</v>
      </c>
      <c r="AM1739" s="25">
        <v>0.55469000000000002</v>
      </c>
      <c r="AN1739" s="25">
        <v>7837493</v>
      </c>
      <c r="AO1739" s="25">
        <v>14.597099999999999</v>
      </c>
      <c r="AQ1739">
        <f t="shared" si="55"/>
        <v>1.7545600000000001</v>
      </c>
    </row>
    <row r="1740" spans="1:43" x14ac:dyDescent="0.2">
      <c r="A1740" t="str">
        <f t="shared" si="54"/>
        <v>2012_6120</v>
      </c>
      <c r="C1740" s="25">
        <v>1738</v>
      </c>
      <c r="D1740" s="25">
        <v>6120</v>
      </c>
      <c r="E1740" s="25">
        <v>6120</v>
      </c>
      <c r="F1740" s="25" t="s">
        <v>256</v>
      </c>
      <c r="G1740" s="25">
        <v>4.3940000000000001</v>
      </c>
      <c r="H1740" s="25">
        <v>2012</v>
      </c>
      <c r="I1740" s="25">
        <v>846845871</v>
      </c>
      <c r="J1740" s="25">
        <v>971815683</v>
      </c>
      <c r="K1740" s="25">
        <v>1178.0999999999999</v>
      </c>
      <c r="L1740" s="25">
        <v>6149859</v>
      </c>
      <c r="M1740" s="25">
        <v>7.2621000000000002</v>
      </c>
      <c r="N1740" s="25">
        <v>132494</v>
      </c>
      <c r="O1740" s="25">
        <v>0</v>
      </c>
      <c r="P1740" s="25">
        <v>0</v>
      </c>
      <c r="Q1740" s="25">
        <v>0</v>
      </c>
      <c r="R1740" s="25">
        <v>145969</v>
      </c>
      <c r="S1740" s="25">
        <v>0.17237</v>
      </c>
      <c r="T1740" s="25">
        <v>695031</v>
      </c>
      <c r="U1740" s="25">
        <v>0.82069999999999999</v>
      </c>
      <c r="V1740" s="25">
        <v>841000</v>
      </c>
      <c r="W1740" s="25">
        <v>0.99309999999999998</v>
      </c>
      <c r="X1740" s="25">
        <v>0</v>
      </c>
      <c r="Y1740" s="25">
        <v>0</v>
      </c>
      <c r="Z1740" s="25">
        <v>7123353</v>
      </c>
      <c r="AA1740" s="25">
        <v>8.4116</v>
      </c>
      <c r="AB1740" s="25">
        <v>530000</v>
      </c>
      <c r="AC1740" s="25">
        <v>0.62585000000000002</v>
      </c>
      <c r="AD1740" s="25">
        <v>0</v>
      </c>
      <c r="AE1740" s="25">
        <v>0</v>
      </c>
      <c r="AF1740" s="25">
        <v>631680</v>
      </c>
      <c r="AG1740" s="25">
        <v>0.65</v>
      </c>
      <c r="AH1740" s="25">
        <v>320699</v>
      </c>
      <c r="AI1740" s="25">
        <v>0.33</v>
      </c>
      <c r="AJ1740" s="25">
        <v>0</v>
      </c>
      <c r="AK1740" s="25">
        <v>0</v>
      </c>
      <c r="AL1740" s="25">
        <v>0</v>
      </c>
      <c r="AM1740" s="25">
        <v>0</v>
      </c>
      <c r="AN1740" s="25">
        <v>8605732</v>
      </c>
      <c r="AO1740" s="25">
        <v>10.0175</v>
      </c>
      <c r="AQ1740">
        <f t="shared" si="55"/>
        <v>0.99309999999999998</v>
      </c>
    </row>
    <row r="1741" spans="1:43" x14ac:dyDescent="0.2">
      <c r="A1741" t="str">
        <f t="shared" si="54"/>
        <v>2012_6138</v>
      </c>
      <c r="C1741" s="25">
        <v>1739</v>
      </c>
      <c r="D1741" s="25">
        <v>6138</v>
      </c>
      <c r="E1741" s="25">
        <v>6138</v>
      </c>
      <c r="F1741" s="25" t="s">
        <v>257</v>
      </c>
      <c r="G1741" s="25">
        <v>1.534</v>
      </c>
      <c r="H1741" s="25">
        <v>2012</v>
      </c>
      <c r="I1741" s="25">
        <v>102672539</v>
      </c>
      <c r="J1741" s="25">
        <v>102672539</v>
      </c>
      <c r="K1741" s="25">
        <v>403.9</v>
      </c>
      <c r="L1741" s="25">
        <v>1180976</v>
      </c>
      <c r="M1741" s="25">
        <v>11.5024</v>
      </c>
      <c r="N1741" s="25">
        <v>63465</v>
      </c>
      <c r="O1741" s="25">
        <v>0</v>
      </c>
      <c r="P1741" s="25">
        <v>0</v>
      </c>
      <c r="Q1741" s="25">
        <v>0</v>
      </c>
      <c r="R1741" s="25">
        <v>102670</v>
      </c>
      <c r="S1741" s="25">
        <v>0.99997999999999998</v>
      </c>
      <c r="T1741" s="25">
        <v>88320</v>
      </c>
      <c r="U1741" s="25">
        <v>0.86019999999999996</v>
      </c>
      <c r="V1741" s="25">
        <v>190990</v>
      </c>
      <c r="W1741" s="25">
        <v>1.8602000000000001</v>
      </c>
      <c r="X1741" s="25">
        <v>0</v>
      </c>
      <c r="Y1741" s="25">
        <v>0</v>
      </c>
      <c r="Z1741" s="25">
        <v>1435431</v>
      </c>
      <c r="AA1741" s="25">
        <v>13.980700000000001</v>
      </c>
      <c r="AB1741" s="25">
        <v>125000</v>
      </c>
      <c r="AC1741" s="25">
        <v>1.21746</v>
      </c>
      <c r="AD1741" s="25">
        <v>0</v>
      </c>
      <c r="AE1741" s="25">
        <v>0</v>
      </c>
      <c r="AF1741" s="25">
        <v>137581</v>
      </c>
      <c r="AG1741" s="25">
        <v>1.34</v>
      </c>
      <c r="AH1741" s="25">
        <v>33882</v>
      </c>
      <c r="AI1741" s="25">
        <v>0.33</v>
      </c>
      <c r="AJ1741" s="25">
        <v>0</v>
      </c>
      <c r="AK1741" s="25">
        <v>0</v>
      </c>
      <c r="AL1741" s="25">
        <v>0</v>
      </c>
      <c r="AM1741" s="25">
        <v>0</v>
      </c>
      <c r="AN1741" s="25">
        <v>1731894</v>
      </c>
      <c r="AO1741" s="25">
        <v>16.868099999999998</v>
      </c>
      <c r="AQ1741">
        <f t="shared" si="55"/>
        <v>1.8602000000000001</v>
      </c>
    </row>
    <row r="1742" spans="1:43" x14ac:dyDescent="0.2">
      <c r="A1742" t="str">
        <f t="shared" si="54"/>
        <v>2012_6165</v>
      </c>
      <c r="C1742" s="25">
        <v>1740</v>
      </c>
      <c r="D1742" s="25">
        <v>6165</v>
      </c>
      <c r="E1742" s="25">
        <v>6165</v>
      </c>
      <c r="F1742" s="25" t="s">
        <v>258</v>
      </c>
      <c r="G1742" s="25">
        <v>0.71099999999999997</v>
      </c>
      <c r="H1742" s="25">
        <v>2012</v>
      </c>
      <c r="I1742" s="25">
        <v>58415042</v>
      </c>
      <c r="J1742" s="25">
        <v>58415042</v>
      </c>
      <c r="K1742" s="25">
        <v>198</v>
      </c>
      <c r="L1742" s="25">
        <v>544503</v>
      </c>
      <c r="M1742" s="25">
        <v>9.3213000000000008</v>
      </c>
      <c r="N1742" s="25">
        <v>3324</v>
      </c>
      <c r="O1742" s="25">
        <v>0</v>
      </c>
      <c r="P1742" s="25">
        <v>0</v>
      </c>
      <c r="Q1742" s="25">
        <v>0</v>
      </c>
      <c r="R1742" s="25">
        <v>3039</v>
      </c>
      <c r="S1742" s="25">
        <v>5.2019999999999997E-2</v>
      </c>
      <c r="T1742" s="25">
        <v>255000</v>
      </c>
      <c r="U1742" s="25">
        <v>4.3653000000000004</v>
      </c>
      <c r="V1742" s="25">
        <v>258039</v>
      </c>
      <c r="W1742" s="25">
        <v>4.4173</v>
      </c>
      <c r="X1742" s="25">
        <v>0</v>
      </c>
      <c r="Y1742" s="25">
        <v>0</v>
      </c>
      <c r="Z1742" s="25">
        <v>805866</v>
      </c>
      <c r="AA1742" s="25">
        <v>13.795500000000001</v>
      </c>
      <c r="AB1742" s="25">
        <v>50000</v>
      </c>
      <c r="AC1742" s="25">
        <v>0.85594000000000003</v>
      </c>
      <c r="AD1742" s="25">
        <v>0</v>
      </c>
      <c r="AE1742" s="25">
        <v>0</v>
      </c>
      <c r="AF1742" s="25">
        <v>0</v>
      </c>
      <c r="AG1742" s="25">
        <v>0</v>
      </c>
      <c r="AH1742" s="25">
        <v>19276</v>
      </c>
      <c r="AI1742" s="25">
        <v>0.32998</v>
      </c>
      <c r="AJ1742" s="25">
        <v>0</v>
      </c>
      <c r="AK1742" s="25">
        <v>0</v>
      </c>
      <c r="AL1742" s="25">
        <v>0</v>
      </c>
      <c r="AM1742" s="25">
        <v>0</v>
      </c>
      <c r="AN1742" s="25">
        <v>875142</v>
      </c>
      <c r="AO1742" s="25">
        <v>14.981400000000001</v>
      </c>
      <c r="AQ1742">
        <f t="shared" si="55"/>
        <v>4.4173</v>
      </c>
    </row>
    <row r="1743" spans="1:43" x14ac:dyDescent="0.2">
      <c r="A1743" t="str">
        <f t="shared" si="54"/>
        <v>2012_6175</v>
      </c>
      <c r="C1743" s="25">
        <v>1741</v>
      </c>
      <c r="D1743" s="25">
        <v>6175</v>
      </c>
      <c r="E1743" s="25">
        <v>6175</v>
      </c>
      <c r="F1743" s="25" t="s">
        <v>259</v>
      </c>
      <c r="G1743" s="25">
        <v>3.012</v>
      </c>
      <c r="H1743" s="25">
        <v>2012</v>
      </c>
      <c r="I1743" s="25">
        <v>194977231</v>
      </c>
      <c r="J1743" s="25">
        <v>195791787</v>
      </c>
      <c r="K1743" s="25">
        <v>648.29999999999995</v>
      </c>
      <c r="L1743" s="25">
        <v>2082934</v>
      </c>
      <c r="M1743" s="25">
        <v>10.683</v>
      </c>
      <c r="N1743" s="25">
        <v>313251</v>
      </c>
      <c r="O1743" s="25">
        <v>0</v>
      </c>
      <c r="P1743" s="25">
        <v>0</v>
      </c>
      <c r="Q1743" s="25">
        <v>0</v>
      </c>
      <c r="R1743" s="25">
        <v>80752</v>
      </c>
      <c r="S1743" s="25">
        <v>0.41415999999999997</v>
      </c>
      <c r="T1743" s="25">
        <v>575000</v>
      </c>
      <c r="U1743" s="25">
        <v>2.9491000000000001</v>
      </c>
      <c r="V1743" s="25">
        <v>655752</v>
      </c>
      <c r="W1743" s="25">
        <v>3.3632</v>
      </c>
      <c r="X1743" s="25">
        <v>0</v>
      </c>
      <c r="Y1743" s="25">
        <v>0</v>
      </c>
      <c r="Z1743" s="25">
        <v>3051937</v>
      </c>
      <c r="AA1743" s="25">
        <v>15.652799999999999</v>
      </c>
      <c r="AB1743" s="25">
        <v>150000</v>
      </c>
      <c r="AC1743" s="25">
        <v>0.76932</v>
      </c>
      <c r="AD1743" s="25">
        <v>0</v>
      </c>
      <c r="AE1743" s="25">
        <v>0</v>
      </c>
      <c r="AF1743" s="25">
        <v>0</v>
      </c>
      <c r="AG1743" s="25">
        <v>0</v>
      </c>
      <c r="AH1743" s="25">
        <v>64611</v>
      </c>
      <c r="AI1743" s="25">
        <v>0.33</v>
      </c>
      <c r="AJ1743" s="25">
        <v>0</v>
      </c>
      <c r="AK1743" s="25">
        <v>0</v>
      </c>
      <c r="AL1743" s="25">
        <v>0</v>
      </c>
      <c r="AM1743" s="25">
        <v>0</v>
      </c>
      <c r="AN1743" s="25">
        <v>3266548</v>
      </c>
      <c r="AO1743" s="25">
        <v>16.752099999999999</v>
      </c>
      <c r="AQ1743">
        <f t="shared" si="55"/>
        <v>3.3632</v>
      </c>
    </row>
    <row r="1744" spans="1:43" x14ac:dyDescent="0.2">
      <c r="A1744" t="str">
        <f t="shared" si="54"/>
        <v>2012_6219</v>
      </c>
      <c r="C1744" s="25">
        <v>1742</v>
      </c>
      <c r="D1744" s="25">
        <v>6219</v>
      </c>
      <c r="E1744" s="25">
        <v>6219</v>
      </c>
      <c r="F1744" s="25" t="s">
        <v>260</v>
      </c>
      <c r="G1744" s="25">
        <v>14.486000000000001</v>
      </c>
      <c r="H1744" s="25">
        <v>2012</v>
      </c>
      <c r="I1744" s="25">
        <v>378391170</v>
      </c>
      <c r="J1744" s="25">
        <v>393181407</v>
      </c>
      <c r="K1744" s="25">
        <v>2082.1999999999998</v>
      </c>
      <c r="L1744" s="25">
        <v>4428797</v>
      </c>
      <c r="M1744" s="25">
        <v>11.7043</v>
      </c>
      <c r="N1744" s="25">
        <v>228449</v>
      </c>
      <c r="O1744" s="25">
        <v>0</v>
      </c>
      <c r="P1744" s="25">
        <v>0</v>
      </c>
      <c r="Q1744" s="25">
        <v>0</v>
      </c>
      <c r="R1744" s="25">
        <v>93725</v>
      </c>
      <c r="S1744" s="25">
        <v>0.24768999999999999</v>
      </c>
      <c r="T1744" s="25">
        <v>1173922</v>
      </c>
      <c r="U1744" s="25">
        <v>3.1023999999999998</v>
      </c>
      <c r="V1744" s="25">
        <v>1267647</v>
      </c>
      <c r="W1744" s="25">
        <v>3.3500999999999999</v>
      </c>
      <c r="X1744" s="25">
        <v>0</v>
      </c>
      <c r="Y1744" s="25">
        <v>0</v>
      </c>
      <c r="Z1744" s="25">
        <v>5924893</v>
      </c>
      <c r="AA1744" s="25">
        <v>15.658099999999999</v>
      </c>
      <c r="AB1744" s="25">
        <v>600000</v>
      </c>
      <c r="AC1744" s="25">
        <v>1.5856600000000001</v>
      </c>
      <c r="AD1744" s="25">
        <v>0</v>
      </c>
      <c r="AE1744" s="25">
        <v>0</v>
      </c>
      <c r="AF1744" s="25">
        <v>9259</v>
      </c>
      <c r="AG1744" s="25">
        <v>2.3550000000000001E-2</v>
      </c>
      <c r="AH1744" s="25">
        <v>129750</v>
      </c>
      <c r="AI1744" s="25">
        <v>0.33</v>
      </c>
      <c r="AJ1744" s="25">
        <v>0</v>
      </c>
      <c r="AK1744" s="25">
        <v>0</v>
      </c>
      <c r="AL1744" s="25">
        <v>215222</v>
      </c>
      <c r="AM1744" s="25">
        <v>0.54739000000000004</v>
      </c>
      <c r="AN1744" s="25">
        <v>6879124</v>
      </c>
      <c r="AO1744" s="25">
        <v>18.1447</v>
      </c>
      <c r="AQ1744">
        <f t="shared" si="55"/>
        <v>3.3500999999999999</v>
      </c>
    </row>
    <row r="1745" spans="1:43" x14ac:dyDescent="0.2">
      <c r="A1745" t="str">
        <f t="shared" si="54"/>
        <v>2012_6246</v>
      </c>
      <c r="C1745" s="25">
        <v>1743</v>
      </c>
      <c r="D1745" s="25">
        <v>6246</v>
      </c>
      <c r="E1745" s="25">
        <v>6246</v>
      </c>
      <c r="F1745" s="25" t="s">
        <v>261</v>
      </c>
      <c r="G1745" s="25">
        <v>0.621</v>
      </c>
      <c r="H1745" s="25">
        <v>2012</v>
      </c>
      <c r="I1745" s="25">
        <v>65749366</v>
      </c>
      <c r="J1745" s="25">
        <v>65749366</v>
      </c>
      <c r="K1745" s="25">
        <v>177.9</v>
      </c>
      <c r="L1745" s="25">
        <v>731123</v>
      </c>
      <c r="M1745" s="25">
        <v>11.1198</v>
      </c>
      <c r="N1745" s="25">
        <v>22706</v>
      </c>
      <c r="O1745" s="25">
        <v>0</v>
      </c>
      <c r="P1745" s="25">
        <v>0</v>
      </c>
      <c r="Q1745" s="25">
        <v>0</v>
      </c>
      <c r="R1745" s="25">
        <v>0</v>
      </c>
      <c r="S1745" s="25">
        <v>0</v>
      </c>
      <c r="T1745" s="25">
        <v>0</v>
      </c>
      <c r="U1745" s="25">
        <v>0</v>
      </c>
      <c r="V1745" s="25">
        <v>0</v>
      </c>
      <c r="W1745" s="25">
        <v>0</v>
      </c>
      <c r="X1745" s="25">
        <v>0</v>
      </c>
      <c r="Y1745" s="25">
        <v>0</v>
      </c>
      <c r="Z1745" s="25">
        <v>753829</v>
      </c>
      <c r="AA1745" s="25">
        <v>11.465199999999999</v>
      </c>
      <c r="AB1745" s="25">
        <v>87000</v>
      </c>
      <c r="AC1745" s="25">
        <v>1.32321</v>
      </c>
      <c r="AD1745" s="25">
        <v>0</v>
      </c>
      <c r="AE1745" s="25">
        <v>0</v>
      </c>
      <c r="AF1745" s="25">
        <v>0</v>
      </c>
      <c r="AG1745" s="25">
        <v>0</v>
      </c>
      <c r="AH1745" s="25">
        <v>21697</v>
      </c>
      <c r="AI1745" s="25">
        <v>0.33</v>
      </c>
      <c r="AJ1745" s="25">
        <v>0</v>
      </c>
      <c r="AK1745" s="25">
        <v>0</v>
      </c>
      <c r="AL1745" s="25">
        <v>121300</v>
      </c>
      <c r="AM1745" s="25">
        <v>1.8448800000000001</v>
      </c>
      <c r="AN1745" s="25">
        <v>983826</v>
      </c>
      <c r="AO1745" s="25">
        <v>14.9633</v>
      </c>
      <c r="AQ1745">
        <f t="shared" si="55"/>
        <v>0</v>
      </c>
    </row>
    <row r="1746" spans="1:43" x14ac:dyDescent="0.2">
      <c r="A1746" t="str">
        <f t="shared" si="54"/>
        <v>2012_6264</v>
      </c>
      <c r="C1746" s="25">
        <v>1744</v>
      </c>
      <c r="D1746" s="25">
        <v>6264</v>
      </c>
      <c r="E1746" s="25">
        <v>6264</v>
      </c>
      <c r="F1746" s="25" t="s">
        <v>262</v>
      </c>
      <c r="G1746" s="25">
        <v>4.4359999999999999</v>
      </c>
      <c r="H1746" s="25">
        <v>2012</v>
      </c>
      <c r="I1746" s="25">
        <v>371055061</v>
      </c>
      <c r="J1746" s="25">
        <v>392450434</v>
      </c>
      <c r="K1746" s="25">
        <v>949.8</v>
      </c>
      <c r="L1746" s="25">
        <v>3206904</v>
      </c>
      <c r="M1746" s="25">
        <v>8.6426999999999996</v>
      </c>
      <c r="N1746" s="25">
        <v>282953</v>
      </c>
      <c r="O1746" s="25">
        <v>0</v>
      </c>
      <c r="P1746" s="25">
        <v>0</v>
      </c>
      <c r="Q1746" s="25">
        <v>0</v>
      </c>
      <c r="R1746" s="25">
        <v>109592</v>
      </c>
      <c r="S1746" s="25">
        <v>0.29535</v>
      </c>
      <c r="T1746" s="25">
        <v>743948</v>
      </c>
      <c r="U1746" s="25">
        <v>2.0049999999999999</v>
      </c>
      <c r="V1746" s="25">
        <v>853540</v>
      </c>
      <c r="W1746" s="25">
        <v>2.3003</v>
      </c>
      <c r="X1746" s="25">
        <v>0</v>
      </c>
      <c r="Y1746" s="25">
        <v>0</v>
      </c>
      <c r="Z1746" s="25">
        <v>4343397</v>
      </c>
      <c r="AA1746" s="25">
        <v>11.705500000000001</v>
      </c>
      <c r="AB1746" s="25">
        <v>175000</v>
      </c>
      <c r="AC1746" s="25">
        <v>0.47162999999999999</v>
      </c>
      <c r="AD1746" s="25">
        <v>0</v>
      </c>
      <c r="AE1746" s="25">
        <v>0</v>
      </c>
      <c r="AF1746" s="25">
        <v>0</v>
      </c>
      <c r="AG1746" s="25">
        <v>0</v>
      </c>
      <c r="AH1746" s="25">
        <v>129509</v>
      </c>
      <c r="AI1746" s="25">
        <v>0.33</v>
      </c>
      <c r="AJ1746" s="25">
        <v>0</v>
      </c>
      <c r="AK1746" s="25">
        <v>0</v>
      </c>
      <c r="AL1746" s="25">
        <v>1589424</v>
      </c>
      <c r="AM1746" s="25">
        <v>4.05</v>
      </c>
      <c r="AN1746" s="25">
        <v>6237330</v>
      </c>
      <c r="AO1746" s="25">
        <v>16.557200000000002</v>
      </c>
      <c r="AQ1746">
        <f t="shared" si="55"/>
        <v>2.3003</v>
      </c>
    </row>
    <row r="1747" spans="1:43" x14ac:dyDescent="0.2">
      <c r="A1747" t="str">
        <f t="shared" si="54"/>
        <v>2012_6273</v>
      </c>
      <c r="C1747" s="25">
        <v>1745</v>
      </c>
      <c r="D1747" s="25">
        <v>6273</v>
      </c>
      <c r="E1747" s="25">
        <v>6273</v>
      </c>
      <c r="F1747" s="25" t="s">
        <v>759</v>
      </c>
      <c r="G1747" s="25">
        <v>2.1469999999999998</v>
      </c>
      <c r="H1747" s="25">
        <v>2012</v>
      </c>
      <c r="I1747" s="25">
        <v>178126854</v>
      </c>
      <c r="J1747" s="25">
        <v>180181854</v>
      </c>
      <c r="K1747" s="25">
        <v>574</v>
      </c>
      <c r="L1747" s="25">
        <v>1663553</v>
      </c>
      <c r="M1747" s="25">
        <v>9.3391000000000002</v>
      </c>
      <c r="N1747" s="25">
        <v>20177</v>
      </c>
      <c r="O1747" s="25">
        <v>0</v>
      </c>
      <c r="P1747" s="25">
        <v>0</v>
      </c>
      <c r="Q1747" s="25">
        <v>0</v>
      </c>
      <c r="R1747" s="25">
        <v>88245</v>
      </c>
      <c r="S1747" s="25">
        <v>0.49541000000000002</v>
      </c>
      <c r="T1747" s="25">
        <v>220000</v>
      </c>
      <c r="U1747" s="25">
        <v>1.2351000000000001</v>
      </c>
      <c r="V1747" s="25">
        <v>308245</v>
      </c>
      <c r="W1747" s="25">
        <v>1.7304999999999999</v>
      </c>
      <c r="X1747" s="25">
        <v>0</v>
      </c>
      <c r="Y1747" s="25">
        <v>0</v>
      </c>
      <c r="Z1747" s="25">
        <v>1991975</v>
      </c>
      <c r="AA1747" s="25">
        <v>11.1829</v>
      </c>
      <c r="AB1747" s="25">
        <v>160000</v>
      </c>
      <c r="AC1747" s="25">
        <v>0.89824000000000004</v>
      </c>
      <c r="AD1747" s="25">
        <v>0</v>
      </c>
      <c r="AE1747" s="25">
        <v>0</v>
      </c>
      <c r="AF1747" s="25">
        <v>241444</v>
      </c>
      <c r="AG1747" s="25">
        <v>1.34</v>
      </c>
      <c r="AH1747" s="25">
        <v>59460</v>
      </c>
      <c r="AI1747" s="25">
        <v>0.33</v>
      </c>
      <c r="AJ1747" s="25">
        <v>0</v>
      </c>
      <c r="AK1747" s="25">
        <v>0</v>
      </c>
      <c r="AL1747" s="25">
        <v>0</v>
      </c>
      <c r="AM1747" s="25">
        <v>0</v>
      </c>
      <c r="AN1747" s="25">
        <v>2452879</v>
      </c>
      <c r="AO1747" s="25">
        <v>13.751099999999999</v>
      </c>
      <c r="AQ1747">
        <f t="shared" si="55"/>
        <v>1.7304999999999999</v>
      </c>
    </row>
    <row r="1748" spans="1:43" x14ac:dyDescent="0.2">
      <c r="A1748" t="str">
        <f t="shared" si="54"/>
        <v>2012_6408</v>
      </c>
      <c r="C1748" s="25">
        <v>1746</v>
      </c>
      <c r="D1748" s="25">
        <v>6408</v>
      </c>
      <c r="E1748" s="25">
        <v>6408</v>
      </c>
      <c r="F1748" s="25" t="s">
        <v>263</v>
      </c>
      <c r="G1748" s="25">
        <v>3.3820000000000001</v>
      </c>
      <c r="H1748" s="25">
        <v>2012</v>
      </c>
      <c r="I1748" s="25">
        <v>228112759</v>
      </c>
      <c r="J1748" s="25">
        <v>234239734</v>
      </c>
      <c r="K1748" s="25">
        <v>844.8</v>
      </c>
      <c r="L1748" s="25">
        <v>2166985</v>
      </c>
      <c r="M1748" s="25">
        <v>9.4995999999999992</v>
      </c>
      <c r="N1748" s="25">
        <v>50788</v>
      </c>
      <c r="O1748" s="25">
        <v>0</v>
      </c>
      <c r="P1748" s="25">
        <v>0</v>
      </c>
      <c r="Q1748" s="25">
        <v>0</v>
      </c>
      <c r="R1748" s="25">
        <v>0</v>
      </c>
      <c r="S1748" s="25">
        <v>0</v>
      </c>
      <c r="T1748" s="25">
        <v>200000</v>
      </c>
      <c r="U1748" s="25">
        <v>0.87680000000000002</v>
      </c>
      <c r="V1748" s="25">
        <v>200000</v>
      </c>
      <c r="W1748" s="25">
        <v>0.87680000000000002</v>
      </c>
      <c r="X1748" s="25">
        <v>0</v>
      </c>
      <c r="Y1748" s="25">
        <v>0</v>
      </c>
      <c r="Z1748" s="25">
        <v>2417773</v>
      </c>
      <c r="AA1748" s="25">
        <v>10.599</v>
      </c>
      <c r="AB1748" s="25">
        <v>134000</v>
      </c>
      <c r="AC1748" s="25">
        <v>0.58743000000000001</v>
      </c>
      <c r="AD1748" s="25">
        <v>0</v>
      </c>
      <c r="AE1748" s="25">
        <v>0</v>
      </c>
      <c r="AF1748" s="25">
        <v>103449</v>
      </c>
      <c r="AG1748" s="25">
        <v>0.44163999999999998</v>
      </c>
      <c r="AH1748" s="25">
        <v>77299</v>
      </c>
      <c r="AI1748" s="25">
        <v>0.33</v>
      </c>
      <c r="AJ1748" s="25">
        <v>0</v>
      </c>
      <c r="AK1748" s="25">
        <v>0</v>
      </c>
      <c r="AL1748" s="25">
        <v>407133</v>
      </c>
      <c r="AM1748" s="25">
        <v>1.7381</v>
      </c>
      <c r="AN1748" s="25">
        <v>3139654</v>
      </c>
      <c r="AO1748" s="25">
        <v>13.696199999999999</v>
      </c>
      <c r="AQ1748">
        <f t="shared" si="55"/>
        <v>0.87680000000000002</v>
      </c>
    </row>
    <row r="1749" spans="1:43" x14ac:dyDescent="0.2">
      <c r="A1749" t="str">
        <f t="shared" si="54"/>
        <v>2012_6417</v>
      </c>
      <c r="C1749" s="25">
        <v>1747</v>
      </c>
      <c r="D1749" s="25">
        <v>6417</v>
      </c>
      <c r="E1749" s="25">
        <v>6417</v>
      </c>
      <c r="F1749" s="25" t="s">
        <v>800</v>
      </c>
      <c r="G1749" s="25">
        <v>0.85</v>
      </c>
      <c r="H1749" s="25">
        <v>2012</v>
      </c>
      <c r="I1749" s="25">
        <v>73253119</v>
      </c>
      <c r="J1749" s="25">
        <v>74521115</v>
      </c>
      <c r="K1749" s="25">
        <v>153</v>
      </c>
      <c r="L1749" s="25">
        <v>645529</v>
      </c>
      <c r="M1749" s="25">
        <v>8.8123000000000005</v>
      </c>
      <c r="N1749" s="25">
        <v>3584</v>
      </c>
      <c r="O1749" s="25">
        <v>0</v>
      </c>
      <c r="P1749" s="25">
        <v>0</v>
      </c>
      <c r="Q1749" s="25">
        <v>0</v>
      </c>
      <c r="R1749" s="25">
        <v>40376</v>
      </c>
      <c r="S1749" s="25">
        <v>0.55118</v>
      </c>
      <c r="T1749" s="25">
        <v>180000</v>
      </c>
      <c r="U1749" s="25">
        <v>2.4571999999999998</v>
      </c>
      <c r="V1749" s="25">
        <v>220376</v>
      </c>
      <c r="W1749" s="25">
        <v>3.0084</v>
      </c>
      <c r="X1749" s="25">
        <v>0</v>
      </c>
      <c r="Y1749" s="25">
        <v>0</v>
      </c>
      <c r="Z1749" s="25">
        <v>869489</v>
      </c>
      <c r="AA1749" s="25">
        <v>11.8697</v>
      </c>
      <c r="AB1749" s="25">
        <v>70000</v>
      </c>
      <c r="AC1749" s="25">
        <v>0.95559000000000005</v>
      </c>
      <c r="AD1749" s="25">
        <v>0</v>
      </c>
      <c r="AE1749" s="25">
        <v>0</v>
      </c>
      <c r="AF1749" s="25">
        <v>49929</v>
      </c>
      <c r="AG1749" s="25">
        <v>0.67</v>
      </c>
      <c r="AH1749" s="25">
        <v>24592</v>
      </c>
      <c r="AI1749" s="25">
        <v>0.33</v>
      </c>
      <c r="AJ1749" s="25">
        <v>9889</v>
      </c>
      <c r="AK1749" s="25">
        <v>0.13500000000000001</v>
      </c>
      <c r="AL1749" s="25">
        <v>153426</v>
      </c>
      <c r="AM1749" s="25">
        <v>2.0588299999999999</v>
      </c>
      <c r="AN1749" s="25">
        <v>1177325</v>
      </c>
      <c r="AO1749" s="25">
        <v>16.019100000000002</v>
      </c>
      <c r="AQ1749">
        <f t="shared" si="55"/>
        <v>3.0084</v>
      </c>
    </row>
    <row r="1750" spans="1:43" x14ac:dyDescent="0.2">
      <c r="A1750" t="str">
        <f t="shared" si="54"/>
        <v>2012_6453</v>
      </c>
      <c r="C1750" s="25">
        <v>1748</v>
      </c>
      <c r="D1750" s="25">
        <v>6453</v>
      </c>
      <c r="E1750" s="25">
        <v>6453</v>
      </c>
      <c r="F1750" s="25" t="s">
        <v>264</v>
      </c>
      <c r="G1750" s="25">
        <v>1.528</v>
      </c>
      <c r="H1750" s="25">
        <v>2012</v>
      </c>
      <c r="I1750" s="25">
        <v>192117615</v>
      </c>
      <c r="J1750" s="25">
        <v>192117615</v>
      </c>
      <c r="K1750" s="25">
        <v>598.20000000000005</v>
      </c>
      <c r="L1750" s="25">
        <v>1685953</v>
      </c>
      <c r="M1750" s="25">
        <v>8.7756000000000007</v>
      </c>
      <c r="N1750" s="25">
        <v>110228</v>
      </c>
      <c r="O1750" s="25">
        <v>0</v>
      </c>
      <c r="P1750" s="25">
        <v>0</v>
      </c>
      <c r="Q1750" s="25">
        <v>0</v>
      </c>
      <c r="R1750" s="25">
        <v>75000</v>
      </c>
      <c r="S1750" s="25">
        <v>0.39039000000000001</v>
      </c>
      <c r="T1750" s="25">
        <v>445000</v>
      </c>
      <c r="U1750" s="25">
        <v>2.3163</v>
      </c>
      <c r="V1750" s="25">
        <v>520000</v>
      </c>
      <c r="W1750" s="25">
        <v>2.7067000000000001</v>
      </c>
      <c r="X1750" s="25">
        <v>0</v>
      </c>
      <c r="Y1750" s="25">
        <v>0</v>
      </c>
      <c r="Z1750" s="25">
        <v>2316181</v>
      </c>
      <c r="AA1750" s="25">
        <v>12.056100000000001</v>
      </c>
      <c r="AB1750" s="25">
        <v>115000</v>
      </c>
      <c r="AC1750" s="25">
        <v>0.59858999999999996</v>
      </c>
      <c r="AD1750" s="25">
        <v>0</v>
      </c>
      <c r="AE1750" s="25">
        <v>0</v>
      </c>
      <c r="AF1750" s="25">
        <v>0</v>
      </c>
      <c r="AG1750" s="25">
        <v>0</v>
      </c>
      <c r="AH1750" s="25">
        <v>63399</v>
      </c>
      <c r="AI1750" s="25">
        <v>0.33</v>
      </c>
      <c r="AJ1750" s="25">
        <v>0</v>
      </c>
      <c r="AK1750" s="25">
        <v>0</v>
      </c>
      <c r="AL1750" s="25">
        <v>558244</v>
      </c>
      <c r="AM1750" s="25">
        <v>2.9057400000000002</v>
      </c>
      <c r="AN1750" s="25">
        <v>3052824</v>
      </c>
      <c r="AO1750" s="25">
        <v>15.8904</v>
      </c>
      <c r="AQ1750">
        <f t="shared" si="55"/>
        <v>2.7067000000000001</v>
      </c>
    </row>
    <row r="1751" spans="1:43" x14ac:dyDescent="0.2">
      <c r="A1751" t="str">
        <f t="shared" si="54"/>
        <v>2012_6460</v>
      </c>
      <c r="C1751" s="25">
        <v>1749</v>
      </c>
      <c r="D1751" s="25">
        <v>6460</v>
      </c>
      <c r="E1751" s="25">
        <v>6460</v>
      </c>
      <c r="F1751" s="25" t="s">
        <v>265</v>
      </c>
      <c r="G1751" s="25">
        <v>2.4780000000000002</v>
      </c>
      <c r="H1751" s="25">
        <v>2012</v>
      </c>
      <c r="I1751" s="25">
        <v>187870609</v>
      </c>
      <c r="J1751" s="25">
        <v>193209620</v>
      </c>
      <c r="K1751" s="25">
        <v>685.3</v>
      </c>
      <c r="L1751" s="25">
        <v>1993253</v>
      </c>
      <c r="M1751" s="25">
        <v>10.6097</v>
      </c>
      <c r="N1751" s="25">
        <v>53533</v>
      </c>
      <c r="O1751" s="25">
        <v>0</v>
      </c>
      <c r="P1751" s="25">
        <v>0</v>
      </c>
      <c r="Q1751" s="25">
        <v>0</v>
      </c>
      <c r="R1751" s="25">
        <v>46144</v>
      </c>
      <c r="S1751" s="25">
        <v>0.24562</v>
      </c>
      <c r="T1751" s="25">
        <v>400000</v>
      </c>
      <c r="U1751" s="25">
        <v>2.1291000000000002</v>
      </c>
      <c r="V1751" s="25">
        <v>446144</v>
      </c>
      <c r="W1751" s="25">
        <v>2.3746999999999998</v>
      </c>
      <c r="X1751" s="25">
        <v>0</v>
      </c>
      <c r="Y1751" s="25">
        <v>0</v>
      </c>
      <c r="Z1751" s="25">
        <v>2492930</v>
      </c>
      <c r="AA1751" s="25">
        <v>13.269399999999999</v>
      </c>
      <c r="AB1751" s="25">
        <v>200000</v>
      </c>
      <c r="AC1751" s="25">
        <v>1.06456</v>
      </c>
      <c r="AD1751" s="25">
        <v>0</v>
      </c>
      <c r="AE1751" s="25">
        <v>0</v>
      </c>
      <c r="AF1751" s="25">
        <v>0</v>
      </c>
      <c r="AG1751" s="25">
        <v>0</v>
      </c>
      <c r="AH1751" s="25">
        <v>63759</v>
      </c>
      <c r="AI1751" s="25">
        <v>0.33</v>
      </c>
      <c r="AJ1751" s="25">
        <v>0</v>
      </c>
      <c r="AK1751" s="25">
        <v>0</v>
      </c>
      <c r="AL1751" s="25">
        <v>206765</v>
      </c>
      <c r="AM1751" s="25">
        <v>1.07016</v>
      </c>
      <c r="AN1751" s="25">
        <v>2963454</v>
      </c>
      <c r="AO1751" s="25">
        <v>15.7341</v>
      </c>
      <c r="AQ1751">
        <f t="shared" si="55"/>
        <v>2.3746999999999998</v>
      </c>
    </row>
    <row r="1752" spans="1:43" x14ac:dyDescent="0.2">
      <c r="A1752" t="str">
        <f t="shared" si="54"/>
        <v>2012_6462</v>
      </c>
      <c r="C1752" s="25">
        <v>1750</v>
      </c>
      <c r="D1752" s="25">
        <v>6462</v>
      </c>
      <c r="E1752" s="25">
        <v>6462</v>
      </c>
      <c r="F1752" s="25" t="s">
        <v>266</v>
      </c>
      <c r="G1752" s="25">
        <v>1.607</v>
      </c>
      <c r="H1752" s="25">
        <v>2012</v>
      </c>
      <c r="I1752" s="25">
        <v>93321164</v>
      </c>
      <c r="J1752" s="25">
        <v>93321164</v>
      </c>
      <c r="K1752" s="25">
        <v>286.60000000000002</v>
      </c>
      <c r="L1752" s="25">
        <v>967842</v>
      </c>
      <c r="M1752" s="25">
        <v>10.3711</v>
      </c>
      <c r="N1752" s="25">
        <v>6916</v>
      </c>
      <c r="O1752" s="25">
        <v>0</v>
      </c>
      <c r="P1752" s="25">
        <v>0</v>
      </c>
      <c r="Q1752" s="25">
        <v>0</v>
      </c>
      <c r="R1752" s="25">
        <v>129454</v>
      </c>
      <c r="S1752" s="25">
        <v>1.3871899999999999</v>
      </c>
      <c r="T1752" s="25">
        <v>225000</v>
      </c>
      <c r="U1752" s="25">
        <v>2.411</v>
      </c>
      <c r="V1752" s="25">
        <v>354454</v>
      </c>
      <c r="W1752" s="25">
        <v>3.7982</v>
      </c>
      <c r="X1752" s="25">
        <v>0</v>
      </c>
      <c r="Y1752" s="25">
        <v>0</v>
      </c>
      <c r="Z1752" s="25">
        <v>1329212</v>
      </c>
      <c r="AA1752" s="25">
        <v>14.243399999999999</v>
      </c>
      <c r="AB1752" s="25">
        <v>50000</v>
      </c>
      <c r="AC1752" s="25">
        <v>0.53578000000000003</v>
      </c>
      <c r="AD1752" s="25">
        <v>0</v>
      </c>
      <c r="AE1752" s="25">
        <v>0</v>
      </c>
      <c r="AF1752" s="25">
        <v>18938</v>
      </c>
      <c r="AG1752" s="25">
        <v>0.20293</v>
      </c>
      <c r="AH1752" s="25">
        <v>30795</v>
      </c>
      <c r="AI1752" s="25">
        <v>0.32999000000000001</v>
      </c>
      <c r="AJ1752" s="25">
        <v>0</v>
      </c>
      <c r="AK1752" s="25">
        <v>0</v>
      </c>
      <c r="AL1752" s="25">
        <v>213101</v>
      </c>
      <c r="AM1752" s="25">
        <v>2.2835200000000002</v>
      </c>
      <c r="AN1752" s="25">
        <v>1642046</v>
      </c>
      <c r="AO1752" s="25">
        <v>17.595600000000001</v>
      </c>
      <c r="AQ1752">
        <f t="shared" si="55"/>
        <v>3.7982</v>
      </c>
    </row>
    <row r="1753" spans="1:43" x14ac:dyDescent="0.2">
      <c r="A1753" t="str">
        <f t="shared" si="54"/>
        <v>2012_6471</v>
      </c>
      <c r="C1753" s="25">
        <v>1751</v>
      </c>
      <c r="D1753" s="25">
        <v>6471</v>
      </c>
      <c r="E1753" s="25">
        <v>6471</v>
      </c>
      <c r="F1753" s="25" t="s">
        <v>267</v>
      </c>
      <c r="G1753" s="25">
        <v>1.875</v>
      </c>
      <c r="H1753" s="25">
        <v>2012</v>
      </c>
      <c r="I1753" s="25">
        <v>110737094</v>
      </c>
      <c r="J1753" s="25">
        <v>111116094</v>
      </c>
      <c r="K1753" s="25">
        <v>471</v>
      </c>
      <c r="L1753" s="25">
        <v>1231886</v>
      </c>
      <c r="M1753" s="25">
        <v>11.1244</v>
      </c>
      <c r="N1753" s="25">
        <v>18049</v>
      </c>
      <c r="O1753" s="25">
        <v>0</v>
      </c>
      <c r="P1753" s="25">
        <v>0</v>
      </c>
      <c r="Q1753" s="25">
        <v>0</v>
      </c>
      <c r="R1753" s="25">
        <v>0</v>
      </c>
      <c r="S1753" s="25">
        <v>0</v>
      </c>
      <c r="T1753" s="25">
        <v>0</v>
      </c>
      <c r="U1753" s="25">
        <v>0</v>
      </c>
      <c r="V1753" s="25">
        <v>0</v>
      </c>
      <c r="W1753" s="25">
        <v>0</v>
      </c>
      <c r="X1753" s="25">
        <v>0</v>
      </c>
      <c r="Y1753" s="25">
        <v>0</v>
      </c>
      <c r="Z1753" s="25">
        <v>1249935</v>
      </c>
      <c r="AA1753" s="25">
        <v>11.2874</v>
      </c>
      <c r="AB1753" s="25">
        <v>100000</v>
      </c>
      <c r="AC1753" s="25">
        <v>0.90303999999999995</v>
      </c>
      <c r="AD1753" s="25">
        <v>0</v>
      </c>
      <c r="AE1753" s="25">
        <v>0</v>
      </c>
      <c r="AF1753" s="25">
        <v>148896</v>
      </c>
      <c r="AG1753" s="25">
        <v>1.34</v>
      </c>
      <c r="AH1753" s="25">
        <v>36668</v>
      </c>
      <c r="AI1753" s="25">
        <v>0.33</v>
      </c>
      <c r="AJ1753" s="25">
        <v>0</v>
      </c>
      <c r="AK1753" s="25">
        <v>0</v>
      </c>
      <c r="AL1753" s="25">
        <v>0</v>
      </c>
      <c r="AM1753" s="25">
        <v>0</v>
      </c>
      <c r="AN1753" s="25">
        <v>1535499</v>
      </c>
      <c r="AO1753" s="25">
        <v>13.8605</v>
      </c>
      <c r="AQ1753">
        <f t="shared" si="55"/>
        <v>0</v>
      </c>
    </row>
    <row r="1754" spans="1:43" x14ac:dyDescent="0.2">
      <c r="A1754" t="str">
        <f t="shared" si="54"/>
        <v>2012_6509</v>
      </c>
      <c r="C1754" s="25">
        <v>1752</v>
      </c>
      <c r="D1754" s="25">
        <v>6509</v>
      </c>
      <c r="E1754" s="25">
        <v>6509</v>
      </c>
      <c r="F1754" s="25" t="s">
        <v>268</v>
      </c>
      <c r="G1754" s="25">
        <v>1.4690000000000001</v>
      </c>
      <c r="H1754" s="25">
        <v>2012</v>
      </c>
      <c r="I1754" s="25">
        <v>163747668</v>
      </c>
      <c r="J1754" s="25">
        <v>163747668</v>
      </c>
      <c r="K1754" s="25">
        <v>411.1</v>
      </c>
      <c r="L1754" s="25">
        <v>1618979</v>
      </c>
      <c r="M1754" s="25">
        <v>9.8870000000000005</v>
      </c>
      <c r="N1754" s="25">
        <v>221359</v>
      </c>
      <c r="O1754" s="25">
        <v>0</v>
      </c>
      <c r="P1754" s="25">
        <v>0</v>
      </c>
      <c r="Q1754" s="25">
        <v>0</v>
      </c>
      <c r="R1754" s="25">
        <v>85000</v>
      </c>
      <c r="S1754" s="25">
        <v>0.51909000000000005</v>
      </c>
      <c r="T1754" s="25">
        <v>265000</v>
      </c>
      <c r="U1754" s="25">
        <v>1.6183000000000001</v>
      </c>
      <c r="V1754" s="25">
        <v>350000</v>
      </c>
      <c r="W1754" s="25">
        <v>2.1374</v>
      </c>
      <c r="X1754" s="25">
        <v>0</v>
      </c>
      <c r="Y1754" s="25">
        <v>0</v>
      </c>
      <c r="Z1754" s="25">
        <v>2190338</v>
      </c>
      <c r="AA1754" s="25">
        <v>13.376300000000001</v>
      </c>
      <c r="AB1754" s="25">
        <v>95000</v>
      </c>
      <c r="AC1754" s="25">
        <v>0.58016000000000001</v>
      </c>
      <c r="AD1754" s="25">
        <v>0</v>
      </c>
      <c r="AE1754" s="25">
        <v>0</v>
      </c>
      <c r="AF1754" s="25">
        <v>109711</v>
      </c>
      <c r="AG1754" s="25">
        <v>0.67</v>
      </c>
      <c r="AH1754" s="25">
        <v>52218</v>
      </c>
      <c r="AI1754" s="25">
        <v>0.31889000000000001</v>
      </c>
      <c r="AJ1754" s="25">
        <v>0</v>
      </c>
      <c r="AK1754" s="25">
        <v>0</v>
      </c>
      <c r="AL1754" s="25">
        <v>0</v>
      </c>
      <c r="AM1754" s="25">
        <v>0</v>
      </c>
      <c r="AN1754" s="25">
        <v>2447267</v>
      </c>
      <c r="AO1754" s="25">
        <v>14.945399999999999</v>
      </c>
      <c r="AQ1754">
        <f t="shared" si="55"/>
        <v>2.1374</v>
      </c>
    </row>
    <row r="1755" spans="1:43" x14ac:dyDescent="0.2">
      <c r="A1755" t="str">
        <f t="shared" si="54"/>
        <v>2012_6512</v>
      </c>
      <c r="C1755" s="25">
        <v>1753</v>
      </c>
      <c r="D1755" s="25">
        <v>6512</v>
      </c>
      <c r="E1755" s="25">
        <v>6512</v>
      </c>
      <c r="F1755" s="25" t="s">
        <v>269</v>
      </c>
      <c r="G1755" s="25">
        <v>2.2130000000000001</v>
      </c>
      <c r="H1755" s="25">
        <v>2012</v>
      </c>
      <c r="I1755" s="25">
        <v>90853475</v>
      </c>
      <c r="J1755" s="25">
        <v>90853475</v>
      </c>
      <c r="K1755" s="25">
        <v>408.3</v>
      </c>
      <c r="L1755" s="25">
        <v>988263</v>
      </c>
      <c r="M1755" s="25">
        <v>10.8775</v>
      </c>
      <c r="N1755" s="25">
        <v>29777</v>
      </c>
      <c r="O1755" s="25">
        <v>0</v>
      </c>
      <c r="P1755" s="25">
        <v>0</v>
      </c>
      <c r="Q1755" s="25">
        <v>0</v>
      </c>
      <c r="R1755" s="25">
        <v>40376</v>
      </c>
      <c r="S1755" s="25">
        <v>0.44441000000000003</v>
      </c>
      <c r="T1755" s="25">
        <v>200000</v>
      </c>
      <c r="U1755" s="25">
        <v>2.2012999999999998</v>
      </c>
      <c r="V1755" s="25">
        <v>240376</v>
      </c>
      <c r="W1755" s="25">
        <v>2.6457999999999999</v>
      </c>
      <c r="X1755" s="25">
        <v>10000</v>
      </c>
      <c r="Y1755" s="25">
        <v>0.11007</v>
      </c>
      <c r="Z1755" s="25">
        <v>1248416</v>
      </c>
      <c r="AA1755" s="25">
        <v>13.741</v>
      </c>
      <c r="AB1755" s="25">
        <v>74489</v>
      </c>
      <c r="AC1755" s="25">
        <v>0.81988000000000005</v>
      </c>
      <c r="AD1755" s="25">
        <v>0</v>
      </c>
      <c r="AE1755" s="25">
        <v>0</v>
      </c>
      <c r="AF1755" s="25">
        <v>13501</v>
      </c>
      <c r="AG1755" s="25">
        <v>0.14860000000000001</v>
      </c>
      <c r="AH1755" s="25">
        <v>0</v>
      </c>
      <c r="AI1755" s="25">
        <v>0</v>
      </c>
      <c r="AJ1755" s="25">
        <v>0</v>
      </c>
      <c r="AK1755" s="25">
        <v>0</v>
      </c>
      <c r="AL1755" s="25">
        <v>0</v>
      </c>
      <c r="AM1755" s="25">
        <v>0</v>
      </c>
      <c r="AN1755" s="25">
        <v>1336406</v>
      </c>
      <c r="AO1755" s="25">
        <v>14.7095</v>
      </c>
      <c r="AQ1755">
        <f t="shared" si="55"/>
        <v>2.53573</v>
      </c>
    </row>
    <row r="1756" spans="1:43" x14ac:dyDescent="0.2">
      <c r="A1756" t="str">
        <f t="shared" si="54"/>
        <v>2012_6516</v>
      </c>
      <c r="C1756" s="25">
        <v>1754</v>
      </c>
      <c r="D1756" s="25">
        <v>6516</v>
      </c>
      <c r="E1756" s="25">
        <v>6516</v>
      </c>
      <c r="F1756" s="25" t="s">
        <v>270</v>
      </c>
      <c r="G1756" s="25">
        <v>1.345</v>
      </c>
      <c r="H1756" s="25">
        <v>2012</v>
      </c>
      <c r="I1756" s="25">
        <v>98779860</v>
      </c>
      <c r="J1756" s="25">
        <v>98779860</v>
      </c>
      <c r="K1756" s="25">
        <v>185</v>
      </c>
      <c r="L1756" s="25">
        <v>746845</v>
      </c>
      <c r="M1756" s="25">
        <v>7.5606999999999998</v>
      </c>
      <c r="N1756" s="25">
        <v>20165</v>
      </c>
      <c r="O1756" s="25">
        <v>0</v>
      </c>
      <c r="P1756" s="25">
        <v>205474</v>
      </c>
      <c r="Q1756" s="25">
        <v>2.08012</v>
      </c>
      <c r="R1756" s="25">
        <v>0</v>
      </c>
      <c r="S1756" s="25">
        <v>0</v>
      </c>
      <c r="T1756" s="25">
        <v>0</v>
      </c>
      <c r="U1756" s="25">
        <v>0</v>
      </c>
      <c r="V1756" s="25">
        <v>0</v>
      </c>
      <c r="W1756" s="25">
        <v>0</v>
      </c>
      <c r="X1756" s="25">
        <v>0</v>
      </c>
      <c r="Y1756" s="25">
        <v>0</v>
      </c>
      <c r="Z1756" s="25">
        <v>972484</v>
      </c>
      <c r="AA1756" s="25">
        <v>9.8450000000000006</v>
      </c>
      <c r="AB1756" s="25">
        <v>250000</v>
      </c>
      <c r="AC1756" s="25">
        <v>2.5308799999999998</v>
      </c>
      <c r="AD1756" s="25">
        <v>0</v>
      </c>
      <c r="AE1756" s="25">
        <v>0</v>
      </c>
      <c r="AF1756" s="25">
        <v>0</v>
      </c>
      <c r="AG1756" s="25">
        <v>0</v>
      </c>
      <c r="AH1756" s="25">
        <v>32597</v>
      </c>
      <c r="AI1756" s="25">
        <v>0.33</v>
      </c>
      <c r="AJ1756" s="25">
        <v>0</v>
      </c>
      <c r="AK1756" s="25">
        <v>0</v>
      </c>
      <c r="AL1756" s="25">
        <v>0</v>
      </c>
      <c r="AM1756" s="25">
        <v>0</v>
      </c>
      <c r="AN1756" s="25">
        <v>1255081</v>
      </c>
      <c r="AO1756" s="25">
        <v>12.7058</v>
      </c>
      <c r="AQ1756">
        <f t="shared" si="55"/>
        <v>0</v>
      </c>
    </row>
    <row r="1757" spans="1:43" x14ac:dyDescent="0.2">
      <c r="A1757" t="str">
        <f t="shared" si="54"/>
        <v>2012_6534</v>
      </c>
      <c r="C1757" s="25">
        <v>1755</v>
      </c>
      <c r="D1757" s="25">
        <v>6534</v>
      </c>
      <c r="E1757" s="25">
        <v>6534</v>
      </c>
      <c r="F1757" s="25" t="s">
        <v>271</v>
      </c>
      <c r="G1757" s="25">
        <v>2.2589999999999999</v>
      </c>
      <c r="H1757" s="25">
        <v>2012</v>
      </c>
      <c r="I1757" s="25">
        <v>214059973</v>
      </c>
      <c r="J1757" s="25">
        <v>218122903</v>
      </c>
      <c r="K1757" s="25">
        <v>741.9</v>
      </c>
      <c r="L1757" s="25">
        <v>2157739</v>
      </c>
      <c r="M1757" s="25">
        <v>10.0801</v>
      </c>
      <c r="N1757" s="25">
        <v>346048</v>
      </c>
      <c r="O1757" s="25">
        <v>0</v>
      </c>
      <c r="P1757" s="25">
        <v>0</v>
      </c>
      <c r="Q1757" s="25">
        <v>0</v>
      </c>
      <c r="R1757" s="25">
        <v>63137</v>
      </c>
      <c r="S1757" s="25">
        <v>0.29494999999999999</v>
      </c>
      <c r="T1757" s="25">
        <v>400000</v>
      </c>
      <c r="U1757" s="25">
        <v>1.8686</v>
      </c>
      <c r="V1757" s="25">
        <v>463137</v>
      </c>
      <c r="W1757" s="25">
        <v>2.1636000000000002</v>
      </c>
      <c r="X1757" s="25">
        <v>0</v>
      </c>
      <c r="Y1757" s="25">
        <v>0</v>
      </c>
      <c r="Z1757" s="25">
        <v>2966924</v>
      </c>
      <c r="AA1757" s="25">
        <v>13.860300000000001</v>
      </c>
      <c r="AB1757" s="25">
        <v>180000</v>
      </c>
      <c r="AC1757" s="25">
        <v>0.84089000000000003</v>
      </c>
      <c r="AD1757" s="25">
        <v>0</v>
      </c>
      <c r="AE1757" s="25">
        <v>0</v>
      </c>
      <c r="AF1757" s="25">
        <v>0</v>
      </c>
      <c r="AG1757" s="25">
        <v>0</v>
      </c>
      <c r="AH1757" s="25">
        <v>71981</v>
      </c>
      <c r="AI1757" s="25">
        <v>0.33</v>
      </c>
      <c r="AJ1757" s="25">
        <v>0</v>
      </c>
      <c r="AK1757" s="25">
        <v>0</v>
      </c>
      <c r="AL1757" s="25">
        <v>420694</v>
      </c>
      <c r="AM1757" s="25">
        <v>1.9287000000000001</v>
      </c>
      <c r="AN1757" s="25">
        <v>3639599</v>
      </c>
      <c r="AO1757" s="25">
        <v>16.959800000000001</v>
      </c>
      <c r="AQ1757">
        <f t="shared" si="55"/>
        <v>2.1636000000000002</v>
      </c>
    </row>
    <row r="1758" spans="1:43" x14ac:dyDescent="0.2">
      <c r="A1758" t="str">
        <f t="shared" si="54"/>
        <v>2012_6561</v>
      </c>
      <c r="C1758" s="25">
        <v>1756</v>
      </c>
      <c r="D1758" s="25">
        <v>6561</v>
      </c>
      <c r="E1758" s="25">
        <v>6561</v>
      </c>
      <c r="F1758" s="25" t="s">
        <v>273</v>
      </c>
      <c r="G1758" s="25">
        <v>1.488</v>
      </c>
      <c r="H1758" s="25">
        <v>2012</v>
      </c>
      <c r="I1758" s="25">
        <v>216694983</v>
      </c>
      <c r="J1758" s="25">
        <v>224617380</v>
      </c>
      <c r="K1758" s="25">
        <v>349.8</v>
      </c>
      <c r="L1758" s="25">
        <v>1548273</v>
      </c>
      <c r="M1758" s="25">
        <v>7.1448999999999998</v>
      </c>
      <c r="N1758" s="25">
        <v>57153</v>
      </c>
      <c r="O1758" s="25">
        <v>0</v>
      </c>
      <c r="P1758" s="25">
        <v>0</v>
      </c>
      <c r="Q1758" s="25">
        <v>0</v>
      </c>
      <c r="R1758" s="25">
        <v>131513</v>
      </c>
      <c r="S1758" s="25">
        <v>0.6069</v>
      </c>
      <c r="T1758" s="25">
        <v>400000</v>
      </c>
      <c r="U1758" s="25">
        <v>1.8459000000000001</v>
      </c>
      <c r="V1758" s="25">
        <v>531513</v>
      </c>
      <c r="W1758" s="25">
        <v>2.4527999999999999</v>
      </c>
      <c r="X1758" s="25">
        <v>0</v>
      </c>
      <c r="Y1758" s="25">
        <v>0</v>
      </c>
      <c r="Z1758" s="25">
        <v>2136939</v>
      </c>
      <c r="AA1758" s="25">
        <v>9.8614999999999995</v>
      </c>
      <c r="AB1758" s="25">
        <v>41500</v>
      </c>
      <c r="AC1758" s="25">
        <v>0.19151000000000001</v>
      </c>
      <c r="AD1758" s="25">
        <v>0</v>
      </c>
      <c r="AE1758" s="25">
        <v>0</v>
      </c>
      <c r="AF1758" s="25">
        <v>300987</v>
      </c>
      <c r="AG1758" s="25">
        <v>1.34</v>
      </c>
      <c r="AH1758" s="25">
        <v>74124</v>
      </c>
      <c r="AI1758" s="25">
        <v>0.33</v>
      </c>
      <c r="AJ1758" s="25">
        <v>0</v>
      </c>
      <c r="AK1758" s="25">
        <v>0</v>
      </c>
      <c r="AL1758" s="25">
        <v>0</v>
      </c>
      <c r="AM1758" s="25">
        <v>0</v>
      </c>
      <c r="AN1758" s="25">
        <v>2553550</v>
      </c>
      <c r="AO1758" s="25">
        <v>11.723000000000001</v>
      </c>
      <c r="AQ1758">
        <f t="shared" si="55"/>
        <v>2.4527999999999999</v>
      </c>
    </row>
    <row r="1759" spans="1:43" x14ac:dyDescent="0.2">
      <c r="A1759" t="str">
        <f t="shared" si="54"/>
        <v>2012_6579</v>
      </c>
      <c r="C1759" s="25">
        <v>1757</v>
      </c>
      <c r="D1759" s="25">
        <v>6579</v>
      </c>
      <c r="E1759" s="25">
        <v>6579</v>
      </c>
      <c r="F1759" s="25" t="s">
        <v>274</v>
      </c>
      <c r="G1759" s="25">
        <v>11.863</v>
      </c>
      <c r="H1759" s="25">
        <v>2012</v>
      </c>
      <c r="I1759" s="25">
        <v>1072748723</v>
      </c>
      <c r="J1759" s="25">
        <v>1146489723</v>
      </c>
      <c r="K1759" s="25">
        <v>3359.8</v>
      </c>
      <c r="L1759" s="25">
        <v>9895958</v>
      </c>
      <c r="M1759" s="25">
        <v>9.2248999999999999</v>
      </c>
      <c r="N1759" s="25">
        <v>1549433</v>
      </c>
      <c r="O1759" s="25">
        <v>0</v>
      </c>
      <c r="P1759" s="25">
        <v>0</v>
      </c>
      <c r="Q1759" s="25">
        <v>0</v>
      </c>
      <c r="R1759" s="25">
        <v>1061333</v>
      </c>
      <c r="S1759" s="25">
        <v>0.98936000000000002</v>
      </c>
      <c r="T1759" s="25">
        <v>930000</v>
      </c>
      <c r="U1759" s="25">
        <v>0.8669</v>
      </c>
      <c r="V1759" s="25">
        <v>1991333</v>
      </c>
      <c r="W1759" s="25">
        <v>1.8563000000000001</v>
      </c>
      <c r="X1759" s="25">
        <v>0</v>
      </c>
      <c r="Y1759" s="25">
        <v>0</v>
      </c>
      <c r="Z1759" s="25">
        <v>13436724</v>
      </c>
      <c r="AA1759" s="25">
        <v>12.525499999999999</v>
      </c>
      <c r="AB1759" s="25">
        <v>700000</v>
      </c>
      <c r="AC1759" s="25">
        <v>0.65253000000000005</v>
      </c>
      <c r="AD1759" s="25">
        <v>0</v>
      </c>
      <c r="AE1759" s="25">
        <v>0</v>
      </c>
      <c r="AF1759" s="25">
        <v>0</v>
      </c>
      <c r="AG1759" s="25">
        <v>0</v>
      </c>
      <c r="AH1759" s="25">
        <v>378342</v>
      </c>
      <c r="AI1759" s="25">
        <v>0.33</v>
      </c>
      <c r="AJ1759" s="25">
        <v>144821</v>
      </c>
      <c r="AK1759" s="25">
        <v>0.13500000000000001</v>
      </c>
      <c r="AL1759" s="25">
        <v>4577775</v>
      </c>
      <c r="AM1759" s="25">
        <v>3.9928599999999999</v>
      </c>
      <c r="AN1759" s="25">
        <v>19237662</v>
      </c>
      <c r="AO1759" s="25">
        <v>17.635899999999999</v>
      </c>
      <c r="AQ1759">
        <f t="shared" si="55"/>
        <v>1.8563000000000001</v>
      </c>
    </row>
    <row r="1760" spans="1:43" x14ac:dyDescent="0.2">
      <c r="A1760" t="str">
        <f t="shared" si="54"/>
        <v>2012_6591</v>
      </c>
      <c r="C1760" s="25">
        <v>1758</v>
      </c>
      <c r="D1760" s="25">
        <v>6591</v>
      </c>
      <c r="E1760" s="25">
        <v>6591</v>
      </c>
      <c r="F1760" s="25" t="s">
        <v>275</v>
      </c>
      <c r="G1760" s="25">
        <v>1.9370000000000001</v>
      </c>
      <c r="H1760" s="25">
        <v>2012</v>
      </c>
      <c r="I1760" s="25">
        <v>107577387</v>
      </c>
      <c r="J1760" s="25">
        <v>110622762</v>
      </c>
      <c r="K1760" s="25">
        <v>448.8</v>
      </c>
      <c r="L1760" s="25">
        <v>1287045</v>
      </c>
      <c r="M1760" s="25">
        <v>11.963900000000001</v>
      </c>
      <c r="N1760" s="25">
        <v>113226</v>
      </c>
      <c r="O1760" s="25">
        <v>0</v>
      </c>
      <c r="P1760" s="25">
        <v>0</v>
      </c>
      <c r="Q1760" s="25">
        <v>0</v>
      </c>
      <c r="R1760" s="25">
        <v>5768</v>
      </c>
      <c r="S1760" s="25">
        <v>5.3620000000000001E-2</v>
      </c>
      <c r="T1760" s="25">
        <v>100000</v>
      </c>
      <c r="U1760" s="25">
        <v>0.92959999999999998</v>
      </c>
      <c r="V1760" s="25">
        <v>105768</v>
      </c>
      <c r="W1760" s="25">
        <v>0.98319999999999996</v>
      </c>
      <c r="X1760" s="25">
        <v>0</v>
      </c>
      <c r="Y1760" s="25">
        <v>0</v>
      </c>
      <c r="Z1760" s="25">
        <v>1506039</v>
      </c>
      <c r="AA1760" s="25">
        <v>13.999599999999999</v>
      </c>
      <c r="AB1760" s="25">
        <v>0</v>
      </c>
      <c r="AC1760" s="25">
        <v>0</v>
      </c>
      <c r="AD1760" s="25">
        <v>0</v>
      </c>
      <c r="AE1760" s="25">
        <v>0</v>
      </c>
      <c r="AF1760" s="25">
        <v>32463</v>
      </c>
      <c r="AG1760" s="25">
        <v>0.29346</v>
      </c>
      <c r="AH1760" s="25">
        <v>36506</v>
      </c>
      <c r="AI1760" s="25">
        <v>0.33</v>
      </c>
      <c r="AJ1760" s="25">
        <v>0</v>
      </c>
      <c r="AK1760" s="25">
        <v>0</v>
      </c>
      <c r="AL1760" s="25">
        <v>0</v>
      </c>
      <c r="AM1760" s="25">
        <v>0</v>
      </c>
      <c r="AN1760" s="25">
        <v>1575008</v>
      </c>
      <c r="AO1760" s="25">
        <v>14.623100000000001</v>
      </c>
      <c r="AQ1760">
        <f t="shared" si="55"/>
        <v>0.98319999999999996</v>
      </c>
    </row>
    <row r="1761" spans="1:43" x14ac:dyDescent="0.2">
      <c r="A1761" t="str">
        <f t="shared" si="54"/>
        <v>2012_6592</v>
      </c>
      <c r="C1761" s="25">
        <v>1759</v>
      </c>
      <c r="D1761" s="25">
        <v>6592</v>
      </c>
      <c r="E1761" s="25">
        <v>6592</v>
      </c>
      <c r="F1761" s="25" t="s">
        <v>276</v>
      </c>
      <c r="G1761" s="25">
        <v>3.726</v>
      </c>
      <c r="H1761" s="25">
        <v>2012</v>
      </c>
      <c r="I1761" s="25">
        <v>194174103</v>
      </c>
      <c r="J1761" s="25">
        <v>197268605</v>
      </c>
      <c r="K1761" s="25">
        <v>712.6</v>
      </c>
      <c r="L1761" s="25">
        <v>2082745</v>
      </c>
      <c r="M1761" s="25">
        <v>10.7262</v>
      </c>
      <c r="N1761" s="25">
        <v>43066</v>
      </c>
      <c r="O1761" s="25">
        <v>0</v>
      </c>
      <c r="P1761" s="25">
        <v>0</v>
      </c>
      <c r="Q1761" s="25">
        <v>0</v>
      </c>
      <c r="R1761" s="25">
        <v>40437</v>
      </c>
      <c r="S1761" s="25">
        <v>0.20824999999999999</v>
      </c>
      <c r="T1761" s="25">
        <v>500000</v>
      </c>
      <c r="U1761" s="25">
        <v>2.5750000000000002</v>
      </c>
      <c r="V1761" s="25">
        <v>540437</v>
      </c>
      <c r="W1761" s="25">
        <v>2.7833000000000001</v>
      </c>
      <c r="X1761" s="25">
        <v>0</v>
      </c>
      <c r="Y1761" s="25">
        <v>0</v>
      </c>
      <c r="Z1761" s="25">
        <v>2666248</v>
      </c>
      <c r="AA1761" s="25">
        <v>13.731199999999999</v>
      </c>
      <c r="AB1761" s="25">
        <v>80000</v>
      </c>
      <c r="AC1761" s="25">
        <v>0.41199999999999998</v>
      </c>
      <c r="AD1761" s="25">
        <v>0</v>
      </c>
      <c r="AE1761" s="25">
        <v>0</v>
      </c>
      <c r="AF1761" s="25">
        <v>132170</v>
      </c>
      <c r="AG1761" s="25">
        <v>0.67</v>
      </c>
      <c r="AH1761" s="25">
        <v>0</v>
      </c>
      <c r="AI1761" s="25">
        <v>0</v>
      </c>
      <c r="AJ1761" s="25">
        <v>0</v>
      </c>
      <c r="AK1761" s="25">
        <v>0</v>
      </c>
      <c r="AL1761" s="25">
        <v>0</v>
      </c>
      <c r="AM1761" s="25">
        <v>0</v>
      </c>
      <c r="AN1761" s="25">
        <v>2878418</v>
      </c>
      <c r="AO1761" s="25">
        <v>14.8132</v>
      </c>
      <c r="AQ1761">
        <f t="shared" si="55"/>
        <v>2.7833000000000001</v>
      </c>
    </row>
    <row r="1762" spans="1:43" x14ac:dyDescent="0.2">
      <c r="A1762" t="str">
        <f t="shared" si="54"/>
        <v>2012_6615</v>
      </c>
      <c r="C1762" s="25">
        <v>1760</v>
      </c>
      <c r="D1762" s="25">
        <v>6615</v>
      </c>
      <c r="E1762" s="25">
        <v>6615</v>
      </c>
      <c r="F1762" s="25" t="s">
        <v>277</v>
      </c>
      <c r="G1762" s="25">
        <v>1.68</v>
      </c>
      <c r="H1762" s="25">
        <v>2012</v>
      </c>
      <c r="I1762" s="25">
        <v>169016678</v>
      </c>
      <c r="J1762" s="25">
        <v>174313955</v>
      </c>
      <c r="K1762" s="25">
        <v>582.1</v>
      </c>
      <c r="L1762" s="25">
        <v>1622142</v>
      </c>
      <c r="M1762" s="25">
        <v>9.5975000000000001</v>
      </c>
      <c r="N1762" s="25">
        <v>48458</v>
      </c>
      <c r="O1762" s="25">
        <v>0</v>
      </c>
      <c r="P1762" s="25">
        <v>0</v>
      </c>
      <c r="Q1762" s="25">
        <v>0</v>
      </c>
      <c r="R1762" s="25">
        <v>69216</v>
      </c>
      <c r="S1762" s="25">
        <v>0.40952</v>
      </c>
      <c r="T1762" s="25">
        <v>510163</v>
      </c>
      <c r="U1762" s="25">
        <v>3.0184000000000002</v>
      </c>
      <c r="V1762" s="25">
        <v>579379</v>
      </c>
      <c r="W1762" s="25">
        <v>3.4279000000000002</v>
      </c>
      <c r="X1762" s="25">
        <v>0</v>
      </c>
      <c r="Y1762" s="25">
        <v>0</v>
      </c>
      <c r="Z1762" s="25">
        <v>2249979</v>
      </c>
      <c r="AA1762" s="25">
        <v>13.312200000000001</v>
      </c>
      <c r="AB1762" s="25">
        <v>175000</v>
      </c>
      <c r="AC1762" s="25">
        <v>1.0354000000000001</v>
      </c>
      <c r="AD1762" s="25">
        <v>0</v>
      </c>
      <c r="AE1762" s="25">
        <v>0</v>
      </c>
      <c r="AF1762" s="25">
        <v>233581</v>
      </c>
      <c r="AG1762" s="25">
        <v>1.34</v>
      </c>
      <c r="AH1762" s="25">
        <v>57524</v>
      </c>
      <c r="AI1762" s="25">
        <v>0.33</v>
      </c>
      <c r="AJ1762" s="25">
        <v>0</v>
      </c>
      <c r="AK1762" s="25">
        <v>0</v>
      </c>
      <c r="AL1762" s="25">
        <v>385658</v>
      </c>
      <c r="AM1762" s="25">
        <v>2.2124299999999999</v>
      </c>
      <c r="AN1762" s="25">
        <v>3101742</v>
      </c>
      <c r="AO1762" s="25">
        <v>18.23</v>
      </c>
      <c r="AQ1762">
        <f t="shared" si="55"/>
        <v>3.4279000000000002</v>
      </c>
    </row>
    <row r="1763" spans="1:43" x14ac:dyDescent="0.2">
      <c r="A1763" t="str">
        <f t="shared" si="54"/>
        <v>2012_6633</v>
      </c>
      <c r="C1763" s="25">
        <v>1761</v>
      </c>
      <c r="D1763" s="25">
        <v>6633</v>
      </c>
      <c r="E1763" s="25">
        <v>6633</v>
      </c>
      <c r="F1763" s="25" t="s">
        <v>762</v>
      </c>
      <c r="G1763" s="25">
        <v>1.111</v>
      </c>
      <c r="H1763" s="25">
        <v>2012</v>
      </c>
      <c r="I1763" s="25">
        <v>232954222</v>
      </c>
      <c r="J1763" s="25">
        <v>232963482</v>
      </c>
      <c r="K1763" s="25">
        <v>269.5</v>
      </c>
      <c r="L1763" s="25">
        <v>1622903</v>
      </c>
      <c r="M1763" s="25">
        <v>6.9665999999999997</v>
      </c>
      <c r="N1763" s="25">
        <v>73226</v>
      </c>
      <c r="O1763" s="25">
        <v>0</v>
      </c>
      <c r="P1763" s="25">
        <v>55883</v>
      </c>
      <c r="Q1763" s="25">
        <v>0.23988999999999999</v>
      </c>
      <c r="R1763" s="25">
        <v>0</v>
      </c>
      <c r="S1763" s="25">
        <v>0</v>
      </c>
      <c r="T1763" s="25">
        <v>300000</v>
      </c>
      <c r="U1763" s="25">
        <v>1.2878000000000001</v>
      </c>
      <c r="V1763" s="25">
        <v>300000</v>
      </c>
      <c r="W1763" s="25">
        <v>1.2878000000000001</v>
      </c>
      <c r="X1763" s="25">
        <v>0</v>
      </c>
      <c r="Y1763" s="25">
        <v>0</v>
      </c>
      <c r="Z1763" s="25">
        <v>2052012</v>
      </c>
      <c r="AA1763" s="25">
        <v>8.8087</v>
      </c>
      <c r="AB1763" s="25">
        <v>100000</v>
      </c>
      <c r="AC1763" s="25">
        <v>0.42926999999999998</v>
      </c>
      <c r="AD1763" s="25">
        <v>0</v>
      </c>
      <c r="AE1763" s="25">
        <v>0</v>
      </c>
      <c r="AF1763" s="25">
        <v>84739</v>
      </c>
      <c r="AG1763" s="25">
        <v>0.36374000000000001</v>
      </c>
      <c r="AH1763" s="25">
        <v>73191</v>
      </c>
      <c r="AI1763" s="25">
        <v>0.31417</v>
      </c>
      <c r="AJ1763" s="25">
        <v>0</v>
      </c>
      <c r="AK1763" s="25">
        <v>0</v>
      </c>
      <c r="AL1763" s="25">
        <v>0</v>
      </c>
      <c r="AM1763" s="25">
        <v>0</v>
      </c>
      <c r="AN1763" s="25">
        <v>2309942</v>
      </c>
      <c r="AO1763" s="25">
        <v>9.9158000000000008</v>
      </c>
      <c r="AQ1763">
        <f t="shared" si="55"/>
        <v>1.2878000000000001</v>
      </c>
    </row>
    <row r="1764" spans="1:43" x14ac:dyDescent="0.2">
      <c r="A1764" t="str">
        <f t="shared" si="54"/>
        <v>2012_6651</v>
      </c>
      <c r="C1764" s="25">
        <v>1762</v>
      </c>
      <c r="D1764" s="25">
        <v>6651</v>
      </c>
      <c r="E1764" s="25">
        <v>6651</v>
      </c>
      <c r="F1764" s="25" t="s">
        <v>278</v>
      </c>
      <c r="G1764" s="25">
        <v>2.23</v>
      </c>
      <c r="H1764" s="25">
        <v>2012</v>
      </c>
      <c r="I1764" s="25">
        <v>109136720</v>
      </c>
      <c r="J1764" s="25">
        <v>109136720</v>
      </c>
      <c r="K1764" s="25">
        <v>362.1</v>
      </c>
      <c r="L1764" s="25">
        <v>1125068</v>
      </c>
      <c r="M1764" s="25">
        <v>10.3088</v>
      </c>
      <c r="N1764" s="25">
        <v>169961</v>
      </c>
      <c r="O1764" s="25">
        <v>0</v>
      </c>
      <c r="P1764" s="25">
        <v>0</v>
      </c>
      <c r="Q1764" s="25">
        <v>0</v>
      </c>
      <c r="R1764" s="25">
        <v>19492</v>
      </c>
      <c r="S1764" s="25">
        <v>0.17860000000000001</v>
      </c>
      <c r="T1764" s="25">
        <v>218843</v>
      </c>
      <c r="U1764" s="25">
        <v>2.0051999999999999</v>
      </c>
      <c r="V1764" s="25">
        <v>238335</v>
      </c>
      <c r="W1764" s="25">
        <v>2.1838000000000002</v>
      </c>
      <c r="X1764" s="25">
        <v>0</v>
      </c>
      <c r="Y1764" s="25">
        <v>0</v>
      </c>
      <c r="Z1764" s="25">
        <v>1533364</v>
      </c>
      <c r="AA1764" s="25">
        <v>14.049899999999999</v>
      </c>
      <c r="AB1764" s="25">
        <v>75000</v>
      </c>
      <c r="AC1764" s="25">
        <v>0.68720999999999999</v>
      </c>
      <c r="AD1764" s="25">
        <v>0</v>
      </c>
      <c r="AE1764" s="25">
        <v>0</v>
      </c>
      <c r="AF1764" s="25">
        <v>22859</v>
      </c>
      <c r="AG1764" s="25">
        <v>0.20945</v>
      </c>
      <c r="AH1764" s="25">
        <v>36015</v>
      </c>
      <c r="AI1764" s="25">
        <v>0.33</v>
      </c>
      <c r="AJ1764" s="25">
        <v>0</v>
      </c>
      <c r="AK1764" s="25">
        <v>0</v>
      </c>
      <c r="AL1764" s="25">
        <v>150285</v>
      </c>
      <c r="AM1764" s="25">
        <v>1.37703</v>
      </c>
      <c r="AN1764" s="25">
        <v>1817523</v>
      </c>
      <c r="AO1764" s="25">
        <v>16.653600000000001</v>
      </c>
      <c r="AQ1764">
        <f t="shared" si="55"/>
        <v>2.1838000000000002</v>
      </c>
    </row>
    <row r="1765" spans="1:43" x14ac:dyDescent="0.2">
      <c r="A1765" t="str">
        <f t="shared" si="54"/>
        <v>2012_6660</v>
      </c>
      <c r="C1765" s="25">
        <v>1763</v>
      </c>
      <c r="D1765" s="25">
        <v>6660</v>
      </c>
      <c r="E1765" s="25">
        <v>6660</v>
      </c>
      <c r="F1765" s="25" t="s">
        <v>279</v>
      </c>
      <c r="G1765" s="25">
        <v>7.7290000000000001</v>
      </c>
      <c r="H1765" s="25">
        <v>2012</v>
      </c>
      <c r="I1765" s="25">
        <v>408133344</v>
      </c>
      <c r="J1765" s="25">
        <v>415563356</v>
      </c>
      <c r="K1765" s="25">
        <v>1731.4</v>
      </c>
      <c r="L1765" s="25">
        <v>4625332</v>
      </c>
      <c r="M1765" s="25">
        <v>11.3329</v>
      </c>
      <c r="N1765" s="25">
        <v>602818</v>
      </c>
      <c r="O1765" s="25">
        <v>0</v>
      </c>
      <c r="P1765" s="25">
        <v>0</v>
      </c>
      <c r="Q1765" s="25">
        <v>0</v>
      </c>
      <c r="R1765" s="25">
        <v>5025</v>
      </c>
      <c r="S1765" s="25">
        <v>1.231E-2</v>
      </c>
      <c r="T1765" s="25">
        <v>399975</v>
      </c>
      <c r="U1765" s="25">
        <v>0.98</v>
      </c>
      <c r="V1765" s="25">
        <v>405000</v>
      </c>
      <c r="W1765" s="25">
        <v>0.99229999999999996</v>
      </c>
      <c r="X1765" s="25">
        <v>0</v>
      </c>
      <c r="Y1765" s="25">
        <v>0</v>
      </c>
      <c r="Z1765" s="25">
        <v>5633150</v>
      </c>
      <c r="AA1765" s="25">
        <v>13.802199999999999</v>
      </c>
      <c r="AB1765" s="25">
        <v>400000</v>
      </c>
      <c r="AC1765" s="25">
        <v>0.98007</v>
      </c>
      <c r="AD1765" s="25">
        <v>0</v>
      </c>
      <c r="AE1765" s="25">
        <v>0</v>
      </c>
      <c r="AF1765" s="25">
        <v>175072</v>
      </c>
      <c r="AG1765" s="25">
        <v>0.42129</v>
      </c>
      <c r="AH1765" s="25">
        <v>137136</v>
      </c>
      <c r="AI1765" s="25">
        <v>0.33</v>
      </c>
      <c r="AJ1765" s="25">
        <v>0</v>
      </c>
      <c r="AK1765" s="25">
        <v>0</v>
      </c>
      <c r="AL1765" s="25">
        <v>0</v>
      </c>
      <c r="AM1765" s="25">
        <v>0</v>
      </c>
      <c r="AN1765" s="25">
        <v>6345358</v>
      </c>
      <c r="AO1765" s="25">
        <v>15.5336</v>
      </c>
      <c r="AQ1765">
        <f t="shared" si="55"/>
        <v>0.99229999999999996</v>
      </c>
    </row>
    <row r="1766" spans="1:43" x14ac:dyDescent="0.2">
      <c r="A1766" t="str">
        <f t="shared" si="54"/>
        <v>2012_6700</v>
      </c>
      <c r="C1766" s="25">
        <v>1764</v>
      </c>
      <c r="D1766" s="25">
        <v>6700</v>
      </c>
      <c r="E1766" s="25">
        <v>6700</v>
      </c>
      <c r="F1766" s="25" t="s">
        <v>280</v>
      </c>
      <c r="G1766" s="25">
        <v>2.41</v>
      </c>
      <c r="H1766" s="25">
        <v>2012</v>
      </c>
      <c r="I1766" s="25">
        <v>131901105</v>
      </c>
      <c r="J1766" s="25">
        <v>134221219</v>
      </c>
      <c r="K1766" s="25">
        <v>520.9</v>
      </c>
      <c r="L1766" s="25">
        <v>1491555</v>
      </c>
      <c r="M1766" s="25">
        <v>11.3081</v>
      </c>
      <c r="N1766" s="25">
        <v>227638</v>
      </c>
      <c r="O1766" s="25">
        <v>0</v>
      </c>
      <c r="P1766" s="25">
        <v>0</v>
      </c>
      <c r="Q1766" s="25">
        <v>0</v>
      </c>
      <c r="R1766" s="25">
        <v>0</v>
      </c>
      <c r="S1766" s="25">
        <v>0</v>
      </c>
      <c r="T1766" s="25">
        <v>575000</v>
      </c>
      <c r="U1766" s="25">
        <v>4.3593000000000002</v>
      </c>
      <c r="V1766" s="25">
        <v>575000</v>
      </c>
      <c r="W1766" s="25">
        <v>4.3593000000000002</v>
      </c>
      <c r="X1766" s="25">
        <v>0</v>
      </c>
      <c r="Y1766" s="25">
        <v>0</v>
      </c>
      <c r="Z1766" s="25">
        <v>2294193</v>
      </c>
      <c r="AA1766" s="25">
        <v>17.3933</v>
      </c>
      <c r="AB1766" s="25">
        <v>245000</v>
      </c>
      <c r="AC1766" s="25">
        <v>1.85745</v>
      </c>
      <c r="AD1766" s="25">
        <v>0</v>
      </c>
      <c r="AE1766" s="25">
        <v>0</v>
      </c>
      <c r="AF1766" s="25">
        <v>0</v>
      </c>
      <c r="AG1766" s="25">
        <v>0</v>
      </c>
      <c r="AH1766" s="25">
        <v>44293</v>
      </c>
      <c r="AI1766" s="25">
        <v>0.33</v>
      </c>
      <c r="AJ1766" s="25">
        <v>0</v>
      </c>
      <c r="AK1766" s="25">
        <v>0</v>
      </c>
      <c r="AL1766" s="25">
        <v>296595</v>
      </c>
      <c r="AM1766" s="25">
        <v>2.2097500000000001</v>
      </c>
      <c r="AN1766" s="25">
        <v>2880081</v>
      </c>
      <c r="AO1766" s="25">
        <v>21.790500000000002</v>
      </c>
      <c r="AQ1766">
        <f t="shared" si="55"/>
        <v>4.3593000000000002</v>
      </c>
    </row>
    <row r="1767" spans="1:43" x14ac:dyDescent="0.2">
      <c r="A1767" t="str">
        <f t="shared" si="54"/>
        <v>2012_6741</v>
      </c>
      <c r="C1767" s="25">
        <v>1765</v>
      </c>
      <c r="D1767" s="25">
        <v>6741</v>
      </c>
      <c r="E1767" s="25">
        <v>6741</v>
      </c>
      <c r="F1767" s="25" t="s">
        <v>281</v>
      </c>
      <c r="G1767" s="25">
        <v>4.0629999999999997</v>
      </c>
      <c r="H1767" s="25">
        <v>2012</v>
      </c>
      <c r="I1767" s="25">
        <v>299585339</v>
      </c>
      <c r="J1767" s="25">
        <v>306671583</v>
      </c>
      <c r="K1767" s="25">
        <v>921.2</v>
      </c>
      <c r="L1767" s="25">
        <v>2679396</v>
      </c>
      <c r="M1767" s="25">
        <v>8.9436999999999998</v>
      </c>
      <c r="N1767" s="25">
        <v>0</v>
      </c>
      <c r="O1767" s="25">
        <v>0</v>
      </c>
      <c r="P1767" s="25">
        <v>0</v>
      </c>
      <c r="Q1767" s="25">
        <v>0</v>
      </c>
      <c r="R1767" s="25">
        <v>63448</v>
      </c>
      <c r="S1767" s="25">
        <v>0.21179000000000001</v>
      </c>
      <c r="T1767" s="25">
        <v>0</v>
      </c>
      <c r="U1767" s="25">
        <v>0</v>
      </c>
      <c r="V1767" s="25">
        <v>63448</v>
      </c>
      <c r="W1767" s="25">
        <v>0.21179999999999999</v>
      </c>
      <c r="X1767" s="25">
        <v>0</v>
      </c>
      <c r="Y1767" s="25">
        <v>0</v>
      </c>
      <c r="Z1767" s="25">
        <v>2742844</v>
      </c>
      <c r="AA1767" s="25">
        <v>9.1555</v>
      </c>
      <c r="AB1767" s="25">
        <v>175000</v>
      </c>
      <c r="AC1767" s="25">
        <v>0.58413999999999999</v>
      </c>
      <c r="AD1767" s="25">
        <v>0</v>
      </c>
      <c r="AE1767" s="25">
        <v>0</v>
      </c>
      <c r="AF1767" s="25">
        <v>0</v>
      </c>
      <c r="AG1767" s="25">
        <v>0</v>
      </c>
      <c r="AH1767" s="25">
        <v>101202</v>
      </c>
      <c r="AI1767" s="25">
        <v>0.33</v>
      </c>
      <c r="AJ1767" s="25">
        <v>0</v>
      </c>
      <c r="AK1767" s="25">
        <v>0</v>
      </c>
      <c r="AL1767" s="25">
        <v>0</v>
      </c>
      <c r="AM1767" s="25">
        <v>0</v>
      </c>
      <c r="AN1767" s="25">
        <v>3019046</v>
      </c>
      <c r="AO1767" s="25">
        <v>10.069599999999999</v>
      </c>
      <c r="AQ1767">
        <f t="shared" si="55"/>
        <v>0.21179999999999999</v>
      </c>
    </row>
    <row r="1768" spans="1:43" x14ac:dyDescent="0.2">
      <c r="A1768" t="str">
        <f t="shared" si="54"/>
        <v>2012_6750</v>
      </c>
      <c r="C1768" s="25">
        <v>1766</v>
      </c>
      <c r="D1768" s="25">
        <v>6750</v>
      </c>
      <c r="E1768" s="25">
        <v>6750</v>
      </c>
      <c r="F1768" s="25" t="s">
        <v>282</v>
      </c>
      <c r="G1768" s="25">
        <v>1.02</v>
      </c>
      <c r="H1768" s="25">
        <v>2012</v>
      </c>
      <c r="I1768" s="25">
        <v>107369422</v>
      </c>
      <c r="J1768" s="25">
        <v>110126364</v>
      </c>
      <c r="K1768" s="25">
        <v>211.4</v>
      </c>
      <c r="L1768" s="25">
        <v>901556</v>
      </c>
      <c r="M1768" s="25">
        <v>8.3968000000000007</v>
      </c>
      <c r="N1768" s="25">
        <v>92337</v>
      </c>
      <c r="O1768" s="25">
        <v>0</v>
      </c>
      <c r="P1768" s="25">
        <v>0</v>
      </c>
      <c r="Q1768" s="25">
        <v>0</v>
      </c>
      <c r="R1768" s="25">
        <v>50000</v>
      </c>
      <c r="S1768" s="25">
        <v>0.46567999999999998</v>
      </c>
      <c r="T1768" s="25">
        <v>225000</v>
      </c>
      <c r="U1768" s="25">
        <v>2.0956000000000001</v>
      </c>
      <c r="V1768" s="25">
        <v>275000</v>
      </c>
      <c r="W1768" s="25">
        <v>2.5613000000000001</v>
      </c>
      <c r="X1768" s="25">
        <v>0</v>
      </c>
      <c r="Y1768" s="25">
        <v>0</v>
      </c>
      <c r="Z1768" s="25">
        <v>1268893</v>
      </c>
      <c r="AA1768" s="25">
        <v>11.818</v>
      </c>
      <c r="AB1768" s="25">
        <v>50000</v>
      </c>
      <c r="AC1768" s="25">
        <v>0.46567999999999998</v>
      </c>
      <c r="AD1768" s="25">
        <v>0</v>
      </c>
      <c r="AE1768" s="25">
        <v>0</v>
      </c>
      <c r="AF1768" s="25">
        <v>73785</v>
      </c>
      <c r="AG1768" s="25">
        <v>0.67</v>
      </c>
      <c r="AH1768" s="25">
        <v>36342</v>
      </c>
      <c r="AI1768" s="25">
        <v>0.33</v>
      </c>
      <c r="AJ1768" s="25">
        <v>0</v>
      </c>
      <c r="AK1768" s="25">
        <v>0</v>
      </c>
      <c r="AL1768" s="25">
        <v>182408</v>
      </c>
      <c r="AM1768" s="25">
        <v>1.65635</v>
      </c>
      <c r="AN1768" s="25">
        <v>1611428</v>
      </c>
      <c r="AO1768" s="25">
        <v>14.94</v>
      </c>
      <c r="AQ1768">
        <f t="shared" si="55"/>
        <v>2.5613000000000001</v>
      </c>
    </row>
    <row r="1769" spans="1:43" x14ac:dyDescent="0.2">
      <c r="A1769" t="str">
        <f t="shared" si="54"/>
        <v>2012_6759</v>
      </c>
      <c r="C1769" s="25">
        <v>1767</v>
      </c>
      <c r="D1769" s="25">
        <v>6759</v>
      </c>
      <c r="E1769" s="25">
        <v>6759</v>
      </c>
      <c r="F1769" s="25" t="s">
        <v>283</v>
      </c>
      <c r="G1769" s="25">
        <v>4.2430000000000003</v>
      </c>
      <c r="H1769" s="25">
        <v>2012</v>
      </c>
      <c r="I1769" s="25">
        <v>174218554</v>
      </c>
      <c r="J1769" s="25">
        <v>182085494</v>
      </c>
      <c r="K1769" s="25">
        <v>764.8</v>
      </c>
      <c r="L1769" s="25">
        <v>1784184</v>
      </c>
      <c r="M1769" s="25">
        <v>10.241099999999999</v>
      </c>
      <c r="N1769" s="25">
        <v>122256</v>
      </c>
      <c r="O1769" s="25">
        <v>0</v>
      </c>
      <c r="P1769" s="25">
        <v>0</v>
      </c>
      <c r="Q1769" s="25">
        <v>0</v>
      </c>
      <c r="R1769" s="25">
        <v>96043</v>
      </c>
      <c r="S1769" s="25">
        <v>0.55127999999999999</v>
      </c>
      <c r="T1769" s="25">
        <v>360000</v>
      </c>
      <c r="U1769" s="25">
        <v>2.0663999999999998</v>
      </c>
      <c r="V1769" s="25">
        <v>456043</v>
      </c>
      <c r="W1769" s="25">
        <v>2.6175999999999999</v>
      </c>
      <c r="X1769" s="25">
        <v>0</v>
      </c>
      <c r="Y1769" s="25">
        <v>0</v>
      </c>
      <c r="Z1769" s="25">
        <v>2362483</v>
      </c>
      <c r="AA1769" s="25">
        <v>13.560499999999999</v>
      </c>
      <c r="AB1769" s="25">
        <v>130000</v>
      </c>
      <c r="AC1769" s="25">
        <v>0.74619000000000002</v>
      </c>
      <c r="AD1769" s="25">
        <v>0</v>
      </c>
      <c r="AE1769" s="25">
        <v>0</v>
      </c>
      <c r="AF1769" s="25">
        <v>121997</v>
      </c>
      <c r="AG1769" s="25">
        <v>0.67</v>
      </c>
      <c r="AH1769" s="25">
        <v>60088</v>
      </c>
      <c r="AI1769" s="25">
        <v>0.33</v>
      </c>
      <c r="AJ1769" s="25">
        <v>0</v>
      </c>
      <c r="AK1769" s="25">
        <v>0</v>
      </c>
      <c r="AL1769" s="25">
        <v>0</v>
      </c>
      <c r="AM1769" s="25">
        <v>0</v>
      </c>
      <c r="AN1769" s="25">
        <v>2674568</v>
      </c>
      <c r="AO1769" s="25">
        <v>15.306699999999999</v>
      </c>
      <c r="AQ1769">
        <f t="shared" si="55"/>
        <v>2.6175999999999999</v>
      </c>
    </row>
    <row r="1770" spans="1:43" x14ac:dyDescent="0.2">
      <c r="A1770" t="str">
        <f t="shared" si="54"/>
        <v>2012_6762</v>
      </c>
      <c r="C1770" s="25">
        <v>1768</v>
      </c>
      <c r="D1770" s="25">
        <v>6762</v>
      </c>
      <c r="E1770" s="25">
        <v>6762</v>
      </c>
      <c r="F1770" s="25" t="s">
        <v>284</v>
      </c>
      <c r="G1770" s="25">
        <v>2.2930000000000001</v>
      </c>
      <c r="H1770" s="25">
        <v>2012</v>
      </c>
      <c r="I1770" s="25">
        <v>162256721</v>
      </c>
      <c r="J1770" s="25">
        <v>168656030</v>
      </c>
      <c r="K1770" s="25">
        <v>719.7</v>
      </c>
      <c r="L1770" s="25">
        <v>1612988</v>
      </c>
      <c r="M1770" s="25">
        <v>9.9410000000000007</v>
      </c>
      <c r="N1770" s="25">
        <v>21443</v>
      </c>
      <c r="O1770" s="25">
        <v>0</v>
      </c>
      <c r="P1770" s="25">
        <v>0</v>
      </c>
      <c r="Q1770" s="25">
        <v>0</v>
      </c>
      <c r="R1770" s="25">
        <v>0</v>
      </c>
      <c r="S1770" s="25">
        <v>0</v>
      </c>
      <c r="T1770" s="25">
        <v>270000</v>
      </c>
      <c r="U1770" s="25">
        <v>1.6639999999999999</v>
      </c>
      <c r="V1770" s="25">
        <v>270000</v>
      </c>
      <c r="W1770" s="25">
        <v>1.6639999999999999</v>
      </c>
      <c r="X1770" s="25">
        <v>0</v>
      </c>
      <c r="Y1770" s="25">
        <v>0</v>
      </c>
      <c r="Z1770" s="25">
        <v>1904431</v>
      </c>
      <c r="AA1770" s="25">
        <v>11.7372</v>
      </c>
      <c r="AB1770" s="25">
        <v>125000</v>
      </c>
      <c r="AC1770" s="25">
        <v>0.77037999999999995</v>
      </c>
      <c r="AD1770" s="25">
        <v>0</v>
      </c>
      <c r="AE1770" s="25">
        <v>0</v>
      </c>
      <c r="AF1770" s="25">
        <v>113000</v>
      </c>
      <c r="AG1770" s="25">
        <v>0.67</v>
      </c>
      <c r="AH1770" s="25">
        <v>55656</v>
      </c>
      <c r="AI1770" s="25">
        <v>0.33</v>
      </c>
      <c r="AJ1770" s="25">
        <v>0</v>
      </c>
      <c r="AK1770" s="25">
        <v>0</v>
      </c>
      <c r="AL1770" s="25">
        <v>168656</v>
      </c>
      <c r="AM1770" s="25">
        <v>1</v>
      </c>
      <c r="AN1770" s="25">
        <v>2366743</v>
      </c>
      <c r="AO1770" s="25">
        <v>14.5075</v>
      </c>
      <c r="AQ1770">
        <f t="shared" si="55"/>
        <v>1.6639999999999999</v>
      </c>
    </row>
    <row r="1771" spans="1:43" x14ac:dyDescent="0.2">
      <c r="A1771" t="str">
        <f t="shared" si="54"/>
        <v>2012_6768</v>
      </c>
      <c r="C1771" s="25">
        <v>1769</v>
      </c>
      <c r="D1771" s="25">
        <v>6768</v>
      </c>
      <c r="E1771" s="25">
        <v>6768</v>
      </c>
      <c r="F1771" s="25" t="s">
        <v>285</v>
      </c>
      <c r="G1771" s="25">
        <v>8.9179999999999993</v>
      </c>
      <c r="H1771" s="25">
        <v>2012</v>
      </c>
      <c r="I1771" s="25">
        <v>367251639</v>
      </c>
      <c r="J1771" s="25">
        <v>376297381</v>
      </c>
      <c r="K1771" s="25">
        <v>1740.2</v>
      </c>
      <c r="L1771" s="25">
        <v>3594284</v>
      </c>
      <c r="M1771" s="25">
        <v>9.7870000000000008</v>
      </c>
      <c r="N1771" s="25">
        <v>85514</v>
      </c>
      <c r="O1771" s="25">
        <v>0</v>
      </c>
      <c r="P1771" s="25">
        <v>0</v>
      </c>
      <c r="Q1771" s="25">
        <v>0</v>
      </c>
      <c r="R1771" s="25">
        <v>315242</v>
      </c>
      <c r="S1771" s="25">
        <v>0.85838000000000003</v>
      </c>
      <c r="T1771" s="25">
        <v>1350000</v>
      </c>
      <c r="U1771" s="25">
        <v>3.6760000000000002</v>
      </c>
      <c r="V1771" s="25">
        <v>1665242</v>
      </c>
      <c r="W1771" s="25">
        <v>4.5343</v>
      </c>
      <c r="X1771" s="25">
        <v>0</v>
      </c>
      <c r="Y1771" s="25">
        <v>0</v>
      </c>
      <c r="Z1771" s="25">
        <v>5345040</v>
      </c>
      <c r="AA1771" s="25">
        <v>14.5542</v>
      </c>
      <c r="AB1771" s="25">
        <v>325000</v>
      </c>
      <c r="AC1771" s="25">
        <v>0.88495000000000001</v>
      </c>
      <c r="AD1771" s="25">
        <v>0</v>
      </c>
      <c r="AE1771" s="25">
        <v>0</v>
      </c>
      <c r="AF1771" s="25">
        <v>376297</v>
      </c>
      <c r="AG1771" s="25">
        <v>1</v>
      </c>
      <c r="AH1771" s="25">
        <v>122123</v>
      </c>
      <c r="AI1771" s="25">
        <v>0.32454</v>
      </c>
      <c r="AJ1771" s="25">
        <v>0</v>
      </c>
      <c r="AK1771" s="25">
        <v>0</v>
      </c>
      <c r="AL1771" s="25">
        <v>0</v>
      </c>
      <c r="AM1771" s="25">
        <v>0</v>
      </c>
      <c r="AN1771" s="25">
        <v>6168460</v>
      </c>
      <c r="AO1771" s="25">
        <v>16.7637</v>
      </c>
      <c r="AQ1771">
        <f t="shared" si="55"/>
        <v>4.5343</v>
      </c>
    </row>
    <row r="1772" spans="1:43" x14ac:dyDescent="0.2">
      <c r="A1772" t="str">
        <f t="shared" si="54"/>
        <v>2012_6795</v>
      </c>
      <c r="C1772" s="25">
        <v>1770</v>
      </c>
      <c r="D1772" s="25">
        <v>6795</v>
      </c>
      <c r="E1772" s="25">
        <v>6795</v>
      </c>
      <c r="F1772" s="25" t="s">
        <v>286</v>
      </c>
      <c r="G1772" s="25">
        <v>69.209000000000003</v>
      </c>
      <c r="H1772" s="25">
        <v>2012</v>
      </c>
      <c r="I1772" s="25">
        <v>2449140080</v>
      </c>
      <c r="J1772" s="25">
        <v>2623174174</v>
      </c>
      <c r="K1772" s="25">
        <v>10622.4</v>
      </c>
      <c r="L1772" s="25">
        <v>28358138</v>
      </c>
      <c r="M1772" s="25">
        <v>11.578799999999999</v>
      </c>
      <c r="N1772" s="25">
        <v>4490520</v>
      </c>
      <c r="O1772" s="25">
        <v>0</v>
      </c>
      <c r="P1772" s="25">
        <v>0</v>
      </c>
      <c r="Q1772" s="25">
        <v>0</v>
      </c>
      <c r="R1772" s="25">
        <v>1402652</v>
      </c>
      <c r="S1772" s="25">
        <v>0.57271000000000005</v>
      </c>
      <c r="T1772" s="25">
        <v>1175000</v>
      </c>
      <c r="U1772" s="25">
        <v>0.4798</v>
      </c>
      <c r="V1772" s="25">
        <v>2577652</v>
      </c>
      <c r="W1772" s="25">
        <v>1.0525</v>
      </c>
      <c r="X1772" s="25">
        <v>0</v>
      </c>
      <c r="Y1772" s="25">
        <v>0</v>
      </c>
      <c r="Z1772" s="25">
        <v>35426310</v>
      </c>
      <c r="AA1772" s="25">
        <v>14.4648</v>
      </c>
      <c r="AB1772" s="25">
        <v>2000000</v>
      </c>
      <c r="AC1772" s="25">
        <v>0.81660999999999995</v>
      </c>
      <c r="AD1772" s="25">
        <v>0</v>
      </c>
      <c r="AE1772" s="25">
        <v>0</v>
      </c>
      <c r="AF1772" s="25">
        <v>1757527</v>
      </c>
      <c r="AG1772" s="25">
        <v>0.67</v>
      </c>
      <c r="AH1772" s="25">
        <v>865647</v>
      </c>
      <c r="AI1772" s="25">
        <v>0.33</v>
      </c>
      <c r="AJ1772" s="25">
        <v>0</v>
      </c>
      <c r="AK1772" s="25">
        <v>0</v>
      </c>
      <c r="AL1772" s="25">
        <v>0</v>
      </c>
      <c r="AM1772" s="25">
        <v>0</v>
      </c>
      <c r="AN1772" s="25">
        <v>40049484</v>
      </c>
      <c r="AO1772" s="25">
        <v>16.281400000000001</v>
      </c>
      <c r="AQ1772">
        <f t="shared" si="55"/>
        <v>1.0525</v>
      </c>
    </row>
    <row r="1773" spans="1:43" x14ac:dyDescent="0.2">
      <c r="A1773" t="str">
        <f t="shared" si="54"/>
        <v>2012_6822</v>
      </c>
      <c r="C1773" s="25">
        <v>1771</v>
      </c>
      <c r="D1773" s="25">
        <v>6822</v>
      </c>
      <c r="E1773" s="25">
        <v>6822</v>
      </c>
      <c r="F1773" s="25" t="s">
        <v>287</v>
      </c>
      <c r="G1773" s="25">
        <v>19.225000000000001</v>
      </c>
      <c r="H1773" s="25">
        <v>2012</v>
      </c>
      <c r="I1773" s="25">
        <v>2177617587</v>
      </c>
      <c r="J1773" s="25">
        <v>2633448867</v>
      </c>
      <c r="K1773" s="25">
        <v>6680.2</v>
      </c>
      <c r="L1773" s="25">
        <v>19653344</v>
      </c>
      <c r="M1773" s="25">
        <v>9.0251999999999999</v>
      </c>
      <c r="N1773" s="25">
        <v>3097989</v>
      </c>
      <c r="O1773" s="25">
        <v>0</v>
      </c>
      <c r="P1773" s="25">
        <v>0</v>
      </c>
      <c r="Q1773" s="25">
        <v>0</v>
      </c>
      <c r="R1773" s="25">
        <v>4320911</v>
      </c>
      <c r="S1773" s="25">
        <v>1.98424</v>
      </c>
      <c r="T1773" s="25">
        <v>0</v>
      </c>
      <c r="U1773" s="25">
        <v>0</v>
      </c>
      <c r="V1773" s="25">
        <v>4320911</v>
      </c>
      <c r="W1773" s="25">
        <v>1.9842</v>
      </c>
      <c r="X1773" s="25">
        <v>0</v>
      </c>
      <c r="Y1773" s="25">
        <v>0</v>
      </c>
      <c r="Z1773" s="25">
        <v>27072244</v>
      </c>
      <c r="AA1773" s="25">
        <v>12.4321</v>
      </c>
      <c r="AB1773" s="25">
        <v>1000000</v>
      </c>
      <c r="AC1773" s="25">
        <v>0.45922000000000002</v>
      </c>
      <c r="AD1773" s="25">
        <v>0</v>
      </c>
      <c r="AE1773" s="25">
        <v>0</v>
      </c>
      <c r="AF1773" s="25">
        <v>3528821</v>
      </c>
      <c r="AG1773" s="25">
        <v>1.34</v>
      </c>
      <c r="AH1773" s="25">
        <v>869038</v>
      </c>
      <c r="AI1773" s="25">
        <v>0.33</v>
      </c>
      <c r="AJ1773" s="25">
        <v>0</v>
      </c>
      <c r="AK1773" s="25">
        <v>0</v>
      </c>
      <c r="AL1773" s="25">
        <v>8536724</v>
      </c>
      <c r="AM1773" s="25">
        <v>3.2416499999999999</v>
      </c>
      <c r="AN1773" s="25">
        <v>41006827</v>
      </c>
      <c r="AO1773" s="25">
        <v>17.802900000000001</v>
      </c>
      <c r="AQ1773">
        <f t="shared" si="55"/>
        <v>1.9842</v>
      </c>
    </row>
    <row r="1774" spans="1:43" x14ac:dyDescent="0.2">
      <c r="A1774" t="str">
        <f t="shared" si="54"/>
        <v>2012_6840</v>
      </c>
      <c r="C1774" s="25">
        <v>1772</v>
      </c>
      <c r="D1774" s="25">
        <v>6840</v>
      </c>
      <c r="E1774" s="25">
        <v>6840</v>
      </c>
      <c r="F1774" s="25" t="s">
        <v>288</v>
      </c>
      <c r="G1774" s="25">
        <v>7.24</v>
      </c>
      <c r="H1774" s="25">
        <v>2012</v>
      </c>
      <c r="I1774" s="25">
        <v>534866504</v>
      </c>
      <c r="J1774" s="25">
        <v>596724655</v>
      </c>
      <c r="K1774" s="25">
        <v>1888.5</v>
      </c>
      <c r="L1774" s="25">
        <v>5069853</v>
      </c>
      <c r="M1774" s="25">
        <v>9.4786999999999999</v>
      </c>
      <c r="N1774" s="25">
        <v>186249</v>
      </c>
      <c r="O1774" s="25">
        <v>0</v>
      </c>
      <c r="P1774" s="25">
        <v>0</v>
      </c>
      <c r="Q1774" s="25">
        <v>0</v>
      </c>
      <c r="R1774" s="25">
        <v>0</v>
      </c>
      <c r="S1774" s="25">
        <v>0</v>
      </c>
      <c r="T1774" s="25">
        <v>965000</v>
      </c>
      <c r="U1774" s="25">
        <v>1.8042</v>
      </c>
      <c r="V1774" s="25">
        <v>965000</v>
      </c>
      <c r="W1774" s="25">
        <v>1.8042</v>
      </c>
      <c r="X1774" s="25">
        <v>0</v>
      </c>
      <c r="Y1774" s="25">
        <v>0</v>
      </c>
      <c r="Z1774" s="25">
        <v>6221102</v>
      </c>
      <c r="AA1774" s="25">
        <v>11.6311</v>
      </c>
      <c r="AB1774" s="25">
        <v>270000</v>
      </c>
      <c r="AC1774" s="25">
        <v>0.50480000000000003</v>
      </c>
      <c r="AD1774" s="25">
        <v>0</v>
      </c>
      <c r="AE1774" s="25">
        <v>0</v>
      </c>
      <c r="AF1774" s="25">
        <v>0</v>
      </c>
      <c r="AG1774" s="25">
        <v>0</v>
      </c>
      <c r="AH1774" s="25">
        <v>196919</v>
      </c>
      <c r="AI1774" s="25">
        <v>0.33</v>
      </c>
      <c r="AJ1774" s="25">
        <v>0</v>
      </c>
      <c r="AK1774" s="25">
        <v>0</v>
      </c>
      <c r="AL1774" s="25">
        <v>1184269</v>
      </c>
      <c r="AM1774" s="25">
        <v>1.9846200000000001</v>
      </c>
      <c r="AN1774" s="25">
        <v>7872290</v>
      </c>
      <c r="AO1774" s="25">
        <v>14.4506</v>
      </c>
      <c r="AQ1774">
        <f t="shared" si="55"/>
        <v>1.8042</v>
      </c>
    </row>
    <row r="1775" spans="1:43" x14ac:dyDescent="0.2">
      <c r="A1775" t="str">
        <f t="shared" si="54"/>
        <v>2012_6854</v>
      </c>
      <c r="C1775" s="25">
        <v>1773</v>
      </c>
      <c r="D1775" s="25">
        <v>6854</v>
      </c>
      <c r="E1775" s="25">
        <v>6854</v>
      </c>
      <c r="F1775" s="25" t="s">
        <v>289</v>
      </c>
      <c r="G1775" s="25">
        <v>3.12</v>
      </c>
      <c r="H1775" s="25">
        <v>2012</v>
      </c>
      <c r="I1775" s="25">
        <v>178624018</v>
      </c>
      <c r="J1775" s="25">
        <v>178624018</v>
      </c>
      <c r="K1775" s="25">
        <v>591.6</v>
      </c>
      <c r="L1775" s="25">
        <v>1742732</v>
      </c>
      <c r="M1775" s="25">
        <v>9.7563999999999993</v>
      </c>
      <c r="N1775" s="25">
        <v>114522</v>
      </c>
      <c r="O1775" s="25">
        <v>0</v>
      </c>
      <c r="P1775" s="25">
        <v>0</v>
      </c>
      <c r="Q1775" s="25">
        <v>0</v>
      </c>
      <c r="R1775" s="25">
        <v>74984</v>
      </c>
      <c r="S1775" s="25">
        <v>0.41979</v>
      </c>
      <c r="T1775" s="25">
        <v>454000</v>
      </c>
      <c r="U1775" s="25">
        <v>2.5417000000000001</v>
      </c>
      <c r="V1775" s="25">
        <v>528984</v>
      </c>
      <c r="W1775" s="25">
        <v>2.9613999999999998</v>
      </c>
      <c r="X1775" s="25">
        <v>0</v>
      </c>
      <c r="Y1775" s="25">
        <v>0</v>
      </c>
      <c r="Z1775" s="25">
        <v>2386238</v>
      </c>
      <c r="AA1775" s="25">
        <v>13.359</v>
      </c>
      <c r="AB1775" s="25">
        <v>137000</v>
      </c>
      <c r="AC1775" s="25">
        <v>0.76697000000000004</v>
      </c>
      <c r="AD1775" s="25">
        <v>0</v>
      </c>
      <c r="AE1775" s="25">
        <v>0</v>
      </c>
      <c r="AF1775" s="25">
        <v>0</v>
      </c>
      <c r="AG1775" s="25">
        <v>0</v>
      </c>
      <c r="AH1775" s="25">
        <v>58946</v>
      </c>
      <c r="AI1775" s="25">
        <v>0.33</v>
      </c>
      <c r="AJ1775" s="25">
        <v>0</v>
      </c>
      <c r="AK1775" s="25">
        <v>0</v>
      </c>
      <c r="AL1775" s="25">
        <v>317173</v>
      </c>
      <c r="AM1775" s="25">
        <v>1.77565</v>
      </c>
      <c r="AN1775" s="25">
        <v>2899357</v>
      </c>
      <c r="AO1775" s="25">
        <v>16.2316</v>
      </c>
      <c r="AQ1775">
        <f t="shared" si="55"/>
        <v>2.9613999999999998</v>
      </c>
    </row>
    <row r="1776" spans="1:43" x14ac:dyDescent="0.2">
      <c r="A1776" t="str">
        <f t="shared" si="54"/>
        <v>2012_6867</v>
      </c>
      <c r="C1776" s="25">
        <v>1774</v>
      </c>
      <c r="D1776" s="25">
        <v>6867</v>
      </c>
      <c r="E1776" s="25">
        <v>6867</v>
      </c>
      <c r="F1776" s="25" t="s">
        <v>290</v>
      </c>
      <c r="G1776" s="25">
        <v>8.4139999999999997</v>
      </c>
      <c r="H1776" s="25">
        <v>2012</v>
      </c>
      <c r="I1776" s="25">
        <v>388867169</v>
      </c>
      <c r="J1776" s="25">
        <v>397778256</v>
      </c>
      <c r="K1776" s="25">
        <v>1583.7</v>
      </c>
      <c r="L1776" s="25">
        <v>4080645</v>
      </c>
      <c r="M1776" s="25">
        <v>10.4937</v>
      </c>
      <c r="N1776" s="25">
        <v>261638</v>
      </c>
      <c r="O1776" s="25">
        <v>0</v>
      </c>
      <c r="P1776" s="25">
        <v>0</v>
      </c>
      <c r="Q1776" s="25">
        <v>0</v>
      </c>
      <c r="R1776" s="25">
        <v>530000</v>
      </c>
      <c r="S1776" s="25">
        <v>1.36293</v>
      </c>
      <c r="T1776" s="25">
        <v>0</v>
      </c>
      <c r="U1776" s="25">
        <v>0</v>
      </c>
      <c r="V1776" s="25">
        <v>530000</v>
      </c>
      <c r="W1776" s="25">
        <v>1.3629</v>
      </c>
      <c r="X1776" s="25">
        <v>0</v>
      </c>
      <c r="Y1776" s="25">
        <v>0</v>
      </c>
      <c r="Z1776" s="25">
        <v>4872283</v>
      </c>
      <c r="AA1776" s="25">
        <v>12.529400000000001</v>
      </c>
      <c r="AB1776" s="25">
        <v>302000</v>
      </c>
      <c r="AC1776" s="25">
        <v>0.77661000000000002</v>
      </c>
      <c r="AD1776" s="25">
        <v>0</v>
      </c>
      <c r="AE1776" s="25">
        <v>0</v>
      </c>
      <c r="AF1776" s="25">
        <v>268500</v>
      </c>
      <c r="AG1776" s="25">
        <v>0.67500000000000004</v>
      </c>
      <c r="AH1776" s="25">
        <v>131267</v>
      </c>
      <c r="AI1776" s="25">
        <v>0.33</v>
      </c>
      <c r="AJ1776" s="25">
        <v>0</v>
      </c>
      <c r="AK1776" s="25">
        <v>0</v>
      </c>
      <c r="AL1776" s="25">
        <v>0</v>
      </c>
      <c r="AM1776" s="25">
        <v>0</v>
      </c>
      <c r="AN1776" s="25">
        <v>5574050</v>
      </c>
      <c r="AO1776" s="25">
        <v>14.311</v>
      </c>
      <c r="AQ1776">
        <f t="shared" si="55"/>
        <v>1.3629</v>
      </c>
    </row>
    <row r="1777" spans="1:43" x14ac:dyDescent="0.2">
      <c r="A1777" t="str">
        <f t="shared" si="54"/>
        <v>2012_6921</v>
      </c>
      <c r="C1777" s="25">
        <v>1775</v>
      </c>
      <c r="D1777" s="25">
        <v>6921</v>
      </c>
      <c r="E1777" s="25">
        <v>6921</v>
      </c>
      <c r="F1777" s="25" t="s">
        <v>291</v>
      </c>
      <c r="G1777" s="25">
        <v>1.0940000000000001</v>
      </c>
      <c r="H1777" s="25">
        <v>2012</v>
      </c>
      <c r="I1777" s="25">
        <v>170425581</v>
      </c>
      <c r="J1777" s="25">
        <v>174631367</v>
      </c>
      <c r="K1777" s="25">
        <v>317</v>
      </c>
      <c r="L1777" s="25">
        <v>1464357</v>
      </c>
      <c r="M1777" s="25">
        <v>8.5923999999999996</v>
      </c>
      <c r="N1777" s="25">
        <v>173511</v>
      </c>
      <c r="O1777" s="25">
        <v>0</v>
      </c>
      <c r="P1777" s="25">
        <v>0</v>
      </c>
      <c r="Q1777" s="25">
        <v>0</v>
      </c>
      <c r="R1777" s="25">
        <v>0</v>
      </c>
      <c r="S1777" s="25">
        <v>0</v>
      </c>
      <c r="T1777" s="25">
        <v>0</v>
      </c>
      <c r="U1777" s="25">
        <v>0</v>
      </c>
      <c r="V1777" s="25">
        <v>0</v>
      </c>
      <c r="W1777" s="25">
        <v>0</v>
      </c>
      <c r="X1777" s="25">
        <v>0</v>
      </c>
      <c r="Y1777" s="25">
        <v>0</v>
      </c>
      <c r="Z1777" s="25">
        <v>1637868</v>
      </c>
      <c r="AA1777" s="25">
        <v>9.6105</v>
      </c>
      <c r="AB1777" s="25">
        <v>289000</v>
      </c>
      <c r="AC1777" s="25">
        <v>1.6957500000000001</v>
      </c>
      <c r="AD1777" s="25">
        <v>0</v>
      </c>
      <c r="AE1777" s="25">
        <v>0</v>
      </c>
      <c r="AF1777" s="25">
        <v>117003</v>
      </c>
      <c r="AG1777" s="25">
        <v>0.67</v>
      </c>
      <c r="AH1777" s="25">
        <v>57628</v>
      </c>
      <c r="AI1777" s="25">
        <v>0.33</v>
      </c>
      <c r="AJ1777" s="25">
        <v>0</v>
      </c>
      <c r="AK1777" s="25">
        <v>0</v>
      </c>
      <c r="AL1777" s="25">
        <v>0</v>
      </c>
      <c r="AM1777" s="25">
        <v>0</v>
      </c>
      <c r="AN1777" s="25">
        <v>2101499</v>
      </c>
      <c r="AO1777" s="25">
        <v>12.3062</v>
      </c>
      <c r="AQ1777">
        <f t="shared" si="55"/>
        <v>0</v>
      </c>
    </row>
    <row r="1778" spans="1:43" x14ac:dyDescent="0.2">
      <c r="A1778" t="str">
        <f t="shared" si="54"/>
        <v>2012_6930</v>
      </c>
      <c r="C1778" s="25">
        <v>1776</v>
      </c>
      <c r="D1778" s="25">
        <v>6930</v>
      </c>
      <c r="E1778" s="25">
        <v>6930</v>
      </c>
      <c r="F1778" s="25" t="s">
        <v>292</v>
      </c>
      <c r="G1778" s="25">
        <v>2.9980000000000002</v>
      </c>
      <c r="H1778" s="25">
        <v>2012</v>
      </c>
      <c r="I1778" s="25">
        <v>265109962</v>
      </c>
      <c r="J1778" s="25">
        <v>277948592</v>
      </c>
      <c r="K1778" s="25">
        <v>812.9</v>
      </c>
      <c r="L1778" s="25">
        <v>2415817</v>
      </c>
      <c r="M1778" s="25">
        <v>9.1125000000000007</v>
      </c>
      <c r="N1778" s="25">
        <v>132848</v>
      </c>
      <c r="O1778" s="25">
        <v>0</v>
      </c>
      <c r="P1778" s="25">
        <v>0</v>
      </c>
      <c r="Q1778" s="25">
        <v>0</v>
      </c>
      <c r="R1778" s="25">
        <v>73938</v>
      </c>
      <c r="S1778" s="25">
        <v>0.27889999999999998</v>
      </c>
      <c r="T1778" s="25">
        <v>314000</v>
      </c>
      <c r="U1778" s="25">
        <v>1.1843999999999999</v>
      </c>
      <c r="V1778" s="25">
        <v>387938</v>
      </c>
      <c r="W1778" s="25">
        <v>1.4633</v>
      </c>
      <c r="X1778" s="25">
        <v>0</v>
      </c>
      <c r="Y1778" s="25">
        <v>0</v>
      </c>
      <c r="Z1778" s="25">
        <v>2936603</v>
      </c>
      <c r="AA1778" s="25">
        <v>11.0769</v>
      </c>
      <c r="AB1778" s="25">
        <v>200000</v>
      </c>
      <c r="AC1778" s="25">
        <v>0.75439999999999996</v>
      </c>
      <c r="AD1778" s="25">
        <v>0</v>
      </c>
      <c r="AE1778" s="25">
        <v>0</v>
      </c>
      <c r="AF1778" s="25">
        <v>126213</v>
      </c>
      <c r="AG1778" s="25">
        <v>0.45408999999999999</v>
      </c>
      <c r="AH1778" s="25">
        <v>91723</v>
      </c>
      <c r="AI1778" s="25">
        <v>0.33</v>
      </c>
      <c r="AJ1778" s="25">
        <v>0</v>
      </c>
      <c r="AK1778" s="25">
        <v>0</v>
      </c>
      <c r="AL1778" s="25">
        <v>400255</v>
      </c>
      <c r="AM1778" s="25">
        <v>1.4400299999999999</v>
      </c>
      <c r="AN1778" s="25">
        <v>3754794</v>
      </c>
      <c r="AO1778" s="25">
        <v>14.055400000000001</v>
      </c>
      <c r="AQ1778">
        <f t="shared" si="55"/>
        <v>1.4633</v>
      </c>
    </row>
    <row r="1779" spans="1:43" x14ac:dyDescent="0.2">
      <c r="A1779" t="str">
        <f t="shared" si="54"/>
        <v>2012_6937</v>
      </c>
      <c r="C1779" s="25">
        <v>1777</v>
      </c>
      <c r="D1779" s="25">
        <v>6937</v>
      </c>
      <c r="E1779" s="25">
        <v>6937</v>
      </c>
      <c r="F1779" s="25" t="s">
        <v>658</v>
      </c>
      <c r="G1779" s="25">
        <v>2.254</v>
      </c>
      <c r="H1779" s="25">
        <v>2012</v>
      </c>
      <c r="I1779" s="25">
        <v>99247869</v>
      </c>
      <c r="J1779" s="25">
        <v>147796914</v>
      </c>
      <c r="K1779" s="25">
        <v>441.8</v>
      </c>
      <c r="L1779" s="25">
        <v>1066472</v>
      </c>
      <c r="M1779" s="25">
        <v>10.7455</v>
      </c>
      <c r="N1779" s="25">
        <v>180066</v>
      </c>
      <c r="O1779" s="25">
        <v>0</v>
      </c>
      <c r="P1779" s="25">
        <v>0</v>
      </c>
      <c r="Q1779" s="25">
        <v>0</v>
      </c>
      <c r="R1779" s="25">
        <v>0</v>
      </c>
      <c r="S1779" s="25">
        <v>0</v>
      </c>
      <c r="T1779" s="25">
        <v>375000</v>
      </c>
      <c r="U1779" s="25">
        <v>3.7784</v>
      </c>
      <c r="V1779" s="25">
        <v>375000</v>
      </c>
      <c r="W1779" s="25">
        <v>3.7784</v>
      </c>
      <c r="X1779" s="25">
        <v>0</v>
      </c>
      <c r="Y1779" s="25">
        <v>0</v>
      </c>
      <c r="Z1779" s="25">
        <v>1621538</v>
      </c>
      <c r="AA1779" s="25">
        <v>16.3383</v>
      </c>
      <c r="AB1779" s="25">
        <v>210000</v>
      </c>
      <c r="AC1779" s="25">
        <v>2.11591</v>
      </c>
      <c r="AD1779" s="25">
        <v>0</v>
      </c>
      <c r="AE1779" s="25">
        <v>0</v>
      </c>
      <c r="AF1779" s="25">
        <v>99024</v>
      </c>
      <c r="AG1779" s="25">
        <v>0.67</v>
      </c>
      <c r="AH1779" s="25">
        <v>48773</v>
      </c>
      <c r="AI1779" s="25">
        <v>0.33</v>
      </c>
      <c r="AJ1779" s="25">
        <v>0</v>
      </c>
      <c r="AK1779" s="25">
        <v>0</v>
      </c>
      <c r="AL1779" s="25">
        <v>316301</v>
      </c>
      <c r="AM1779" s="25">
        <v>2.14011</v>
      </c>
      <c r="AN1779" s="25">
        <v>2295636</v>
      </c>
      <c r="AO1779" s="25">
        <v>21.5943</v>
      </c>
      <c r="AQ1779">
        <f t="shared" si="55"/>
        <v>3.7784</v>
      </c>
    </row>
    <row r="1780" spans="1:43" x14ac:dyDescent="0.2">
      <c r="A1780" t="str">
        <f t="shared" si="54"/>
        <v>2012_6943</v>
      </c>
      <c r="C1780" s="25">
        <v>1778</v>
      </c>
      <c r="D1780" s="25">
        <v>6943</v>
      </c>
      <c r="E1780" s="25">
        <v>6943</v>
      </c>
      <c r="F1780" s="25" t="s">
        <v>293</v>
      </c>
      <c r="G1780" s="25">
        <v>1.496</v>
      </c>
      <c r="H1780" s="25">
        <v>2012</v>
      </c>
      <c r="I1780" s="25">
        <v>121508901</v>
      </c>
      <c r="J1780" s="25">
        <v>122104460</v>
      </c>
      <c r="K1780" s="25">
        <v>293.7</v>
      </c>
      <c r="L1780" s="25">
        <v>1116635</v>
      </c>
      <c r="M1780" s="25">
        <v>9.1897000000000002</v>
      </c>
      <c r="N1780" s="25">
        <v>70107</v>
      </c>
      <c r="O1780" s="25">
        <v>0</v>
      </c>
      <c r="P1780" s="25">
        <v>0</v>
      </c>
      <c r="Q1780" s="25">
        <v>0</v>
      </c>
      <c r="R1780" s="25">
        <v>0</v>
      </c>
      <c r="S1780" s="25">
        <v>0</v>
      </c>
      <c r="T1780" s="25">
        <v>0</v>
      </c>
      <c r="U1780" s="25">
        <v>0</v>
      </c>
      <c r="V1780" s="25">
        <v>0</v>
      </c>
      <c r="W1780" s="25">
        <v>0</v>
      </c>
      <c r="X1780" s="25">
        <v>0</v>
      </c>
      <c r="Y1780" s="25">
        <v>0</v>
      </c>
      <c r="Z1780" s="25">
        <v>1186742</v>
      </c>
      <c r="AA1780" s="25">
        <v>9.7667000000000002</v>
      </c>
      <c r="AB1780" s="25">
        <v>187000</v>
      </c>
      <c r="AC1780" s="25">
        <v>1.53898</v>
      </c>
      <c r="AD1780" s="25">
        <v>0</v>
      </c>
      <c r="AE1780" s="25">
        <v>0</v>
      </c>
      <c r="AF1780" s="25">
        <v>75439</v>
      </c>
      <c r="AG1780" s="25">
        <v>0.61782000000000004</v>
      </c>
      <c r="AH1780" s="25">
        <v>40294</v>
      </c>
      <c r="AI1780" s="25">
        <v>0.33</v>
      </c>
      <c r="AJ1780" s="25">
        <v>0</v>
      </c>
      <c r="AK1780" s="25">
        <v>0</v>
      </c>
      <c r="AL1780" s="25">
        <v>0</v>
      </c>
      <c r="AM1780" s="25">
        <v>0</v>
      </c>
      <c r="AN1780" s="25">
        <v>1489475</v>
      </c>
      <c r="AO1780" s="25">
        <v>12.253500000000001</v>
      </c>
      <c r="AQ1780">
        <f t="shared" si="55"/>
        <v>0</v>
      </c>
    </row>
    <row r="1781" spans="1:43" x14ac:dyDescent="0.2">
      <c r="A1781" t="str">
        <f t="shared" si="54"/>
        <v>2012_6950</v>
      </c>
      <c r="C1781" s="25">
        <v>1779</v>
      </c>
      <c r="D1781" s="25">
        <v>6950</v>
      </c>
      <c r="E1781" s="25">
        <v>6950</v>
      </c>
      <c r="F1781" s="25" t="s">
        <v>294</v>
      </c>
      <c r="G1781" s="25">
        <v>7.335</v>
      </c>
      <c r="H1781" s="25">
        <v>2012</v>
      </c>
      <c r="I1781" s="25">
        <v>428668206</v>
      </c>
      <c r="J1781" s="25">
        <v>441964122</v>
      </c>
      <c r="K1781" s="25">
        <v>1617.1</v>
      </c>
      <c r="L1781" s="25">
        <v>4219021</v>
      </c>
      <c r="M1781" s="25">
        <v>9.8422000000000001</v>
      </c>
      <c r="N1781" s="25">
        <v>67377</v>
      </c>
      <c r="O1781" s="25">
        <v>0</v>
      </c>
      <c r="P1781" s="25">
        <v>0</v>
      </c>
      <c r="Q1781" s="25">
        <v>0</v>
      </c>
      <c r="R1781" s="25">
        <v>0</v>
      </c>
      <c r="S1781" s="25">
        <v>0</v>
      </c>
      <c r="T1781" s="25">
        <v>1177000</v>
      </c>
      <c r="U1781" s="25">
        <v>2.7456999999999998</v>
      </c>
      <c r="V1781" s="25">
        <v>1177000</v>
      </c>
      <c r="W1781" s="25">
        <v>2.7456999999999998</v>
      </c>
      <c r="X1781" s="25">
        <v>0</v>
      </c>
      <c r="Y1781" s="25">
        <v>0</v>
      </c>
      <c r="Z1781" s="25">
        <v>5463398</v>
      </c>
      <c r="AA1781" s="25">
        <v>12.745100000000001</v>
      </c>
      <c r="AB1781" s="25">
        <v>385000</v>
      </c>
      <c r="AC1781" s="25">
        <v>0.89812999999999998</v>
      </c>
      <c r="AD1781" s="25">
        <v>0</v>
      </c>
      <c r="AE1781" s="25">
        <v>0</v>
      </c>
      <c r="AF1781" s="25">
        <v>296116</v>
      </c>
      <c r="AG1781" s="25">
        <v>0.67</v>
      </c>
      <c r="AH1781" s="25">
        <v>145848</v>
      </c>
      <c r="AI1781" s="25">
        <v>0.33</v>
      </c>
      <c r="AJ1781" s="25">
        <v>0</v>
      </c>
      <c r="AK1781" s="25">
        <v>0</v>
      </c>
      <c r="AL1781" s="25">
        <v>0</v>
      </c>
      <c r="AM1781" s="25">
        <v>0</v>
      </c>
      <c r="AN1781" s="25">
        <v>6290362</v>
      </c>
      <c r="AO1781" s="25">
        <v>14.6432</v>
      </c>
      <c r="AQ1781">
        <f t="shared" si="55"/>
        <v>2.7456999999999998</v>
      </c>
    </row>
    <row r="1782" spans="1:43" x14ac:dyDescent="0.2">
      <c r="A1782" t="str">
        <f t="shared" si="54"/>
        <v>2012_6957</v>
      </c>
      <c r="C1782" s="25">
        <v>1780</v>
      </c>
      <c r="D1782" s="25">
        <v>6957</v>
      </c>
      <c r="E1782" s="25">
        <v>6957</v>
      </c>
      <c r="F1782" s="25" t="s">
        <v>295</v>
      </c>
      <c r="G1782" s="25">
        <v>33.317</v>
      </c>
      <c r="H1782" s="25">
        <v>2012</v>
      </c>
      <c r="I1782" s="25">
        <v>4137516707</v>
      </c>
      <c r="J1782" s="25">
        <v>4395793127</v>
      </c>
      <c r="K1782" s="25">
        <v>8993.2999999999993</v>
      </c>
      <c r="L1782" s="25">
        <v>34005148</v>
      </c>
      <c r="M1782" s="25">
        <v>8.2187000000000001</v>
      </c>
      <c r="N1782" s="25">
        <v>4497144</v>
      </c>
      <c r="O1782" s="25">
        <v>0</v>
      </c>
      <c r="P1782" s="25">
        <v>0</v>
      </c>
      <c r="Q1782" s="25">
        <v>0</v>
      </c>
      <c r="R1782" s="25">
        <v>4807189</v>
      </c>
      <c r="S1782" s="25">
        <v>1.16185</v>
      </c>
      <c r="T1782" s="25">
        <v>3225000</v>
      </c>
      <c r="U1782" s="25">
        <v>0.77949999999999997</v>
      </c>
      <c r="V1782" s="25">
        <v>8032189</v>
      </c>
      <c r="W1782" s="25">
        <v>1.9413</v>
      </c>
      <c r="X1782" s="25">
        <v>0</v>
      </c>
      <c r="Y1782" s="25">
        <v>0</v>
      </c>
      <c r="Z1782" s="25">
        <v>46534481</v>
      </c>
      <c r="AA1782" s="25">
        <v>11.247</v>
      </c>
      <c r="AB1782" s="25">
        <v>3300000</v>
      </c>
      <c r="AC1782" s="25">
        <v>0.79757999999999996</v>
      </c>
      <c r="AD1782" s="25">
        <v>0</v>
      </c>
      <c r="AE1782" s="25">
        <v>0</v>
      </c>
      <c r="AF1782" s="25">
        <v>5890363</v>
      </c>
      <c r="AG1782" s="25">
        <v>1.34</v>
      </c>
      <c r="AH1782" s="25">
        <v>1450612</v>
      </c>
      <c r="AI1782" s="25">
        <v>0.33</v>
      </c>
      <c r="AJ1782" s="25">
        <v>558565</v>
      </c>
      <c r="AK1782" s="25">
        <v>0.13500000000000001</v>
      </c>
      <c r="AL1782" s="25">
        <v>0</v>
      </c>
      <c r="AM1782" s="25">
        <v>0</v>
      </c>
      <c r="AN1782" s="25">
        <v>57734021</v>
      </c>
      <c r="AO1782" s="25">
        <v>13.849500000000001</v>
      </c>
      <c r="AQ1782">
        <f t="shared" si="55"/>
        <v>1.9413</v>
      </c>
    </row>
    <row r="1783" spans="1:43" x14ac:dyDescent="0.2">
      <c r="A1783" t="str">
        <f t="shared" si="54"/>
        <v>2012_6961</v>
      </c>
      <c r="C1783" s="25">
        <v>1781</v>
      </c>
      <c r="D1783" s="25">
        <v>6961</v>
      </c>
      <c r="E1783" s="25">
        <v>6961</v>
      </c>
      <c r="F1783" s="25" t="s">
        <v>296</v>
      </c>
      <c r="G1783" s="25">
        <v>11.704000000000001</v>
      </c>
      <c r="H1783" s="25">
        <v>2012</v>
      </c>
      <c r="I1783" s="25">
        <v>988133648</v>
      </c>
      <c r="J1783" s="25">
        <v>1075555901</v>
      </c>
      <c r="K1783" s="25">
        <v>2879.4</v>
      </c>
      <c r="L1783" s="25">
        <v>9153051</v>
      </c>
      <c r="M1783" s="25">
        <v>9.2629999999999999</v>
      </c>
      <c r="N1783" s="25">
        <v>437210</v>
      </c>
      <c r="O1783" s="25">
        <v>0</v>
      </c>
      <c r="P1783" s="25">
        <v>0</v>
      </c>
      <c r="Q1783" s="25">
        <v>0</v>
      </c>
      <c r="R1783" s="25">
        <v>979237</v>
      </c>
      <c r="S1783" s="25">
        <v>0.99099999999999999</v>
      </c>
      <c r="T1783" s="25">
        <v>1000000</v>
      </c>
      <c r="U1783" s="25">
        <v>1.012</v>
      </c>
      <c r="V1783" s="25">
        <v>1979237</v>
      </c>
      <c r="W1783" s="25">
        <v>2.0030000000000001</v>
      </c>
      <c r="X1783" s="25">
        <v>0</v>
      </c>
      <c r="Y1783" s="25">
        <v>0</v>
      </c>
      <c r="Z1783" s="25">
        <v>11569498</v>
      </c>
      <c r="AA1783" s="25">
        <v>11.708399999999999</v>
      </c>
      <c r="AB1783" s="25">
        <v>970005</v>
      </c>
      <c r="AC1783" s="25">
        <v>0.98165000000000002</v>
      </c>
      <c r="AD1783" s="25">
        <v>0</v>
      </c>
      <c r="AE1783" s="25">
        <v>0</v>
      </c>
      <c r="AF1783" s="25">
        <v>0</v>
      </c>
      <c r="AG1783" s="25">
        <v>0</v>
      </c>
      <c r="AH1783" s="25">
        <v>354900</v>
      </c>
      <c r="AI1783" s="25">
        <v>0.32996999999999999</v>
      </c>
      <c r="AJ1783" s="25">
        <v>0</v>
      </c>
      <c r="AK1783" s="25">
        <v>0</v>
      </c>
      <c r="AL1783" s="25">
        <v>510570</v>
      </c>
      <c r="AM1783" s="25">
        <v>0.47470000000000001</v>
      </c>
      <c r="AN1783" s="25">
        <v>13404973</v>
      </c>
      <c r="AO1783" s="25">
        <v>13.4948</v>
      </c>
      <c r="AQ1783">
        <f t="shared" si="55"/>
        <v>2.0030000000000001</v>
      </c>
    </row>
    <row r="1784" spans="1:43" x14ac:dyDescent="0.2">
      <c r="A1784" t="str">
        <f t="shared" si="54"/>
        <v>2012_6969</v>
      </c>
      <c r="C1784" s="25">
        <v>1782</v>
      </c>
      <c r="D1784" s="25">
        <v>6969</v>
      </c>
      <c r="E1784" s="25">
        <v>6969</v>
      </c>
      <c r="F1784" s="25" t="s">
        <v>297</v>
      </c>
      <c r="G1784" s="25">
        <v>2.09</v>
      </c>
      <c r="H1784" s="25">
        <v>2012</v>
      </c>
      <c r="I1784" s="25">
        <v>172218192</v>
      </c>
      <c r="J1784" s="25">
        <v>172218192</v>
      </c>
      <c r="K1784" s="25">
        <v>461.9</v>
      </c>
      <c r="L1784" s="25">
        <v>1750990</v>
      </c>
      <c r="M1784" s="25">
        <v>10.167299999999999</v>
      </c>
      <c r="N1784" s="25">
        <v>50836</v>
      </c>
      <c r="O1784" s="25">
        <v>0</v>
      </c>
      <c r="P1784" s="25">
        <v>0</v>
      </c>
      <c r="Q1784" s="25">
        <v>0</v>
      </c>
      <c r="R1784" s="25">
        <v>53984</v>
      </c>
      <c r="S1784" s="25">
        <v>0.31346000000000002</v>
      </c>
      <c r="T1784" s="25">
        <v>415000</v>
      </c>
      <c r="U1784" s="25">
        <v>2.4097</v>
      </c>
      <c r="V1784" s="25">
        <v>468984</v>
      </c>
      <c r="W1784" s="25">
        <v>2.7231999999999998</v>
      </c>
      <c r="X1784" s="25">
        <v>0</v>
      </c>
      <c r="Y1784" s="25">
        <v>0</v>
      </c>
      <c r="Z1784" s="25">
        <v>2270810</v>
      </c>
      <c r="AA1784" s="25">
        <v>13.185700000000001</v>
      </c>
      <c r="AB1784" s="25">
        <v>75000</v>
      </c>
      <c r="AC1784" s="25">
        <v>0.43548999999999999</v>
      </c>
      <c r="AD1784" s="25">
        <v>0</v>
      </c>
      <c r="AE1784" s="25">
        <v>0</v>
      </c>
      <c r="AF1784" s="25">
        <v>0</v>
      </c>
      <c r="AG1784" s="25">
        <v>0</v>
      </c>
      <c r="AH1784" s="25">
        <v>56832</v>
      </c>
      <c r="AI1784" s="25">
        <v>0.33</v>
      </c>
      <c r="AJ1784" s="25">
        <v>0</v>
      </c>
      <c r="AK1784" s="25">
        <v>0</v>
      </c>
      <c r="AL1784" s="25">
        <v>378951</v>
      </c>
      <c r="AM1784" s="25">
        <v>2.2004100000000002</v>
      </c>
      <c r="AN1784" s="25">
        <v>2781593</v>
      </c>
      <c r="AO1784" s="25">
        <v>16.151599999999998</v>
      </c>
      <c r="AQ1784">
        <f t="shared" si="55"/>
        <v>2.7231999999999998</v>
      </c>
    </row>
    <row r="1785" spans="1:43" x14ac:dyDescent="0.2">
      <c r="A1785" t="str">
        <f t="shared" si="54"/>
        <v>2012_6975</v>
      </c>
      <c r="C1785" s="25">
        <v>1783</v>
      </c>
      <c r="D1785" s="25">
        <v>6975</v>
      </c>
      <c r="E1785" s="25">
        <v>6975</v>
      </c>
      <c r="F1785" s="25" t="s">
        <v>298</v>
      </c>
      <c r="G1785" s="25">
        <v>6.7270000000000003</v>
      </c>
      <c r="H1785" s="25">
        <v>2012</v>
      </c>
      <c r="I1785" s="25">
        <v>238567099</v>
      </c>
      <c r="J1785" s="25">
        <v>242291972</v>
      </c>
      <c r="K1785" s="25">
        <v>1211.4000000000001</v>
      </c>
      <c r="L1785" s="25">
        <v>2537378</v>
      </c>
      <c r="M1785" s="25">
        <v>10.635899999999999</v>
      </c>
      <c r="N1785" s="25">
        <v>32064</v>
      </c>
      <c r="O1785" s="25">
        <v>0</v>
      </c>
      <c r="P1785" s="25">
        <v>0</v>
      </c>
      <c r="Q1785" s="25">
        <v>0</v>
      </c>
      <c r="R1785" s="25">
        <v>204064</v>
      </c>
      <c r="S1785" s="25">
        <v>0.85536999999999996</v>
      </c>
      <c r="T1785" s="25">
        <v>392540</v>
      </c>
      <c r="U1785" s="25">
        <v>1.6454</v>
      </c>
      <c r="V1785" s="25">
        <v>596604</v>
      </c>
      <c r="W1785" s="25">
        <v>2.5007999999999999</v>
      </c>
      <c r="X1785" s="25">
        <v>0</v>
      </c>
      <c r="Y1785" s="25">
        <v>0</v>
      </c>
      <c r="Z1785" s="25">
        <v>3166046</v>
      </c>
      <c r="AA1785" s="25">
        <v>13.271100000000001</v>
      </c>
      <c r="AB1785" s="25">
        <v>180000</v>
      </c>
      <c r="AC1785" s="25">
        <v>0.75449999999999995</v>
      </c>
      <c r="AD1785" s="25">
        <v>0</v>
      </c>
      <c r="AE1785" s="25">
        <v>0</v>
      </c>
      <c r="AF1785" s="25">
        <v>25547</v>
      </c>
      <c r="AG1785" s="25">
        <v>0.10544000000000001</v>
      </c>
      <c r="AH1785" s="25">
        <v>79956</v>
      </c>
      <c r="AI1785" s="25">
        <v>0.33</v>
      </c>
      <c r="AJ1785" s="25">
        <v>0</v>
      </c>
      <c r="AK1785" s="25">
        <v>0</v>
      </c>
      <c r="AL1785" s="25">
        <v>220589</v>
      </c>
      <c r="AM1785" s="25">
        <v>0.91042999999999996</v>
      </c>
      <c r="AN1785" s="25">
        <v>3672138</v>
      </c>
      <c r="AO1785" s="25">
        <v>15.371499999999999</v>
      </c>
      <c r="AQ1785">
        <f t="shared" si="55"/>
        <v>2.5007999999999999</v>
      </c>
    </row>
    <row r="1786" spans="1:43" x14ac:dyDescent="0.2">
      <c r="A1786" t="str">
        <f t="shared" si="54"/>
        <v>2012_6983</v>
      </c>
      <c r="C1786" s="25">
        <v>1784</v>
      </c>
      <c r="D1786" s="25">
        <v>6983</v>
      </c>
      <c r="E1786" s="25">
        <v>6983</v>
      </c>
      <c r="F1786" s="25" t="s">
        <v>299</v>
      </c>
      <c r="G1786" s="25">
        <v>2.9009999999999998</v>
      </c>
      <c r="H1786" s="25">
        <v>2012</v>
      </c>
      <c r="I1786" s="25">
        <v>243919373</v>
      </c>
      <c r="J1786" s="25">
        <v>255591897</v>
      </c>
      <c r="K1786" s="25">
        <v>783</v>
      </c>
      <c r="L1786" s="25">
        <v>2157261</v>
      </c>
      <c r="M1786" s="25">
        <v>8.8442000000000007</v>
      </c>
      <c r="N1786" s="25">
        <v>41978</v>
      </c>
      <c r="O1786" s="25">
        <v>0</v>
      </c>
      <c r="P1786" s="25">
        <v>0</v>
      </c>
      <c r="Q1786" s="25">
        <v>0</v>
      </c>
      <c r="R1786" s="25">
        <v>77902</v>
      </c>
      <c r="S1786" s="25">
        <v>0.31938</v>
      </c>
      <c r="T1786" s="25">
        <v>75067</v>
      </c>
      <c r="U1786" s="25">
        <v>0.30780000000000002</v>
      </c>
      <c r="V1786" s="25">
        <v>152969</v>
      </c>
      <c r="W1786" s="25">
        <v>0.62709999999999999</v>
      </c>
      <c r="X1786" s="25">
        <v>0</v>
      </c>
      <c r="Y1786" s="25">
        <v>0</v>
      </c>
      <c r="Z1786" s="25">
        <v>2352208</v>
      </c>
      <c r="AA1786" s="25">
        <v>9.6433999999999997</v>
      </c>
      <c r="AB1786" s="25">
        <v>230500</v>
      </c>
      <c r="AC1786" s="25">
        <v>0.94498000000000004</v>
      </c>
      <c r="AD1786" s="25">
        <v>0</v>
      </c>
      <c r="AE1786" s="25">
        <v>0</v>
      </c>
      <c r="AF1786" s="25">
        <v>0</v>
      </c>
      <c r="AG1786" s="25">
        <v>0</v>
      </c>
      <c r="AH1786" s="25">
        <v>84345</v>
      </c>
      <c r="AI1786" s="25">
        <v>0.33</v>
      </c>
      <c r="AJ1786" s="25">
        <v>0</v>
      </c>
      <c r="AK1786" s="25">
        <v>0</v>
      </c>
      <c r="AL1786" s="25">
        <v>1028</v>
      </c>
      <c r="AM1786" s="25">
        <v>4.0200000000000001E-3</v>
      </c>
      <c r="AN1786" s="25">
        <v>2668081</v>
      </c>
      <c r="AO1786" s="25">
        <v>10.9224</v>
      </c>
      <c r="AQ1786">
        <f t="shared" si="55"/>
        <v>0.62709999999999999</v>
      </c>
    </row>
    <row r="1787" spans="1:43" x14ac:dyDescent="0.2">
      <c r="A1787" t="str">
        <f t="shared" si="54"/>
        <v>2012_6985</v>
      </c>
      <c r="C1787" s="25">
        <v>1785</v>
      </c>
      <c r="D1787" s="25">
        <v>6985</v>
      </c>
      <c r="E1787" s="25">
        <v>6985</v>
      </c>
      <c r="F1787" s="25" t="s">
        <v>300</v>
      </c>
      <c r="G1787" s="25">
        <v>3.2810000000000001</v>
      </c>
      <c r="H1787" s="25">
        <v>2012</v>
      </c>
      <c r="I1787" s="25">
        <v>213419597</v>
      </c>
      <c r="J1787" s="25">
        <v>228497508</v>
      </c>
      <c r="K1787" s="25">
        <v>858.7</v>
      </c>
      <c r="L1787" s="25">
        <v>2276585</v>
      </c>
      <c r="M1787" s="25">
        <v>10.667199999999999</v>
      </c>
      <c r="N1787" s="25">
        <v>23947</v>
      </c>
      <c r="O1787" s="25">
        <v>0</v>
      </c>
      <c r="P1787" s="25">
        <v>0</v>
      </c>
      <c r="Q1787" s="25">
        <v>0</v>
      </c>
      <c r="R1787" s="25">
        <v>0</v>
      </c>
      <c r="S1787" s="25">
        <v>0</v>
      </c>
      <c r="T1787" s="25">
        <v>0</v>
      </c>
      <c r="U1787" s="25">
        <v>0</v>
      </c>
      <c r="V1787" s="25">
        <v>0</v>
      </c>
      <c r="W1787" s="25">
        <v>0</v>
      </c>
      <c r="X1787" s="25">
        <v>75000</v>
      </c>
      <c r="Y1787" s="25">
        <v>0.35142000000000001</v>
      </c>
      <c r="Z1787" s="25">
        <v>2225532</v>
      </c>
      <c r="AA1787" s="25">
        <v>10.428000000000001</v>
      </c>
      <c r="AB1787" s="25">
        <v>125000</v>
      </c>
      <c r="AC1787" s="25">
        <v>0.5857</v>
      </c>
      <c r="AD1787" s="25">
        <v>0</v>
      </c>
      <c r="AE1787" s="25">
        <v>0</v>
      </c>
      <c r="AF1787" s="25">
        <v>0</v>
      </c>
      <c r="AG1787" s="25">
        <v>0</v>
      </c>
      <c r="AH1787" s="25">
        <v>75404</v>
      </c>
      <c r="AI1787" s="25">
        <v>0.33</v>
      </c>
      <c r="AJ1787" s="25">
        <v>0</v>
      </c>
      <c r="AK1787" s="25">
        <v>0</v>
      </c>
      <c r="AL1787" s="25">
        <v>225900</v>
      </c>
      <c r="AM1787" s="25">
        <v>0.98863000000000001</v>
      </c>
      <c r="AN1787" s="25">
        <v>2651836</v>
      </c>
      <c r="AO1787" s="25">
        <v>12.3323</v>
      </c>
      <c r="AQ1787">
        <f t="shared" si="55"/>
        <v>-0.35142000000000001</v>
      </c>
    </row>
    <row r="1788" spans="1:43" x14ac:dyDescent="0.2">
      <c r="A1788" t="str">
        <f t="shared" si="54"/>
        <v>2012_6987</v>
      </c>
      <c r="C1788" s="25">
        <v>1786</v>
      </c>
      <c r="D1788" s="25">
        <v>6987</v>
      </c>
      <c r="E1788" s="25">
        <v>6987</v>
      </c>
      <c r="F1788" s="25" t="s">
        <v>301</v>
      </c>
      <c r="G1788" s="25">
        <v>3.7250000000000001</v>
      </c>
      <c r="H1788" s="25">
        <v>2012</v>
      </c>
      <c r="I1788" s="25">
        <v>190405619</v>
      </c>
      <c r="J1788" s="25">
        <v>194994972</v>
      </c>
      <c r="K1788" s="25">
        <v>692.9</v>
      </c>
      <c r="L1788" s="25">
        <v>1911573</v>
      </c>
      <c r="M1788" s="25">
        <v>10.0395</v>
      </c>
      <c r="N1788" s="25">
        <v>190410</v>
      </c>
      <c r="O1788" s="25">
        <v>0</v>
      </c>
      <c r="P1788" s="25">
        <v>0</v>
      </c>
      <c r="Q1788" s="25">
        <v>0</v>
      </c>
      <c r="R1788" s="25">
        <v>0</v>
      </c>
      <c r="S1788" s="25">
        <v>0</v>
      </c>
      <c r="T1788" s="25">
        <v>500000</v>
      </c>
      <c r="U1788" s="25">
        <v>2.6259999999999999</v>
      </c>
      <c r="V1788" s="25">
        <v>500000</v>
      </c>
      <c r="W1788" s="25">
        <v>2.6259999999999999</v>
      </c>
      <c r="X1788" s="25">
        <v>0</v>
      </c>
      <c r="Y1788" s="25">
        <v>0</v>
      </c>
      <c r="Z1788" s="25">
        <v>2601983</v>
      </c>
      <c r="AA1788" s="25">
        <v>13.6655</v>
      </c>
      <c r="AB1788" s="25">
        <v>100000</v>
      </c>
      <c r="AC1788" s="25">
        <v>0.52519000000000005</v>
      </c>
      <c r="AD1788" s="25">
        <v>0</v>
      </c>
      <c r="AE1788" s="25">
        <v>0</v>
      </c>
      <c r="AF1788" s="25">
        <v>72980</v>
      </c>
      <c r="AG1788" s="25">
        <v>0.37426999999999999</v>
      </c>
      <c r="AH1788" s="25">
        <v>64348</v>
      </c>
      <c r="AI1788" s="25">
        <v>0.33</v>
      </c>
      <c r="AJ1788" s="25">
        <v>0</v>
      </c>
      <c r="AK1788" s="25">
        <v>0</v>
      </c>
      <c r="AL1788" s="25">
        <v>0</v>
      </c>
      <c r="AM1788" s="25">
        <v>0</v>
      </c>
      <c r="AN1788" s="25">
        <v>2839311</v>
      </c>
      <c r="AO1788" s="25">
        <v>14.8949</v>
      </c>
      <c r="AQ1788">
        <f t="shared" si="55"/>
        <v>2.6259999999999999</v>
      </c>
    </row>
    <row r="1789" spans="1:43" x14ac:dyDescent="0.2">
      <c r="A1789" t="str">
        <f t="shared" si="54"/>
        <v>2012_6990</v>
      </c>
      <c r="C1789" s="25">
        <v>1787</v>
      </c>
      <c r="D1789" s="25">
        <v>6990</v>
      </c>
      <c r="E1789" s="25">
        <v>6990</v>
      </c>
      <c r="F1789" s="25" t="s">
        <v>302</v>
      </c>
      <c r="G1789" s="25">
        <v>3.839</v>
      </c>
      <c r="H1789" s="25">
        <v>2012</v>
      </c>
      <c r="I1789" s="25">
        <v>149639142</v>
      </c>
      <c r="J1789" s="25">
        <v>164433267</v>
      </c>
      <c r="K1789" s="25">
        <v>680</v>
      </c>
      <c r="L1789" s="25">
        <v>1831888</v>
      </c>
      <c r="M1789" s="25">
        <v>12.242000000000001</v>
      </c>
      <c r="N1789" s="25">
        <v>121732</v>
      </c>
      <c r="O1789" s="25">
        <v>0</v>
      </c>
      <c r="P1789" s="25">
        <v>0</v>
      </c>
      <c r="Q1789" s="25">
        <v>0</v>
      </c>
      <c r="R1789" s="25">
        <v>75000</v>
      </c>
      <c r="S1789" s="25">
        <v>0.50121000000000004</v>
      </c>
      <c r="T1789" s="25">
        <v>225000</v>
      </c>
      <c r="U1789" s="25">
        <v>1.5036</v>
      </c>
      <c r="V1789" s="25">
        <v>300000</v>
      </c>
      <c r="W1789" s="25">
        <v>2.0047999999999999</v>
      </c>
      <c r="X1789" s="25">
        <v>0</v>
      </c>
      <c r="Y1789" s="25">
        <v>0</v>
      </c>
      <c r="Z1789" s="25">
        <v>2253620</v>
      </c>
      <c r="AA1789" s="25">
        <v>15.0604</v>
      </c>
      <c r="AB1789" s="25">
        <v>100000</v>
      </c>
      <c r="AC1789" s="25">
        <v>0.66827000000000003</v>
      </c>
      <c r="AD1789" s="25">
        <v>0</v>
      </c>
      <c r="AE1789" s="25">
        <v>0</v>
      </c>
      <c r="AF1789" s="25">
        <v>220341</v>
      </c>
      <c r="AG1789" s="25">
        <v>1.34</v>
      </c>
      <c r="AH1789" s="25">
        <v>54263</v>
      </c>
      <c r="AI1789" s="25">
        <v>0.33</v>
      </c>
      <c r="AJ1789" s="25">
        <v>0</v>
      </c>
      <c r="AK1789" s="25">
        <v>0</v>
      </c>
      <c r="AL1789" s="25">
        <v>182275</v>
      </c>
      <c r="AM1789" s="25">
        <v>1.1085</v>
      </c>
      <c r="AN1789" s="25">
        <v>2810499</v>
      </c>
      <c r="AO1789" s="25">
        <v>18.507100000000001</v>
      </c>
      <c r="AQ1789">
        <f t="shared" si="55"/>
        <v>2.0047999999999999</v>
      </c>
    </row>
    <row r="1790" spans="1:43" x14ac:dyDescent="0.2">
      <c r="A1790" t="str">
        <f t="shared" si="54"/>
        <v>2012_6992</v>
      </c>
      <c r="C1790" s="25">
        <v>1788</v>
      </c>
      <c r="D1790" s="25">
        <v>6992</v>
      </c>
      <c r="E1790" s="25">
        <v>6992</v>
      </c>
      <c r="F1790" s="25" t="s">
        <v>303</v>
      </c>
      <c r="G1790" s="25">
        <v>2.4329999999999998</v>
      </c>
      <c r="H1790" s="25">
        <v>2012</v>
      </c>
      <c r="I1790" s="25">
        <v>264791294</v>
      </c>
      <c r="J1790" s="25">
        <v>264791294</v>
      </c>
      <c r="K1790" s="25">
        <v>566.1</v>
      </c>
      <c r="L1790" s="25">
        <v>2258094</v>
      </c>
      <c r="M1790" s="25">
        <v>8.5277999999999992</v>
      </c>
      <c r="N1790" s="25">
        <v>123942</v>
      </c>
      <c r="O1790" s="25">
        <v>0</v>
      </c>
      <c r="P1790" s="25">
        <v>0</v>
      </c>
      <c r="Q1790" s="25">
        <v>0</v>
      </c>
      <c r="R1790" s="25">
        <v>139747</v>
      </c>
      <c r="S1790" s="25">
        <v>0.52776000000000001</v>
      </c>
      <c r="T1790" s="25">
        <v>401639</v>
      </c>
      <c r="U1790" s="25">
        <v>1.5167999999999999</v>
      </c>
      <c r="V1790" s="25">
        <v>541386</v>
      </c>
      <c r="W1790" s="25">
        <v>2.0446</v>
      </c>
      <c r="X1790" s="25">
        <v>0</v>
      </c>
      <c r="Y1790" s="25">
        <v>0</v>
      </c>
      <c r="Z1790" s="25">
        <v>2923422</v>
      </c>
      <c r="AA1790" s="25">
        <v>11.0405</v>
      </c>
      <c r="AB1790" s="25">
        <v>165500</v>
      </c>
      <c r="AC1790" s="25">
        <v>0.62502000000000002</v>
      </c>
      <c r="AD1790" s="25">
        <v>0</v>
      </c>
      <c r="AE1790" s="25">
        <v>0</v>
      </c>
      <c r="AF1790" s="25">
        <v>0</v>
      </c>
      <c r="AG1790" s="25">
        <v>0</v>
      </c>
      <c r="AH1790" s="25">
        <v>87381</v>
      </c>
      <c r="AI1790" s="25">
        <v>0.33</v>
      </c>
      <c r="AJ1790" s="25">
        <v>0</v>
      </c>
      <c r="AK1790" s="25">
        <v>0</v>
      </c>
      <c r="AL1790" s="25">
        <v>0</v>
      </c>
      <c r="AM1790" s="25">
        <v>0</v>
      </c>
      <c r="AN1790" s="25">
        <v>3176303</v>
      </c>
      <c r="AO1790" s="25">
        <v>11.9955</v>
      </c>
      <c r="AQ1790">
        <f t="shared" si="55"/>
        <v>2.0446</v>
      </c>
    </row>
    <row r="1791" spans="1:43" x14ac:dyDescent="0.2">
      <c r="A1791" t="str">
        <f t="shared" si="54"/>
        <v>2012_7002</v>
      </c>
      <c r="C1791" s="25">
        <v>1789</v>
      </c>
      <c r="D1791" s="25">
        <v>7002</v>
      </c>
      <c r="E1791" s="25">
        <v>7002</v>
      </c>
      <c r="F1791" s="25" t="s">
        <v>304</v>
      </c>
      <c r="G1791" s="25">
        <v>1.08</v>
      </c>
      <c r="H1791" s="25">
        <v>2012</v>
      </c>
      <c r="I1791" s="25">
        <v>83212208</v>
      </c>
      <c r="J1791" s="25">
        <v>83212208</v>
      </c>
      <c r="K1791" s="25">
        <v>186.1</v>
      </c>
      <c r="L1791" s="25">
        <v>730261</v>
      </c>
      <c r="M1791" s="25">
        <v>8.7759</v>
      </c>
      <c r="N1791" s="25">
        <v>3097</v>
      </c>
      <c r="O1791" s="25">
        <v>0</v>
      </c>
      <c r="P1791" s="25">
        <v>0</v>
      </c>
      <c r="Q1791" s="25">
        <v>0</v>
      </c>
      <c r="R1791" s="25">
        <v>0</v>
      </c>
      <c r="S1791" s="25">
        <v>0</v>
      </c>
      <c r="T1791" s="25">
        <v>0</v>
      </c>
      <c r="U1791" s="25">
        <v>0</v>
      </c>
      <c r="V1791" s="25">
        <v>0</v>
      </c>
      <c r="W1791" s="25">
        <v>0</v>
      </c>
      <c r="X1791" s="25">
        <v>0</v>
      </c>
      <c r="Y1791" s="25">
        <v>0</v>
      </c>
      <c r="Z1791" s="25">
        <v>733358</v>
      </c>
      <c r="AA1791" s="25">
        <v>8.8131000000000004</v>
      </c>
      <c r="AB1791" s="25">
        <v>90500</v>
      </c>
      <c r="AC1791" s="25">
        <v>1.08758</v>
      </c>
      <c r="AD1791" s="25">
        <v>0</v>
      </c>
      <c r="AE1791" s="25">
        <v>0</v>
      </c>
      <c r="AF1791" s="25">
        <v>55752</v>
      </c>
      <c r="AG1791" s="25">
        <v>0.67</v>
      </c>
      <c r="AH1791" s="25">
        <v>27460</v>
      </c>
      <c r="AI1791" s="25">
        <v>0.33</v>
      </c>
      <c r="AJ1791" s="25">
        <v>0</v>
      </c>
      <c r="AK1791" s="25">
        <v>0</v>
      </c>
      <c r="AL1791" s="25">
        <v>113705</v>
      </c>
      <c r="AM1791" s="25">
        <v>1.3664499999999999</v>
      </c>
      <c r="AN1791" s="25">
        <v>1020775</v>
      </c>
      <c r="AO1791" s="25">
        <v>12.267099999999999</v>
      </c>
      <c r="AQ1791">
        <f t="shared" si="55"/>
        <v>0</v>
      </c>
    </row>
    <row r="1792" spans="1:43" x14ac:dyDescent="0.2">
      <c r="A1792" t="str">
        <f t="shared" si="54"/>
        <v>2012_7029</v>
      </c>
      <c r="C1792" s="25">
        <v>1790</v>
      </c>
      <c r="D1792" s="25">
        <v>7029</v>
      </c>
      <c r="E1792" s="25">
        <v>7029</v>
      </c>
      <c r="F1792" s="25" t="s">
        <v>305</v>
      </c>
      <c r="G1792" s="25">
        <v>4.66</v>
      </c>
      <c r="H1792" s="25">
        <v>2012</v>
      </c>
      <c r="I1792" s="25">
        <v>275525186</v>
      </c>
      <c r="J1792" s="25">
        <v>335952463</v>
      </c>
      <c r="K1792" s="25">
        <v>1128.7</v>
      </c>
      <c r="L1792" s="25">
        <v>2982940</v>
      </c>
      <c r="M1792" s="25">
        <v>10.8264</v>
      </c>
      <c r="N1792" s="25">
        <v>4219</v>
      </c>
      <c r="O1792" s="25">
        <v>0</v>
      </c>
      <c r="P1792" s="25">
        <v>0</v>
      </c>
      <c r="Q1792" s="25">
        <v>0</v>
      </c>
      <c r="R1792" s="25">
        <v>281534</v>
      </c>
      <c r="S1792" s="25">
        <v>1.0218100000000001</v>
      </c>
      <c r="T1792" s="25">
        <v>355000</v>
      </c>
      <c r="U1792" s="25">
        <v>1.2884</v>
      </c>
      <c r="V1792" s="25">
        <v>636534</v>
      </c>
      <c r="W1792" s="25">
        <v>2.3102999999999998</v>
      </c>
      <c r="X1792" s="25">
        <v>0</v>
      </c>
      <c r="Y1792" s="25">
        <v>0</v>
      </c>
      <c r="Z1792" s="25">
        <v>3623693</v>
      </c>
      <c r="AA1792" s="25">
        <v>13.151999999999999</v>
      </c>
      <c r="AB1792" s="25">
        <v>215000</v>
      </c>
      <c r="AC1792" s="25">
        <v>0.78032999999999997</v>
      </c>
      <c r="AD1792" s="25">
        <v>0</v>
      </c>
      <c r="AE1792" s="25">
        <v>0</v>
      </c>
      <c r="AF1792" s="25">
        <v>450176</v>
      </c>
      <c r="AG1792" s="25">
        <v>1.34</v>
      </c>
      <c r="AH1792" s="25">
        <v>110864</v>
      </c>
      <c r="AI1792" s="25">
        <v>0.33</v>
      </c>
      <c r="AJ1792" s="25">
        <v>0</v>
      </c>
      <c r="AK1792" s="25">
        <v>0</v>
      </c>
      <c r="AL1792" s="25">
        <v>0</v>
      </c>
      <c r="AM1792" s="25">
        <v>0</v>
      </c>
      <c r="AN1792" s="25">
        <v>4399733</v>
      </c>
      <c r="AO1792" s="25">
        <v>15.6023</v>
      </c>
      <c r="AQ1792">
        <f t="shared" si="55"/>
        <v>2.3102999999999998</v>
      </c>
    </row>
    <row r="1793" spans="1:43" x14ac:dyDescent="0.2">
      <c r="A1793" t="str">
        <f t="shared" si="54"/>
        <v>2012_7038</v>
      </c>
      <c r="C1793" s="25">
        <v>1791</v>
      </c>
      <c r="D1793" s="25">
        <v>7038</v>
      </c>
      <c r="E1793" s="25">
        <v>7038</v>
      </c>
      <c r="F1793" s="25" t="s">
        <v>306</v>
      </c>
      <c r="G1793" s="25">
        <v>3.2829999999999999</v>
      </c>
      <c r="H1793" s="25">
        <v>2012</v>
      </c>
      <c r="I1793" s="25">
        <v>198582132</v>
      </c>
      <c r="J1793" s="25">
        <v>207564837</v>
      </c>
      <c r="K1793" s="25">
        <v>790.3</v>
      </c>
      <c r="L1793" s="25">
        <v>2207482</v>
      </c>
      <c r="M1793" s="25">
        <v>11.116199999999999</v>
      </c>
      <c r="N1793" s="25">
        <v>14654</v>
      </c>
      <c r="O1793" s="25">
        <v>0</v>
      </c>
      <c r="P1793" s="25">
        <v>0</v>
      </c>
      <c r="Q1793" s="25">
        <v>0</v>
      </c>
      <c r="R1793" s="25">
        <v>23072</v>
      </c>
      <c r="S1793" s="25">
        <v>0.11618000000000001</v>
      </c>
      <c r="T1793" s="25">
        <v>285283</v>
      </c>
      <c r="U1793" s="25">
        <v>1.4366000000000001</v>
      </c>
      <c r="V1793" s="25">
        <v>308355</v>
      </c>
      <c r="W1793" s="25">
        <v>1.5528</v>
      </c>
      <c r="X1793" s="25">
        <v>0</v>
      </c>
      <c r="Y1793" s="25">
        <v>0</v>
      </c>
      <c r="Z1793" s="25">
        <v>2530491</v>
      </c>
      <c r="AA1793" s="25">
        <v>12.742800000000001</v>
      </c>
      <c r="AB1793" s="25">
        <v>175000</v>
      </c>
      <c r="AC1793" s="25">
        <v>0.88124999999999998</v>
      </c>
      <c r="AD1793" s="25">
        <v>0</v>
      </c>
      <c r="AE1793" s="25">
        <v>0</v>
      </c>
      <c r="AF1793" s="25">
        <v>0</v>
      </c>
      <c r="AG1793" s="25">
        <v>0</v>
      </c>
      <c r="AH1793" s="25">
        <v>68496</v>
      </c>
      <c r="AI1793" s="25">
        <v>0.33</v>
      </c>
      <c r="AJ1793" s="25">
        <v>0</v>
      </c>
      <c r="AK1793" s="25">
        <v>0</v>
      </c>
      <c r="AL1793" s="25">
        <v>0</v>
      </c>
      <c r="AM1793" s="25">
        <v>0</v>
      </c>
      <c r="AN1793" s="25">
        <v>2773987</v>
      </c>
      <c r="AO1793" s="25">
        <v>13.954000000000001</v>
      </c>
      <c r="AQ1793">
        <f t="shared" si="55"/>
        <v>1.5528</v>
      </c>
    </row>
    <row r="1794" spans="1:43" x14ac:dyDescent="0.2">
      <c r="A1794" t="str">
        <f t="shared" si="54"/>
        <v>2012_7047</v>
      </c>
      <c r="C1794" s="25">
        <v>1792</v>
      </c>
      <c r="D1794" s="25">
        <v>7047</v>
      </c>
      <c r="E1794" s="25">
        <v>7047</v>
      </c>
      <c r="F1794" s="25" t="s">
        <v>307</v>
      </c>
      <c r="G1794" s="25">
        <v>1.96</v>
      </c>
      <c r="H1794" s="25">
        <v>2012</v>
      </c>
      <c r="I1794" s="25">
        <v>104699706</v>
      </c>
      <c r="J1794" s="25">
        <v>106977002</v>
      </c>
      <c r="K1794" s="25">
        <v>382.8</v>
      </c>
      <c r="L1794" s="25">
        <v>1010101</v>
      </c>
      <c r="M1794" s="25">
        <v>9.6476000000000006</v>
      </c>
      <c r="N1794" s="25">
        <v>82079</v>
      </c>
      <c r="O1794" s="25">
        <v>0</v>
      </c>
      <c r="P1794" s="25">
        <v>0</v>
      </c>
      <c r="Q1794" s="25">
        <v>0</v>
      </c>
      <c r="R1794" s="25">
        <v>15242</v>
      </c>
      <c r="S1794" s="25">
        <v>0.14557999999999999</v>
      </c>
      <c r="T1794" s="25">
        <v>0</v>
      </c>
      <c r="U1794" s="25">
        <v>0</v>
      </c>
      <c r="V1794" s="25">
        <v>15242</v>
      </c>
      <c r="W1794" s="25">
        <v>0.14560000000000001</v>
      </c>
      <c r="X1794" s="25">
        <v>0</v>
      </c>
      <c r="Y1794" s="25">
        <v>0</v>
      </c>
      <c r="Z1794" s="25">
        <v>1107422</v>
      </c>
      <c r="AA1794" s="25">
        <v>10.5771</v>
      </c>
      <c r="AB1794" s="25">
        <v>90000</v>
      </c>
      <c r="AC1794" s="25">
        <v>0.85960000000000003</v>
      </c>
      <c r="AD1794" s="25">
        <v>0</v>
      </c>
      <c r="AE1794" s="25">
        <v>0</v>
      </c>
      <c r="AF1794" s="25">
        <v>143349</v>
      </c>
      <c r="AG1794" s="25">
        <v>1.34</v>
      </c>
      <c r="AH1794" s="25">
        <v>35302</v>
      </c>
      <c r="AI1794" s="25">
        <v>0.33</v>
      </c>
      <c r="AJ1794" s="25">
        <v>0</v>
      </c>
      <c r="AK1794" s="25">
        <v>0</v>
      </c>
      <c r="AL1794" s="25">
        <v>0</v>
      </c>
      <c r="AM1794" s="25">
        <v>0</v>
      </c>
      <c r="AN1794" s="25">
        <v>1376073</v>
      </c>
      <c r="AO1794" s="25">
        <v>13.1067</v>
      </c>
      <c r="AQ1794">
        <f t="shared" si="55"/>
        <v>0.14560000000000001</v>
      </c>
    </row>
    <row r="1795" spans="1:43" x14ac:dyDescent="0.2">
      <c r="A1795" t="str">
        <f t="shared" si="54"/>
        <v>2012_7056</v>
      </c>
      <c r="C1795" s="25">
        <v>1793</v>
      </c>
      <c r="D1795" s="25">
        <v>7056</v>
      </c>
      <c r="E1795" s="25">
        <v>7056</v>
      </c>
      <c r="F1795" s="25" t="s">
        <v>308</v>
      </c>
      <c r="G1795" s="25">
        <v>7.7350000000000003</v>
      </c>
      <c r="H1795" s="25">
        <v>2012</v>
      </c>
      <c r="I1795" s="25">
        <v>385536870</v>
      </c>
      <c r="J1795" s="25">
        <v>411430713</v>
      </c>
      <c r="K1795" s="25">
        <v>1725.3</v>
      </c>
      <c r="L1795" s="25">
        <v>4088243</v>
      </c>
      <c r="M1795" s="25">
        <v>10.603999999999999</v>
      </c>
      <c r="N1795" s="25">
        <v>47979</v>
      </c>
      <c r="O1795" s="25">
        <v>0</v>
      </c>
      <c r="P1795" s="25">
        <v>0</v>
      </c>
      <c r="Q1795" s="25">
        <v>0</v>
      </c>
      <c r="R1795" s="25">
        <v>0</v>
      </c>
      <c r="S1795" s="25">
        <v>0</v>
      </c>
      <c r="T1795" s="25">
        <v>1640000</v>
      </c>
      <c r="U1795" s="25">
        <v>4.2538</v>
      </c>
      <c r="V1795" s="25">
        <v>1640000</v>
      </c>
      <c r="W1795" s="25">
        <v>4.2538</v>
      </c>
      <c r="X1795" s="25">
        <v>0</v>
      </c>
      <c r="Y1795" s="25">
        <v>0</v>
      </c>
      <c r="Z1795" s="25">
        <v>5776222</v>
      </c>
      <c r="AA1795" s="25">
        <v>14.9823</v>
      </c>
      <c r="AB1795" s="25">
        <v>794892</v>
      </c>
      <c r="AC1795" s="25">
        <v>2.0617800000000002</v>
      </c>
      <c r="AD1795" s="25">
        <v>0</v>
      </c>
      <c r="AE1795" s="25">
        <v>0</v>
      </c>
      <c r="AF1795" s="25">
        <v>0</v>
      </c>
      <c r="AG1795" s="25">
        <v>0</v>
      </c>
      <c r="AH1795" s="25">
        <v>135772</v>
      </c>
      <c r="AI1795" s="25">
        <v>0.33</v>
      </c>
      <c r="AJ1795" s="25">
        <v>0</v>
      </c>
      <c r="AK1795" s="25">
        <v>0</v>
      </c>
      <c r="AL1795" s="25">
        <v>921058</v>
      </c>
      <c r="AM1795" s="25">
        <v>2.2386699999999999</v>
      </c>
      <c r="AN1795" s="25">
        <v>7627944</v>
      </c>
      <c r="AO1795" s="25">
        <v>19.6127</v>
      </c>
      <c r="AQ1795">
        <f t="shared" si="55"/>
        <v>4.2538</v>
      </c>
    </row>
    <row r="1796" spans="1:43" x14ac:dyDescent="0.2">
      <c r="A1796" t="str">
        <f t="shared" ref="A1796:A1859" si="56">CONCATENATE(H1796,"_",D1796)</f>
        <v>2012_7083</v>
      </c>
      <c r="C1796" s="25">
        <v>1794</v>
      </c>
      <c r="D1796" s="25">
        <v>7083</v>
      </c>
      <c r="E1796" s="25">
        <v>7083</v>
      </c>
      <c r="F1796" s="25" t="s">
        <v>765</v>
      </c>
      <c r="G1796" s="25">
        <v>0.65</v>
      </c>
      <c r="H1796" s="25">
        <v>2012</v>
      </c>
      <c r="I1796" s="25">
        <v>78528645</v>
      </c>
      <c r="J1796" s="25">
        <v>78528645</v>
      </c>
      <c r="K1796" s="25">
        <v>133</v>
      </c>
      <c r="L1796" s="25">
        <v>621447</v>
      </c>
      <c r="M1796" s="25">
        <v>7.9135999999999997</v>
      </c>
      <c r="N1796" s="25">
        <v>6483</v>
      </c>
      <c r="O1796" s="25">
        <v>0</v>
      </c>
      <c r="P1796" s="25">
        <v>0</v>
      </c>
      <c r="Q1796" s="25">
        <v>0</v>
      </c>
      <c r="R1796" s="25">
        <v>0</v>
      </c>
      <c r="S1796" s="25">
        <v>0</v>
      </c>
      <c r="T1796" s="25">
        <v>218000</v>
      </c>
      <c r="U1796" s="25">
        <v>2.7761</v>
      </c>
      <c r="V1796" s="25">
        <v>218000</v>
      </c>
      <c r="W1796" s="25">
        <v>2.7761</v>
      </c>
      <c r="X1796" s="25">
        <v>0</v>
      </c>
      <c r="Y1796" s="25">
        <v>0</v>
      </c>
      <c r="Z1796" s="25">
        <v>845930</v>
      </c>
      <c r="AA1796" s="25">
        <v>10.7723</v>
      </c>
      <c r="AB1796" s="25">
        <v>140000</v>
      </c>
      <c r="AC1796" s="25">
        <v>1.7827900000000001</v>
      </c>
      <c r="AD1796" s="25">
        <v>0</v>
      </c>
      <c r="AE1796" s="25">
        <v>0</v>
      </c>
      <c r="AF1796" s="25">
        <v>52614</v>
      </c>
      <c r="AG1796" s="25">
        <v>0.67</v>
      </c>
      <c r="AH1796" s="25">
        <v>0</v>
      </c>
      <c r="AI1796" s="25">
        <v>0</v>
      </c>
      <c r="AJ1796" s="25">
        <v>0</v>
      </c>
      <c r="AK1796" s="25">
        <v>0</v>
      </c>
      <c r="AL1796" s="25">
        <v>0</v>
      </c>
      <c r="AM1796" s="25">
        <v>0</v>
      </c>
      <c r="AN1796" s="25">
        <v>1038544</v>
      </c>
      <c r="AO1796" s="25">
        <v>13.225</v>
      </c>
      <c r="AQ1796">
        <f t="shared" ref="AQ1796:AQ1859" si="57">W1796-Y1796</f>
        <v>2.7761</v>
      </c>
    </row>
    <row r="1797" spans="1:43" x14ac:dyDescent="0.2">
      <c r="A1797" t="str">
        <f t="shared" si="56"/>
        <v>2012_7092</v>
      </c>
      <c r="C1797" s="25">
        <v>1795</v>
      </c>
      <c r="D1797" s="25">
        <v>7092</v>
      </c>
      <c r="E1797" s="25">
        <v>7092</v>
      </c>
      <c r="F1797" s="25" t="s">
        <v>309</v>
      </c>
      <c r="G1797" s="25">
        <v>1.9950000000000001</v>
      </c>
      <c r="H1797" s="25">
        <v>2012</v>
      </c>
      <c r="I1797" s="25">
        <v>121821532</v>
      </c>
      <c r="J1797" s="25">
        <v>123843364</v>
      </c>
      <c r="K1797" s="25">
        <v>438.4</v>
      </c>
      <c r="L1797" s="25">
        <v>1138215</v>
      </c>
      <c r="M1797" s="25">
        <v>9.3432999999999993</v>
      </c>
      <c r="N1797" s="25">
        <v>44512</v>
      </c>
      <c r="O1797" s="25">
        <v>0</v>
      </c>
      <c r="P1797" s="25">
        <v>0</v>
      </c>
      <c r="Q1797" s="25">
        <v>0</v>
      </c>
      <c r="R1797" s="25">
        <v>42358</v>
      </c>
      <c r="S1797" s="25">
        <v>0.34771000000000002</v>
      </c>
      <c r="T1797" s="25">
        <v>450000</v>
      </c>
      <c r="U1797" s="25">
        <v>3.6939000000000002</v>
      </c>
      <c r="V1797" s="25">
        <v>492358</v>
      </c>
      <c r="W1797" s="25">
        <v>4.0415999999999999</v>
      </c>
      <c r="X1797" s="25">
        <v>0</v>
      </c>
      <c r="Y1797" s="25">
        <v>0</v>
      </c>
      <c r="Z1797" s="25">
        <v>1675085</v>
      </c>
      <c r="AA1797" s="25">
        <v>13.750299999999999</v>
      </c>
      <c r="AB1797" s="25">
        <v>85000</v>
      </c>
      <c r="AC1797" s="25">
        <v>0.69774000000000003</v>
      </c>
      <c r="AD1797" s="25">
        <v>0</v>
      </c>
      <c r="AE1797" s="25">
        <v>0</v>
      </c>
      <c r="AF1797" s="25">
        <v>74723</v>
      </c>
      <c r="AG1797" s="25">
        <v>0.60336999999999996</v>
      </c>
      <c r="AH1797" s="25">
        <v>40868</v>
      </c>
      <c r="AI1797" s="25">
        <v>0.33</v>
      </c>
      <c r="AJ1797" s="25">
        <v>0</v>
      </c>
      <c r="AK1797" s="25">
        <v>0</v>
      </c>
      <c r="AL1797" s="25">
        <v>303130</v>
      </c>
      <c r="AM1797" s="25">
        <v>2.4476900000000001</v>
      </c>
      <c r="AN1797" s="25">
        <v>2178806</v>
      </c>
      <c r="AO1797" s="25">
        <v>17.8291</v>
      </c>
      <c r="AQ1797">
        <f t="shared" si="57"/>
        <v>4.0415999999999999</v>
      </c>
    </row>
    <row r="1798" spans="1:43" x14ac:dyDescent="0.2">
      <c r="A1798" t="str">
        <f t="shared" si="56"/>
        <v>2012_7098</v>
      </c>
      <c r="C1798" s="25">
        <v>1796</v>
      </c>
      <c r="D1798" s="25">
        <v>7098</v>
      </c>
      <c r="E1798" s="25">
        <v>7098</v>
      </c>
      <c r="F1798" s="25" t="s">
        <v>310</v>
      </c>
      <c r="G1798" s="25">
        <v>2.1440000000000001</v>
      </c>
      <c r="H1798" s="25">
        <v>2012</v>
      </c>
      <c r="I1798" s="25">
        <v>134718513</v>
      </c>
      <c r="J1798" s="25">
        <v>135378269</v>
      </c>
      <c r="K1798" s="25">
        <v>588.20000000000005</v>
      </c>
      <c r="L1798" s="25">
        <v>1404492</v>
      </c>
      <c r="M1798" s="25">
        <v>10.4254</v>
      </c>
      <c r="N1798" s="25">
        <v>110249</v>
      </c>
      <c r="O1798" s="25">
        <v>0</v>
      </c>
      <c r="P1798" s="25">
        <v>0</v>
      </c>
      <c r="Q1798" s="25">
        <v>0</v>
      </c>
      <c r="R1798" s="25">
        <v>41560</v>
      </c>
      <c r="S1798" s="25">
        <v>0.3085</v>
      </c>
      <c r="T1798" s="25">
        <v>210000</v>
      </c>
      <c r="U1798" s="25">
        <v>1.5588</v>
      </c>
      <c r="V1798" s="25">
        <v>251560</v>
      </c>
      <c r="W1798" s="25">
        <v>1.8673</v>
      </c>
      <c r="X1798" s="25">
        <v>0</v>
      </c>
      <c r="Y1798" s="25">
        <v>0</v>
      </c>
      <c r="Z1798" s="25">
        <v>1766301</v>
      </c>
      <c r="AA1798" s="25">
        <v>13.1111</v>
      </c>
      <c r="AB1798" s="25">
        <v>130000</v>
      </c>
      <c r="AC1798" s="25">
        <v>0.96497999999999995</v>
      </c>
      <c r="AD1798" s="25">
        <v>0</v>
      </c>
      <c r="AE1798" s="25">
        <v>0</v>
      </c>
      <c r="AF1798" s="25">
        <v>0</v>
      </c>
      <c r="AG1798" s="25">
        <v>0</v>
      </c>
      <c r="AH1798" s="25">
        <v>44675</v>
      </c>
      <c r="AI1798" s="25">
        <v>0.33</v>
      </c>
      <c r="AJ1798" s="25">
        <v>0</v>
      </c>
      <c r="AK1798" s="25">
        <v>0</v>
      </c>
      <c r="AL1798" s="25">
        <v>0</v>
      </c>
      <c r="AM1798" s="25">
        <v>0</v>
      </c>
      <c r="AN1798" s="25">
        <v>1940976</v>
      </c>
      <c r="AO1798" s="25">
        <v>14.406000000000001</v>
      </c>
      <c r="AQ1798">
        <f t="shared" si="57"/>
        <v>1.8673</v>
      </c>
    </row>
    <row r="1799" spans="1:43" x14ac:dyDescent="0.2">
      <c r="A1799" t="str">
        <f t="shared" si="56"/>
        <v>2012_7110</v>
      </c>
      <c r="C1799" s="25">
        <v>1797</v>
      </c>
      <c r="D1799" s="25">
        <v>7110</v>
      </c>
      <c r="E1799" s="25">
        <v>7110</v>
      </c>
      <c r="F1799" s="25" t="s">
        <v>311</v>
      </c>
      <c r="G1799" s="25">
        <v>2.9430000000000001</v>
      </c>
      <c r="H1799" s="25">
        <v>2012</v>
      </c>
      <c r="I1799" s="25">
        <v>212749526</v>
      </c>
      <c r="J1799" s="25">
        <v>216013857</v>
      </c>
      <c r="K1799" s="25">
        <v>823.2</v>
      </c>
      <c r="L1799" s="25">
        <v>2173724</v>
      </c>
      <c r="M1799" s="25">
        <v>10.2173</v>
      </c>
      <c r="N1799" s="25">
        <v>13573</v>
      </c>
      <c r="O1799" s="25">
        <v>0</v>
      </c>
      <c r="P1799" s="25">
        <v>0</v>
      </c>
      <c r="Q1799" s="25">
        <v>0</v>
      </c>
      <c r="R1799" s="25">
        <v>625000</v>
      </c>
      <c r="S1799" s="25">
        <v>2.9377300000000002</v>
      </c>
      <c r="T1799" s="25">
        <v>295059</v>
      </c>
      <c r="U1799" s="25">
        <v>1.3869</v>
      </c>
      <c r="V1799" s="25">
        <v>920059</v>
      </c>
      <c r="W1799" s="25">
        <v>4.3246000000000002</v>
      </c>
      <c r="X1799" s="25">
        <v>0</v>
      </c>
      <c r="Y1799" s="25">
        <v>0</v>
      </c>
      <c r="Z1799" s="25">
        <v>3107356</v>
      </c>
      <c r="AA1799" s="25">
        <v>14.605700000000001</v>
      </c>
      <c r="AB1799" s="25">
        <v>250000</v>
      </c>
      <c r="AC1799" s="25">
        <v>1.17509</v>
      </c>
      <c r="AD1799" s="25">
        <v>0</v>
      </c>
      <c r="AE1799" s="25">
        <v>0</v>
      </c>
      <c r="AF1799" s="25">
        <v>289459</v>
      </c>
      <c r="AG1799" s="25">
        <v>1.34</v>
      </c>
      <c r="AH1799" s="25">
        <v>71285</v>
      </c>
      <c r="AI1799" s="25">
        <v>0.33</v>
      </c>
      <c r="AJ1799" s="25">
        <v>0</v>
      </c>
      <c r="AK1799" s="25">
        <v>0</v>
      </c>
      <c r="AL1799" s="25">
        <v>496786</v>
      </c>
      <c r="AM1799" s="25">
        <v>2.2997899999999998</v>
      </c>
      <c r="AN1799" s="25">
        <v>4214886</v>
      </c>
      <c r="AO1799" s="25">
        <v>19.750599999999999</v>
      </c>
      <c r="AQ1799">
        <f t="shared" si="57"/>
        <v>4.3246000000000002</v>
      </c>
    </row>
    <row r="1800" spans="1:43" x14ac:dyDescent="0.2">
      <c r="A1800" t="str">
        <f t="shared" si="56"/>
        <v>2013_9</v>
      </c>
      <c r="C1800" s="25">
        <v>1798</v>
      </c>
      <c r="D1800" s="25">
        <v>9</v>
      </c>
      <c r="E1800" s="25">
        <v>9</v>
      </c>
      <c r="F1800" s="25" t="s">
        <v>0</v>
      </c>
      <c r="G1800" s="25">
        <v>3.1520000000000001</v>
      </c>
      <c r="H1800" s="25">
        <v>2013</v>
      </c>
      <c r="I1800" s="25">
        <v>301033712</v>
      </c>
      <c r="J1800" s="25">
        <v>314426884</v>
      </c>
      <c r="K1800" s="25">
        <v>638.79999999999995</v>
      </c>
      <c r="L1800" s="25">
        <v>2540303</v>
      </c>
      <c r="M1800" s="25">
        <v>8.4385999999999992</v>
      </c>
      <c r="N1800" s="25">
        <v>336130</v>
      </c>
      <c r="O1800" s="25">
        <v>0</v>
      </c>
      <c r="P1800" s="25">
        <v>0</v>
      </c>
      <c r="Q1800" s="25">
        <v>0</v>
      </c>
      <c r="R1800" s="25">
        <v>0</v>
      </c>
      <c r="S1800" s="25">
        <v>0</v>
      </c>
      <c r="T1800" s="25">
        <v>42304</v>
      </c>
      <c r="U1800" s="25">
        <v>0.14050000000000001</v>
      </c>
      <c r="V1800" s="25">
        <v>42304</v>
      </c>
      <c r="W1800" s="25">
        <v>0.14050000000000001</v>
      </c>
      <c r="X1800" s="25">
        <v>0</v>
      </c>
      <c r="Y1800" s="25">
        <v>0</v>
      </c>
      <c r="Z1800" s="25">
        <v>2918737</v>
      </c>
      <c r="AA1800" s="25">
        <v>9.6957000000000004</v>
      </c>
      <c r="AB1800" s="25">
        <v>200000</v>
      </c>
      <c r="AC1800" s="25">
        <v>0.66437999999999997</v>
      </c>
      <c r="AD1800" s="25">
        <v>0</v>
      </c>
      <c r="AE1800" s="25">
        <v>0</v>
      </c>
      <c r="AF1800" s="25">
        <v>138155</v>
      </c>
      <c r="AG1800" s="25">
        <v>0.43939</v>
      </c>
      <c r="AH1800" s="25">
        <v>0</v>
      </c>
      <c r="AI1800" s="25">
        <v>0</v>
      </c>
      <c r="AJ1800" s="25">
        <v>0</v>
      </c>
      <c r="AK1800" s="25">
        <v>0</v>
      </c>
      <c r="AL1800" s="25">
        <v>0</v>
      </c>
      <c r="AM1800" s="25">
        <v>0</v>
      </c>
      <c r="AN1800" s="25">
        <v>3256892</v>
      </c>
      <c r="AO1800" s="25">
        <v>10.7995</v>
      </c>
      <c r="AQ1800">
        <f t="shared" si="57"/>
        <v>0.14050000000000001</v>
      </c>
    </row>
    <row r="1801" spans="1:43" x14ac:dyDescent="0.2">
      <c r="A1801" t="str">
        <f t="shared" si="56"/>
        <v>2013_18</v>
      </c>
      <c r="C1801" s="25">
        <v>1799</v>
      </c>
      <c r="D1801" s="25">
        <v>18</v>
      </c>
      <c r="E1801" s="25">
        <v>18</v>
      </c>
      <c r="F1801" s="25" t="s">
        <v>312</v>
      </c>
      <c r="G1801" s="25">
        <v>1.659</v>
      </c>
      <c r="H1801" s="25">
        <v>2013</v>
      </c>
      <c r="I1801" s="25">
        <v>133437769</v>
      </c>
      <c r="J1801" s="25">
        <v>155312754</v>
      </c>
      <c r="K1801" s="25">
        <v>354</v>
      </c>
      <c r="L1801" s="25">
        <v>1101444</v>
      </c>
      <c r="M1801" s="25">
        <v>8.2544000000000004</v>
      </c>
      <c r="N1801" s="25">
        <v>114717</v>
      </c>
      <c r="O1801" s="25">
        <v>0</v>
      </c>
      <c r="P1801" s="25">
        <v>0</v>
      </c>
      <c r="Q1801" s="25">
        <v>0</v>
      </c>
      <c r="R1801" s="25">
        <v>58242</v>
      </c>
      <c r="S1801" s="25">
        <v>0.43647000000000002</v>
      </c>
      <c r="T1801" s="25">
        <v>140000</v>
      </c>
      <c r="U1801" s="25">
        <v>1.0491999999999999</v>
      </c>
      <c r="V1801" s="25">
        <v>198242</v>
      </c>
      <c r="W1801" s="25">
        <v>1.4857</v>
      </c>
      <c r="X1801" s="25">
        <v>0</v>
      </c>
      <c r="Y1801" s="25">
        <v>0</v>
      </c>
      <c r="Z1801" s="25">
        <v>1414403</v>
      </c>
      <c r="AA1801" s="25">
        <v>10.5997</v>
      </c>
      <c r="AB1801" s="25">
        <v>100000</v>
      </c>
      <c r="AC1801" s="25">
        <v>0.74941000000000002</v>
      </c>
      <c r="AD1801" s="25">
        <v>0</v>
      </c>
      <c r="AE1801" s="25">
        <v>0</v>
      </c>
      <c r="AF1801" s="25">
        <v>150721</v>
      </c>
      <c r="AG1801" s="25">
        <v>0.97043999999999997</v>
      </c>
      <c r="AH1801" s="25">
        <v>51253</v>
      </c>
      <c r="AI1801" s="25">
        <v>0.33</v>
      </c>
      <c r="AJ1801" s="25">
        <v>0</v>
      </c>
      <c r="AK1801" s="25">
        <v>0</v>
      </c>
      <c r="AL1801" s="25">
        <v>0</v>
      </c>
      <c r="AM1801" s="25">
        <v>0</v>
      </c>
      <c r="AN1801" s="25">
        <v>1716377</v>
      </c>
      <c r="AO1801" s="25">
        <v>12.6496</v>
      </c>
      <c r="AQ1801">
        <f t="shared" si="57"/>
        <v>1.4857</v>
      </c>
    </row>
    <row r="1802" spans="1:43" x14ac:dyDescent="0.2">
      <c r="A1802" t="str">
        <f t="shared" si="56"/>
        <v>2013_27</v>
      </c>
      <c r="C1802" s="25">
        <v>1800</v>
      </c>
      <c r="D1802" s="25">
        <v>27</v>
      </c>
      <c r="E1802" s="25">
        <v>27</v>
      </c>
      <c r="F1802" s="25" t="s">
        <v>313</v>
      </c>
      <c r="G1802" s="25">
        <v>5.16</v>
      </c>
      <c r="H1802" s="25">
        <v>2013</v>
      </c>
      <c r="I1802" s="25">
        <v>357665356</v>
      </c>
      <c r="J1802" s="25">
        <v>385214278</v>
      </c>
      <c r="K1802" s="25">
        <v>1435.2</v>
      </c>
      <c r="L1802" s="25">
        <v>3758528</v>
      </c>
      <c r="M1802" s="25">
        <v>10.5085</v>
      </c>
      <c r="N1802" s="25">
        <v>616041</v>
      </c>
      <c r="O1802" s="25">
        <v>0</v>
      </c>
      <c r="P1802" s="25">
        <v>0</v>
      </c>
      <c r="Q1802" s="25">
        <v>0</v>
      </c>
      <c r="R1802" s="25">
        <v>274062</v>
      </c>
      <c r="S1802" s="25">
        <v>0.76624999999999999</v>
      </c>
      <c r="T1802" s="25">
        <v>0</v>
      </c>
      <c r="U1802" s="25">
        <v>0</v>
      </c>
      <c r="V1802" s="25">
        <v>274062</v>
      </c>
      <c r="W1802" s="25">
        <v>0.76629999999999998</v>
      </c>
      <c r="X1802" s="25">
        <v>0</v>
      </c>
      <c r="Y1802" s="25">
        <v>0</v>
      </c>
      <c r="Z1802" s="25">
        <v>4648631</v>
      </c>
      <c r="AA1802" s="25">
        <v>12.997199999999999</v>
      </c>
      <c r="AB1802" s="25">
        <v>580000</v>
      </c>
      <c r="AC1802" s="25">
        <v>1.6216299999999999</v>
      </c>
      <c r="AD1802" s="25">
        <v>0</v>
      </c>
      <c r="AE1802" s="25">
        <v>0</v>
      </c>
      <c r="AF1802" s="25">
        <v>385214</v>
      </c>
      <c r="AG1802" s="25">
        <v>1</v>
      </c>
      <c r="AH1802" s="25">
        <v>127121</v>
      </c>
      <c r="AI1802" s="25">
        <v>0.33</v>
      </c>
      <c r="AJ1802" s="25">
        <v>0</v>
      </c>
      <c r="AK1802" s="25">
        <v>0</v>
      </c>
      <c r="AL1802" s="25">
        <v>950698</v>
      </c>
      <c r="AM1802" s="25">
        <v>2.4679700000000002</v>
      </c>
      <c r="AN1802" s="25">
        <v>6691664</v>
      </c>
      <c r="AO1802" s="25">
        <v>18.416799999999999</v>
      </c>
      <c r="AQ1802">
        <f t="shared" si="57"/>
        <v>0.76629999999999998</v>
      </c>
    </row>
    <row r="1803" spans="1:43" x14ac:dyDescent="0.2">
      <c r="A1803" t="str">
        <f t="shared" si="56"/>
        <v>2013_63</v>
      </c>
      <c r="C1803" s="25">
        <v>1801</v>
      </c>
      <c r="D1803" s="25">
        <v>63</v>
      </c>
      <c r="E1803" s="25">
        <v>63</v>
      </c>
      <c r="F1803" s="25" t="s">
        <v>314</v>
      </c>
      <c r="G1803" s="25">
        <v>2.1440000000000001</v>
      </c>
      <c r="H1803" s="25">
        <v>2013</v>
      </c>
      <c r="I1803" s="25">
        <v>148720338</v>
      </c>
      <c r="J1803" s="25">
        <v>158133933</v>
      </c>
      <c r="K1803" s="25">
        <v>511.9</v>
      </c>
      <c r="L1803" s="25">
        <v>1574835</v>
      </c>
      <c r="M1803" s="25">
        <v>10.5892</v>
      </c>
      <c r="N1803" s="25">
        <v>37281</v>
      </c>
      <c r="O1803" s="25">
        <v>0</v>
      </c>
      <c r="P1803" s="25">
        <v>0</v>
      </c>
      <c r="Q1803" s="25">
        <v>0</v>
      </c>
      <c r="R1803" s="25">
        <v>0</v>
      </c>
      <c r="S1803" s="25">
        <v>0</v>
      </c>
      <c r="T1803" s="25">
        <v>0</v>
      </c>
      <c r="U1803" s="25">
        <v>0</v>
      </c>
      <c r="V1803" s="25">
        <v>0</v>
      </c>
      <c r="W1803" s="25">
        <v>0</v>
      </c>
      <c r="X1803" s="25">
        <v>0</v>
      </c>
      <c r="Y1803" s="25">
        <v>0</v>
      </c>
      <c r="Z1803" s="25">
        <v>1612116</v>
      </c>
      <c r="AA1803" s="25">
        <v>10.8399</v>
      </c>
      <c r="AB1803" s="25">
        <v>250000</v>
      </c>
      <c r="AC1803" s="25">
        <v>1.6810099999999999</v>
      </c>
      <c r="AD1803" s="25">
        <v>0</v>
      </c>
      <c r="AE1803" s="25">
        <v>0</v>
      </c>
      <c r="AF1803" s="25">
        <v>0</v>
      </c>
      <c r="AG1803" s="25">
        <v>0</v>
      </c>
      <c r="AH1803" s="25">
        <v>52184</v>
      </c>
      <c r="AI1803" s="25">
        <v>0.33</v>
      </c>
      <c r="AJ1803" s="25">
        <v>0</v>
      </c>
      <c r="AK1803" s="25">
        <v>0</v>
      </c>
      <c r="AL1803" s="25">
        <v>206423</v>
      </c>
      <c r="AM1803" s="25">
        <v>1.3053699999999999</v>
      </c>
      <c r="AN1803" s="25">
        <v>2120723</v>
      </c>
      <c r="AO1803" s="25">
        <v>14.1563</v>
      </c>
      <c r="AQ1803">
        <f t="shared" si="57"/>
        <v>0</v>
      </c>
    </row>
    <row r="1804" spans="1:43" x14ac:dyDescent="0.2">
      <c r="A1804" t="str">
        <f t="shared" si="56"/>
        <v>2013_72</v>
      </c>
      <c r="C1804" s="25">
        <v>1802</v>
      </c>
      <c r="D1804" s="25">
        <v>72</v>
      </c>
      <c r="E1804" s="25">
        <v>72</v>
      </c>
      <c r="F1804" s="25" t="s">
        <v>315</v>
      </c>
      <c r="G1804" s="25">
        <v>1.0660000000000001</v>
      </c>
      <c r="H1804" s="25">
        <v>2013</v>
      </c>
      <c r="I1804" s="25">
        <v>128698141</v>
      </c>
      <c r="J1804" s="25">
        <v>128698141</v>
      </c>
      <c r="K1804" s="25">
        <v>206.2</v>
      </c>
      <c r="L1804" s="25">
        <v>995533</v>
      </c>
      <c r="M1804" s="25">
        <v>7.7354000000000003</v>
      </c>
      <c r="N1804" s="25">
        <v>112850</v>
      </c>
      <c r="O1804" s="25">
        <v>0</v>
      </c>
      <c r="P1804" s="25">
        <v>0</v>
      </c>
      <c r="Q1804" s="25">
        <v>0</v>
      </c>
      <c r="R1804" s="25">
        <v>91620</v>
      </c>
      <c r="S1804" s="25">
        <v>0.71189999999999998</v>
      </c>
      <c r="T1804" s="25">
        <v>100000</v>
      </c>
      <c r="U1804" s="25">
        <v>0.77700000000000002</v>
      </c>
      <c r="V1804" s="25">
        <v>191620</v>
      </c>
      <c r="W1804" s="25">
        <v>1.4888999999999999</v>
      </c>
      <c r="X1804" s="25">
        <v>0</v>
      </c>
      <c r="Y1804" s="25">
        <v>0</v>
      </c>
      <c r="Z1804" s="25">
        <v>1300003</v>
      </c>
      <c r="AA1804" s="25">
        <v>10.1012</v>
      </c>
      <c r="AB1804" s="25">
        <v>125000</v>
      </c>
      <c r="AC1804" s="25">
        <v>0.97126999999999997</v>
      </c>
      <c r="AD1804" s="25">
        <v>0</v>
      </c>
      <c r="AE1804" s="25">
        <v>0</v>
      </c>
      <c r="AF1804" s="25">
        <v>172456</v>
      </c>
      <c r="AG1804" s="25">
        <v>1.34</v>
      </c>
      <c r="AH1804" s="25">
        <v>42470</v>
      </c>
      <c r="AI1804" s="25">
        <v>0.33</v>
      </c>
      <c r="AJ1804" s="25">
        <v>0</v>
      </c>
      <c r="AK1804" s="25">
        <v>0</v>
      </c>
      <c r="AL1804" s="25">
        <v>0</v>
      </c>
      <c r="AM1804" s="25">
        <v>0</v>
      </c>
      <c r="AN1804" s="25">
        <v>1639929</v>
      </c>
      <c r="AO1804" s="25">
        <v>12.7425</v>
      </c>
      <c r="AQ1804">
        <f t="shared" si="57"/>
        <v>1.4888999999999999</v>
      </c>
    </row>
    <row r="1805" spans="1:43" x14ac:dyDescent="0.2">
      <c r="A1805" t="str">
        <f t="shared" si="56"/>
        <v>2013_81</v>
      </c>
      <c r="C1805" s="25">
        <v>1803</v>
      </c>
      <c r="D1805" s="25">
        <v>81</v>
      </c>
      <c r="E1805" s="25">
        <v>81</v>
      </c>
      <c r="F1805" s="25" t="s">
        <v>316</v>
      </c>
      <c r="G1805" s="25">
        <v>6.0309999999999997</v>
      </c>
      <c r="H1805" s="25">
        <v>2013</v>
      </c>
      <c r="I1805" s="25">
        <v>233538546</v>
      </c>
      <c r="J1805" s="25">
        <v>233538546</v>
      </c>
      <c r="K1805" s="25">
        <v>1194.8</v>
      </c>
      <c r="L1805" s="25">
        <v>2570146</v>
      </c>
      <c r="M1805" s="25">
        <v>11.0052</v>
      </c>
      <c r="N1805" s="25">
        <v>53959</v>
      </c>
      <c r="O1805" s="25">
        <v>0</v>
      </c>
      <c r="P1805" s="25">
        <v>0</v>
      </c>
      <c r="Q1805" s="25">
        <v>0</v>
      </c>
      <c r="R1805" s="25">
        <v>28827</v>
      </c>
      <c r="S1805" s="25">
        <v>0.12343999999999999</v>
      </c>
      <c r="T1805" s="25">
        <v>450000</v>
      </c>
      <c r="U1805" s="25">
        <v>1.9269000000000001</v>
      </c>
      <c r="V1805" s="25">
        <v>478827</v>
      </c>
      <c r="W1805" s="25">
        <v>2.0503</v>
      </c>
      <c r="X1805" s="25">
        <v>0</v>
      </c>
      <c r="Y1805" s="25">
        <v>0</v>
      </c>
      <c r="Z1805" s="25">
        <v>3102932</v>
      </c>
      <c r="AA1805" s="25">
        <v>13.2866</v>
      </c>
      <c r="AB1805" s="25">
        <v>300000</v>
      </c>
      <c r="AC1805" s="25">
        <v>1.2845800000000001</v>
      </c>
      <c r="AD1805" s="25">
        <v>0</v>
      </c>
      <c r="AE1805" s="25">
        <v>0</v>
      </c>
      <c r="AF1805" s="25">
        <v>0</v>
      </c>
      <c r="AG1805" s="25">
        <v>0</v>
      </c>
      <c r="AH1805" s="25">
        <v>0</v>
      </c>
      <c r="AI1805" s="25">
        <v>0</v>
      </c>
      <c r="AJ1805" s="25">
        <v>0</v>
      </c>
      <c r="AK1805" s="25">
        <v>0</v>
      </c>
      <c r="AL1805" s="25">
        <v>0</v>
      </c>
      <c r="AM1805" s="25">
        <v>0</v>
      </c>
      <c r="AN1805" s="25">
        <v>3402932</v>
      </c>
      <c r="AO1805" s="25">
        <v>14.571199999999999</v>
      </c>
      <c r="AQ1805">
        <f t="shared" si="57"/>
        <v>2.0503</v>
      </c>
    </row>
    <row r="1806" spans="1:43" x14ac:dyDescent="0.2">
      <c r="A1806" t="str">
        <f t="shared" si="56"/>
        <v>2013_99</v>
      </c>
      <c r="C1806" s="25">
        <v>1804</v>
      </c>
      <c r="D1806" s="25">
        <v>99</v>
      </c>
      <c r="E1806" s="25">
        <v>99</v>
      </c>
      <c r="F1806" s="25" t="s">
        <v>317</v>
      </c>
      <c r="G1806" s="25">
        <v>1.891</v>
      </c>
      <c r="H1806" s="25">
        <v>2013</v>
      </c>
      <c r="I1806" s="25">
        <v>154280300</v>
      </c>
      <c r="J1806" s="25">
        <v>156899431</v>
      </c>
      <c r="K1806" s="25">
        <v>548.29999999999995</v>
      </c>
      <c r="L1806" s="25">
        <v>1550222</v>
      </c>
      <c r="M1806" s="25">
        <v>10.0481</v>
      </c>
      <c r="N1806" s="25">
        <v>245361</v>
      </c>
      <c r="O1806" s="25">
        <v>0</v>
      </c>
      <c r="P1806" s="25">
        <v>0</v>
      </c>
      <c r="Q1806" s="25">
        <v>0</v>
      </c>
      <c r="R1806" s="25">
        <v>0</v>
      </c>
      <c r="S1806" s="25">
        <v>0</v>
      </c>
      <c r="T1806" s="25">
        <v>500000</v>
      </c>
      <c r="U1806" s="25">
        <v>3.2408999999999999</v>
      </c>
      <c r="V1806" s="25">
        <v>500000</v>
      </c>
      <c r="W1806" s="25">
        <v>3.2408999999999999</v>
      </c>
      <c r="X1806" s="25">
        <v>0</v>
      </c>
      <c r="Y1806" s="25">
        <v>0</v>
      </c>
      <c r="Z1806" s="25">
        <v>2295583</v>
      </c>
      <c r="AA1806" s="25">
        <v>14.879300000000001</v>
      </c>
      <c r="AB1806" s="25">
        <v>130000</v>
      </c>
      <c r="AC1806" s="25">
        <v>0.84262000000000004</v>
      </c>
      <c r="AD1806" s="25">
        <v>0</v>
      </c>
      <c r="AE1806" s="25">
        <v>0</v>
      </c>
      <c r="AF1806" s="25">
        <v>105123</v>
      </c>
      <c r="AG1806" s="25">
        <v>0.67</v>
      </c>
      <c r="AH1806" s="25">
        <v>49142</v>
      </c>
      <c r="AI1806" s="25">
        <v>0.31320999999999999</v>
      </c>
      <c r="AJ1806" s="25">
        <v>0</v>
      </c>
      <c r="AK1806" s="25">
        <v>0</v>
      </c>
      <c r="AL1806" s="25">
        <v>211620</v>
      </c>
      <c r="AM1806" s="25">
        <v>1.34876</v>
      </c>
      <c r="AN1806" s="25">
        <v>2791468</v>
      </c>
      <c r="AO1806" s="25">
        <v>18.053899999999999</v>
      </c>
      <c r="AQ1806">
        <f t="shared" si="57"/>
        <v>3.2408999999999999</v>
      </c>
    </row>
    <row r="1807" spans="1:43" x14ac:dyDescent="0.2">
      <c r="A1807" t="str">
        <f t="shared" si="56"/>
        <v>2013_108</v>
      </c>
      <c r="C1807" s="25">
        <v>1805</v>
      </c>
      <c r="D1807" s="25">
        <v>108</v>
      </c>
      <c r="E1807" s="25">
        <v>108</v>
      </c>
      <c r="F1807" s="25" t="s">
        <v>318</v>
      </c>
      <c r="G1807" s="25">
        <v>1.216</v>
      </c>
      <c r="H1807" s="25">
        <v>2013</v>
      </c>
      <c r="I1807" s="25">
        <v>112378292</v>
      </c>
      <c r="J1807" s="25">
        <v>112378292</v>
      </c>
      <c r="K1807" s="25">
        <v>265.39999999999998</v>
      </c>
      <c r="L1807" s="25">
        <v>959773</v>
      </c>
      <c r="M1807" s="25">
        <v>8.5405999999999995</v>
      </c>
      <c r="N1807" s="25">
        <v>17926</v>
      </c>
      <c r="O1807" s="25">
        <v>0</v>
      </c>
      <c r="P1807" s="25">
        <v>0</v>
      </c>
      <c r="Q1807" s="25">
        <v>0</v>
      </c>
      <c r="R1807" s="25">
        <v>130082</v>
      </c>
      <c r="S1807" s="25">
        <v>1.15754</v>
      </c>
      <c r="T1807" s="25">
        <v>150000</v>
      </c>
      <c r="U1807" s="25">
        <v>1.3348</v>
      </c>
      <c r="V1807" s="25">
        <v>280082</v>
      </c>
      <c r="W1807" s="25">
        <v>2.4923000000000002</v>
      </c>
      <c r="X1807" s="25">
        <v>0</v>
      </c>
      <c r="Y1807" s="25">
        <v>0</v>
      </c>
      <c r="Z1807" s="25">
        <v>1257781</v>
      </c>
      <c r="AA1807" s="25">
        <v>11.192399999999999</v>
      </c>
      <c r="AB1807" s="25">
        <v>0</v>
      </c>
      <c r="AC1807" s="25">
        <v>0</v>
      </c>
      <c r="AD1807" s="25">
        <v>0</v>
      </c>
      <c r="AE1807" s="25">
        <v>0</v>
      </c>
      <c r="AF1807" s="25">
        <v>0</v>
      </c>
      <c r="AG1807" s="25">
        <v>0</v>
      </c>
      <c r="AH1807" s="25">
        <v>37085</v>
      </c>
      <c r="AI1807" s="25">
        <v>0.33</v>
      </c>
      <c r="AJ1807" s="25">
        <v>0</v>
      </c>
      <c r="AK1807" s="25">
        <v>0</v>
      </c>
      <c r="AL1807" s="25">
        <v>0</v>
      </c>
      <c r="AM1807" s="25">
        <v>0</v>
      </c>
      <c r="AN1807" s="25">
        <v>1294866</v>
      </c>
      <c r="AO1807" s="25">
        <v>11.522399999999999</v>
      </c>
      <c r="AQ1807">
        <f t="shared" si="57"/>
        <v>2.4923000000000002</v>
      </c>
    </row>
    <row r="1808" spans="1:43" x14ac:dyDescent="0.2">
      <c r="A1808" t="str">
        <f t="shared" si="56"/>
        <v>2013_126</v>
      </c>
      <c r="C1808" s="25">
        <v>1806</v>
      </c>
      <c r="D1808" s="25">
        <v>126</v>
      </c>
      <c r="E1808" s="25">
        <v>126</v>
      </c>
      <c r="F1808" s="25" t="s">
        <v>319</v>
      </c>
      <c r="G1808" s="25">
        <v>5.1859999999999999</v>
      </c>
      <c r="H1808" s="25">
        <v>2013</v>
      </c>
      <c r="I1808" s="25">
        <v>527626510</v>
      </c>
      <c r="J1808" s="25">
        <v>529060272</v>
      </c>
      <c r="K1808" s="25">
        <v>1218.5</v>
      </c>
      <c r="L1808" s="25">
        <v>4645844</v>
      </c>
      <c r="M1808" s="25">
        <v>8.8051999999999992</v>
      </c>
      <c r="N1808" s="25">
        <v>68123</v>
      </c>
      <c r="O1808" s="25">
        <v>0</v>
      </c>
      <c r="P1808" s="25">
        <v>0</v>
      </c>
      <c r="Q1808" s="25">
        <v>0</v>
      </c>
      <c r="R1808" s="25">
        <v>359995</v>
      </c>
      <c r="S1808" s="25">
        <v>0.68228999999999995</v>
      </c>
      <c r="T1808" s="25">
        <v>303300</v>
      </c>
      <c r="U1808" s="25">
        <v>0.57479999999999998</v>
      </c>
      <c r="V1808" s="25">
        <v>663295</v>
      </c>
      <c r="W1808" s="25">
        <v>1.2571000000000001</v>
      </c>
      <c r="X1808" s="25">
        <v>0</v>
      </c>
      <c r="Y1808" s="25">
        <v>0</v>
      </c>
      <c r="Z1808" s="25">
        <v>5377262</v>
      </c>
      <c r="AA1808" s="25">
        <v>10.1914</v>
      </c>
      <c r="AB1808" s="25">
        <v>300000</v>
      </c>
      <c r="AC1808" s="25">
        <v>0.56857999999999997</v>
      </c>
      <c r="AD1808" s="25">
        <v>0</v>
      </c>
      <c r="AE1808" s="25">
        <v>0</v>
      </c>
      <c r="AF1808" s="25">
        <v>354470</v>
      </c>
      <c r="AG1808" s="25">
        <v>0.67</v>
      </c>
      <c r="AH1808" s="25">
        <v>174590</v>
      </c>
      <c r="AI1808" s="25">
        <v>0.33</v>
      </c>
      <c r="AJ1808" s="25">
        <v>0</v>
      </c>
      <c r="AK1808" s="25">
        <v>0</v>
      </c>
      <c r="AL1808" s="25">
        <v>0</v>
      </c>
      <c r="AM1808" s="25">
        <v>0</v>
      </c>
      <c r="AN1808" s="25">
        <v>6206322</v>
      </c>
      <c r="AO1808" s="25">
        <v>11.76</v>
      </c>
      <c r="AQ1808">
        <f t="shared" si="57"/>
        <v>1.2571000000000001</v>
      </c>
    </row>
    <row r="1809" spans="1:43" x14ac:dyDescent="0.2">
      <c r="A1809" t="str">
        <f t="shared" si="56"/>
        <v>2013_135</v>
      </c>
      <c r="C1809" s="25">
        <v>1807</v>
      </c>
      <c r="D1809" s="25">
        <v>135</v>
      </c>
      <c r="E1809" s="25">
        <v>135</v>
      </c>
      <c r="F1809" s="25" t="s">
        <v>320</v>
      </c>
      <c r="G1809" s="25">
        <v>6.65</v>
      </c>
      <c r="H1809" s="25">
        <v>2013</v>
      </c>
      <c r="I1809" s="25">
        <v>398102748</v>
      </c>
      <c r="J1809" s="25">
        <v>419999237</v>
      </c>
      <c r="K1809" s="25">
        <v>1204.7</v>
      </c>
      <c r="L1809" s="25">
        <v>3756752</v>
      </c>
      <c r="M1809" s="25">
        <v>9.4366000000000003</v>
      </c>
      <c r="N1809" s="25">
        <v>0</v>
      </c>
      <c r="O1809" s="25">
        <v>0</v>
      </c>
      <c r="P1809" s="25">
        <v>0</v>
      </c>
      <c r="Q1809" s="25">
        <v>0</v>
      </c>
      <c r="R1809" s="25">
        <v>50058</v>
      </c>
      <c r="S1809" s="25">
        <v>0.12573999999999999</v>
      </c>
      <c r="T1809" s="25">
        <v>550000</v>
      </c>
      <c r="U1809" s="25">
        <v>1.3815999999999999</v>
      </c>
      <c r="V1809" s="25">
        <v>600058</v>
      </c>
      <c r="W1809" s="25">
        <v>1.5073000000000001</v>
      </c>
      <c r="X1809" s="25">
        <v>0</v>
      </c>
      <c r="Y1809" s="25">
        <v>0</v>
      </c>
      <c r="Z1809" s="25">
        <v>4356810</v>
      </c>
      <c r="AA1809" s="25">
        <v>10.943899999999999</v>
      </c>
      <c r="AB1809" s="25">
        <v>300000</v>
      </c>
      <c r="AC1809" s="25">
        <v>0.75356999999999996</v>
      </c>
      <c r="AD1809" s="25">
        <v>0</v>
      </c>
      <c r="AE1809" s="25">
        <v>0</v>
      </c>
      <c r="AF1809" s="25">
        <v>39180</v>
      </c>
      <c r="AG1809" s="25">
        <v>9.3289999999999998E-2</v>
      </c>
      <c r="AH1809" s="25">
        <v>138600</v>
      </c>
      <c r="AI1809" s="25">
        <v>0.33</v>
      </c>
      <c r="AJ1809" s="25">
        <v>0</v>
      </c>
      <c r="AK1809" s="25">
        <v>0</v>
      </c>
      <c r="AL1809" s="25">
        <v>226015</v>
      </c>
      <c r="AM1809" s="25">
        <v>0.53813</v>
      </c>
      <c r="AN1809" s="25">
        <v>5060605</v>
      </c>
      <c r="AO1809" s="25">
        <v>12.658899999999999</v>
      </c>
      <c r="AQ1809">
        <f t="shared" si="57"/>
        <v>1.5073000000000001</v>
      </c>
    </row>
    <row r="1810" spans="1:43" x14ac:dyDescent="0.2">
      <c r="A1810" t="str">
        <f t="shared" si="56"/>
        <v>2013_153</v>
      </c>
      <c r="C1810" s="25">
        <v>1808</v>
      </c>
      <c r="D1810" s="25">
        <v>153</v>
      </c>
      <c r="E1810" s="25">
        <v>153</v>
      </c>
      <c r="F1810" s="25" t="s">
        <v>983</v>
      </c>
      <c r="G1810" s="25">
        <v>2.66</v>
      </c>
      <c r="H1810" s="25">
        <v>2013</v>
      </c>
      <c r="I1810" s="25">
        <v>211862845</v>
      </c>
      <c r="J1810" s="25">
        <v>217245030</v>
      </c>
      <c r="K1810" s="25">
        <v>599</v>
      </c>
      <c r="L1810" s="25">
        <v>1799452</v>
      </c>
      <c r="M1810" s="25">
        <v>8.4934999999999992</v>
      </c>
      <c r="N1810" s="25">
        <v>138858</v>
      </c>
      <c r="O1810" s="25">
        <v>0</v>
      </c>
      <c r="P1810" s="25">
        <v>0</v>
      </c>
      <c r="Q1810" s="25">
        <v>0</v>
      </c>
      <c r="R1810" s="25">
        <v>76570</v>
      </c>
      <c r="S1810" s="25">
        <v>0.36141000000000001</v>
      </c>
      <c r="T1810" s="25">
        <v>500000</v>
      </c>
      <c r="U1810" s="25">
        <v>2.36</v>
      </c>
      <c r="V1810" s="25">
        <v>576570</v>
      </c>
      <c r="W1810" s="25">
        <v>2.7214</v>
      </c>
      <c r="X1810" s="25">
        <v>0</v>
      </c>
      <c r="Y1810" s="25">
        <v>0</v>
      </c>
      <c r="Z1810" s="25">
        <v>2514880</v>
      </c>
      <c r="AA1810" s="25">
        <v>11.8703</v>
      </c>
      <c r="AB1810" s="25">
        <v>0</v>
      </c>
      <c r="AC1810" s="25">
        <v>0</v>
      </c>
      <c r="AD1810" s="25">
        <v>0</v>
      </c>
      <c r="AE1810" s="25">
        <v>0</v>
      </c>
      <c r="AF1810" s="25">
        <v>145554</v>
      </c>
      <c r="AG1810" s="25">
        <v>0.67</v>
      </c>
      <c r="AH1810" s="25">
        <v>71691</v>
      </c>
      <c r="AI1810" s="25">
        <v>0.33</v>
      </c>
      <c r="AJ1810" s="25">
        <v>0</v>
      </c>
      <c r="AK1810" s="25">
        <v>0</v>
      </c>
      <c r="AL1810" s="25">
        <v>0</v>
      </c>
      <c r="AM1810" s="25">
        <v>0</v>
      </c>
      <c r="AN1810" s="25">
        <v>2732125</v>
      </c>
      <c r="AO1810" s="25">
        <v>12.8703</v>
      </c>
      <c r="AQ1810">
        <f t="shared" si="57"/>
        <v>2.7214</v>
      </c>
    </row>
    <row r="1811" spans="1:43" x14ac:dyDescent="0.2">
      <c r="A1811" t="str">
        <f t="shared" si="56"/>
        <v>2013_171</v>
      </c>
      <c r="C1811" s="25">
        <v>1809</v>
      </c>
      <c r="D1811" s="25">
        <v>171</v>
      </c>
      <c r="E1811" s="25">
        <v>171</v>
      </c>
      <c r="F1811" s="25" t="s">
        <v>321</v>
      </c>
      <c r="G1811" s="25">
        <v>2.5009999999999999</v>
      </c>
      <c r="H1811" s="25">
        <v>2013</v>
      </c>
      <c r="I1811" s="25">
        <v>199854815</v>
      </c>
      <c r="J1811" s="25">
        <v>200109118</v>
      </c>
      <c r="K1811" s="25">
        <v>505.4</v>
      </c>
      <c r="L1811" s="25">
        <v>1778356</v>
      </c>
      <c r="M1811" s="25">
        <v>8.8981999999999992</v>
      </c>
      <c r="N1811" s="25">
        <v>23523</v>
      </c>
      <c r="O1811" s="25">
        <v>0</v>
      </c>
      <c r="P1811" s="25">
        <v>0</v>
      </c>
      <c r="Q1811" s="25">
        <v>0</v>
      </c>
      <c r="R1811" s="25">
        <v>127008</v>
      </c>
      <c r="S1811" s="25">
        <v>0.63549999999999995</v>
      </c>
      <c r="T1811" s="25">
        <v>398670</v>
      </c>
      <c r="U1811" s="25">
        <v>1.9947999999999999</v>
      </c>
      <c r="V1811" s="25">
        <v>525678</v>
      </c>
      <c r="W1811" s="25">
        <v>2.6303000000000001</v>
      </c>
      <c r="X1811" s="25">
        <v>0</v>
      </c>
      <c r="Y1811" s="25">
        <v>0</v>
      </c>
      <c r="Z1811" s="25">
        <v>2327557</v>
      </c>
      <c r="AA1811" s="25">
        <v>11.6462</v>
      </c>
      <c r="AB1811" s="25">
        <v>155000</v>
      </c>
      <c r="AC1811" s="25">
        <v>0.77556000000000003</v>
      </c>
      <c r="AD1811" s="25">
        <v>0</v>
      </c>
      <c r="AE1811" s="25">
        <v>0</v>
      </c>
      <c r="AF1811" s="25">
        <v>0</v>
      </c>
      <c r="AG1811" s="25">
        <v>0</v>
      </c>
      <c r="AH1811" s="25">
        <v>66036</v>
      </c>
      <c r="AI1811" s="25">
        <v>0.33</v>
      </c>
      <c r="AJ1811" s="25">
        <v>0</v>
      </c>
      <c r="AK1811" s="25">
        <v>0</v>
      </c>
      <c r="AL1811" s="25">
        <v>260363</v>
      </c>
      <c r="AM1811" s="25">
        <v>1.30111</v>
      </c>
      <c r="AN1811" s="25">
        <v>2808956</v>
      </c>
      <c r="AO1811" s="25">
        <v>14.052899999999999</v>
      </c>
      <c r="AQ1811">
        <f t="shared" si="57"/>
        <v>2.6303000000000001</v>
      </c>
    </row>
    <row r="1812" spans="1:43" x14ac:dyDescent="0.2">
      <c r="A1812" t="str">
        <f t="shared" si="56"/>
        <v>2013_225</v>
      </c>
      <c r="C1812" s="25">
        <v>1810</v>
      </c>
      <c r="D1812" s="25">
        <v>225</v>
      </c>
      <c r="E1812" s="25">
        <v>225</v>
      </c>
      <c r="F1812" s="25" t="s">
        <v>322</v>
      </c>
      <c r="G1812" s="25">
        <v>17.817</v>
      </c>
      <c r="H1812" s="25">
        <v>2013</v>
      </c>
      <c r="I1812" s="25">
        <v>2106552322</v>
      </c>
      <c r="J1812" s="25">
        <v>2106559692</v>
      </c>
      <c r="K1812" s="25">
        <v>4224.3</v>
      </c>
      <c r="L1812" s="25">
        <v>17338477</v>
      </c>
      <c r="M1812" s="25">
        <v>8.2307000000000006</v>
      </c>
      <c r="N1812" s="25">
        <v>182594</v>
      </c>
      <c r="O1812" s="25">
        <v>0</v>
      </c>
      <c r="P1812" s="25">
        <v>0</v>
      </c>
      <c r="Q1812" s="25">
        <v>0</v>
      </c>
      <c r="R1812" s="25">
        <v>625678</v>
      </c>
      <c r="S1812" s="25">
        <v>0.29702000000000001</v>
      </c>
      <c r="T1812" s="25">
        <v>0</v>
      </c>
      <c r="U1812" s="25">
        <v>0</v>
      </c>
      <c r="V1812" s="25">
        <v>625678</v>
      </c>
      <c r="W1812" s="25">
        <v>0.29699999999999999</v>
      </c>
      <c r="X1812" s="25">
        <v>0</v>
      </c>
      <c r="Y1812" s="25">
        <v>0</v>
      </c>
      <c r="Z1812" s="25">
        <v>18146749</v>
      </c>
      <c r="AA1812" s="25">
        <v>8.6143999999999998</v>
      </c>
      <c r="AB1812" s="25">
        <v>4000000</v>
      </c>
      <c r="AC1812" s="25">
        <v>1.8988400000000001</v>
      </c>
      <c r="AD1812" s="25">
        <v>0</v>
      </c>
      <c r="AE1812" s="25">
        <v>0</v>
      </c>
      <c r="AF1812" s="25">
        <v>2822790</v>
      </c>
      <c r="AG1812" s="25">
        <v>1.34</v>
      </c>
      <c r="AH1812" s="25">
        <v>695165</v>
      </c>
      <c r="AI1812" s="25">
        <v>0.33</v>
      </c>
      <c r="AJ1812" s="25">
        <v>0</v>
      </c>
      <c r="AK1812" s="25">
        <v>0</v>
      </c>
      <c r="AL1812" s="25">
        <v>4822650</v>
      </c>
      <c r="AM1812" s="25">
        <v>2.2893500000000002</v>
      </c>
      <c r="AN1812" s="25">
        <v>30487354</v>
      </c>
      <c r="AO1812" s="25">
        <v>14.4726</v>
      </c>
      <c r="AQ1812">
        <f t="shared" si="57"/>
        <v>0.29699999999999999</v>
      </c>
    </row>
    <row r="1813" spans="1:43" x14ac:dyDescent="0.2">
      <c r="A1813" t="str">
        <f t="shared" si="56"/>
        <v>2013_234</v>
      </c>
      <c r="C1813" s="25">
        <v>1811</v>
      </c>
      <c r="D1813" s="25">
        <v>234</v>
      </c>
      <c r="E1813" s="25">
        <v>234</v>
      </c>
      <c r="F1813" s="25" t="s">
        <v>323</v>
      </c>
      <c r="G1813" s="25">
        <v>5.6230000000000002</v>
      </c>
      <c r="H1813" s="25">
        <v>2013</v>
      </c>
      <c r="I1813" s="25">
        <v>300153143</v>
      </c>
      <c r="J1813" s="25">
        <v>312133569</v>
      </c>
      <c r="K1813" s="25">
        <v>1237.9000000000001</v>
      </c>
      <c r="L1813" s="25">
        <v>3206764</v>
      </c>
      <c r="M1813" s="25">
        <v>10.6838</v>
      </c>
      <c r="N1813" s="25">
        <v>35487</v>
      </c>
      <c r="O1813" s="25">
        <v>0</v>
      </c>
      <c r="P1813" s="25">
        <v>0</v>
      </c>
      <c r="Q1813" s="25">
        <v>0</v>
      </c>
      <c r="R1813" s="25">
        <v>100943</v>
      </c>
      <c r="S1813" s="25">
        <v>0.33629999999999999</v>
      </c>
      <c r="T1813" s="25">
        <v>48069</v>
      </c>
      <c r="U1813" s="25">
        <v>0.16009999999999999</v>
      </c>
      <c r="V1813" s="25">
        <v>149012</v>
      </c>
      <c r="W1813" s="25">
        <v>0.4965</v>
      </c>
      <c r="X1813" s="25">
        <v>0</v>
      </c>
      <c r="Y1813" s="25">
        <v>0</v>
      </c>
      <c r="Z1813" s="25">
        <v>3391263</v>
      </c>
      <c r="AA1813" s="25">
        <v>11.298400000000001</v>
      </c>
      <c r="AB1813" s="25">
        <v>265000</v>
      </c>
      <c r="AC1813" s="25">
        <v>0.88288</v>
      </c>
      <c r="AD1813" s="25">
        <v>0</v>
      </c>
      <c r="AE1813" s="25">
        <v>0</v>
      </c>
      <c r="AF1813" s="25">
        <v>209129</v>
      </c>
      <c r="AG1813" s="25">
        <v>0.67</v>
      </c>
      <c r="AH1813" s="25">
        <v>103004</v>
      </c>
      <c r="AI1813" s="25">
        <v>0.33</v>
      </c>
      <c r="AJ1813" s="25">
        <v>0</v>
      </c>
      <c r="AK1813" s="25">
        <v>0</v>
      </c>
      <c r="AL1813" s="25">
        <v>0</v>
      </c>
      <c r="AM1813" s="25">
        <v>0</v>
      </c>
      <c r="AN1813" s="25">
        <v>3968396</v>
      </c>
      <c r="AO1813" s="25">
        <v>13.1813</v>
      </c>
      <c r="AQ1813">
        <f t="shared" si="57"/>
        <v>0.4965</v>
      </c>
    </row>
    <row r="1814" spans="1:43" x14ac:dyDescent="0.2">
      <c r="A1814" t="str">
        <f t="shared" si="56"/>
        <v>2013_243</v>
      </c>
      <c r="C1814" s="25">
        <v>1812</v>
      </c>
      <c r="D1814" s="25">
        <v>243</v>
      </c>
      <c r="E1814" s="25">
        <v>243</v>
      </c>
      <c r="F1814" s="25" t="s">
        <v>324</v>
      </c>
      <c r="G1814" s="25">
        <v>1.605</v>
      </c>
      <c r="H1814" s="25">
        <v>2013</v>
      </c>
      <c r="I1814" s="25">
        <v>79267104</v>
      </c>
      <c r="J1814" s="25">
        <v>79267104</v>
      </c>
      <c r="K1814" s="25">
        <v>277.39999999999998</v>
      </c>
      <c r="L1814" s="25">
        <v>746800</v>
      </c>
      <c r="M1814" s="25">
        <v>9.4213000000000005</v>
      </c>
      <c r="N1814" s="25">
        <v>4494</v>
      </c>
      <c r="O1814" s="25">
        <v>0</v>
      </c>
      <c r="P1814" s="25">
        <v>0</v>
      </c>
      <c r="Q1814" s="25">
        <v>0</v>
      </c>
      <c r="R1814" s="25">
        <v>82590</v>
      </c>
      <c r="S1814" s="25">
        <v>1.04192</v>
      </c>
      <c r="T1814" s="25">
        <v>100000</v>
      </c>
      <c r="U1814" s="25">
        <v>1.2616000000000001</v>
      </c>
      <c r="V1814" s="25">
        <v>182590</v>
      </c>
      <c r="W1814" s="25">
        <v>2.3035000000000001</v>
      </c>
      <c r="X1814" s="25">
        <v>0</v>
      </c>
      <c r="Y1814" s="25">
        <v>0</v>
      </c>
      <c r="Z1814" s="25">
        <v>933884</v>
      </c>
      <c r="AA1814" s="25">
        <v>11.781499999999999</v>
      </c>
      <c r="AB1814" s="25">
        <v>85000</v>
      </c>
      <c r="AC1814" s="25">
        <v>1.0723199999999999</v>
      </c>
      <c r="AD1814" s="25">
        <v>0</v>
      </c>
      <c r="AE1814" s="25">
        <v>0</v>
      </c>
      <c r="AF1814" s="25">
        <v>71340</v>
      </c>
      <c r="AG1814" s="25">
        <v>0.9</v>
      </c>
      <c r="AH1814" s="25">
        <v>26158</v>
      </c>
      <c r="AI1814" s="25">
        <v>0.33</v>
      </c>
      <c r="AJ1814" s="25">
        <v>0</v>
      </c>
      <c r="AK1814" s="25">
        <v>0</v>
      </c>
      <c r="AL1814" s="25">
        <v>0</v>
      </c>
      <c r="AM1814" s="25">
        <v>0</v>
      </c>
      <c r="AN1814" s="25">
        <v>1116382</v>
      </c>
      <c r="AO1814" s="25">
        <v>14.0838</v>
      </c>
      <c r="AQ1814">
        <f t="shared" si="57"/>
        <v>2.3035000000000001</v>
      </c>
    </row>
    <row r="1815" spans="1:43" x14ac:dyDescent="0.2">
      <c r="A1815" t="str">
        <f t="shared" si="56"/>
        <v>2013_261</v>
      </c>
      <c r="C1815" s="25">
        <v>1813</v>
      </c>
      <c r="D1815" s="25">
        <v>261</v>
      </c>
      <c r="E1815" s="25">
        <v>261</v>
      </c>
      <c r="F1815" s="25" t="s">
        <v>325</v>
      </c>
      <c r="G1815" s="25">
        <v>26.652999999999999</v>
      </c>
      <c r="H1815" s="25">
        <v>2013</v>
      </c>
      <c r="I1815" s="25">
        <v>2306793178</v>
      </c>
      <c r="J1815" s="25">
        <v>2461708778</v>
      </c>
      <c r="K1815" s="25">
        <v>8963.7999999999993</v>
      </c>
      <c r="L1815" s="25">
        <v>22705132</v>
      </c>
      <c r="M1815" s="25">
        <v>9.8427000000000007</v>
      </c>
      <c r="N1815" s="25">
        <v>3883765</v>
      </c>
      <c r="O1815" s="25">
        <v>0</v>
      </c>
      <c r="P1815" s="25">
        <v>0</v>
      </c>
      <c r="Q1815" s="25">
        <v>0</v>
      </c>
      <c r="R1815" s="25">
        <v>3098873</v>
      </c>
      <c r="S1815" s="25">
        <v>1.34337</v>
      </c>
      <c r="T1815" s="25">
        <v>6371425</v>
      </c>
      <c r="U1815" s="25">
        <v>2.762</v>
      </c>
      <c r="V1815" s="25">
        <v>9470298</v>
      </c>
      <c r="W1815" s="25">
        <v>4.1054000000000004</v>
      </c>
      <c r="X1815" s="25">
        <v>0</v>
      </c>
      <c r="Y1815" s="25">
        <v>0</v>
      </c>
      <c r="Z1815" s="25">
        <v>36059195</v>
      </c>
      <c r="AA1815" s="25">
        <v>15.6317</v>
      </c>
      <c r="AB1815" s="25">
        <v>1200000</v>
      </c>
      <c r="AC1815" s="25">
        <v>0.5202</v>
      </c>
      <c r="AD1815" s="25">
        <v>0</v>
      </c>
      <c r="AE1815" s="25">
        <v>0</v>
      </c>
      <c r="AF1815" s="25">
        <v>3298690</v>
      </c>
      <c r="AG1815" s="25">
        <v>1.34</v>
      </c>
      <c r="AH1815" s="25">
        <v>812364</v>
      </c>
      <c r="AI1815" s="25">
        <v>0.33</v>
      </c>
      <c r="AJ1815" s="25">
        <v>0</v>
      </c>
      <c r="AK1815" s="25">
        <v>0</v>
      </c>
      <c r="AL1815" s="25">
        <v>6818527</v>
      </c>
      <c r="AM1815" s="25">
        <v>2.7698299999999998</v>
      </c>
      <c r="AN1815" s="25">
        <v>48188776</v>
      </c>
      <c r="AO1815" s="25">
        <v>20.591799999999999</v>
      </c>
      <c r="AQ1815">
        <f t="shared" si="57"/>
        <v>4.1054000000000004</v>
      </c>
    </row>
    <row r="1816" spans="1:43" x14ac:dyDescent="0.2">
      <c r="A1816" t="str">
        <f t="shared" si="56"/>
        <v>2013_279</v>
      </c>
      <c r="C1816" s="25">
        <v>1814</v>
      </c>
      <c r="D1816" s="25">
        <v>279</v>
      </c>
      <c r="E1816" s="25">
        <v>279</v>
      </c>
      <c r="F1816" s="25" t="s">
        <v>326</v>
      </c>
      <c r="G1816" s="25">
        <v>3.7829999999999999</v>
      </c>
      <c r="H1816" s="25">
        <v>2013</v>
      </c>
      <c r="I1816" s="25">
        <v>227863873</v>
      </c>
      <c r="J1816" s="25">
        <v>241587835</v>
      </c>
      <c r="K1816" s="25">
        <v>835</v>
      </c>
      <c r="L1816" s="25">
        <v>2267014</v>
      </c>
      <c r="M1816" s="25">
        <v>9.9489999999999998</v>
      </c>
      <c r="N1816" s="25">
        <v>103121</v>
      </c>
      <c r="O1816" s="25">
        <v>0</v>
      </c>
      <c r="P1816" s="25">
        <v>0</v>
      </c>
      <c r="Q1816" s="25">
        <v>0</v>
      </c>
      <c r="R1816" s="25">
        <v>230993</v>
      </c>
      <c r="S1816" s="25">
        <v>1.01373</v>
      </c>
      <c r="T1816" s="25">
        <v>100000</v>
      </c>
      <c r="U1816" s="25">
        <v>0.43890000000000001</v>
      </c>
      <c r="V1816" s="25">
        <v>330993</v>
      </c>
      <c r="W1816" s="25">
        <v>1.4525999999999999</v>
      </c>
      <c r="X1816" s="25">
        <v>0</v>
      </c>
      <c r="Y1816" s="25">
        <v>0</v>
      </c>
      <c r="Z1816" s="25">
        <v>2701128</v>
      </c>
      <c r="AA1816" s="25">
        <v>11.854100000000001</v>
      </c>
      <c r="AB1816" s="25">
        <v>200000</v>
      </c>
      <c r="AC1816" s="25">
        <v>0.87771999999999994</v>
      </c>
      <c r="AD1816" s="25">
        <v>0</v>
      </c>
      <c r="AE1816" s="25">
        <v>0</v>
      </c>
      <c r="AF1816" s="25">
        <v>0</v>
      </c>
      <c r="AG1816" s="25">
        <v>0</v>
      </c>
      <c r="AH1816" s="25">
        <v>79724</v>
      </c>
      <c r="AI1816" s="25">
        <v>0.33</v>
      </c>
      <c r="AJ1816" s="25">
        <v>0</v>
      </c>
      <c r="AK1816" s="25">
        <v>0</v>
      </c>
      <c r="AL1816" s="25">
        <v>333611</v>
      </c>
      <c r="AM1816" s="25">
        <v>1.3809100000000001</v>
      </c>
      <c r="AN1816" s="25">
        <v>3314463</v>
      </c>
      <c r="AO1816" s="25">
        <v>14.4428</v>
      </c>
      <c r="AQ1816">
        <f t="shared" si="57"/>
        <v>1.4525999999999999</v>
      </c>
    </row>
    <row r="1817" spans="1:43" x14ac:dyDescent="0.2">
      <c r="A1817" t="str">
        <f t="shared" si="56"/>
        <v>2013_333</v>
      </c>
      <c r="C1817" s="25">
        <v>1815</v>
      </c>
      <c r="D1817" s="25">
        <v>333</v>
      </c>
      <c r="E1817" s="25">
        <v>333</v>
      </c>
      <c r="F1817" s="25" t="s">
        <v>769</v>
      </c>
      <c r="G1817" s="25">
        <v>1.381</v>
      </c>
      <c r="H1817" s="25">
        <v>2013</v>
      </c>
      <c r="I1817" s="25">
        <v>168335050</v>
      </c>
      <c r="J1817" s="25">
        <v>172924465</v>
      </c>
      <c r="K1817" s="25">
        <v>299</v>
      </c>
      <c r="L1817" s="25">
        <v>1363684</v>
      </c>
      <c r="M1817" s="25">
        <v>8.1010000000000009</v>
      </c>
      <c r="N1817" s="25">
        <v>108639</v>
      </c>
      <c r="O1817" s="25">
        <v>0</v>
      </c>
      <c r="P1817" s="25">
        <v>0</v>
      </c>
      <c r="Q1817" s="25">
        <v>0</v>
      </c>
      <c r="R1817" s="25">
        <v>0</v>
      </c>
      <c r="S1817" s="25">
        <v>0</v>
      </c>
      <c r="T1817" s="25">
        <v>0</v>
      </c>
      <c r="U1817" s="25">
        <v>0</v>
      </c>
      <c r="V1817" s="25">
        <v>0</v>
      </c>
      <c r="W1817" s="25">
        <v>0</v>
      </c>
      <c r="X1817" s="25">
        <v>0</v>
      </c>
      <c r="Y1817" s="25">
        <v>0</v>
      </c>
      <c r="Z1817" s="25">
        <v>1472323</v>
      </c>
      <c r="AA1817" s="25">
        <v>8.7463999999999995</v>
      </c>
      <c r="AB1817" s="25">
        <v>300000</v>
      </c>
      <c r="AC1817" s="25">
        <v>1.78216</v>
      </c>
      <c r="AD1817" s="25">
        <v>0</v>
      </c>
      <c r="AE1817" s="25">
        <v>0</v>
      </c>
      <c r="AF1817" s="25">
        <v>231719</v>
      </c>
      <c r="AG1817" s="25">
        <v>1.34</v>
      </c>
      <c r="AH1817" s="25">
        <v>57065</v>
      </c>
      <c r="AI1817" s="25">
        <v>0.33</v>
      </c>
      <c r="AJ1817" s="25">
        <v>0</v>
      </c>
      <c r="AK1817" s="25">
        <v>0</v>
      </c>
      <c r="AL1817" s="25">
        <v>125528</v>
      </c>
      <c r="AM1817" s="25">
        <v>0.72591000000000006</v>
      </c>
      <c r="AN1817" s="25">
        <v>2186635</v>
      </c>
      <c r="AO1817" s="25">
        <v>12.9245</v>
      </c>
      <c r="AQ1817">
        <f t="shared" si="57"/>
        <v>0</v>
      </c>
    </row>
    <row r="1818" spans="1:43" x14ac:dyDescent="0.2">
      <c r="A1818" t="str">
        <f t="shared" si="56"/>
        <v>2013_355</v>
      </c>
      <c r="C1818" s="25">
        <v>1816</v>
      </c>
      <c r="D1818" s="25">
        <v>355</v>
      </c>
      <c r="E1818" s="25">
        <v>355</v>
      </c>
      <c r="F1818" s="25" t="s">
        <v>327</v>
      </c>
      <c r="G1818" s="25">
        <v>1.3069999999999999</v>
      </c>
      <c r="H1818" s="25">
        <v>2013</v>
      </c>
      <c r="I1818" s="25">
        <v>189927517</v>
      </c>
      <c r="J1818" s="25">
        <v>192356017</v>
      </c>
      <c r="K1818" s="25">
        <v>291</v>
      </c>
      <c r="L1818" s="25">
        <v>1490436</v>
      </c>
      <c r="M1818" s="25">
        <v>7.8474000000000004</v>
      </c>
      <c r="N1818" s="25">
        <v>17205</v>
      </c>
      <c r="O1818" s="25">
        <v>0</v>
      </c>
      <c r="P1818" s="25">
        <v>0</v>
      </c>
      <c r="Q1818" s="25">
        <v>0</v>
      </c>
      <c r="R1818" s="25">
        <v>0</v>
      </c>
      <c r="S1818" s="25">
        <v>0</v>
      </c>
      <c r="T1818" s="25">
        <v>542125</v>
      </c>
      <c r="U1818" s="25">
        <v>2.8544</v>
      </c>
      <c r="V1818" s="25">
        <v>542125</v>
      </c>
      <c r="W1818" s="25">
        <v>2.8544</v>
      </c>
      <c r="X1818" s="25">
        <v>0</v>
      </c>
      <c r="Y1818" s="25">
        <v>0</v>
      </c>
      <c r="Z1818" s="25">
        <v>2049766</v>
      </c>
      <c r="AA1818" s="25">
        <v>10.792400000000001</v>
      </c>
      <c r="AB1818" s="25">
        <v>159000</v>
      </c>
      <c r="AC1818" s="25">
        <v>0.83716000000000002</v>
      </c>
      <c r="AD1818" s="25">
        <v>0</v>
      </c>
      <c r="AE1818" s="25">
        <v>0</v>
      </c>
      <c r="AF1818" s="25">
        <v>257757</v>
      </c>
      <c r="AG1818" s="25">
        <v>1.34</v>
      </c>
      <c r="AH1818" s="25">
        <v>63477</v>
      </c>
      <c r="AI1818" s="25">
        <v>0.33</v>
      </c>
      <c r="AJ1818" s="25">
        <v>0</v>
      </c>
      <c r="AK1818" s="25">
        <v>0</v>
      </c>
      <c r="AL1818" s="25">
        <v>0</v>
      </c>
      <c r="AM1818" s="25">
        <v>0</v>
      </c>
      <c r="AN1818" s="25">
        <v>2530000</v>
      </c>
      <c r="AO1818" s="25">
        <v>13.2995</v>
      </c>
      <c r="AQ1818">
        <f t="shared" si="57"/>
        <v>2.8544</v>
      </c>
    </row>
    <row r="1819" spans="1:43" x14ac:dyDescent="0.2">
      <c r="A1819" t="str">
        <f t="shared" si="56"/>
        <v>2013_387</v>
      </c>
      <c r="C1819" s="25">
        <v>1817</v>
      </c>
      <c r="D1819" s="25">
        <v>387</v>
      </c>
      <c r="E1819" s="25">
        <v>387</v>
      </c>
      <c r="F1819" s="25" t="s">
        <v>328</v>
      </c>
      <c r="G1819" s="25">
        <v>7.61</v>
      </c>
      <c r="H1819" s="25">
        <v>2013</v>
      </c>
      <c r="I1819" s="25">
        <v>403342936</v>
      </c>
      <c r="J1819" s="25">
        <v>406866559</v>
      </c>
      <c r="K1819" s="25">
        <v>1425.9</v>
      </c>
      <c r="L1819" s="25">
        <v>4039700</v>
      </c>
      <c r="M1819" s="25">
        <v>10.015499999999999</v>
      </c>
      <c r="N1819" s="25">
        <v>23419</v>
      </c>
      <c r="O1819" s="25">
        <v>0</v>
      </c>
      <c r="P1819" s="25">
        <v>0</v>
      </c>
      <c r="Q1819" s="25">
        <v>0</v>
      </c>
      <c r="R1819" s="25">
        <v>342723</v>
      </c>
      <c r="S1819" s="25">
        <v>0.84970999999999997</v>
      </c>
      <c r="T1819" s="25">
        <v>600000</v>
      </c>
      <c r="U1819" s="25">
        <v>1.4876</v>
      </c>
      <c r="V1819" s="25">
        <v>942723</v>
      </c>
      <c r="W1819" s="25">
        <v>2.3372999999999999</v>
      </c>
      <c r="X1819" s="25">
        <v>0</v>
      </c>
      <c r="Y1819" s="25">
        <v>0</v>
      </c>
      <c r="Z1819" s="25">
        <v>5005842</v>
      </c>
      <c r="AA1819" s="25">
        <v>12.4109</v>
      </c>
      <c r="AB1819" s="25">
        <v>225000</v>
      </c>
      <c r="AC1819" s="25">
        <v>0.55784</v>
      </c>
      <c r="AD1819" s="25">
        <v>0</v>
      </c>
      <c r="AE1819" s="25">
        <v>0</v>
      </c>
      <c r="AF1819" s="25">
        <v>99322</v>
      </c>
      <c r="AG1819" s="25">
        <v>0.24410999999999999</v>
      </c>
      <c r="AH1819" s="25">
        <v>134266</v>
      </c>
      <c r="AI1819" s="25">
        <v>0.33</v>
      </c>
      <c r="AJ1819" s="25">
        <v>0</v>
      </c>
      <c r="AK1819" s="25">
        <v>0</v>
      </c>
      <c r="AL1819" s="25">
        <v>353193</v>
      </c>
      <c r="AM1819" s="25">
        <v>0.86807999999999996</v>
      </c>
      <c r="AN1819" s="25">
        <v>5817623</v>
      </c>
      <c r="AO1819" s="25">
        <v>14.4109</v>
      </c>
      <c r="AQ1819">
        <f t="shared" si="57"/>
        <v>2.3372999999999999</v>
      </c>
    </row>
    <row r="1820" spans="1:43" x14ac:dyDescent="0.2">
      <c r="A1820" t="str">
        <f t="shared" si="56"/>
        <v>2013_414</v>
      </c>
      <c r="C1820" s="25">
        <v>1818</v>
      </c>
      <c r="D1820" s="25">
        <v>414</v>
      </c>
      <c r="E1820" s="25">
        <v>414</v>
      </c>
      <c r="F1820" s="25" t="s">
        <v>329</v>
      </c>
      <c r="G1820" s="25">
        <v>2.548</v>
      </c>
      <c r="H1820" s="25">
        <v>2013</v>
      </c>
      <c r="I1820" s="25">
        <v>205036458</v>
      </c>
      <c r="J1820" s="25">
        <v>206189081</v>
      </c>
      <c r="K1820" s="25">
        <v>548.20000000000005</v>
      </c>
      <c r="L1820" s="25">
        <v>1829070</v>
      </c>
      <c r="M1820" s="25">
        <v>8.9207000000000001</v>
      </c>
      <c r="N1820" s="25">
        <v>23063</v>
      </c>
      <c r="O1820" s="25">
        <v>0</v>
      </c>
      <c r="P1820" s="25">
        <v>0</v>
      </c>
      <c r="Q1820" s="25">
        <v>0</v>
      </c>
      <c r="R1820" s="25">
        <v>29415</v>
      </c>
      <c r="S1820" s="25">
        <v>0.14346</v>
      </c>
      <c r="T1820" s="25">
        <v>300000</v>
      </c>
      <c r="U1820" s="25">
        <v>1.4632000000000001</v>
      </c>
      <c r="V1820" s="25">
        <v>329415</v>
      </c>
      <c r="W1820" s="25">
        <v>1.6066</v>
      </c>
      <c r="X1820" s="25">
        <v>0</v>
      </c>
      <c r="Y1820" s="25">
        <v>0</v>
      </c>
      <c r="Z1820" s="25">
        <v>2181548</v>
      </c>
      <c r="AA1820" s="25">
        <v>10.639799999999999</v>
      </c>
      <c r="AB1820" s="25">
        <v>130000</v>
      </c>
      <c r="AC1820" s="25">
        <v>0.63402999999999998</v>
      </c>
      <c r="AD1820" s="25">
        <v>0</v>
      </c>
      <c r="AE1820" s="25">
        <v>0</v>
      </c>
      <c r="AF1820" s="25">
        <v>138147</v>
      </c>
      <c r="AG1820" s="25">
        <v>0.67</v>
      </c>
      <c r="AH1820" s="25">
        <v>68042</v>
      </c>
      <c r="AI1820" s="25">
        <v>0.33</v>
      </c>
      <c r="AJ1820" s="25">
        <v>0</v>
      </c>
      <c r="AK1820" s="25">
        <v>0</v>
      </c>
      <c r="AL1820" s="25">
        <v>371143</v>
      </c>
      <c r="AM1820" s="25">
        <v>1.8000100000000001</v>
      </c>
      <c r="AN1820" s="25">
        <v>2888880</v>
      </c>
      <c r="AO1820" s="25">
        <v>14.0739</v>
      </c>
      <c r="AQ1820">
        <f t="shared" si="57"/>
        <v>1.6066</v>
      </c>
    </row>
    <row r="1821" spans="1:43" x14ac:dyDescent="0.2">
      <c r="A1821" t="str">
        <f t="shared" si="56"/>
        <v>2013_423</v>
      </c>
      <c r="C1821" s="25">
        <v>1819</v>
      </c>
      <c r="D1821" s="25">
        <v>423</v>
      </c>
      <c r="E1821" s="25">
        <v>423</v>
      </c>
      <c r="F1821" s="25" t="s">
        <v>330</v>
      </c>
      <c r="G1821" s="25">
        <v>1.117</v>
      </c>
      <c r="H1821" s="25">
        <v>2013</v>
      </c>
      <c r="I1821" s="25">
        <v>145787647</v>
      </c>
      <c r="J1821" s="25">
        <v>145787647</v>
      </c>
      <c r="K1821" s="25">
        <v>258.3</v>
      </c>
      <c r="L1821" s="25">
        <v>1136866</v>
      </c>
      <c r="M1821" s="25">
        <v>7.7980999999999998</v>
      </c>
      <c r="N1821" s="25">
        <v>94064</v>
      </c>
      <c r="O1821" s="25">
        <v>0</v>
      </c>
      <c r="P1821" s="25">
        <v>0</v>
      </c>
      <c r="Q1821" s="25">
        <v>0</v>
      </c>
      <c r="R1821" s="25">
        <v>35459</v>
      </c>
      <c r="S1821" s="25">
        <v>0.24321999999999999</v>
      </c>
      <c r="T1821" s="25">
        <v>47800</v>
      </c>
      <c r="U1821" s="25">
        <v>0.32790000000000002</v>
      </c>
      <c r="V1821" s="25">
        <v>83259</v>
      </c>
      <c r="W1821" s="25">
        <v>0.57110000000000005</v>
      </c>
      <c r="X1821" s="25">
        <v>0</v>
      </c>
      <c r="Y1821" s="25">
        <v>0</v>
      </c>
      <c r="Z1821" s="25">
        <v>1314189</v>
      </c>
      <c r="AA1821" s="25">
        <v>9.0144000000000002</v>
      </c>
      <c r="AB1821" s="25">
        <v>125000</v>
      </c>
      <c r="AC1821" s="25">
        <v>0.85741000000000001</v>
      </c>
      <c r="AD1821" s="25">
        <v>0</v>
      </c>
      <c r="AE1821" s="25">
        <v>0</v>
      </c>
      <c r="AF1821" s="25">
        <v>97678</v>
      </c>
      <c r="AG1821" s="25">
        <v>0.67</v>
      </c>
      <c r="AH1821" s="25">
        <v>48110</v>
      </c>
      <c r="AI1821" s="25">
        <v>0.33</v>
      </c>
      <c r="AJ1821" s="25">
        <v>0</v>
      </c>
      <c r="AK1821" s="25">
        <v>0</v>
      </c>
      <c r="AL1821" s="25">
        <v>0</v>
      </c>
      <c r="AM1821" s="25">
        <v>0</v>
      </c>
      <c r="AN1821" s="25">
        <v>1584977</v>
      </c>
      <c r="AO1821" s="25">
        <v>10.8718</v>
      </c>
      <c r="AQ1821">
        <f t="shared" si="57"/>
        <v>0.57110000000000005</v>
      </c>
    </row>
    <row r="1822" spans="1:43" x14ac:dyDescent="0.2">
      <c r="A1822" t="str">
        <f t="shared" si="56"/>
        <v>2013_441</v>
      </c>
      <c r="C1822" s="25">
        <v>1820</v>
      </c>
      <c r="D1822" s="25">
        <v>441</v>
      </c>
      <c r="E1822" s="25">
        <v>441</v>
      </c>
      <c r="F1822" s="25" t="s">
        <v>1</v>
      </c>
      <c r="G1822" s="25">
        <v>2.5630000000000002</v>
      </c>
      <c r="H1822" s="25">
        <v>2013</v>
      </c>
      <c r="I1822" s="25">
        <v>237316027</v>
      </c>
      <c r="J1822" s="25">
        <v>284839791</v>
      </c>
      <c r="K1822" s="25">
        <v>602</v>
      </c>
      <c r="L1822" s="25">
        <v>2006030</v>
      </c>
      <c r="M1822" s="25">
        <v>8.4529999999999994</v>
      </c>
      <c r="N1822" s="25">
        <v>9742</v>
      </c>
      <c r="O1822" s="25">
        <v>0</v>
      </c>
      <c r="P1822" s="25">
        <v>0</v>
      </c>
      <c r="Q1822" s="25">
        <v>0</v>
      </c>
      <c r="R1822" s="25">
        <v>0</v>
      </c>
      <c r="S1822" s="25">
        <v>0</v>
      </c>
      <c r="T1822" s="25">
        <v>58261</v>
      </c>
      <c r="U1822" s="25">
        <v>0.2455</v>
      </c>
      <c r="V1822" s="25">
        <v>58261</v>
      </c>
      <c r="W1822" s="25">
        <v>0.2455</v>
      </c>
      <c r="X1822" s="25">
        <v>0</v>
      </c>
      <c r="Y1822" s="25">
        <v>0</v>
      </c>
      <c r="Z1822" s="25">
        <v>2074033</v>
      </c>
      <c r="AA1822" s="25">
        <v>8.7394999999999996</v>
      </c>
      <c r="AB1822" s="25">
        <v>250000</v>
      </c>
      <c r="AC1822" s="25">
        <v>1.05345</v>
      </c>
      <c r="AD1822" s="25">
        <v>0</v>
      </c>
      <c r="AE1822" s="25">
        <v>0</v>
      </c>
      <c r="AF1822" s="25">
        <v>0</v>
      </c>
      <c r="AG1822" s="25">
        <v>0</v>
      </c>
      <c r="AH1822" s="25">
        <v>93997</v>
      </c>
      <c r="AI1822" s="25">
        <v>0.33</v>
      </c>
      <c r="AJ1822" s="25">
        <v>0</v>
      </c>
      <c r="AK1822" s="25">
        <v>0</v>
      </c>
      <c r="AL1822" s="25">
        <v>420838</v>
      </c>
      <c r="AM1822" s="25">
        <v>1.47746</v>
      </c>
      <c r="AN1822" s="25">
        <v>2838868</v>
      </c>
      <c r="AO1822" s="25">
        <v>11.6005</v>
      </c>
      <c r="AQ1822">
        <f t="shared" si="57"/>
        <v>0.2455</v>
      </c>
    </row>
    <row r="1823" spans="1:43" x14ac:dyDescent="0.2">
      <c r="A1823" t="str">
        <f t="shared" si="56"/>
        <v>2013_472</v>
      </c>
      <c r="C1823" s="25">
        <v>1821</v>
      </c>
      <c r="D1823" s="25">
        <v>472</v>
      </c>
      <c r="E1823" s="25">
        <v>472</v>
      </c>
      <c r="F1823" s="25" t="s">
        <v>331</v>
      </c>
      <c r="G1823" s="25">
        <v>5.3140000000000001</v>
      </c>
      <c r="H1823" s="25">
        <v>2013</v>
      </c>
      <c r="I1823" s="25">
        <v>231079084</v>
      </c>
      <c r="J1823" s="25">
        <v>310864423</v>
      </c>
      <c r="K1823" s="25">
        <v>1520.2</v>
      </c>
      <c r="L1823" s="25">
        <v>2495165</v>
      </c>
      <c r="M1823" s="25">
        <v>10.7979</v>
      </c>
      <c r="N1823" s="25">
        <v>482866</v>
      </c>
      <c r="O1823" s="25">
        <v>0</v>
      </c>
      <c r="P1823" s="25">
        <v>0</v>
      </c>
      <c r="Q1823" s="25">
        <v>0</v>
      </c>
      <c r="R1823" s="25">
        <v>159559</v>
      </c>
      <c r="S1823" s="25">
        <v>0.6905</v>
      </c>
      <c r="T1823" s="25">
        <v>766700</v>
      </c>
      <c r="U1823" s="25">
        <v>3.3178999999999998</v>
      </c>
      <c r="V1823" s="25">
        <v>926259</v>
      </c>
      <c r="W1823" s="25">
        <v>4.0084</v>
      </c>
      <c r="X1823" s="25">
        <v>0</v>
      </c>
      <c r="Y1823" s="25">
        <v>0</v>
      </c>
      <c r="Z1823" s="25">
        <v>3904290</v>
      </c>
      <c r="AA1823" s="25">
        <v>16.895900000000001</v>
      </c>
      <c r="AB1823" s="25">
        <v>350000</v>
      </c>
      <c r="AC1823" s="25">
        <v>1.5146299999999999</v>
      </c>
      <c r="AD1823" s="25">
        <v>0</v>
      </c>
      <c r="AE1823" s="25">
        <v>0</v>
      </c>
      <c r="AF1823" s="25">
        <v>272451</v>
      </c>
      <c r="AG1823" s="25">
        <v>0.87643000000000004</v>
      </c>
      <c r="AH1823" s="25">
        <v>102585</v>
      </c>
      <c r="AI1823" s="25">
        <v>0.33</v>
      </c>
      <c r="AJ1823" s="25">
        <v>0</v>
      </c>
      <c r="AK1823" s="25">
        <v>0</v>
      </c>
      <c r="AL1823" s="25">
        <v>1070618</v>
      </c>
      <c r="AM1823" s="25">
        <v>3.444</v>
      </c>
      <c r="AN1823" s="25">
        <v>5699944</v>
      </c>
      <c r="AO1823" s="25">
        <v>23.061</v>
      </c>
      <c r="AQ1823">
        <f t="shared" si="57"/>
        <v>4.0084</v>
      </c>
    </row>
    <row r="1824" spans="1:43" x14ac:dyDescent="0.2">
      <c r="A1824" t="str">
        <f t="shared" si="56"/>
        <v>2013_504</v>
      </c>
      <c r="C1824" s="25">
        <v>1822</v>
      </c>
      <c r="D1824" s="25">
        <v>504</v>
      </c>
      <c r="E1824" s="25">
        <v>504</v>
      </c>
      <c r="F1824" s="25" t="s">
        <v>332</v>
      </c>
      <c r="G1824" s="25">
        <v>3.1659999999999999</v>
      </c>
      <c r="H1824" s="25">
        <v>2013</v>
      </c>
      <c r="I1824" s="25">
        <v>221197607</v>
      </c>
      <c r="J1824" s="25">
        <v>223367598</v>
      </c>
      <c r="K1824" s="25">
        <v>646.5</v>
      </c>
      <c r="L1824" s="25">
        <v>1995780</v>
      </c>
      <c r="M1824" s="25">
        <v>9.0226000000000006</v>
      </c>
      <c r="N1824" s="25">
        <v>272525</v>
      </c>
      <c r="O1824" s="25">
        <v>0</v>
      </c>
      <c r="P1824" s="25">
        <v>0</v>
      </c>
      <c r="Q1824" s="25">
        <v>0</v>
      </c>
      <c r="R1824" s="25">
        <v>24120</v>
      </c>
      <c r="S1824" s="25">
        <v>0.10904</v>
      </c>
      <c r="T1824" s="25">
        <v>112006</v>
      </c>
      <c r="U1824" s="25">
        <v>0.50639999999999996</v>
      </c>
      <c r="V1824" s="25">
        <v>136126</v>
      </c>
      <c r="W1824" s="25">
        <v>0.61539999999999995</v>
      </c>
      <c r="X1824" s="25">
        <v>0</v>
      </c>
      <c r="Y1824" s="25">
        <v>0</v>
      </c>
      <c r="Z1824" s="25">
        <v>2404431</v>
      </c>
      <c r="AA1824" s="25">
        <v>10.870100000000001</v>
      </c>
      <c r="AB1824" s="25">
        <v>200000</v>
      </c>
      <c r="AC1824" s="25">
        <v>0.90417000000000003</v>
      </c>
      <c r="AD1824" s="25">
        <v>0</v>
      </c>
      <c r="AE1824" s="25">
        <v>0</v>
      </c>
      <c r="AF1824" s="25">
        <v>133209</v>
      </c>
      <c r="AG1824" s="25">
        <v>0.59636999999999996</v>
      </c>
      <c r="AH1824" s="25">
        <v>73711</v>
      </c>
      <c r="AI1824" s="25">
        <v>0.33</v>
      </c>
      <c r="AJ1824" s="25">
        <v>0</v>
      </c>
      <c r="AK1824" s="25">
        <v>0</v>
      </c>
      <c r="AL1824" s="25">
        <v>0</v>
      </c>
      <c r="AM1824" s="25">
        <v>0</v>
      </c>
      <c r="AN1824" s="25">
        <v>2811351</v>
      </c>
      <c r="AO1824" s="25">
        <v>12.7006</v>
      </c>
      <c r="AQ1824">
        <f t="shared" si="57"/>
        <v>0.61539999999999995</v>
      </c>
    </row>
    <row r="1825" spans="1:43" x14ac:dyDescent="0.2">
      <c r="A1825" t="str">
        <f t="shared" si="56"/>
        <v>2013_513</v>
      </c>
      <c r="C1825" s="25">
        <v>1823</v>
      </c>
      <c r="D1825" s="25">
        <v>513</v>
      </c>
      <c r="E1825" s="25">
        <v>513</v>
      </c>
      <c r="F1825" s="25" t="s">
        <v>333</v>
      </c>
      <c r="G1825" s="25">
        <v>1.4390000000000001</v>
      </c>
      <c r="H1825" s="25">
        <v>2013</v>
      </c>
      <c r="I1825" s="25">
        <v>76216867</v>
      </c>
      <c r="J1825" s="25">
        <v>86864079</v>
      </c>
      <c r="K1825" s="25">
        <v>384.9</v>
      </c>
      <c r="L1825" s="25">
        <v>915803</v>
      </c>
      <c r="M1825" s="25">
        <v>12.0158</v>
      </c>
      <c r="N1825" s="25">
        <v>21638</v>
      </c>
      <c r="O1825" s="25">
        <v>0</v>
      </c>
      <c r="P1825" s="25">
        <v>0</v>
      </c>
      <c r="Q1825" s="25">
        <v>0</v>
      </c>
      <c r="R1825" s="25">
        <v>17649</v>
      </c>
      <c r="S1825" s="25">
        <v>0.23155999999999999</v>
      </c>
      <c r="T1825" s="25">
        <v>44758</v>
      </c>
      <c r="U1825" s="25">
        <v>0.58720000000000006</v>
      </c>
      <c r="V1825" s="25">
        <v>62407</v>
      </c>
      <c r="W1825" s="25">
        <v>0.81879999999999997</v>
      </c>
      <c r="X1825" s="25">
        <v>0</v>
      </c>
      <c r="Y1825" s="25">
        <v>0</v>
      </c>
      <c r="Z1825" s="25">
        <v>999848</v>
      </c>
      <c r="AA1825" s="25">
        <v>13.118499999999999</v>
      </c>
      <c r="AB1825" s="25">
        <v>165000</v>
      </c>
      <c r="AC1825" s="25">
        <v>2.1648800000000001</v>
      </c>
      <c r="AD1825" s="25">
        <v>0</v>
      </c>
      <c r="AE1825" s="25">
        <v>0</v>
      </c>
      <c r="AF1825" s="25">
        <v>28919</v>
      </c>
      <c r="AG1825" s="25">
        <v>0.33291999999999999</v>
      </c>
      <c r="AH1825" s="25">
        <v>28665</v>
      </c>
      <c r="AI1825" s="25">
        <v>0.33</v>
      </c>
      <c r="AJ1825" s="25">
        <v>0</v>
      </c>
      <c r="AK1825" s="25">
        <v>0</v>
      </c>
      <c r="AL1825" s="25">
        <v>328160</v>
      </c>
      <c r="AM1825" s="25">
        <v>3.77786</v>
      </c>
      <c r="AN1825" s="25">
        <v>1550592</v>
      </c>
      <c r="AO1825" s="25">
        <v>19.7241</v>
      </c>
      <c r="AQ1825">
        <f t="shared" si="57"/>
        <v>0.81879999999999997</v>
      </c>
    </row>
    <row r="1826" spans="1:43" x14ac:dyDescent="0.2">
      <c r="A1826" t="str">
        <f t="shared" si="56"/>
        <v>2013_540</v>
      </c>
      <c r="C1826" s="25">
        <v>1824</v>
      </c>
      <c r="D1826" s="25">
        <v>540</v>
      </c>
      <c r="E1826" s="25">
        <v>540</v>
      </c>
      <c r="F1826" s="25" t="s">
        <v>2</v>
      </c>
      <c r="G1826" s="25">
        <v>2.57</v>
      </c>
      <c r="H1826" s="25">
        <v>2013</v>
      </c>
      <c r="I1826" s="25">
        <v>223158923</v>
      </c>
      <c r="J1826" s="25">
        <v>227719762</v>
      </c>
      <c r="K1826" s="25">
        <v>593.79999999999995</v>
      </c>
      <c r="L1826" s="25">
        <v>1977249</v>
      </c>
      <c r="M1826" s="25">
        <v>8.8603000000000005</v>
      </c>
      <c r="N1826" s="25">
        <v>8334</v>
      </c>
      <c r="O1826" s="25">
        <v>0</v>
      </c>
      <c r="P1826" s="25">
        <v>0</v>
      </c>
      <c r="Q1826" s="25">
        <v>0</v>
      </c>
      <c r="R1826" s="25">
        <v>0</v>
      </c>
      <c r="S1826" s="25">
        <v>0</v>
      </c>
      <c r="T1826" s="25">
        <v>136720</v>
      </c>
      <c r="U1826" s="25">
        <v>0.61270000000000002</v>
      </c>
      <c r="V1826" s="25">
        <v>136720</v>
      </c>
      <c r="W1826" s="25">
        <v>0.61270000000000002</v>
      </c>
      <c r="X1826" s="25">
        <v>0</v>
      </c>
      <c r="Y1826" s="25">
        <v>0</v>
      </c>
      <c r="Z1826" s="25">
        <v>2122303</v>
      </c>
      <c r="AA1826" s="25">
        <v>9.5103000000000009</v>
      </c>
      <c r="AB1826" s="25">
        <v>325000</v>
      </c>
      <c r="AC1826" s="25">
        <v>1.4563600000000001</v>
      </c>
      <c r="AD1826" s="25">
        <v>0</v>
      </c>
      <c r="AE1826" s="25">
        <v>0</v>
      </c>
      <c r="AF1826" s="25">
        <v>0</v>
      </c>
      <c r="AG1826" s="25">
        <v>0</v>
      </c>
      <c r="AH1826" s="25">
        <v>75148</v>
      </c>
      <c r="AI1826" s="25">
        <v>0.33</v>
      </c>
      <c r="AJ1826" s="25">
        <v>30126</v>
      </c>
      <c r="AK1826" s="25">
        <v>0.13500000000000001</v>
      </c>
      <c r="AL1826" s="25">
        <v>398975</v>
      </c>
      <c r="AM1826" s="25">
        <v>1.75204</v>
      </c>
      <c r="AN1826" s="25">
        <v>2951552</v>
      </c>
      <c r="AO1826" s="25">
        <v>13.1837</v>
      </c>
      <c r="AQ1826">
        <f t="shared" si="57"/>
        <v>0.61270000000000002</v>
      </c>
    </row>
    <row r="1827" spans="1:43" x14ac:dyDescent="0.2">
      <c r="A1827" t="str">
        <f t="shared" si="56"/>
        <v>2013_549</v>
      </c>
      <c r="C1827" s="25">
        <v>1825</v>
      </c>
      <c r="D1827" s="25">
        <v>549</v>
      </c>
      <c r="E1827" s="25">
        <v>549</v>
      </c>
      <c r="F1827" s="25" t="s">
        <v>334</v>
      </c>
      <c r="G1827" s="25">
        <v>2.8210000000000002</v>
      </c>
      <c r="H1827" s="25">
        <v>2013</v>
      </c>
      <c r="I1827" s="25">
        <v>150111213</v>
      </c>
      <c r="J1827" s="25">
        <v>150360513</v>
      </c>
      <c r="K1827" s="25">
        <v>516.79999999999995</v>
      </c>
      <c r="L1827" s="25">
        <v>1534828</v>
      </c>
      <c r="M1827" s="25">
        <v>10.224600000000001</v>
      </c>
      <c r="N1827" s="25">
        <v>68773</v>
      </c>
      <c r="O1827" s="25">
        <v>0</v>
      </c>
      <c r="P1827" s="25">
        <v>0</v>
      </c>
      <c r="Q1827" s="25">
        <v>0</v>
      </c>
      <c r="R1827" s="25">
        <v>32769</v>
      </c>
      <c r="S1827" s="25">
        <v>0.21829999999999999</v>
      </c>
      <c r="T1827" s="25">
        <v>50000</v>
      </c>
      <c r="U1827" s="25">
        <v>0.33310000000000001</v>
      </c>
      <c r="V1827" s="25">
        <v>82769</v>
      </c>
      <c r="W1827" s="25">
        <v>0.5514</v>
      </c>
      <c r="X1827" s="25">
        <v>0</v>
      </c>
      <c r="Y1827" s="25">
        <v>0</v>
      </c>
      <c r="Z1827" s="25">
        <v>1686370</v>
      </c>
      <c r="AA1827" s="25">
        <v>11.2341</v>
      </c>
      <c r="AB1827" s="25">
        <v>225000</v>
      </c>
      <c r="AC1827" s="25">
        <v>1.4988900000000001</v>
      </c>
      <c r="AD1827" s="25">
        <v>0</v>
      </c>
      <c r="AE1827" s="25">
        <v>0</v>
      </c>
      <c r="AF1827" s="25">
        <v>0</v>
      </c>
      <c r="AG1827" s="25">
        <v>0</v>
      </c>
      <c r="AH1827" s="25">
        <v>49619</v>
      </c>
      <c r="AI1827" s="25">
        <v>0.33</v>
      </c>
      <c r="AJ1827" s="25">
        <v>0</v>
      </c>
      <c r="AK1827" s="25">
        <v>0</v>
      </c>
      <c r="AL1827" s="25">
        <v>0</v>
      </c>
      <c r="AM1827" s="25">
        <v>0</v>
      </c>
      <c r="AN1827" s="25">
        <v>1960989</v>
      </c>
      <c r="AO1827" s="25">
        <v>13.063000000000001</v>
      </c>
      <c r="AQ1827">
        <f t="shared" si="57"/>
        <v>0.5514</v>
      </c>
    </row>
    <row r="1828" spans="1:43" x14ac:dyDescent="0.2">
      <c r="A1828" t="str">
        <f t="shared" si="56"/>
        <v>2013_576</v>
      </c>
      <c r="C1828" s="25">
        <v>1826</v>
      </c>
      <c r="D1828" s="25">
        <v>576</v>
      </c>
      <c r="E1828" s="25">
        <v>576</v>
      </c>
      <c r="F1828" s="25" t="s">
        <v>335</v>
      </c>
      <c r="G1828" s="25">
        <v>2.8839999999999999</v>
      </c>
      <c r="H1828" s="25">
        <v>2013</v>
      </c>
      <c r="I1828" s="25">
        <v>134768230</v>
      </c>
      <c r="J1828" s="25">
        <v>138660324</v>
      </c>
      <c r="K1828" s="25">
        <v>589.70000000000005</v>
      </c>
      <c r="L1828" s="25">
        <v>1373540</v>
      </c>
      <c r="M1828" s="25">
        <v>10.1919</v>
      </c>
      <c r="N1828" s="25">
        <v>20851</v>
      </c>
      <c r="O1828" s="25">
        <v>0</v>
      </c>
      <c r="P1828" s="25">
        <v>0</v>
      </c>
      <c r="Q1828" s="25">
        <v>0</v>
      </c>
      <c r="R1828" s="25">
        <v>0</v>
      </c>
      <c r="S1828" s="25">
        <v>0</v>
      </c>
      <c r="T1828" s="25">
        <v>0</v>
      </c>
      <c r="U1828" s="25">
        <v>0</v>
      </c>
      <c r="V1828" s="25">
        <v>0</v>
      </c>
      <c r="W1828" s="25">
        <v>0</v>
      </c>
      <c r="X1828" s="25">
        <v>0</v>
      </c>
      <c r="Y1828" s="25">
        <v>0</v>
      </c>
      <c r="Z1828" s="25">
        <v>1394391</v>
      </c>
      <c r="AA1828" s="25">
        <v>10.3466</v>
      </c>
      <c r="AB1828" s="25">
        <v>322000</v>
      </c>
      <c r="AC1828" s="25">
        <v>2.3892899999999999</v>
      </c>
      <c r="AD1828" s="25">
        <v>0</v>
      </c>
      <c r="AE1828" s="25">
        <v>0</v>
      </c>
      <c r="AF1828" s="25">
        <v>161043</v>
      </c>
      <c r="AG1828" s="25">
        <v>1.1614199999999999</v>
      </c>
      <c r="AH1828" s="25">
        <v>45758</v>
      </c>
      <c r="AI1828" s="25">
        <v>0.33</v>
      </c>
      <c r="AJ1828" s="25">
        <v>0</v>
      </c>
      <c r="AK1828" s="25">
        <v>0</v>
      </c>
      <c r="AL1828" s="25">
        <v>324690</v>
      </c>
      <c r="AM1828" s="25">
        <v>2.3416199999999998</v>
      </c>
      <c r="AN1828" s="25">
        <v>2247882</v>
      </c>
      <c r="AO1828" s="25">
        <v>16.568899999999999</v>
      </c>
      <c r="AQ1828">
        <f t="shared" si="57"/>
        <v>0</v>
      </c>
    </row>
    <row r="1829" spans="1:43" x14ac:dyDescent="0.2">
      <c r="A1829" t="str">
        <f t="shared" si="56"/>
        <v>2013_585</v>
      </c>
      <c r="C1829" s="25">
        <v>1827</v>
      </c>
      <c r="D1829" s="25">
        <v>585</v>
      </c>
      <c r="E1829" s="25">
        <v>585</v>
      </c>
      <c r="F1829" s="25" t="s">
        <v>336</v>
      </c>
      <c r="G1829" s="25">
        <v>1.9379999999999999</v>
      </c>
      <c r="H1829" s="25">
        <v>2013</v>
      </c>
      <c r="I1829" s="25">
        <v>194049062</v>
      </c>
      <c r="J1829" s="25">
        <v>201906370</v>
      </c>
      <c r="K1829" s="25">
        <v>568.1</v>
      </c>
      <c r="L1829" s="25">
        <v>1887119</v>
      </c>
      <c r="M1829" s="25">
        <v>9.7249999999999996</v>
      </c>
      <c r="N1829" s="25">
        <v>279750</v>
      </c>
      <c r="O1829" s="25">
        <v>0</v>
      </c>
      <c r="P1829" s="25">
        <v>0</v>
      </c>
      <c r="Q1829" s="25">
        <v>0</v>
      </c>
      <c r="R1829" s="25">
        <v>29415</v>
      </c>
      <c r="S1829" s="25">
        <v>0.15159</v>
      </c>
      <c r="T1829" s="25">
        <v>40000</v>
      </c>
      <c r="U1829" s="25">
        <v>0.20610000000000001</v>
      </c>
      <c r="V1829" s="25">
        <v>69415</v>
      </c>
      <c r="W1829" s="25">
        <v>0.35770000000000002</v>
      </c>
      <c r="X1829" s="25">
        <v>0</v>
      </c>
      <c r="Y1829" s="25">
        <v>0</v>
      </c>
      <c r="Z1829" s="25">
        <v>2236284</v>
      </c>
      <c r="AA1829" s="25">
        <v>11.5243</v>
      </c>
      <c r="AB1829" s="25">
        <v>150000</v>
      </c>
      <c r="AC1829" s="25">
        <v>0.77300000000000002</v>
      </c>
      <c r="AD1829" s="25">
        <v>0</v>
      </c>
      <c r="AE1829" s="25">
        <v>0</v>
      </c>
      <c r="AF1829" s="25">
        <v>144650</v>
      </c>
      <c r="AG1829" s="25">
        <v>0.71641999999999995</v>
      </c>
      <c r="AH1829" s="25">
        <v>66629</v>
      </c>
      <c r="AI1829" s="25">
        <v>0.33</v>
      </c>
      <c r="AJ1829" s="25">
        <v>0</v>
      </c>
      <c r="AK1829" s="25">
        <v>0</v>
      </c>
      <c r="AL1829" s="25">
        <v>0</v>
      </c>
      <c r="AM1829" s="25">
        <v>0</v>
      </c>
      <c r="AN1829" s="25">
        <v>2597563</v>
      </c>
      <c r="AO1829" s="25">
        <v>13.3437</v>
      </c>
      <c r="AQ1829">
        <f t="shared" si="57"/>
        <v>0.35770000000000002</v>
      </c>
    </row>
    <row r="1830" spans="1:43" x14ac:dyDescent="0.2">
      <c r="A1830" t="str">
        <f t="shared" si="56"/>
        <v>2013_594</v>
      </c>
      <c r="C1830" s="25">
        <v>1828</v>
      </c>
      <c r="D1830" s="25">
        <v>594</v>
      </c>
      <c r="E1830" s="25">
        <v>594</v>
      </c>
      <c r="F1830" s="25" t="s">
        <v>337</v>
      </c>
      <c r="G1830" s="25">
        <v>4.17</v>
      </c>
      <c r="H1830" s="25">
        <v>2013</v>
      </c>
      <c r="I1830" s="25">
        <v>256395069</v>
      </c>
      <c r="J1830" s="25">
        <v>257902715</v>
      </c>
      <c r="K1830" s="25">
        <v>742</v>
      </c>
      <c r="L1830" s="25">
        <v>2264779</v>
      </c>
      <c r="M1830" s="25">
        <v>8.8331999999999997</v>
      </c>
      <c r="N1830" s="25">
        <v>258730</v>
      </c>
      <c r="O1830" s="25">
        <v>0</v>
      </c>
      <c r="P1830" s="25">
        <v>0</v>
      </c>
      <c r="Q1830" s="25">
        <v>0</v>
      </c>
      <c r="R1830" s="25">
        <v>115614</v>
      </c>
      <c r="S1830" s="25">
        <v>0.45091999999999999</v>
      </c>
      <c r="T1830" s="25">
        <v>782000</v>
      </c>
      <c r="U1830" s="25">
        <v>3.05</v>
      </c>
      <c r="V1830" s="25">
        <v>897614</v>
      </c>
      <c r="W1830" s="25">
        <v>3.5009000000000001</v>
      </c>
      <c r="X1830" s="25">
        <v>0</v>
      </c>
      <c r="Y1830" s="25">
        <v>0</v>
      </c>
      <c r="Z1830" s="25">
        <v>3421123</v>
      </c>
      <c r="AA1830" s="25">
        <v>13.3432</v>
      </c>
      <c r="AB1830" s="25">
        <v>242700</v>
      </c>
      <c r="AC1830" s="25">
        <v>0.94659000000000004</v>
      </c>
      <c r="AD1830" s="25">
        <v>0</v>
      </c>
      <c r="AE1830" s="25">
        <v>0</v>
      </c>
      <c r="AF1830" s="25">
        <v>172795</v>
      </c>
      <c r="AG1830" s="25">
        <v>0.67</v>
      </c>
      <c r="AH1830" s="25">
        <v>85108</v>
      </c>
      <c r="AI1830" s="25">
        <v>0.33</v>
      </c>
      <c r="AJ1830" s="25">
        <v>0</v>
      </c>
      <c r="AK1830" s="25">
        <v>0</v>
      </c>
      <c r="AL1830" s="25">
        <v>283665</v>
      </c>
      <c r="AM1830" s="25">
        <v>1.09989</v>
      </c>
      <c r="AN1830" s="25">
        <v>4205391</v>
      </c>
      <c r="AO1830" s="25">
        <v>16.389700000000001</v>
      </c>
      <c r="AQ1830">
        <f t="shared" si="57"/>
        <v>3.5009000000000001</v>
      </c>
    </row>
    <row r="1831" spans="1:43" x14ac:dyDescent="0.2">
      <c r="A1831" t="str">
        <f t="shared" si="56"/>
        <v>2013_603</v>
      </c>
      <c r="C1831" s="25">
        <v>1829</v>
      </c>
      <c r="D1831" s="25">
        <v>603</v>
      </c>
      <c r="E1831" s="25">
        <v>603</v>
      </c>
      <c r="F1831" s="25" t="s">
        <v>338</v>
      </c>
      <c r="G1831" s="25">
        <v>0.745</v>
      </c>
      <c r="H1831" s="25">
        <v>2013</v>
      </c>
      <c r="I1831" s="25">
        <v>84123489</v>
      </c>
      <c r="J1831" s="25">
        <v>84958803</v>
      </c>
      <c r="K1831" s="25">
        <v>190</v>
      </c>
      <c r="L1831" s="25">
        <v>675608</v>
      </c>
      <c r="M1831" s="25">
        <v>8.0311000000000003</v>
      </c>
      <c r="N1831" s="25">
        <v>4717</v>
      </c>
      <c r="O1831" s="25">
        <v>0</v>
      </c>
      <c r="P1831" s="25">
        <v>0</v>
      </c>
      <c r="Q1831" s="25">
        <v>0</v>
      </c>
      <c r="R1831" s="25">
        <v>0</v>
      </c>
      <c r="S1831" s="25">
        <v>0</v>
      </c>
      <c r="T1831" s="25">
        <v>225000</v>
      </c>
      <c r="U1831" s="25">
        <v>2.6745999999999999</v>
      </c>
      <c r="V1831" s="25">
        <v>225000</v>
      </c>
      <c r="W1831" s="25">
        <v>2.6745999999999999</v>
      </c>
      <c r="X1831" s="25">
        <v>0</v>
      </c>
      <c r="Y1831" s="25">
        <v>0</v>
      </c>
      <c r="Z1831" s="25">
        <v>905325</v>
      </c>
      <c r="AA1831" s="25">
        <v>10.761900000000001</v>
      </c>
      <c r="AB1831" s="25">
        <v>25000</v>
      </c>
      <c r="AC1831" s="25">
        <v>0.29718</v>
      </c>
      <c r="AD1831" s="25">
        <v>0</v>
      </c>
      <c r="AE1831" s="25">
        <v>0</v>
      </c>
      <c r="AF1831" s="25">
        <v>56922</v>
      </c>
      <c r="AG1831" s="25">
        <v>0.67</v>
      </c>
      <c r="AH1831" s="25">
        <v>28036</v>
      </c>
      <c r="AI1831" s="25">
        <v>0.33</v>
      </c>
      <c r="AJ1831" s="25">
        <v>0</v>
      </c>
      <c r="AK1831" s="25">
        <v>0</v>
      </c>
      <c r="AL1831" s="25">
        <v>0</v>
      </c>
      <c r="AM1831" s="25">
        <v>0</v>
      </c>
      <c r="AN1831" s="25">
        <v>1015283</v>
      </c>
      <c r="AO1831" s="25">
        <v>12.058999999999999</v>
      </c>
      <c r="AQ1831">
        <f t="shared" si="57"/>
        <v>2.6745999999999999</v>
      </c>
    </row>
    <row r="1832" spans="1:43" x14ac:dyDescent="0.2">
      <c r="A1832" t="str">
        <f t="shared" si="56"/>
        <v>2013_609</v>
      </c>
      <c r="C1832" s="25">
        <v>1830</v>
      </c>
      <c r="D1832" s="25">
        <v>609</v>
      </c>
      <c r="E1832" s="25">
        <v>609</v>
      </c>
      <c r="F1832" s="25" t="s">
        <v>339</v>
      </c>
      <c r="G1832" s="25">
        <v>5.4790000000000001</v>
      </c>
      <c r="H1832" s="25">
        <v>2013</v>
      </c>
      <c r="I1832" s="25">
        <v>502235438</v>
      </c>
      <c r="J1832" s="25">
        <v>527763137</v>
      </c>
      <c r="K1832" s="25">
        <v>1531.7</v>
      </c>
      <c r="L1832" s="25">
        <v>4591783</v>
      </c>
      <c r="M1832" s="25">
        <v>9.1426999999999996</v>
      </c>
      <c r="N1832" s="25">
        <v>132167</v>
      </c>
      <c r="O1832" s="25">
        <v>0</v>
      </c>
      <c r="P1832" s="25">
        <v>0</v>
      </c>
      <c r="Q1832" s="25">
        <v>0</v>
      </c>
      <c r="R1832" s="25">
        <v>188256</v>
      </c>
      <c r="S1832" s="25">
        <v>0.37484000000000001</v>
      </c>
      <c r="T1832" s="25">
        <v>1100000</v>
      </c>
      <c r="U1832" s="25">
        <v>2.1901999999999999</v>
      </c>
      <c r="V1832" s="25">
        <v>1288256</v>
      </c>
      <c r="W1832" s="25">
        <v>2.5649999999999999</v>
      </c>
      <c r="X1832" s="25">
        <v>0</v>
      </c>
      <c r="Y1832" s="25">
        <v>0</v>
      </c>
      <c r="Z1832" s="25">
        <v>6012206</v>
      </c>
      <c r="AA1832" s="25">
        <v>11.9709</v>
      </c>
      <c r="AB1832" s="25">
        <v>275000</v>
      </c>
      <c r="AC1832" s="25">
        <v>0.54754999999999998</v>
      </c>
      <c r="AD1832" s="25">
        <v>0</v>
      </c>
      <c r="AE1832" s="25">
        <v>0</v>
      </c>
      <c r="AF1832" s="25">
        <v>0</v>
      </c>
      <c r="AG1832" s="25">
        <v>0</v>
      </c>
      <c r="AH1832" s="25">
        <v>174162</v>
      </c>
      <c r="AI1832" s="25">
        <v>0.33</v>
      </c>
      <c r="AJ1832" s="25">
        <v>0</v>
      </c>
      <c r="AK1832" s="25">
        <v>0</v>
      </c>
      <c r="AL1832" s="25">
        <v>0</v>
      </c>
      <c r="AM1832" s="25">
        <v>0</v>
      </c>
      <c r="AN1832" s="25">
        <v>6461368</v>
      </c>
      <c r="AO1832" s="25">
        <v>12.8484</v>
      </c>
      <c r="AQ1832">
        <f t="shared" si="57"/>
        <v>2.5649999999999999</v>
      </c>
    </row>
    <row r="1833" spans="1:43" x14ac:dyDescent="0.2">
      <c r="A1833" t="str">
        <f t="shared" si="56"/>
        <v>2013_621</v>
      </c>
      <c r="C1833" s="25">
        <v>1831</v>
      </c>
      <c r="D1833" s="25">
        <v>621</v>
      </c>
      <c r="E1833" s="25">
        <v>621</v>
      </c>
      <c r="F1833" s="25" t="s">
        <v>340</v>
      </c>
      <c r="G1833" s="25">
        <v>16.908999999999999</v>
      </c>
      <c r="H1833" s="25">
        <v>2013</v>
      </c>
      <c r="I1833" s="25">
        <v>1282311346</v>
      </c>
      <c r="J1833" s="25">
        <v>1360100667</v>
      </c>
      <c r="K1833" s="25">
        <v>4102.2</v>
      </c>
      <c r="L1833" s="25">
        <v>11443600</v>
      </c>
      <c r="M1833" s="25">
        <v>8.9242000000000008</v>
      </c>
      <c r="N1833" s="25">
        <v>1921648</v>
      </c>
      <c r="O1833" s="25">
        <v>0</v>
      </c>
      <c r="P1833" s="25">
        <v>0</v>
      </c>
      <c r="Q1833" s="25">
        <v>0</v>
      </c>
      <c r="R1833" s="25">
        <v>359232</v>
      </c>
      <c r="S1833" s="25">
        <v>0.28014</v>
      </c>
      <c r="T1833" s="25">
        <v>2846731</v>
      </c>
      <c r="U1833" s="25">
        <v>2.2200000000000002</v>
      </c>
      <c r="V1833" s="25">
        <v>3205963</v>
      </c>
      <c r="W1833" s="25">
        <v>2.5001000000000002</v>
      </c>
      <c r="X1833" s="25">
        <v>0</v>
      </c>
      <c r="Y1833" s="25">
        <v>0</v>
      </c>
      <c r="Z1833" s="25">
        <v>16571211</v>
      </c>
      <c r="AA1833" s="25">
        <v>12.9229</v>
      </c>
      <c r="AB1833" s="25">
        <v>525748</v>
      </c>
      <c r="AC1833" s="25">
        <v>0.41</v>
      </c>
      <c r="AD1833" s="25">
        <v>0</v>
      </c>
      <c r="AE1833" s="25">
        <v>0</v>
      </c>
      <c r="AF1833" s="25">
        <v>1822535</v>
      </c>
      <c r="AG1833" s="25">
        <v>1.34</v>
      </c>
      <c r="AH1833" s="25">
        <v>448833</v>
      </c>
      <c r="AI1833" s="25">
        <v>0.33</v>
      </c>
      <c r="AJ1833" s="25">
        <v>0</v>
      </c>
      <c r="AK1833" s="25">
        <v>0</v>
      </c>
      <c r="AL1833" s="25">
        <v>0</v>
      </c>
      <c r="AM1833" s="25">
        <v>0</v>
      </c>
      <c r="AN1833" s="25">
        <v>19368327</v>
      </c>
      <c r="AO1833" s="25">
        <v>15.0029</v>
      </c>
      <c r="AQ1833">
        <f t="shared" si="57"/>
        <v>2.5001000000000002</v>
      </c>
    </row>
    <row r="1834" spans="1:43" x14ac:dyDescent="0.2">
      <c r="A1834" t="str">
        <f t="shared" si="56"/>
        <v>2013_657</v>
      </c>
      <c r="C1834" s="25">
        <v>1832</v>
      </c>
      <c r="D1834" s="25">
        <v>657</v>
      </c>
      <c r="E1834" s="25">
        <v>657</v>
      </c>
      <c r="F1834" s="25" t="s">
        <v>984</v>
      </c>
      <c r="G1834" s="25">
        <v>4.3259999999999996</v>
      </c>
      <c r="H1834" s="25">
        <v>2013</v>
      </c>
      <c r="I1834" s="25">
        <v>414213240</v>
      </c>
      <c r="J1834" s="25">
        <v>414213240</v>
      </c>
      <c r="K1834" s="25">
        <v>869</v>
      </c>
      <c r="L1834" s="25">
        <v>3298153</v>
      </c>
      <c r="M1834" s="25">
        <v>7.9625000000000004</v>
      </c>
      <c r="N1834" s="25">
        <v>299943</v>
      </c>
      <c r="O1834" s="25">
        <v>0</v>
      </c>
      <c r="P1834" s="25">
        <v>0</v>
      </c>
      <c r="Q1834" s="25">
        <v>0</v>
      </c>
      <c r="R1834" s="25">
        <v>0</v>
      </c>
      <c r="S1834" s="25">
        <v>0</v>
      </c>
      <c r="T1834" s="25">
        <v>0</v>
      </c>
      <c r="U1834" s="25">
        <v>0</v>
      </c>
      <c r="V1834" s="25">
        <v>0</v>
      </c>
      <c r="W1834" s="25">
        <v>0</v>
      </c>
      <c r="X1834" s="25">
        <v>0</v>
      </c>
      <c r="Y1834" s="25">
        <v>0</v>
      </c>
      <c r="Z1834" s="25">
        <v>3598096</v>
      </c>
      <c r="AA1834" s="25">
        <v>8.8047000000000004</v>
      </c>
      <c r="AB1834" s="25">
        <v>600000</v>
      </c>
      <c r="AC1834" s="25">
        <v>1.4485300000000001</v>
      </c>
      <c r="AD1834" s="25">
        <v>0</v>
      </c>
      <c r="AE1834" s="25">
        <v>0</v>
      </c>
      <c r="AF1834" s="25">
        <v>0</v>
      </c>
      <c r="AG1834" s="25">
        <v>0</v>
      </c>
      <c r="AH1834" s="25">
        <v>136690</v>
      </c>
      <c r="AI1834" s="25">
        <v>0.33</v>
      </c>
      <c r="AJ1834" s="25">
        <v>0</v>
      </c>
      <c r="AK1834" s="25">
        <v>0</v>
      </c>
      <c r="AL1834" s="25">
        <v>0</v>
      </c>
      <c r="AM1834" s="25">
        <v>0</v>
      </c>
      <c r="AN1834" s="25">
        <v>4334786</v>
      </c>
      <c r="AO1834" s="25">
        <v>10.583299999999999</v>
      </c>
      <c r="AQ1834">
        <f t="shared" si="57"/>
        <v>0</v>
      </c>
    </row>
    <row r="1835" spans="1:43" x14ac:dyDescent="0.2">
      <c r="A1835" t="str">
        <f t="shared" si="56"/>
        <v>2013_720</v>
      </c>
      <c r="C1835" s="25">
        <v>1833</v>
      </c>
      <c r="D1835" s="25">
        <v>720</v>
      </c>
      <c r="E1835" s="25">
        <v>720</v>
      </c>
      <c r="F1835" s="25" t="s">
        <v>341</v>
      </c>
      <c r="G1835" s="25">
        <v>4.7889999999999997</v>
      </c>
      <c r="H1835" s="25">
        <v>2013</v>
      </c>
      <c r="I1835" s="25">
        <v>240791961</v>
      </c>
      <c r="J1835" s="25">
        <v>282588751</v>
      </c>
      <c r="K1835" s="25">
        <v>1390.8</v>
      </c>
      <c r="L1835" s="25">
        <v>2352739</v>
      </c>
      <c r="M1835" s="25">
        <v>9.7707999999999995</v>
      </c>
      <c r="N1835" s="25">
        <v>304067</v>
      </c>
      <c r="O1835" s="25">
        <v>0</v>
      </c>
      <c r="P1835" s="25">
        <v>0</v>
      </c>
      <c r="Q1835" s="25">
        <v>0</v>
      </c>
      <c r="R1835" s="25">
        <v>300538</v>
      </c>
      <c r="S1835" s="25">
        <v>1.2481199999999999</v>
      </c>
      <c r="T1835" s="25">
        <v>0</v>
      </c>
      <c r="U1835" s="25">
        <v>0</v>
      </c>
      <c r="V1835" s="25">
        <v>300538</v>
      </c>
      <c r="W1835" s="25">
        <v>1.2481</v>
      </c>
      <c r="X1835" s="25">
        <v>0</v>
      </c>
      <c r="Y1835" s="25">
        <v>0</v>
      </c>
      <c r="Z1835" s="25">
        <v>2957344</v>
      </c>
      <c r="AA1835" s="25">
        <v>12.281700000000001</v>
      </c>
      <c r="AB1835" s="25">
        <v>300000</v>
      </c>
      <c r="AC1835" s="25">
        <v>1.2458899999999999</v>
      </c>
      <c r="AD1835" s="25">
        <v>0</v>
      </c>
      <c r="AE1835" s="25">
        <v>0</v>
      </c>
      <c r="AF1835" s="25">
        <v>378669</v>
      </c>
      <c r="AG1835" s="25">
        <v>1.34</v>
      </c>
      <c r="AH1835" s="25">
        <v>93254</v>
      </c>
      <c r="AI1835" s="25">
        <v>0.33</v>
      </c>
      <c r="AJ1835" s="25">
        <v>0</v>
      </c>
      <c r="AK1835" s="25">
        <v>0</v>
      </c>
      <c r="AL1835" s="25">
        <v>1143385</v>
      </c>
      <c r="AM1835" s="25">
        <v>4.0461099999999997</v>
      </c>
      <c r="AN1835" s="25">
        <v>4872652</v>
      </c>
      <c r="AO1835" s="25">
        <v>19.2437</v>
      </c>
      <c r="AQ1835">
        <f t="shared" si="57"/>
        <v>1.2481</v>
      </c>
    </row>
    <row r="1836" spans="1:43" x14ac:dyDescent="0.2">
      <c r="A1836" t="str">
        <f t="shared" si="56"/>
        <v>2013_729</v>
      </c>
      <c r="C1836" s="25">
        <v>1834</v>
      </c>
      <c r="D1836" s="25">
        <v>729</v>
      </c>
      <c r="E1836" s="25">
        <v>729</v>
      </c>
      <c r="F1836" s="25" t="s">
        <v>342</v>
      </c>
      <c r="G1836" s="25">
        <v>11.529</v>
      </c>
      <c r="H1836" s="25">
        <v>2013</v>
      </c>
      <c r="I1836" s="25">
        <v>439261596</v>
      </c>
      <c r="J1836" s="25">
        <v>468691863</v>
      </c>
      <c r="K1836" s="25">
        <v>2194.4</v>
      </c>
      <c r="L1836" s="25">
        <v>4824149</v>
      </c>
      <c r="M1836" s="25">
        <v>10.9824</v>
      </c>
      <c r="N1836" s="25">
        <v>34786</v>
      </c>
      <c r="O1836" s="25">
        <v>0</v>
      </c>
      <c r="P1836" s="25">
        <v>0</v>
      </c>
      <c r="Q1836" s="25">
        <v>0</v>
      </c>
      <c r="R1836" s="25">
        <v>84611</v>
      </c>
      <c r="S1836" s="25">
        <v>0.19262000000000001</v>
      </c>
      <c r="T1836" s="25">
        <v>0</v>
      </c>
      <c r="U1836" s="25">
        <v>0</v>
      </c>
      <c r="V1836" s="25">
        <v>84611</v>
      </c>
      <c r="W1836" s="25">
        <v>0.19259999999999999</v>
      </c>
      <c r="X1836" s="25">
        <v>0</v>
      </c>
      <c r="Y1836" s="25">
        <v>0</v>
      </c>
      <c r="Z1836" s="25">
        <v>4943546</v>
      </c>
      <c r="AA1836" s="25">
        <v>11.254200000000001</v>
      </c>
      <c r="AB1836" s="25">
        <v>650000</v>
      </c>
      <c r="AC1836" s="25">
        <v>1.47976</v>
      </c>
      <c r="AD1836" s="25">
        <v>0</v>
      </c>
      <c r="AE1836" s="25">
        <v>0</v>
      </c>
      <c r="AF1836" s="25">
        <v>628047</v>
      </c>
      <c r="AG1836" s="25">
        <v>1.34</v>
      </c>
      <c r="AH1836" s="25">
        <v>154668</v>
      </c>
      <c r="AI1836" s="25">
        <v>0.33</v>
      </c>
      <c r="AJ1836" s="25">
        <v>0</v>
      </c>
      <c r="AK1836" s="25">
        <v>0</v>
      </c>
      <c r="AL1836" s="25">
        <v>1042292</v>
      </c>
      <c r="AM1836" s="25">
        <v>2.22383</v>
      </c>
      <c r="AN1836" s="25">
        <v>7418553</v>
      </c>
      <c r="AO1836" s="25">
        <v>16.627800000000001</v>
      </c>
      <c r="AQ1836">
        <f t="shared" si="57"/>
        <v>0.19259999999999999</v>
      </c>
    </row>
    <row r="1837" spans="1:43" x14ac:dyDescent="0.2">
      <c r="A1837" t="str">
        <f t="shared" si="56"/>
        <v>2013_747</v>
      </c>
      <c r="C1837" s="25">
        <v>1835</v>
      </c>
      <c r="D1837" s="25">
        <v>747</v>
      </c>
      <c r="E1837" s="25">
        <v>747</v>
      </c>
      <c r="F1837" s="25" t="s">
        <v>343</v>
      </c>
      <c r="G1837" s="25">
        <v>2.7050000000000001</v>
      </c>
      <c r="H1837" s="25">
        <v>2013</v>
      </c>
      <c r="I1837" s="25">
        <v>169380931</v>
      </c>
      <c r="J1837" s="25">
        <v>198780107</v>
      </c>
      <c r="K1837" s="25">
        <v>627.1</v>
      </c>
      <c r="L1837" s="25">
        <v>1692943</v>
      </c>
      <c r="M1837" s="25">
        <v>9.9948999999999995</v>
      </c>
      <c r="N1837" s="25">
        <v>49832</v>
      </c>
      <c r="O1837" s="25">
        <v>0</v>
      </c>
      <c r="P1837" s="25">
        <v>0</v>
      </c>
      <c r="Q1837" s="25">
        <v>0</v>
      </c>
      <c r="R1837" s="25">
        <v>316631</v>
      </c>
      <c r="S1837" s="25">
        <v>1.86934</v>
      </c>
      <c r="T1837" s="25">
        <v>55000</v>
      </c>
      <c r="U1837" s="25">
        <v>0.32469999999999999</v>
      </c>
      <c r="V1837" s="25">
        <v>371631</v>
      </c>
      <c r="W1837" s="25">
        <v>2.1941000000000002</v>
      </c>
      <c r="X1837" s="25">
        <v>0</v>
      </c>
      <c r="Y1837" s="25">
        <v>0</v>
      </c>
      <c r="Z1837" s="25">
        <v>2114406</v>
      </c>
      <c r="AA1837" s="25">
        <v>12.4831</v>
      </c>
      <c r="AB1837" s="25">
        <v>105000</v>
      </c>
      <c r="AC1837" s="25">
        <v>0.61990000000000001</v>
      </c>
      <c r="AD1837" s="25">
        <v>0</v>
      </c>
      <c r="AE1837" s="25">
        <v>0</v>
      </c>
      <c r="AF1837" s="25">
        <v>68382</v>
      </c>
      <c r="AG1837" s="25">
        <v>0.34400999999999998</v>
      </c>
      <c r="AH1837" s="25">
        <v>65597</v>
      </c>
      <c r="AI1837" s="25">
        <v>0.33</v>
      </c>
      <c r="AJ1837" s="25">
        <v>0</v>
      </c>
      <c r="AK1837" s="25">
        <v>0</v>
      </c>
      <c r="AL1837" s="25">
        <v>172000</v>
      </c>
      <c r="AM1837" s="25">
        <v>0.86528000000000005</v>
      </c>
      <c r="AN1837" s="25">
        <v>2525385</v>
      </c>
      <c r="AO1837" s="25">
        <v>14.642300000000001</v>
      </c>
      <c r="AQ1837">
        <f t="shared" si="57"/>
        <v>2.1941000000000002</v>
      </c>
    </row>
    <row r="1838" spans="1:43" x14ac:dyDescent="0.2">
      <c r="A1838" t="str">
        <f t="shared" si="56"/>
        <v>2013_819</v>
      </c>
      <c r="C1838" s="25">
        <v>1836</v>
      </c>
      <c r="D1838" s="25">
        <v>819</v>
      </c>
      <c r="E1838" s="25">
        <v>819</v>
      </c>
      <c r="F1838" s="25" t="s">
        <v>599</v>
      </c>
      <c r="G1838" s="25">
        <v>3.4359999999999999</v>
      </c>
      <c r="H1838" s="25">
        <v>2013</v>
      </c>
      <c r="I1838" s="25">
        <v>249281002</v>
      </c>
      <c r="J1838" s="25">
        <v>249281002</v>
      </c>
      <c r="K1838" s="25">
        <v>640.5</v>
      </c>
      <c r="L1838" s="25">
        <v>2177537</v>
      </c>
      <c r="M1838" s="25">
        <v>8.7353000000000005</v>
      </c>
      <c r="N1838" s="25">
        <v>33889</v>
      </c>
      <c r="O1838" s="25">
        <v>0</v>
      </c>
      <c r="P1838" s="25">
        <v>0</v>
      </c>
      <c r="Q1838" s="25">
        <v>0</v>
      </c>
      <c r="R1838" s="25">
        <v>0</v>
      </c>
      <c r="S1838" s="25">
        <v>0</v>
      </c>
      <c r="T1838" s="25">
        <v>0</v>
      </c>
      <c r="U1838" s="25">
        <v>0</v>
      </c>
      <c r="V1838" s="25">
        <v>0</v>
      </c>
      <c r="W1838" s="25">
        <v>0</v>
      </c>
      <c r="X1838" s="25">
        <v>0</v>
      </c>
      <c r="Y1838" s="25">
        <v>0</v>
      </c>
      <c r="Z1838" s="25">
        <v>2211426</v>
      </c>
      <c r="AA1838" s="25">
        <v>8.8712</v>
      </c>
      <c r="AB1838" s="25">
        <v>150000</v>
      </c>
      <c r="AC1838" s="25">
        <v>0.60172999999999999</v>
      </c>
      <c r="AD1838" s="25">
        <v>0</v>
      </c>
      <c r="AE1838" s="25">
        <v>0</v>
      </c>
      <c r="AF1838" s="25">
        <v>0</v>
      </c>
      <c r="AG1838" s="25">
        <v>0</v>
      </c>
      <c r="AH1838" s="25">
        <v>82263</v>
      </c>
      <c r="AI1838" s="25">
        <v>0.33</v>
      </c>
      <c r="AJ1838" s="25">
        <v>33653</v>
      </c>
      <c r="AK1838" s="25">
        <v>0.13500000000000001</v>
      </c>
      <c r="AL1838" s="25">
        <v>471783</v>
      </c>
      <c r="AM1838" s="25">
        <v>1.8925799999999999</v>
      </c>
      <c r="AN1838" s="25">
        <v>2949125</v>
      </c>
      <c r="AO1838" s="25">
        <v>11.830500000000001</v>
      </c>
      <c r="AQ1838">
        <f t="shared" si="57"/>
        <v>0</v>
      </c>
    </row>
    <row r="1839" spans="1:43" x14ac:dyDescent="0.2">
      <c r="A1839" t="str">
        <f t="shared" si="56"/>
        <v>2013_846</v>
      </c>
      <c r="C1839" s="25">
        <v>1837</v>
      </c>
      <c r="D1839" s="25">
        <v>846</v>
      </c>
      <c r="E1839" s="25">
        <v>846</v>
      </c>
      <c r="F1839" s="25" t="s">
        <v>968</v>
      </c>
      <c r="G1839" s="25">
        <v>2.5259999999999998</v>
      </c>
      <c r="H1839" s="25">
        <v>2013</v>
      </c>
      <c r="I1839" s="25">
        <v>193466905</v>
      </c>
      <c r="J1839" s="25">
        <v>212723785</v>
      </c>
      <c r="K1839" s="25">
        <v>534</v>
      </c>
      <c r="L1839" s="25">
        <v>1778300</v>
      </c>
      <c r="M1839" s="25">
        <v>9.1918000000000006</v>
      </c>
      <c r="N1839" s="25">
        <v>160779</v>
      </c>
      <c r="O1839" s="25">
        <v>0</v>
      </c>
      <c r="P1839" s="25">
        <v>0</v>
      </c>
      <c r="Q1839" s="25">
        <v>0</v>
      </c>
      <c r="R1839" s="25">
        <v>0</v>
      </c>
      <c r="S1839" s="25">
        <v>0</v>
      </c>
      <c r="T1839" s="25">
        <v>0</v>
      </c>
      <c r="U1839" s="25">
        <v>0</v>
      </c>
      <c r="V1839" s="25">
        <v>0</v>
      </c>
      <c r="W1839" s="25">
        <v>0</v>
      </c>
      <c r="X1839" s="25">
        <v>0</v>
      </c>
      <c r="Y1839" s="25">
        <v>0</v>
      </c>
      <c r="Z1839" s="25">
        <v>1939079</v>
      </c>
      <c r="AA1839" s="25">
        <v>10.0228</v>
      </c>
      <c r="AB1839" s="25">
        <v>200000</v>
      </c>
      <c r="AC1839" s="25">
        <v>1.0337700000000001</v>
      </c>
      <c r="AD1839" s="25">
        <v>0</v>
      </c>
      <c r="AE1839" s="25">
        <v>0</v>
      </c>
      <c r="AF1839" s="25">
        <v>180895</v>
      </c>
      <c r="AG1839" s="25">
        <v>0.85038000000000002</v>
      </c>
      <c r="AH1839" s="25">
        <v>70199</v>
      </c>
      <c r="AI1839" s="25">
        <v>0.33</v>
      </c>
      <c r="AJ1839" s="25">
        <v>0</v>
      </c>
      <c r="AK1839" s="25">
        <v>0</v>
      </c>
      <c r="AL1839" s="25">
        <v>340525</v>
      </c>
      <c r="AM1839" s="25">
        <v>1.6007800000000001</v>
      </c>
      <c r="AN1839" s="25">
        <v>2730698</v>
      </c>
      <c r="AO1839" s="25">
        <v>13.8377</v>
      </c>
      <c r="AQ1839">
        <f t="shared" si="57"/>
        <v>0</v>
      </c>
    </row>
    <row r="1840" spans="1:43" x14ac:dyDescent="0.2">
      <c r="A1840" t="str">
        <f t="shared" si="56"/>
        <v>2013_873</v>
      </c>
      <c r="C1840" s="25">
        <v>1838</v>
      </c>
      <c r="D1840" s="25">
        <v>873</v>
      </c>
      <c r="E1840" s="25">
        <v>873</v>
      </c>
      <c r="F1840" s="25" t="s">
        <v>494</v>
      </c>
      <c r="G1840" s="25">
        <v>2.1960000000000002</v>
      </c>
      <c r="H1840" s="25">
        <v>2013</v>
      </c>
      <c r="I1840" s="25">
        <v>266704485</v>
      </c>
      <c r="J1840" s="25">
        <v>298109186</v>
      </c>
      <c r="K1840" s="25">
        <v>476.5</v>
      </c>
      <c r="L1840" s="25">
        <v>2080116</v>
      </c>
      <c r="M1840" s="25">
        <v>7.7992999999999997</v>
      </c>
      <c r="N1840" s="25">
        <v>40681</v>
      </c>
      <c r="O1840" s="25">
        <v>0</v>
      </c>
      <c r="P1840" s="25">
        <v>0</v>
      </c>
      <c r="Q1840" s="25">
        <v>0</v>
      </c>
      <c r="R1840" s="25">
        <v>133980</v>
      </c>
      <c r="S1840" s="25">
        <v>0.50234999999999996</v>
      </c>
      <c r="T1840" s="25">
        <v>150000</v>
      </c>
      <c r="U1840" s="25">
        <v>0.56240000000000001</v>
      </c>
      <c r="V1840" s="25">
        <v>283980</v>
      </c>
      <c r="W1840" s="25">
        <v>1.0648</v>
      </c>
      <c r="X1840" s="25">
        <v>0</v>
      </c>
      <c r="Y1840" s="25">
        <v>0</v>
      </c>
      <c r="Z1840" s="25">
        <v>2404777</v>
      </c>
      <c r="AA1840" s="25">
        <v>9.0166000000000004</v>
      </c>
      <c r="AB1840" s="25">
        <v>150000</v>
      </c>
      <c r="AC1840" s="25">
        <v>0.56242000000000003</v>
      </c>
      <c r="AD1840" s="25">
        <v>0</v>
      </c>
      <c r="AE1840" s="25">
        <v>0</v>
      </c>
      <c r="AF1840" s="25">
        <v>0</v>
      </c>
      <c r="AG1840" s="25">
        <v>0</v>
      </c>
      <c r="AH1840" s="25">
        <v>98376</v>
      </c>
      <c r="AI1840" s="25">
        <v>0.33</v>
      </c>
      <c r="AJ1840" s="25">
        <v>36005</v>
      </c>
      <c r="AK1840" s="25">
        <v>0.13500000000000001</v>
      </c>
      <c r="AL1840" s="25">
        <v>407995</v>
      </c>
      <c r="AM1840" s="25">
        <v>1.3686100000000001</v>
      </c>
      <c r="AN1840" s="25">
        <v>3097153</v>
      </c>
      <c r="AO1840" s="25">
        <v>11.412699999999999</v>
      </c>
      <c r="AQ1840">
        <f t="shared" si="57"/>
        <v>1.0648</v>
      </c>
    </row>
    <row r="1841" spans="1:43" x14ac:dyDescent="0.2">
      <c r="A1841" t="str">
        <f t="shared" si="56"/>
        <v>2013_882</v>
      </c>
      <c r="C1841" s="25">
        <v>1839</v>
      </c>
      <c r="D1841" s="25">
        <v>882</v>
      </c>
      <c r="E1841" s="25">
        <v>882</v>
      </c>
      <c r="F1841" s="25" t="s">
        <v>345</v>
      </c>
      <c r="G1841" s="25">
        <v>27.728000000000002</v>
      </c>
      <c r="H1841" s="25">
        <v>2013</v>
      </c>
      <c r="I1841" s="25">
        <v>848762745</v>
      </c>
      <c r="J1841" s="25">
        <v>913767125</v>
      </c>
      <c r="K1841" s="25">
        <v>4552.7</v>
      </c>
      <c r="L1841" s="25">
        <v>9206211</v>
      </c>
      <c r="M1841" s="25">
        <v>10.8466</v>
      </c>
      <c r="N1841" s="25">
        <v>1683778</v>
      </c>
      <c r="O1841" s="25">
        <v>0</v>
      </c>
      <c r="P1841" s="25">
        <v>0</v>
      </c>
      <c r="Q1841" s="25">
        <v>0</v>
      </c>
      <c r="R1841" s="25">
        <v>0</v>
      </c>
      <c r="S1841" s="25">
        <v>0</v>
      </c>
      <c r="T1841" s="25">
        <v>950000</v>
      </c>
      <c r="U1841" s="25">
        <v>1.1193</v>
      </c>
      <c r="V1841" s="25">
        <v>950000</v>
      </c>
      <c r="W1841" s="25">
        <v>1.1193</v>
      </c>
      <c r="X1841" s="25">
        <v>0</v>
      </c>
      <c r="Y1841" s="25">
        <v>0</v>
      </c>
      <c r="Z1841" s="25">
        <v>11839989</v>
      </c>
      <c r="AA1841" s="25">
        <v>13.9497</v>
      </c>
      <c r="AB1841" s="25">
        <v>1100000</v>
      </c>
      <c r="AC1841" s="25">
        <v>1.296</v>
      </c>
      <c r="AD1841" s="25">
        <v>0</v>
      </c>
      <c r="AE1841" s="25">
        <v>0</v>
      </c>
      <c r="AF1841" s="25">
        <v>612224</v>
      </c>
      <c r="AG1841" s="25">
        <v>0.67</v>
      </c>
      <c r="AH1841" s="25">
        <v>301543</v>
      </c>
      <c r="AI1841" s="25">
        <v>0.33</v>
      </c>
      <c r="AJ1841" s="25">
        <v>0</v>
      </c>
      <c r="AK1841" s="25">
        <v>0</v>
      </c>
      <c r="AL1841" s="25">
        <v>0</v>
      </c>
      <c r="AM1841" s="25">
        <v>0</v>
      </c>
      <c r="AN1841" s="25">
        <v>13853756</v>
      </c>
      <c r="AO1841" s="25">
        <v>16.245699999999999</v>
      </c>
      <c r="AQ1841">
        <f t="shared" si="57"/>
        <v>1.1193</v>
      </c>
    </row>
    <row r="1842" spans="1:43" x14ac:dyDescent="0.2">
      <c r="A1842" t="str">
        <f t="shared" si="56"/>
        <v>2013_914</v>
      </c>
      <c r="C1842" s="25">
        <v>1840</v>
      </c>
      <c r="D1842" s="25">
        <v>914</v>
      </c>
      <c r="E1842" s="25">
        <v>914</v>
      </c>
      <c r="F1842" s="25" t="s">
        <v>44</v>
      </c>
      <c r="G1842" s="25">
        <v>2.153</v>
      </c>
      <c r="H1842" s="25">
        <v>2013</v>
      </c>
      <c r="I1842" s="25">
        <v>211034852</v>
      </c>
      <c r="J1842" s="25">
        <v>217290114</v>
      </c>
      <c r="K1842" s="25">
        <v>434.1</v>
      </c>
      <c r="L1842" s="25">
        <v>1824164</v>
      </c>
      <c r="M1842" s="25">
        <v>8.6439000000000004</v>
      </c>
      <c r="N1842" s="25">
        <v>45613</v>
      </c>
      <c r="O1842" s="25">
        <v>0</v>
      </c>
      <c r="P1842" s="25">
        <v>0</v>
      </c>
      <c r="Q1842" s="25">
        <v>0</v>
      </c>
      <c r="R1842" s="25">
        <v>106884</v>
      </c>
      <c r="S1842" s="25">
        <v>0.50648000000000004</v>
      </c>
      <c r="T1842" s="25">
        <v>154955</v>
      </c>
      <c r="U1842" s="25">
        <v>0.73429999999999995</v>
      </c>
      <c r="V1842" s="25">
        <v>261839</v>
      </c>
      <c r="W1842" s="25">
        <v>1.2406999999999999</v>
      </c>
      <c r="X1842" s="25">
        <v>0</v>
      </c>
      <c r="Y1842" s="25">
        <v>0</v>
      </c>
      <c r="Z1842" s="25">
        <v>2131616</v>
      </c>
      <c r="AA1842" s="25">
        <v>10.1008</v>
      </c>
      <c r="AB1842" s="25">
        <v>75000</v>
      </c>
      <c r="AC1842" s="25">
        <v>0.35538999999999998</v>
      </c>
      <c r="AD1842" s="25">
        <v>0</v>
      </c>
      <c r="AE1842" s="25">
        <v>0</v>
      </c>
      <c r="AF1842" s="25">
        <v>97948</v>
      </c>
      <c r="AG1842" s="25">
        <v>0.45077</v>
      </c>
      <c r="AH1842" s="25">
        <v>71706</v>
      </c>
      <c r="AI1842" s="25">
        <v>0.33</v>
      </c>
      <c r="AJ1842" s="25">
        <v>0</v>
      </c>
      <c r="AK1842" s="25">
        <v>0</v>
      </c>
      <c r="AL1842" s="25">
        <v>0</v>
      </c>
      <c r="AM1842" s="25">
        <v>0</v>
      </c>
      <c r="AN1842" s="25">
        <v>2376270</v>
      </c>
      <c r="AO1842" s="25">
        <v>11.2369</v>
      </c>
      <c r="AQ1842">
        <f t="shared" si="57"/>
        <v>1.2406999999999999</v>
      </c>
    </row>
    <row r="1843" spans="1:43" x14ac:dyDescent="0.2">
      <c r="A1843" t="str">
        <f t="shared" si="56"/>
        <v>2013_916</v>
      </c>
      <c r="C1843" s="25">
        <v>1841</v>
      </c>
      <c r="D1843" s="25">
        <v>916</v>
      </c>
      <c r="E1843" s="25">
        <v>916</v>
      </c>
      <c r="F1843" s="25" t="s">
        <v>3</v>
      </c>
      <c r="G1843" s="25">
        <v>1.5</v>
      </c>
      <c r="H1843" s="25">
        <v>2013</v>
      </c>
      <c r="I1843" s="25">
        <v>116554015</v>
      </c>
      <c r="J1843" s="25">
        <v>116757119</v>
      </c>
      <c r="K1843" s="25">
        <v>277.10000000000002</v>
      </c>
      <c r="L1843" s="25">
        <v>1055052</v>
      </c>
      <c r="M1843" s="25">
        <v>9.0519999999999996</v>
      </c>
      <c r="N1843" s="25">
        <v>61734</v>
      </c>
      <c r="O1843" s="25">
        <v>0</v>
      </c>
      <c r="P1843" s="25">
        <v>0</v>
      </c>
      <c r="Q1843" s="25">
        <v>0</v>
      </c>
      <c r="R1843" s="25">
        <v>0</v>
      </c>
      <c r="S1843" s="25">
        <v>0</v>
      </c>
      <c r="T1843" s="25">
        <v>14926</v>
      </c>
      <c r="U1843" s="25">
        <v>0.12809999999999999</v>
      </c>
      <c r="V1843" s="25">
        <v>14926</v>
      </c>
      <c r="W1843" s="25">
        <v>0.12809999999999999</v>
      </c>
      <c r="X1843" s="25">
        <v>0</v>
      </c>
      <c r="Y1843" s="25">
        <v>0</v>
      </c>
      <c r="Z1843" s="25">
        <v>1131712</v>
      </c>
      <c r="AA1843" s="25">
        <v>9.7097999999999995</v>
      </c>
      <c r="AB1843" s="25">
        <v>142500</v>
      </c>
      <c r="AC1843" s="25">
        <v>1.22261</v>
      </c>
      <c r="AD1843" s="25">
        <v>0</v>
      </c>
      <c r="AE1843" s="25">
        <v>0</v>
      </c>
      <c r="AF1843" s="25">
        <v>82507</v>
      </c>
      <c r="AG1843" s="25">
        <v>0.70665</v>
      </c>
      <c r="AH1843" s="25">
        <v>38530</v>
      </c>
      <c r="AI1843" s="25">
        <v>0.33</v>
      </c>
      <c r="AJ1843" s="25">
        <v>0</v>
      </c>
      <c r="AK1843" s="25">
        <v>0</v>
      </c>
      <c r="AL1843" s="25">
        <v>0</v>
      </c>
      <c r="AM1843" s="25">
        <v>0</v>
      </c>
      <c r="AN1843" s="25">
        <v>1395249</v>
      </c>
      <c r="AO1843" s="25">
        <v>11.968999999999999</v>
      </c>
      <c r="AQ1843">
        <f t="shared" si="57"/>
        <v>0.12809999999999999</v>
      </c>
    </row>
    <row r="1844" spans="1:43" x14ac:dyDescent="0.2">
      <c r="A1844" t="str">
        <f t="shared" si="56"/>
        <v>2013_918</v>
      </c>
      <c r="C1844" s="25">
        <v>1842</v>
      </c>
      <c r="D1844" s="25">
        <v>918</v>
      </c>
      <c r="E1844" s="25">
        <v>918</v>
      </c>
      <c r="F1844" s="25" t="s">
        <v>617</v>
      </c>
      <c r="G1844" s="25">
        <v>1.9219999999999999</v>
      </c>
      <c r="H1844" s="25">
        <v>2013</v>
      </c>
      <c r="I1844" s="25">
        <v>143675018</v>
      </c>
      <c r="J1844" s="25">
        <v>143675018</v>
      </c>
      <c r="K1844" s="25">
        <v>453.3</v>
      </c>
      <c r="L1844" s="25">
        <v>1389179</v>
      </c>
      <c r="M1844" s="25">
        <v>9.6689000000000007</v>
      </c>
      <c r="N1844" s="25">
        <v>87959</v>
      </c>
      <c r="O1844" s="25">
        <v>0</v>
      </c>
      <c r="P1844" s="25">
        <v>0</v>
      </c>
      <c r="Q1844" s="25">
        <v>0</v>
      </c>
      <c r="R1844" s="25">
        <v>0</v>
      </c>
      <c r="S1844" s="25">
        <v>0</v>
      </c>
      <c r="T1844" s="25">
        <v>0</v>
      </c>
      <c r="U1844" s="25">
        <v>0</v>
      </c>
      <c r="V1844" s="25">
        <v>0</v>
      </c>
      <c r="W1844" s="25">
        <v>0</v>
      </c>
      <c r="X1844" s="25">
        <v>0</v>
      </c>
      <c r="Y1844" s="25">
        <v>0</v>
      </c>
      <c r="Z1844" s="25">
        <v>1477138</v>
      </c>
      <c r="AA1844" s="25">
        <v>10.2811</v>
      </c>
      <c r="AB1844" s="25">
        <v>110000</v>
      </c>
      <c r="AC1844" s="25">
        <v>0.76561999999999997</v>
      </c>
      <c r="AD1844" s="25">
        <v>0</v>
      </c>
      <c r="AE1844" s="25">
        <v>0</v>
      </c>
      <c r="AF1844" s="25">
        <v>96262</v>
      </c>
      <c r="AG1844" s="25">
        <v>0.67</v>
      </c>
      <c r="AH1844" s="25">
        <v>0</v>
      </c>
      <c r="AI1844" s="25">
        <v>0</v>
      </c>
      <c r="AJ1844" s="25">
        <v>0</v>
      </c>
      <c r="AK1844" s="25">
        <v>0</v>
      </c>
      <c r="AL1844" s="25">
        <v>333262</v>
      </c>
      <c r="AM1844" s="25">
        <v>2.31955</v>
      </c>
      <c r="AN1844" s="25">
        <v>2016662</v>
      </c>
      <c r="AO1844" s="25">
        <v>14.036300000000001</v>
      </c>
      <c r="AQ1844">
        <f t="shared" si="57"/>
        <v>0</v>
      </c>
    </row>
    <row r="1845" spans="1:43" x14ac:dyDescent="0.2">
      <c r="A1845" t="str">
        <f t="shared" si="56"/>
        <v>2013_936</v>
      </c>
      <c r="C1845" s="25">
        <v>1843</v>
      </c>
      <c r="D1845" s="25">
        <v>936</v>
      </c>
      <c r="E1845" s="25">
        <v>936</v>
      </c>
      <c r="F1845" s="25" t="s">
        <v>346</v>
      </c>
      <c r="G1845" s="25">
        <v>4.2290000000000001</v>
      </c>
      <c r="H1845" s="25">
        <v>2013</v>
      </c>
      <c r="I1845" s="25">
        <v>273045218</v>
      </c>
      <c r="J1845" s="25">
        <v>282007110</v>
      </c>
      <c r="K1845" s="25">
        <v>916.2</v>
      </c>
      <c r="L1845" s="25">
        <v>2529348</v>
      </c>
      <c r="M1845" s="25">
        <v>9.2635000000000005</v>
      </c>
      <c r="N1845" s="25">
        <v>417802</v>
      </c>
      <c r="O1845" s="25">
        <v>0</v>
      </c>
      <c r="P1845" s="25">
        <v>0</v>
      </c>
      <c r="Q1845" s="25">
        <v>0</v>
      </c>
      <c r="R1845" s="25">
        <v>167116</v>
      </c>
      <c r="S1845" s="25">
        <v>0.61204999999999998</v>
      </c>
      <c r="T1845" s="25">
        <v>320000</v>
      </c>
      <c r="U1845" s="25">
        <v>1.1719999999999999</v>
      </c>
      <c r="V1845" s="25">
        <v>487116</v>
      </c>
      <c r="W1845" s="25">
        <v>1.784</v>
      </c>
      <c r="X1845" s="25">
        <v>0</v>
      </c>
      <c r="Y1845" s="25">
        <v>0</v>
      </c>
      <c r="Z1845" s="25">
        <v>3434266</v>
      </c>
      <c r="AA1845" s="25">
        <v>12.5777</v>
      </c>
      <c r="AB1845" s="25">
        <v>250000</v>
      </c>
      <c r="AC1845" s="25">
        <v>0.91559999999999997</v>
      </c>
      <c r="AD1845" s="25">
        <v>0</v>
      </c>
      <c r="AE1845" s="25">
        <v>0</v>
      </c>
      <c r="AF1845" s="25">
        <v>0</v>
      </c>
      <c r="AG1845" s="25">
        <v>0</v>
      </c>
      <c r="AH1845" s="25">
        <v>93062</v>
      </c>
      <c r="AI1845" s="25">
        <v>0.33</v>
      </c>
      <c r="AJ1845" s="25">
        <v>0</v>
      </c>
      <c r="AK1845" s="25">
        <v>0</v>
      </c>
      <c r="AL1845" s="25">
        <v>539000</v>
      </c>
      <c r="AM1845" s="25">
        <v>1.9113</v>
      </c>
      <c r="AN1845" s="25">
        <v>4316328</v>
      </c>
      <c r="AO1845" s="25">
        <v>15.7346</v>
      </c>
      <c r="AQ1845">
        <f t="shared" si="57"/>
        <v>1.784</v>
      </c>
    </row>
    <row r="1846" spans="1:43" x14ac:dyDescent="0.2">
      <c r="A1846" t="str">
        <f t="shared" si="56"/>
        <v>2013_977</v>
      </c>
      <c r="C1846" s="25">
        <v>1844</v>
      </c>
      <c r="D1846" s="25">
        <v>977</v>
      </c>
      <c r="E1846" s="25">
        <v>977</v>
      </c>
      <c r="F1846" s="25" t="s">
        <v>347</v>
      </c>
      <c r="G1846" s="25">
        <v>3.7440000000000002</v>
      </c>
      <c r="H1846" s="25">
        <v>2013</v>
      </c>
      <c r="I1846" s="25">
        <v>129600636</v>
      </c>
      <c r="J1846" s="25">
        <v>129600636</v>
      </c>
      <c r="K1846" s="25">
        <v>613.6</v>
      </c>
      <c r="L1846" s="25">
        <v>1400181</v>
      </c>
      <c r="M1846" s="25">
        <v>10.803800000000001</v>
      </c>
      <c r="N1846" s="25">
        <v>43603</v>
      </c>
      <c r="O1846" s="25">
        <v>0</v>
      </c>
      <c r="P1846" s="25">
        <v>0</v>
      </c>
      <c r="Q1846" s="25">
        <v>0</v>
      </c>
      <c r="R1846" s="25">
        <v>0</v>
      </c>
      <c r="S1846" s="25">
        <v>0</v>
      </c>
      <c r="T1846" s="25">
        <v>210000</v>
      </c>
      <c r="U1846" s="25">
        <v>1.6204000000000001</v>
      </c>
      <c r="V1846" s="25">
        <v>210000</v>
      </c>
      <c r="W1846" s="25">
        <v>1.6204000000000001</v>
      </c>
      <c r="X1846" s="25">
        <v>0</v>
      </c>
      <c r="Y1846" s="25">
        <v>0</v>
      </c>
      <c r="Z1846" s="25">
        <v>1653784</v>
      </c>
      <c r="AA1846" s="25">
        <v>12.7606</v>
      </c>
      <c r="AB1846" s="25">
        <v>325000</v>
      </c>
      <c r="AC1846" s="25">
        <v>2.5076999999999998</v>
      </c>
      <c r="AD1846" s="25">
        <v>0</v>
      </c>
      <c r="AE1846" s="25">
        <v>0</v>
      </c>
      <c r="AF1846" s="25">
        <v>173665</v>
      </c>
      <c r="AG1846" s="25">
        <v>1.34</v>
      </c>
      <c r="AH1846" s="25">
        <v>42768</v>
      </c>
      <c r="AI1846" s="25">
        <v>0.33</v>
      </c>
      <c r="AJ1846" s="25">
        <v>0</v>
      </c>
      <c r="AK1846" s="25">
        <v>0</v>
      </c>
      <c r="AL1846" s="25">
        <v>0</v>
      </c>
      <c r="AM1846" s="25">
        <v>0</v>
      </c>
      <c r="AN1846" s="25">
        <v>2195217</v>
      </c>
      <c r="AO1846" s="25">
        <v>16.938300000000002</v>
      </c>
      <c r="AQ1846">
        <f t="shared" si="57"/>
        <v>1.6204000000000001</v>
      </c>
    </row>
    <row r="1847" spans="1:43" x14ac:dyDescent="0.2">
      <c r="A1847" t="str">
        <f t="shared" si="56"/>
        <v>2013_981</v>
      </c>
      <c r="C1847" s="25">
        <v>1845</v>
      </c>
      <c r="D1847" s="25">
        <v>981</v>
      </c>
      <c r="E1847" s="25">
        <v>981</v>
      </c>
      <c r="F1847" s="25" t="s">
        <v>348</v>
      </c>
      <c r="G1847" s="25">
        <v>7.1189999999999998</v>
      </c>
      <c r="H1847" s="25">
        <v>2013</v>
      </c>
      <c r="I1847" s="25">
        <v>276586049</v>
      </c>
      <c r="J1847" s="25">
        <v>277153393</v>
      </c>
      <c r="K1847" s="25">
        <v>1782.3</v>
      </c>
      <c r="L1847" s="25">
        <v>2988988</v>
      </c>
      <c r="M1847" s="25">
        <v>10.806699999999999</v>
      </c>
      <c r="N1847" s="25">
        <v>0</v>
      </c>
      <c r="O1847" s="25">
        <v>0</v>
      </c>
      <c r="P1847" s="25">
        <v>0</v>
      </c>
      <c r="Q1847" s="25">
        <v>0</v>
      </c>
      <c r="R1847" s="25">
        <v>0</v>
      </c>
      <c r="S1847" s="25">
        <v>0</v>
      </c>
      <c r="T1847" s="25">
        <v>177261</v>
      </c>
      <c r="U1847" s="25">
        <v>0.64090000000000003</v>
      </c>
      <c r="V1847" s="25">
        <v>177261</v>
      </c>
      <c r="W1847" s="25">
        <v>0.64090000000000003</v>
      </c>
      <c r="X1847" s="25">
        <v>0</v>
      </c>
      <c r="Y1847" s="25">
        <v>0</v>
      </c>
      <c r="Z1847" s="25">
        <v>3166249</v>
      </c>
      <c r="AA1847" s="25">
        <v>11.4476</v>
      </c>
      <c r="AB1847" s="25">
        <v>390000</v>
      </c>
      <c r="AC1847" s="25">
        <v>1.41005</v>
      </c>
      <c r="AD1847" s="25">
        <v>0</v>
      </c>
      <c r="AE1847" s="25">
        <v>0</v>
      </c>
      <c r="AF1847" s="25">
        <v>371386</v>
      </c>
      <c r="AG1847" s="25">
        <v>1.34</v>
      </c>
      <c r="AH1847" s="25">
        <v>91461</v>
      </c>
      <c r="AI1847" s="25">
        <v>0.33</v>
      </c>
      <c r="AJ1847" s="25">
        <v>0</v>
      </c>
      <c r="AK1847" s="25">
        <v>0</v>
      </c>
      <c r="AL1847" s="25">
        <v>1122470</v>
      </c>
      <c r="AM1847" s="25">
        <v>4.05</v>
      </c>
      <c r="AN1847" s="25">
        <v>5141566</v>
      </c>
      <c r="AO1847" s="25">
        <v>18.5777</v>
      </c>
      <c r="AQ1847">
        <f t="shared" si="57"/>
        <v>0.64090000000000003</v>
      </c>
    </row>
    <row r="1848" spans="1:43" x14ac:dyDescent="0.2">
      <c r="A1848" t="str">
        <f t="shared" si="56"/>
        <v>2013_999</v>
      </c>
      <c r="C1848" s="25">
        <v>1846</v>
      </c>
      <c r="D1848" s="25">
        <v>999</v>
      </c>
      <c r="E1848" s="25">
        <v>999</v>
      </c>
      <c r="F1848" s="25" t="s">
        <v>349</v>
      </c>
      <c r="G1848" s="25">
        <v>7.9889999999999999</v>
      </c>
      <c r="H1848" s="25">
        <v>2013</v>
      </c>
      <c r="I1848" s="25">
        <v>715807079</v>
      </c>
      <c r="J1848" s="25">
        <v>752997557</v>
      </c>
      <c r="K1848" s="25">
        <v>1719.2</v>
      </c>
      <c r="L1848" s="25">
        <v>6153792</v>
      </c>
      <c r="M1848" s="25">
        <v>8.5969999999999995</v>
      </c>
      <c r="N1848" s="25">
        <v>0</v>
      </c>
      <c r="O1848" s="25">
        <v>0</v>
      </c>
      <c r="P1848" s="25">
        <v>0</v>
      </c>
      <c r="Q1848" s="25">
        <v>0</v>
      </c>
      <c r="R1848" s="25">
        <v>66478</v>
      </c>
      <c r="S1848" s="25">
        <v>9.2869999999999994E-2</v>
      </c>
      <c r="T1848" s="25">
        <v>480000</v>
      </c>
      <c r="U1848" s="25">
        <v>0.67059999999999997</v>
      </c>
      <c r="V1848" s="25">
        <v>546478</v>
      </c>
      <c r="W1848" s="25">
        <v>0.76339999999999997</v>
      </c>
      <c r="X1848" s="25">
        <v>0</v>
      </c>
      <c r="Y1848" s="25">
        <v>0</v>
      </c>
      <c r="Z1848" s="25">
        <v>6700270</v>
      </c>
      <c r="AA1848" s="25">
        <v>9.3604000000000003</v>
      </c>
      <c r="AB1848" s="25">
        <v>489000</v>
      </c>
      <c r="AC1848" s="25">
        <v>0.68313999999999997</v>
      </c>
      <c r="AD1848" s="25">
        <v>0</v>
      </c>
      <c r="AE1848" s="25">
        <v>0</v>
      </c>
      <c r="AF1848" s="25">
        <v>0</v>
      </c>
      <c r="AG1848" s="25">
        <v>0</v>
      </c>
      <c r="AH1848" s="25">
        <v>248489</v>
      </c>
      <c r="AI1848" s="25">
        <v>0.33</v>
      </c>
      <c r="AJ1848" s="25">
        <v>0</v>
      </c>
      <c r="AK1848" s="25">
        <v>0</v>
      </c>
      <c r="AL1848" s="25">
        <v>227501</v>
      </c>
      <c r="AM1848" s="25">
        <v>0.30213000000000001</v>
      </c>
      <c r="AN1848" s="25">
        <v>7665260</v>
      </c>
      <c r="AO1848" s="25">
        <v>10.675700000000001</v>
      </c>
      <c r="AQ1848">
        <f t="shared" si="57"/>
        <v>0.76339999999999997</v>
      </c>
    </row>
    <row r="1849" spans="1:43" x14ac:dyDescent="0.2">
      <c r="A1849" t="str">
        <f t="shared" si="56"/>
        <v>2013_1044</v>
      </c>
      <c r="C1849" s="25">
        <v>1847</v>
      </c>
      <c r="D1849" s="25">
        <v>1044</v>
      </c>
      <c r="E1849" s="25">
        <v>1044</v>
      </c>
      <c r="F1849" s="25" t="s">
        <v>350</v>
      </c>
      <c r="G1849" s="25">
        <v>16.805</v>
      </c>
      <c r="H1849" s="25">
        <v>2013</v>
      </c>
      <c r="I1849" s="25">
        <v>1539679334</v>
      </c>
      <c r="J1849" s="25">
        <v>1777958386</v>
      </c>
      <c r="K1849" s="25">
        <v>4781.3999999999996</v>
      </c>
      <c r="L1849" s="25">
        <v>13875756</v>
      </c>
      <c r="M1849" s="25">
        <v>9.0121000000000002</v>
      </c>
      <c r="N1849" s="25">
        <v>2234359</v>
      </c>
      <c r="O1849" s="25">
        <v>0</v>
      </c>
      <c r="P1849" s="25">
        <v>0</v>
      </c>
      <c r="Q1849" s="25">
        <v>0</v>
      </c>
      <c r="R1849" s="25">
        <v>1148512</v>
      </c>
      <c r="S1849" s="25">
        <v>0.74594000000000005</v>
      </c>
      <c r="T1849" s="25">
        <v>217969</v>
      </c>
      <c r="U1849" s="25">
        <v>0.1416</v>
      </c>
      <c r="V1849" s="25">
        <v>1366481</v>
      </c>
      <c r="W1849" s="25">
        <v>0.88749999999999996</v>
      </c>
      <c r="X1849" s="25">
        <v>0</v>
      </c>
      <c r="Y1849" s="25">
        <v>0</v>
      </c>
      <c r="Z1849" s="25">
        <v>17476596</v>
      </c>
      <c r="AA1849" s="25">
        <v>11.3508</v>
      </c>
      <c r="AB1849" s="25">
        <v>550000</v>
      </c>
      <c r="AC1849" s="25">
        <v>0.35721999999999998</v>
      </c>
      <c r="AD1849" s="25">
        <v>0</v>
      </c>
      <c r="AE1849" s="25">
        <v>0</v>
      </c>
      <c r="AF1849" s="25">
        <v>2382464</v>
      </c>
      <c r="AG1849" s="25">
        <v>1.34</v>
      </c>
      <c r="AH1849" s="25">
        <v>586726</v>
      </c>
      <c r="AI1849" s="25">
        <v>0.33</v>
      </c>
      <c r="AJ1849" s="25">
        <v>0</v>
      </c>
      <c r="AK1849" s="25">
        <v>0</v>
      </c>
      <c r="AL1849" s="25">
        <v>0</v>
      </c>
      <c r="AM1849" s="25">
        <v>0</v>
      </c>
      <c r="AN1849" s="25">
        <v>20995786</v>
      </c>
      <c r="AO1849" s="25">
        <v>13.378</v>
      </c>
      <c r="AQ1849">
        <f t="shared" si="57"/>
        <v>0.88749999999999996</v>
      </c>
    </row>
    <row r="1850" spans="1:43" x14ac:dyDescent="0.2">
      <c r="A1850" t="str">
        <f t="shared" si="56"/>
        <v>2013_1053</v>
      </c>
      <c r="C1850" s="25">
        <v>1848</v>
      </c>
      <c r="D1850" s="25">
        <v>1053</v>
      </c>
      <c r="E1850" s="25">
        <v>1053</v>
      </c>
      <c r="F1850" s="25" t="s">
        <v>351</v>
      </c>
      <c r="G1850" s="25">
        <v>87.704999999999998</v>
      </c>
      <c r="H1850" s="25">
        <v>2013</v>
      </c>
      <c r="I1850" s="25">
        <v>4795378120</v>
      </c>
      <c r="J1850" s="25">
        <v>4997422030</v>
      </c>
      <c r="K1850" s="25">
        <v>16777.599999999999</v>
      </c>
      <c r="L1850" s="25">
        <v>48580825</v>
      </c>
      <c r="M1850" s="25">
        <v>10.130800000000001</v>
      </c>
      <c r="N1850" s="25">
        <v>49681</v>
      </c>
      <c r="O1850" s="25">
        <v>0</v>
      </c>
      <c r="P1850" s="25">
        <v>0</v>
      </c>
      <c r="Q1850" s="25">
        <v>0</v>
      </c>
      <c r="R1850" s="25">
        <v>2314247</v>
      </c>
      <c r="S1850" s="25">
        <v>0.48259999999999997</v>
      </c>
      <c r="T1850" s="25">
        <v>6836279</v>
      </c>
      <c r="U1850" s="25">
        <v>1.4256</v>
      </c>
      <c r="V1850" s="25">
        <v>9150526</v>
      </c>
      <c r="W1850" s="25">
        <v>1.9081999999999999</v>
      </c>
      <c r="X1850" s="25">
        <v>0</v>
      </c>
      <c r="Y1850" s="25">
        <v>0</v>
      </c>
      <c r="Z1850" s="25">
        <v>57781032</v>
      </c>
      <c r="AA1850" s="25">
        <v>12.049300000000001</v>
      </c>
      <c r="AB1850" s="25">
        <v>10500000</v>
      </c>
      <c r="AC1850" s="25">
        <v>2.1896100000000001</v>
      </c>
      <c r="AD1850" s="25">
        <v>0</v>
      </c>
      <c r="AE1850" s="25">
        <v>0</v>
      </c>
      <c r="AF1850" s="25">
        <v>3348273</v>
      </c>
      <c r="AG1850" s="25">
        <v>0.67</v>
      </c>
      <c r="AH1850" s="25">
        <v>1259159</v>
      </c>
      <c r="AI1850" s="25">
        <v>0.25196000000000002</v>
      </c>
      <c r="AJ1850" s="25">
        <v>0</v>
      </c>
      <c r="AK1850" s="25">
        <v>0</v>
      </c>
      <c r="AL1850" s="25">
        <v>0</v>
      </c>
      <c r="AM1850" s="25">
        <v>0</v>
      </c>
      <c r="AN1850" s="25">
        <v>72888464</v>
      </c>
      <c r="AO1850" s="25">
        <v>15.1609</v>
      </c>
      <c r="AQ1850">
        <f t="shared" si="57"/>
        <v>1.9081999999999999</v>
      </c>
    </row>
    <row r="1851" spans="1:43" x14ac:dyDescent="0.2">
      <c r="A1851" t="str">
        <f t="shared" si="56"/>
        <v>2013_1062</v>
      </c>
      <c r="C1851" s="25">
        <v>1849</v>
      </c>
      <c r="D1851" s="25">
        <v>1062</v>
      </c>
      <c r="E1851" s="25">
        <v>1062</v>
      </c>
      <c r="F1851" s="25" t="s">
        <v>352</v>
      </c>
      <c r="G1851" s="25">
        <v>3.9390000000000001</v>
      </c>
      <c r="H1851" s="25">
        <v>2013</v>
      </c>
      <c r="I1851" s="25">
        <v>227549845</v>
      </c>
      <c r="J1851" s="25">
        <v>243873088</v>
      </c>
      <c r="K1851" s="25">
        <v>1310.8</v>
      </c>
      <c r="L1851" s="25">
        <v>2224156</v>
      </c>
      <c r="M1851" s="25">
        <v>9.7744</v>
      </c>
      <c r="N1851" s="25">
        <v>40594</v>
      </c>
      <c r="O1851" s="25">
        <v>0</v>
      </c>
      <c r="P1851" s="25">
        <v>0</v>
      </c>
      <c r="Q1851" s="25">
        <v>0</v>
      </c>
      <c r="R1851" s="25">
        <v>237000</v>
      </c>
      <c r="S1851" s="25">
        <v>1.0415300000000001</v>
      </c>
      <c r="T1851" s="25">
        <v>614000</v>
      </c>
      <c r="U1851" s="25">
        <v>2.6983000000000001</v>
      </c>
      <c r="V1851" s="25">
        <v>851000</v>
      </c>
      <c r="W1851" s="25">
        <v>3.7397999999999998</v>
      </c>
      <c r="X1851" s="25">
        <v>0</v>
      </c>
      <c r="Y1851" s="25">
        <v>0</v>
      </c>
      <c r="Z1851" s="25">
        <v>3115750</v>
      </c>
      <c r="AA1851" s="25">
        <v>13.692600000000001</v>
      </c>
      <c r="AB1851" s="25">
        <v>258035</v>
      </c>
      <c r="AC1851" s="25">
        <v>1.1339699999999999</v>
      </c>
      <c r="AD1851" s="25">
        <v>0</v>
      </c>
      <c r="AE1851" s="25">
        <v>0</v>
      </c>
      <c r="AF1851" s="25">
        <v>163395</v>
      </c>
      <c r="AG1851" s="25">
        <v>0.67</v>
      </c>
      <c r="AH1851" s="25">
        <v>80478</v>
      </c>
      <c r="AI1851" s="25">
        <v>0.33</v>
      </c>
      <c r="AJ1851" s="25">
        <v>0</v>
      </c>
      <c r="AK1851" s="25">
        <v>0</v>
      </c>
      <c r="AL1851" s="25">
        <v>608838</v>
      </c>
      <c r="AM1851" s="25">
        <v>2.49654</v>
      </c>
      <c r="AN1851" s="25">
        <v>4226496</v>
      </c>
      <c r="AO1851" s="25">
        <v>18.3231</v>
      </c>
      <c r="AQ1851">
        <f t="shared" si="57"/>
        <v>3.7397999999999998</v>
      </c>
    </row>
    <row r="1852" spans="1:43" x14ac:dyDescent="0.2">
      <c r="A1852" t="str">
        <f t="shared" si="56"/>
        <v>2013_1071</v>
      </c>
      <c r="C1852" s="25">
        <v>1850</v>
      </c>
      <c r="D1852" s="25">
        <v>1071</v>
      </c>
      <c r="E1852" s="25">
        <v>1071</v>
      </c>
      <c r="F1852" s="25" t="s">
        <v>353</v>
      </c>
      <c r="G1852" s="25">
        <v>7.1360000000000001</v>
      </c>
      <c r="H1852" s="25">
        <v>2013</v>
      </c>
      <c r="I1852" s="25">
        <v>227467433</v>
      </c>
      <c r="J1852" s="25">
        <v>232325381</v>
      </c>
      <c r="K1852" s="25">
        <v>1393</v>
      </c>
      <c r="L1852" s="25">
        <v>2802715</v>
      </c>
      <c r="M1852" s="25">
        <v>12.321400000000001</v>
      </c>
      <c r="N1852" s="25">
        <v>47773</v>
      </c>
      <c r="O1852" s="25">
        <v>0</v>
      </c>
      <c r="P1852" s="25">
        <v>0</v>
      </c>
      <c r="Q1852" s="25">
        <v>0</v>
      </c>
      <c r="R1852" s="25">
        <v>107071</v>
      </c>
      <c r="S1852" s="25">
        <v>0.47071000000000002</v>
      </c>
      <c r="T1852" s="25">
        <v>441400</v>
      </c>
      <c r="U1852" s="25">
        <v>1.9404999999999999</v>
      </c>
      <c r="V1852" s="25">
        <v>548471</v>
      </c>
      <c r="W1852" s="25">
        <v>2.4112</v>
      </c>
      <c r="X1852" s="25">
        <v>0</v>
      </c>
      <c r="Y1852" s="25">
        <v>0</v>
      </c>
      <c r="Z1852" s="25">
        <v>3398959</v>
      </c>
      <c r="AA1852" s="25">
        <v>14.942600000000001</v>
      </c>
      <c r="AB1852" s="25">
        <v>400000</v>
      </c>
      <c r="AC1852" s="25">
        <v>1.7584900000000001</v>
      </c>
      <c r="AD1852" s="25">
        <v>0</v>
      </c>
      <c r="AE1852" s="25">
        <v>0</v>
      </c>
      <c r="AF1852" s="25">
        <v>136087</v>
      </c>
      <c r="AG1852" s="25">
        <v>0.58575999999999995</v>
      </c>
      <c r="AH1852" s="25">
        <v>76667</v>
      </c>
      <c r="AI1852" s="25">
        <v>0.33</v>
      </c>
      <c r="AJ1852" s="25">
        <v>0</v>
      </c>
      <c r="AK1852" s="25">
        <v>0</v>
      </c>
      <c r="AL1852" s="25">
        <v>306553</v>
      </c>
      <c r="AM1852" s="25">
        <v>1.3194999999999999</v>
      </c>
      <c r="AN1852" s="25">
        <v>4318266</v>
      </c>
      <c r="AO1852" s="25">
        <v>18.936399999999999</v>
      </c>
      <c r="AQ1852">
        <f t="shared" si="57"/>
        <v>2.4112</v>
      </c>
    </row>
    <row r="1853" spans="1:43" x14ac:dyDescent="0.2">
      <c r="A1853" t="str">
        <f t="shared" si="56"/>
        <v>2013_1079</v>
      </c>
      <c r="C1853" s="25">
        <v>1851</v>
      </c>
      <c r="D1853" s="25">
        <v>1079</v>
      </c>
      <c r="E1853" s="25">
        <v>1079</v>
      </c>
      <c r="F1853" s="25" t="s">
        <v>358</v>
      </c>
      <c r="G1853" s="25">
        <v>3.79</v>
      </c>
      <c r="H1853" s="25">
        <v>2013</v>
      </c>
      <c r="I1853" s="25">
        <v>209378529</v>
      </c>
      <c r="J1853" s="25">
        <v>223442386</v>
      </c>
      <c r="K1853" s="25">
        <v>812.6</v>
      </c>
      <c r="L1853" s="25">
        <v>2154120</v>
      </c>
      <c r="M1853" s="25">
        <v>10.2882</v>
      </c>
      <c r="N1853" s="25">
        <v>33573</v>
      </c>
      <c r="O1853" s="25">
        <v>0</v>
      </c>
      <c r="P1853" s="25">
        <v>0</v>
      </c>
      <c r="Q1853" s="25">
        <v>0</v>
      </c>
      <c r="R1853" s="25">
        <v>16213</v>
      </c>
      <c r="S1853" s="25">
        <v>7.7429999999999999E-2</v>
      </c>
      <c r="T1853" s="25">
        <v>400000</v>
      </c>
      <c r="U1853" s="25">
        <v>1.9104000000000001</v>
      </c>
      <c r="V1853" s="25">
        <v>416213</v>
      </c>
      <c r="W1853" s="25">
        <v>1.9878</v>
      </c>
      <c r="X1853" s="25">
        <v>0</v>
      </c>
      <c r="Y1853" s="25">
        <v>0</v>
      </c>
      <c r="Z1853" s="25">
        <v>2603906</v>
      </c>
      <c r="AA1853" s="25">
        <v>12.436400000000001</v>
      </c>
      <c r="AB1853" s="25">
        <v>245000</v>
      </c>
      <c r="AC1853" s="25">
        <v>1.1701299999999999</v>
      </c>
      <c r="AD1853" s="25">
        <v>0</v>
      </c>
      <c r="AE1853" s="25">
        <v>0</v>
      </c>
      <c r="AF1853" s="25">
        <v>0</v>
      </c>
      <c r="AG1853" s="25">
        <v>0</v>
      </c>
      <c r="AH1853" s="25">
        <v>0</v>
      </c>
      <c r="AI1853" s="25">
        <v>0</v>
      </c>
      <c r="AJ1853" s="25">
        <v>0</v>
      </c>
      <c r="AK1853" s="25">
        <v>0</v>
      </c>
      <c r="AL1853" s="25">
        <v>0</v>
      </c>
      <c r="AM1853" s="25">
        <v>0</v>
      </c>
      <c r="AN1853" s="25">
        <v>2848906</v>
      </c>
      <c r="AO1853" s="25">
        <v>13.6065</v>
      </c>
      <c r="AQ1853">
        <f t="shared" si="57"/>
        <v>1.9878</v>
      </c>
    </row>
    <row r="1854" spans="1:43" x14ac:dyDescent="0.2">
      <c r="A1854" t="str">
        <f t="shared" si="56"/>
        <v>2013_1080</v>
      </c>
      <c r="C1854" s="25">
        <v>1852</v>
      </c>
      <c r="D1854" s="25">
        <v>1080</v>
      </c>
      <c r="E1854" s="25">
        <v>1080</v>
      </c>
      <c r="F1854" s="25" t="s">
        <v>355</v>
      </c>
      <c r="G1854" s="25">
        <v>2.218</v>
      </c>
      <c r="H1854" s="25">
        <v>2013</v>
      </c>
      <c r="I1854" s="25">
        <v>148033568</v>
      </c>
      <c r="J1854" s="25">
        <v>156725447</v>
      </c>
      <c r="K1854" s="25">
        <v>478.7</v>
      </c>
      <c r="L1854" s="25">
        <v>1362309</v>
      </c>
      <c r="M1854" s="25">
        <v>9.2027000000000001</v>
      </c>
      <c r="N1854" s="25">
        <v>29462</v>
      </c>
      <c r="O1854" s="25">
        <v>0</v>
      </c>
      <c r="P1854" s="25">
        <v>0</v>
      </c>
      <c r="Q1854" s="25">
        <v>0</v>
      </c>
      <c r="R1854" s="25">
        <v>40000</v>
      </c>
      <c r="S1854" s="25">
        <v>0.27021000000000001</v>
      </c>
      <c r="T1854" s="25">
        <v>333000</v>
      </c>
      <c r="U1854" s="25">
        <v>2.2494999999999998</v>
      </c>
      <c r="V1854" s="25">
        <v>373000</v>
      </c>
      <c r="W1854" s="25">
        <v>2.5196999999999998</v>
      </c>
      <c r="X1854" s="25">
        <v>0</v>
      </c>
      <c r="Y1854" s="25">
        <v>0</v>
      </c>
      <c r="Z1854" s="25">
        <v>1764771</v>
      </c>
      <c r="AA1854" s="25">
        <v>11.9214</v>
      </c>
      <c r="AB1854" s="25">
        <v>300000</v>
      </c>
      <c r="AC1854" s="25">
        <v>2.02657</v>
      </c>
      <c r="AD1854" s="25">
        <v>0</v>
      </c>
      <c r="AE1854" s="25">
        <v>0</v>
      </c>
      <c r="AF1854" s="25">
        <v>56973</v>
      </c>
      <c r="AG1854" s="25">
        <v>0.36352000000000001</v>
      </c>
      <c r="AH1854" s="25">
        <v>51719</v>
      </c>
      <c r="AI1854" s="25">
        <v>0.33</v>
      </c>
      <c r="AJ1854" s="25">
        <v>0</v>
      </c>
      <c r="AK1854" s="25">
        <v>0</v>
      </c>
      <c r="AL1854" s="25">
        <v>0</v>
      </c>
      <c r="AM1854" s="25">
        <v>0</v>
      </c>
      <c r="AN1854" s="25">
        <v>2173463</v>
      </c>
      <c r="AO1854" s="25">
        <v>14.641500000000001</v>
      </c>
      <c r="AQ1854">
        <f t="shared" si="57"/>
        <v>2.5196999999999998</v>
      </c>
    </row>
    <row r="1855" spans="1:43" x14ac:dyDescent="0.2">
      <c r="A1855" t="str">
        <f t="shared" si="56"/>
        <v>2013_1082</v>
      </c>
      <c r="C1855" s="25">
        <v>1853</v>
      </c>
      <c r="D1855" s="25">
        <v>1082</v>
      </c>
      <c r="E1855" s="25">
        <v>1082</v>
      </c>
      <c r="F1855" s="25" t="s">
        <v>356</v>
      </c>
      <c r="G1855" s="25">
        <v>6.0170000000000003</v>
      </c>
      <c r="H1855" s="25">
        <v>2013</v>
      </c>
      <c r="I1855" s="25">
        <v>398090324</v>
      </c>
      <c r="J1855" s="25">
        <v>442274633</v>
      </c>
      <c r="K1855" s="25">
        <v>1524.3</v>
      </c>
      <c r="L1855" s="25">
        <v>3922262</v>
      </c>
      <c r="M1855" s="25">
        <v>9.8527000000000005</v>
      </c>
      <c r="N1855" s="25">
        <v>40904</v>
      </c>
      <c r="O1855" s="25">
        <v>0</v>
      </c>
      <c r="P1855" s="25">
        <v>0</v>
      </c>
      <c r="Q1855" s="25">
        <v>0</v>
      </c>
      <c r="R1855" s="25">
        <v>276600</v>
      </c>
      <c r="S1855" s="25">
        <v>0.69481999999999999</v>
      </c>
      <c r="T1855" s="25">
        <v>350000</v>
      </c>
      <c r="U1855" s="25">
        <v>0.87919999999999998</v>
      </c>
      <c r="V1855" s="25">
        <v>626600</v>
      </c>
      <c r="W1855" s="25">
        <v>1.5740000000000001</v>
      </c>
      <c r="X1855" s="25">
        <v>0</v>
      </c>
      <c r="Y1855" s="25">
        <v>0</v>
      </c>
      <c r="Z1855" s="25">
        <v>4589766</v>
      </c>
      <c r="AA1855" s="25">
        <v>11.529500000000001</v>
      </c>
      <c r="AB1855" s="25">
        <v>265000</v>
      </c>
      <c r="AC1855" s="25">
        <v>0.66568000000000005</v>
      </c>
      <c r="AD1855" s="25">
        <v>0</v>
      </c>
      <c r="AE1855" s="25">
        <v>0</v>
      </c>
      <c r="AF1855" s="25">
        <v>296324</v>
      </c>
      <c r="AG1855" s="25">
        <v>0.67</v>
      </c>
      <c r="AH1855" s="25">
        <v>145951</v>
      </c>
      <c r="AI1855" s="25">
        <v>0.33</v>
      </c>
      <c r="AJ1855" s="25">
        <v>0</v>
      </c>
      <c r="AK1855" s="25">
        <v>0</v>
      </c>
      <c r="AL1855" s="25">
        <v>966112</v>
      </c>
      <c r="AM1855" s="25">
        <v>2.1844199999999998</v>
      </c>
      <c r="AN1855" s="25">
        <v>6263153</v>
      </c>
      <c r="AO1855" s="25">
        <v>15.3796</v>
      </c>
      <c r="AQ1855">
        <f t="shared" si="57"/>
        <v>1.5740000000000001</v>
      </c>
    </row>
    <row r="1856" spans="1:43" x14ac:dyDescent="0.2">
      <c r="A1856" t="str">
        <f t="shared" si="56"/>
        <v>2013_1089</v>
      </c>
      <c r="C1856" s="25">
        <v>1854</v>
      </c>
      <c r="D1856" s="25">
        <v>1089</v>
      </c>
      <c r="E1856" s="25">
        <v>1089</v>
      </c>
      <c r="F1856" s="25" t="s">
        <v>354</v>
      </c>
      <c r="G1856" s="25">
        <v>2.363</v>
      </c>
      <c r="H1856" s="25">
        <v>2013</v>
      </c>
      <c r="I1856" s="25">
        <v>106582288</v>
      </c>
      <c r="J1856" s="25">
        <v>112859672</v>
      </c>
      <c r="K1856" s="25">
        <v>480.4</v>
      </c>
      <c r="L1856" s="25">
        <v>1125958</v>
      </c>
      <c r="M1856" s="25">
        <v>10.5642</v>
      </c>
      <c r="N1856" s="25">
        <v>98650</v>
      </c>
      <c r="O1856" s="25">
        <v>0</v>
      </c>
      <c r="P1856" s="25">
        <v>0</v>
      </c>
      <c r="Q1856" s="25">
        <v>0</v>
      </c>
      <c r="R1856" s="25">
        <v>0</v>
      </c>
      <c r="S1856" s="25">
        <v>0</v>
      </c>
      <c r="T1856" s="25">
        <v>235000</v>
      </c>
      <c r="U1856" s="25">
        <v>2.2048999999999999</v>
      </c>
      <c r="V1856" s="25">
        <v>235000</v>
      </c>
      <c r="W1856" s="25">
        <v>2.2048999999999999</v>
      </c>
      <c r="X1856" s="25">
        <v>0</v>
      </c>
      <c r="Y1856" s="25">
        <v>0</v>
      </c>
      <c r="Z1856" s="25">
        <v>1459608</v>
      </c>
      <c r="AA1856" s="25">
        <v>13.694699999999999</v>
      </c>
      <c r="AB1856" s="25">
        <v>100000</v>
      </c>
      <c r="AC1856" s="25">
        <v>0.93823999999999996</v>
      </c>
      <c r="AD1856" s="25">
        <v>0</v>
      </c>
      <c r="AE1856" s="25">
        <v>0</v>
      </c>
      <c r="AF1856" s="25">
        <v>75616</v>
      </c>
      <c r="AG1856" s="25">
        <v>0.67</v>
      </c>
      <c r="AH1856" s="25">
        <v>37244</v>
      </c>
      <c r="AI1856" s="25">
        <v>0.33</v>
      </c>
      <c r="AJ1856" s="25">
        <v>0</v>
      </c>
      <c r="AK1856" s="25">
        <v>0</v>
      </c>
      <c r="AL1856" s="25">
        <v>220119</v>
      </c>
      <c r="AM1856" s="25">
        <v>1.95038</v>
      </c>
      <c r="AN1856" s="25">
        <v>1892587</v>
      </c>
      <c r="AO1856" s="25">
        <v>17.583300000000001</v>
      </c>
      <c r="AQ1856">
        <f t="shared" si="57"/>
        <v>2.2048999999999999</v>
      </c>
    </row>
    <row r="1857" spans="1:43" x14ac:dyDescent="0.2">
      <c r="A1857" t="str">
        <f t="shared" si="56"/>
        <v>2013_1093</v>
      </c>
      <c r="C1857" s="25">
        <v>1855</v>
      </c>
      <c r="D1857" s="25">
        <v>1093</v>
      </c>
      <c r="E1857" s="25">
        <v>1093</v>
      </c>
      <c r="F1857" s="25" t="s">
        <v>357</v>
      </c>
      <c r="G1857" s="25">
        <v>4.2039999999999997</v>
      </c>
      <c r="H1857" s="25">
        <v>2013</v>
      </c>
      <c r="I1857" s="25">
        <v>122866801</v>
      </c>
      <c r="J1857" s="25">
        <v>122866801</v>
      </c>
      <c r="K1857" s="25">
        <v>658.4</v>
      </c>
      <c r="L1857" s="25">
        <v>1225733</v>
      </c>
      <c r="M1857" s="25">
        <v>9.9761000000000006</v>
      </c>
      <c r="N1857" s="25">
        <v>66265</v>
      </c>
      <c r="O1857" s="25">
        <v>0</v>
      </c>
      <c r="P1857" s="25">
        <v>0</v>
      </c>
      <c r="Q1857" s="25">
        <v>0</v>
      </c>
      <c r="R1857" s="25">
        <v>123182</v>
      </c>
      <c r="S1857" s="25">
        <v>1.00257</v>
      </c>
      <c r="T1857" s="25">
        <v>234769</v>
      </c>
      <c r="U1857" s="25">
        <v>1.9108000000000001</v>
      </c>
      <c r="V1857" s="25">
        <v>357951</v>
      </c>
      <c r="W1857" s="25">
        <v>2.9133</v>
      </c>
      <c r="X1857" s="25">
        <v>0</v>
      </c>
      <c r="Y1857" s="25">
        <v>0</v>
      </c>
      <c r="Z1857" s="25">
        <v>1649949</v>
      </c>
      <c r="AA1857" s="25">
        <v>13.428800000000001</v>
      </c>
      <c r="AB1857" s="25">
        <v>160000</v>
      </c>
      <c r="AC1857" s="25">
        <v>1.3022199999999999</v>
      </c>
      <c r="AD1857" s="25">
        <v>0</v>
      </c>
      <c r="AE1857" s="25">
        <v>0</v>
      </c>
      <c r="AF1857" s="25">
        <v>0</v>
      </c>
      <c r="AG1857" s="25">
        <v>0</v>
      </c>
      <c r="AH1857" s="25">
        <v>40546</v>
      </c>
      <c r="AI1857" s="25">
        <v>0.33</v>
      </c>
      <c r="AJ1857" s="25">
        <v>0</v>
      </c>
      <c r="AK1857" s="25">
        <v>0</v>
      </c>
      <c r="AL1857" s="25">
        <v>260723</v>
      </c>
      <c r="AM1857" s="25">
        <v>2.1219999999999999</v>
      </c>
      <c r="AN1857" s="25">
        <v>2111218</v>
      </c>
      <c r="AO1857" s="25">
        <v>17.183</v>
      </c>
      <c r="AQ1857">
        <f t="shared" si="57"/>
        <v>2.9133</v>
      </c>
    </row>
    <row r="1858" spans="1:43" x14ac:dyDescent="0.2">
      <c r="A1858" t="str">
        <f t="shared" si="56"/>
        <v>2013_1095</v>
      </c>
      <c r="C1858" s="25">
        <v>1856</v>
      </c>
      <c r="D1858" s="25">
        <v>1095</v>
      </c>
      <c r="E1858" s="25">
        <v>1095</v>
      </c>
      <c r="F1858" s="25" t="s">
        <v>359</v>
      </c>
      <c r="G1858" s="25">
        <v>2.9769999999999999</v>
      </c>
      <c r="H1858" s="25">
        <v>2013</v>
      </c>
      <c r="I1858" s="25">
        <v>212756418</v>
      </c>
      <c r="J1858" s="25">
        <v>218417940</v>
      </c>
      <c r="K1858" s="25">
        <v>714.6</v>
      </c>
      <c r="L1858" s="25">
        <v>2056301</v>
      </c>
      <c r="M1858" s="25">
        <v>9.6649999999999991</v>
      </c>
      <c r="N1858" s="25">
        <v>10385</v>
      </c>
      <c r="O1858" s="25">
        <v>0</v>
      </c>
      <c r="P1858" s="25">
        <v>0</v>
      </c>
      <c r="Q1858" s="25">
        <v>0</v>
      </c>
      <c r="R1858" s="25">
        <v>284000</v>
      </c>
      <c r="S1858" s="25">
        <v>1.3348599999999999</v>
      </c>
      <c r="T1858" s="25">
        <v>0</v>
      </c>
      <c r="U1858" s="25">
        <v>0</v>
      </c>
      <c r="V1858" s="25">
        <v>284000</v>
      </c>
      <c r="W1858" s="25">
        <v>1.3349</v>
      </c>
      <c r="X1858" s="25">
        <v>0</v>
      </c>
      <c r="Y1858" s="25">
        <v>0</v>
      </c>
      <c r="Z1858" s="25">
        <v>2350686</v>
      </c>
      <c r="AA1858" s="25">
        <v>11.0487</v>
      </c>
      <c r="AB1858" s="25">
        <v>100000</v>
      </c>
      <c r="AC1858" s="25">
        <v>0.47001999999999999</v>
      </c>
      <c r="AD1858" s="25">
        <v>0</v>
      </c>
      <c r="AE1858" s="25">
        <v>0</v>
      </c>
      <c r="AF1858" s="25">
        <v>146340</v>
      </c>
      <c r="AG1858" s="25">
        <v>0.67</v>
      </c>
      <c r="AH1858" s="25">
        <v>72078</v>
      </c>
      <c r="AI1858" s="25">
        <v>0.33</v>
      </c>
      <c r="AJ1858" s="25">
        <v>28722</v>
      </c>
      <c r="AK1858" s="25">
        <v>0.13500000000000001</v>
      </c>
      <c r="AL1858" s="25">
        <v>228712</v>
      </c>
      <c r="AM1858" s="25">
        <v>1.0471299999999999</v>
      </c>
      <c r="AN1858" s="25">
        <v>2926538</v>
      </c>
      <c r="AO1858" s="25">
        <v>13.700900000000001</v>
      </c>
      <c r="AQ1858">
        <f t="shared" si="57"/>
        <v>1.3349</v>
      </c>
    </row>
    <row r="1859" spans="1:43" x14ac:dyDescent="0.2">
      <c r="A1859" t="str">
        <f t="shared" si="56"/>
        <v>2013_1107</v>
      </c>
      <c r="C1859" s="25">
        <v>1857</v>
      </c>
      <c r="D1859" s="25">
        <v>1107</v>
      </c>
      <c r="E1859" s="25">
        <v>1107</v>
      </c>
      <c r="F1859" s="25" t="s">
        <v>360</v>
      </c>
      <c r="G1859" s="25">
        <v>7.9379999999999997</v>
      </c>
      <c r="H1859" s="25">
        <v>2013</v>
      </c>
      <c r="I1859" s="25">
        <v>268619626</v>
      </c>
      <c r="J1859" s="25">
        <v>268619626</v>
      </c>
      <c r="K1859" s="25">
        <v>1380.4</v>
      </c>
      <c r="L1859" s="25">
        <v>2988401</v>
      </c>
      <c r="M1859" s="25">
        <v>11.125</v>
      </c>
      <c r="N1859" s="25">
        <v>46586</v>
      </c>
      <c r="O1859" s="25">
        <v>0</v>
      </c>
      <c r="P1859" s="25">
        <v>0</v>
      </c>
      <c r="Q1859" s="25">
        <v>0</v>
      </c>
      <c r="R1859" s="25">
        <v>70949</v>
      </c>
      <c r="S1859" s="25">
        <v>0.26412000000000002</v>
      </c>
      <c r="T1859" s="25">
        <v>440000</v>
      </c>
      <c r="U1859" s="25">
        <v>1.6379999999999999</v>
      </c>
      <c r="V1859" s="25">
        <v>510949</v>
      </c>
      <c r="W1859" s="25">
        <v>1.9020999999999999</v>
      </c>
      <c r="X1859" s="25">
        <v>0</v>
      </c>
      <c r="Y1859" s="25">
        <v>0</v>
      </c>
      <c r="Z1859" s="25">
        <v>3545936</v>
      </c>
      <c r="AA1859" s="25">
        <v>13.2006</v>
      </c>
      <c r="AB1859" s="25">
        <v>420000</v>
      </c>
      <c r="AC1859" s="25">
        <v>1.56355</v>
      </c>
      <c r="AD1859" s="25">
        <v>0</v>
      </c>
      <c r="AE1859" s="25">
        <v>0</v>
      </c>
      <c r="AF1859" s="25">
        <v>115776</v>
      </c>
      <c r="AG1859" s="25">
        <v>0.43099999999999999</v>
      </c>
      <c r="AH1859" s="25">
        <v>88644</v>
      </c>
      <c r="AI1859" s="25">
        <v>0.33</v>
      </c>
      <c r="AJ1859" s="25">
        <v>0</v>
      </c>
      <c r="AK1859" s="25">
        <v>0</v>
      </c>
      <c r="AL1859" s="25">
        <v>0</v>
      </c>
      <c r="AM1859" s="25">
        <v>0</v>
      </c>
      <c r="AN1859" s="25">
        <v>4170356</v>
      </c>
      <c r="AO1859" s="25">
        <v>15.5251</v>
      </c>
      <c r="AQ1859">
        <f t="shared" si="57"/>
        <v>1.9020999999999999</v>
      </c>
    </row>
    <row r="1860" spans="1:43" x14ac:dyDescent="0.2">
      <c r="A1860" t="str">
        <f t="shared" ref="A1860:A1923" si="58">CONCATENATE(H1860,"_",D1860)</f>
        <v>2013_1116</v>
      </c>
      <c r="C1860" s="25">
        <v>1858</v>
      </c>
      <c r="D1860" s="25">
        <v>1116</v>
      </c>
      <c r="E1860" s="25">
        <v>1116</v>
      </c>
      <c r="F1860" s="25" t="s">
        <v>361</v>
      </c>
      <c r="G1860" s="25">
        <v>8.82</v>
      </c>
      <c r="H1860" s="25">
        <v>2013</v>
      </c>
      <c r="I1860" s="25">
        <v>444724708</v>
      </c>
      <c r="J1860" s="25">
        <v>494305358</v>
      </c>
      <c r="K1860" s="25">
        <v>1549.5</v>
      </c>
      <c r="L1860" s="25">
        <v>4367874</v>
      </c>
      <c r="M1860" s="25">
        <v>9.8215000000000003</v>
      </c>
      <c r="N1860" s="25">
        <v>42898</v>
      </c>
      <c r="O1860" s="25">
        <v>0</v>
      </c>
      <c r="P1860" s="25">
        <v>0</v>
      </c>
      <c r="Q1860" s="25">
        <v>0</v>
      </c>
      <c r="R1860" s="25">
        <v>229048</v>
      </c>
      <c r="S1860" s="25">
        <v>0.51502999999999999</v>
      </c>
      <c r="T1860" s="25">
        <v>150000</v>
      </c>
      <c r="U1860" s="25">
        <v>0.33729999999999999</v>
      </c>
      <c r="V1860" s="25">
        <v>379048</v>
      </c>
      <c r="W1860" s="25">
        <v>0.85229999999999995</v>
      </c>
      <c r="X1860" s="25">
        <v>0</v>
      </c>
      <c r="Y1860" s="25">
        <v>0</v>
      </c>
      <c r="Z1860" s="25">
        <v>4789820</v>
      </c>
      <c r="AA1860" s="25">
        <v>10.770300000000001</v>
      </c>
      <c r="AB1860" s="25">
        <v>300000</v>
      </c>
      <c r="AC1860" s="25">
        <v>0.67457</v>
      </c>
      <c r="AD1860" s="25">
        <v>0</v>
      </c>
      <c r="AE1860" s="25">
        <v>0</v>
      </c>
      <c r="AF1860" s="25">
        <v>437060</v>
      </c>
      <c r="AG1860" s="25">
        <v>0.88419000000000003</v>
      </c>
      <c r="AH1860" s="25">
        <v>163121</v>
      </c>
      <c r="AI1860" s="25">
        <v>0.33</v>
      </c>
      <c r="AJ1860" s="25">
        <v>0</v>
      </c>
      <c r="AK1860" s="25">
        <v>0</v>
      </c>
      <c r="AL1860" s="25">
        <v>0</v>
      </c>
      <c r="AM1860" s="25">
        <v>0</v>
      </c>
      <c r="AN1860" s="25">
        <v>5690001</v>
      </c>
      <c r="AO1860" s="25">
        <v>12.6591</v>
      </c>
      <c r="AQ1860">
        <f t="shared" ref="AQ1860:AQ1923" si="59">W1860-Y1860</f>
        <v>0.85229999999999995</v>
      </c>
    </row>
    <row r="1861" spans="1:43" x14ac:dyDescent="0.2">
      <c r="A1861" t="str">
        <f t="shared" si="58"/>
        <v>2013_1134</v>
      </c>
      <c r="C1861" s="25">
        <v>1859</v>
      </c>
      <c r="D1861" s="25">
        <v>1134</v>
      </c>
      <c r="E1861" s="25">
        <v>1134</v>
      </c>
      <c r="F1861" s="25" t="s">
        <v>362</v>
      </c>
      <c r="G1861" s="25">
        <v>1.728</v>
      </c>
      <c r="H1861" s="25">
        <v>2013</v>
      </c>
      <c r="I1861" s="25">
        <v>130914567</v>
      </c>
      <c r="J1861" s="25">
        <v>130914567</v>
      </c>
      <c r="K1861" s="25">
        <v>317.10000000000002</v>
      </c>
      <c r="L1861" s="25">
        <v>1038798</v>
      </c>
      <c r="M1861" s="25">
        <v>7.9348999999999998</v>
      </c>
      <c r="N1861" s="25">
        <v>87483</v>
      </c>
      <c r="O1861" s="25">
        <v>0</v>
      </c>
      <c r="P1861" s="25">
        <v>0</v>
      </c>
      <c r="Q1861" s="25">
        <v>0</v>
      </c>
      <c r="R1861" s="25">
        <v>0</v>
      </c>
      <c r="S1861" s="25">
        <v>0</v>
      </c>
      <c r="T1861" s="25">
        <v>0</v>
      </c>
      <c r="U1861" s="25">
        <v>0</v>
      </c>
      <c r="V1861" s="25">
        <v>0</v>
      </c>
      <c r="W1861" s="25">
        <v>0</v>
      </c>
      <c r="X1861" s="25">
        <v>0</v>
      </c>
      <c r="Y1861" s="25">
        <v>0</v>
      </c>
      <c r="Z1861" s="25">
        <v>1126281</v>
      </c>
      <c r="AA1861" s="25">
        <v>8.6031999999999993</v>
      </c>
      <c r="AB1861" s="25">
        <v>150000</v>
      </c>
      <c r="AC1861" s="25">
        <v>1.1457900000000001</v>
      </c>
      <c r="AD1861" s="25">
        <v>0</v>
      </c>
      <c r="AE1861" s="25">
        <v>0</v>
      </c>
      <c r="AF1861" s="25">
        <v>17436</v>
      </c>
      <c r="AG1861" s="25">
        <v>0.13319</v>
      </c>
      <c r="AH1861" s="25">
        <v>43202</v>
      </c>
      <c r="AI1861" s="25">
        <v>0.33</v>
      </c>
      <c r="AJ1861" s="25">
        <v>0</v>
      </c>
      <c r="AK1861" s="25">
        <v>0</v>
      </c>
      <c r="AL1861" s="25">
        <v>0</v>
      </c>
      <c r="AM1861" s="25">
        <v>0</v>
      </c>
      <c r="AN1861" s="25">
        <v>1336919</v>
      </c>
      <c r="AO1861" s="25">
        <v>10.212199999999999</v>
      </c>
      <c r="AQ1861">
        <f t="shared" si="59"/>
        <v>0</v>
      </c>
    </row>
    <row r="1862" spans="1:43" x14ac:dyDescent="0.2">
      <c r="A1862" t="str">
        <f t="shared" si="58"/>
        <v>2013_1152</v>
      </c>
      <c r="C1862" s="25">
        <v>1860</v>
      </c>
      <c r="D1862" s="25">
        <v>1152</v>
      </c>
      <c r="E1862" s="25">
        <v>1152</v>
      </c>
      <c r="F1862" s="25" t="s">
        <v>363</v>
      </c>
      <c r="G1862" s="25">
        <v>4.2569999999999997</v>
      </c>
      <c r="H1862" s="25">
        <v>2013</v>
      </c>
      <c r="I1862" s="25">
        <v>236290488</v>
      </c>
      <c r="J1862" s="25">
        <v>239031460</v>
      </c>
      <c r="K1862" s="25">
        <v>932.2</v>
      </c>
      <c r="L1862" s="25">
        <v>2372039</v>
      </c>
      <c r="M1862" s="25">
        <v>10.0387</v>
      </c>
      <c r="N1862" s="25">
        <v>65223</v>
      </c>
      <c r="O1862" s="25">
        <v>0</v>
      </c>
      <c r="P1862" s="25">
        <v>0</v>
      </c>
      <c r="Q1862" s="25">
        <v>0</v>
      </c>
      <c r="R1862" s="25">
        <v>46403</v>
      </c>
      <c r="S1862" s="25">
        <v>0.19638</v>
      </c>
      <c r="T1862" s="25">
        <v>300000</v>
      </c>
      <c r="U1862" s="25">
        <v>1.2696000000000001</v>
      </c>
      <c r="V1862" s="25">
        <v>346403</v>
      </c>
      <c r="W1862" s="25">
        <v>1.466</v>
      </c>
      <c r="X1862" s="25">
        <v>0</v>
      </c>
      <c r="Y1862" s="25">
        <v>0</v>
      </c>
      <c r="Z1862" s="25">
        <v>2783665</v>
      </c>
      <c r="AA1862" s="25">
        <v>11.7807</v>
      </c>
      <c r="AB1862" s="25">
        <v>425000</v>
      </c>
      <c r="AC1862" s="25">
        <v>1.79863</v>
      </c>
      <c r="AD1862" s="25">
        <v>0</v>
      </c>
      <c r="AE1862" s="25">
        <v>0</v>
      </c>
      <c r="AF1862" s="25">
        <v>203177</v>
      </c>
      <c r="AG1862" s="25">
        <v>0.85</v>
      </c>
      <c r="AH1862" s="25">
        <v>78880</v>
      </c>
      <c r="AI1862" s="25">
        <v>0.33</v>
      </c>
      <c r="AJ1862" s="25">
        <v>0</v>
      </c>
      <c r="AK1862" s="25">
        <v>0</v>
      </c>
      <c r="AL1862" s="25">
        <v>0</v>
      </c>
      <c r="AM1862" s="25">
        <v>0</v>
      </c>
      <c r="AN1862" s="25">
        <v>3490722</v>
      </c>
      <c r="AO1862" s="25">
        <v>14.7593</v>
      </c>
      <c r="AQ1862">
        <f t="shared" si="59"/>
        <v>1.466</v>
      </c>
    </row>
    <row r="1863" spans="1:43" x14ac:dyDescent="0.2">
      <c r="A1863" t="str">
        <f t="shared" si="58"/>
        <v>2013_1197</v>
      </c>
      <c r="C1863" s="25">
        <v>1861</v>
      </c>
      <c r="D1863" s="25">
        <v>1197</v>
      </c>
      <c r="E1863" s="25">
        <v>1197</v>
      </c>
      <c r="F1863" s="25" t="s">
        <v>364</v>
      </c>
      <c r="G1863" s="25">
        <v>4.8220000000000001</v>
      </c>
      <c r="H1863" s="25">
        <v>2013</v>
      </c>
      <c r="I1863" s="25">
        <v>249901310</v>
      </c>
      <c r="J1863" s="25">
        <v>253189675</v>
      </c>
      <c r="K1863" s="25">
        <v>949.7</v>
      </c>
      <c r="L1863" s="25">
        <v>2414311</v>
      </c>
      <c r="M1863" s="25">
        <v>9.6610999999999994</v>
      </c>
      <c r="N1863" s="25">
        <v>12290</v>
      </c>
      <c r="O1863" s="25">
        <v>0</v>
      </c>
      <c r="P1863" s="25">
        <v>0</v>
      </c>
      <c r="Q1863" s="25">
        <v>0</v>
      </c>
      <c r="R1863" s="25">
        <v>0</v>
      </c>
      <c r="S1863" s="25">
        <v>0</v>
      </c>
      <c r="T1863" s="25">
        <v>250000</v>
      </c>
      <c r="U1863" s="25">
        <v>1.0004</v>
      </c>
      <c r="V1863" s="25">
        <v>250000</v>
      </c>
      <c r="W1863" s="25">
        <v>1.0004</v>
      </c>
      <c r="X1863" s="25">
        <v>0</v>
      </c>
      <c r="Y1863" s="25">
        <v>0</v>
      </c>
      <c r="Z1863" s="25">
        <v>2676601</v>
      </c>
      <c r="AA1863" s="25">
        <v>10.710599999999999</v>
      </c>
      <c r="AB1863" s="25">
        <v>175000</v>
      </c>
      <c r="AC1863" s="25">
        <v>0.70028000000000001</v>
      </c>
      <c r="AD1863" s="25">
        <v>0</v>
      </c>
      <c r="AE1863" s="25">
        <v>0</v>
      </c>
      <c r="AF1863" s="25">
        <v>0</v>
      </c>
      <c r="AG1863" s="25">
        <v>0</v>
      </c>
      <c r="AH1863" s="25">
        <v>83553</v>
      </c>
      <c r="AI1863" s="25">
        <v>0.33</v>
      </c>
      <c r="AJ1863" s="25">
        <v>0</v>
      </c>
      <c r="AK1863" s="25">
        <v>0</v>
      </c>
      <c r="AL1863" s="25">
        <v>0</v>
      </c>
      <c r="AM1863" s="25">
        <v>0</v>
      </c>
      <c r="AN1863" s="25">
        <v>2935154</v>
      </c>
      <c r="AO1863" s="25">
        <v>11.7409</v>
      </c>
      <c r="AQ1863">
        <f t="shared" si="59"/>
        <v>1.0004</v>
      </c>
    </row>
    <row r="1864" spans="1:43" x14ac:dyDescent="0.2">
      <c r="A1864" t="str">
        <f t="shared" si="58"/>
        <v>2013_1206</v>
      </c>
      <c r="C1864" s="25">
        <v>1862</v>
      </c>
      <c r="D1864" s="25">
        <v>1206</v>
      </c>
      <c r="E1864" s="25">
        <v>1206</v>
      </c>
      <c r="F1864" s="25" t="s">
        <v>772</v>
      </c>
      <c r="G1864" s="25">
        <v>3.55</v>
      </c>
      <c r="H1864" s="25">
        <v>2013</v>
      </c>
      <c r="I1864" s="25">
        <v>315490955</v>
      </c>
      <c r="J1864" s="25">
        <v>337269860</v>
      </c>
      <c r="K1864" s="25">
        <v>776</v>
      </c>
      <c r="L1864" s="25">
        <v>2816811</v>
      </c>
      <c r="M1864" s="25">
        <v>8.9283000000000001</v>
      </c>
      <c r="N1864" s="25">
        <v>108613</v>
      </c>
      <c r="O1864" s="25">
        <v>0</v>
      </c>
      <c r="P1864" s="25">
        <v>0</v>
      </c>
      <c r="Q1864" s="25">
        <v>0</v>
      </c>
      <c r="R1864" s="25">
        <v>19506</v>
      </c>
      <c r="S1864" s="25">
        <v>6.1830000000000003E-2</v>
      </c>
      <c r="T1864" s="25">
        <v>760000</v>
      </c>
      <c r="U1864" s="25">
        <v>2.4089</v>
      </c>
      <c r="V1864" s="25">
        <v>779506</v>
      </c>
      <c r="W1864" s="25">
        <v>2.4708000000000001</v>
      </c>
      <c r="X1864" s="25">
        <v>0</v>
      </c>
      <c r="Y1864" s="25">
        <v>0</v>
      </c>
      <c r="Z1864" s="25">
        <v>3704930</v>
      </c>
      <c r="AA1864" s="25">
        <v>11.743399999999999</v>
      </c>
      <c r="AB1864" s="25">
        <v>500000</v>
      </c>
      <c r="AC1864" s="25">
        <v>1.58483</v>
      </c>
      <c r="AD1864" s="25">
        <v>0</v>
      </c>
      <c r="AE1864" s="25">
        <v>0</v>
      </c>
      <c r="AF1864" s="25">
        <v>451942</v>
      </c>
      <c r="AG1864" s="25">
        <v>1.34</v>
      </c>
      <c r="AH1864" s="25">
        <v>111299</v>
      </c>
      <c r="AI1864" s="25">
        <v>0.33</v>
      </c>
      <c r="AJ1864" s="25">
        <v>0</v>
      </c>
      <c r="AK1864" s="25">
        <v>0</v>
      </c>
      <c r="AL1864" s="25">
        <v>185498</v>
      </c>
      <c r="AM1864" s="25">
        <v>0.55000000000000004</v>
      </c>
      <c r="AN1864" s="25">
        <v>4953669</v>
      </c>
      <c r="AO1864" s="25">
        <v>15.5482</v>
      </c>
      <c r="AQ1864">
        <f t="shared" si="59"/>
        <v>2.4708000000000001</v>
      </c>
    </row>
    <row r="1865" spans="1:43" x14ac:dyDescent="0.2">
      <c r="A1865" t="str">
        <f t="shared" si="58"/>
        <v>2013_1211</v>
      </c>
      <c r="C1865" s="25">
        <v>1863</v>
      </c>
      <c r="D1865" s="25">
        <v>1211</v>
      </c>
      <c r="E1865" s="25">
        <v>1211</v>
      </c>
      <c r="F1865" s="25" t="s">
        <v>365</v>
      </c>
      <c r="G1865" s="25">
        <v>7.9119999999999999</v>
      </c>
      <c r="H1865" s="25">
        <v>2013</v>
      </c>
      <c r="I1865" s="25">
        <v>293423074</v>
      </c>
      <c r="J1865" s="25">
        <v>310265214</v>
      </c>
      <c r="K1865" s="25">
        <v>1386.4</v>
      </c>
      <c r="L1865" s="25">
        <v>2829273</v>
      </c>
      <c r="M1865" s="25">
        <v>9.6423000000000005</v>
      </c>
      <c r="N1865" s="25">
        <v>550770</v>
      </c>
      <c r="O1865" s="25">
        <v>0</v>
      </c>
      <c r="P1865" s="25">
        <v>0</v>
      </c>
      <c r="Q1865" s="25">
        <v>0</v>
      </c>
      <c r="R1865" s="25">
        <v>154841</v>
      </c>
      <c r="S1865" s="25">
        <v>0.52771000000000001</v>
      </c>
      <c r="T1865" s="25">
        <v>240000</v>
      </c>
      <c r="U1865" s="25">
        <v>0.81789999999999996</v>
      </c>
      <c r="V1865" s="25">
        <v>394841</v>
      </c>
      <c r="W1865" s="25">
        <v>1.3455999999999999</v>
      </c>
      <c r="X1865" s="25">
        <v>0</v>
      </c>
      <c r="Y1865" s="25">
        <v>0</v>
      </c>
      <c r="Z1865" s="25">
        <v>3774884</v>
      </c>
      <c r="AA1865" s="25">
        <v>12.865</v>
      </c>
      <c r="AB1865" s="25">
        <v>350000</v>
      </c>
      <c r="AC1865" s="25">
        <v>1.19282</v>
      </c>
      <c r="AD1865" s="25">
        <v>0</v>
      </c>
      <c r="AE1865" s="25">
        <v>0</v>
      </c>
      <c r="AF1865" s="25">
        <v>178814</v>
      </c>
      <c r="AG1865" s="25">
        <v>0.57633000000000001</v>
      </c>
      <c r="AH1865" s="25">
        <v>102388</v>
      </c>
      <c r="AI1865" s="25">
        <v>0.33</v>
      </c>
      <c r="AJ1865" s="25">
        <v>0</v>
      </c>
      <c r="AK1865" s="25">
        <v>0</v>
      </c>
      <c r="AL1865" s="25">
        <v>163000</v>
      </c>
      <c r="AM1865" s="25">
        <v>0.52536000000000005</v>
      </c>
      <c r="AN1865" s="25">
        <v>4569086</v>
      </c>
      <c r="AO1865" s="25">
        <v>15.4895</v>
      </c>
      <c r="AQ1865">
        <f t="shared" si="59"/>
        <v>1.3455999999999999</v>
      </c>
    </row>
    <row r="1866" spans="1:43" x14ac:dyDescent="0.2">
      <c r="A1866" t="str">
        <f t="shared" si="58"/>
        <v>2013_1215</v>
      </c>
      <c r="C1866" s="25">
        <v>1864</v>
      </c>
      <c r="D1866" s="25">
        <v>1215</v>
      </c>
      <c r="E1866" s="25">
        <v>1215</v>
      </c>
      <c r="F1866" s="25" t="s">
        <v>366</v>
      </c>
      <c r="G1866" s="25">
        <v>1.5409999999999999</v>
      </c>
      <c r="H1866" s="25">
        <v>2013</v>
      </c>
      <c r="I1866" s="25">
        <v>80735396</v>
      </c>
      <c r="J1866" s="25">
        <v>80735396</v>
      </c>
      <c r="K1866" s="25">
        <v>355.1</v>
      </c>
      <c r="L1866" s="25">
        <v>861797</v>
      </c>
      <c r="M1866" s="25">
        <v>10.674300000000001</v>
      </c>
      <c r="N1866" s="25">
        <v>650</v>
      </c>
      <c r="O1866" s="25">
        <v>0</v>
      </c>
      <c r="P1866" s="25">
        <v>0</v>
      </c>
      <c r="Q1866" s="25">
        <v>0</v>
      </c>
      <c r="R1866" s="25">
        <v>0</v>
      </c>
      <c r="S1866" s="25">
        <v>0</v>
      </c>
      <c r="T1866" s="25">
        <v>300000</v>
      </c>
      <c r="U1866" s="25">
        <v>3.7158000000000002</v>
      </c>
      <c r="V1866" s="25">
        <v>300000</v>
      </c>
      <c r="W1866" s="25">
        <v>3.7158000000000002</v>
      </c>
      <c r="X1866" s="25">
        <v>0</v>
      </c>
      <c r="Y1866" s="25">
        <v>0</v>
      </c>
      <c r="Z1866" s="25">
        <v>1162447</v>
      </c>
      <c r="AA1866" s="25">
        <v>14.398199999999999</v>
      </c>
      <c r="AB1866" s="25">
        <v>100000</v>
      </c>
      <c r="AC1866" s="25">
        <v>1.23861</v>
      </c>
      <c r="AD1866" s="25">
        <v>0</v>
      </c>
      <c r="AE1866" s="25">
        <v>0</v>
      </c>
      <c r="AF1866" s="25">
        <v>35492</v>
      </c>
      <c r="AG1866" s="25">
        <v>0.43961</v>
      </c>
      <c r="AH1866" s="25">
        <v>26643</v>
      </c>
      <c r="AI1866" s="25">
        <v>0.33</v>
      </c>
      <c r="AJ1866" s="25">
        <v>0</v>
      </c>
      <c r="AK1866" s="25">
        <v>0</v>
      </c>
      <c r="AL1866" s="25">
        <v>0</v>
      </c>
      <c r="AM1866" s="25">
        <v>0</v>
      </c>
      <c r="AN1866" s="25">
        <v>1324582</v>
      </c>
      <c r="AO1866" s="25">
        <v>16.406500000000001</v>
      </c>
      <c r="AQ1866">
        <f t="shared" si="59"/>
        <v>3.7158000000000002</v>
      </c>
    </row>
    <row r="1867" spans="1:43" x14ac:dyDescent="0.2">
      <c r="A1867" t="str">
        <f t="shared" si="58"/>
        <v>2013_1218</v>
      </c>
      <c r="C1867" s="25">
        <v>1865</v>
      </c>
      <c r="D1867" s="25">
        <v>1218</v>
      </c>
      <c r="E1867" s="25">
        <v>1218</v>
      </c>
      <c r="F1867" s="25" t="s">
        <v>367</v>
      </c>
      <c r="G1867" s="25">
        <v>1.89</v>
      </c>
      <c r="H1867" s="25">
        <v>2013</v>
      </c>
      <c r="I1867" s="25">
        <v>205564267</v>
      </c>
      <c r="J1867" s="25">
        <v>205564267</v>
      </c>
      <c r="K1867" s="25">
        <v>388</v>
      </c>
      <c r="L1867" s="25">
        <v>1661908</v>
      </c>
      <c r="M1867" s="25">
        <v>8.0846</v>
      </c>
      <c r="N1867" s="25">
        <v>114756</v>
      </c>
      <c r="O1867" s="25">
        <v>0</v>
      </c>
      <c r="P1867" s="25">
        <v>0</v>
      </c>
      <c r="Q1867" s="25">
        <v>0</v>
      </c>
      <c r="R1867" s="25">
        <v>277626</v>
      </c>
      <c r="S1867" s="25">
        <v>1.35056</v>
      </c>
      <c r="T1867" s="25">
        <v>650000</v>
      </c>
      <c r="U1867" s="25">
        <v>3.1619999999999999</v>
      </c>
      <c r="V1867" s="25">
        <v>927626</v>
      </c>
      <c r="W1867" s="25">
        <v>4.5125999999999999</v>
      </c>
      <c r="X1867" s="25">
        <v>0</v>
      </c>
      <c r="Y1867" s="25">
        <v>0</v>
      </c>
      <c r="Z1867" s="25">
        <v>2704290</v>
      </c>
      <c r="AA1867" s="25">
        <v>13.1563</v>
      </c>
      <c r="AB1867" s="25">
        <v>180000</v>
      </c>
      <c r="AC1867" s="25">
        <v>0.87563999999999997</v>
      </c>
      <c r="AD1867" s="25">
        <v>0</v>
      </c>
      <c r="AE1867" s="25">
        <v>0</v>
      </c>
      <c r="AF1867" s="25">
        <v>0</v>
      </c>
      <c r="AG1867" s="25">
        <v>0</v>
      </c>
      <c r="AH1867" s="25">
        <v>67836</v>
      </c>
      <c r="AI1867" s="25">
        <v>0.33</v>
      </c>
      <c r="AJ1867" s="25">
        <v>0</v>
      </c>
      <c r="AK1867" s="25">
        <v>0</v>
      </c>
      <c r="AL1867" s="25">
        <v>0</v>
      </c>
      <c r="AM1867" s="25">
        <v>0</v>
      </c>
      <c r="AN1867" s="25">
        <v>2952126</v>
      </c>
      <c r="AO1867" s="25">
        <v>14.362</v>
      </c>
      <c r="AQ1867">
        <f t="shared" si="59"/>
        <v>4.5125999999999999</v>
      </c>
    </row>
    <row r="1868" spans="1:43" x14ac:dyDescent="0.2">
      <c r="A1868" t="str">
        <f t="shared" si="58"/>
        <v>2013_1221</v>
      </c>
      <c r="C1868" s="25">
        <v>1866</v>
      </c>
      <c r="D1868" s="25">
        <v>1221</v>
      </c>
      <c r="E1868" s="25">
        <v>1221</v>
      </c>
      <c r="F1868" s="25" t="s">
        <v>969</v>
      </c>
      <c r="G1868" s="25">
        <v>5.48</v>
      </c>
      <c r="H1868" s="25">
        <v>2013</v>
      </c>
      <c r="I1868" s="25">
        <v>553196480</v>
      </c>
      <c r="J1868" s="25">
        <v>927223402</v>
      </c>
      <c r="K1868" s="25">
        <v>1576.5</v>
      </c>
      <c r="L1868" s="25">
        <v>4849491</v>
      </c>
      <c r="M1868" s="25">
        <v>8.7662999999999993</v>
      </c>
      <c r="N1868" s="25">
        <v>578541</v>
      </c>
      <c r="O1868" s="25">
        <v>0</v>
      </c>
      <c r="P1868" s="25">
        <v>0</v>
      </c>
      <c r="Q1868" s="25">
        <v>0</v>
      </c>
      <c r="R1868" s="25">
        <v>0</v>
      </c>
      <c r="S1868" s="25">
        <v>0</v>
      </c>
      <c r="T1868" s="25">
        <v>59524</v>
      </c>
      <c r="U1868" s="25">
        <v>0.1076</v>
      </c>
      <c r="V1868" s="25">
        <v>59524</v>
      </c>
      <c r="W1868" s="25">
        <v>0.1076</v>
      </c>
      <c r="X1868" s="25">
        <v>0</v>
      </c>
      <c r="Y1868" s="25">
        <v>0</v>
      </c>
      <c r="Z1868" s="25">
        <v>5487556</v>
      </c>
      <c r="AA1868" s="25">
        <v>9.9197000000000006</v>
      </c>
      <c r="AB1868" s="25">
        <v>975000</v>
      </c>
      <c r="AC1868" s="25">
        <v>1.76248</v>
      </c>
      <c r="AD1868" s="25">
        <v>0</v>
      </c>
      <c r="AE1868" s="25">
        <v>0</v>
      </c>
      <c r="AF1868" s="25">
        <v>352539</v>
      </c>
      <c r="AG1868" s="25">
        <v>0.38020999999999999</v>
      </c>
      <c r="AH1868" s="25">
        <v>305984</v>
      </c>
      <c r="AI1868" s="25">
        <v>0.33</v>
      </c>
      <c r="AJ1868" s="25">
        <v>0</v>
      </c>
      <c r="AK1868" s="25">
        <v>0</v>
      </c>
      <c r="AL1868" s="25">
        <v>2705838</v>
      </c>
      <c r="AM1868" s="25">
        <v>2.9182199999999998</v>
      </c>
      <c r="AN1868" s="25">
        <v>9826917</v>
      </c>
      <c r="AO1868" s="25">
        <v>15.310600000000001</v>
      </c>
      <c r="AQ1868">
        <f t="shared" si="59"/>
        <v>0.1076</v>
      </c>
    </row>
    <row r="1869" spans="1:43" x14ac:dyDescent="0.2">
      <c r="A1869" t="str">
        <f t="shared" si="58"/>
        <v>2013_1224</v>
      </c>
      <c r="C1869" s="25">
        <v>1867</v>
      </c>
      <c r="D1869" s="25">
        <v>1224</v>
      </c>
      <c r="E1869" s="25">
        <v>1224</v>
      </c>
      <c r="F1869" s="25" t="s">
        <v>773</v>
      </c>
      <c r="G1869" s="25">
        <v>0.7</v>
      </c>
      <c r="H1869" s="25">
        <v>2013</v>
      </c>
      <c r="I1869" s="25">
        <v>35988708</v>
      </c>
      <c r="J1869" s="25">
        <v>35988708</v>
      </c>
      <c r="K1869" s="25">
        <v>88.4</v>
      </c>
      <c r="L1869" s="25">
        <v>303525</v>
      </c>
      <c r="M1869" s="25">
        <v>8.4338999999999995</v>
      </c>
      <c r="N1869" s="25">
        <v>14294</v>
      </c>
      <c r="O1869" s="25">
        <v>0</v>
      </c>
      <c r="P1869" s="25">
        <v>0</v>
      </c>
      <c r="Q1869" s="25">
        <v>0</v>
      </c>
      <c r="R1869" s="25">
        <v>67758</v>
      </c>
      <c r="S1869" s="25">
        <v>1.88276</v>
      </c>
      <c r="T1869" s="25">
        <v>250000</v>
      </c>
      <c r="U1869" s="25">
        <v>6.9466000000000001</v>
      </c>
      <c r="V1869" s="25">
        <v>317758</v>
      </c>
      <c r="W1869" s="25">
        <v>8.8293999999999997</v>
      </c>
      <c r="X1869" s="25">
        <v>0</v>
      </c>
      <c r="Y1869" s="25">
        <v>0</v>
      </c>
      <c r="Z1869" s="25">
        <v>635577</v>
      </c>
      <c r="AA1869" s="25">
        <v>17.660499999999999</v>
      </c>
      <c r="AB1869" s="25">
        <v>0</v>
      </c>
      <c r="AC1869" s="25">
        <v>0</v>
      </c>
      <c r="AD1869" s="25">
        <v>0</v>
      </c>
      <c r="AE1869" s="25">
        <v>0</v>
      </c>
      <c r="AF1869" s="25">
        <v>0</v>
      </c>
      <c r="AG1869" s="25">
        <v>0</v>
      </c>
      <c r="AH1869" s="25">
        <v>0</v>
      </c>
      <c r="AI1869" s="25">
        <v>0</v>
      </c>
      <c r="AJ1869" s="25">
        <v>0</v>
      </c>
      <c r="AK1869" s="25">
        <v>0</v>
      </c>
      <c r="AL1869" s="25">
        <v>0</v>
      </c>
      <c r="AM1869" s="25">
        <v>0</v>
      </c>
      <c r="AN1869" s="25">
        <v>635577</v>
      </c>
      <c r="AO1869" s="25">
        <v>17.660499999999999</v>
      </c>
      <c r="AQ1869">
        <f t="shared" si="59"/>
        <v>8.8293999999999997</v>
      </c>
    </row>
    <row r="1870" spans="1:43" x14ac:dyDescent="0.2">
      <c r="A1870" t="str">
        <f t="shared" si="58"/>
        <v>2013_1233</v>
      </c>
      <c r="C1870" s="25">
        <v>1868</v>
      </c>
      <c r="D1870" s="25">
        <v>1233</v>
      </c>
      <c r="E1870" s="25">
        <v>1233</v>
      </c>
      <c r="F1870" s="25" t="s">
        <v>369</v>
      </c>
      <c r="G1870" s="25">
        <v>5.2910000000000004</v>
      </c>
      <c r="H1870" s="25">
        <v>2013</v>
      </c>
      <c r="I1870" s="25">
        <v>540619677</v>
      </c>
      <c r="J1870" s="25">
        <v>623043709</v>
      </c>
      <c r="K1870" s="25">
        <v>1289.0999999999999</v>
      </c>
      <c r="L1870" s="25">
        <v>4571549</v>
      </c>
      <c r="M1870" s="25">
        <v>8.4560999999999993</v>
      </c>
      <c r="N1870" s="25">
        <v>203132</v>
      </c>
      <c r="O1870" s="25">
        <v>0</v>
      </c>
      <c r="P1870" s="25">
        <v>0</v>
      </c>
      <c r="Q1870" s="25">
        <v>0</v>
      </c>
      <c r="R1870" s="25">
        <v>170607</v>
      </c>
      <c r="S1870" s="25">
        <v>0.31558000000000003</v>
      </c>
      <c r="T1870" s="25">
        <v>575000</v>
      </c>
      <c r="U1870" s="25">
        <v>1.0636000000000001</v>
      </c>
      <c r="V1870" s="25">
        <v>745607</v>
      </c>
      <c r="W1870" s="25">
        <v>1.3792</v>
      </c>
      <c r="X1870" s="25">
        <v>0</v>
      </c>
      <c r="Y1870" s="25">
        <v>0</v>
      </c>
      <c r="Z1870" s="25">
        <v>5520288</v>
      </c>
      <c r="AA1870" s="25">
        <v>10.211</v>
      </c>
      <c r="AB1870" s="25">
        <v>450000</v>
      </c>
      <c r="AC1870" s="25">
        <v>0.83238000000000001</v>
      </c>
      <c r="AD1870" s="25">
        <v>0</v>
      </c>
      <c r="AE1870" s="25">
        <v>0</v>
      </c>
      <c r="AF1870" s="25">
        <v>417439</v>
      </c>
      <c r="AG1870" s="25">
        <v>0.67</v>
      </c>
      <c r="AH1870" s="25">
        <v>205604</v>
      </c>
      <c r="AI1870" s="25">
        <v>0.33</v>
      </c>
      <c r="AJ1870" s="25">
        <v>0</v>
      </c>
      <c r="AK1870" s="25">
        <v>0</v>
      </c>
      <c r="AL1870" s="25">
        <v>543982</v>
      </c>
      <c r="AM1870" s="25">
        <v>0.87309999999999999</v>
      </c>
      <c r="AN1870" s="25">
        <v>7137313</v>
      </c>
      <c r="AO1870" s="25">
        <v>12.916499999999999</v>
      </c>
      <c r="AQ1870">
        <f t="shared" si="59"/>
        <v>1.3792</v>
      </c>
    </row>
    <row r="1871" spans="1:43" x14ac:dyDescent="0.2">
      <c r="A1871" t="str">
        <f t="shared" si="58"/>
        <v>2013_1278</v>
      </c>
      <c r="C1871" s="25">
        <v>1869</v>
      </c>
      <c r="D1871" s="25">
        <v>1278</v>
      </c>
      <c r="E1871" s="25">
        <v>1278</v>
      </c>
      <c r="F1871" s="25" t="s">
        <v>370</v>
      </c>
      <c r="G1871" s="25">
        <v>23.981999999999999</v>
      </c>
      <c r="H1871" s="25">
        <v>2013</v>
      </c>
      <c r="I1871" s="25">
        <v>862475250</v>
      </c>
      <c r="J1871" s="25">
        <v>914074417</v>
      </c>
      <c r="K1871" s="25">
        <v>4055.7</v>
      </c>
      <c r="L1871" s="25">
        <v>9307438</v>
      </c>
      <c r="M1871" s="25">
        <v>10.791499999999999</v>
      </c>
      <c r="N1871" s="25">
        <v>93714</v>
      </c>
      <c r="O1871" s="25">
        <v>0</v>
      </c>
      <c r="P1871" s="25">
        <v>0</v>
      </c>
      <c r="Q1871" s="25">
        <v>0</v>
      </c>
      <c r="R1871" s="25">
        <v>826711</v>
      </c>
      <c r="S1871" s="25">
        <v>0.95852999999999999</v>
      </c>
      <c r="T1871" s="25">
        <v>2683219</v>
      </c>
      <c r="U1871" s="25">
        <v>3.1111</v>
      </c>
      <c r="V1871" s="25">
        <v>3509930</v>
      </c>
      <c r="W1871" s="25">
        <v>4.0696000000000003</v>
      </c>
      <c r="X1871" s="25">
        <v>0</v>
      </c>
      <c r="Y1871" s="25">
        <v>0</v>
      </c>
      <c r="Z1871" s="25">
        <v>12911082</v>
      </c>
      <c r="AA1871" s="25">
        <v>14.969799999999999</v>
      </c>
      <c r="AB1871" s="25">
        <v>500000</v>
      </c>
      <c r="AC1871" s="25">
        <v>0.57972999999999997</v>
      </c>
      <c r="AD1871" s="25">
        <v>0</v>
      </c>
      <c r="AE1871" s="25">
        <v>0</v>
      </c>
      <c r="AF1871" s="25">
        <v>0</v>
      </c>
      <c r="AG1871" s="25">
        <v>0</v>
      </c>
      <c r="AH1871" s="25">
        <v>301645</v>
      </c>
      <c r="AI1871" s="25">
        <v>0.33</v>
      </c>
      <c r="AJ1871" s="25">
        <v>0</v>
      </c>
      <c r="AK1871" s="25">
        <v>0</v>
      </c>
      <c r="AL1871" s="25">
        <v>687570</v>
      </c>
      <c r="AM1871" s="25">
        <v>0.75219999999999998</v>
      </c>
      <c r="AN1871" s="25">
        <v>14400297</v>
      </c>
      <c r="AO1871" s="25">
        <v>16.631699999999999</v>
      </c>
      <c r="AQ1871">
        <f t="shared" si="59"/>
        <v>4.0696000000000003</v>
      </c>
    </row>
    <row r="1872" spans="1:43" x14ac:dyDescent="0.2">
      <c r="A1872" t="str">
        <f t="shared" si="58"/>
        <v>2013_1332</v>
      </c>
      <c r="C1872" s="25">
        <v>1870</v>
      </c>
      <c r="D1872" s="25">
        <v>1332</v>
      </c>
      <c r="E1872" s="25">
        <v>1332</v>
      </c>
      <c r="F1872" s="25" t="s">
        <v>371</v>
      </c>
      <c r="G1872" s="25">
        <v>3.8239999999999998</v>
      </c>
      <c r="H1872" s="25">
        <v>2013</v>
      </c>
      <c r="I1872" s="25">
        <v>164747433</v>
      </c>
      <c r="J1872" s="25">
        <v>173805517</v>
      </c>
      <c r="K1872" s="25">
        <v>771.6</v>
      </c>
      <c r="L1872" s="25">
        <v>1777587</v>
      </c>
      <c r="M1872" s="25">
        <v>10.7898</v>
      </c>
      <c r="N1872" s="25">
        <v>25537</v>
      </c>
      <c r="O1872" s="25">
        <v>0</v>
      </c>
      <c r="P1872" s="25">
        <v>0</v>
      </c>
      <c r="Q1872" s="25">
        <v>0</v>
      </c>
      <c r="R1872" s="25">
        <v>200000</v>
      </c>
      <c r="S1872" s="25">
        <v>1.2139800000000001</v>
      </c>
      <c r="T1872" s="25">
        <v>150000</v>
      </c>
      <c r="U1872" s="25">
        <v>0.91049999999999998</v>
      </c>
      <c r="V1872" s="25">
        <v>350000</v>
      </c>
      <c r="W1872" s="25">
        <v>2.1244999999999998</v>
      </c>
      <c r="X1872" s="25">
        <v>0</v>
      </c>
      <c r="Y1872" s="25">
        <v>0</v>
      </c>
      <c r="Z1872" s="25">
        <v>2153124</v>
      </c>
      <c r="AA1872" s="25">
        <v>13.0692</v>
      </c>
      <c r="AB1872" s="25">
        <v>150000</v>
      </c>
      <c r="AC1872" s="25">
        <v>0.91047999999999996</v>
      </c>
      <c r="AD1872" s="25">
        <v>0</v>
      </c>
      <c r="AE1872" s="25">
        <v>0</v>
      </c>
      <c r="AF1872" s="25">
        <v>0</v>
      </c>
      <c r="AG1872" s="25">
        <v>0</v>
      </c>
      <c r="AH1872" s="25">
        <v>57356</v>
      </c>
      <c r="AI1872" s="25">
        <v>0.33</v>
      </c>
      <c r="AJ1872" s="25">
        <v>0</v>
      </c>
      <c r="AK1872" s="25">
        <v>0</v>
      </c>
      <c r="AL1872" s="25">
        <v>527606</v>
      </c>
      <c r="AM1872" s="25">
        <v>3.0356100000000001</v>
      </c>
      <c r="AN1872" s="25">
        <v>2888086</v>
      </c>
      <c r="AO1872" s="25">
        <v>17.345300000000002</v>
      </c>
      <c r="AQ1872">
        <f t="shared" si="59"/>
        <v>2.1244999999999998</v>
      </c>
    </row>
    <row r="1873" spans="1:43" x14ac:dyDescent="0.2">
      <c r="A1873" t="str">
        <f t="shared" si="58"/>
        <v>2013_1337</v>
      </c>
      <c r="C1873" s="25">
        <v>1871</v>
      </c>
      <c r="D1873" s="25">
        <v>1337</v>
      </c>
      <c r="E1873" s="25">
        <v>1337</v>
      </c>
      <c r="F1873" s="25" t="s">
        <v>372</v>
      </c>
      <c r="G1873" s="25">
        <v>17.670000000000002</v>
      </c>
      <c r="H1873" s="25">
        <v>2013</v>
      </c>
      <c r="I1873" s="25">
        <v>1540547617</v>
      </c>
      <c r="J1873" s="25">
        <v>1740885765</v>
      </c>
      <c r="K1873" s="25">
        <v>4507.8999999999996</v>
      </c>
      <c r="L1873" s="25">
        <v>14043985</v>
      </c>
      <c r="M1873" s="25">
        <v>9.1161999999999992</v>
      </c>
      <c r="N1873" s="25">
        <v>2138995</v>
      </c>
      <c r="O1873" s="25">
        <v>0</v>
      </c>
      <c r="P1873" s="25">
        <v>0</v>
      </c>
      <c r="Q1873" s="25">
        <v>0</v>
      </c>
      <c r="R1873" s="25">
        <v>394283</v>
      </c>
      <c r="S1873" s="25">
        <v>0.25594</v>
      </c>
      <c r="T1873" s="25">
        <v>1500000</v>
      </c>
      <c r="U1873" s="25">
        <v>0.97370000000000001</v>
      </c>
      <c r="V1873" s="25">
        <v>1894283</v>
      </c>
      <c r="W1873" s="25">
        <v>1.2296</v>
      </c>
      <c r="X1873" s="25">
        <v>0</v>
      </c>
      <c r="Y1873" s="25">
        <v>0</v>
      </c>
      <c r="Z1873" s="25">
        <v>18077263</v>
      </c>
      <c r="AA1873" s="25">
        <v>11.734299999999999</v>
      </c>
      <c r="AB1873" s="25">
        <v>1200000</v>
      </c>
      <c r="AC1873" s="25">
        <v>0.77893999999999997</v>
      </c>
      <c r="AD1873" s="25">
        <v>0</v>
      </c>
      <c r="AE1873" s="25">
        <v>0</v>
      </c>
      <c r="AF1873" s="25">
        <v>1166393</v>
      </c>
      <c r="AG1873" s="25">
        <v>0.67</v>
      </c>
      <c r="AH1873" s="25">
        <v>574492</v>
      </c>
      <c r="AI1873" s="25">
        <v>0.33</v>
      </c>
      <c r="AJ1873" s="25">
        <v>0</v>
      </c>
      <c r="AK1873" s="25">
        <v>0</v>
      </c>
      <c r="AL1873" s="25">
        <v>3986339</v>
      </c>
      <c r="AM1873" s="25">
        <v>2.2898299999999998</v>
      </c>
      <c r="AN1873" s="25">
        <v>25004487</v>
      </c>
      <c r="AO1873" s="25">
        <v>15.803100000000001</v>
      </c>
      <c r="AQ1873">
        <f t="shared" si="59"/>
        <v>1.2296</v>
      </c>
    </row>
    <row r="1874" spans="1:43" x14ac:dyDescent="0.2">
      <c r="A1874" t="str">
        <f t="shared" si="58"/>
        <v>2013_1350</v>
      </c>
      <c r="C1874" s="25">
        <v>1872</v>
      </c>
      <c r="D1874" s="25">
        <v>1350</v>
      </c>
      <c r="E1874" s="25">
        <v>1350</v>
      </c>
      <c r="F1874" s="25" t="s">
        <v>373</v>
      </c>
      <c r="G1874" s="25">
        <v>1.9279999999999999</v>
      </c>
      <c r="H1874" s="25">
        <v>2013</v>
      </c>
      <c r="I1874" s="25">
        <v>133446984</v>
      </c>
      <c r="J1874" s="25">
        <v>133600696</v>
      </c>
      <c r="K1874" s="25">
        <v>500.5</v>
      </c>
      <c r="L1874" s="25">
        <v>1350116</v>
      </c>
      <c r="M1874" s="25">
        <v>10.1172</v>
      </c>
      <c r="N1874" s="25">
        <v>109121</v>
      </c>
      <c r="O1874" s="25">
        <v>0</v>
      </c>
      <c r="P1874" s="25">
        <v>0</v>
      </c>
      <c r="Q1874" s="25">
        <v>0</v>
      </c>
      <c r="R1874" s="25">
        <v>0</v>
      </c>
      <c r="S1874" s="25">
        <v>0</v>
      </c>
      <c r="T1874" s="25">
        <v>0</v>
      </c>
      <c r="U1874" s="25">
        <v>0</v>
      </c>
      <c r="V1874" s="25">
        <v>0</v>
      </c>
      <c r="W1874" s="25">
        <v>0</v>
      </c>
      <c r="X1874" s="25">
        <v>0</v>
      </c>
      <c r="Y1874" s="25">
        <v>0</v>
      </c>
      <c r="Z1874" s="25">
        <v>1459237</v>
      </c>
      <c r="AA1874" s="25">
        <v>10.935</v>
      </c>
      <c r="AB1874" s="25">
        <v>0</v>
      </c>
      <c r="AC1874" s="25">
        <v>0</v>
      </c>
      <c r="AD1874" s="25">
        <v>0</v>
      </c>
      <c r="AE1874" s="25">
        <v>0</v>
      </c>
      <c r="AF1874" s="25">
        <v>89512</v>
      </c>
      <c r="AG1874" s="25">
        <v>0.67</v>
      </c>
      <c r="AH1874" s="25">
        <v>44088</v>
      </c>
      <c r="AI1874" s="25">
        <v>0.33</v>
      </c>
      <c r="AJ1874" s="25">
        <v>0</v>
      </c>
      <c r="AK1874" s="25">
        <v>0</v>
      </c>
      <c r="AL1874" s="25">
        <v>393088</v>
      </c>
      <c r="AM1874" s="25">
        <v>2.9422600000000001</v>
      </c>
      <c r="AN1874" s="25">
        <v>1985925</v>
      </c>
      <c r="AO1874" s="25">
        <v>14.8772</v>
      </c>
      <c r="AQ1874">
        <f t="shared" si="59"/>
        <v>0</v>
      </c>
    </row>
    <row r="1875" spans="1:43" x14ac:dyDescent="0.2">
      <c r="A1875" t="str">
        <f t="shared" si="58"/>
        <v>2013_1359</v>
      </c>
      <c r="C1875" s="25">
        <v>1873</v>
      </c>
      <c r="D1875" s="25">
        <v>1359</v>
      </c>
      <c r="E1875" s="25">
        <v>1359</v>
      </c>
      <c r="F1875" s="25" t="s">
        <v>374</v>
      </c>
      <c r="G1875" s="25">
        <v>2.08</v>
      </c>
      <c r="H1875" s="25">
        <v>2013</v>
      </c>
      <c r="I1875" s="25">
        <v>193545943</v>
      </c>
      <c r="J1875" s="25">
        <v>221215656</v>
      </c>
      <c r="K1875" s="25">
        <v>480.6</v>
      </c>
      <c r="L1875" s="25">
        <v>1565800</v>
      </c>
      <c r="M1875" s="25">
        <v>8.0900999999999996</v>
      </c>
      <c r="N1875" s="25">
        <v>48621</v>
      </c>
      <c r="O1875" s="25">
        <v>0</v>
      </c>
      <c r="P1875" s="25">
        <v>0</v>
      </c>
      <c r="Q1875" s="25">
        <v>0</v>
      </c>
      <c r="R1875" s="25">
        <v>453389</v>
      </c>
      <c r="S1875" s="25">
        <v>2.3425400000000001</v>
      </c>
      <c r="T1875" s="25">
        <v>238500</v>
      </c>
      <c r="U1875" s="25">
        <v>1.2323</v>
      </c>
      <c r="V1875" s="25">
        <v>691889</v>
      </c>
      <c r="W1875" s="25">
        <v>3.5748000000000002</v>
      </c>
      <c r="X1875" s="25">
        <v>0</v>
      </c>
      <c r="Y1875" s="25">
        <v>0</v>
      </c>
      <c r="Z1875" s="25">
        <v>2306310</v>
      </c>
      <c r="AA1875" s="25">
        <v>11.9161</v>
      </c>
      <c r="AB1875" s="25">
        <v>100000</v>
      </c>
      <c r="AC1875" s="25">
        <v>0.51666999999999996</v>
      </c>
      <c r="AD1875" s="25">
        <v>0</v>
      </c>
      <c r="AE1875" s="25">
        <v>0</v>
      </c>
      <c r="AF1875" s="25">
        <v>296429</v>
      </c>
      <c r="AG1875" s="25">
        <v>1.34</v>
      </c>
      <c r="AH1875" s="25">
        <v>73001</v>
      </c>
      <c r="AI1875" s="25">
        <v>0.33</v>
      </c>
      <c r="AJ1875" s="25">
        <v>0</v>
      </c>
      <c r="AK1875" s="25">
        <v>0</v>
      </c>
      <c r="AL1875" s="25">
        <v>0</v>
      </c>
      <c r="AM1875" s="25">
        <v>0</v>
      </c>
      <c r="AN1875" s="25">
        <v>2775740</v>
      </c>
      <c r="AO1875" s="25">
        <v>14.1028</v>
      </c>
      <c r="AQ1875">
        <f t="shared" si="59"/>
        <v>3.5748000000000002</v>
      </c>
    </row>
    <row r="1876" spans="1:43" x14ac:dyDescent="0.2">
      <c r="A1876" t="str">
        <f t="shared" si="58"/>
        <v>2013_1368</v>
      </c>
      <c r="C1876" s="25">
        <v>1874</v>
      </c>
      <c r="D1876" s="25">
        <v>1368</v>
      </c>
      <c r="E1876" s="25">
        <v>1368</v>
      </c>
      <c r="F1876" s="25" t="s">
        <v>375</v>
      </c>
      <c r="G1876" s="25">
        <v>6.2350000000000003</v>
      </c>
      <c r="H1876" s="25">
        <v>2013</v>
      </c>
      <c r="I1876" s="25">
        <v>229496257</v>
      </c>
      <c r="J1876" s="25">
        <v>231880631</v>
      </c>
      <c r="K1876" s="25">
        <v>898.7</v>
      </c>
      <c r="L1876" s="25">
        <v>2545517</v>
      </c>
      <c r="M1876" s="25">
        <v>11.091799999999999</v>
      </c>
      <c r="N1876" s="25">
        <v>21000</v>
      </c>
      <c r="O1876" s="25">
        <v>0</v>
      </c>
      <c r="P1876" s="25">
        <v>0</v>
      </c>
      <c r="Q1876" s="25">
        <v>0</v>
      </c>
      <c r="R1876" s="25">
        <v>173000</v>
      </c>
      <c r="S1876" s="25">
        <v>0.75382000000000005</v>
      </c>
      <c r="T1876" s="25">
        <v>600000</v>
      </c>
      <c r="U1876" s="25">
        <v>2.6143999999999998</v>
      </c>
      <c r="V1876" s="25">
        <v>773000</v>
      </c>
      <c r="W1876" s="25">
        <v>3.3681999999999999</v>
      </c>
      <c r="X1876" s="25">
        <v>0</v>
      </c>
      <c r="Y1876" s="25">
        <v>0</v>
      </c>
      <c r="Z1876" s="25">
        <v>3339517</v>
      </c>
      <c r="AA1876" s="25">
        <v>14.551500000000001</v>
      </c>
      <c r="AB1876" s="25">
        <v>115300</v>
      </c>
      <c r="AC1876" s="25">
        <v>0.50239999999999996</v>
      </c>
      <c r="AD1876" s="25">
        <v>0</v>
      </c>
      <c r="AE1876" s="25">
        <v>0</v>
      </c>
      <c r="AF1876" s="25">
        <v>155360</v>
      </c>
      <c r="AG1876" s="25">
        <v>0.67</v>
      </c>
      <c r="AH1876" s="25">
        <v>76521</v>
      </c>
      <c r="AI1876" s="25">
        <v>0.33</v>
      </c>
      <c r="AJ1876" s="25">
        <v>30982</v>
      </c>
      <c r="AK1876" s="25">
        <v>0.13500000000000001</v>
      </c>
      <c r="AL1876" s="25">
        <v>356618</v>
      </c>
      <c r="AM1876" s="25">
        <v>1.5379400000000001</v>
      </c>
      <c r="AN1876" s="25">
        <v>4074298</v>
      </c>
      <c r="AO1876" s="25">
        <v>17.726900000000001</v>
      </c>
      <c r="AQ1876">
        <f t="shared" si="59"/>
        <v>3.3681999999999999</v>
      </c>
    </row>
    <row r="1877" spans="1:43" x14ac:dyDescent="0.2">
      <c r="A1877" t="str">
        <f t="shared" si="58"/>
        <v>2013_1413</v>
      </c>
      <c r="C1877" s="25">
        <v>1875</v>
      </c>
      <c r="D1877" s="25">
        <v>1413</v>
      </c>
      <c r="E1877" s="25">
        <v>1413</v>
      </c>
      <c r="F1877" s="25" t="s">
        <v>376</v>
      </c>
      <c r="G1877" s="25">
        <v>2.4039999999999999</v>
      </c>
      <c r="H1877" s="25">
        <v>2013</v>
      </c>
      <c r="I1877" s="25">
        <v>179825136</v>
      </c>
      <c r="J1877" s="25">
        <v>181186458</v>
      </c>
      <c r="K1877" s="25">
        <v>426.5</v>
      </c>
      <c r="L1877" s="25">
        <v>1494464</v>
      </c>
      <c r="M1877" s="25">
        <v>8.3107000000000006</v>
      </c>
      <c r="N1877" s="25">
        <v>106661</v>
      </c>
      <c r="O1877" s="25">
        <v>0</v>
      </c>
      <c r="P1877" s="25">
        <v>0</v>
      </c>
      <c r="Q1877" s="25">
        <v>0</v>
      </c>
      <c r="R1877" s="25">
        <v>35298</v>
      </c>
      <c r="S1877" s="25">
        <v>0.19628999999999999</v>
      </c>
      <c r="T1877" s="25">
        <v>139702</v>
      </c>
      <c r="U1877" s="25">
        <v>0.77690000000000003</v>
      </c>
      <c r="V1877" s="25">
        <v>175000</v>
      </c>
      <c r="W1877" s="25">
        <v>0.97319999999999995</v>
      </c>
      <c r="X1877" s="25">
        <v>0</v>
      </c>
      <c r="Y1877" s="25">
        <v>0</v>
      </c>
      <c r="Z1877" s="25">
        <v>1776125</v>
      </c>
      <c r="AA1877" s="25">
        <v>9.8770000000000007</v>
      </c>
      <c r="AB1877" s="25">
        <v>115000</v>
      </c>
      <c r="AC1877" s="25">
        <v>0.63951000000000002</v>
      </c>
      <c r="AD1877" s="25">
        <v>0</v>
      </c>
      <c r="AE1877" s="25">
        <v>0</v>
      </c>
      <c r="AF1877" s="25">
        <v>242790</v>
      </c>
      <c r="AG1877" s="25">
        <v>1.34</v>
      </c>
      <c r="AH1877" s="25">
        <v>59792</v>
      </c>
      <c r="AI1877" s="25">
        <v>0.33</v>
      </c>
      <c r="AJ1877" s="25">
        <v>0</v>
      </c>
      <c r="AK1877" s="25">
        <v>0</v>
      </c>
      <c r="AL1877" s="25">
        <v>0</v>
      </c>
      <c r="AM1877" s="25">
        <v>0</v>
      </c>
      <c r="AN1877" s="25">
        <v>2193707</v>
      </c>
      <c r="AO1877" s="25">
        <v>12.186500000000001</v>
      </c>
      <c r="AQ1877">
        <f t="shared" si="59"/>
        <v>0.97319999999999995</v>
      </c>
    </row>
    <row r="1878" spans="1:43" x14ac:dyDescent="0.2">
      <c r="A1878" t="str">
        <f t="shared" si="58"/>
        <v>2013_1431</v>
      </c>
      <c r="C1878" s="25">
        <v>1876</v>
      </c>
      <c r="D1878" s="25">
        <v>1431</v>
      </c>
      <c r="E1878" s="25">
        <v>1431</v>
      </c>
      <c r="F1878" s="25" t="s">
        <v>377</v>
      </c>
      <c r="G1878" s="25">
        <v>2.427</v>
      </c>
      <c r="H1878" s="25">
        <v>2013</v>
      </c>
      <c r="I1878" s="25">
        <v>166753013</v>
      </c>
      <c r="J1878" s="25">
        <v>184438913</v>
      </c>
      <c r="K1878" s="25">
        <v>431.2</v>
      </c>
      <c r="L1878" s="25">
        <v>1566912</v>
      </c>
      <c r="M1878" s="25">
        <v>9.3965999999999994</v>
      </c>
      <c r="N1878" s="25">
        <v>126411</v>
      </c>
      <c r="O1878" s="25">
        <v>0</v>
      </c>
      <c r="P1878" s="25">
        <v>0</v>
      </c>
      <c r="Q1878" s="25">
        <v>0</v>
      </c>
      <c r="R1878" s="25">
        <v>154809</v>
      </c>
      <c r="S1878" s="25">
        <v>0.92837000000000003</v>
      </c>
      <c r="T1878" s="25">
        <v>90000</v>
      </c>
      <c r="U1878" s="25">
        <v>0.53969999999999996</v>
      </c>
      <c r="V1878" s="25">
        <v>244809</v>
      </c>
      <c r="W1878" s="25">
        <v>1.4681</v>
      </c>
      <c r="X1878" s="25">
        <v>0</v>
      </c>
      <c r="Y1878" s="25">
        <v>0</v>
      </c>
      <c r="Z1878" s="25">
        <v>1938132</v>
      </c>
      <c r="AA1878" s="25">
        <v>11.6228</v>
      </c>
      <c r="AB1878" s="25">
        <v>105000</v>
      </c>
      <c r="AC1878" s="25">
        <v>0.62966999999999995</v>
      </c>
      <c r="AD1878" s="25">
        <v>0</v>
      </c>
      <c r="AE1878" s="25">
        <v>0</v>
      </c>
      <c r="AF1878" s="25">
        <v>123574</v>
      </c>
      <c r="AG1878" s="25">
        <v>0.67</v>
      </c>
      <c r="AH1878" s="25">
        <v>60865</v>
      </c>
      <c r="AI1878" s="25">
        <v>0.33</v>
      </c>
      <c r="AJ1878" s="25">
        <v>0</v>
      </c>
      <c r="AK1878" s="25">
        <v>0</v>
      </c>
      <c r="AL1878" s="25">
        <v>278800</v>
      </c>
      <c r="AM1878" s="25">
        <v>1.5116099999999999</v>
      </c>
      <c r="AN1878" s="25">
        <v>2506371</v>
      </c>
      <c r="AO1878" s="25">
        <v>14.764099999999999</v>
      </c>
      <c r="AQ1878">
        <f t="shared" si="59"/>
        <v>1.4681</v>
      </c>
    </row>
    <row r="1879" spans="1:43" x14ac:dyDescent="0.2">
      <c r="A1879" t="str">
        <f t="shared" si="58"/>
        <v>2013_1449</v>
      </c>
      <c r="C1879" s="25">
        <v>1877</v>
      </c>
      <c r="D1879" s="25">
        <v>1449</v>
      </c>
      <c r="E1879" s="25">
        <v>1449</v>
      </c>
      <c r="F1879" s="25" t="s">
        <v>378</v>
      </c>
      <c r="G1879" s="25">
        <v>0.23100000000000001</v>
      </c>
      <c r="H1879" s="25">
        <v>2013</v>
      </c>
      <c r="I1879" s="25">
        <v>102970521</v>
      </c>
      <c r="J1879" s="25">
        <v>102970521</v>
      </c>
      <c r="K1879" s="25">
        <v>113</v>
      </c>
      <c r="L1879" s="25">
        <v>755641</v>
      </c>
      <c r="M1879" s="25">
        <v>7.3384</v>
      </c>
      <c r="N1879" s="25">
        <v>6280</v>
      </c>
      <c r="O1879" s="25">
        <v>0</v>
      </c>
      <c r="P1879" s="25">
        <v>43101</v>
      </c>
      <c r="Q1879" s="25">
        <v>0.41858000000000001</v>
      </c>
      <c r="R1879" s="25">
        <v>0</v>
      </c>
      <c r="S1879" s="25">
        <v>0</v>
      </c>
      <c r="T1879" s="25">
        <v>0</v>
      </c>
      <c r="U1879" s="25">
        <v>0</v>
      </c>
      <c r="V1879" s="25">
        <v>0</v>
      </c>
      <c r="W1879" s="25">
        <v>0</v>
      </c>
      <c r="X1879" s="25">
        <v>0</v>
      </c>
      <c r="Y1879" s="25">
        <v>0</v>
      </c>
      <c r="Z1879" s="25">
        <v>805022</v>
      </c>
      <c r="AA1879" s="25">
        <v>7.8179999999999996</v>
      </c>
      <c r="AB1879" s="25">
        <v>52000</v>
      </c>
      <c r="AC1879" s="25">
        <v>0.505</v>
      </c>
      <c r="AD1879" s="25">
        <v>0</v>
      </c>
      <c r="AE1879" s="25">
        <v>0</v>
      </c>
      <c r="AF1879" s="25">
        <v>0</v>
      </c>
      <c r="AG1879" s="25">
        <v>0</v>
      </c>
      <c r="AH1879" s="25">
        <v>33980</v>
      </c>
      <c r="AI1879" s="25">
        <v>0.33</v>
      </c>
      <c r="AJ1879" s="25">
        <v>0</v>
      </c>
      <c r="AK1879" s="25">
        <v>0</v>
      </c>
      <c r="AL1879" s="25">
        <v>0</v>
      </c>
      <c r="AM1879" s="25">
        <v>0</v>
      </c>
      <c r="AN1879" s="25">
        <v>891002</v>
      </c>
      <c r="AO1879" s="25">
        <v>8.6530000000000005</v>
      </c>
      <c r="AQ1879">
        <f t="shared" si="59"/>
        <v>0</v>
      </c>
    </row>
    <row r="1880" spans="1:43" x14ac:dyDescent="0.2">
      <c r="A1880" t="str">
        <f t="shared" si="58"/>
        <v>2013_1476</v>
      </c>
      <c r="C1880" s="25">
        <v>1878</v>
      </c>
      <c r="D1880" s="25">
        <v>1476</v>
      </c>
      <c r="E1880" s="25">
        <v>1476</v>
      </c>
      <c r="F1880" s="25" t="s">
        <v>379</v>
      </c>
      <c r="G1880" s="25">
        <v>58.4</v>
      </c>
      <c r="H1880" s="25">
        <v>2013</v>
      </c>
      <c r="I1880" s="25">
        <v>1997148642</v>
      </c>
      <c r="J1880" s="25">
        <v>2095815720</v>
      </c>
      <c r="K1880" s="25">
        <v>9032.9</v>
      </c>
      <c r="L1880" s="25">
        <v>22603383</v>
      </c>
      <c r="M1880" s="25">
        <v>11.3178</v>
      </c>
      <c r="N1880" s="25">
        <v>805113</v>
      </c>
      <c r="O1880" s="25">
        <v>0</v>
      </c>
      <c r="P1880" s="25">
        <v>0</v>
      </c>
      <c r="Q1880" s="25">
        <v>0</v>
      </c>
      <c r="R1880" s="25">
        <v>1028409</v>
      </c>
      <c r="S1880" s="25">
        <v>0.51493999999999995</v>
      </c>
      <c r="T1880" s="25">
        <v>4720559</v>
      </c>
      <c r="U1880" s="25">
        <v>2.3635999999999999</v>
      </c>
      <c r="V1880" s="25">
        <v>5748968</v>
      </c>
      <c r="W1880" s="25">
        <v>2.8786</v>
      </c>
      <c r="X1880" s="25">
        <v>0</v>
      </c>
      <c r="Y1880" s="25">
        <v>0</v>
      </c>
      <c r="Z1880" s="25">
        <v>29157464</v>
      </c>
      <c r="AA1880" s="25">
        <v>14.599600000000001</v>
      </c>
      <c r="AB1880" s="25">
        <v>2100000</v>
      </c>
      <c r="AC1880" s="25">
        <v>1.0515000000000001</v>
      </c>
      <c r="AD1880" s="25">
        <v>0</v>
      </c>
      <c r="AE1880" s="25">
        <v>0</v>
      </c>
      <c r="AF1880" s="25">
        <v>1404197</v>
      </c>
      <c r="AG1880" s="25">
        <v>0.67</v>
      </c>
      <c r="AH1880" s="25">
        <v>691619</v>
      </c>
      <c r="AI1880" s="25">
        <v>0.33</v>
      </c>
      <c r="AJ1880" s="25">
        <v>0</v>
      </c>
      <c r="AK1880" s="25">
        <v>0</v>
      </c>
      <c r="AL1880" s="25">
        <v>1061725</v>
      </c>
      <c r="AM1880" s="25">
        <v>0.50658999999999998</v>
      </c>
      <c r="AN1880" s="25">
        <v>34415005</v>
      </c>
      <c r="AO1880" s="25">
        <v>17.157599999999999</v>
      </c>
      <c r="AQ1880">
        <f t="shared" si="59"/>
        <v>2.8786</v>
      </c>
    </row>
    <row r="1881" spans="1:43" x14ac:dyDescent="0.2">
      <c r="A1881" t="str">
        <f t="shared" si="58"/>
        <v>2013_1503</v>
      </c>
      <c r="C1881" s="25">
        <v>1879</v>
      </c>
      <c r="D1881" s="25">
        <v>1503</v>
      </c>
      <c r="E1881" s="25">
        <v>1503</v>
      </c>
      <c r="F1881" s="25" t="s">
        <v>380</v>
      </c>
      <c r="G1881" s="25">
        <v>8.19</v>
      </c>
      <c r="H1881" s="25">
        <v>2013</v>
      </c>
      <c r="I1881" s="25">
        <v>322423832</v>
      </c>
      <c r="J1881" s="25">
        <v>347584444</v>
      </c>
      <c r="K1881" s="25">
        <v>1398.7</v>
      </c>
      <c r="L1881" s="25">
        <v>3382746</v>
      </c>
      <c r="M1881" s="25">
        <v>10.4916</v>
      </c>
      <c r="N1881" s="25">
        <v>0</v>
      </c>
      <c r="O1881" s="25">
        <v>0</v>
      </c>
      <c r="P1881" s="25">
        <v>0</v>
      </c>
      <c r="Q1881" s="25">
        <v>0</v>
      </c>
      <c r="R1881" s="25">
        <v>0</v>
      </c>
      <c r="S1881" s="25">
        <v>0</v>
      </c>
      <c r="T1881" s="25">
        <v>600000</v>
      </c>
      <c r="U1881" s="25">
        <v>1.8609</v>
      </c>
      <c r="V1881" s="25">
        <v>600000</v>
      </c>
      <c r="W1881" s="25">
        <v>1.8609</v>
      </c>
      <c r="X1881" s="25">
        <v>0</v>
      </c>
      <c r="Y1881" s="25">
        <v>0</v>
      </c>
      <c r="Z1881" s="25">
        <v>3982746</v>
      </c>
      <c r="AA1881" s="25">
        <v>12.352499999999999</v>
      </c>
      <c r="AB1881" s="25">
        <v>75000</v>
      </c>
      <c r="AC1881" s="25">
        <v>0.23261000000000001</v>
      </c>
      <c r="AD1881" s="25">
        <v>0</v>
      </c>
      <c r="AE1881" s="25">
        <v>0</v>
      </c>
      <c r="AF1881" s="25">
        <v>105252</v>
      </c>
      <c r="AG1881" s="25">
        <v>0.30281000000000002</v>
      </c>
      <c r="AH1881" s="25">
        <v>114703</v>
      </c>
      <c r="AI1881" s="25">
        <v>0.33</v>
      </c>
      <c r="AJ1881" s="25">
        <v>0</v>
      </c>
      <c r="AK1881" s="25">
        <v>0</v>
      </c>
      <c r="AL1881" s="25">
        <v>792980</v>
      </c>
      <c r="AM1881" s="25">
        <v>2.2814000000000001</v>
      </c>
      <c r="AN1881" s="25">
        <v>5070681</v>
      </c>
      <c r="AO1881" s="25">
        <v>15.4993</v>
      </c>
      <c r="AQ1881">
        <f t="shared" si="59"/>
        <v>1.8609</v>
      </c>
    </row>
    <row r="1882" spans="1:43" x14ac:dyDescent="0.2">
      <c r="A1882" t="str">
        <f t="shared" si="58"/>
        <v>2013_1576</v>
      </c>
      <c r="C1882" s="25">
        <v>1880</v>
      </c>
      <c r="D1882" s="25">
        <v>1576</v>
      </c>
      <c r="E1882" s="25">
        <v>1576</v>
      </c>
      <c r="F1882" s="25" t="s">
        <v>381</v>
      </c>
      <c r="G1882" s="25">
        <v>6.0830000000000002</v>
      </c>
      <c r="H1882" s="25">
        <v>2013</v>
      </c>
      <c r="I1882" s="25">
        <v>589205292</v>
      </c>
      <c r="J1882" s="25">
        <v>673865979</v>
      </c>
      <c r="K1882" s="25">
        <v>1982.3</v>
      </c>
      <c r="L1882" s="25">
        <v>5710039</v>
      </c>
      <c r="M1882" s="25">
        <v>9.6911000000000005</v>
      </c>
      <c r="N1882" s="25">
        <v>903247</v>
      </c>
      <c r="O1882" s="25">
        <v>0</v>
      </c>
      <c r="P1882" s="25">
        <v>0</v>
      </c>
      <c r="Q1882" s="25">
        <v>0</v>
      </c>
      <c r="R1882" s="25">
        <v>0</v>
      </c>
      <c r="S1882" s="25">
        <v>0</v>
      </c>
      <c r="T1882" s="25">
        <v>0</v>
      </c>
      <c r="U1882" s="25">
        <v>0</v>
      </c>
      <c r="V1882" s="25">
        <v>0</v>
      </c>
      <c r="W1882" s="25">
        <v>0</v>
      </c>
      <c r="X1882" s="25">
        <v>0</v>
      </c>
      <c r="Y1882" s="25">
        <v>0</v>
      </c>
      <c r="Z1882" s="25">
        <v>6613286</v>
      </c>
      <c r="AA1882" s="25">
        <v>11.2241</v>
      </c>
      <c r="AB1882" s="25">
        <v>575000</v>
      </c>
      <c r="AC1882" s="25">
        <v>0.97589000000000004</v>
      </c>
      <c r="AD1882" s="25">
        <v>0</v>
      </c>
      <c r="AE1882" s="25">
        <v>0</v>
      </c>
      <c r="AF1882" s="25">
        <v>902980</v>
      </c>
      <c r="AG1882" s="25">
        <v>1.34</v>
      </c>
      <c r="AH1882" s="25">
        <v>222376</v>
      </c>
      <c r="AI1882" s="25">
        <v>0.33</v>
      </c>
      <c r="AJ1882" s="25">
        <v>0</v>
      </c>
      <c r="AK1882" s="25">
        <v>0</v>
      </c>
      <c r="AL1882" s="25">
        <v>2610892</v>
      </c>
      <c r="AM1882" s="25">
        <v>3.6370100000000001</v>
      </c>
      <c r="AN1882" s="25">
        <v>10924534</v>
      </c>
      <c r="AO1882" s="25">
        <v>17.507000000000001</v>
      </c>
      <c r="AQ1882">
        <f t="shared" si="59"/>
        <v>0</v>
      </c>
    </row>
    <row r="1883" spans="1:43" x14ac:dyDescent="0.2">
      <c r="A1883" t="str">
        <f t="shared" si="58"/>
        <v>2013_1602</v>
      </c>
      <c r="C1883" s="25">
        <v>1881</v>
      </c>
      <c r="D1883" s="25">
        <v>1602</v>
      </c>
      <c r="E1883" s="25">
        <v>1602</v>
      </c>
      <c r="F1883" s="25" t="s">
        <v>382</v>
      </c>
      <c r="G1883" s="25">
        <v>1.9159999999999999</v>
      </c>
      <c r="H1883" s="25">
        <v>2013</v>
      </c>
      <c r="I1883" s="25">
        <v>106509618</v>
      </c>
      <c r="J1883" s="25">
        <v>106509618</v>
      </c>
      <c r="K1883" s="25">
        <v>478.8</v>
      </c>
      <c r="L1883" s="25">
        <v>1123059</v>
      </c>
      <c r="M1883" s="25">
        <v>10.5442</v>
      </c>
      <c r="N1883" s="25">
        <v>13123</v>
      </c>
      <c r="O1883" s="25">
        <v>0</v>
      </c>
      <c r="P1883" s="25">
        <v>0</v>
      </c>
      <c r="Q1883" s="25">
        <v>0</v>
      </c>
      <c r="R1883" s="25">
        <v>84715</v>
      </c>
      <c r="S1883" s="25">
        <v>0.79537000000000002</v>
      </c>
      <c r="T1883" s="25">
        <v>378266</v>
      </c>
      <c r="U1883" s="25">
        <v>3.5514999999999999</v>
      </c>
      <c r="V1883" s="25">
        <v>462981</v>
      </c>
      <c r="W1883" s="25">
        <v>4.3468</v>
      </c>
      <c r="X1883" s="25">
        <v>0</v>
      </c>
      <c r="Y1883" s="25">
        <v>0</v>
      </c>
      <c r="Z1883" s="25">
        <v>1599163</v>
      </c>
      <c r="AA1883" s="25">
        <v>15.0143</v>
      </c>
      <c r="AB1883" s="25">
        <v>122860</v>
      </c>
      <c r="AC1883" s="25">
        <v>1.15351</v>
      </c>
      <c r="AD1883" s="25">
        <v>0</v>
      </c>
      <c r="AE1883" s="25">
        <v>0</v>
      </c>
      <c r="AF1883" s="25">
        <v>0</v>
      </c>
      <c r="AG1883" s="25">
        <v>0</v>
      </c>
      <c r="AH1883" s="25">
        <v>35148</v>
      </c>
      <c r="AI1883" s="25">
        <v>0.33</v>
      </c>
      <c r="AJ1883" s="25">
        <v>0</v>
      </c>
      <c r="AK1883" s="25">
        <v>0</v>
      </c>
      <c r="AL1883" s="25">
        <v>88641</v>
      </c>
      <c r="AM1883" s="25">
        <v>0.83223000000000003</v>
      </c>
      <c r="AN1883" s="25">
        <v>1845812</v>
      </c>
      <c r="AO1883" s="25">
        <v>17.329999999999998</v>
      </c>
      <c r="AQ1883">
        <f t="shared" si="59"/>
        <v>4.3468</v>
      </c>
    </row>
    <row r="1884" spans="1:43" x14ac:dyDescent="0.2">
      <c r="A1884" t="str">
        <f t="shared" si="58"/>
        <v>2013_1611</v>
      </c>
      <c r="C1884" s="25">
        <v>1882</v>
      </c>
      <c r="D1884" s="25">
        <v>1611</v>
      </c>
      <c r="E1884" s="25">
        <v>1611</v>
      </c>
      <c r="F1884" s="25" t="s">
        <v>383</v>
      </c>
      <c r="G1884" s="25">
        <v>99.228999999999999</v>
      </c>
      <c r="H1884" s="25">
        <v>2013</v>
      </c>
      <c r="I1884" s="25">
        <v>3984637308</v>
      </c>
      <c r="J1884" s="25">
        <v>4100614420</v>
      </c>
      <c r="K1884" s="25">
        <v>16131.2</v>
      </c>
      <c r="L1884" s="25">
        <v>43141685</v>
      </c>
      <c r="M1884" s="25">
        <v>10.827</v>
      </c>
      <c r="N1884" s="25">
        <v>6876909</v>
      </c>
      <c r="O1884" s="25">
        <v>0</v>
      </c>
      <c r="P1884" s="25">
        <v>0</v>
      </c>
      <c r="Q1884" s="25">
        <v>0</v>
      </c>
      <c r="R1884" s="25">
        <v>778439</v>
      </c>
      <c r="S1884" s="25">
        <v>0.19536000000000001</v>
      </c>
      <c r="T1884" s="25">
        <v>8760852</v>
      </c>
      <c r="U1884" s="25">
        <v>2.1987000000000001</v>
      </c>
      <c r="V1884" s="25">
        <v>9539291</v>
      </c>
      <c r="W1884" s="25">
        <v>2.3940000000000001</v>
      </c>
      <c r="X1884" s="25">
        <v>0</v>
      </c>
      <c r="Y1884" s="25">
        <v>0</v>
      </c>
      <c r="Z1884" s="25">
        <v>59557885</v>
      </c>
      <c r="AA1884" s="25">
        <v>14.946899999999999</v>
      </c>
      <c r="AB1884" s="25">
        <v>3200000</v>
      </c>
      <c r="AC1884" s="25">
        <v>0.80308000000000002</v>
      </c>
      <c r="AD1884" s="25">
        <v>0</v>
      </c>
      <c r="AE1884" s="25">
        <v>0</v>
      </c>
      <c r="AF1884" s="25">
        <v>3977596</v>
      </c>
      <c r="AG1884" s="25">
        <v>0.97</v>
      </c>
      <c r="AH1884" s="25">
        <v>1353203</v>
      </c>
      <c r="AI1884" s="25">
        <v>0.33</v>
      </c>
      <c r="AJ1884" s="25">
        <v>0</v>
      </c>
      <c r="AK1884" s="25">
        <v>0</v>
      </c>
      <c r="AL1884" s="25">
        <v>0</v>
      </c>
      <c r="AM1884" s="25">
        <v>0</v>
      </c>
      <c r="AN1884" s="25">
        <v>68088684</v>
      </c>
      <c r="AO1884" s="25">
        <v>17.05</v>
      </c>
      <c r="AQ1884">
        <f t="shared" si="59"/>
        <v>2.3940000000000001</v>
      </c>
    </row>
    <row r="1885" spans="1:43" x14ac:dyDescent="0.2">
      <c r="A1885" t="str">
        <f t="shared" si="58"/>
        <v>2013_1619</v>
      </c>
      <c r="C1885" s="25">
        <v>1883</v>
      </c>
      <c r="D1885" s="25">
        <v>1619</v>
      </c>
      <c r="E1885" s="25">
        <v>1619</v>
      </c>
      <c r="F1885" s="25" t="s">
        <v>384</v>
      </c>
      <c r="G1885" s="25">
        <v>5.7850000000000001</v>
      </c>
      <c r="H1885" s="25">
        <v>2013</v>
      </c>
      <c r="I1885" s="25">
        <v>278786694</v>
      </c>
      <c r="J1885" s="25">
        <v>288254072</v>
      </c>
      <c r="K1885" s="25">
        <v>1193.2</v>
      </c>
      <c r="L1885" s="25">
        <v>2775460</v>
      </c>
      <c r="M1885" s="25">
        <v>9.9555000000000007</v>
      </c>
      <c r="N1885" s="25">
        <v>496788</v>
      </c>
      <c r="O1885" s="25">
        <v>0</v>
      </c>
      <c r="P1885" s="25">
        <v>0</v>
      </c>
      <c r="Q1885" s="25">
        <v>0</v>
      </c>
      <c r="R1885" s="25">
        <v>158403</v>
      </c>
      <c r="S1885" s="25">
        <v>0.56818999999999997</v>
      </c>
      <c r="T1885" s="25">
        <v>400000</v>
      </c>
      <c r="U1885" s="25">
        <v>1.4348000000000001</v>
      </c>
      <c r="V1885" s="25">
        <v>558403</v>
      </c>
      <c r="W1885" s="25">
        <v>2.0030000000000001</v>
      </c>
      <c r="X1885" s="25">
        <v>0</v>
      </c>
      <c r="Y1885" s="25">
        <v>0</v>
      </c>
      <c r="Z1885" s="25">
        <v>3830651</v>
      </c>
      <c r="AA1885" s="25">
        <v>13.740399999999999</v>
      </c>
      <c r="AB1885" s="25">
        <v>300000</v>
      </c>
      <c r="AC1885" s="25">
        <v>1.07609</v>
      </c>
      <c r="AD1885" s="25">
        <v>0</v>
      </c>
      <c r="AE1885" s="25">
        <v>0</v>
      </c>
      <c r="AF1885" s="25">
        <v>0</v>
      </c>
      <c r="AG1885" s="25">
        <v>0</v>
      </c>
      <c r="AH1885" s="25">
        <v>95124</v>
      </c>
      <c r="AI1885" s="25">
        <v>0.33</v>
      </c>
      <c r="AJ1885" s="25">
        <v>0</v>
      </c>
      <c r="AK1885" s="25">
        <v>0</v>
      </c>
      <c r="AL1885" s="25">
        <v>0</v>
      </c>
      <c r="AM1885" s="25">
        <v>0</v>
      </c>
      <c r="AN1885" s="25">
        <v>4225775</v>
      </c>
      <c r="AO1885" s="25">
        <v>15.1465</v>
      </c>
      <c r="AQ1885">
        <f t="shared" si="59"/>
        <v>2.0030000000000001</v>
      </c>
    </row>
    <row r="1886" spans="1:43" x14ac:dyDescent="0.2">
      <c r="A1886" t="str">
        <f t="shared" si="58"/>
        <v>2013_1638</v>
      </c>
      <c r="C1886" s="25">
        <v>1884</v>
      </c>
      <c r="D1886" s="25">
        <v>1638</v>
      </c>
      <c r="E1886" s="25">
        <v>1638</v>
      </c>
      <c r="F1886" s="25" t="s">
        <v>385</v>
      </c>
      <c r="G1886" s="25">
        <v>5.3879999999999999</v>
      </c>
      <c r="H1886" s="25">
        <v>2013</v>
      </c>
      <c r="I1886" s="25">
        <v>496520042</v>
      </c>
      <c r="J1886" s="25">
        <v>504513863</v>
      </c>
      <c r="K1886" s="25">
        <v>1393.6</v>
      </c>
      <c r="L1886" s="25">
        <v>4687934</v>
      </c>
      <c r="M1886" s="25">
        <v>9.4415999999999993</v>
      </c>
      <c r="N1886" s="25">
        <v>161557</v>
      </c>
      <c r="O1886" s="25">
        <v>0</v>
      </c>
      <c r="P1886" s="25">
        <v>0</v>
      </c>
      <c r="Q1886" s="25">
        <v>0</v>
      </c>
      <c r="R1886" s="25">
        <v>0</v>
      </c>
      <c r="S1886" s="25">
        <v>0</v>
      </c>
      <c r="T1886" s="25">
        <v>600000</v>
      </c>
      <c r="U1886" s="25">
        <v>1.2083999999999999</v>
      </c>
      <c r="V1886" s="25">
        <v>600000</v>
      </c>
      <c r="W1886" s="25">
        <v>1.2083999999999999</v>
      </c>
      <c r="X1886" s="25">
        <v>0</v>
      </c>
      <c r="Y1886" s="25">
        <v>0</v>
      </c>
      <c r="Z1886" s="25">
        <v>5449491</v>
      </c>
      <c r="AA1886" s="25">
        <v>10.9754</v>
      </c>
      <c r="AB1886" s="25">
        <v>500000</v>
      </c>
      <c r="AC1886" s="25">
        <v>1.00701</v>
      </c>
      <c r="AD1886" s="25">
        <v>0</v>
      </c>
      <c r="AE1886" s="25">
        <v>0</v>
      </c>
      <c r="AF1886" s="25">
        <v>676049</v>
      </c>
      <c r="AG1886" s="25">
        <v>1.34</v>
      </c>
      <c r="AH1886" s="25">
        <v>166490</v>
      </c>
      <c r="AI1886" s="25">
        <v>0.33</v>
      </c>
      <c r="AJ1886" s="25">
        <v>0</v>
      </c>
      <c r="AK1886" s="25">
        <v>0</v>
      </c>
      <c r="AL1886" s="25">
        <v>1274990</v>
      </c>
      <c r="AM1886" s="25">
        <v>2.5271699999999999</v>
      </c>
      <c r="AN1886" s="25">
        <v>8067020</v>
      </c>
      <c r="AO1886" s="25">
        <v>16.179600000000001</v>
      </c>
      <c r="AQ1886">
        <f t="shared" si="59"/>
        <v>1.2083999999999999</v>
      </c>
    </row>
    <row r="1887" spans="1:43" x14ac:dyDescent="0.2">
      <c r="A1887" t="str">
        <f t="shared" si="58"/>
        <v>2013_1675</v>
      </c>
      <c r="C1887" s="25">
        <v>1885</v>
      </c>
      <c r="D1887" s="25">
        <v>1675</v>
      </c>
      <c r="E1887" s="25">
        <v>1675</v>
      </c>
      <c r="F1887" s="25" t="s">
        <v>386</v>
      </c>
      <c r="G1887" s="25">
        <v>1.0780000000000001</v>
      </c>
      <c r="H1887" s="25">
        <v>2013</v>
      </c>
      <c r="I1887" s="25">
        <v>70214154</v>
      </c>
      <c r="J1887" s="25">
        <v>70214154</v>
      </c>
      <c r="K1887" s="25">
        <v>218.3</v>
      </c>
      <c r="L1887" s="25">
        <v>620960</v>
      </c>
      <c r="M1887" s="25">
        <v>8.8437999999999999</v>
      </c>
      <c r="N1887" s="25">
        <v>20162</v>
      </c>
      <c r="O1887" s="25">
        <v>0</v>
      </c>
      <c r="P1887" s="25">
        <v>160781</v>
      </c>
      <c r="Q1887" s="25">
        <v>2.2898700000000001</v>
      </c>
      <c r="R1887" s="25">
        <v>0</v>
      </c>
      <c r="S1887" s="25">
        <v>0</v>
      </c>
      <c r="T1887" s="25">
        <v>0</v>
      </c>
      <c r="U1887" s="25">
        <v>0</v>
      </c>
      <c r="V1887" s="25">
        <v>0</v>
      </c>
      <c r="W1887" s="25">
        <v>0</v>
      </c>
      <c r="X1887" s="25">
        <v>0</v>
      </c>
      <c r="Y1887" s="25">
        <v>0</v>
      </c>
      <c r="Z1887" s="25">
        <v>801903</v>
      </c>
      <c r="AA1887" s="25">
        <v>11.4208</v>
      </c>
      <c r="AB1887" s="25">
        <v>25000</v>
      </c>
      <c r="AC1887" s="25">
        <v>0.35604999999999998</v>
      </c>
      <c r="AD1887" s="25">
        <v>0</v>
      </c>
      <c r="AE1887" s="25">
        <v>0</v>
      </c>
      <c r="AF1887" s="25">
        <v>0</v>
      </c>
      <c r="AG1887" s="25">
        <v>0</v>
      </c>
      <c r="AH1887" s="25">
        <v>0</v>
      </c>
      <c r="AI1887" s="25">
        <v>0</v>
      </c>
      <c r="AJ1887" s="25">
        <v>0</v>
      </c>
      <c r="AK1887" s="25">
        <v>0</v>
      </c>
      <c r="AL1887" s="25">
        <v>0</v>
      </c>
      <c r="AM1887" s="25">
        <v>0</v>
      </c>
      <c r="AN1887" s="25">
        <v>826903</v>
      </c>
      <c r="AO1887" s="25">
        <v>11.776899999999999</v>
      </c>
      <c r="AQ1887">
        <f t="shared" si="59"/>
        <v>0</v>
      </c>
    </row>
    <row r="1888" spans="1:43" x14ac:dyDescent="0.2">
      <c r="A1888" t="str">
        <f t="shared" si="58"/>
        <v>2013_1701</v>
      </c>
      <c r="C1888" s="25">
        <v>1886</v>
      </c>
      <c r="D1888" s="25">
        <v>1701</v>
      </c>
      <c r="E1888" s="25">
        <v>1701</v>
      </c>
      <c r="F1888" s="25" t="s">
        <v>387</v>
      </c>
      <c r="G1888" s="25">
        <v>14.231999999999999</v>
      </c>
      <c r="H1888" s="25">
        <v>2013</v>
      </c>
      <c r="I1888" s="25">
        <v>327689075</v>
      </c>
      <c r="J1888" s="25">
        <v>348489075</v>
      </c>
      <c r="K1888" s="25">
        <v>2031.8</v>
      </c>
      <c r="L1888" s="25">
        <v>3201436</v>
      </c>
      <c r="M1888" s="25">
        <v>9.7697000000000003</v>
      </c>
      <c r="N1888" s="25">
        <v>62544</v>
      </c>
      <c r="O1888" s="25">
        <v>0</v>
      </c>
      <c r="P1888" s="25">
        <v>0</v>
      </c>
      <c r="Q1888" s="25">
        <v>0</v>
      </c>
      <c r="R1888" s="25">
        <v>0</v>
      </c>
      <c r="S1888" s="25">
        <v>0</v>
      </c>
      <c r="T1888" s="25">
        <v>445000</v>
      </c>
      <c r="U1888" s="25">
        <v>1.3580000000000001</v>
      </c>
      <c r="V1888" s="25">
        <v>445000</v>
      </c>
      <c r="W1888" s="25">
        <v>1.3580000000000001</v>
      </c>
      <c r="X1888" s="25">
        <v>0</v>
      </c>
      <c r="Y1888" s="25">
        <v>0</v>
      </c>
      <c r="Z1888" s="25">
        <v>3708980</v>
      </c>
      <c r="AA1888" s="25">
        <v>11.3186</v>
      </c>
      <c r="AB1888" s="25">
        <v>360000</v>
      </c>
      <c r="AC1888" s="25">
        <v>1.0986</v>
      </c>
      <c r="AD1888" s="25">
        <v>0</v>
      </c>
      <c r="AE1888" s="25">
        <v>0</v>
      </c>
      <c r="AF1888" s="25">
        <v>0</v>
      </c>
      <c r="AG1888" s="25">
        <v>0</v>
      </c>
      <c r="AH1888" s="25">
        <v>115001</v>
      </c>
      <c r="AI1888" s="25">
        <v>0.33</v>
      </c>
      <c r="AJ1888" s="25">
        <v>0</v>
      </c>
      <c r="AK1888" s="25">
        <v>0</v>
      </c>
      <c r="AL1888" s="25">
        <v>373022</v>
      </c>
      <c r="AM1888" s="25">
        <v>1.0704</v>
      </c>
      <c r="AN1888" s="25">
        <v>4557003</v>
      </c>
      <c r="AO1888" s="25">
        <v>13.817600000000001</v>
      </c>
      <c r="AQ1888">
        <f t="shared" si="59"/>
        <v>1.3580000000000001</v>
      </c>
    </row>
    <row r="1889" spans="1:43" x14ac:dyDescent="0.2">
      <c r="A1889" t="str">
        <f t="shared" si="58"/>
        <v>2013_1719</v>
      </c>
      <c r="C1889" s="25">
        <v>1887</v>
      </c>
      <c r="D1889" s="25">
        <v>1719</v>
      </c>
      <c r="E1889" s="25">
        <v>1719</v>
      </c>
      <c r="F1889" s="25" t="s">
        <v>388</v>
      </c>
      <c r="G1889" s="25">
        <v>2.0819999999999999</v>
      </c>
      <c r="H1889" s="25">
        <v>2013</v>
      </c>
      <c r="I1889" s="25">
        <v>176254563</v>
      </c>
      <c r="J1889" s="25">
        <v>178054563</v>
      </c>
      <c r="K1889" s="25">
        <v>734.4</v>
      </c>
      <c r="L1889" s="25">
        <v>1684547</v>
      </c>
      <c r="M1889" s="25">
        <v>9.5574999999999992</v>
      </c>
      <c r="N1889" s="25">
        <v>131943</v>
      </c>
      <c r="O1889" s="25">
        <v>0</v>
      </c>
      <c r="P1889" s="25">
        <v>0</v>
      </c>
      <c r="Q1889" s="25">
        <v>0</v>
      </c>
      <c r="R1889" s="25">
        <v>0</v>
      </c>
      <c r="S1889" s="25">
        <v>0</v>
      </c>
      <c r="T1889" s="25">
        <v>41171</v>
      </c>
      <c r="U1889" s="25">
        <v>0.2336</v>
      </c>
      <c r="V1889" s="25">
        <v>41171</v>
      </c>
      <c r="W1889" s="25">
        <v>0.2336</v>
      </c>
      <c r="X1889" s="25">
        <v>0</v>
      </c>
      <c r="Y1889" s="25">
        <v>0</v>
      </c>
      <c r="Z1889" s="25">
        <v>1857661</v>
      </c>
      <c r="AA1889" s="25">
        <v>10.5397</v>
      </c>
      <c r="AB1889" s="25">
        <v>200000</v>
      </c>
      <c r="AC1889" s="25">
        <v>1.13472</v>
      </c>
      <c r="AD1889" s="25">
        <v>0</v>
      </c>
      <c r="AE1889" s="25">
        <v>0</v>
      </c>
      <c r="AF1889" s="25">
        <v>119297</v>
      </c>
      <c r="AG1889" s="25">
        <v>0.67</v>
      </c>
      <c r="AH1889" s="25">
        <v>58758</v>
      </c>
      <c r="AI1889" s="25">
        <v>0.33</v>
      </c>
      <c r="AJ1889" s="25">
        <v>0</v>
      </c>
      <c r="AK1889" s="25">
        <v>0</v>
      </c>
      <c r="AL1889" s="25">
        <v>150077</v>
      </c>
      <c r="AM1889" s="25">
        <v>0.84287000000000001</v>
      </c>
      <c r="AN1889" s="25">
        <v>2385793</v>
      </c>
      <c r="AO1889" s="25">
        <v>13.517200000000001</v>
      </c>
      <c r="AQ1889">
        <f t="shared" si="59"/>
        <v>0.2336</v>
      </c>
    </row>
    <row r="1890" spans="1:43" x14ac:dyDescent="0.2">
      <c r="A1890" t="str">
        <f t="shared" si="58"/>
        <v>2013_1737</v>
      </c>
      <c r="C1890" s="25">
        <v>1888</v>
      </c>
      <c r="D1890" s="25">
        <v>1737</v>
      </c>
      <c r="E1890" s="25">
        <v>1737</v>
      </c>
      <c r="F1890" s="25" t="s">
        <v>389</v>
      </c>
      <c r="G1890" s="25">
        <v>213.637</v>
      </c>
      <c r="H1890" s="25">
        <v>2013</v>
      </c>
      <c r="I1890" s="25">
        <v>6405707333</v>
      </c>
      <c r="J1890" s="25">
        <v>7133588833</v>
      </c>
      <c r="K1890" s="25">
        <v>31546.3</v>
      </c>
      <c r="L1890" s="25">
        <v>73097446</v>
      </c>
      <c r="M1890" s="25">
        <v>11.411300000000001</v>
      </c>
      <c r="N1890" s="25">
        <v>12400508</v>
      </c>
      <c r="O1890" s="25">
        <v>0</v>
      </c>
      <c r="P1890" s="25">
        <v>0</v>
      </c>
      <c r="Q1890" s="25">
        <v>0</v>
      </c>
      <c r="R1890" s="25">
        <v>15062743</v>
      </c>
      <c r="S1890" s="25">
        <v>2.3514599999999999</v>
      </c>
      <c r="T1890" s="25">
        <v>0</v>
      </c>
      <c r="U1890" s="25">
        <v>0</v>
      </c>
      <c r="V1890" s="25">
        <v>15062743</v>
      </c>
      <c r="W1890" s="25">
        <v>2.3515000000000001</v>
      </c>
      <c r="X1890" s="25">
        <v>0</v>
      </c>
      <c r="Y1890" s="25">
        <v>0</v>
      </c>
      <c r="Z1890" s="25">
        <v>100560697</v>
      </c>
      <c r="AA1890" s="25">
        <v>15.698600000000001</v>
      </c>
      <c r="AB1890" s="25">
        <v>9959850</v>
      </c>
      <c r="AC1890" s="25">
        <v>1.55484</v>
      </c>
      <c r="AD1890" s="25">
        <v>0</v>
      </c>
      <c r="AE1890" s="25">
        <v>0</v>
      </c>
      <c r="AF1890" s="25">
        <v>4494161</v>
      </c>
      <c r="AG1890" s="25">
        <v>0.63</v>
      </c>
      <c r="AH1890" s="25">
        <v>2354084</v>
      </c>
      <c r="AI1890" s="25">
        <v>0.33</v>
      </c>
      <c r="AJ1890" s="25">
        <v>864770</v>
      </c>
      <c r="AK1890" s="25">
        <v>0.13500000000000001</v>
      </c>
      <c r="AL1890" s="25">
        <v>0</v>
      </c>
      <c r="AM1890" s="25">
        <v>0</v>
      </c>
      <c r="AN1890" s="25">
        <v>118233562</v>
      </c>
      <c r="AO1890" s="25">
        <v>18.348500000000001</v>
      </c>
      <c r="AQ1890">
        <f t="shared" si="59"/>
        <v>2.3515000000000001</v>
      </c>
    </row>
    <row r="1891" spans="1:43" x14ac:dyDescent="0.2">
      <c r="A1891" t="str">
        <f t="shared" si="58"/>
        <v>2013_1782</v>
      </c>
      <c r="C1891" s="25">
        <v>1889</v>
      </c>
      <c r="D1891" s="25">
        <v>1782</v>
      </c>
      <c r="E1891" s="25">
        <v>1782</v>
      </c>
      <c r="F1891" s="25" t="s">
        <v>390</v>
      </c>
      <c r="G1891" s="25">
        <v>0.51900000000000002</v>
      </c>
      <c r="H1891" s="25">
        <v>2013</v>
      </c>
      <c r="I1891" s="25">
        <v>29883463</v>
      </c>
      <c r="J1891" s="25">
        <v>29883463</v>
      </c>
      <c r="K1891" s="25">
        <v>100</v>
      </c>
      <c r="L1891" s="25">
        <v>299503</v>
      </c>
      <c r="M1891" s="25">
        <v>10.022399999999999</v>
      </c>
      <c r="N1891" s="25">
        <v>597</v>
      </c>
      <c r="O1891" s="25">
        <v>0</v>
      </c>
      <c r="P1891" s="25">
        <v>0</v>
      </c>
      <c r="Q1891" s="25">
        <v>0</v>
      </c>
      <c r="R1891" s="25">
        <v>99994</v>
      </c>
      <c r="S1891" s="25">
        <v>3.34613</v>
      </c>
      <c r="T1891" s="25">
        <v>90000</v>
      </c>
      <c r="U1891" s="25">
        <v>3.0116999999999998</v>
      </c>
      <c r="V1891" s="25">
        <v>189994</v>
      </c>
      <c r="W1891" s="25">
        <v>6.3578000000000001</v>
      </c>
      <c r="X1891" s="25">
        <v>0</v>
      </c>
      <c r="Y1891" s="25">
        <v>0</v>
      </c>
      <c r="Z1891" s="25">
        <v>490094</v>
      </c>
      <c r="AA1891" s="25">
        <v>16.400200000000002</v>
      </c>
      <c r="AB1891" s="25">
        <v>0</v>
      </c>
      <c r="AC1891" s="25">
        <v>0</v>
      </c>
      <c r="AD1891" s="25">
        <v>0</v>
      </c>
      <c r="AE1891" s="25">
        <v>0</v>
      </c>
      <c r="AF1891" s="25">
        <v>40044</v>
      </c>
      <c r="AG1891" s="25">
        <v>1.34</v>
      </c>
      <c r="AH1891" s="25">
        <v>9862</v>
      </c>
      <c r="AI1891" s="25">
        <v>0.33</v>
      </c>
      <c r="AJ1891" s="25">
        <v>0</v>
      </c>
      <c r="AK1891" s="25">
        <v>0</v>
      </c>
      <c r="AL1891" s="25">
        <v>0</v>
      </c>
      <c r="AM1891" s="25">
        <v>0</v>
      </c>
      <c r="AN1891" s="25">
        <v>540000</v>
      </c>
      <c r="AO1891" s="25">
        <v>18.0702</v>
      </c>
      <c r="AQ1891">
        <f t="shared" si="59"/>
        <v>6.3578000000000001</v>
      </c>
    </row>
    <row r="1892" spans="1:43" x14ac:dyDescent="0.2">
      <c r="A1892" t="str">
        <f t="shared" si="58"/>
        <v>2013_1791</v>
      </c>
      <c r="C1892" s="25">
        <v>1890</v>
      </c>
      <c r="D1892" s="25">
        <v>1791</v>
      </c>
      <c r="E1892" s="25">
        <v>1791</v>
      </c>
      <c r="F1892" s="25" t="s">
        <v>801</v>
      </c>
      <c r="G1892" s="25">
        <v>2.8380000000000001</v>
      </c>
      <c r="H1892" s="25">
        <v>2013</v>
      </c>
      <c r="I1892" s="25">
        <v>215711494</v>
      </c>
      <c r="J1892" s="25">
        <v>231022403</v>
      </c>
      <c r="K1892" s="25">
        <v>824.3</v>
      </c>
      <c r="L1892" s="25">
        <v>1998513</v>
      </c>
      <c r="M1892" s="25">
        <v>9.2646999999999995</v>
      </c>
      <c r="N1892" s="25">
        <v>12788</v>
      </c>
      <c r="O1892" s="25">
        <v>0</v>
      </c>
      <c r="P1892" s="25">
        <v>0</v>
      </c>
      <c r="Q1892" s="25">
        <v>0</v>
      </c>
      <c r="R1892" s="25">
        <v>168320</v>
      </c>
      <c r="S1892" s="25">
        <v>0.78029999999999999</v>
      </c>
      <c r="T1892" s="25">
        <v>100000</v>
      </c>
      <c r="U1892" s="25">
        <v>0.46360000000000001</v>
      </c>
      <c r="V1892" s="25">
        <v>268320</v>
      </c>
      <c r="W1892" s="25">
        <v>1.2439</v>
      </c>
      <c r="X1892" s="25">
        <v>0</v>
      </c>
      <c r="Y1892" s="25">
        <v>0</v>
      </c>
      <c r="Z1892" s="25">
        <v>2279621</v>
      </c>
      <c r="AA1892" s="25">
        <v>10.5679</v>
      </c>
      <c r="AB1892" s="25">
        <v>175000</v>
      </c>
      <c r="AC1892" s="25">
        <v>0.81127000000000005</v>
      </c>
      <c r="AD1892" s="25">
        <v>0</v>
      </c>
      <c r="AE1892" s="25">
        <v>0</v>
      </c>
      <c r="AF1892" s="25">
        <v>115511</v>
      </c>
      <c r="AG1892" s="25">
        <v>0.5</v>
      </c>
      <c r="AH1892" s="25">
        <v>76237</v>
      </c>
      <c r="AI1892" s="25">
        <v>0.33</v>
      </c>
      <c r="AJ1892" s="25">
        <v>0</v>
      </c>
      <c r="AK1892" s="25">
        <v>0</v>
      </c>
      <c r="AL1892" s="25">
        <v>113956</v>
      </c>
      <c r="AM1892" s="25">
        <v>0.49326999999999999</v>
      </c>
      <c r="AN1892" s="25">
        <v>2760325</v>
      </c>
      <c r="AO1892" s="25">
        <v>12.702500000000001</v>
      </c>
      <c r="AQ1892">
        <f t="shared" si="59"/>
        <v>1.2439</v>
      </c>
    </row>
    <row r="1893" spans="1:43" x14ac:dyDescent="0.2">
      <c r="A1893" t="str">
        <f t="shared" si="58"/>
        <v>2013_1854</v>
      </c>
      <c r="C1893" s="25">
        <v>1891</v>
      </c>
      <c r="D1893" s="25">
        <v>1854</v>
      </c>
      <c r="E1893" s="25">
        <v>1854</v>
      </c>
      <c r="F1893" s="25" t="s">
        <v>774</v>
      </c>
      <c r="G1893" s="25">
        <v>0.84599999999999997</v>
      </c>
      <c r="H1893" s="25">
        <v>2013</v>
      </c>
      <c r="I1893" s="25">
        <v>89188112</v>
      </c>
      <c r="J1893" s="25">
        <v>91086512</v>
      </c>
      <c r="K1893" s="25">
        <v>129</v>
      </c>
      <c r="L1893" s="25">
        <v>677863</v>
      </c>
      <c r="M1893" s="25">
        <v>7.6003999999999996</v>
      </c>
      <c r="N1893" s="25">
        <v>75104</v>
      </c>
      <c r="O1893" s="25">
        <v>0</v>
      </c>
      <c r="P1893" s="25">
        <v>0</v>
      </c>
      <c r="Q1893" s="25">
        <v>0</v>
      </c>
      <c r="R1893" s="25">
        <v>0</v>
      </c>
      <c r="S1893" s="25">
        <v>0</v>
      </c>
      <c r="T1893" s="25">
        <v>0</v>
      </c>
      <c r="U1893" s="25">
        <v>0</v>
      </c>
      <c r="V1893" s="25">
        <v>0</v>
      </c>
      <c r="W1893" s="25">
        <v>0</v>
      </c>
      <c r="X1893" s="25">
        <v>0</v>
      </c>
      <c r="Y1893" s="25">
        <v>0</v>
      </c>
      <c r="Z1893" s="25">
        <v>752967</v>
      </c>
      <c r="AA1893" s="25">
        <v>8.4425000000000008</v>
      </c>
      <c r="AB1893" s="25">
        <v>175000</v>
      </c>
      <c r="AC1893" s="25">
        <v>1.96214</v>
      </c>
      <c r="AD1893" s="25">
        <v>0</v>
      </c>
      <c r="AE1893" s="25">
        <v>0</v>
      </c>
      <c r="AF1893" s="25">
        <v>59897</v>
      </c>
      <c r="AG1893" s="25">
        <v>0.65758000000000005</v>
      </c>
      <c r="AH1893" s="25">
        <v>29502</v>
      </c>
      <c r="AI1893" s="25">
        <v>0.32389000000000001</v>
      </c>
      <c r="AJ1893" s="25">
        <v>0</v>
      </c>
      <c r="AK1893" s="25">
        <v>0</v>
      </c>
      <c r="AL1893" s="25">
        <v>0</v>
      </c>
      <c r="AM1893" s="25">
        <v>0</v>
      </c>
      <c r="AN1893" s="25">
        <v>1017366</v>
      </c>
      <c r="AO1893" s="25">
        <v>11.386100000000001</v>
      </c>
      <c r="AQ1893">
        <f t="shared" si="59"/>
        <v>0</v>
      </c>
    </row>
    <row r="1894" spans="1:43" x14ac:dyDescent="0.2">
      <c r="A1894" t="str">
        <f t="shared" si="58"/>
        <v>2013_1863</v>
      </c>
      <c r="C1894" s="25">
        <v>1892</v>
      </c>
      <c r="D1894" s="25">
        <v>1863</v>
      </c>
      <c r="E1894" s="25">
        <v>1863</v>
      </c>
      <c r="F1894" s="25" t="s">
        <v>391</v>
      </c>
      <c r="G1894" s="25">
        <v>49.448</v>
      </c>
      <c r="H1894" s="25">
        <v>2013</v>
      </c>
      <c r="I1894" s="25">
        <v>2946074459</v>
      </c>
      <c r="J1894" s="25">
        <v>3295962208</v>
      </c>
      <c r="K1894" s="25">
        <v>10469.799999999999</v>
      </c>
      <c r="L1894" s="25">
        <v>30527312</v>
      </c>
      <c r="M1894" s="25">
        <v>10.362</v>
      </c>
      <c r="N1894" s="25">
        <v>4691273</v>
      </c>
      <c r="O1894" s="25">
        <v>0</v>
      </c>
      <c r="P1894" s="25">
        <v>0</v>
      </c>
      <c r="Q1894" s="25">
        <v>0</v>
      </c>
      <c r="R1894" s="25">
        <v>399001</v>
      </c>
      <c r="S1894" s="25">
        <v>0.13542999999999999</v>
      </c>
      <c r="T1894" s="25">
        <v>1817324</v>
      </c>
      <c r="U1894" s="25">
        <v>0.6169</v>
      </c>
      <c r="V1894" s="25">
        <v>2216325</v>
      </c>
      <c r="W1894" s="25">
        <v>0.75229999999999997</v>
      </c>
      <c r="X1894" s="25">
        <v>0</v>
      </c>
      <c r="Y1894" s="25">
        <v>0</v>
      </c>
      <c r="Z1894" s="25">
        <v>37434910</v>
      </c>
      <c r="AA1894" s="25">
        <v>12.7067</v>
      </c>
      <c r="AB1894" s="25">
        <v>5000000</v>
      </c>
      <c r="AC1894" s="25">
        <v>1.6971700000000001</v>
      </c>
      <c r="AD1894" s="25">
        <v>0</v>
      </c>
      <c r="AE1894" s="25">
        <v>0</v>
      </c>
      <c r="AF1894" s="25">
        <v>2208295</v>
      </c>
      <c r="AG1894" s="25">
        <v>0.67</v>
      </c>
      <c r="AH1894" s="25">
        <v>1087667</v>
      </c>
      <c r="AI1894" s="25">
        <v>0.33</v>
      </c>
      <c r="AJ1894" s="25">
        <v>0</v>
      </c>
      <c r="AK1894" s="25">
        <v>0</v>
      </c>
      <c r="AL1894" s="25">
        <v>0</v>
      </c>
      <c r="AM1894" s="25">
        <v>0</v>
      </c>
      <c r="AN1894" s="25">
        <v>45730872</v>
      </c>
      <c r="AO1894" s="25">
        <v>15.4039</v>
      </c>
      <c r="AQ1894">
        <f t="shared" si="59"/>
        <v>0.75229999999999997</v>
      </c>
    </row>
    <row r="1895" spans="1:43" x14ac:dyDescent="0.2">
      <c r="A1895" t="str">
        <f t="shared" si="58"/>
        <v>2013_1908</v>
      </c>
      <c r="C1895" s="25">
        <v>1893</v>
      </c>
      <c r="D1895" s="25">
        <v>1908</v>
      </c>
      <c r="E1895" s="25">
        <v>1908</v>
      </c>
      <c r="F1895" s="25" t="s">
        <v>392</v>
      </c>
      <c r="G1895" s="25">
        <v>2.198</v>
      </c>
      <c r="H1895" s="25">
        <v>2013</v>
      </c>
      <c r="I1895" s="25">
        <v>135624067</v>
      </c>
      <c r="J1895" s="25">
        <v>138238047</v>
      </c>
      <c r="K1895" s="25">
        <v>470.2</v>
      </c>
      <c r="L1895" s="25">
        <v>1257506</v>
      </c>
      <c r="M1895" s="25">
        <v>9.2720000000000002</v>
      </c>
      <c r="N1895" s="25">
        <v>35631</v>
      </c>
      <c r="O1895" s="25">
        <v>0</v>
      </c>
      <c r="P1895" s="25">
        <v>0</v>
      </c>
      <c r="Q1895" s="25">
        <v>0</v>
      </c>
      <c r="R1895" s="25">
        <v>23532</v>
      </c>
      <c r="S1895" s="25">
        <v>0.17351</v>
      </c>
      <c r="T1895" s="25">
        <v>344064</v>
      </c>
      <c r="U1895" s="25">
        <v>2.5369000000000002</v>
      </c>
      <c r="V1895" s="25">
        <v>367596</v>
      </c>
      <c r="W1895" s="25">
        <v>2.7103999999999999</v>
      </c>
      <c r="X1895" s="25">
        <v>0</v>
      </c>
      <c r="Y1895" s="25">
        <v>0</v>
      </c>
      <c r="Z1895" s="25">
        <v>1660733</v>
      </c>
      <c r="AA1895" s="25">
        <v>12.245100000000001</v>
      </c>
      <c r="AB1895" s="25">
        <v>140000</v>
      </c>
      <c r="AC1895" s="25">
        <v>1.03227</v>
      </c>
      <c r="AD1895" s="25">
        <v>0</v>
      </c>
      <c r="AE1895" s="25">
        <v>0</v>
      </c>
      <c r="AF1895" s="25">
        <v>185239</v>
      </c>
      <c r="AG1895" s="25">
        <v>1.34</v>
      </c>
      <c r="AH1895" s="25">
        <v>45619</v>
      </c>
      <c r="AI1895" s="25">
        <v>0.33</v>
      </c>
      <c r="AJ1895" s="25">
        <v>0</v>
      </c>
      <c r="AK1895" s="25">
        <v>0</v>
      </c>
      <c r="AL1895" s="25">
        <v>144543</v>
      </c>
      <c r="AM1895" s="25">
        <v>1.0456099999999999</v>
      </c>
      <c r="AN1895" s="25">
        <v>2176134</v>
      </c>
      <c r="AO1895" s="25">
        <v>15.993</v>
      </c>
      <c r="AQ1895">
        <f t="shared" si="59"/>
        <v>2.7103999999999999</v>
      </c>
    </row>
    <row r="1896" spans="1:43" x14ac:dyDescent="0.2">
      <c r="A1896" t="str">
        <f t="shared" si="58"/>
        <v>2013_1917</v>
      </c>
      <c r="C1896" s="25">
        <v>1894</v>
      </c>
      <c r="D1896" s="25">
        <v>1917</v>
      </c>
      <c r="E1896" s="25">
        <v>1917</v>
      </c>
      <c r="F1896" s="25" t="s">
        <v>344</v>
      </c>
      <c r="G1896" s="25">
        <v>2.024</v>
      </c>
      <c r="H1896" s="25">
        <v>2013</v>
      </c>
      <c r="I1896" s="25">
        <v>160461940</v>
      </c>
      <c r="J1896" s="25">
        <v>161068712</v>
      </c>
      <c r="K1896" s="25">
        <v>444.3</v>
      </c>
      <c r="L1896" s="25">
        <v>1360961</v>
      </c>
      <c r="M1896" s="25">
        <v>8.4815000000000005</v>
      </c>
      <c r="N1896" s="25">
        <v>3651</v>
      </c>
      <c r="O1896" s="25">
        <v>0</v>
      </c>
      <c r="P1896" s="25">
        <v>0</v>
      </c>
      <c r="Q1896" s="25">
        <v>0</v>
      </c>
      <c r="R1896" s="25">
        <v>101366</v>
      </c>
      <c r="S1896" s="25">
        <v>0.63170999999999999</v>
      </c>
      <c r="T1896" s="25">
        <v>450000</v>
      </c>
      <c r="U1896" s="25">
        <v>2.8043999999999998</v>
      </c>
      <c r="V1896" s="25">
        <v>551366</v>
      </c>
      <c r="W1896" s="25">
        <v>3.4361000000000002</v>
      </c>
      <c r="X1896" s="25">
        <v>0</v>
      </c>
      <c r="Y1896" s="25">
        <v>0</v>
      </c>
      <c r="Z1896" s="25">
        <v>1915978</v>
      </c>
      <c r="AA1896" s="25">
        <v>11.9404</v>
      </c>
      <c r="AB1896" s="25">
        <v>75000</v>
      </c>
      <c r="AC1896" s="25">
        <v>0.46739999999999998</v>
      </c>
      <c r="AD1896" s="25">
        <v>0</v>
      </c>
      <c r="AE1896" s="25">
        <v>0</v>
      </c>
      <c r="AF1896" s="25">
        <v>101473</v>
      </c>
      <c r="AG1896" s="25">
        <v>0.63</v>
      </c>
      <c r="AH1896" s="25">
        <v>53153</v>
      </c>
      <c r="AI1896" s="25">
        <v>0.33</v>
      </c>
      <c r="AJ1896" s="25">
        <v>0</v>
      </c>
      <c r="AK1896" s="25">
        <v>0</v>
      </c>
      <c r="AL1896" s="25">
        <v>207681</v>
      </c>
      <c r="AM1896" s="25">
        <v>1.28939</v>
      </c>
      <c r="AN1896" s="25">
        <v>2353285</v>
      </c>
      <c r="AO1896" s="25">
        <v>14.6572</v>
      </c>
      <c r="AQ1896">
        <f t="shared" si="59"/>
        <v>3.4361000000000002</v>
      </c>
    </row>
    <row r="1897" spans="1:43" x14ac:dyDescent="0.2">
      <c r="A1897" t="str">
        <f t="shared" si="58"/>
        <v>2013_1926</v>
      </c>
      <c r="C1897" s="25">
        <v>1895</v>
      </c>
      <c r="D1897" s="25">
        <v>1926</v>
      </c>
      <c r="E1897" s="25">
        <v>1926</v>
      </c>
      <c r="F1897" s="25" t="s">
        <v>393</v>
      </c>
      <c r="G1897" s="25">
        <v>2.3639999999999999</v>
      </c>
      <c r="H1897" s="25">
        <v>2013</v>
      </c>
      <c r="I1897" s="25">
        <v>186676477</v>
      </c>
      <c r="J1897" s="25">
        <v>203272762</v>
      </c>
      <c r="K1897" s="25">
        <v>585.4</v>
      </c>
      <c r="L1897" s="25">
        <v>1714577</v>
      </c>
      <c r="M1897" s="25">
        <v>9.1847999999999992</v>
      </c>
      <c r="N1897" s="25">
        <v>139922</v>
      </c>
      <c r="O1897" s="25">
        <v>0</v>
      </c>
      <c r="P1897" s="25">
        <v>0</v>
      </c>
      <c r="Q1897" s="25">
        <v>0</v>
      </c>
      <c r="R1897" s="25">
        <v>0</v>
      </c>
      <c r="S1897" s="25">
        <v>0</v>
      </c>
      <c r="T1897" s="25">
        <v>138020</v>
      </c>
      <c r="U1897" s="25">
        <v>0.73939999999999995</v>
      </c>
      <c r="V1897" s="25">
        <v>138020</v>
      </c>
      <c r="W1897" s="25">
        <v>0.73939999999999995</v>
      </c>
      <c r="X1897" s="25">
        <v>0</v>
      </c>
      <c r="Y1897" s="25">
        <v>0</v>
      </c>
      <c r="Z1897" s="25">
        <v>1992519</v>
      </c>
      <c r="AA1897" s="25">
        <v>10.6737</v>
      </c>
      <c r="AB1897" s="25">
        <v>154613</v>
      </c>
      <c r="AC1897" s="25">
        <v>0.82823999999999998</v>
      </c>
      <c r="AD1897" s="25">
        <v>0</v>
      </c>
      <c r="AE1897" s="25">
        <v>0</v>
      </c>
      <c r="AF1897" s="25">
        <v>1524</v>
      </c>
      <c r="AG1897" s="25">
        <v>7.4999999999999997E-3</v>
      </c>
      <c r="AH1897" s="25">
        <v>67080</v>
      </c>
      <c r="AI1897" s="25">
        <v>0.33</v>
      </c>
      <c r="AJ1897" s="25">
        <v>0</v>
      </c>
      <c r="AK1897" s="25">
        <v>0</v>
      </c>
      <c r="AL1897" s="25">
        <v>112307</v>
      </c>
      <c r="AM1897" s="25">
        <v>0.55249000000000004</v>
      </c>
      <c r="AN1897" s="25">
        <v>2328043</v>
      </c>
      <c r="AO1897" s="25">
        <v>12.3919</v>
      </c>
      <c r="AQ1897">
        <f t="shared" si="59"/>
        <v>0.73939999999999995</v>
      </c>
    </row>
    <row r="1898" spans="1:43" x14ac:dyDescent="0.2">
      <c r="A1898" t="str">
        <f t="shared" si="58"/>
        <v>2013_1935</v>
      </c>
      <c r="C1898" s="25">
        <v>1896</v>
      </c>
      <c r="D1898" s="25">
        <v>1935</v>
      </c>
      <c r="E1898" s="25">
        <v>6536</v>
      </c>
      <c r="F1898" s="25" t="s">
        <v>573</v>
      </c>
      <c r="G1898" s="25">
        <v>5.0510000000000002</v>
      </c>
      <c r="H1898" s="25">
        <v>2013</v>
      </c>
      <c r="I1898" s="25">
        <v>349029763</v>
      </c>
      <c r="J1898" s="25">
        <v>356953937</v>
      </c>
      <c r="K1898" s="25">
        <v>1236.8</v>
      </c>
      <c r="L1898" s="25">
        <v>3435445</v>
      </c>
      <c r="M1898" s="25">
        <v>9.8428000000000004</v>
      </c>
      <c r="N1898" s="25">
        <v>46438</v>
      </c>
      <c r="O1898" s="25">
        <v>0</v>
      </c>
      <c r="P1898" s="25">
        <v>0</v>
      </c>
      <c r="Q1898" s="25">
        <v>0</v>
      </c>
      <c r="R1898" s="25">
        <v>26626</v>
      </c>
      <c r="S1898" s="25">
        <v>7.6289999999999997E-2</v>
      </c>
      <c r="T1898" s="25">
        <v>321247</v>
      </c>
      <c r="U1898" s="25">
        <v>0.9204</v>
      </c>
      <c r="V1898" s="25">
        <v>347873</v>
      </c>
      <c r="W1898" s="25">
        <v>0.99670000000000003</v>
      </c>
      <c r="X1898" s="25">
        <v>0</v>
      </c>
      <c r="Y1898" s="25">
        <v>0</v>
      </c>
      <c r="Z1898" s="25">
        <v>3829756</v>
      </c>
      <c r="AA1898" s="25">
        <v>10.9726</v>
      </c>
      <c r="AB1898" s="25">
        <v>267033</v>
      </c>
      <c r="AC1898" s="25">
        <v>0.76507000000000003</v>
      </c>
      <c r="AD1898" s="25">
        <v>0</v>
      </c>
      <c r="AE1898" s="25">
        <v>0</v>
      </c>
      <c r="AF1898" s="25">
        <v>0</v>
      </c>
      <c r="AG1898" s="25">
        <v>0</v>
      </c>
      <c r="AH1898" s="25">
        <v>117795</v>
      </c>
      <c r="AI1898" s="25">
        <v>0.33</v>
      </c>
      <c r="AJ1898" s="25">
        <v>0</v>
      </c>
      <c r="AK1898" s="25">
        <v>0</v>
      </c>
      <c r="AL1898" s="25">
        <v>0</v>
      </c>
      <c r="AM1898" s="25">
        <v>0</v>
      </c>
      <c r="AN1898" s="25">
        <v>4214584</v>
      </c>
      <c r="AO1898" s="25">
        <v>12.0677</v>
      </c>
      <c r="AQ1898">
        <f t="shared" si="59"/>
        <v>0.99670000000000003</v>
      </c>
    </row>
    <row r="1899" spans="1:43" x14ac:dyDescent="0.2">
      <c r="A1899" t="str">
        <f t="shared" si="58"/>
        <v>2013_1944</v>
      </c>
      <c r="C1899" s="25">
        <v>1897</v>
      </c>
      <c r="D1899" s="25">
        <v>1944</v>
      </c>
      <c r="E1899" s="25">
        <v>1944</v>
      </c>
      <c r="F1899" s="25" t="s">
        <v>394</v>
      </c>
      <c r="G1899" s="25">
        <v>4.6719999999999997</v>
      </c>
      <c r="H1899" s="25">
        <v>2013</v>
      </c>
      <c r="I1899" s="25">
        <v>235797381</v>
      </c>
      <c r="J1899" s="25">
        <v>237727002</v>
      </c>
      <c r="K1899" s="25">
        <v>833</v>
      </c>
      <c r="L1899" s="25">
        <v>2500261</v>
      </c>
      <c r="M1899" s="25">
        <v>10.603400000000001</v>
      </c>
      <c r="N1899" s="25">
        <v>54106</v>
      </c>
      <c r="O1899" s="25">
        <v>0</v>
      </c>
      <c r="P1899" s="25">
        <v>0</v>
      </c>
      <c r="Q1899" s="25">
        <v>0</v>
      </c>
      <c r="R1899" s="25">
        <v>350000</v>
      </c>
      <c r="S1899" s="25">
        <v>1.4843299999999999</v>
      </c>
      <c r="T1899" s="25">
        <v>100000</v>
      </c>
      <c r="U1899" s="25">
        <v>0.42409999999999998</v>
      </c>
      <c r="V1899" s="25">
        <v>450000</v>
      </c>
      <c r="W1899" s="25">
        <v>1.9084000000000001</v>
      </c>
      <c r="X1899" s="25">
        <v>0</v>
      </c>
      <c r="Y1899" s="25">
        <v>0</v>
      </c>
      <c r="Z1899" s="25">
        <v>3004367</v>
      </c>
      <c r="AA1899" s="25">
        <v>12.741300000000001</v>
      </c>
      <c r="AB1899" s="25">
        <v>400000</v>
      </c>
      <c r="AC1899" s="25">
        <v>1.6963699999999999</v>
      </c>
      <c r="AD1899" s="25">
        <v>0</v>
      </c>
      <c r="AE1899" s="25">
        <v>0</v>
      </c>
      <c r="AF1899" s="25">
        <v>159277</v>
      </c>
      <c r="AG1899" s="25">
        <v>0.67</v>
      </c>
      <c r="AH1899" s="25">
        <v>78450</v>
      </c>
      <c r="AI1899" s="25">
        <v>0.33</v>
      </c>
      <c r="AJ1899" s="25">
        <v>0</v>
      </c>
      <c r="AK1899" s="25">
        <v>0</v>
      </c>
      <c r="AL1899" s="25">
        <v>318566</v>
      </c>
      <c r="AM1899" s="25">
        <v>1.34005</v>
      </c>
      <c r="AN1899" s="25">
        <v>3960660</v>
      </c>
      <c r="AO1899" s="25">
        <v>16.777699999999999</v>
      </c>
      <c r="AQ1899">
        <f t="shared" si="59"/>
        <v>1.9084000000000001</v>
      </c>
    </row>
    <row r="1900" spans="1:43" x14ac:dyDescent="0.2">
      <c r="A1900" t="str">
        <f t="shared" si="58"/>
        <v>2013_1953</v>
      </c>
      <c r="C1900" s="25">
        <v>1898</v>
      </c>
      <c r="D1900" s="25">
        <v>1953</v>
      </c>
      <c r="E1900" s="25">
        <v>1953</v>
      </c>
      <c r="F1900" s="25" t="s">
        <v>395</v>
      </c>
      <c r="G1900" s="25">
        <v>2.1230000000000002</v>
      </c>
      <c r="H1900" s="25">
        <v>2013</v>
      </c>
      <c r="I1900" s="25">
        <v>159291914</v>
      </c>
      <c r="J1900" s="25">
        <v>159291914</v>
      </c>
      <c r="K1900" s="25">
        <v>609.70000000000005</v>
      </c>
      <c r="L1900" s="25">
        <v>1648322</v>
      </c>
      <c r="M1900" s="25">
        <v>10.347799999999999</v>
      </c>
      <c r="N1900" s="25">
        <v>276286</v>
      </c>
      <c r="O1900" s="25">
        <v>0</v>
      </c>
      <c r="P1900" s="25">
        <v>0</v>
      </c>
      <c r="Q1900" s="25">
        <v>0</v>
      </c>
      <c r="R1900" s="25">
        <v>0</v>
      </c>
      <c r="S1900" s="25">
        <v>0</v>
      </c>
      <c r="T1900" s="25">
        <v>0</v>
      </c>
      <c r="U1900" s="25">
        <v>0</v>
      </c>
      <c r="V1900" s="25">
        <v>0</v>
      </c>
      <c r="W1900" s="25">
        <v>0</v>
      </c>
      <c r="X1900" s="25">
        <v>0</v>
      </c>
      <c r="Y1900" s="25">
        <v>0</v>
      </c>
      <c r="Z1900" s="25">
        <v>1924608</v>
      </c>
      <c r="AA1900" s="25">
        <v>12.0823</v>
      </c>
      <c r="AB1900" s="25">
        <v>104003</v>
      </c>
      <c r="AC1900" s="25">
        <v>0.65290999999999999</v>
      </c>
      <c r="AD1900" s="25">
        <v>0</v>
      </c>
      <c r="AE1900" s="25">
        <v>0</v>
      </c>
      <c r="AF1900" s="25">
        <v>159292</v>
      </c>
      <c r="AG1900" s="25">
        <v>1</v>
      </c>
      <c r="AH1900" s="25">
        <v>52566</v>
      </c>
      <c r="AI1900" s="25">
        <v>0.33</v>
      </c>
      <c r="AJ1900" s="25">
        <v>0</v>
      </c>
      <c r="AK1900" s="25">
        <v>0</v>
      </c>
      <c r="AL1900" s="25">
        <v>254475</v>
      </c>
      <c r="AM1900" s="25">
        <v>1.59754</v>
      </c>
      <c r="AN1900" s="25">
        <v>2494944</v>
      </c>
      <c r="AO1900" s="25">
        <v>15.662699999999999</v>
      </c>
      <c r="AQ1900">
        <f t="shared" si="59"/>
        <v>0</v>
      </c>
    </row>
    <row r="1901" spans="1:43" x14ac:dyDescent="0.2">
      <c r="A1901" t="str">
        <f t="shared" si="58"/>
        <v>2013_1963</v>
      </c>
      <c r="C1901" s="25">
        <v>1899</v>
      </c>
      <c r="D1901" s="25">
        <v>1963</v>
      </c>
      <c r="E1901" s="25">
        <v>1963</v>
      </c>
      <c r="F1901" s="25" t="s">
        <v>396</v>
      </c>
      <c r="G1901" s="25">
        <v>2.387</v>
      </c>
      <c r="H1901" s="25">
        <v>2013</v>
      </c>
      <c r="I1901" s="25">
        <v>165765399</v>
      </c>
      <c r="J1901" s="25">
        <v>165981707</v>
      </c>
      <c r="K1901" s="25">
        <v>557</v>
      </c>
      <c r="L1901" s="25">
        <v>1574532</v>
      </c>
      <c r="M1901" s="25">
        <v>9.4985999999999997</v>
      </c>
      <c r="N1901" s="25">
        <v>18721</v>
      </c>
      <c r="O1901" s="25">
        <v>0</v>
      </c>
      <c r="P1901" s="25">
        <v>0</v>
      </c>
      <c r="Q1901" s="25">
        <v>0</v>
      </c>
      <c r="R1901" s="25">
        <v>0</v>
      </c>
      <c r="S1901" s="25">
        <v>0</v>
      </c>
      <c r="T1901" s="25">
        <v>345000</v>
      </c>
      <c r="U1901" s="25">
        <v>2.0813000000000001</v>
      </c>
      <c r="V1901" s="25">
        <v>345000</v>
      </c>
      <c r="W1901" s="25">
        <v>2.0813000000000001</v>
      </c>
      <c r="X1901" s="25">
        <v>0</v>
      </c>
      <c r="Y1901" s="25">
        <v>0</v>
      </c>
      <c r="Z1901" s="25">
        <v>1938253</v>
      </c>
      <c r="AA1901" s="25">
        <v>11.6928</v>
      </c>
      <c r="AB1901" s="25">
        <v>150000</v>
      </c>
      <c r="AC1901" s="25">
        <v>0.90488999999999997</v>
      </c>
      <c r="AD1901" s="25">
        <v>0</v>
      </c>
      <c r="AE1901" s="25">
        <v>0</v>
      </c>
      <c r="AF1901" s="25">
        <v>165982</v>
      </c>
      <c r="AG1901" s="25">
        <v>1</v>
      </c>
      <c r="AH1901" s="25">
        <v>54774</v>
      </c>
      <c r="AI1901" s="25">
        <v>0.33</v>
      </c>
      <c r="AJ1901" s="25">
        <v>0</v>
      </c>
      <c r="AK1901" s="25">
        <v>0</v>
      </c>
      <c r="AL1901" s="25">
        <v>0</v>
      </c>
      <c r="AM1901" s="25">
        <v>0</v>
      </c>
      <c r="AN1901" s="25">
        <v>2309009</v>
      </c>
      <c r="AO1901" s="25">
        <v>13.9276</v>
      </c>
      <c r="AQ1901">
        <f t="shared" si="59"/>
        <v>2.0813000000000001</v>
      </c>
    </row>
    <row r="1902" spans="1:43" x14ac:dyDescent="0.2">
      <c r="A1902" t="str">
        <f t="shared" si="58"/>
        <v>2013_1965</v>
      </c>
      <c r="C1902" s="25">
        <v>1900</v>
      </c>
      <c r="D1902" s="25">
        <v>1965</v>
      </c>
      <c r="E1902" s="25">
        <v>1965</v>
      </c>
      <c r="F1902" s="25" t="s">
        <v>397</v>
      </c>
      <c r="G1902" s="25">
        <v>1.6160000000000001</v>
      </c>
      <c r="H1902" s="25">
        <v>2013</v>
      </c>
      <c r="I1902" s="25">
        <v>108672824</v>
      </c>
      <c r="J1902" s="25">
        <v>108672824</v>
      </c>
      <c r="K1902" s="25">
        <v>343</v>
      </c>
      <c r="L1902" s="25">
        <v>1089955</v>
      </c>
      <c r="M1902" s="25">
        <v>10.0297</v>
      </c>
      <c r="N1902" s="25">
        <v>170252</v>
      </c>
      <c r="O1902" s="25">
        <v>0</v>
      </c>
      <c r="P1902" s="25">
        <v>0</v>
      </c>
      <c r="Q1902" s="25">
        <v>0</v>
      </c>
      <c r="R1902" s="25">
        <v>23532</v>
      </c>
      <c r="S1902" s="25">
        <v>0.21654000000000001</v>
      </c>
      <c r="T1902" s="25">
        <v>100000</v>
      </c>
      <c r="U1902" s="25">
        <v>0.92020000000000002</v>
      </c>
      <c r="V1902" s="25">
        <v>123532</v>
      </c>
      <c r="W1902" s="25">
        <v>1.1367</v>
      </c>
      <c r="X1902" s="25">
        <v>0</v>
      </c>
      <c r="Y1902" s="25">
        <v>0</v>
      </c>
      <c r="Z1902" s="25">
        <v>1383739</v>
      </c>
      <c r="AA1902" s="25">
        <v>12.7331</v>
      </c>
      <c r="AB1902" s="25">
        <v>132000</v>
      </c>
      <c r="AC1902" s="25">
        <v>1.2146600000000001</v>
      </c>
      <c r="AD1902" s="25">
        <v>0</v>
      </c>
      <c r="AE1902" s="25">
        <v>0</v>
      </c>
      <c r="AF1902" s="25">
        <v>0</v>
      </c>
      <c r="AG1902" s="25">
        <v>0</v>
      </c>
      <c r="AH1902" s="25">
        <v>0</v>
      </c>
      <c r="AI1902" s="25">
        <v>0</v>
      </c>
      <c r="AJ1902" s="25">
        <v>0</v>
      </c>
      <c r="AK1902" s="25">
        <v>0</v>
      </c>
      <c r="AL1902" s="25">
        <v>0</v>
      </c>
      <c r="AM1902" s="25">
        <v>0</v>
      </c>
      <c r="AN1902" s="25">
        <v>1515739</v>
      </c>
      <c r="AO1902" s="25">
        <v>13.947699999999999</v>
      </c>
      <c r="AQ1902">
        <f t="shared" si="59"/>
        <v>1.1367</v>
      </c>
    </row>
    <row r="1903" spans="1:43" x14ac:dyDescent="0.2">
      <c r="A1903" t="str">
        <f t="shared" si="58"/>
        <v>2013_1967</v>
      </c>
      <c r="C1903" s="25">
        <v>1901</v>
      </c>
      <c r="D1903" s="25">
        <v>1967</v>
      </c>
      <c r="E1903" s="25">
        <v>1967</v>
      </c>
      <c r="F1903" s="25" t="s">
        <v>775</v>
      </c>
      <c r="G1903" s="25">
        <v>2.0699999999999998</v>
      </c>
      <c r="H1903" s="25">
        <v>2013</v>
      </c>
      <c r="I1903" s="25">
        <v>137941296</v>
      </c>
      <c r="J1903" s="25">
        <v>137941296</v>
      </c>
      <c r="K1903" s="25">
        <v>333.6</v>
      </c>
      <c r="L1903" s="25">
        <v>1163194</v>
      </c>
      <c r="M1903" s="25">
        <v>8.4324999999999992</v>
      </c>
      <c r="N1903" s="25">
        <v>51677</v>
      </c>
      <c r="O1903" s="25">
        <v>0</v>
      </c>
      <c r="P1903" s="25">
        <v>0</v>
      </c>
      <c r="Q1903" s="25">
        <v>0</v>
      </c>
      <c r="R1903" s="25">
        <v>69060</v>
      </c>
      <c r="S1903" s="25">
        <v>0.50065000000000004</v>
      </c>
      <c r="T1903" s="25">
        <v>250000</v>
      </c>
      <c r="U1903" s="25">
        <v>1.8124</v>
      </c>
      <c r="V1903" s="25">
        <v>319060</v>
      </c>
      <c r="W1903" s="25">
        <v>2.3130000000000002</v>
      </c>
      <c r="X1903" s="25">
        <v>0</v>
      </c>
      <c r="Y1903" s="25">
        <v>0</v>
      </c>
      <c r="Z1903" s="25">
        <v>1533931</v>
      </c>
      <c r="AA1903" s="25">
        <v>11.120200000000001</v>
      </c>
      <c r="AB1903" s="25">
        <v>150000</v>
      </c>
      <c r="AC1903" s="25">
        <v>1.0874200000000001</v>
      </c>
      <c r="AD1903" s="25">
        <v>0</v>
      </c>
      <c r="AE1903" s="25">
        <v>0</v>
      </c>
      <c r="AF1903" s="25">
        <v>184841</v>
      </c>
      <c r="AG1903" s="25">
        <v>1.34</v>
      </c>
      <c r="AH1903" s="25">
        <v>45521</v>
      </c>
      <c r="AI1903" s="25">
        <v>0.33</v>
      </c>
      <c r="AJ1903" s="25">
        <v>0</v>
      </c>
      <c r="AK1903" s="25">
        <v>0</v>
      </c>
      <c r="AL1903" s="25">
        <v>0</v>
      </c>
      <c r="AM1903" s="25">
        <v>0</v>
      </c>
      <c r="AN1903" s="25">
        <v>1914293</v>
      </c>
      <c r="AO1903" s="25">
        <v>13.877599999999999</v>
      </c>
      <c r="AQ1903">
        <f t="shared" si="59"/>
        <v>2.3130000000000002</v>
      </c>
    </row>
    <row r="1904" spans="1:43" x14ac:dyDescent="0.2">
      <c r="A1904" t="str">
        <f t="shared" si="58"/>
        <v>2013_1970</v>
      </c>
      <c r="C1904" s="25">
        <v>1902</v>
      </c>
      <c r="D1904" s="25">
        <v>1970</v>
      </c>
      <c r="E1904" s="25">
        <v>1970</v>
      </c>
      <c r="F1904" s="25" t="s">
        <v>399</v>
      </c>
      <c r="G1904" s="25">
        <v>2.161</v>
      </c>
      <c r="H1904" s="25">
        <v>2013</v>
      </c>
      <c r="I1904" s="25">
        <v>135625584</v>
      </c>
      <c r="J1904" s="25">
        <v>135625584</v>
      </c>
      <c r="K1904" s="25">
        <v>459.9</v>
      </c>
      <c r="L1904" s="25">
        <v>1489358</v>
      </c>
      <c r="M1904" s="25">
        <v>10.981400000000001</v>
      </c>
      <c r="N1904" s="25">
        <v>13436</v>
      </c>
      <c r="O1904" s="25">
        <v>0</v>
      </c>
      <c r="P1904" s="25">
        <v>0</v>
      </c>
      <c r="Q1904" s="25">
        <v>0</v>
      </c>
      <c r="R1904" s="25">
        <v>112059</v>
      </c>
      <c r="S1904" s="25">
        <v>0.82623999999999997</v>
      </c>
      <c r="T1904" s="25">
        <v>150000</v>
      </c>
      <c r="U1904" s="25">
        <v>1.1060000000000001</v>
      </c>
      <c r="V1904" s="25">
        <v>262059</v>
      </c>
      <c r="W1904" s="25">
        <v>1.9321999999999999</v>
      </c>
      <c r="X1904" s="25">
        <v>0</v>
      </c>
      <c r="Y1904" s="25">
        <v>0</v>
      </c>
      <c r="Z1904" s="25">
        <v>1764853</v>
      </c>
      <c r="AA1904" s="25">
        <v>13.012700000000001</v>
      </c>
      <c r="AB1904" s="25">
        <v>60000</v>
      </c>
      <c r="AC1904" s="25">
        <v>0.44239000000000001</v>
      </c>
      <c r="AD1904" s="25">
        <v>0</v>
      </c>
      <c r="AE1904" s="25">
        <v>0</v>
      </c>
      <c r="AF1904" s="25">
        <v>0</v>
      </c>
      <c r="AG1904" s="25">
        <v>0</v>
      </c>
      <c r="AH1904" s="25">
        <v>44756</v>
      </c>
      <c r="AI1904" s="25">
        <v>0.33</v>
      </c>
      <c r="AJ1904" s="25">
        <v>0</v>
      </c>
      <c r="AK1904" s="25">
        <v>0</v>
      </c>
      <c r="AL1904" s="25">
        <v>156772</v>
      </c>
      <c r="AM1904" s="25">
        <v>1.1559200000000001</v>
      </c>
      <c r="AN1904" s="25">
        <v>2026381</v>
      </c>
      <c r="AO1904" s="25">
        <v>14.941000000000001</v>
      </c>
      <c r="AQ1904">
        <f t="shared" si="59"/>
        <v>1.9321999999999999</v>
      </c>
    </row>
    <row r="1905" spans="1:43" x14ac:dyDescent="0.2">
      <c r="A1905" t="str">
        <f t="shared" si="58"/>
        <v>2013_1972</v>
      </c>
      <c r="C1905" s="25">
        <v>1903</v>
      </c>
      <c r="D1905" s="25">
        <v>1972</v>
      </c>
      <c r="E1905" s="25">
        <v>1972</v>
      </c>
      <c r="F1905" s="25" t="s">
        <v>400</v>
      </c>
      <c r="G1905" s="25">
        <v>1.8540000000000001</v>
      </c>
      <c r="H1905" s="25">
        <v>2013</v>
      </c>
      <c r="I1905" s="25">
        <v>183104590</v>
      </c>
      <c r="J1905" s="25">
        <v>183502690</v>
      </c>
      <c r="K1905" s="25">
        <v>384</v>
      </c>
      <c r="L1905" s="25">
        <v>1558679</v>
      </c>
      <c r="M1905" s="25">
        <v>8.5124999999999993</v>
      </c>
      <c r="N1905" s="25">
        <v>42021</v>
      </c>
      <c r="O1905" s="25">
        <v>0</v>
      </c>
      <c r="P1905" s="25">
        <v>0</v>
      </c>
      <c r="Q1905" s="25">
        <v>0</v>
      </c>
      <c r="R1905" s="25">
        <v>17649</v>
      </c>
      <c r="S1905" s="25">
        <v>9.6390000000000003E-2</v>
      </c>
      <c r="T1905" s="25">
        <v>100000</v>
      </c>
      <c r="U1905" s="25">
        <v>0.54610000000000003</v>
      </c>
      <c r="V1905" s="25">
        <v>117649</v>
      </c>
      <c r="W1905" s="25">
        <v>0.64249999999999996</v>
      </c>
      <c r="X1905" s="25">
        <v>0</v>
      </c>
      <c r="Y1905" s="25">
        <v>0</v>
      </c>
      <c r="Z1905" s="25">
        <v>1718349</v>
      </c>
      <c r="AA1905" s="25">
        <v>9.3844999999999992</v>
      </c>
      <c r="AB1905" s="25">
        <v>160000</v>
      </c>
      <c r="AC1905" s="25">
        <v>0.87382000000000004</v>
      </c>
      <c r="AD1905" s="25">
        <v>0</v>
      </c>
      <c r="AE1905" s="25">
        <v>0</v>
      </c>
      <c r="AF1905" s="25">
        <v>0</v>
      </c>
      <c r="AG1905" s="25">
        <v>0</v>
      </c>
      <c r="AH1905" s="25">
        <v>60556</v>
      </c>
      <c r="AI1905" s="25">
        <v>0.33</v>
      </c>
      <c r="AJ1905" s="25">
        <v>0</v>
      </c>
      <c r="AK1905" s="25">
        <v>0</v>
      </c>
      <c r="AL1905" s="25">
        <v>367005</v>
      </c>
      <c r="AM1905" s="25">
        <v>2</v>
      </c>
      <c r="AN1905" s="25">
        <v>2305910</v>
      </c>
      <c r="AO1905" s="25">
        <v>12.5883</v>
      </c>
      <c r="AQ1905">
        <f t="shared" si="59"/>
        <v>0.64249999999999996</v>
      </c>
    </row>
    <row r="1906" spans="1:43" x14ac:dyDescent="0.2">
      <c r="A1906" t="str">
        <f t="shared" si="58"/>
        <v>2013_1975</v>
      </c>
      <c r="C1906" s="25">
        <v>1904</v>
      </c>
      <c r="D1906" s="25">
        <v>1975</v>
      </c>
      <c r="E1906" s="25">
        <v>1975</v>
      </c>
      <c r="F1906" s="25" t="s">
        <v>529</v>
      </c>
      <c r="G1906" s="25">
        <v>2.2010000000000001</v>
      </c>
      <c r="H1906" s="25">
        <v>2013</v>
      </c>
      <c r="I1906" s="25">
        <v>173386930</v>
      </c>
      <c r="J1906" s="25">
        <v>174348011</v>
      </c>
      <c r="K1906" s="25">
        <v>420.5</v>
      </c>
      <c r="L1906" s="25">
        <v>1519031</v>
      </c>
      <c r="M1906" s="25">
        <v>8.7608999999999995</v>
      </c>
      <c r="N1906" s="25">
        <v>24463</v>
      </c>
      <c r="O1906" s="25">
        <v>0</v>
      </c>
      <c r="P1906" s="25">
        <v>0</v>
      </c>
      <c r="Q1906" s="25">
        <v>0</v>
      </c>
      <c r="R1906" s="25">
        <v>36594</v>
      </c>
      <c r="S1906" s="25">
        <v>0.21104999999999999</v>
      </c>
      <c r="T1906" s="25">
        <v>210000</v>
      </c>
      <c r="U1906" s="25">
        <v>1.2112000000000001</v>
      </c>
      <c r="V1906" s="25">
        <v>246594</v>
      </c>
      <c r="W1906" s="25">
        <v>1.4221999999999999</v>
      </c>
      <c r="X1906" s="25">
        <v>0</v>
      </c>
      <c r="Y1906" s="25">
        <v>0</v>
      </c>
      <c r="Z1906" s="25">
        <v>1790088</v>
      </c>
      <c r="AA1906" s="25">
        <v>10.324199999999999</v>
      </c>
      <c r="AB1906" s="25">
        <v>100000</v>
      </c>
      <c r="AC1906" s="25">
        <v>0.57674000000000003</v>
      </c>
      <c r="AD1906" s="25">
        <v>0</v>
      </c>
      <c r="AE1906" s="25">
        <v>0</v>
      </c>
      <c r="AF1906" s="25">
        <v>0</v>
      </c>
      <c r="AG1906" s="25">
        <v>0</v>
      </c>
      <c r="AH1906" s="25">
        <v>57535</v>
      </c>
      <c r="AI1906" s="25">
        <v>0.33</v>
      </c>
      <c r="AJ1906" s="25">
        <v>0</v>
      </c>
      <c r="AK1906" s="25">
        <v>0</v>
      </c>
      <c r="AL1906" s="25">
        <v>386805</v>
      </c>
      <c r="AM1906" s="25">
        <v>2.2185800000000002</v>
      </c>
      <c r="AN1906" s="25">
        <v>2334428</v>
      </c>
      <c r="AO1906" s="25">
        <v>13.4496</v>
      </c>
      <c r="AQ1906">
        <f t="shared" si="59"/>
        <v>1.4221999999999999</v>
      </c>
    </row>
    <row r="1907" spans="1:43" x14ac:dyDescent="0.2">
      <c r="A1907" t="str">
        <f t="shared" si="58"/>
        <v>2013_1989</v>
      </c>
      <c r="C1907" s="25">
        <v>1905</v>
      </c>
      <c r="D1907" s="25">
        <v>1989</v>
      </c>
      <c r="E1907" s="25">
        <v>1989</v>
      </c>
      <c r="F1907" s="25" t="s">
        <v>401</v>
      </c>
      <c r="G1907" s="25">
        <v>2.1150000000000002</v>
      </c>
      <c r="H1907" s="25">
        <v>2013</v>
      </c>
      <c r="I1907" s="25">
        <v>122714655</v>
      </c>
      <c r="J1907" s="25">
        <v>131414403</v>
      </c>
      <c r="K1907" s="25">
        <v>461.1</v>
      </c>
      <c r="L1907" s="25">
        <v>1163433</v>
      </c>
      <c r="M1907" s="25">
        <v>9.4808000000000003</v>
      </c>
      <c r="N1907" s="25">
        <v>66664</v>
      </c>
      <c r="O1907" s="25">
        <v>0</v>
      </c>
      <c r="P1907" s="25">
        <v>0</v>
      </c>
      <c r="Q1907" s="25">
        <v>0</v>
      </c>
      <c r="R1907" s="25">
        <v>0</v>
      </c>
      <c r="S1907" s="25">
        <v>0</v>
      </c>
      <c r="T1907" s="25">
        <v>185700</v>
      </c>
      <c r="U1907" s="25">
        <v>1.5133000000000001</v>
      </c>
      <c r="V1907" s="25">
        <v>185700</v>
      </c>
      <c r="W1907" s="25">
        <v>1.5133000000000001</v>
      </c>
      <c r="X1907" s="25">
        <v>0</v>
      </c>
      <c r="Y1907" s="25">
        <v>0</v>
      </c>
      <c r="Z1907" s="25">
        <v>1415797</v>
      </c>
      <c r="AA1907" s="25">
        <v>11.5373</v>
      </c>
      <c r="AB1907" s="25">
        <v>155000</v>
      </c>
      <c r="AC1907" s="25">
        <v>1.26309</v>
      </c>
      <c r="AD1907" s="25">
        <v>0</v>
      </c>
      <c r="AE1907" s="25">
        <v>0</v>
      </c>
      <c r="AF1907" s="25">
        <v>0</v>
      </c>
      <c r="AG1907" s="25">
        <v>0</v>
      </c>
      <c r="AH1907" s="25">
        <v>43367</v>
      </c>
      <c r="AI1907" s="25">
        <v>0.33</v>
      </c>
      <c r="AJ1907" s="25">
        <v>0</v>
      </c>
      <c r="AK1907" s="25">
        <v>0</v>
      </c>
      <c r="AL1907" s="25">
        <v>196330</v>
      </c>
      <c r="AM1907" s="25">
        <v>1.4939800000000001</v>
      </c>
      <c r="AN1907" s="25">
        <v>1810494</v>
      </c>
      <c r="AO1907" s="25">
        <v>14.6244</v>
      </c>
      <c r="AQ1907">
        <f t="shared" si="59"/>
        <v>1.5133000000000001</v>
      </c>
    </row>
    <row r="1908" spans="1:43" x14ac:dyDescent="0.2">
      <c r="A1908" t="str">
        <f t="shared" si="58"/>
        <v>2013_2007</v>
      </c>
      <c r="C1908" s="25">
        <v>1906</v>
      </c>
      <c r="D1908" s="25">
        <v>2007</v>
      </c>
      <c r="E1908" s="25">
        <v>2007</v>
      </c>
      <c r="F1908" s="25" t="s">
        <v>402</v>
      </c>
      <c r="G1908" s="25">
        <v>3.5819999999999999</v>
      </c>
      <c r="H1908" s="25">
        <v>2013</v>
      </c>
      <c r="I1908" s="25">
        <v>169854476</v>
      </c>
      <c r="J1908" s="25">
        <v>173254476</v>
      </c>
      <c r="K1908" s="25">
        <v>633.4</v>
      </c>
      <c r="L1908" s="25">
        <v>1799643</v>
      </c>
      <c r="M1908" s="25">
        <v>10.5952</v>
      </c>
      <c r="N1908" s="25">
        <v>95816</v>
      </c>
      <c r="O1908" s="25">
        <v>0</v>
      </c>
      <c r="P1908" s="25">
        <v>0</v>
      </c>
      <c r="Q1908" s="25">
        <v>0</v>
      </c>
      <c r="R1908" s="25">
        <v>157733</v>
      </c>
      <c r="S1908" s="25">
        <v>0.92864000000000002</v>
      </c>
      <c r="T1908" s="25">
        <v>500000</v>
      </c>
      <c r="U1908" s="25">
        <v>2.9437000000000002</v>
      </c>
      <c r="V1908" s="25">
        <v>657733</v>
      </c>
      <c r="W1908" s="25">
        <v>3.8723000000000001</v>
      </c>
      <c r="X1908" s="25">
        <v>0</v>
      </c>
      <c r="Y1908" s="25">
        <v>0</v>
      </c>
      <c r="Z1908" s="25">
        <v>2553192</v>
      </c>
      <c r="AA1908" s="25">
        <v>15.031599999999999</v>
      </c>
      <c r="AB1908" s="25">
        <v>325000</v>
      </c>
      <c r="AC1908" s="25">
        <v>1.9134</v>
      </c>
      <c r="AD1908" s="25">
        <v>0</v>
      </c>
      <c r="AE1908" s="25">
        <v>0</v>
      </c>
      <c r="AF1908" s="25">
        <v>0</v>
      </c>
      <c r="AG1908" s="25">
        <v>0</v>
      </c>
      <c r="AH1908" s="25">
        <v>57174</v>
      </c>
      <c r="AI1908" s="25">
        <v>0.33</v>
      </c>
      <c r="AJ1908" s="25">
        <v>0</v>
      </c>
      <c r="AK1908" s="25">
        <v>0</v>
      </c>
      <c r="AL1908" s="25">
        <v>0</v>
      </c>
      <c r="AM1908" s="25">
        <v>0</v>
      </c>
      <c r="AN1908" s="25">
        <v>2935366</v>
      </c>
      <c r="AO1908" s="25">
        <v>17.274999999999999</v>
      </c>
      <c r="AQ1908">
        <f t="shared" si="59"/>
        <v>3.8723000000000001</v>
      </c>
    </row>
    <row r="1909" spans="1:43" x14ac:dyDescent="0.2">
      <c r="A1909" t="str">
        <f t="shared" si="58"/>
        <v>2013_2016</v>
      </c>
      <c r="C1909" s="25">
        <v>1907</v>
      </c>
      <c r="D1909" s="25">
        <v>2016</v>
      </c>
      <c r="E1909" s="25">
        <v>2016</v>
      </c>
      <c r="F1909" s="25" t="s">
        <v>776</v>
      </c>
      <c r="G1909" s="25">
        <v>1.153</v>
      </c>
      <c r="H1909" s="25">
        <v>2013</v>
      </c>
      <c r="I1909" s="25">
        <v>76875977</v>
      </c>
      <c r="J1909" s="25">
        <v>80076347</v>
      </c>
      <c r="K1909" s="25">
        <v>237.2</v>
      </c>
      <c r="L1909" s="25">
        <v>708066</v>
      </c>
      <c r="M1909" s="25">
        <v>9.2104999999999997</v>
      </c>
      <c r="N1909" s="25">
        <v>12551</v>
      </c>
      <c r="O1909" s="25">
        <v>0</v>
      </c>
      <c r="P1909" s="25">
        <v>0</v>
      </c>
      <c r="Q1909" s="25">
        <v>0</v>
      </c>
      <c r="R1909" s="25">
        <v>494</v>
      </c>
      <c r="S1909" s="25">
        <v>6.43E-3</v>
      </c>
      <c r="T1909" s="25">
        <v>300000</v>
      </c>
      <c r="U1909" s="25">
        <v>3.9024000000000001</v>
      </c>
      <c r="V1909" s="25">
        <v>300494</v>
      </c>
      <c r="W1909" s="25">
        <v>3.9087999999999998</v>
      </c>
      <c r="X1909" s="25">
        <v>0</v>
      </c>
      <c r="Y1909" s="25">
        <v>0</v>
      </c>
      <c r="Z1909" s="25">
        <v>1021111</v>
      </c>
      <c r="AA1909" s="25">
        <v>13.2826</v>
      </c>
      <c r="AB1909" s="25">
        <v>50000</v>
      </c>
      <c r="AC1909" s="25">
        <v>0.65039999999999998</v>
      </c>
      <c r="AD1909" s="25">
        <v>0</v>
      </c>
      <c r="AE1909" s="25">
        <v>0</v>
      </c>
      <c r="AF1909" s="25">
        <v>7334</v>
      </c>
      <c r="AG1909" s="25">
        <v>9.1590000000000005E-2</v>
      </c>
      <c r="AH1909" s="25">
        <v>0</v>
      </c>
      <c r="AI1909" s="25">
        <v>0</v>
      </c>
      <c r="AJ1909" s="25">
        <v>0</v>
      </c>
      <c r="AK1909" s="25">
        <v>0</v>
      </c>
      <c r="AL1909" s="25">
        <v>118845</v>
      </c>
      <c r="AM1909" s="25">
        <v>1.4841500000000001</v>
      </c>
      <c r="AN1909" s="25">
        <v>1197290</v>
      </c>
      <c r="AO1909" s="25">
        <v>15.508699999999999</v>
      </c>
      <c r="AQ1909">
        <f t="shared" si="59"/>
        <v>3.9087999999999998</v>
      </c>
    </row>
    <row r="1910" spans="1:43" x14ac:dyDescent="0.2">
      <c r="A1910" t="str">
        <f t="shared" si="58"/>
        <v>2013_2088</v>
      </c>
      <c r="C1910" s="25">
        <v>1908</v>
      </c>
      <c r="D1910" s="25">
        <v>2088</v>
      </c>
      <c r="E1910" s="25">
        <v>2088</v>
      </c>
      <c r="F1910" s="25" t="s">
        <v>403</v>
      </c>
      <c r="G1910" s="25">
        <v>3.081</v>
      </c>
      <c r="H1910" s="25">
        <v>2013</v>
      </c>
      <c r="I1910" s="25">
        <v>286520637</v>
      </c>
      <c r="J1910" s="25">
        <v>304621793</v>
      </c>
      <c r="K1910" s="25">
        <v>665.6</v>
      </c>
      <c r="L1910" s="25">
        <v>2642908</v>
      </c>
      <c r="M1910" s="25">
        <v>9.2241</v>
      </c>
      <c r="N1910" s="25">
        <v>117696</v>
      </c>
      <c r="O1910" s="25">
        <v>0</v>
      </c>
      <c r="P1910" s="25">
        <v>0</v>
      </c>
      <c r="Q1910" s="25">
        <v>0</v>
      </c>
      <c r="R1910" s="25">
        <v>140923</v>
      </c>
      <c r="S1910" s="25">
        <v>0.49184</v>
      </c>
      <c r="T1910" s="25">
        <v>225000</v>
      </c>
      <c r="U1910" s="25">
        <v>0.7853</v>
      </c>
      <c r="V1910" s="25">
        <v>365923</v>
      </c>
      <c r="W1910" s="25">
        <v>1.2770999999999999</v>
      </c>
      <c r="X1910" s="25">
        <v>0</v>
      </c>
      <c r="Y1910" s="25">
        <v>0</v>
      </c>
      <c r="Z1910" s="25">
        <v>3126527</v>
      </c>
      <c r="AA1910" s="25">
        <v>10.912100000000001</v>
      </c>
      <c r="AB1910" s="25">
        <v>225000</v>
      </c>
      <c r="AC1910" s="25">
        <v>0.78527999999999998</v>
      </c>
      <c r="AD1910" s="25">
        <v>0</v>
      </c>
      <c r="AE1910" s="25">
        <v>0</v>
      </c>
      <c r="AF1910" s="25">
        <v>240740</v>
      </c>
      <c r="AG1910" s="25">
        <v>0.79029000000000005</v>
      </c>
      <c r="AH1910" s="25">
        <v>100525</v>
      </c>
      <c r="AI1910" s="25">
        <v>0.33</v>
      </c>
      <c r="AJ1910" s="25">
        <v>0</v>
      </c>
      <c r="AK1910" s="25">
        <v>0</v>
      </c>
      <c r="AL1910" s="25">
        <v>0</v>
      </c>
      <c r="AM1910" s="25">
        <v>0</v>
      </c>
      <c r="AN1910" s="25">
        <v>3692792</v>
      </c>
      <c r="AO1910" s="25">
        <v>12.817600000000001</v>
      </c>
      <c r="AQ1910">
        <f t="shared" si="59"/>
        <v>1.2770999999999999</v>
      </c>
    </row>
    <row r="1911" spans="1:43" x14ac:dyDescent="0.2">
      <c r="A1911" t="str">
        <f t="shared" si="58"/>
        <v>2013_2097</v>
      </c>
      <c r="C1911" s="25">
        <v>1909</v>
      </c>
      <c r="D1911" s="25">
        <v>2097</v>
      </c>
      <c r="E1911" s="25">
        <v>2097</v>
      </c>
      <c r="F1911" s="25" t="s">
        <v>971</v>
      </c>
      <c r="G1911" s="25">
        <v>2.2909999999999999</v>
      </c>
      <c r="H1911" s="25">
        <v>2013</v>
      </c>
      <c r="I1911" s="25">
        <v>163781860</v>
      </c>
      <c r="J1911" s="25">
        <v>163781860</v>
      </c>
      <c r="K1911" s="25">
        <v>497.3</v>
      </c>
      <c r="L1911" s="25">
        <v>1781943</v>
      </c>
      <c r="M1911" s="25">
        <v>10.88</v>
      </c>
      <c r="N1911" s="25">
        <v>482</v>
      </c>
      <c r="O1911" s="25">
        <v>0</v>
      </c>
      <c r="P1911" s="25">
        <v>0</v>
      </c>
      <c r="Q1911" s="25">
        <v>0</v>
      </c>
      <c r="R1911" s="25">
        <v>72361</v>
      </c>
      <c r="S1911" s="25">
        <v>0.44180999999999998</v>
      </c>
      <c r="T1911" s="25">
        <v>269747</v>
      </c>
      <c r="U1911" s="25">
        <v>1.647</v>
      </c>
      <c r="V1911" s="25">
        <v>342108</v>
      </c>
      <c r="W1911" s="25">
        <v>2.0888</v>
      </c>
      <c r="X1911" s="25">
        <v>100000</v>
      </c>
      <c r="Y1911" s="25">
        <v>0.61056999999999995</v>
      </c>
      <c r="Z1911" s="25">
        <v>2024533</v>
      </c>
      <c r="AA1911" s="25">
        <v>12.3612</v>
      </c>
      <c r="AB1911" s="25">
        <v>180000</v>
      </c>
      <c r="AC1911" s="25">
        <v>1.0990200000000001</v>
      </c>
      <c r="AD1911" s="25">
        <v>0</v>
      </c>
      <c r="AE1911" s="25">
        <v>0</v>
      </c>
      <c r="AF1911" s="25">
        <v>20082</v>
      </c>
      <c r="AG1911" s="25">
        <v>0.12261</v>
      </c>
      <c r="AH1911" s="25">
        <v>0</v>
      </c>
      <c r="AI1911" s="25">
        <v>0</v>
      </c>
      <c r="AJ1911" s="25">
        <v>0</v>
      </c>
      <c r="AK1911" s="25">
        <v>0</v>
      </c>
      <c r="AL1911" s="25">
        <v>240998</v>
      </c>
      <c r="AM1911" s="25">
        <v>2.0571899999999999</v>
      </c>
      <c r="AN1911" s="25">
        <v>2465613</v>
      </c>
      <c r="AO1911" s="25">
        <v>15.64</v>
      </c>
      <c r="AQ1911">
        <f t="shared" si="59"/>
        <v>1.4782299999999999</v>
      </c>
    </row>
    <row r="1912" spans="1:43" x14ac:dyDescent="0.2">
      <c r="A1912" t="str">
        <f t="shared" si="58"/>
        <v>2013_2113</v>
      </c>
      <c r="C1912" s="25">
        <v>1910</v>
      </c>
      <c r="D1912" s="25">
        <v>2113</v>
      </c>
      <c r="E1912" s="25">
        <v>2113</v>
      </c>
      <c r="F1912" s="25" t="s">
        <v>404</v>
      </c>
      <c r="G1912" s="25">
        <v>0.98399999999999999</v>
      </c>
      <c r="H1912" s="25">
        <v>2013</v>
      </c>
      <c r="I1912" s="25">
        <v>76541403</v>
      </c>
      <c r="J1912" s="25">
        <v>77033803</v>
      </c>
      <c r="K1912" s="25">
        <v>231.3</v>
      </c>
      <c r="L1912" s="25">
        <v>708441</v>
      </c>
      <c r="M1912" s="25">
        <v>9.2556999999999992</v>
      </c>
      <c r="N1912" s="25">
        <v>1283</v>
      </c>
      <c r="O1912" s="25">
        <v>0</v>
      </c>
      <c r="P1912" s="25">
        <v>0</v>
      </c>
      <c r="Q1912" s="25">
        <v>0</v>
      </c>
      <c r="R1912" s="25">
        <v>783</v>
      </c>
      <c r="S1912" s="25">
        <v>1.023E-2</v>
      </c>
      <c r="T1912" s="25">
        <v>82000</v>
      </c>
      <c r="U1912" s="25">
        <v>1.0712999999999999</v>
      </c>
      <c r="V1912" s="25">
        <v>82783</v>
      </c>
      <c r="W1912" s="25">
        <v>1.0814999999999999</v>
      </c>
      <c r="X1912" s="25">
        <v>0</v>
      </c>
      <c r="Y1912" s="25">
        <v>0</v>
      </c>
      <c r="Z1912" s="25">
        <v>792507</v>
      </c>
      <c r="AA1912" s="25">
        <v>10.353999999999999</v>
      </c>
      <c r="AB1912" s="25">
        <v>125000</v>
      </c>
      <c r="AC1912" s="25">
        <v>1.6331</v>
      </c>
      <c r="AD1912" s="25">
        <v>0</v>
      </c>
      <c r="AE1912" s="25">
        <v>0</v>
      </c>
      <c r="AF1912" s="25">
        <v>0</v>
      </c>
      <c r="AG1912" s="25">
        <v>0</v>
      </c>
      <c r="AH1912" s="25">
        <v>25421</v>
      </c>
      <c r="AI1912" s="25">
        <v>0.33</v>
      </c>
      <c r="AJ1912" s="25">
        <v>0</v>
      </c>
      <c r="AK1912" s="25">
        <v>0</v>
      </c>
      <c r="AL1912" s="25">
        <v>0</v>
      </c>
      <c r="AM1912" s="25">
        <v>0</v>
      </c>
      <c r="AN1912" s="25">
        <v>942928</v>
      </c>
      <c r="AO1912" s="25">
        <v>12.3171</v>
      </c>
      <c r="AQ1912">
        <f t="shared" si="59"/>
        <v>1.0814999999999999</v>
      </c>
    </row>
    <row r="1913" spans="1:43" x14ac:dyDescent="0.2">
      <c r="A1913" t="str">
        <f t="shared" si="58"/>
        <v>2013_2124</v>
      </c>
      <c r="C1913" s="25">
        <v>1911</v>
      </c>
      <c r="D1913" s="25">
        <v>2124</v>
      </c>
      <c r="E1913" s="25">
        <v>2124</v>
      </c>
      <c r="F1913" s="25" t="s">
        <v>972</v>
      </c>
      <c r="G1913" s="25">
        <v>6.94</v>
      </c>
      <c r="H1913" s="25">
        <v>2013</v>
      </c>
      <c r="I1913" s="25">
        <v>315100083</v>
      </c>
      <c r="J1913" s="25">
        <v>319579983</v>
      </c>
      <c r="K1913" s="25">
        <v>1359.5</v>
      </c>
      <c r="L1913" s="25">
        <v>3305599</v>
      </c>
      <c r="M1913" s="25">
        <v>10.490600000000001</v>
      </c>
      <c r="N1913" s="25">
        <v>17339</v>
      </c>
      <c r="O1913" s="25">
        <v>0</v>
      </c>
      <c r="P1913" s="25">
        <v>0</v>
      </c>
      <c r="Q1913" s="25">
        <v>0</v>
      </c>
      <c r="R1913" s="25">
        <v>132791</v>
      </c>
      <c r="S1913" s="25">
        <v>0.42142000000000002</v>
      </c>
      <c r="T1913" s="25">
        <v>85000</v>
      </c>
      <c r="U1913" s="25">
        <v>0.26979999999999998</v>
      </c>
      <c r="V1913" s="25">
        <v>217791</v>
      </c>
      <c r="W1913" s="25">
        <v>0.69120000000000004</v>
      </c>
      <c r="X1913" s="25">
        <v>0</v>
      </c>
      <c r="Y1913" s="25">
        <v>0</v>
      </c>
      <c r="Z1913" s="25">
        <v>3540729</v>
      </c>
      <c r="AA1913" s="25">
        <v>11.236800000000001</v>
      </c>
      <c r="AB1913" s="25">
        <v>625000</v>
      </c>
      <c r="AC1913" s="25">
        <v>1.9835</v>
      </c>
      <c r="AD1913" s="25">
        <v>0</v>
      </c>
      <c r="AE1913" s="25">
        <v>0</v>
      </c>
      <c r="AF1913" s="25">
        <v>319580</v>
      </c>
      <c r="AG1913" s="25">
        <v>1</v>
      </c>
      <c r="AH1913" s="25">
        <v>105461</v>
      </c>
      <c r="AI1913" s="25">
        <v>0.33</v>
      </c>
      <c r="AJ1913" s="25">
        <v>0</v>
      </c>
      <c r="AK1913" s="25">
        <v>0</v>
      </c>
      <c r="AL1913" s="25">
        <v>637218</v>
      </c>
      <c r="AM1913" s="25">
        <v>1.9939199999999999</v>
      </c>
      <c r="AN1913" s="25">
        <v>5227988</v>
      </c>
      <c r="AO1913" s="25">
        <v>16.5443</v>
      </c>
      <c r="AQ1913">
        <f t="shared" si="59"/>
        <v>0.69120000000000004</v>
      </c>
    </row>
    <row r="1914" spans="1:43" x14ac:dyDescent="0.2">
      <c r="A1914" t="str">
        <f t="shared" si="58"/>
        <v>2013_2151</v>
      </c>
      <c r="C1914" s="25">
        <v>1912</v>
      </c>
      <c r="D1914" s="25">
        <v>2151</v>
      </c>
      <c r="E1914" s="25">
        <v>2151</v>
      </c>
      <c r="F1914" s="25" t="s">
        <v>777</v>
      </c>
      <c r="G1914" s="25">
        <v>0.96899999999999997</v>
      </c>
      <c r="H1914" s="25">
        <v>2013</v>
      </c>
      <c r="I1914" s="25">
        <v>100024649</v>
      </c>
      <c r="J1914" s="25">
        <v>100024649</v>
      </c>
      <c r="K1914" s="25">
        <v>233.2</v>
      </c>
      <c r="L1914" s="25">
        <v>849614</v>
      </c>
      <c r="M1914" s="25">
        <v>8.4939999999999998</v>
      </c>
      <c r="N1914" s="25">
        <v>5140</v>
      </c>
      <c r="O1914" s="25">
        <v>0</v>
      </c>
      <c r="P1914" s="25">
        <v>0</v>
      </c>
      <c r="Q1914" s="25">
        <v>0</v>
      </c>
      <c r="R1914" s="25">
        <v>0</v>
      </c>
      <c r="S1914" s="25">
        <v>0</v>
      </c>
      <c r="T1914" s="25">
        <v>600000</v>
      </c>
      <c r="U1914" s="25">
        <v>5.9984999999999999</v>
      </c>
      <c r="V1914" s="25">
        <v>600000</v>
      </c>
      <c r="W1914" s="25">
        <v>5.9984999999999999</v>
      </c>
      <c r="X1914" s="25">
        <v>0</v>
      </c>
      <c r="Y1914" s="25">
        <v>0</v>
      </c>
      <c r="Z1914" s="25">
        <v>1454754</v>
      </c>
      <c r="AA1914" s="25">
        <v>14.544</v>
      </c>
      <c r="AB1914" s="25">
        <v>50000</v>
      </c>
      <c r="AC1914" s="25">
        <v>0.49987999999999999</v>
      </c>
      <c r="AD1914" s="25">
        <v>0</v>
      </c>
      <c r="AE1914" s="25">
        <v>0</v>
      </c>
      <c r="AF1914" s="25">
        <v>134033</v>
      </c>
      <c r="AG1914" s="25">
        <v>1.34</v>
      </c>
      <c r="AH1914" s="25">
        <v>0</v>
      </c>
      <c r="AI1914" s="25">
        <v>0</v>
      </c>
      <c r="AJ1914" s="25">
        <v>0</v>
      </c>
      <c r="AK1914" s="25">
        <v>0</v>
      </c>
      <c r="AL1914" s="25">
        <v>0</v>
      </c>
      <c r="AM1914" s="25">
        <v>0</v>
      </c>
      <c r="AN1914" s="25">
        <v>1638787</v>
      </c>
      <c r="AO1914" s="25">
        <v>16.383800000000001</v>
      </c>
      <c r="AQ1914">
        <f t="shared" si="59"/>
        <v>5.9984999999999999</v>
      </c>
    </row>
    <row r="1915" spans="1:43" x14ac:dyDescent="0.2">
      <c r="A1915" t="str">
        <f t="shared" si="58"/>
        <v>2013_2169</v>
      </c>
      <c r="C1915" s="25">
        <v>1913</v>
      </c>
      <c r="D1915" s="25">
        <v>2169</v>
      </c>
      <c r="E1915" s="25">
        <v>2169</v>
      </c>
      <c r="F1915" s="25" t="s">
        <v>405</v>
      </c>
      <c r="G1915" s="25">
        <v>8.6159999999999997</v>
      </c>
      <c r="H1915" s="25">
        <v>2013</v>
      </c>
      <c r="I1915" s="25">
        <v>602471402</v>
      </c>
      <c r="J1915" s="25">
        <v>607522242</v>
      </c>
      <c r="K1915" s="25">
        <v>1711.7</v>
      </c>
      <c r="L1915" s="25">
        <v>5290174</v>
      </c>
      <c r="M1915" s="25">
        <v>8.7807999999999993</v>
      </c>
      <c r="N1915" s="25">
        <v>404422</v>
      </c>
      <c r="O1915" s="25">
        <v>0</v>
      </c>
      <c r="P1915" s="25">
        <v>0</v>
      </c>
      <c r="Q1915" s="25">
        <v>0</v>
      </c>
      <c r="R1915" s="25">
        <v>316085</v>
      </c>
      <c r="S1915" s="25">
        <v>0.52464999999999995</v>
      </c>
      <c r="T1915" s="25">
        <v>1850000</v>
      </c>
      <c r="U1915" s="25">
        <v>3.0707</v>
      </c>
      <c r="V1915" s="25">
        <v>2166085</v>
      </c>
      <c r="W1915" s="25">
        <v>3.5952999999999999</v>
      </c>
      <c r="X1915" s="25">
        <v>0</v>
      </c>
      <c r="Y1915" s="25">
        <v>0</v>
      </c>
      <c r="Z1915" s="25">
        <v>7860681</v>
      </c>
      <c r="AA1915" s="25">
        <v>13.0474</v>
      </c>
      <c r="AB1915" s="25">
        <v>760000</v>
      </c>
      <c r="AC1915" s="25">
        <v>1.2614700000000001</v>
      </c>
      <c r="AD1915" s="25">
        <v>0</v>
      </c>
      <c r="AE1915" s="25">
        <v>0</v>
      </c>
      <c r="AF1915" s="25">
        <v>407040</v>
      </c>
      <c r="AG1915" s="25">
        <v>0.67</v>
      </c>
      <c r="AH1915" s="25">
        <v>200482</v>
      </c>
      <c r="AI1915" s="25">
        <v>0.33</v>
      </c>
      <c r="AJ1915" s="25">
        <v>0</v>
      </c>
      <c r="AK1915" s="25">
        <v>0</v>
      </c>
      <c r="AL1915" s="25">
        <v>0</v>
      </c>
      <c r="AM1915" s="25">
        <v>0</v>
      </c>
      <c r="AN1915" s="25">
        <v>9228203</v>
      </c>
      <c r="AO1915" s="25">
        <v>15.3089</v>
      </c>
      <c r="AQ1915">
        <f t="shared" si="59"/>
        <v>3.5952999999999999</v>
      </c>
    </row>
    <row r="1916" spans="1:43" x14ac:dyDescent="0.2">
      <c r="A1916" t="str">
        <f t="shared" si="58"/>
        <v>2013_2205</v>
      </c>
      <c r="C1916" s="25">
        <v>1914</v>
      </c>
      <c r="D1916" s="25">
        <v>2205</v>
      </c>
      <c r="E1916" s="25">
        <v>2205</v>
      </c>
      <c r="F1916" s="25" t="s">
        <v>406</v>
      </c>
      <c r="G1916" s="25">
        <v>1.083</v>
      </c>
      <c r="H1916" s="25">
        <v>2013</v>
      </c>
      <c r="I1916" s="25">
        <v>108781319</v>
      </c>
      <c r="J1916" s="25">
        <v>108781319</v>
      </c>
      <c r="K1916" s="25">
        <v>223.4</v>
      </c>
      <c r="L1916" s="25">
        <v>920110</v>
      </c>
      <c r="M1916" s="25">
        <v>8.4582999999999995</v>
      </c>
      <c r="N1916" s="25">
        <v>8631</v>
      </c>
      <c r="O1916" s="25">
        <v>0</v>
      </c>
      <c r="P1916" s="25">
        <v>0</v>
      </c>
      <c r="Q1916" s="25">
        <v>0</v>
      </c>
      <c r="R1916" s="25">
        <v>0</v>
      </c>
      <c r="S1916" s="25">
        <v>0</v>
      </c>
      <c r="T1916" s="25">
        <v>539901</v>
      </c>
      <c r="U1916" s="25">
        <v>4.9631999999999996</v>
      </c>
      <c r="V1916" s="25">
        <v>539901</v>
      </c>
      <c r="W1916" s="25">
        <v>4.9631999999999996</v>
      </c>
      <c r="X1916" s="25">
        <v>0</v>
      </c>
      <c r="Y1916" s="25">
        <v>0</v>
      </c>
      <c r="Z1916" s="25">
        <v>1468642</v>
      </c>
      <c r="AA1916" s="25">
        <v>13.5009</v>
      </c>
      <c r="AB1916" s="25">
        <v>150000</v>
      </c>
      <c r="AC1916" s="25">
        <v>1.3789100000000001</v>
      </c>
      <c r="AD1916" s="25">
        <v>0</v>
      </c>
      <c r="AE1916" s="25">
        <v>0</v>
      </c>
      <c r="AF1916" s="25">
        <v>0</v>
      </c>
      <c r="AG1916" s="25">
        <v>0</v>
      </c>
      <c r="AH1916" s="25">
        <v>35898</v>
      </c>
      <c r="AI1916" s="25">
        <v>0.33</v>
      </c>
      <c r="AJ1916" s="25">
        <v>0</v>
      </c>
      <c r="AK1916" s="25">
        <v>0</v>
      </c>
      <c r="AL1916" s="25">
        <v>0</v>
      </c>
      <c r="AM1916" s="25">
        <v>0</v>
      </c>
      <c r="AN1916" s="25">
        <v>1654540</v>
      </c>
      <c r="AO1916" s="25">
        <v>15.2098</v>
      </c>
      <c r="AQ1916">
        <f t="shared" si="59"/>
        <v>4.9631999999999996</v>
      </c>
    </row>
    <row r="1917" spans="1:43" x14ac:dyDescent="0.2">
      <c r="A1917" t="str">
        <f t="shared" si="58"/>
        <v>2013_2295</v>
      </c>
      <c r="C1917" s="25">
        <v>1915</v>
      </c>
      <c r="D1917" s="25">
        <v>2295</v>
      </c>
      <c r="E1917" s="25">
        <v>2295</v>
      </c>
      <c r="F1917" s="25" t="s">
        <v>407</v>
      </c>
      <c r="G1917" s="25">
        <v>4.8419999999999996</v>
      </c>
      <c r="H1917" s="25">
        <v>2013</v>
      </c>
      <c r="I1917" s="25">
        <v>266738039</v>
      </c>
      <c r="J1917" s="25">
        <v>290756594</v>
      </c>
      <c r="K1917" s="25">
        <v>1058</v>
      </c>
      <c r="L1917" s="25">
        <v>3020349</v>
      </c>
      <c r="M1917" s="25">
        <v>11.3233</v>
      </c>
      <c r="N1917" s="25">
        <v>36408</v>
      </c>
      <c r="O1917" s="25">
        <v>0</v>
      </c>
      <c r="P1917" s="25">
        <v>0</v>
      </c>
      <c r="Q1917" s="25">
        <v>0</v>
      </c>
      <c r="R1917" s="25">
        <v>78660</v>
      </c>
      <c r="S1917" s="25">
        <v>0.2949</v>
      </c>
      <c r="T1917" s="25">
        <v>400000</v>
      </c>
      <c r="U1917" s="25">
        <v>1.4996</v>
      </c>
      <c r="V1917" s="25">
        <v>478660</v>
      </c>
      <c r="W1917" s="25">
        <v>1.7945</v>
      </c>
      <c r="X1917" s="25">
        <v>0</v>
      </c>
      <c r="Y1917" s="25">
        <v>0</v>
      </c>
      <c r="Z1917" s="25">
        <v>3535417</v>
      </c>
      <c r="AA1917" s="25">
        <v>13.254300000000001</v>
      </c>
      <c r="AB1917" s="25">
        <v>300000</v>
      </c>
      <c r="AC1917" s="25">
        <v>1.1247</v>
      </c>
      <c r="AD1917" s="25">
        <v>0</v>
      </c>
      <c r="AE1917" s="25">
        <v>0</v>
      </c>
      <c r="AF1917" s="25">
        <v>0</v>
      </c>
      <c r="AG1917" s="25">
        <v>0</v>
      </c>
      <c r="AH1917" s="25">
        <v>95950</v>
      </c>
      <c r="AI1917" s="25">
        <v>0.33</v>
      </c>
      <c r="AJ1917" s="25">
        <v>0</v>
      </c>
      <c r="AK1917" s="25">
        <v>0</v>
      </c>
      <c r="AL1917" s="25">
        <v>301828</v>
      </c>
      <c r="AM1917" s="25">
        <v>1.0380799999999999</v>
      </c>
      <c r="AN1917" s="25">
        <v>4233195</v>
      </c>
      <c r="AO1917" s="25">
        <v>15.7471</v>
      </c>
      <c r="AQ1917">
        <f t="shared" si="59"/>
        <v>1.7945</v>
      </c>
    </row>
    <row r="1918" spans="1:43" x14ac:dyDescent="0.2">
      <c r="A1918" t="str">
        <f t="shared" si="58"/>
        <v>2013_2313</v>
      </c>
      <c r="C1918" s="25">
        <v>1916</v>
      </c>
      <c r="D1918" s="25">
        <v>2313</v>
      </c>
      <c r="E1918" s="25">
        <v>2313</v>
      </c>
      <c r="F1918" s="25" t="s">
        <v>408</v>
      </c>
      <c r="G1918" s="25">
        <v>22.288</v>
      </c>
      <c r="H1918" s="25">
        <v>2013</v>
      </c>
      <c r="I1918" s="25">
        <v>868567861</v>
      </c>
      <c r="J1918" s="25">
        <v>898862785</v>
      </c>
      <c r="K1918" s="25">
        <v>3656.4</v>
      </c>
      <c r="L1918" s="25">
        <v>9435218</v>
      </c>
      <c r="M1918" s="25">
        <v>10.863</v>
      </c>
      <c r="N1918" s="25">
        <v>650235</v>
      </c>
      <c r="O1918" s="25">
        <v>0</v>
      </c>
      <c r="P1918" s="25">
        <v>0</v>
      </c>
      <c r="Q1918" s="25">
        <v>0</v>
      </c>
      <c r="R1918" s="25">
        <v>0</v>
      </c>
      <c r="S1918" s="25">
        <v>0</v>
      </c>
      <c r="T1918" s="25">
        <v>1000000</v>
      </c>
      <c r="U1918" s="25">
        <v>1.1513</v>
      </c>
      <c r="V1918" s="25">
        <v>1000000</v>
      </c>
      <c r="W1918" s="25">
        <v>1.1513</v>
      </c>
      <c r="X1918" s="25">
        <v>0</v>
      </c>
      <c r="Y1918" s="25">
        <v>0</v>
      </c>
      <c r="Z1918" s="25">
        <v>11085453</v>
      </c>
      <c r="AA1918" s="25">
        <v>12.7629</v>
      </c>
      <c r="AB1918" s="25">
        <v>1500000</v>
      </c>
      <c r="AC1918" s="25">
        <v>1.72698</v>
      </c>
      <c r="AD1918" s="25">
        <v>0</v>
      </c>
      <c r="AE1918" s="25">
        <v>0</v>
      </c>
      <c r="AF1918" s="25">
        <v>602238</v>
      </c>
      <c r="AG1918" s="25">
        <v>0.67</v>
      </c>
      <c r="AH1918" s="25">
        <v>296625</v>
      </c>
      <c r="AI1918" s="25">
        <v>0.33</v>
      </c>
      <c r="AJ1918" s="25">
        <v>0</v>
      </c>
      <c r="AK1918" s="25">
        <v>0</v>
      </c>
      <c r="AL1918" s="25">
        <v>0</v>
      </c>
      <c r="AM1918" s="25">
        <v>0</v>
      </c>
      <c r="AN1918" s="25">
        <v>13484316</v>
      </c>
      <c r="AO1918" s="25">
        <v>15.4899</v>
      </c>
      <c r="AQ1918">
        <f t="shared" si="59"/>
        <v>1.1513</v>
      </c>
    </row>
    <row r="1919" spans="1:43" x14ac:dyDescent="0.2">
      <c r="A1919" t="str">
        <f t="shared" si="58"/>
        <v>2013_2322</v>
      </c>
      <c r="C1919" s="25">
        <v>1917</v>
      </c>
      <c r="D1919" s="25">
        <v>2322</v>
      </c>
      <c r="E1919" s="25">
        <v>2322</v>
      </c>
      <c r="F1919" s="25" t="s">
        <v>409</v>
      </c>
      <c r="G1919" s="25">
        <v>12.083</v>
      </c>
      <c r="H1919" s="25">
        <v>2013</v>
      </c>
      <c r="I1919" s="25">
        <v>530562500</v>
      </c>
      <c r="J1919" s="25">
        <v>538037450</v>
      </c>
      <c r="K1919" s="25">
        <v>2248.1999999999998</v>
      </c>
      <c r="L1919" s="25">
        <v>5880432</v>
      </c>
      <c r="M1919" s="25">
        <v>11.083399999999999</v>
      </c>
      <c r="N1919" s="25">
        <v>0</v>
      </c>
      <c r="O1919" s="25">
        <v>0</v>
      </c>
      <c r="P1919" s="25">
        <v>0</v>
      </c>
      <c r="Q1919" s="25">
        <v>0</v>
      </c>
      <c r="R1919" s="25">
        <v>324271</v>
      </c>
      <c r="S1919" s="25">
        <v>0.61117999999999995</v>
      </c>
      <c r="T1919" s="25">
        <v>500000</v>
      </c>
      <c r="U1919" s="25">
        <v>0.94240000000000002</v>
      </c>
      <c r="V1919" s="25">
        <v>824271</v>
      </c>
      <c r="W1919" s="25">
        <v>1.5536000000000001</v>
      </c>
      <c r="X1919" s="25">
        <v>0</v>
      </c>
      <c r="Y1919" s="25">
        <v>0</v>
      </c>
      <c r="Z1919" s="25">
        <v>6704703</v>
      </c>
      <c r="AA1919" s="25">
        <v>12.637</v>
      </c>
      <c r="AB1919" s="25">
        <v>435900</v>
      </c>
      <c r="AC1919" s="25">
        <v>0.82157999999999998</v>
      </c>
      <c r="AD1919" s="25">
        <v>0</v>
      </c>
      <c r="AE1919" s="25">
        <v>0</v>
      </c>
      <c r="AF1919" s="25">
        <v>0</v>
      </c>
      <c r="AG1919" s="25">
        <v>0</v>
      </c>
      <c r="AH1919" s="25">
        <v>177552</v>
      </c>
      <c r="AI1919" s="25">
        <v>0.33</v>
      </c>
      <c r="AJ1919" s="25">
        <v>0</v>
      </c>
      <c r="AK1919" s="25">
        <v>0</v>
      </c>
      <c r="AL1919" s="25">
        <v>0</v>
      </c>
      <c r="AM1919" s="25">
        <v>0</v>
      </c>
      <c r="AN1919" s="25">
        <v>7318155</v>
      </c>
      <c r="AO1919" s="25">
        <v>13.788600000000001</v>
      </c>
      <c r="AQ1919">
        <f t="shared" si="59"/>
        <v>1.5536000000000001</v>
      </c>
    </row>
    <row r="1920" spans="1:43" x14ac:dyDescent="0.2">
      <c r="A1920" t="str">
        <f t="shared" si="58"/>
        <v>2013_2349</v>
      </c>
      <c r="C1920" s="25">
        <v>1918</v>
      </c>
      <c r="D1920" s="25">
        <v>2349</v>
      </c>
      <c r="E1920" s="25">
        <v>2349</v>
      </c>
      <c r="F1920" s="25" t="s">
        <v>778</v>
      </c>
      <c r="G1920" s="25">
        <v>1.05</v>
      </c>
      <c r="H1920" s="25">
        <v>2013</v>
      </c>
      <c r="I1920" s="25">
        <v>100693466</v>
      </c>
      <c r="J1920" s="25">
        <v>100693466</v>
      </c>
      <c r="K1920" s="25">
        <v>252</v>
      </c>
      <c r="L1920" s="25">
        <v>853473</v>
      </c>
      <c r="M1920" s="25">
        <v>8.4760000000000009</v>
      </c>
      <c r="N1920" s="25">
        <v>46017</v>
      </c>
      <c r="O1920" s="25">
        <v>0</v>
      </c>
      <c r="P1920" s="25">
        <v>0</v>
      </c>
      <c r="Q1920" s="25">
        <v>0</v>
      </c>
      <c r="R1920" s="25">
        <v>0</v>
      </c>
      <c r="S1920" s="25">
        <v>0</v>
      </c>
      <c r="T1920" s="25">
        <v>100000</v>
      </c>
      <c r="U1920" s="25">
        <v>0.99309999999999998</v>
      </c>
      <c r="V1920" s="25">
        <v>100000</v>
      </c>
      <c r="W1920" s="25">
        <v>0.99309999999999998</v>
      </c>
      <c r="X1920" s="25">
        <v>0</v>
      </c>
      <c r="Y1920" s="25">
        <v>0</v>
      </c>
      <c r="Z1920" s="25">
        <v>999490</v>
      </c>
      <c r="AA1920" s="25">
        <v>9.9260999999999999</v>
      </c>
      <c r="AB1920" s="25">
        <v>70000</v>
      </c>
      <c r="AC1920" s="25">
        <v>0.69518000000000002</v>
      </c>
      <c r="AD1920" s="25">
        <v>0</v>
      </c>
      <c r="AE1920" s="25">
        <v>0</v>
      </c>
      <c r="AF1920" s="25">
        <v>0</v>
      </c>
      <c r="AG1920" s="25">
        <v>0</v>
      </c>
      <c r="AH1920" s="25">
        <v>33229</v>
      </c>
      <c r="AI1920" s="25">
        <v>0.33</v>
      </c>
      <c r="AJ1920" s="25">
        <v>0</v>
      </c>
      <c r="AK1920" s="25">
        <v>0</v>
      </c>
      <c r="AL1920" s="25">
        <v>165620</v>
      </c>
      <c r="AM1920" s="25">
        <v>1.64479</v>
      </c>
      <c r="AN1920" s="25">
        <v>1268339</v>
      </c>
      <c r="AO1920" s="25">
        <v>12.596</v>
      </c>
      <c r="AQ1920">
        <f t="shared" si="59"/>
        <v>0.99309999999999998</v>
      </c>
    </row>
    <row r="1921" spans="1:43" x14ac:dyDescent="0.2">
      <c r="A1921" t="str">
        <f t="shared" si="58"/>
        <v>2013_2369</v>
      </c>
      <c r="C1921" s="25">
        <v>1919</v>
      </c>
      <c r="D1921" s="25">
        <v>2369</v>
      </c>
      <c r="E1921" s="25">
        <v>2369</v>
      </c>
      <c r="F1921" s="25" t="s">
        <v>410</v>
      </c>
      <c r="G1921" s="25">
        <v>2.024</v>
      </c>
      <c r="H1921" s="25">
        <v>2013</v>
      </c>
      <c r="I1921" s="25">
        <v>141531491</v>
      </c>
      <c r="J1921" s="25">
        <v>141531491</v>
      </c>
      <c r="K1921" s="25">
        <v>423.3</v>
      </c>
      <c r="L1921" s="25">
        <v>1247736</v>
      </c>
      <c r="M1921" s="25">
        <v>8.8160000000000007</v>
      </c>
      <c r="N1921" s="25">
        <v>31707</v>
      </c>
      <c r="O1921" s="25">
        <v>0</v>
      </c>
      <c r="P1921" s="25">
        <v>0</v>
      </c>
      <c r="Q1921" s="25">
        <v>0</v>
      </c>
      <c r="R1921" s="25">
        <v>0</v>
      </c>
      <c r="S1921" s="25">
        <v>0</v>
      </c>
      <c r="T1921" s="25">
        <v>0</v>
      </c>
      <c r="U1921" s="25">
        <v>0</v>
      </c>
      <c r="V1921" s="25">
        <v>0</v>
      </c>
      <c r="W1921" s="25">
        <v>0</v>
      </c>
      <c r="X1921" s="25">
        <v>0</v>
      </c>
      <c r="Y1921" s="25">
        <v>0</v>
      </c>
      <c r="Z1921" s="25">
        <v>1279443</v>
      </c>
      <c r="AA1921" s="25">
        <v>9.0399999999999991</v>
      </c>
      <c r="AB1921" s="25">
        <v>50000</v>
      </c>
      <c r="AC1921" s="25">
        <v>0.35327999999999998</v>
      </c>
      <c r="AD1921" s="25">
        <v>0</v>
      </c>
      <c r="AE1921" s="25">
        <v>0</v>
      </c>
      <c r="AF1921" s="25">
        <v>88880</v>
      </c>
      <c r="AG1921" s="25">
        <v>0.62799000000000005</v>
      </c>
      <c r="AH1921" s="25">
        <v>46705</v>
      </c>
      <c r="AI1921" s="25">
        <v>0.33</v>
      </c>
      <c r="AJ1921" s="25">
        <v>0</v>
      </c>
      <c r="AK1921" s="25">
        <v>0</v>
      </c>
      <c r="AL1921" s="25">
        <v>143101</v>
      </c>
      <c r="AM1921" s="25">
        <v>1.01109</v>
      </c>
      <c r="AN1921" s="25">
        <v>1608129</v>
      </c>
      <c r="AO1921" s="25">
        <v>11.362399999999999</v>
      </c>
      <c r="AQ1921">
        <f t="shared" si="59"/>
        <v>0</v>
      </c>
    </row>
    <row r="1922" spans="1:43" x14ac:dyDescent="0.2">
      <c r="A1922" t="str">
        <f t="shared" si="58"/>
        <v>2013_2376</v>
      </c>
      <c r="C1922" s="25">
        <v>1920</v>
      </c>
      <c r="D1922" s="25">
        <v>2376</v>
      </c>
      <c r="E1922" s="25">
        <v>2376</v>
      </c>
      <c r="F1922" s="25" t="s">
        <v>411</v>
      </c>
      <c r="G1922" s="25">
        <v>1.7909999999999999</v>
      </c>
      <c r="H1922" s="25">
        <v>2013</v>
      </c>
      <c r="I1922" s="25">
        <v>193961963</v>
      </c>
      <c r="J1922" s="25">
        <v>198075701</v>
      </c>
      <c r="K1922" s="25">
        <v>433</v>
      </c>
      <c r="L1922" s="25">
        <v>1587630</v>
      </c>
      <c r="M1922" s="25">
        <v>8.1852999999999998</v>
      </c>
      <c r="N1922" s="25">
        <v>0</v>
      </c>
      <c r="O1922" s="25">
        <v>0</v>
      </c>
      <c r="P1922" s="25">
        <v>0</v>
      </c>
      <c r="Q1922" s="25">
        <v>0</v>
      </c>
      <c r="R1922" s="25">
        <v>70596</v>
      </c>
      <c r="S1922" s="25">
        <v>0.36397000000000002</v>
      </c>
      <c r="T1922" s="25">
        <v>158128</v>
      </c>
      <c r="U1922" s="25">
        <v>0.81530000000000002</v>
      </c>
      <c r="V1922" s="25">
        <v>228724</v>
      </c>
      <c r="W1922" s="25">
        <v>1.1792</v>
      </c>
      <c r="X1922" s="25">
        <v>0</v>
      </c>
      <c r="Y1922" s="25">
        <v>0</v>
      </c>
      <c r="Z1922" s="25">
        <v>1816354</v>
      </c>
      <c r="AA1922" s="25">
        <v>9.3644999999999996</v>
      </c>
      <c r="AB1922" s="25">
        <v>165000</v>
      </c>
      <c r="AC1922" s="25">
        <v>0.85067999999999999</v>
      </c>
      <c r="AD1922" s="25">
        <v>0</v>
      </c>
      <c r="AE1922" s="25">
        <v>0</v>
      </c>
      <c r="AF1922" s="25">
        <v>49185</v>
      </c>
      <c r="AG1922" s="25">
        <v>0.24831</v>
      </c>
      <c r="AH1922" s="25">
        <v>65365</v>
      </c>
      <c r="AI1922" s="25">
        <v>0.33</v>
      </c>
      <c r="AJ1922" s="25">
        <v>0</v>
      </c>
      <c r="AK1922" s="25">
        <v>0</v>
      </c>
      <c r="AL1922" s="25">
        <v>326005</v>
      </c>
      <c r="AM1922" s="25">
        <v>1.6458600000000001</v>
      </c>
      <c r="AN1922" s="25">
        <v>2421909</v>
      </c>
      <c r="AO1922" s="25">
        <v>12.439299999999999</v>
      </c>
      <c r="AQ1922">
        <f t="shared" si="59"/>
        <v>1.1792</v>
      </c>
    </row>
    <row r="1923" spans="1:43" x14ac:dyDescent="0.2">
      <c r="A1923" t="str">
        <f t="shared" si="58"/>
        <v>2013_2403</v>
      </c>
      <c r="C1923" s="25">
        <v>1921</v>
      </c>
      <c r="D1923" s="25">
        <v>2403</v>
      </c>
      <c r="E1923" s="25">
        <v>2403</v>
      </c>
      <c r="F1923" s="25" t="s">
        <v>412</v>
      </c>
      <c r="G1923" s="25">
        <v>3.2679999999999998</v>
      </c>
      <c r="H1923" s="25">
        <v>2013</v>
      </c>
      <c r="I1923" s="25">
        <v>205781327</v>
      </c>
      <c r="J1923" s="25">
        <v>222964267</v>
      </c>
      <c r="K1923" s="25">
        <v>774.3</v>
      </c>
      <c r="L1923" s="25">
        <v>1896708</v>
      </c>
      <c r="M1923" s="25">
        <v>9.2171000000000003</v>
      </c>
      <c r="N1923" s="25">
        <v>95199</v>
      </c>
      <c r="O1923" s="25">
        <v>0</v>
      </c>
      <c r="P1923" s="25">
        <v>0</v>
      </c>
      <c r="Q1923" s="25">
        <v>0</v>
      </c>
      <c r="R1923" s="25">
        <v>35298</v>
      </c>
      <c r="S1923" s="25">
        <v>0.17152999999999999</v>
      </c>
      <c r="T1923" s="25">
        <v>0</v>
      </c>
      <c r="U1923" s="25">
        <v>0</v>
      </c>
      <c r="V1923" s="25">
        <v>35298</v>
      </c>
      <c r="W1923" s="25">
        <v>0.17150000000000001</v>
      </c>
      <c r="X1923" s="25">
        <v>0</v>
      </c>
      <c r="Y1923" s="25">
        <v>0</v>
      </c>
      <c r="Z1923" s="25">
        <v>2027205</v>
      </c>
      <c r="AA1923" s="25">
        <v>9.8513000000000002</v>
      </c>
      <c r="AB1923" s="25">
        <v>150000</v>
      </c>
      <c r="AC1923" s="25">
        <v>0.72892999999999997</v>
      </c>
      <c r="AD1923" s="25">
        <v>0</v>
      </c>
      <c r="AE1923" s="25">
        <v>0</v>
      </c>
      <c r="AF1923" s="25">
        <v>57747</v>
      </c>
      <c r="AG1923" s="25">
        <v>0.25900000000000001</v>
      </c>
      <c r="AH1923" s="25">
        <v>73578</v>
      </c>
      <c r="AI1923" s="25">
        <v>0.33</v>
      </c>
      <c r="AJ1923" s="25">
        <v>0</v>
      </c>
      <c r="AK1923" s="25">
        <v>0</v>
      </c>
      <c r="AL1923" s="25">
        <v>0</v>
      </c>
      <c r="AM1923" s="25">
        <v>0</v>
      </c>
      <c r="AN1923" s="25">
        <v>2308530</v>
      </c>
      <c r="AO1923" s="25">
        <v>11.1692</v>
      </c>
      <c r="AQ1923">
        <f t="shared" si="59"/>
        <v>0.17150000000000001</v>
      </c>
    </row>
    <row r="1924" spans="1:43" x14ac:dyDescent="0.2">
      <c r="A1924" t="str">
        <f t="shared" ref="A1924:A1987" si="60">CONCATENATE(H1924,"_",D1924)</f>
        <v>2013_2457</v>
      </c>
      <c r="C1924" s="25">
        <v>1922</v>
      </c>
      <c r="D1924" s="25">
        <v>2457</v>
      </c>
      <c r="E1924" s="25">
        <v>2457</v>
      </c>
      <c r="F1924" s="25" t="s">
        <v>413</v>
      </c>
      <c r="G1924" s="25">
        <v>2.2410000000000001</v>
      </c>
      <c r="H1924" s="25">
        <v>2013</v>
      </c>
      <c r="I1924" s="25">
        <v>178694969</v>
      </c>
      <c r="J1924" s="25">
        <v>180303422</v>
      </c>
      <c r="K1924" s="25">
        <v>470</v>
      </c>
      <c r="L1924" s="25">
        <v>1555393</v>
      </c>
      <c r="M1924" s="25">
        <v>8.7042000000000002</v>
      </c>
      <c r="N1924" s="25">
        <v>79937</v>
      </c>
      <c r="O1924" s="25">
        <v>0</v>
      </c>
      <c r="P1924" s="25">
        <v>0</v>
      </c>
      <c r="Q1924" s="25">
        <v>0</v>
      </c>
      <c r="R1924" s="25">
        <v>0</v>
      </c>
      <c r="S1924" s="25">
        <v>0</v>
      </c>
      <c r="T1924" s="25">
        <v>20431</v>
      </c>
      <c r="U1924" s="25">
        <v>0.1143</v>
      </c>
      <c r="V1924" s="25">
        <v>20431</v>
      </c>
      <c r="W1924" s="25">
        <v>0.1143</v>
      </c>
      <c r="X1924" s="25">
        <v>0</v>
      </c>
      <c r="Y1924" s="25">
        <v>0</v>
      </c>
      <c r="Z1924" s="25">
        <v>1655761</v>
      </c>
      <c r="AA1924" s="25">
        <v>9.2659000000000002</v>
      </c>
      <c r="AB1924" s="25">
        <v>140000</v>
      </c>
      <c r="AC1924" s="25">
        <v>0.78346000000000005</v>
      </c>
      <c r="AD1924" s="25">
        <v>0</v>
      </c>
      <c r="AE1924" s="25">
        <v>0</v>
      </c>
      <c r="AF1924" s="25">
        <v>204350</v>
      </c>
      <c r="AG1924" s="25">
        <v>1.13337</v>
      </c>
      <c r="AH1924" s="25">
        <v>59500</v>
      </c>
      <c r="AI1924" s="25">
        <v>0.33</v>
      </c>
      <c r="AJ1924" s="25">
        <v>24124</v>
      </c>
      <c r="AK1924" s="25">
        <v>0.13500000000000001</v>
      </c>
      <c r="AL1924" s="25">
        <v>328300</v>
      </c>
      <c r="AM1924" s="25">
        <v>1.8208200000000001</v>
      </c>
      <c r="AN1924" s="25">
        <v>2412035</v>
      </c>
      <c r="AO1924" s="25">
        <v>13.468500000000001</v>
      </c>
      <c r="AQ1924">
        <f t="shared" ref="AQ1924:AQ1987" si="61">W1924-Y1924</f>
        <v>0.1143</v>
      </c>
    </row>
    <row r="1925" spans="1:43" x14ac:dyDescent="0.2">
      <c r="A1925" t="str">
        <f t="shared" si="60"/>
        <v>2013_2466</v>
      </c>
      <c r="C1925" s="25">
        <v>1923</v>
      </c>
      <c r="D1925" s="25">
        <v>2466</v>
      </c>
      <c r="E1925" s="25">
        <v>2466</v>
      </c>
      <c r="F1925" s="25" t="s">
        <v>414</v>
      </c>
      <c r="G1925" s="25">
        <v>3.363</v>
      </c>
      <c r="H1925" s="25">
        <v>2013</v>
      </c>
      <c r="I1925" s="25">
        <v>361187314</v>
      </c>
      <c r="J1925" s="25">
        <v>361187314</v>
      </c>
      <c r="K1925" s="25">
        <v>1264.5999999999999</v>
      </c>
      <c r="L1925" s="25">
        <v>3294646</v>
      </c>
      <c r="M1925" s="25">
        <v>9.1217000000000006</v>
      </c>
      <c r="N1925" s="25">
        <v>568786</v>
      </c>
      <c r="O1925" s="25">
        <v>0</v>
      </c>
      <c r="P1925" s="25">
        <v>0</v>
      </c>
      <c r="Q1925" s="25">
        <v>0</v>
      </c>
      <c r="R1925" s="25">
        <v>302422</v>
      </c>
      <c r="S1925" s="25">
        <v>0.83730000000000004</v>
      </c>
      <c r="T1925" s="25">
        <v>0</v>
      </c>
      <c r="U1925" s="25">
        <v>0</v>
      </c>
      <c r="V1925" s="25">
        <v>302422</v>
      </c>
      <c r="W1925" s="25">
        <v>0.83730000000000004</v>
      </c>
      <c r="X1925" s="25">
        <v>0</v>
      </c>
      <c r="Y1925" s="25">
        <v>0</v>
      </c>
      <c r="Z1925" s="25">
        <v>4165854</v>
      </c>
      <c r="AA1925" s="25">
        <v>11.533799999999999</v>
      </c>
      <c r="AB1925" s="25">
        <v>265000</v>
      </c>
      <c r="AC1925" s="25">
        <v>0.73368999999999995</v>
      </c>
      <c r="AD1925" s="25">
        <v>0</v>
      </c>
      <c r="AE1925" s="25">
        <v>0</v>
      </c>
      <c r="AF1925" s="25">
        <v>483991</v>
      </c>
      <c r="AG1925" s="25">
        <v>1.34</v>
      </c>
      <c r="AH1925" s="25">
        <v>119192</v>
      </c>
      <c r="AI1925" s="25">
        <v>0.33</v>
      </c>
      <c r="AJ1925" s="25">
        <v>0</v>
      </c>
      <c r="AK1925" s="25">
        <v>0</v>
      </c>
      <c r="AL1925" s="25">
        <v>1462810</v>
      </c>
      <c r="AM1925" s="25">
        <v>4.05</v>
      </c>
      <c r="AN1925" s="25">
        <v>6496847</v>
      </c>
      <c r="AO1925" s="25">
        <v>17.987500000000001</v>
      </c>
      <c r="AQ1925">
        <f t="shared" si="61"/>
        <v>0.83730000000000004</v>
      </c>
    </row>
    <row r="1926" spans="1:43" x14ac:dyDescent="0.2">
      <c r="A1926" t="str">
        <f t="shared" si="60"/>
        <v>2013_2493</v>
      </c>
      <c r="C1926" s="25">
        <v>1924</v>
      </c>
      <c r="D1926" s="25">
        <v>2493</v>
      </c>
      <c r="E1926" s="25">
        <v>2493</v>
      </c>
      <c r="F1926" s="25" t="s">
        <v>415</v>
      </c>
      <c r="G1926" s="25">
        <v>0.88200000000000001</v>
      </c>
      <c r="H1926" s="25">
        <v>2013</v>
      </c>
      <c r="I1926" s="25">
        <v>86950976</v>
      </c>
      <c r="J1926" s="25">
        <v>87353110</v>
      </c>
      <c r="K1926" s="25">
        <v>131</v>
      </c>
      <c r="L1926" s="25">
        <v>652921</v>
      </c>
      <c r="M1926" s="25">
        <v>7.5091000000000001</v>
      </c>
      <c r="N1926" s="25">
        <v>6524</v>
      </c>
      <c r="O1926" s="25">
        <v>0</v>
      </c>
      <c r="P1926" s="25">
        <v>0</v>
      </c>
      <c r="Q1926" s="25">
        <v>0</v>
      </c>
      <c r="R1926" s="25">
        <v>0</v>
      </c>
      <c r="S1926" s="25">
        <v>0</v>
      </c>
      <c r="T1926" s="25">
        <v>0</v>
      </c>
      <c r="U1926" s="25">
        <v>0</v>
      </c>
      <c r="V1926" s="25">
        <v>0</v>
      </c>
      <c r="W1926" s="25">
        <v>0</v>
      </c>
      <c r="X1926" s="25">
        <v>0</v>
      </c>
      <c r="Y1926" s="25">
        <v>0</v>
      </c>
      <c r="Z1926" s="25">
        <v>659445</v>
      </c>
      <c r="AA1926" s="25">
        <v>7.5841000000000003</v>
      </c>
      <c r="AB1926" s="25">
        <v>150000</v>
      </c>
      <c r="AC1926" s="25">
        <v>1.7251099999999999</v>
      </c>
      <c r="AD1926" s="25">
        <v>0</v>
      </c>
      <c r="AE1926" s="25">
        <v>0</v>
      </c>
      <c r="AF1926" s="25">
        <v>58963</v>
      </c>
      <c r="AG1926" s="25">
        <v>0.67500000000000004</v>
      </c>
      <c r="AH1926" s="25">
        <v>28827</v>
      </c>
      <c r="AI1926" s="25">
        <v>0.33</v>
      </c>
      <c r="AJ1926" s="25">
        <v>0</v>
      </c>
      <c r="AK1926" s="25">
        <v>0</v>
      </c>
      <c r="AL1926" s="25">
        <v>0</v>
      </c>
      <c r="AM1926" s="25">
        <v>0</v>
      </c>
      <c r="AN1926" s="25">
        <v>897235</v>
      </c>
      <c r="AO1926" s="25">
        <v>10.3142</v>
      </c>
      <c r="AQ1926">
        <f t="shared" si="61"/>
        <v>0</v>
      </c>
    </row>
    <row r="1927" spans="1:43" x14ac:dyDescent="0.2">
      <c r="A1927" t="str">
        <f t="shared" si="60"/>
        <v>2013_2502</v>
      </c>
      <c r="C1927" s="25">
        <v>1925</v>
      </c>
      <c r="D1927" s="25">
        <v>2502</v>
      </c>
      <c r="E1927" s="25">
        <v>2502</v>
      </c>
      <c r="F1927" s="25" t="s">
        <v>416</v>
      </c>
      <c r="G1927" s="25">
        <v>2.488</v>
      </c>
      <c r="H1927" s="25">
        <v>2013</v>
      </c>
      <c r="I1927" s="25">
        <v>246062438</v>
      </c>
      <c r="J1927" s="25">
        <v>259940236</v>
      </c>
      <c r="K1927" s="25">
        <v>627.70000000000005</v>
      </c>
      <c r="L1927" s="25">
        <v>2071547</v>
      </c>
      <c r="M1927" s="25">
        <v>8.4187999999999992</v>
      </c>
      <c r="N1927" s="25">
        <v>19361</v>
      </c>
      <c r="O1927" s="25">
        <v>0</v>
      </c>
      <c r="P1927" s="25">
        <v>0</v>
      </c>
      <c r="Q1927" s="25">
        <v>0</v>
      </c>
      <c r="R1927" s="25">
        <v>42778</v>
      </c>
      <c r="S1927" s="25">
        <v>0.17385</v>
      </c>
      <c r="T1927" s="25">
        <v>150000</v>
      </c>
      <c r="U1927" s="25">
        <v>0.60960000000000003</v>
      </c>
      <c r="V1927" s="25">
        <v>192778</v>
      </c>
      <c r="W1927" s="25">
        <v>0.78349999999999997</v>
      </c>
      <c r="X1927" s="25">
        <v>0</v>
      </c>
      <c r="Y1927" s="25">
        <v>0</v>
      </c>
      <c r="Z1927" s="25">
        <v>2283686</v>
      </c>
      <c r="AA1927" s="25">
        <v>9.2809000000000008</v>
      </c>
      <c r="AB1927" s="25">
        <v>250000</v>
      </c>
      <c r="AC1927" s="25">
        <v>1.016</v>
      </c>
      <c r="AD1927" s="25">
        <v>0</v>
      </c>
      <c r="AE1927" s="25">
        <v>0</v>
      </c>
      <c r="AF1927" s="25">
        <v>131217</v>
      </c>
      <c r="AG1927" s="25">
        <v>0.50480000000000003</v>
      </c>
      <c r="AH1927" s="25">
        <v>85780</v>
      </c>
      <c r="AI1927" s="25">
        <v>0.33</v>
      </c>
      <c r="AJ1927" s="25">
        <v>0</v>
      </c>
      <c r="AK1927" s="25">
        <v>0</v>
      </c>
      <c r="AL1927" s="25">
        <v>0</v>
      </c>
      <c r="AM1927" s="25">
        <v>0</v>
      </c>
      <c r="AN1927" s="25">
        <v>2750683</v>
      </c>
      <c r="AO1927" s="25">
        <v>11.1317</v>
      </c>
      <c r="AQ1927">
        <f t="shared" si="61"/>
        <v>0.78349999999999997</v>
      </c>
    </row>
    <row r="1928" spans="1:43" x14ac:dyDescent="0.2">
      <c r="A1928" t="str">
        <f t="shared" si="60"/>
        <v>2013_2511</v>
      </c>
      <c r="C1928" s="25">
        <v>1926</v>
      </c>
      <c r="D1928" s="25">
        <v>2511</v>
      </c>
      <c r="E1928" s="25">
        <v>2511</v>
      </c>
      <c r="F1928" s="25" t="s">
        <v>417</v>
      </c>
      <c r="G1928" s="25">
        <v>9.0050000000000008</v>
      </c>
      <c r="H1928" s="25">
        <v>2013</v>
      </c>
      <c r="I1928" s="25">
        <v>467386962</v>
      </c>
      <c r="J1928" s="25">
        <v>492519768</v>
      </c>
      <c r="K1928" s="25">
        <v>2018.9</v>
      </c>
      <c r="L1928" s="25">
        <v>5361935</v>
      </c>
      <c r="M1928" s="25">
        <v>11.472200000000001</v>
      </c>
      <c r="N1928" s="25">
        <v>95680</v>
      </c>
      <c r="O1928" s="25">
        <v>0</v>
      </c>
      <c r="P1928" s="25">
        <v>0</v>
      </c>
      <c r="Q1928" s="25">
        <v>0</v>
      </c>
      <c r="R1928" s="25">
        <v>244551</v>
      </c>
      <c r="S1928" s="25">
        <v>0.52322999999999997</v>
      </c>
      <c r="T1928" s="25">
        <v>70167</v>
      </c>
      <c r="U1928" s="25">
        <v>0.15010000000000001</v>
      </c>
      <c r="V1928" s="25">
        <v>314718</v>
      </c>
      <c r="W1928" s="25">
        <v>0.6734</v>
      </c>
      <c r="X1928" s="25">
        <v>0</v>
      </c>
      <c r="Y1928" s="25">
        <v>0</v>
      </c>
      <c r="Z1928" s="25">
        <v>5772333</v>
      </c>
      <c r="AA1928" s="25">
        <v>12.350199999999999</v>
      </c>
      <c r="AB1928" s="25">
        <v>700000</v>
      </c>
      <c r="AC1928" s="25">
        <v>1.49769</v>
      </c>
      <c r="AD1928" s="25">
        <v>0</v>
      </c>
      <c r="AE1928" s="25">
        <v>0</v>
      </c>
      <c r="AF1928" s="25">
        <v>0</v>
      </c>
      <c r="AG1928" s="25">
        <v>0</v>
      </c>
      <c r="AH1928" s="25">
        <v>162532</v>
      </c>
      <c r="AI1928" s="25">
        <v>0.33</v>
      </c>
      <c r="AJ1928" s="25">
        <v>0</v>
      </c>
      <c r="AK1928" s="25">
        <v>0</v>
      </c>
      <c r="AL1928" s="25">
        <v>1382830</v>
      </c>
      <c r="AM1928" s="25">
        <v>2.8076599999999998</v>
      </c>
      <c r="AN1928" s="25">
        <v>8017695</v>
      </c>
      <c r="AO1928" s="25">
        <v>16.985600000000002</v>
      </c>
      <c r="AQ1928">
        <f t="shared" si="61"/>
        <v>0.6734</v>
      </c>
    </row>
    <row r="1929" spans="1:43" x14ac:dyDescent="0.2">
      <c r="A1929" t="str">
        <f t="shared" si="60"/>
        <v>2013_2520</v>
      </c>
      <c r="C1929" s="25">
        <v>1927</v>
      </c>
      <c r="D1929" s="25">
        <v>2520</v>
      </c>
      <c r="E1929" s="25">
        <v>2520</v>
      </c>
      <c r="F1929" s="25" t="s">
        <v>418</v>
      </c>
      <c r="G1929" s="25">
        <v>1.155</v>
      </c>
      <c r="H1929" s="25">
        <v>2013</v>
      </c>
      <c r="I1929" s="25">
        <v>125617768</v>
      </c>
      <c r="J1929" s="25">
        <v>125816488</v>
      </c>
      <c r="K1929" s="25">
        <v>325.10000000000002</v>
      </c>
      <c r="L1929" s="25">
        <v>1105996</v>
      </c>
      <c r="M1929" s="25">
        <v>8.8045000000000009</v>
      </c>
      <c r="N1929" s="25">
        <v>7786</v>
      </c>
      <c r="O1929" s="25">
        <v>0</v>
      </c>
      <c r="P1929" s="25">
        <v>0</v>
      </c>
      <c r="Q1929" s="25">
        <v>0</v>
      </c>
      <c r="R1929" s="25">
        <v>0</v>
      </c>
      <c r="S1929" s="25">
        <v>0</v>
      </c>
      <c r="T1929" s="25">
        <v>0</v>
      </c>
      <c r="U1929" s="25">
        <v>0</v>
      </c>
      <c r="V1929" s="25">
        <v>0</v>
      </c>
      <c r="W1929" s="25">
        <v>0</v>
      </c>
      <c r="X1929" s="25">
        <v>0</v>
      </c>
      <c r="Y1929" s="25">
        <v>0</v>
      </c>
      <c r="Z1929" s="25">
        <v>1113782</v>
      </c>
      <c r="AA1929" s="25">
        <v>8.8664000000000005</v>
      </c>
      <c r="AB1929" s="25">
        <v>55000</v>
      </c>
      <c r="AC1929" s="25">
        <v>0.43784000000000001</v>
      </c>
      <c r="AD1929" s="25">
        <v>0</v>
      </c>
      <c r="AE1929" s="25">
        <v>0</v>
      </c>
      <c r="AF1929" s="25">
        <v>0</v>
      </c>
      <c r="AG1929" s="25">
        <v>0</v>
      </c>
      <c r="AH1929" s="25">
        <v>41519</v>
      </c>
      <c r="AI1929" s="25">
        <v>0.33</v>
      </c>
      <c r="AJ1929" s="25">
        <v>0</v>
      </c>
      <c r="AK1929" s="25">
        <v>0</v>
      </c>
      <c r="AL1929" s="25">
        <v>115000</v>
      </c>
      <c r="AM1929" s="25">
        <v>0.91403000000000001</v>
      </c>
      <c r="AN1929" s="25">
        <v>1325301</v>
      </c>
      <c r="AO1929" s="25">
        <v>10.548299999999999</v>
      </c>
      <c r="AQ1929">
        <f t="shared" si="61"/>
        <v>0</v>
      </c>
    </row>
    <row r="1930" spans="1:43" x14ac:dyDescent="0.2">
      <c r="A1930" t="str">
        <f t="shared" si="60"/>
        <v>2013_2556</v>
      </c>
      <c r="C1930" s="25">
        <v>1928</v>
      </c>
      <c r="D1930" s="25">
        <v>2556</v>
      </c>
      <c r="E1930" s="25">
        <v>2556</v>
      </c>
      <c r="F1930" s="25" t="s">
        <v>419</v>
      </c>
      <c r="G1930" s="25">
        <v>1.696</v>
      </c>
      <c r="H1930" s="25">
        <v>2013</v>
      </c>
      <c r="I1930" s="25">
        <v>191285383</v>
      </c>
      <c r="J1930" s="25">
        <v>192634222</v>
      </c>
      <c r="K1930" s="25">
        <v>363</v>
      </c>
      <c r="L1930" s="25">
        <v>1469349</v>
      </c>
      <c r="M1930" s="25">
        <v>7.6814</v>
      </c>
      <c r="N1930" s="25">
        <v>190943</v>
      </c>
      <c r="O1930" s="25">
        <v>0</v>
      </c>
      <c r="P1930" s="25">
        <v>0</v>
      </c>
      <c r="Q1930" s="25">
        <v>0</v>
      </c>
      <c r="R1930" s="25">
        <v>0</v>
      </c>
      <c r="S1930" s="25">
        <v>0</v>
      </c>
      <c r="T1930" s="25">
        <v>0</v>
      </c>
      <c r="U1930" s="25">
        <v>0</v>
      </c>
      <c r="V1930" s="25">
        <v>0</v>
      </c>
      <c r="W1930" s="25">
        <v>0</v>
      </c>
      <c r="X1930" s="25">
        <v>0</v>
      </c>
      <c r="Y1930" s="25">
        <v>0</v>
      </c>
      <c r="Z1930" s="25">
        <v>1660292</v>
      </c>
      <c r="AA1930" s="25">
        <v>8.6797000000000004</v>
      </c>
      <c r="AB1930" s="25">
        <v>200000</v>
      </c>
      <c r="AC1930" s="25">
        <v>1.04556</v>
      </c>
      <c r="AD1930" s="25">
        <v>0</v>
      </c>
      <c r="AE1930" s="25">
        <v>0</v>
      </c>
      <c r="AF1930" s="25">
        <v>192634</v>
      </c>
      <c r="AG1930" s="25">
        <v>1</v>
      </c>
      <c r="AH1930" s="25">
        <v>63569</v>
      </c>
      <c r="AI1930" s="25">
        <v>0.33</v>
      </c>
      <c r="AJ1930" s="25">
        <v>0</v>
      </c>
      <c r="AK1930" s="25">
        <v>0</v>
      </c>
      <c r="AL1930" s="25">
        <v>0</v>
      </c>
      <c r="AM1930" s="25">
        <v>0</v>
      </c>
      <c r="AN1930" s="25">
        <v>2116495</v>
      </c>
      <c r="AO1930" s="25">
        <v>11.055199999999999</v>
      </c>
      <c r="AQ1930">
        <f t="shared" si="61"/>
        <v>0</v>
      </c>
    </row>
    <row r="1931" spans="1:43" x14ac:dyDescent="0.2">
      <c r="A1931" t="str">
        <f t="shared" si="60"/>
        <v>2013_2673</v>
      </c>
      <c r="C1931" s="25">
        <v>1929</v>
      </c>
      <c r="D1931" s="25">
        <v>2673</v>
      </c>
      <c r="E1931" s="25">
        <v>2673</v>
      </c>
      <c r="F1931" s="25" t="s">
        <v>973</v>
      </c>
      <c r="G1931" s="25">
        <v>3.1280000000000001</v>
      </c>
      <c r="H1931" s="25">
        <v>2013</v>
      </c>
      <c r="I1931" s="25">
        <v>222513763</v>
      </c>
      <c r="J1931" s="25">
        <v>231370865</v>
      </c>
      <c r="K1931" s="25">
        <v>688.3</v>
      </c>
      <c r="L1931" s="25">
        <v>1893406</v>
      </c>
      <c r="M1931" s="25">
        <v>8.5091999999999999</v>
      </c>
      <c r="N1931" s="25">
        <v>82772</v>
      </c>
      <c r="O1931" s="25">
        <v>0</v>
      </c>
      <c r="P1931" s="25">
        <v>0</v>
      </c>
      <c r="Q1931" s="25">
        <v>0</v>
      </c>
      <c r="R1931" s="25">
        <v>55032</v>
      </c>
      <c r="S1931" s="25">
        <v>0.24732000000000001</v>
      </c>
      <c r="T1931" s="25">
        <v>882000</v>
      </c>
      <c r="U1931" s="25">
        <v>3.9638</v>
      </c>
      <c r="V1931" s="25">
        <v>937032</v>
      </c>
      <c r="W1931" s="25">
        <v>4.2111000000000001</v>
      </c>
      <c r="X1931" s="25">
        <v>0</v>
      </c>
      <c r="Y1931" s="25">
        <v>0</v>
      </c>
      <c r="Z1931" s="25">
        <v>2913210</v>
      </c>
      <c r="AA1931" s="25">
        <v>13.0923</v>
      </c>
      <c r="AB1931" s="25">
        <v>200000</v>
      </c>
      <c r="AC1931" s="25">
        <v>0.89881999999999995</v>
      </c>
      <c r="AD1931" s="25">
        <v>0</v>
      </c>
      <c r="AE1931" s="25">
        <v>0</v>
      </c>
      <c r="AF1931" s="25">
        <v>0</v>
      </c>
      <c r="AG1931" s="25">
        <v>0</v>
      </c>
      <c r="AH1931" s="25">
        <v>76352</v>
      </c>
      <c r="AI1931" s="25">
        <v>0.33</v>
      </c>
      <c r="AJ1931" s="25">
        <v>0</v>
      </c>
      <c r="AK1931" s="25">
        <v>0</v>
      </c>
      <c r="AL1931" s="25">
        <v>0</v>
      </c>
      <c r="AM1931" s="25">
        <v>0</v>
      </c>
      <c r="AN1931" s="25">
        <v>3189562</v>
      </c>
      <c r="AO1931" s="25">
        <v>14.321099999999999</v>
      </c>
      <c r="AQ1931">
        <f t="shared" si="61"/>
        <v>4.2111000000000001</v>
      </c>
    </row>
    <row r="1932" spans="1:43" x14ac:dyDescent="0.2">
      <c r="A1932" t="str">
        <f t="shared" si="60"/>
        <v>2013_2682</v>
      </c>
      <c r="C1932" s="25">
        <v>1930</v>
      </c>
      <c r="D1932" s="25">
        <v>2682</v>
      </c>
      <c r="E1932" s="25">
        <v>2682</v>
      </c>
      <c r="F1932" s="25" t="s">
        <v>4</v>
      </c>
      <c r="G1932" s="25">
        <v>1.4279999999999999</v>
      </c>
      <c r="H1932" s="25">
        <v>2013</v>
      </c>
      <c r="I1932" s="25">
        <v>120687713</v>
      </c>
      <c r="J1932" s="25">
        <v>120687713</v>
      </c>
      <c r="K1932" s="25">
        <v>318.3</v>
      </c>
      <c r="L1932" s="25">
        <v>1119909</v>
      </c>
      <c r="M1932" s="25">
        <v>9.2794000000000008</v>
      </c>
      <c r="N1932" s="25">
        <v>12965</v>
      </c>
      <c r="O1932" s="25">
        <v>0</v>
      </c>
      <c r="P1932" s="25">
        <v>0</v>
      </c>
      <c r="Q1932" s="25">
        <v>0</v>
      </c>
      <c r="R1932" s="25">
        <v>52857</v>
      </c>
      <c r="S1932" s="25">
        <v>0.43797000000000003</v>
      </c>
      <c r="T1932" s="25">
        <v>69078</v>
      </c>
      <c r="U1932" s="25">
        <v>0.57240000000000002</v>
      </c>
      <c r="V1932" s="25">
        <v>121935</v>
      </c>
      <c r="W1932" s="25">
        <v>1.0103</v>
      </c>
      <c r="X1932" s="25">
        <v>0</v>
      </c>
      <c r="Y1932" s="25">
        <v>0</v>
      </c>
      <c r="Z1932" s="25">
        <v>1254809</v>
      </c>
      <c r="AA1932" s="25">
        <v>10.3972</v>
      </c>
      <c r="AB1932" s="25">
        <v>160000</v>
      </c>
      <c r="AC1932" s="25">
        <v>1.3257399999999999</v>
      </c>
      <c r="AD1932" s="25">
        <v>0</v>
      </c>
      <c r="AE1932" s="25">
        <v>0</v>
      </c>
      <c r="AF1932" s="25">
        <v>80861</v>
      </c>
      <c r="AG1932" s="25">
        <v>0.67</v>
      </c>
      <c r="AH1932" s="25">
        <v>39827</v>
      </c>
      <c r="AI1932" s="25">
        <v>0.33</v>
      </c>
      <c r="AJ1932" s="25">
        <v>0</v>
      </c>
      <c r="AK1932" s="25">
        <v>0</v>
      </c>
      <c r="AL1932" s="25">
        <v>391765</v>
      </c>
      <c r="AM1932" s="25">
        <v>3.2461099999999998</v>
      </c>
      <c r="AN1932" s="25">
        <v>1927262</v>
      </c>
      <c r="AO1932" s="25">
        <v>15.968999999999999</v>
      </c>
      <c r="AQ1932">
        <f t="shared" si="61"/>
        <v>1.0103</v>
      </c>
    </row>
    <row r="1933" spans="1:43" x14ac:dyDescent="0.2">
      <c r="A1933" t="str">
        <f t="shared" si="60"/>
        <v>2013_2709</v>
      </c>
      <c r="C1933" s="25">
        <v>1931</v>
      </c>
      <c r="D1933" s="25">
        <v>2709</v>
      </c>
      <c r="E1933" s="25">
        <v>2709</v>
      </c>
      <c r="F1933" s="25" t="s">
        <v>420</v>
      </c>
      <c r="G1933" s="25">
        <v>8.24</v>
      </c>
      <c r="H1933" s="25">
        <v>2013</v>
      </c>
      <c r="I1933" s="25">
        <v>521305486</v>
      </c>
      <c r="J1933" s="25">
        <v>575865917</v>
      </c>
      <c r="K1933" s="25">
        <v>1743.1</v>
      </c>
      <c r="L1933" s="25">
        <v>5043107</v>
      </c>
      <c r="M1933" s="25">
        <v>9.6739999999999995</v>
      </c>
      <c r="N1933" s="25">
        <v>351120</v>
      </c>
      <c r="O1933" s="25">
        <v>0</v>
      </c>
      <c r="P1933" s="25">
        <v>0</v>
      </c>
      <c r="Q1933" s="25">
        <v>0</v>
      </c>
      <c r="R1933" s="25">
        <v>68755</v>
      </c>
      <c r="S1933" s="25">
        <v>0.13189000000000001</v>
      </c>
      <c r="T1933" s="25">
        <v>0</v>
      </c>
      <c r="U1933" s="25">
        <v>0</v>
      </c>
      <c r="V1933" s="25">
        <v>68755</v>
      </c>
      <c r="W1933" s="25">
        <v>0.13189999999999999</v>
      </c>
      <c r="X1933" s="25">
        <v>0</v>
      </c>
      <c r="Y1933" s="25">
        <v>0</v>
      </c>
      <c r="Z1933" s="25">
        <v>5462982</v>
      </c>
      <c r="AA1933" s="25">
        <v>10.4794</v>
      </c>
      <c r="AB1933" s="25">
        <v>1000000</v>
      </c>
      <c r="AC1933" s="25">
        <v>1.9182600000000001</v>
      </c>
      <c r="AD1933" s="25">
        <v>0</v>
      </c>
      <c r="AE1933" s="25">
        <v>0</v>
      </c>
      <c r="AF1933" s="25">
        <v>385830</v>
      </c>
      <c r="AG1933" s="25">
        <v>0.67</v>
      </c>
      <c r="AH1933" s="25">
        <v>190036</v>
      </c>
      <c r="AI1933" s="25">
        <v>0.33</v>
      </c>
      <c r="AJ1933" s="25">
        <v>0</v>
      </c>
      <c r="AK1933" s="25">
        <v>0</v>
      </c>
      <c r="AL1933" s="25">
        <v>771750</v>
      </c>
      <c r="AM1933" s="25">
        <v>1.34016</v>
      </c>
      <c r="AN1933" s="25">
        <v>7810598</v>
      </c>
      <c r="AO1933" s="25">
        <v>14.7379</v>
      </c>
      <c r="AQ1933">
        <f t="shared" si="61"/>
        <v>0.13189999999999999</v>
      </c>
    </row>
    <row r="1934" spans="1:43" x14ac:dyDescent="0.2">
      <c r="A1934" t="str">
        <f t="shared" si="60"/>
        <v>2013_2718</v>
      </c>
      <c r="C1934" s="25">
        <v>1932</v>
      </c>
      <c r="D1934" s="25">
        <v>2718</v>
      </c>
      <c r="E1934" s="25">
        <v>2718</v>
      </c>
      <c r="F1934" s="25" t="s">
        <v>421</v>
      </c>
      <c r="G1934" s="25">
        <v>2.782</v>
      </c>
      <c r="H1934" s="25">
        <v>2013</v>
      </c>
      <c r="I1934" s="25">
        <v>224014270</v>
      </c>
      <c r="J1934" s="25">
        <v>226746802</v>
      </c>
      <c r="K1934" s="25">
        <v>586</v>
      </c>
      <c r="L1934" s="25">
        <v>1907336</v>
      </c>
      <c r="M1934" s="25">
        <v>8.5144000000000002</v>
      </c>
      <c r="N1934" s="25">
        <v>49255</v>
      </c>
      <c r="O1934" s="25">
        <v>0</v>
      </c>
      <c r="P1934" s="25">
        <v>0</v>
      </c>
      <c r="Q1934" s="25">
        <v>0</v>
      </c>
      <c r="R1934" s="25">
        <v>0</v>
      </c>
      <c r="S1934" s="25">
        <v>0</v>
      </c>
      <c r="T1934" s="25">
        <v>0</v>
      </c>
      <c r="U1934" s="25">
        <v>0</v>
      </c>
      <c r="V1934" s="25">
        <v>0</v>
      </c>
      <c r="W1934" s="25">
        <v>0</v>
      </c>
      <c r="X1934" s="25">
        <v>0</v>
      </c>
      <c r="Y1934" s="25">
        <v>0</v>
      </c>
      <c r="Z1934" s="25">
        <v>1956591</v>
      </c>
      <c r="AA1934" s="25">
        <v>8.7341999999999995</v>
      </c>
      <c r="AB1934" s="25">
        <v>250000</v>
      </c>
      <c r="AC1934" s="25">
        <v>1.1160000000000001</v>
      </c>
      <c r="AD1934" s="25">
        <v>0</v>
      </c>
      <c r="AE1934" s="25">
        <v>0</v>
      </c>
      <c r="AF1934" s="25">
        <v>0</v>
      </c>
      <c r="AG1934" s="25">
        <v>0</v>
      </c>
      <c r="AH1934" s="25">
        <v>74826</v>
      </c>
      <c r="AI1934" s="25">
        <v>0.33</v>
      </c>
      <c r="AJ1934" s="25">
        <v>0</v>
      </c>
      <c r="AK1934" s="25">
        <v>0</v>
      </c>
      <c r="AL1934" s="25">
        <v>0</v>
      </c>
      <c r="AM1934" s="25">
        <v>0</v>
      </c>
      <c r="AN1934" s="25">
        <v>2281417</v>
      </c>
      <c r="AO1934" s="25">
        <v>10.180199999999999</v>
      </c>
      <c r="AQ1934">
        <f t="shared" si="61"/>
        <v>0</v>
      </c>
    </row>
    <row r="1935" spans="1:43" x14ac:dyDescent="0.2">
      <c r="A1935" t="str">
        <f t="shared" si="60"/>
        <v>2013_2727</v>
      </c>
      <c r="C1935" s="25">
        <v>1933</v>
      </c>
      <c r="D1935" s="25">
        <v>2727</v>
      </c>
      <c r="E1935" s="25">
        <v>2727</v>
      </c>
      <c r="F1935" s="25" t="s">
        <v>422</v>
      </c>
      <c r="G1935" s="25">
        <v>2.5329999999999999</v>
      </c>
      <c r="H1935" s="25">
        <v>2013</v>
      </c>
      <c r="I1935" s="25">
        <v>182510670</v>
      </c>
      <c r="J1935" s="25">
        <v>192893181</v>
      </c>
      <c r="K1935" s="25">
        <v>653.70000000000005</v>
      </c>
      <c r="L1935" s="25">
        <v>1766702</v>
      </c>
      <c r="M1935" s="25">
        <v>9.68</v>
      </c>
      <c r="N1935" s="25">
        <v>69315</v>
      </c>
      <c r="O1935" s="25">
        <v>0</v>
      </c>
      <c r="P1935" s="25">
        <v>0</v>
      </c>
      <c r="Q1935" s="25">
        <v>0</v>
      </c>
      <c r="R1935" s="25">
        <v>285491</v>
      </c>
      <c r="S1935" s="25">
        <v>1.5642400000000001</v>
      </c>
      <c r="T1935" s="25">
        <v>250000</v>
      </c>
      <c r="U1935" s="25">
        <v>1.3697999999999999</v>
      </c>
      <c r="V1935" s="25">
        <v>535491</v>
      </c>
      <c r="W1935" s="25">
        <v>2.9340000000000002</v>
      </c>
      <c r="X1935" s="25">
        <v>0</v>
      </c>
      <c r="Y1935" s="25">
        <v>0</v>
      </c>
      <c r="Z1935" s="25">
        <v>2371508</v>
      </c>
      <c r="AA1935" s="25">
        <v>12.9938</v>
      </c>
      <c r="AB1935" s="25">
        <v>200000</v>
      </c>
      <c r="AC1935" s="25">
        <v>1.0958300000000001</v>
      </c>
      <c r="AD1935" s="25">
        <v>0</v>
      </c>
      <c r="AE1935" s="25">
        <v>0</v>
      </c>
      <c r="AF1935" s="25">
        <v>258477</v>
      </c>
      <c r="AG1935" s="25">
        <v>1.34</v>
      </c>
      <c r="AH1935" s="25">
        <v>63655</v>
      </c>
      <c r="AI1935" s="25">
        <v>0.33</v>
      </c>
      <c r="AJ1935" s="25">
        <v>0</v>
      </c>
      <c r="AK1935" s="25">
        <v>0</v>
      </c>
      <c r="AL1935" s="25">
        <v>0</v>
      </c>
      <c r="AM1935" s="25">
        <v>0</v>
      </c>
      <c r="AN1935" s="25">
        <v>2893640</v>
      </c>
      <c r="AO1935" s="25">
        <v>15.759600000000001</v>
      </c>
      <c r="AQ1935">
        <f t="shared" si="61"/>
        <v>2.9340000000000002</v>
      </c>
    </row>
    <row r="1936" spans="1:43" x14ac:dyDescent="0.2">
      <c r="A1936" t="str">
        <f t="shared" si="60"/>
        <v>2013_2754</v>
      </c>
      <c r="C1936" s="25">
        <v>1934</v>
      </c>
      <c r="D1936" s="25">
        <v>2754</v>
      </c>
      <c r="E1936" s="25">
        <v>2754</v>
      </c>
      <c r="F1936" s="25" t="s">
        <v>423</v>
      </c>
      <c r="G1936" s="25">
        <v>2.1179999999999999</v>
      </c>
      <c r="H1936" s="25">
        <v>2013</v>
      </c>
      <c r="I1936" s="25">
        <v>140061171</v>
      </c>
      <c r="J1936" s="25">
        <v>140695650</v>
      </c>
      <c r="K1936" s="25">
        <v>473.8</v>
      </c>
      <c r="L1936" s="25">
        <v>1403438</v>
      </c>
      <c r="M1936" s="25">
        <v>10.020200000000001</v>
      </c>
      <c r="N1936" s="25">
        <v>95757</v>
      </c>
      <c r="O1936" s="25">
        <v>0</v>
      </c>
      <c r="P1936" s="25">
        <v>0</v>
      </c>
      <c r="Q1936" s="25">
        <v>0</v>
      </c>
      <c r="R1936" s="25">
        <v>0</v>
      </c>
      <c r="S1936" s="25">
        <v>0</v>
      </c>
      <c r="T1936" s="25">
        <v>0</v>
      </c>
      <c r="U1936" s="25">
        <v>0</v>
      </c>
      <c r="V1936" s="25">
        <v>0</v>
      </c>
      <c r="W1936" s="25">
        <v>0</v>
      </c>
      <c r="X1936" s="25">
        <v>0</v>
      </c>
      <c r="Y1936" s="25">
        <v>0</v>
      </c>
      <c r="Z1936" s="25">
        <v>1499195</v>
      </c>
      <c r="AA1936" s="25">
        <v>10.703900000000001</v>
      </c>
      <c r="AB1936" s="25">
        <v>300000</v>
      </c>
      <c r="AC1936" s="25">
        <v>2.1419199999999998</v>
      </c>
      <c r="AD1936" s="25">
        <v>0</v>
      </c>
      <c r="AE1936" s="25">
        <v>0</v>
      </c>
      <c r="AF1936" s="25">
        <v>188532</v>
      </c>
      <c r="AG1936" s="25">
        <v>1.34</v>
      </c>
      <c r="AH1936" s="25">
        <v>46430</v>
      </c>
      <c r="AI1936" s="25">
        <v>0.33</v>
      </c>
      <c r="AJ1936" s="25">
        <v>0</v>
      </c>
      <c r="AK1936" s="25">
        <v>0</v>
      </c>
      <c r="AL1936" s="25">
        <v>105300</v>
      </c>
      <c r="AM1936" s="25">
        <v>0.74841999999999997</v>
      </c>
      <c r="AN1936" s="25">
        <v>2139457</v>
      </c>
      <c r="AO1936" s="25">
        <v>15.264200000000001</v>
      </c>
      <c r="AQ1936">
        <f t="shared" si="61"/>
        <v>0</v>
      </c>
    </row>
    <row r="1937" spans="1:43" x14ac:dyDescent="0.2">
      <c r="A1937" t="str">
        <f t="shared" si="60"/>
        <v>2013_2763</v>
      </c>
      <c r="C1937" s="25">
        <v>1935</v>
      </c>
      <c r="D1937" s="25">
        <v>2763</v>
      </c>
      <c r="E1937" s="25">
        <v>2763</v>
      </c>
      <c r="F1937" s="25" t="s">
        <v>368</v>
      </c>
      <c r="G1937" s="25">
        <v>2.907</v>
      </c>
      <c r="H1937" s="25">
        <v>2013</v>
      </c>
      <c r="I1937" s="25">
        <v>259312642</v>
      </c>
      <c r="J1937" s="25">
        <v>270644269</v>
      </c>
      <c r="K1937" s="25">
        <v>645</v>
      </c>
      <c r="L1937" s="25">
        <v>2220452</v>
      </c>
      <c r="M1937" s="25">
        <v>8.5627999999999993</v>
      </c>
      <c r="N1937" s="25">
        <v>175711</v>
      </c>
      <c r="O1937" s="25">
        <v>0</v>
      </c>
      <c r="P1937" s="25">
        <v>0</v>
      </c>
      <c r="Q1937" s="25">
        <v>0</v>
      </c>
      <c r="R1937" s="25">
        <v>159469</v>
      </c>
      <c r="S1937" s="25">
        <v>0.61497000000000002</v>
      </c>
      <c r="T1937" s="25">
        <v>275000</v>
      </c>
      <c r="U1937" s="25">
        <v>1.0605</v>
      </c>
      <c r="V1937" s="25">
        <v>434469</v>
      </c>
      <c r="W1937" s="25">
        <v>1.6755</v>
      </c>
      <c r="X1937" s="25">
        <v>0</v>
      </c>
      <c r="Y1937" s="25">
        <v>0</v>
      </c>
      <c r="Z1937" s="25">
        <v>2830632</v>
      </c>
      <c r="AA1937" s="25">
        <v>10.915900000000001</v>
      </c>
      <c r="AB1937" s="25">
        <v>110000</v>
      </c>
      <c r="AC1937" s="25">
        <v>0.42420000000000002</v>
      </c>
      <c r="AD1937" s="25">
        <v>0</v>
      </c>
      <c r="AE1937" s="25">
        <v>0</v>
      </c>
      <c r="AF1937" s="25">
        <v>181332</v>
      </c>
      <c r="AG1937" s="25">
        <v>0.67</v>
      </c>
      <c r="AH1937" s="25">
        <v>89313</v>
      </c>
      <c r="AI1937" s="25">
        <v>0.33</v>
      </c>
      <c r="AJ1937" s="25">
        <v>0</v>
      </c>
      <c r="AK1937" s="25">
        <v>0</v>
      </c>
      <c r="AL1937" s="25">
        <v>0</v>
      </c>
      <c r="AM1937" s="25">
        <v>0</v>
      </c>
      <c r="AN1937" s="25">
        <v>3211277</v>
      </c>
      <c r="AO1937" s="25">
        <v>12.3401</v>
      </c>
      <c r="AQ1937">
        <f t="shared" si="61"/>
        <v>1.6755</v>
      </c>
    </row>
    <row r="1938" spans="1:43" x14ac:dyDescent="0.2">
      <c r="A1938" t="str">
        <f t="shared" si="60"/>
        <v>2013_2766</v>
      </c>
      <c r="C1938" s="25">
        <v>1936</v>
      </c>
      <c r="D1938" s="25">
        <v>2766</v>
      </c>
      <c r="E1938" s="25">
        <v>2766</v>
      </c>
      <c r="F1938" s="25" t="s">
        <v>618</v>
      </c>
      <c r="G1938" s="25">
        <v>1.3109999999999999</v>
      </c>
      <c r="H1938" s="25">
        <v>2013</v>
      </c>
      <c r="I1938" s="25">
        <v>140575480</v>
      </c>
      <c r="J1938" s="25">
        <v>140575480</v>
      </c>
      <c r="K1938" s="25">
        <v>331.3</v>
      </c>
      <c r="L1938" s="25">
        <v>1292358</v>
      </c>
      <c r="M1938" s="25">
        <v>9.1933000000000007</v>
      </c>
      <c r="N1938" s="25">
        <v>4199</v>
      </c>
      <c r="O1938" s="25">
        <v>0</v>
      </c>
      <c r="P1938" s="25">
        <v>0</v>
      </c>
      <c r="Q1938" s="25">
        <v>0</v>
      </c>
      <c r="R1938" s="25">
        <v>0</v>
      </c>
      <c r="S1938" s="25">
        <v>0</v>
      </c>
      <c r="T1938" s="25">
        <v>61805</v>
      </c>
      <c r="U1938" s="25">
        <v>0.43969999999999998</v>
      </c>
      <c r="V1938" s="25">
        <v>61805</v>
      </c>
      <c r="W1938" s="25">
        <v>0.43969999999999998</v>
      </c>
      <c r="X1938" s="25">
        <v>0</v>
      </c>
      <c r="Y1938" s="25">
        <v>0</v>
      </c>
      <c r="Z1938" s="25">
        <v>1358362</v>
      </c>
      <c r="AA1938" s="25">
        <v>9.6629000000000005</v>
      </c>
      <c r="AB1938" s="25">
        <v>170000</v>
      </c>
      <c r="AC1938" s="25">
        <v>1.2093100000000001</v>
      </c>
      <c r="AD1938" s="25">
        <v>0</v>
      </c>
      <c r="AE1938" s="25">
        <v>0</v>
      </c>
      <c r="AF1938" s="25">
        <v>188371</v>
      </c>
      <c r="AG1938" s="25">
        <v>1.34</v>
      </c>
      <c r="AH1938" s="25">
        <v>46390</v>
      </c>
      <c r="AI1938" s="25">
        <v>0.33</v>
      </c>
      <c r="AJ1938" s="25">
        <v>0</v>
      </c>
      <c r="AK1938" s="25">
        <v>0</v>
      </c>
      <c r="AL1938" s="25">
        <v>342066</v>
      </c>
      <c r="AM1938" s="25">
        <v>2.4333300000000002</v>
      </c>
      <c r="AN1938" s="25">
        <v>2105189</v>
      </c>
      <c r="AO1938" s="25">
        <v>14.9755</v>
      </c>
      <c r="AQ1938">
        <f t="shared" si="61"/>
        <v>0.43969999999999998</v>
      </c>
    </row>
    <row r="1939" spans="1:43" x14ac:dyDescent="0.2">
      <c r="A1939" t="str">
        <f t="shared" si="60"/>
        <v>2013_2772</v>
      </c>
      <c r="C1939" s="25">
        <v>1937</v>
      </c>
      <c r="D1939" s="25">
        <v>2772</v>
      </c>
      <c r="E1939" s="25">
        <v>2772</v>
      </c>
      <c r="F1939" s="25" t="s">
        <v>424</v>
      </c>
      <c r="G1939" s="25">
        <v>1.3779999999999999</v>
      </c>
      <c r="H1939" s="25">
        <v>2013</v>
      </c>
      <c r="I1939" s="25">
        <v>109034582</v>
      </c>
      <c r="J1939" s="25">
        <v>119849856</v>
      </c>
      <c r="K1939" s="25">
        <v>242</v>
      </c>
      <c r="L1939" s="25">
        <v>958322</v>
      </c>
      <c r="M1939" s="25">
        <v>8.7891999999999992</v>
      </c>
      <c r="N1939" s="25">
        <v>70782</v>
      </c>
      <c r="O1939" s="25">
        <v>0</v>
      </c>
      <c r="P1939" s="25">
        <v>0</v>
      </c>
      <c r="Q1939" s="25">
        <v>0</v>
      </c>
      <c r="R1939" s="25">
        <v>0</v>
      </c>
      <c r="S1939" s="25">
        <v>0</v>
      </c>
      <c r="T1939" s="25">
        <v>509793</v>
      </c>
      <c r="U1939" s="25">
        <v>4.6755000000000004</v>
      </c>
      <c r="V1939" s="25">
        <v>509793</v>
      </c>
      <c r="W1939" s="25">
        <v>4.6755000000000004</v>
      </c>
      <c r="X1939" s="25">
        <v>0</v>
      </c>
      <c r="Y1939" s="25">
        <v>0</v>
      </c>
      <c r="Z1939" s="25">
        <v>1538897</v>
      </c>
      <c r="AA1939" s="25">
        <v>14.113799999999999</v>
      </c>
      <c r="AB1939" s="25">
        <v>100000</v>
      </c>
      <c r="AC1939" s="25">
        <v>0.91713999999999996</v>
      </c>
      <c r="AD1939" s="25">
        <v>0</v>
      </c>
      <c r="AE1939" s="25">
        <v>0</v>
      </c>
      <c r="AF1939" s="25">
        <v>0</v>
      </c>
      <c r="AG1939" s="25">
        <v>0</v>
      </c>
      <c r="AH1939" s="25">
        <v>39550</v>
      </c>
      <c r="AI1939" s="25">
        <v>0.33</v>
      </c>
      <c r="AJ1939" s="25">
        <v>0</v>
      </c>
      <c r="AK1939" s="25">
        <v>0</v>
      </c>
      <c r="AL1939" s="25">
        <v>0</v>
      </c>
      <c r="AM1939" s="25">
        <v>0</v>
      </c>
      <c r="AN1939" s="25">
        <v>1678447</v>
      </c>
      <c r="AO1939" s="25">
        <v>15.361000000000001</v>
      </c>
      <c r="AQ1939">
        <f t="shared" si="61"/>
        <v>4.6755000000000004</v>
      </c>
    </row>
    <row r="1940" spans="1:43" x14ac:dyDescent="0.2">
      <c r="A1940" t="str">
        <f t="shared" si="60"/>
        <v>2013_2781</v>
      </c>
      <c r="C1940" s="25">
        <v>1938</v>
      </c>
      <c r="D1940" s="25">
        <v>2781</v>
      </c>
      <c r="E1940" s="25">
        <v>2781</v>
      </c>
      <c r="F1940" s="25" t="s">
        <v>425</v>
      </c>
      <c r="G1940" s="25">
        <v>6.9089999999999998</v>
      </c>
      <c r="H1940" s="25">
        <v>2013</v>
      </c>
      <c r="I1940" s="25">
        <v>307341237</v>
      </c>
      <c r="J1940" s="25">
        <v>326562679</v>
      </c>
      <c r="K1940" s="25">
        <v>1161.5999999999999</v>
      </c>
      <c r="L1940" s="25">
        <v>3128823</v>
      </c>
      <c r="M1940" s="25">
        <v>10.180300000000001</v>
      </c>
      <c r="N1940" s="25">
        <v>353123</v>
      </c>
      <c r="O1940" s="25">
        <v>0</v>
      </c>
      <c r="P1940" s="25">
        <v>0</v>
      </c>
      <c r="Q1940" s="25">
        <v>0</v>
      </c>
      <c r="R1940" s="25">
        <v>0</v>
      </c>
      <c r="S1940" s="25">
        <v>0</v>
      </c>
      <c r="T1940" s="25">
        <v>0</v>
      </c>
      <c r="U1940" s="25">
        <v>0</v>
      </c>
      <c r="V1940" s="25">
        <v>0</v>
      </c>
      <c r="W1940" s="25">
        <v>0</v>
      </c>
      <c r="X1940" s="25">
        <v>0</v>
      </c>
      <c r="Y1940" s="25">
        <v>0</v>
      </c>
      <c r="Z1940" s="25">
        <v>3481946</v>
      </c>
      <c r="AA1940" s="25">
        <v>11.3293</v>
      </c>
      <c r="AB1940" s="25">
        <v>600000</v>
      </c>
      <c r="AC1940" s="25">
        <v>1.9522299999999999</v>
      </c>
      <c r="AD1940" s="25">
        <v>0</v>
      </c>
      <c r="AE1940" s="25">
        <v>0</v>
      </c>
      <c r="AF1940" s="25">
        <v>220430</v>
      </c>
      <c r="AG1940" s="25">
        <v>0.67500000000000004</v>
      </c>
      <c r="AH1940" s="25">
        <v>107766</v>
      </c>
      <c r="AI1940" s="25">
        <v>0.33</v>
      </c>
      <c r="AJ1940" s="25">
        <v>0</v>
      </c>
      <c r="AK1940" s="25">
        <v>0</v>
      </c>
      <c r="AL1940" s="25">
        <v>567383</v>
      </c>
      <c r="AM1940" s="25">
        <v>1.7374400000000001</v>
      </c>
      <c r="AN1940" s="25">
        <v>4977525</v>
      </c>
      <c r="AO1940" s="25">
        <v>16.023900000000001</v>
      </c>
      <c r="AQ1940">
        <f t="shared" si="61"/>
        <v>0</v>
      </c>
    </row>
    <row r="1941" spans="1:43" x14ac:dyDescent="0.2">
      <c r="A1941" t="str">
        <f t="shared" si="60"/>
        <v>2013_2826</v>
      </c>
      <c r="C1941" s="25">
        <v>1939</v>
      </c>
      <c r="D1941" s="25">
        <v>2826</v>
      </c>
      <c r="E1941" s="25">
        <v>2826</v>
      </c>
      <c r="F1941" s="25" t="s">
        <v>426</v>
      </c>
      <c r="G1941" s="25">
        <v>6.0940000000000003</v>
      </c>
      <c r="H1941" s="25">
        <v>2013</v>
      </c>
      <c r="I1941" s="25">
        <v>423132680</v>
      </c>
      <c r="J1941" s="25">
        <v>447661914</v>
      </c>
      <c r="K1941" s="25">
        <v>1427.7</v>
      </c>
      <c r="L1941" s="25">
        <v>4397822</v>
      </c>
      <c r="M1941" s="25">
        <v>10.3935</v>
      </c>
      <c r="N1941" s="25">
        <v>16606</v>
      </c>
      <c r="O1941" s="25">
        <v>0</v>
      </c>
      <c r="P1941" s="25">
        <v>0</v>
      </c>
      <c r="Q1941" s="25">
        <v>0</v>
      </c>
      <c r="R1941" s="25">
        <v>0</v>
      </c>
      <c r="S1941" s="25">
        <v>0</v>
      </c>
      <c r="T1941" s="25">
        <v>0</v>
      </c>
      <c r="U1941" s="25">
        <v>0</v>
      </c>
      <c r="V1941" s="25">
        <v>0</v>
      </c>
      <c r="W1941" s="25">
        <v>0</v>
      </c>
      <c r="X1941" s="25">
        <v>0</v>
      </c>
      <c r="Y1941" s="25">
        <v>0</v>
      </c>
      <c r="Z1941" s="25">
        <v>4414428</v>
      </c>
      <c r="AA1941" s="25">
        <v>10.432700000000001</v>
      </c>
      <c r="AB1941" s="25">
        <v>482000</v>
      </c>
      <c r="AC1941" s="25">
        <v>1.1391199999999999</v>
      </c>
      <c r="AD1941" s="25">
        <v>0</v>
      </c>
      <c r="AE1941" s="25">
        <v>0</v>
      </c>
      <c r="AF1941" s="25">
        <v>299933</v>
      </c>
      <c r="AG1941" s="25">
        <v>0.67</v>
      </c>
      <c r="AH1941" s="25">
        <v>147728</v>
      </c>
      <c r="AI1941" s="25">
        <v>0.33</v>
      </c>
      <c r="AJ1941" s="25">
        <v>0</v>
      </c>
      <c r="AK1941" s="25">
        <v>0</v>
      </c>
      <c r="AL1941" s="25">
        <v>0</v>
      </c>
      <c r="AM1941" s="25">
        <v>0</v>
      </c>
      <c r="AN1941" s="25">
        <v>5344089</v>
      </c>
      <c r="AO1941" s="25">
        <v>12.571899999999999</v>
      </c>
      <c r="AQ1941">
        <f t="shared" si="61"/>
        <v>0</v>
      </c>
    </row>
    <row r="1942" spans="1:43" x14ac:dyDescent="0.2">
      <c r="A1942" t="str">
        <f t="shared" si="60"/>
        <v>2013_2834</v>
      </c>
      <c r="C1942" s="25">
        <v>1940</v>
      </c>
      <c r="D1942" s="25">
        <v>2834</v>
      </c>
      <c r="E1942" s="25">
        <v>2834</v>
      </c>
      <c r="F1942" s="25" t="s">
        <v>427</v>
      </c>
      <c r="G1942" s="25">
        <v>2.3130000000000002</v>
      </c>
      <c r="H1942" s="25">
        <v>2013</v>
      </c>
      <c r="I1942" s="25">
        <v>90763355</v>
      </c>
      <c r="J1942" s="25">
        <v>90763355</v>
      </c>
      <c r="K1942" s="25">
        <v>361</v>
      </c>
      <c r="L1942" s="25">
        <v>905985</v>
      </c>
      <c r="M1942" s="25">
        <v>9.9817999999999998</v>
      </c>
      <c r="N1942" s="25">
        <v>1110</v>
      </c>
      <c r="O1942" s="25">
        <v>0</v>
      </c>
      <c r="P1942" s="25">
        <v>0</v>
      </c>
      <c r="Q1942" s="25">
        <v>0</v>
      </c>
      <c r="R1942" s="25">
        <v>0</v>
      </c>
      <c r="S1942" s="25">
        <v>0</v>
      </c>
      <c r="T1942" s="25">
        <v>500000</v>
      </c>
      <c r="U1942" s="25">
        <v>5.5087999999999999</v>
      </c>
      <c r="V1942" s="25">
        <v>500000</v>
      </c>
      <c r="W1942" s="25">
        <v>5.5087999999999999</v>
      </c>
      <c r="X1942" s="25">
        <v>0</v>
      </c>
      <c r="Y1942" s="25">
        <v>0</v>
      </c>
      <c r="Z1942" s="25">
        <v>1407095</v>
      </c>
      <c r="AA1942" s="25">
        <v>15.5029</v>
      </c>
      <c r="AB1942" s="25">
        <v>200000</v>
      </c>
      <c r="AC1942" s="25">
        <v>2.2035300000000002</v>
      </c>
      <c r="AD1942" s="25">
        <v>0</v>
      </c>
      <c r="AE1942" s="25">
        <v>0</v>
      </c>
      <c r="AF1942" s="25">
        <v>60811</v>
      </c>
      <c r="AG1942" s="25">
        <v>0.67</v>
      </c>
      <c r="AH1942" s="25">
        <v>29952</v>
      </c>
      <c r="AI1942" s="25">
        <v>0.33</v>
      </c>
      <c r="AJ1942" s="25">
        <v>0</v>
      </c>
      <c r="AK1942" s="25">
        <v>0</v>
      </c>
      <c r="AL1942" s="25">
        <v>26589</v>
      </c>
      <c r="AM1942" s="25">
        <v>0.29294999999999999</v>
      </c>
      <c r="AN1942" s="25">
        <v>1724447</v>
      </c>
      <c r="AO1942" s="25">
        <v>18.999400000000001</v>
      </c>
      <c r="AQ1942">
        <f t="shared" si="61"/>
        <v>5.5087999999999999</v>
      </c>
    </row>
    <row r="1943" spans="1:43" x14ac:dyDescent="0.2">
      <c r="A1943" t="str">
        <f t="shared" si="60"/>
        <v>2013_2846</v>
      </c>
      <c r="C1943" s="25">
        <v>1941</v>
      </c>
      <c r="D1943" s="25">
        <v>2846</v>
      </c>
      <c r="E1943" s="25">
        <v>2846</v>
      </c>
      <c r="F1943" s="25" t="s">
        <v>428</v>
      </c>
      <c r="G1943" s="25">
        <v>1.2529999999999999</v>
      </c>
      <c r="H1943" s="25">
        <v>2013</v>
      </c>
      <c r="I1943" s="25">
        <v>169942543</v>
      </c>
      <c r="J1943" s="25">
        <v>178144355</v>
      </c>
      <c r="K1943" s="25">
        <v>310.39999999999998</v>
      </c>
      <c r="L1943" s="25">
        <v>1256778</v>
      </c>
      <c r="M1943" s="25">
        <v>7.3952999999999998</v>
      </c>
      <c r="N1943" s="25">
        <v>163841</v>
      </c>
      <c r="O1943" s="25">
        <v>0</v>
      </c>
      <c r="P1943" s="25">
        <v>0</v>
      </c>
      <c r="Q1943" s="25">
        <v>0</v>
      </c>
      <c r="R1943" s="25">
        <v>0</v>
      </c>
      <c r="S1943" s="25">
        <v>0</v>
      </c>
      <c r="T1943" s="25">
        <v>0</v>
      </c>
      <c r="U1943" s="25">
        <v>0</v>
      </c>
      <c r="V1943" s="25">
        <v>0</v>
      </c>
      <c r="W1943" s="25">
        <v>0</v>
      </c>
      <c r="X1943" s="25">
        <v>0</v>
      </c>
      <c r="Y1943" s="25">
        <v>0</v>
      </c>
      <c r="Z1943" s="25">
        <v>1420619</v>
      </c>
      <c r="AA1943" s="25">
        <v>8.3594000000000008</v>
      </c>
      <c r="AB1943" s="25">
        <v>150000</v>
      </c>
      <c r="AC1943" s="25">
        <v>0.88265000000000005</v>
      </c>
      <c r="AD1943" s="25">
        <v>0</v>
      </c>
      <c r="AE1943" s="25">
        <v>0</v>
      </c>
      <c r="AF1943" s="25">
        <v>0</v>
      </c>
      <c r="AG1943" s="25">
        <v>0</v>
      </c>
      <c r="AH1943" s="25">
        <v>58788</v>
      </c>
      <c r="AI1943" s="25">
        <v>0.33</v>
      </c>
      <c r="AJ1943" s="25">
        <v>0</v>
      </c>
      <c r="AK1943" s="25">
        <v>0</v>
      </c>
      <c r="AL1943" s="25">
        <v>287208</v>
      </c>
      <c r="AM1943" s="25">
        <v>1.61222</v>
      </c>
      <c r="AN1943" s="25">
        <v>1916615</v>
      </c>
      <c r="AO1943" s="25">
        <v>11.1843</v>
      </c>
      <c r="AQ1943">
        <f t="shared" si="61"/>
        <v>0</v>
      </c>
    </row>
    <row r="1944" spans="1:43" x14ac:dyDescent="0.2">
      <c r="A1944" t="str">
        <f t="shared" si="60"/>
        <v>2013_2862</v>
      </c>
      <c r="C1944" s="25">
        <v>1942</v>
      </c>
      <c r="D1944" s="25">
        <v>2862</v>
      </c>
      <c r="E1944" s="25">
        <v>2862</v>
      </c>
      <c r="F1944" s="25" t="s">
        <v>429</v>
      </c>
      <c r="G1944" s="25">
        <v>3.2250000000000001</v>
      </c>
      <c r="H1944" s="25">
        <v>2013</v>
      </c>
      <c r="I1944" s="25">
        <v>244397360</v>
      </c>
      <c r="J1944" s="25">
        <v>287207395</v>
      </c>
      <c r="K1944" s="25">
        <v>627.4</v>
      </c>
      <c r="L1944" s="25">
        <v>2291122</v>
      </c>
      <c r="M1944" s="25">
        <v>9.3745999999999992</v>
      </c>
      <c r="N1944" s="25">
        <v>141788</v>
      </c>
      <c r="O1944" s="25">
        <v>0</v>
      </c>
      <c r="P1944" s="25">
        <v>0</v>
      </c>
      <c r="Q1944" s="25">
        <v>0</v>
      </c>
      <c r="R1944" s="25">
        <v>17649</v>
      </c>
      <c r="S1944" s="25">
        <v>7.2209999999999996E-2</v>
      </c>
      <c r="T1944" s="25">
        <v>434344</v>
      </c>
      <c r="U1944" s="25">
        <v>1.7771999999999999</v>
      </c>
      <c r="V1944" s="25">
        <v>451993</v>
      </c>
      <c r="W1944" s="25">
        <v>1.8493999999999999</v>
      </c>
      <c r="X1944" s="25">
        <v>0</v>
      </c>
      <c r="Y1944" s="25">
        <v>0</v>
      </c>
      <c r="Z1944" s="25">
        <v>2884903</v>
      </c>
      <c r="AA1944" s="25">
        <v>11.8042</v>
      </c>
      <c r="AB1944" s="25">
        <v>130000</v>
      </c>
      <c r="AC1944" s="25">
        <v>0.53191999999999995</v>
      </c>
      <c r="AD1944" s="25">
        <v>0</v>
      </c>
      <c r="AE1944" s="25">
        <v>0</v>
      </c>
      <c r="AF1944" s="25">
        <v>123965</v>
      </c>
      <c r="AG1944" s="25">
        <v>0.43162</v>
      </c>
      <c r="AH1944" s="25">
        <v>94778</v>
      </c>
      <c r="AI1944" s="25">
        <v>0.33</v>
      </c>
      <c r="AJ1944" s="25">
        <v>0</v>
      </c>
      <c r="AK1944" s="25">
        <v>0</v>
      </c>
      <c r="AL1944" s="25">
        <v>82565</v>
      </c>
      <c r="AM1944" s="25">
        <v>0.28748000000000001</v>
      </c>
      <c r="AN1944" s="25">
        <v>3316211</v>
      </c>
      <c r="AO1944" s="25">
        <v>13.385199999999999</v>
      </c>
      <c r="AQ1944">
        <f t="shared" si="61"/>
        <v>1.8493999999999999</v>
      </c>
    </row>
    <row r="1945" spans="1:43" x14ac:dyDescent="0.2">
      <c r="A1945" t="str">
        <f t="shared" si="60"/>
        <v>2013_2977</v>
      </c>
      <c r="C1945" s="25">
        <v>1943</v>
      </c>
      <c r="D1945" s="25">
        <v>2977</v>
      </c>
      <c r="E1945" s="25">
        <v>2977</v>
      </c>
      <c r="F1945" s="25" t="s">
        <v>430</v>
      </c>
      <c r="G1945" s="25">
        <v>2.5579999999999998</v>
      </c>
      <c r="H1945" s="25">
        <v>2013</v>
      </c>
      <c r="I1945" s="25">
        <v>184696388</v>
      </c>
      <c r="J1945" s="25">
        <v>253993840</v>
      </c>
      <c r="K1945" s="25">
        <v>646.5</v>
      </c>
      <c r="L1945" s="25">
        <v>1794640</v>
      </c>
      <c r="M1945" s="25">
        <v>9.7166999999999994</v>
      </c>
      <c r="N1945" s="25">
        <v>19805</v>
      </c>
      <c r="O1945" s="25">
        <v>0</v>
      </c>
      <c r="P1945" s="25">
        <v>0</v>
      </c>
      <c r="Q1945" s="25">
        <v>0</v>
      </c>
      <c r="R1945" s="25">
        <v>90791</v>
      </c>
      <c r="S1945" s="25">
        <v>0.49157000000000001</v>
      </c>
      <c r="T1945" s="25">
        <v>625000</v>
      </c>
      <c r="U1945" s="25">
        <v>3.3839000000000001</v>
      </c>
      <c r="V1945" s="25">
        <v>715791</v>
      </c>
      <c r="W1945" s="25">
        <v>3.8755000000000002</v>
      </c>
      <c r="X1945" s="25">
        <v>0</v>
      </c>
      <c r="Y1945" s="25">
        <v>0</v>
      </c>
      <c r="Z1945" s="25">
        <v>2530236</v>
      </c>
      <c r="AA1945" s="25">
        <v>13.699400000000001</v>
      </c>
      <c r="AB1945" s="25">
        <v>150000</v>
      </c>
      <c r="AC1945" s="25">
        <v>0.81213999999999997</v>
      </c>
      <c r="AD1945" s="25">
        <v>0</v>
      </c>
      <c r="AE1945" s="25">
        <v>0</v>
      </c>
      <c r="AF1945" s="25">
        <v>253994</v>
      </c>
      <c r="AG1945" s="25">
        <v>1</v>
      </c>
      <c r="AH1945" s="25">
        <v>83818</v>
      </c>
      <c r="AI1945" s="25">
        <v>0.33</v>
      </c>
      <c r="AJ1945" s="25">
        <v>0</v>
      </c>
      <c r="AK1945" s="25">
        <v>0</v>
      </c>
      <c r="AL1945" s="25">
        <v>197730</v>
      </c>
      <c r="AM1945" s="25">
        <v>0.77847999999999995</v>
      </c>
      <c r="AN1945" s="25">
        <v>3215778</v>
      </c>
      <c r="AO1945" s="25">
        <v>16.620100000000001</v>
      </c>
      <c r="AQ1945">
        <f t="shared" si="61"/>
        <v>3.8755000000000002</v>
      </c>
    </row>
    <row r="1946" spans="1:43" x14ac:dyDescent="0.2">
      <c r="A1946" t="str">
        <f t="shared" si="60"/>
        <v>2013_2988</v>
      </c>
      <c r="C1946" s="25">
        <v>1944</v>
      </c>
      <c r="D1946" s="25">
        <v>2988</v>
      </c>
      <c r="E1946" s="25">
        <v>2988</v>
      </c>
      <c r="F1946" s="25" t="s">
        <v>431</v>
      </c>
      <c r="G1946" s="25">
        <v>1.6679999999999999</v>
      </c>
      <c r="H1946" s="25">
        <v>2013</v>
      </c>
      <c r="I1946" s="25">
        <v>173127202</v>
      </c>
      <c r="J1946" s="25">
        <v>186837768</v>
      </c>
      <c r="K1946" s="25">
        <v>532.20000000000005</v>
      </c>
      <c r="L1946" s="25">
        <v>1683746</v>
      </c>
      <c r="M1946" s="25">
        <v>9.7255000000000003</v>
      </c>
      <c r="N1946" s="25">
        <v>30754</v>
      </c>
      <c r="O1946" s="25">
        <v>0</v>
      </c>
      <c r="P1946" s="25">
        <v>0</v>
      </c>
      <c r="Q1946" s="25">
        <v>0</v>
      </c>
      <c r="R1946" s="25">
        <v>88762</v>
      </c>
      <c r="S1946" s="25">
        <v>0.51270000000000004</v>
      </c>
      <c r="T1946" s="25">
        <v>165900</v>
      </c>
      <c r="U1946" s="25">
        <v>0.95830000000000004</v>
      </c>
      <c r="V1946" s="25">
        <v>254662</v>
      </c>
      <c r="W1946" s="25">
        <v>1.4710000000000001</v>
      </c>
      <c r="X1946" s="25">
        <v>0</v>
      </c>
      <c r="Y1946" s="25">
        <v>0</v>
      </c>
      <c r="Z1946" s="25">
        <v>1969162</v>
      </c>
      <c r="AA1946" s="25">
        <v>11.3741</v>
      </c>
      <c r="AB1946" s="25">
        <v>189650</v>
      </c>
      <c r="AC1946" s="25">
        <v>1.09544</v>
      </c>
      <c r="AD1946" s="25">
        <v>0</v>
      </c>
      <c r="AE1946" s="25">
        <v>0</v>
      </c>
      <c r="AF1946" s="25">
        <v>125181</v>
      </c>
      <c r="AG1946" s="25">
        <v>0.67</v>
      </c>
      <c r="AH1946" s="25">
        <v>61656</v>
      </c>
      <c r="AI1946" s="25">
        <v>0.33</v>
      </c>
      <c r="AJ1946" s="25">
        <v>0</v>
      </c>
      <c r="AK1946" s="25">
        <v>0</v>
      </c>
      <c r="AL1946" s="25">
        <v>446225</v>
      </c>
      <c r="AM1946" s="25">
        <v>2.3883000000000001</v>
      </c>
      <c r="AN1946" s="25">
        <v>2791874</v>
      </c>
      <c r="AO1946" s="25">
        <v>15.857799999999999</v>
      </c>
      <c r="AQ1946">
        <f t="shared" si="61"/>
        <v>1.4710000000000001</v>
      </c>
    </row>
    <row r="1947" spans="1:43" x14ac:dyDescent="0.2">
      <c r="A1947" t="str">
        <f t="shared" si="60"/>
        <v>2013_3029</v>
      </c>
      <c r="C1947" s="25">
        <v>1945</v>
      </c>
      <c r="D1947" s="25">
        <v>3029</v>
      </c>
      <c r="E1947" s="25">
        <v>3029</v>
      </c>
      <c r="F1947" s="25" t="s">
        <v>432</v>
      </c>
      <c r="G1947" s="25">
        <v>7.7359999999999998</v>
      </c>
      <c r="H1947" s="25">
        <v>2013</v>
      </c>
      <c r="I1947" s="25">
        <v>441789418</v>
      </c>
      <c r="J1947" s="25">
        <v>449550488</v>
      </c>
      <c r="K1947" s="25">
        <v>1341.3</v>
      </c>
      <c r="L1947" s="25">
        <v>4426754</v>
      </c>
      <c r="M1947" s="25">
        <v>10.020099999999999</v>
      </c>
      <c r="N1947" s="25">
        <v>198438</v>
      </c>
      <c r="O1947" s="25">
        <v>0</v>
      </c>
      <c r="P1947" s="25">
        <v>0</v>
      </c>
      <c r="Q1947" s="25">
        <v>0</v>
      </c>
      <c r="R1947" s="25">
        <v>140687</v>
      </c>
      <c r="S1947" s="25">
        <v>0.31845000000000001</v>
      </c>
      <c r="T1947" s="25">
        <v>600000</v>
      </c>
      <c r="U1947" s="25">
        <v>1.3581000000000001</v>
      </c>
      <c r="V1947" s="25">
        <v>740687</v>
      </c>
      <c r="W1947" s="25">
        <v>1.6766000000000001</v>
      </c>
      <c r="X1947" s="25">
        <v>0</v>
      </c>
      <c r="Y1947" s="25">
        <v>0</v>
      </c>
      <c r="Z1947" s="25">
        <v>5365879</v>
      </c>
      <c r="AA1947" s="25">
        <v>12.145799999999999</v>
      </c>
      <c r="AB1947" s="25">
        <v>605000</v>
      </c>
      <c r="AC1947" s="25">
        <v>1.3694299999999999</v>
      </c>
      <c r="AD1947" s="25">
        <v>0</v>
      </c>
      <c r="AE1947" s="25">
        <v>0</v>
      </c>
      <c r="AF1947" s="25">
        <v>71821</v>
      </c>
      <c r="AG1947" s="25">
        <v>0.15976000000000001</v>
      </c>
      <c r="AH1947" s="25">
        <v>148352</v>
      </c>
      <c r="AI1947" s="25">
        <v>0.33</v>
      </c>
      <c r="AJ1947" s="25">
        <v>0</v>
      </c>
      <c r="AK1947" s="25">
        <v>0</v>
      </c>
      <c r="AL1947" s="25">
        <v>0</v>
      </c>
      <c r="AM1947" s="25">
        <v>0</v>
      </c>
      <c r="AN1947" s="25">
        <v>6191052</v>
      </c>
      <c r="AO1947" s="25">
        <v>14.005000000000001</v>
      </c>
      <c r="AQ1947">
        <f t="shared" si="61"/>
        <v>1.6766000000000001</v>
      </c>
    </row>
    <row r="1948" spans="1:43" x14ac:dyDescent="0.2">
      <c r="A1948" t="str">
        <f t="shared" si="60"/>
        <v>2013_3033</v>
      </c>
      <c r="C1948" s="25">
        <v>1946</v>
      </c>
      <c r="D1948" s="25">
        <v>3033</v>
      </c>
      <c r="E1948" s="25">
        <v>3033</v>
      </c>
      <c r="F1948" s="25" t="s">
        <v>433</v>
      </c>
      <c r="G1948" s="25">
        <v>2.1760000000000002</v>
      </c>
      <c r="H1948" s="25">
        <v>2013</v>
      </c>
      <c r="I1948" s="25">
        <v>207167749</v>
      </c>
      <c r="J1948" s="25">
        <v>213117249</v>
      </c>
      <c r="K1948" s="25">
        <v>400.7</v>
      </c>
      <c r="L1948" s="25">
        <v>1715926</v>
      </c>
      <c r="M1948" s="25">
        <v>8.2827999999999999</v>
      </c>
      <c r="N1948" s="25">
        <v>212576</v>
      </c>
      <c r="O1948" s="25">
        <v>0</v>
      </c>
      <c r="P1948" s="25">
        <v>0</v>
      </c>
      <c r="Q1948" s="25">
        <v>0</v>
      </c>
      <c r="R1948" s="25">
        <v>0</v>
      </c>
      <c r="S1948" s="25">
        <v>0</v>
      </c>
      <c r="T1948" s="25">
        <v>107725</v>
      </c>
      <c r="U1948" s="25">
        <v>0.52</v>
      </c>
      <c r="V1948" s="25">
        <v>107725</v>
      </c>
      <c r="W1948" s="25">
        <v>0.52</v>
      </c>
      <c r="X1948" s="25">
        <v>0</v>
      </c>
      <c r="Y1948" s="25">
        <v>0</v>
      </c>
      <c r="Z1948" s="25">
        <v>2036227</v>
      </c>
      <c r="AA1948" s="25">
        <v>9.8289000000000009</v>
      </c>
      <c r="AB1948" s="25">
        <v>100000</v>
      </c>
      <c r="AC1948" s="25">
        <v>0.48270000000000002</v>
      </c>
      <c r="AD1948" s="25">
        <v>0</v>
      </c>
      <c r="AE1948" s="25">
        <v>0</v>
      </c>
      <c r="AF1948" s="25">
        <v>285577</v>
      </c>
      <c r="AG1948" s="25">
        <v>1.34</v>
      </c>
      <c r="AH1948" s="25">
        <v>70329</v>
      </c>
      <c r="AI1948" s="25">
        <v>0.33</v>
      </c>
      <c r="AJ1948" s="25">
        <v>0</v>
      </c>
      <c r="AK1948" s="25">
        <v>0</v>
      </c>
      <c r="AL1948" s="25">
        <v>0</v>
      </c>
      <c r="AM1948" s="25">
        <v>0</v>
      </c>
      <c r="AN1948" s="25">
        <v>2492133</v>
      </c>
      <c r="AO1948" s="25">
        <v>11.9816</v>
      </c>
      <c r="AQ1948">
        <f t="shared" si="61"/>
        <v>0.52</v>
      </c>
    </row>
    <row r="1949" spans="1:43" x14ac:dyDescent="0.2">
      <c r="A1949" t="str">
        <f t="shared" si="60"/>
        <v>2013_3042</v>
      </c>
      <c r="C1949" s="25">
        <v>1947</v>
      </c>
      <c r="D1949" s="25">
        <v>3042</v>
      </c>
      <c r="E1949" s="25">
        <v>3042</v>
      </c>
      <c r="F1949" s="25" t="s">
        <v>434</v>
      </c>
      <c r="G1949" s="25">
        <v>2.3210000000000002</v>
      </c>
      <c r="H1949" s="25">
        <v>2013</v>
      </c>
      <c r="I1949" s="25">
        <v>174925219</v>
      </c>
      <c r="J1949" s="25">
        <v>186297105</v>
      </c>
      <c r="K1949" s="25">
        <v>665</v>
      </c>
      <c r="L1949" s="25">
        <v>1826906</v>
      </c>
      <c r="M1949" s="25">
        <v>10.443899999999999</v>
      </c>
      <c r="N1949" s="25">
        <v>13274</v>
      </c>
      <c r="O1949" s="25">
        <v>0</v>
      </c>
      <c r="P1949" s="25">
        <v>0</v>
      </c>
      <c r="Q1949" s="25">
        <v>0</v>
      </c>
      <c r="R1949" s="25">
        <v>77303</v>
      </c>
      <c r="S1949" s="25">
        <v>0.44191999999999998</v>
      </c>
      <c r="T1949" s="25">
        <v>500000</v>
      </c>
      <c r="U1949" s="25">
        <v>2.8584000000000001</v>
      </c>
      <c r="V1949" s="25">
        <v>577303</v>
      </c>
      <c r="W1949" s="25">
        <v>3.3003</v>
      </c>
      <c r="X1949" s="25">
        <v>0</v>
      </c>
      <c r="Y1949" s="25">
        <v>0</v>
      </c>
      <c r="Z1949" s="25">
        <v>2417483</v>
      </c>
      <c r="AA1949" s="25">
        <v>13.8201</v>
      </c>
      <c r="AB1949" s="25">
        <v>175000</v>
      </c>
      <c r="AC1949" s="25">
        <v>1.0004299999999999</v>
      </c>
      <c r="AD1949" s="25">
        <v>0</v>
      </c>
      <c r="AE1949" s="25">
        <v>0</v>
      </c>
      <c r="AF1949" s="25">
        <v>249638</v>
      </c>
      <c r="AG1949" s="25">
        <v>1.34</v>
      </c>
      <c r="AH1949" s="25">
        <v>61478</v>
      </c>
      <c r="AI1949" s="25">
        <v>0.33</v>
      </c>
      <c r="AJ1949" s="25">
        <v>0</v>
      </c>
      <c r="AK1949" s="25">
        <v>0</v>
      </c>
      <c r="AL1949" s="25">
        <v>0</v>
      </c>
      <c r="AM1949" s="25">
        <v>0</v>
      </c>
      <c r="AN1949" s="25">
        <v>2903599</v>
      </c>
      <c r="AO1949" s="25">
        <v>16.490500000000001</v>
      </c>
      <c r="AQ1949">
        <f t="shared" si="61"/>
        <v>3.3003</v>
      </c>
    </row>
    <row r="1950" spans="1:43" x14ac:dyDescent="0.2">
      <c r="A1950" t="str">
        <f t="shared" si="60"/>
        <v>2013_3060</v>
      </c>
      <c r="C1950" s="25">
        <v>1948</v>
      </c>
      <c r="D1950" s="25">
        <v>3060</v>
      </c>
      <c r="E1950" s="25">
        <v>3060</v>
      </c>
      <c r="F1950" s="25" t="s">
        <v>435</v>
      </c>
      <c r="G1950" s="25">
        <v>5.6269999999999998</v>
      </c>
      <c r="H1950" s="25">
        <v>2013</v>
      </c>
      <c r="I1950" s="25">
        <v>370380480</v>
      </c>
      <c r="J1950" s="25">
        <v>391568297</v>
      </c>
      <c r="K1950" s="25">
        <v>1163.5999999999999</v>
      </c>
      <c r="L1950" s="25">
        <v>3536601</v>
      </c>
      <c r="M1950" s="25">
        <v>9.5486000000000004</v>
      </c>
      <c r="N1950" s="25">
        <v>9395</v>
      </c>
      <c r="O1950" s="25">
        <v>0</v>
      </c>
      <c r="P1950" s="25">
        <v>0</v>
      </c>
      <c r="Q1950" s="25">
        <v>0</v>
      </c>
      <c r="R1950" s="25">
        <v>348838</v>
      </c>
      <c r="S1950" s="25">
        <v>0.94184000000000001</v>
      </c>
      <c r="T1950" s="25">
        <v>103224</v>
      </c>
      <c r="U1950" s="25">
        <v>0.2787</v>
      </c>
      <c r="V1950" s="25">
        <v>452062</v>
      </c>
      <c r="W1950" s="25">
        <v>1.2204999999999999</v>
      </c>
      <c r="X1950" s="25">
        <v>0</v>
      </c>
      <c r="Y1950" s="25">
        <v>0</v>
      </c>
      <c r="Z1950" s="25">
        <v>3998058</v>
      </c>
      <c r="AA1950" s="25">
        <v>10.794499999999999</v>
      </c>
      <c r="AB1950" s="25">
        <v>230000</v>
      </c>
      <c r="AC1950" s="25">
        <v>0.62097999999999998</v>
      </c>
      <c r="AD1950" s="25">
        <v>0</v>
      </c>
      <c r="AE1950" s="25">
        <v>0</v>
      </c>
      <c r="AF1950" s="25">
        <v>262351</v>
      </c>
      <c r="AG1950" s="25">
        <v>0.67</v>
      </c>
      <c r="AH1950" s="25">
        <v>129218</v>
      </c>
      <c r="AI1950" s="25">
        <v>0.33</v>
      </c>
      <c r="AJ1950" s="25">
        <v>0</v>
      </c>
      <c r="AK1950" s="25">
        <v>0</v>
      </c>
      <c r="AL1950" s="25">
        <v>0</v>
      </c>
      <c r="AM1950" s="25">
        <v>0</v>
      </c>
      <c r="AN1950" s="25">
        <v>4619627</v>
      </c>
      <c r="AO1950" s="25">
        <v>12.4154</v>
      </c>
      <c r="AQ1950">
        <f t="shared" si="61"/>
        <v>1.2204999999999999</v>
      </c>
    </row>
    <row r="1951" spans="1:43" x14ac:dyDescent="0.2">
      <c r="A1951" t="str">
        <f t="shared" si="60"/>
        <v>2013_3105</v>
      </c>
      <c r="C1951" s="25">
        <v>1949</v>
      </c>
      <c r="D1951" s="25">
        <v>3105</v>
      </c>
      <c r="E1951" s="25">
        <v>3105</v>
      </c>
      <c r="F1951" s="25" t="s">
        <v>436</v>
      </c>
      <c r="G1951" s="25">
        <v>6.7629999999999999</v>
      </c>
      <c r="H1951" s="25">
        <v>2013</v>
      </c>
      <c r="I1951" s="25">
        <v>385815691</v>
      </c>
      <c r="J1951" s="25">
        <v>388618962</v>
      </c>
      <c r="K1951" s="25">
        <v>1381.6</v>
      </c>
      <c r="L1951" s="25">
        <v>3999049</v>
      </c>
      <c r="M1951" s="25">
        <v>10.3652</v>
      </c>
      <c r="N1951" s="25">
        <v>23969</v>
      </c>
      <c r="O1951" s="25">
        <v>0</v>
      </c>
      <c r="P1951" s="25">
        <v>0</v>
      </c>
      <c r="Q1951" s="25">
        <v>0</v>
      </c>
      <c r="R1951" s="25">
        <v>118249</v>
      </c>
      <c r="S1951" s="25">
        <v>0.30648999999999998</v>
      </c>
      <c r="T1951" s="25">
        <v>850000</v>
      </c>
      <c r="U1951" s="25">
        <v>2.2031000000000001</v>
      </c>
      <c r="V1951" s="25">
        <v>968249</v>
      </c>
      <c r="W1951" s="25">
        <v>2.5095999999999998</v>
      </c>
      <c r="X1951" s="25">
        <v>0</v>
      </c>
      <c r="Y1951" s="25">
        <v>0</v>
      </c>
      <c r="Z1951" s="25">
        <v>4991267</v>
      </c>
      <c r="AA1951" s="25">
        <v>12.9369</v>
      </c>
      <c r="AB1951" s="25">
        <v>450000</v>
      </c>
      <c r="AC1951" s="25">
        <v>1.1663600000000001</v>
      </c>
      <c r="AD1951" s="25">
        <v>0</v>
      </c>
      <c r="AE1951" s="25">
        <v>0</v>
      </c>
      <c r="AF1951" s="25">
        <v>155448</v>
      </c>
      <c r="AG1951" s="25">
        <v>0.4</v>
      </c>
      <c r="AH1951" s="25">
        <v>128244</v>
      </c>
      <c r="AI1951" s="25">
        <v>0.33</v>
      </c>
      <c r="AJ1951" s="25">
        <v>0</v>
      </c>
      <c r="AK1951" s="25">
        <v>0</v>
      </c>
      <c r="AL1951" s="25">
        <v>1044725</v>
      </c>
      <c r="AM1951" s="25">
        <v>2.6882999999999999</v>
      </c>
      <c r="AN1951" s="25">
        <v>6769684</v>
      </c>
      <c r="AO1951" s="25">
        <v>17.521599999999999</v>
      </c>
      <c r="AQ1951">
        <f t="shared" si="61"/>
        <v>2.5095999999999998</v>
      </c>
    </row>
    <row r="1952" spans="1:43" x14ac:dyDescent="0.2">
      <c r="A1952" t="str">
        <f t="shared" si="60"/>
        <v>2013_3114</v>
      </c>
      <c r="C1952" s="25">
        <v>1950</v>
      </c>
      <c r="D1952" s="25">
        <v>3114</v>
      </c>
      <c r="E1952" s="25">
        <v>3114</v>
      </c>
      <c r="F1952" s="25" t="s">
        <v>437</v>
      </c>
      <c r="G1952" s="25">
        <v>13.456</v>
      </c>
      <c r="H1952" s="25">
        <v>2013</v>
      </c>
      <c r="I1952" s="25">
        <v>718363054</v>
      </c>
      <c r="J1952" s="25">
        <v>761242038</v>
      </c>
      <c r="K1952" s="25">
        <v>3349.8</v>
      </c>
      <c r="L1952" s="25">
        <v>7876466</v>
      </c>
      <c r="M1952" s="25">
        <v>10.964499999999999</v>
      </c>
      <c r="N1952" s="25">
        <v>463980</v>
      </c>
      <c r="O1952" s="25">
        <v>0</v>
      </c>
      <c r="P1952" s="25">
        <v>0</v>
      </c>
      <c r="Q1952" s="25">
        <v>0</v>
      </c>
      <c r="R1952" s="25">
        <v>790935</v>
      </c>
      <c r="S1952" s="25">
        <v>1.1010200000000001</v>
      </c>
      <c r="T1952" s="25">
        <v>1707170</v>
      </c>
      <c r="U1952" s="25">
        <v>2.3765000000000001</v>
      </c>
      <c r="V1952" s="25">
        <v>2498105</v>
      </c>
      <c r="W1952" s="25">
        <v>3.4775</v>
      </c>
      <c r="X1952" s="25">
        <v>0</v>
      </c>
      <c r="Y1952" s="25">
        <v>0</v>
      </c>
      <c r="Z1952" s="25">
        <v>10838551</v>
      </c>
      <c r="AA1952" s="25">
        <v>15.087899999999999</v>
      </c>
      <c r="AB1952" s="25">
        <v>750000</v>
      </c>
      <c r="AC1952" s="25">
        <v>1.0440400000000001</v>
      </c>
      <c r="AD1952" s="25">
        <v>0</v>
      </c>
      <c r="AE1952" s="25">
        <v>0</v>
      </c>
      <c r="AF1952" s="25">
        <v>1020064</v>
      </c>
      <c r="AG1952" s="25">
        <v>1.34</v>
      </c>
      <c r="AH1952" s="25">
        <v>251210</v>
      </c>
      <c r="AI1952" s="25">
        <v>0.33</v>
      </c>
      <c r="AJ1952" s="25">
        <v>0</v>
      </c>
      <c r="AK1952" s="25">
        <v>0</v>
      </c>
      <c r="AL1952" s="25">
        <v>2023031</v>
      </c>
      <c r="AM1952" s="25">
        <v>2.65754</v>
      </c>
      <c r="AN1952" s="25">
        <v>14882856</v>
      </c>
      <c r="AO1952" s="25">
        <v>20.459399999999999</v>
      </c>
      <c r="AQ1952">
        <f t="shared" si="61"/>
        <v>3.4775</v>
      </c>
    </row>
    <row r="1953" spans="1:43" x14ac:dyDescent="0.2">
      <c r="A1953" t="str">
        <f t="shared" si="60"/>
        <v>2013_3119</v>
      </c>
      <c r="C1953" s="25">
        <v>1951</v>
      </c>
      <c r="D1953" s="25">
        <v>3119</v>
      </c>
      <c r="E1953" s="25">
        <v>3119</v>
      </c>
      <c r="F1953" s="25" t="s">
        <v>438</v>
      </c>
      <c r="G1953" s="25">
        <v>3.645</v>
      </c>
      <c r="H1953" s="25">
        <v>2013</v>
      </c>
      <c r="I1953" s="25">
        <v>198909324</v>
      </c>
      <c r="J1953" s="25">
        <v>198909324</v>
      </c>
      <c r="K1953" s="25">
        <v>891.1</v>
      </c>
      <c r="L1953" s="25">
        <v>1896016</v>
      </c>
      <c r="M1953" s="25">
        <v>9.5320999999999998</v>
      </c>
      <c r="N1953" s="25">
        <v>0</v>
      </c>
      <c r="O1953" s="25">
        <v>0</v>
      </c>
      <c r="P1953" s="25">
        <v>0</v>
      </c>
      <c r="Q1953" s="25">
        <v>0</v>
      </c>
      <c r="R1953" s="25">
        <v>381830</v>
      </c>
      <c r="S1953" s="25">
        <v>1.9196200000000001</v>
      </c>
      <c r="T1953" s="25">
        <v>186497</v>
      </c>
      <c r="U1953" s="25">
        <v>0.93759999999999999</v>
      </c>
      <c r="V1953" s="25">
        <v>568327</v>
      </c>
      <c r="W1953" s="25">
        <v>2.8572000000000002</v>
      </c>
      <c r="X1953" s="25">
        <v>0</v>
      </c>
      <c r="Y1953" s="25">
        <v>0</v>
      </c>
      <c r="Z1953" s="25">
        <v>2464343</v>
      </c>
      <c r="AA1953" s="25">
        <v>12.3893</v>
      </c>
      <c r="AB1953" s="25">
        <v>115000</v>
      </c>
      <c r="AC1953" s="25">
        <v>0.57815000000000005</v>
      </c>
      <c r="AD1953" s="25">
        <v>0</v>
      </c>
      <c r="AE1953" s="25">
        <v>0</v>
      </c>
      <c r="AF1953" s="25">
        <v>266538</v>
      </c>
      <c r="AG1953" s="25">
        <v>1.34</v>
      </c>
      <c r="AH1953" s="25">
        <v>65640</v>
      </c>
      <c r="AI1953" s="25">
        <v>0.33</v>
      </c>
      <c r="AJ1953" s="25">
        <v>0</v>
      </c>
      <c r="AK1953" s="25">
        <v>0</v>
      </c>
      <c r="AL1953" s="25">
        <v>741206</v>
      </c>
      <c r="AM1953" s="25">
        <v>3.7263500000000001</v>
      </c>
      <c r="AN1953" s="25">
        <v>3652727</v>
      </c>
      <c r="AO1953" s="25">
        <v>18.363800000000001</v>
      </c>
      <c r="AQ1953">
        <f t="shared" si="61"/>
        <v>2.8572000000000002</v>
      </c>
    </row>
    <row r="1954" spans="1:43" x14ac:dyDescent="0.2">
      <c r="A1954" t="str">
        <f t="shared" si="60"/>
        <v>2013_3141</v>
      </c>
      <c r="C1954" s="25">
        <v>1952</v>
      </c>
      <c r="D1954" s="25">
        <v>3141</v>
      </c>
      <c r="E1954" s="25">
        <v>3141</v>
      </c>
      <c r="F1954" s="25" t="s">
        <v>439</v>
      </c>
      <c r="G1954" s="25">
        <v>50.11</v>
      </c>
      <c r="H1954" s="25">
        <v>2013</v>
      </c>
      <c r="I1954" s="25">
        <v>4662702991</v>
      </c>
      <c r="J1954" s="25">
        <v>5010901831</v>
      </c>
      <c r="K1954" s="25">
        <v>12453.4</v>
      </c>
      <c r="L1954" s="25">
        <v>42009604</v>
      </c>
      <c r="M1954" s="25">
        <v>9.0097000000000005</v>
      </c>
      <c r="N1954" s="25">
        <v>494142</v>
      </c>
      <c r="O1954" s="25">
        <v>0</v>
      </c>
      <c r="P1954" s="25">
        <v>0</v>
      </c>
      <c r="Q1954" s="25">
        <v>0</v>
      </c>
      <c r="R1954" s="25">
        <v>3541426</v>
      </c>
      <c r="S1954" s="25">
        <v>0.75951999999999997</v>
      </c>
      <c r="T1954" s="25">
        <v>4836354</v>
      </c>
      <c r="U1954" s="25">
        <v>1.0371999999999999</v>
      </c>
      <c r="V1954" s="25">
        <v>8377780</v>
      </c>
      <c r="W1954" s="25">
        <v>1.7968</v>
      </c>
      <c r="X1954" s="25">
        <v>0</v>
      </c>
      <c r="Y1954" s="25">
        <v>0</v>
      </c>
      <c r="Z1954" s="25">
        <v>50881526</v>
      </c>
      <c r="AA1954" s="25">
        <v>10.9125</v>
      </c>
      <c r="AB1954" s="25">
        <v>3700000</v>
      </c>
      <c r="AC1954" s="25">
        <v>0.79352999999999996</v>
      </c>
      <c r="AD1954" s="25">
        <v>0</v>
      </c>
      <c r="AE1954" s="25">
        <v>0</v>
      </c>
      <c r="AF1954" s="25">
        <v>6714608</v>
      </c>
      <c r="AG1954" s="25">
        <v>1.34</v>
      </c>
      <c r="AH1954" s="25">
        <v>1653598</v>
      </c>
      <c r="AI1954" s="25">
        <v>0.33</v>
      </c>
      <c r="AJ1954" s="25">
        <v>0</v>
      </c>
      <c r="AK1954" s="25">
        <v>0</v>
      </c>
      <c r="AL1954" s="25">
        <v>3494031</v>
      </c>
      <c r="AM1954" s="25">
        <v>0.69728999999999997</v>
      </c>
      <c r="AN1954" s="25">
        <v>66443763</v>
      </c>
      <c r="AO1954" s="25">
        <v>14.0733</v>
      </c>
      <c r="AQ1954">
        <f t="shared" si="61"/>
        <v>1.7968</v>
      </c>
    </row>
    <row r="1955" spans="1:43" x14ac:dyDescent="0.2">
      <c r="A1955" t="str">
        <f t="shared" si="60"/>
        <v>2013_3150</v>
      </c>
      <c r="C1955" s="25">
        <v>1953</v>
      </c>
      <c r="D1955" s="25">
        <v>3150</v>
      </c>
      <c r="E1955" s="25">
        <v>3150</v>
      </c>
      <c r="F1955" s="25" t="s">
        <v>440</v>
      </c>
      <c r="G1955" s="25">
        <v>5.3330000000000002</v>
      </c>
      <c r="H1955" s="25">
        <v>2013</v>
      </c>
      <c r="I1955" s="25">
        <v>252069829</v>
      </c>
      <c r="J1955" s="25">
        <v>309559853</v>
      </c>
      <c r="K1955" s="25">
        <v>1082.5</v>
      </c>
      <c r="L1955" s="25">
        <v>2713294</v>
      </c>
      <c r="M1955" s="25">
        <v>10.764099999999999</v>
      </c>
      <c r="N1955" s="25">
        <v>18994</v>
      </c>
      <c r="O1955" s="25">
        <v>0</v>
      </c>
      <c r="P1955" s="25">
        <v>0</v>
      </c>
      <c r="Q1955" s="25">
        <v>0</v>
      </c>
      <c r="R1955" s="25">
        <v>332653</v>
      </c>
      <c r="S1955" s="25">
        <v>1.31969</v>
      </c>
      <c r="T1955" s="25">
        <v>81347</v>
      </c>
      <c r="U1955" s="25">
        <v>0.32269999999999999</v>
      </c>
      <c r="V1955" s="25">
        <v>414000</v>
      </c>
      <c r="W1955" s="25">
        <v>1.6424000000000001</v>
      </c>
      <c r="X1955" s="25">
        <v>0</v>
      </c>
      <c r="Y1955" s="25">
        <v>0</v>
      </c>
      <c r="Z1955" s="25">
        <v>3146288</v>
      </c>
      <c r="AA1955" s="25">
        <v>12.4818</v>
      </c>
      <c r="AB1955" s="25">
        <v>300000</v>
      </c>
      <c r="AC1955" s="25">
        <v>1.19015</v>
      </c>
      <c r="AD1955" s="25">
        <v>0</v>
      </c>
      <c r="AE1955" s="25">
        <v>0</v>
      </c>
      <c r="AF1955" s="25">
        <v>207405</v>
      </c>
      <c r="AG1955" s="25">
        <v>0.67</v>
      </c>
      <c r="AH1955" s="25">
        <v>102155</v>
      </c>
      <c r="AI1955" s="25">
        <v>0.33</v>
      </c>
      <c r="AJ1955" s="25">
        <v>0</v>
      </c>
      <c r="AK1955" s="25">
        <v>0</v>
      </c>
      <c r="AL1955" s="25">
        <v>0</v>
      </c>
      <c r="AM1955" s="25">
        <v>0</v>
      </c>
      <c r="AN1955" s="25">
        <v>3755848</v>
      </c>
      <c r="AO1955" s="25">
        <v>14.672000000000001</v>
      </c>
      <c r="AQ1955">
        <f t="shared" si="61"/>
        <v>1.6424000000000001</v>
      </c>
    </row>
    <row r="1956" spans="1:43" x14ac:dyDescent="0.2">
      <c r="A1956" t="str">
        <f t="shared" si="60"/>
        <v>2013_3154</v>
      </c>
      <c r="C1956" s="25">
        <v>1954</v>
      </c>
      <c r="D1956" s="25">
        <v>3154</v>
      </c>
      <c r="E1956" s="25">
        <v>3154</v>
      </c>
      <c r="F1956" s="25" t="s">
        <v>441</v>
      </c>
      <c r="G1956" s="25">
        <v>2.6589999999999998</v>
      </c>
      <c r="H1956" s="25">
        <v>2013</v>
      </c>
      <c r="I1956" s="25">
        <v>129110208</v>
      </c>
      <c r="J1956" s="25">
        <v>134193049</v>
      </c>
      <c r="K1956" s="25">
        <v>582.9</v>
      </c>
      <c r="L1956" s="25">
        <v>1362519</v>
      </c>
      <c r="M1956" s="25">
        <v>10.553100000000001</v>
      </c>
      <c r="N1956" s="25">
        <v>26814</v>
      </c>
      <c r="O1956" s="25">
        <v>0</v>
      </c>
      <c r="P1956" s="25">
        <v>0</v>
      </c>
      <c r="Q1956" s="25">
        <v>0</v>
      </c>
      <c r="R1956" s="25">
        <v>48241</v>
      </c>
      <c r="S1956" s="25">
        <v>0.37364000000000003</v>
      </c>
      <c r="T1956" s="25">
        <v>101960</v>
      </c>
      <c r="U1956" s="25">
        <v>0.78969999999999996</v>
      </c>
      <c r="V1956" s="25">
        <v>150201</v>
      </c>
      <c r="W1956" s="25">
        <v>1.1634</v>
      </c>
      <c r="X1956" s="25">
        <v>0</v>
      </c>
      <c r="Y1956" s="25">
        <v>0</v>
      </c>
      <c r="Z1956" s="25">
        <v>1539534</v>
      </c>
      <c r="AA1956" s="25">
        <v>11.924200000000001</v>
      </c>
      <c r="AB1956" s="25">
        <v>240000</v>
      </c>
      <c r="AC1956" s="25">
        <v>1.8588800000000001</v>
      </c>
      <c r="AD1956" s="25">
        <v>0</v>
      </c>
      <c r="AE1956" s="25">
        <v>0</v>
      </c>
      <c r="AF1956" s="25">
        <v>18066</v>
      </c>
      <c r="AG1956" s="25">
        <v>0.13463</v>
      </c>
      <c r="AH1956" s="25">
        <v>44284</v>
      </c>
      <c r="AI1956" s="25">
        <v>0.33</v>
      </c>
      <c r="AJ1956" s="25">
        <v>0</v>
      </c>
      <c r="AK1956" s="25">
        <v>0</v>
      </c>
      <c r="AL1956" s="25">
        <v>210642</v>
      </c>
      <c r="AM1956" s="25">
        <v>1.56969</v>
      </c>
      <c r="AN1956" s="25">
        <v>2052526</v>
      </c>
      <c r="AO1956" s="25">
        <v>15.817399999999999</v>
      </c>
      <c r="AQ1956">
        <f t="shared" si="61"/>
        <v>1.1634</v>
      </c>
    </row>
    <row r="1957" spans="1:43" x14ac:dyDescent="0.2">
      <c r="A1957" t="str">
        <f t="shared" si="60"/>
        <v>2013_3168</v>
      </c>
      <c r="C1957" s="25">
        <v>1955</v>
      </c>
      <c r="D1957" s="25">
        <v>3168</v>
      </c>
      <c r="E1957" s="25">
        <v>3168</v>
      </c>
      <c r="F1957" s="25" t="s">
        <v>619</v>
      </c>
      <c r="G1957" s="25">
        <v>3.5350000000000001</v>
      </c>
      <c r="H1957" s="25">
        <v>2013</v>
      </c>
      <c r="I1957" s="25">
        <v>301838067</v>
      </c>
      <c r="J1957" s="25">
        <v>311202975</v>
      </c>
      <c r="K1957" s="25">
        <v>738.8</v>
      </c>
      <c r="L1957" s="25">
        <v>2539668</v>
      </c>
      <c r="M1957" s="25">
        <v>8.4139999999999997</v>
      </c>
      <c r="N1957" s="25">
        <v>14375</v>
      </c>
      <c r="O1957" s="25">
        <v>0</v>
      </c>
      <c r="P1957" s="25">
        <v>0</v>
      </c>
      <c r="Q1957" s="25">
        <v>0</v>
      </c>
      <c r="R1957" s="25">
        <v>67758</v>
      </c>
      <c r="S1957" s="25">
        <v>0.22448000000000001</v>
      </c>
      <c r="T1957" s="25">
        <v>900000</v>
      </c>
      <c r="U1957" s="25">
        <v>2.9817</v>
      </c>
      <c r="V1957" s="25">
        <v>967758</v>
      </c>
      <c r="W1957" s="25">
        <v>3.2061999999999999</v>
      </c>
      <c r="X1957" s="25">
        <v>0</v>
      </c>
      <c r="Y1957" s="25">
        <v>0</v>
      </c>
      <c r="Z1957" s="25">
        <v>3521801</v>
      </c>
      <c r="AA1957" s="25">
        <v>11.667899999999999</v>
      </c>
      <c r="AB1957" s="25">
        <v>200000</v>
      </c>
      <c r="AC1957" s="25">
        <v>0.66261000000000003</v>
      </c>
      <c r="AD1957" s="25">
        <v>0</v>
      </c>
      <c r="AE1957" s="25">
        <v>0</v>
      </c>
      <c r="AF1957" s="25">
        <v>0</v>
      </c>
      <c r="AG1957" s="25">
        <v>0</v>
      </c>
      <c r="AH1957" s="25">
        <v>102697</v>
      </c>
      <c r="AI1957" s="25">
        <v>0.33</v>
      </c>
      <c r="AJ1957" s="25">
        <v>0</v>
      </c>
      <c r="AK1957" s="25">
        <v>0</v>
      </c>
      <c r="AL1957" s="25">
        <v>0</v>
      </c>
      <c r="AM1957" s="25">
        <v>0</v>
      </c>
      <c r="AN1957" s="25">
        <v>3824498</v>
      </c>
      <c r="AO1957" s="25">
        <v>12.660500000000001</v>
      </c>
      <c r="AQ1957">
        <f t="shared" si="61"/>
        <v>3.2061999999999999</v>
      </c>
    </row>
    <row r="1958" spans="1:43" x14ac:dyDescent="0.2">
      <c r="A1958" t="str">
        <f t="shared" si="60"/>
        <v>2013_3186</v>
      </c>
      <c r="C1958" s="25">
        <v>1956</v>
      </c>
      <c r="D1958" s="25">
        <v>3186</v>
      </c>
      <c r="E1958" s="25">
        <v>3186</v>
      </c>
      <c r="F1958" s="25" t="s">
        <v>442</v>
      </c>
      <c r="G1958" s="25">
        <v>1.222</v>
      </c>
      <c r="H1958" s="25">
        <v>2013</v>
      </c>
      <c r="I1958" s="25">
        <v>110119266</v>
      </c>
      <c r="J1958" s="25">
        <v>110751816</v>
      </c>
      <c r="K1958" s="25">
        <v>363.3</v>
      </c>
      <c r="L1958" s="25">
        <v>1020500</v>
      </c>
      <c r="M1958" s="25">
        <v>9.2672000000000008</v>
      </c>
      <c r="N1958" s="25">
        <v>12199</v>
      </c>
      <c r="O1958" s="25">
        <v>0</v>
      </c>
      <c r="P1958" s="25">
        <v>0</v>
      </c>
      <c r="Q1958" s="25">
        <v>0</v>
      </c>
      <c r="R1958" s="25">
        <v>122500</v>
      </c>
      <c r="S1958" s="25">
        <v>1.11243</v>
      </c>
      <c r="T1958" s="25">
        <v>0</v>
      </c>
      <c r="U1958" s="25">
        <v>0</v>
      </c>
      <c r="V1958" s="25">
        <v>122500</v>
      </c>
      <c r="W1958" s="25">
        <v>1.1124000000000001</v>
      </c>
      <c r="X1958" s="25">
        <v>0</v>
      </c>
      <c r="Y1958" s="25">
        <v>0</v>
      </c>
      <c r="Z1958" s="25">
        <v>1155199</v>
      </c>
      <c r="AA1958" s="25">
        <v>10.490399999999999</v>
      </c>
      <c r="AB1958" s="25">
        <v>95500</v>
      </c>
      <c r="AC1958" s="25">
        <v>0.86724000000000001</v>
      </c>
      <c r="AD1958" s="25">
        <v>0</v>
      </c>
      <c r="AE1958" s="25">
        <v>0</v>
      </c>
      <c r="AF1958" s="25">
        <v>148407</v>
      </c>
      <c r="AG1958" s="25">
        <v>1.34</v>
      </c>
      <c r="AH1958" s="25">
        <v>36548</v>
      </c>
      <c r="AI1958" s="25">
        <v>0.33</v>
      </c>
      <c r="AJ1958" s="25">
        <v>0</v>
      </c>
      <c r="AK1958" s="25">
        <v>0</v>
      </c>
      <c r="AL1958" s="25">
        <v>0</v>
      </c>
      <c r="AM1958" s="25">
        <v>0</v>
      </c>
      <c r="AN1958" s="25">
        <v>1435654</v>
      </c>
      <c r="AO1958" s="25">
        <v>13.027699999999999</v>
      </c>
      <c r="AQ1958">
        <f t="shared" si="61"/>
        <v>1.1124000000000001</v>
      </c>
    </row>
    <row r="1959" spans="1:43" x14ac:dyDescent="0.2">
      <c r="A1959" t="str">
        <f t="shared" si="60"/>
        <v>2013_3195</v>
      </c>
      <c r="C1959" s="25">
        <v>1957</v>
      </c>
      <c r="D1959" s="25">
        <v>3195</v>
      </c>
      <c r="E1959" s="25">
        <v>3195</v>
      </c>
      <c r="F1959" s="25" t="s">
        <v>802</v>
      </c>
      <c r="G1959" s="25">
        <v>5.6079999999999997</v>
      </c>
      <c r="H1959" s="25">
        <v>2013</v>
      </c>
      <c r="I1959" s="25">
        <v>303570259</v>
      </c>
      <c r="J1959" s="25">
        <v>306914459</v>
      </c>
      <c r="K1959" s="25">
        <v>1019.8</v>
      </c>
      <c r="L1959" s="25">
        <v>3069291</v>
      </c>
      <c r="M1959" s="25">
        <v>10.1106</v>
      </c>
      <c r="N1959" s="25">
        <v>151101</v>
      </c>
      <c r="O1959" s="25">
        <v>0</v>
      </c>
      <c r="P1959" s="25">
        <v>0</v>
      </c>
      <c r="Q1959" s="25">
        <v>0</v>
      </c>
      <c r="R1959" s="25">
        <v>153736</v>
      </c>
      <c r="S1959" s="25">
        <v>0.50643000000000005</v>
      </c>
      <c r="T1959" s="25">
        <v>650000</v>
      </c>
      <c r="U1959" s="25">
        <v>2.1412</v>
      </c>
      <c r="V1959" s="25">
        <v>803736</v>
      </c>
      <c r="W1959" s="25">
        <v>2.6476000000000002</v>
      </c>
      <c r="X1959" s="25">
        <v>0</v>
      </c>
      <c r="Y1959" s="25">
        <v>0</v>
      </c>
      <c r="Z1959" s="25">
        <v>4024128</v>
      </c>
      <c r="AA1959" s="25">
        <v>13.256</v>
      </c>
      <c r="AB1959" s="25">
        <v>400000</v>
      </c>
      <c r="AC1959" s="25">
        <v>1.31765</v>
      </c>
      <c r="AD1959" s="25">
        <v>0</v>
      </c>
      <c r="AE1959" s="25">
        <v>0</v>
      </c>
      <c r="AF1959" s="25">
        <v>0</v>
      </c>
      <c r="AG1959" s="25">
        <v>0</v>
      </c>
      <c r="AH1959" s="25">
        <v>101282</v>
      </c>
      <c r="AI1959" s="25">
        <v>0.33</v>
      </c>
      <c r="AJ1959" s="25">
        <v>0</v>
      </c>
      <c r="AK1959" s="25">
        <v>0</v>
      </c>
      <c r="AL1959" s="25">
        <v>0</v>
      </c>
      <c r="AM1959" s="25">
        <v>0</v>
      </c>
      <c r="AN1959" s="25">
        <v>4525410</v>
      </c>
      <c r="AO1959" s="25">
        <v>14.903700000000001</v>
      </c>
      <c r="AQ1959">
        <f t="shared" si="61"/>
        <v>2.6476000000000002</v>
      </c>
    </row>
    <row r="1960" spans="1:43" x14ac:dyDescent="0.2">
      <c r="A1960" t="str">
        <f t="shared" si="60"/>
        <v>2013_3204</v>
      </c>
      <c r="C1960" s="25">
        <v>1958</v>
      </c>
      <c r="D1960" s="25">
        <v>3204</v>
      </c>
      <c r="E1960" s="25">
        <v>3204</v>
      </c>
      <c r="F1960" s="25" t="s">
        <v>443</v>
      </c>
      <c r="G1960" s="25">
        <v>3.38</v>
      </c>
      <c r="H1960" s="25">
        <v>2013</v>
      </c>
      <c r="I1960" s="25">
        <v>233093940</v>
      </c>
      <c r="J1960" s="25">
        <v>234682510</v>
      </c>
      <c r="K1960" s="25">
        <v>894.1</v>
      </c>
      <c r="L1960" s="25">
        <v>2281875</v>
      </c>
      <c r="M1960" s="25">
        <v>9.7895000000000003</v>
      </c>
      <c r="N1960" s="25">
        <v>0</v>
      </c>
      <c r="O1960" s="25">
        <v>0</v>
      </c>
      <c r="P1960" s="25">
        <v>0</v>
      </c>
      <c r="Q1960" s="25">
        <v>0</v>
      </c>
      <c r="R1960" s="25">
        <v>145000</v>
      </c>
      <c r="S1960" s="25">
        <v>0.62207000000000001</v>
      </c>
      <c r="T1960" s="25">
        <v>0</v>
      </c>
      <c r="U1960" s="25">
        <v>0</v>
      </c>
      <c r="V1960" s="25">
        <v>145000</v>
      </c>
      <c r="W1960" s="25">
        <v>0.62209999999999999</v>
      </c>
      <c r="X1960" s="25">
        <v>0</v>
      </c>
      <c r="Y1960" s="25">
        <v>0</v>
      </c>
      <c r="Z1960" s="25">
        <v>2426875</v>
      </c>
      <c r="AA1960" s="25">
        <v>10.4116</v>
      </c>
      <c r="AB1960" s="25">
        <v>140000</v>
      </c>
      <c r="AC1960" s="25">
        <v>0.60062000000000004</v>
      </c>
      <c r="AD1960" s="25">
        <v>0</v>
      </c>
      <c r="AE1960" s="25">
        <v>0</v>
      </c>
      <c r="AF1960" s="25">
        <v>0</v>
      </c>
      <c r="AG1960" s="25">
        <v>0</v>
      </c>
      <c r="AH1960" s="25">
        <v>77445</v>
      </c>
      <c r="AI1960" s="25">
        <v>0.33</v>
      </c>
      <c r="AJ1960" s="25">
        <v>0</v>
      </c>
      <c r="AK1960" s="25">
        <v>0</v>
      </c>
      <c r="AL1960" s="25">
        <v>374353</v>
      </c>
      <c r="AM1960" s="25">
        <v>1.5951500000000001</v>
      </c>
      <c r="AN1960" s="25">
        <v>3018673</v>
      </c>
      <c r="AO1960" s="25">
        <v>12.9373</v>
      </c>
      <c r="AQ1960">
        <f t="shared" si="61"/>
        <v>0.62209999999999999</v>
      </c>
    </row>
    <row r="1961" spans="1:43" x14ac:dyDescent="0.2">
      <c r="A1961" t="str">
        <f t="shared" si="60"/>
        <v>2013_3231</v>
      </c>
      <c r="C1961" s="25">
        <v>1959</v>
      </c>
      <c r="D1961" s="25">
        <v>3231</v>
      </c>
      <c r="E1961" s="25">
        <v>3231</v>
      </c>
      <c r="F1961" s="25" t="s">
        <v>444</v>
      </c>
      <c r="G1961" s="25">
        <v>18.331</v>
      </c>
      <c r="H1961" s="25">
        <v>2013</v>
      </c>
      <c r="I1961" s="25">
        <v>1723063393</v>
      </c>
      <c r="J1961" s="25">
        <v>1897678183</v>
      </c>
      <c r="K1961" s="25">
        <v>6147.7</v>
      </c>
      <c r="L1961" s="25">
        <v>16510361</v>
      </c>
      <c r="M1961" s="25">
        <v>9.5820000000000007</v>
      </c>
      <c r="N1961" s="25">
        <v>2747373</v>
      </c>
      <c r="O1961" s="25">
        <v>0</v>
      </c>
      <c r="P1961" s="25">
        <v>0</v>
      </c>
      <c r="Q1961" s="25">
        <v>0</v>
      </c>
      <c r="R1961" s="25">
        <v>2337910</v>
      </c>
      <c r="S1961" s="25">
        <v>1.35683</v>
      </c>
      <c r="T1961" s="25">
        <v>1365000</v>
      </c>
      <c r="U1961" s="25">
        <v>0.79220000000000002</v>
      </c>
      <c r="V1961" s="25">
        <v>3702910</v>
      </c>
      <c r="W1961" s="25">
        <v>2.149</v>
      </c>
      <c r="X1961" s="25">
        <v>0</v>
      </c>
      <c r="Y1961" s="25">
        <v>0</v>
      </c>
      <c r="Z1961" s="25">
        <v>22960644</v>
      </c>
      <c r="AA1961" s="25">
        <v>13.3255</v>
      </c>
      <c r="AB1961" s="25">
        <v>775000</v>
      </c>
      <c r="AC1961" s="25">
        <v>0.44978000000000001</v>
      </c>
      <c r="AD1961" s="25">
        <v>0</v>
      </c>
      <c r="AE1961" s="25">
        <v>0</v>
      </c>
      <c r="AF1961" s="25">
        <v>2542889</v>
      </c>
      <c r="AG1961" s="25">
        <v>1.34</v>
      </c>
      <c r="AH1961" s="25">
        <v>626234</v>
      </c>
      <c r="AI1961" s="25">
        <v>0.33</v>
      </c>
      <c r="AJ1961" s="25">
        <v>0</v>
      </c>
      <c r="AK1961" s="25">
        <v>0</v>
      </c>
      <c r="AL1961" s="25">
        <v>3614727</v>
      </c>
      <c r="AM1961" s="25">
        <v>1.90482</v>
      </c>
      <c r="AN1961" s="25">
        <v>30519494</v>
      </c>
      <c r="AO1961" s="25">
        <v>17.350100000000001</v>
      </c>
      <c r="AQ1961">
        <f t="shared" si="61"/>
        <v>2.149</v>
      </c>
    </row>
    <row r="1962" spans="1:43" x14ac:dyDescent="0.2">
      <c r="A1962" t="str">
        <f t="shared" si="60"/>
        <v>2013_3312</v>
      </c>
      <c r="C1962" s="25">
        <v>1960</v>
      </c>
      <c r="D1962" s="25">
        <v>3312</v>
      </c>
      <c r="E1962" s="25">
        <v>3312</v>
      </c>
      <c r="F1962" s="25" t="s">
        <v>445</v>
      </c>
      <c r="G1962" s="25">
        <v>12.625999999999999</v>
      </c>
      <c r="H1962" s="25">
        <v>2013</v>
      </c>
      <c r="I1962" s="25">
        <v>358058085</v>
      </c>
      <c r="J1962" s="25">
        <v>396539101</v>
      </c>
      <c r="K1962" s="25">
        <v>1972.8</v>
      </c>
      <c r="L1962" s="25">
        <v>4000527</v>
      </c>
      <c r="M1962" s="25">
        <v>11.172800000000001</v>
      </c>
      <c r="N1962" s="25">
        <v>720524</v>
      </c>
      <c r="O1962" s="25">
        <v>0</v>
      </c>
      <c r="P1962" s="25">
        <v>0</v>
      </c>
      <c r="Q1962" s="25">
        <v>0</v>
      </c>
      <c r="R1962" s="25">
        <v>174725</v>
      </c>
      <c r="S1962" s="25">
        <v>0.48798000000000002</v>
      </c>
      <c r="T1962" s="25">
        <v>400000</v>
      </c>
      <c r="U1962" s="25">
        <v>1.1171</v>
      </c>
      <c r="V1962" s="25">
        <v>574725</v>
      </c>
      <c r="W1962" s="25">
        <v>1.6051</v>
      </c>
      <c r="X1962" s="25">
        <v>0</v>
      </c>
      <c r="Y1962" s="25">
        <v>0</v>
      </c>
      <c r="Z1962" s="25">
        <v>5295776</v>
      </c>
      <c r="AA1962" s="25">
        <v>14.7903</v>
      </c>
      <c r="AB1962" s="25">
        <v>700000</v>
      </c>
      <c r="AC1962" s="25">
        <v>1.95499</v>
      </c>
      <c r="AD1962" s="25">
        <v>0</v>
      </c>
      <c r="AE1962" s="25">
        <v>0</v>
      </c>
      <c r="AF1962" s="25">
        <v>0</v>
      </c>
      <c r="AG1962" s="25">
        <v>0</v>
      </c>
      <c r="AH1962" s="25">
        <v>130858</v>
      </c>
      <c r="AI1962" s="25">
        <v>0.33</v>
      </c>
      <c r="AJ1962" s="25">
        <v>0</v>
      </c>
      <c r="AK1962" s="25">
        <v>0</v>
      </c>
      <c r="AL1962" s="25">
        <v>595741</v>
      </c>
      <c r="AM1962" s="25">
        <v>1.5023500000000001</v>
      </c>
      <c r="AN1962" s="25">
        <v>6722375</v>
      </c>
      <c r="AO1962" s="25">
        <v>18.5776</v>
      </c>
      <c r="AQ1962">
        <f t="shared" si="61"/>
        <v>1.6051</v>
      </c>
    </row>
    <row r="1963" spans="1:43" x14ac:dyDescent="0.2">
      <c r="A1963" t="str">
        <f t="shared" si="60"/>
        <v>2013_3330</v>
      </c>
      <c r="C1963" s="25">
        <v>1961</v>
      </c>
      <c r="D1963" s="25">
        <v>3330</v>
      </c>
      <c r="E1963" s="25">
        <v>3330</v>
      </c>
      <c r="F1963" s="25" t="s">
        <v>446</v>
      </c>
      <c r="G1963" s="25">
        <v>1.2869999999999999</v>
      </c>
      <c r="H1963" s="25">
        <v>2013</v>
      </c>
      <c r="I1963" s="25">
        <v>153949150</v>
      </c>
      <c r="J1963" s="25">
        <v>153949150</v>
      </c>
      <c r="K1963" s="25">
        <v>325.7</v>
      </c>
      <c r="L1963" s="25">
        <v>1225418</v>
      </c>
      <c r="M1963" s="25">
        <v>7.9599000000000002</v>
      </c>
      <c r="N1963" s="25">
        <v>12130</v>
      </c>
      <c r="O1963" s="25">
        <v>0</v>
      </c>
      <c r="P1963" s="25">
        <v>0</v>
      </c>
      <c r="Q1963" s="25">
        <v>0</v>
      </c>
      <c r="R1963" s="25">
        <v>0</v>
      </c>
      <c r="S1963" s="25">
        <v>0</v>
      </c>
      <c r="T1963" s="25">
        <v>343630</v>
      </c>
      <c r="U1963" s="25">
        <v>2.2321</v>
      </c>
      <c r="V1963" s="25">
        <v>343630</v>
      </c>
      <c r="W1963" s="25">
        <v>2.2321</v>
      </c>
      <c r="X1963" s="25">
        <v>0</v>
      </c>
      <c r="Y1963" s="25">
        <v>0</v>
      </c>
      <c r="Z1963" s="25">
        <v>1581178</v>
      </c>
      <c r="AA1963" s="25">
        <v>10.270799999999999</v>
      </c>
      <c r="AB1963" s="25">
        <v>122500</v>
      </c>
      <c r="AC1963" s="25">
        <v>0.79571999999999998</v>
      </c>
      <c r="AD1963" s="25">
        <v>0</v>
      </c>
      <c r="AE1963" s="25">
        <v>0</v>
      </c>
      <c r="AF1963" s="25">
        <v>0</v>
      </c>
      <c r="AG1963" s="25">
        <v>0</v>
      </c>
      <c r="AH1963" s="25">
        <v>50803</v>
      </c>
      <c r="AI1963" s="25">
        <v>0.33</v>
      </c>
      <c r="AJ1963" s="25">
        <v>0</v>
      </c>
      <c r="AK1963" s="25">
        <v>0</v>
      </c>
      <c r="AL1963" s="25">
        <v>285878</v>
      </c>
      <c r="AM1963" s="25">
        <v>1.8569599999999999</v>
      </c>
      <c r="AN1963" s="25">
        <v>2040359</v>
      </c>
      <c r="AO1963" s="25">
        <v>13.253500000000001</v>
      </c>
      <c r="AQ1963">
        <f t="shared" si="61"/>
        <v>2.2321</v>
      </c>
    </row>
    <row r="1964" spans="1:43" x14ac:dyDescent="0.2">
      <c r="A1964" t="str">
        <f t="shared" si="60"/>
        <v>2013_3348</v>
      </c>
      <c r="C1964" s="25">
        <v>1962</v>
      </c>
      <c r="D1964" s="25">
        <v>3348</v>
      </c>
      <c r="E1964" s="25">
        <v>3348</v>
      </c>
      <c r="F1964" s="25" t="s">
        <v>447</v>
      </c>
      <c r="G1964" s="25">
        <v>1.7430000000000001</v>
      </c>
      <c r="H1964" s="25">
        <v>2013</v>
      </c>
      <c r="I1964" s="25">
        <v>148468200</v>
      </c>
      <c r="J1964" s="25">
        <v>149796082</v>
      </c>
      <c r="K1964" s="25">
        <v>468</v>
      </c>
      <c r="L1964" s="25">
        <v>1407457</v>
      </c>
      <c r="M1964" s="25">
        <v>9.4799000000000007</v>
      </c>
      <c r="N1964" s="25">
        <v>197761</v>
      </c>
      <c r="O1964" s="25">
        <v>0</v>
      </c>
      <c r="P1964" s="25">
        <v>0</v>
      </c>
      <c r="Q1964" s="25">
        <v>0</v>
      </c>
      <c r="R1964" s="25">
        <v>32586</v>
      </c>
      <c r="S1964" s="25">
        <v>0.21948000000000001</v>
      </c>
      <c r="T1964" s="25">
        <v>267000</v>
      </c>
      <c r="U1964" s="25">
        <v>1.7984</v>
      </c>
      <c r="V1964" s="25">
        <v>299586</v>
      </c>
      <c r="W1964" s="25">
        <v>2.0177999999999998</v>
      </c>
      <c r="X1964" s="25">
        <v>0</v>
      </c>
      <c r="Y1964" s="25">
        <v>0</v>
      </c>
      <c r="Z1964" s="25">
        <v>1904804</v>
      </c>
      <c r="AA1964" s="25">
        <v>12.829700000000001</v>
      </c>
      <c r="AB1964" s="25">
        <v>145000</v>
      </c>
      <c r="AC1964" s="25">
        <v>0.97663999999999995</v>
      </c>
      <c r="AD1964" s="25">
        <v>0</v>
      </c>
      <c r="AE1964" s="25">
        <v>0</v>
      </c>
      <c r="AF1964" s="25">
        <v>29898</v>
      </c>
      <c r="AG1964" s="25">
        <v>0.19958999999999999</v>
      </c>
      <c r="AH1964" s="25">
        <v>0</v>
      </c>
      <c r="AI1964" s="25">
        <v>0</v>
      </c>
      <c r="AJ1964" s="25">
        <v>0</v>
      </c>
      <c r="AK1964" s="25">
        <v>0</v>
      </c>
      <c r="AL1964" s="25">
        <v>185505</v>
      </c>
      <c r="AM1964" s="25">
        <v>1.23838</v>
      </c>
      <c r="AN1964" s="25">
        <v>2265207</v>
      </c>
      <c r="AO1964" s="25">
        <v>15.244300000000001</v>
      </c>
      <c r="AQ1964">
        <f t="shared" si="61"/>
        <v>2.0177999999999998</v>
      </c>
    </row>
    <row r="1965" spans="1:43" x14ac:dyDescent="0.2">
      <c r="A1965" t="str">
        <f t="shared" si="60"/>
        <v>2013_3375</v>
      </c>
      <c r="C1965" s="25">
        <v>1963</v>
      </c>
      <c r="D1965" s="25">
        <v>3375</v>
      </c>
      <c r="E1965" s="25">
        <v>3375</v>
      </c>
      <c r="F1965" s="25" t="s">
        <v>448</v>
      </c>
      <c r="G1965" s="25">
        <v>9.2829999999999995</v>
      </c>
      <c r="H1965" s="25">
        <v>2013</v>
      </c>
      <c r="I1965" s="25">
        <v>357316500</v>
      </c>
      <c r="J1965" s="25">
        <v>364394900</v>
      </c>
      <c r="K1965" s="25">
        <v>1868.7</v>
      </c>
      <c r="L1965" s="25">
        <v>3901900</v>
      </c>
      <c r="M1965" s="25">
        <v>10.92</v>
      </c>
      <c r="N1965" s="25">
        <v>34441</v>
      </c>
      <c r="O1965" s="25">
        <v>0</v>
      </c>
      <c r="P1965" s="25">
        <v>0</v>
      </c>
      <c r="Q1965" s="25">
        <v>0</v>
      </c>
      <c r="R1965" s="25">
        <v>88833</v>
      </c>
      <c r="S1965" s="25">
        <v>0.24861</v>
      </c>
      <c r="T1965" s="25">
        <v>300000</v>
      </c>
      <c r="U1965" s="25">
        <v>0.83960000000000001</v>
      </c>
      <c r="V1965" s="25">
        <v>388833</v>
      </c>
      <c r="W1965" s="25">
        <v>1.0882000000000001</v>
      </c>
      <c r="X1965" s="25">
        <v>0</v>
      </c>
      <c r="Y1965" s="25">
        <v>0</v>
      </c>
      <c r="Z1965" s="25">
        <v>4325174</v>
      </c>
      <c r="AA1965" s="25">
        <v>12.1046</v>
      </c>
      <c r="AB1965" s="25">
        <v>525000</v>
      </c>
      <c r="AC1965" s="25">
        <v>1.46929</v>
      </c>
      <c r="AD1965" s="25">
        <v>0</v>
      </c>
      <c r="AE1965" s="25">
        <v>0</v>
      </c>
      <c r="AF1965" s="25">
        <v>244145</v>
      </c>
      <c r="AG1965" s="25">
        <v>0.67</v>
      </c>
      <c r="AH1965" s="25">
        <v>120250</v>
      </c>
      <c r="AI1965" s="25">
        <v>0.33</v>
      </c>
      <c r="AJ1965" s="25">
        <v>0</v>
      </c>
      <c r="AK1965" s="25">
        <v>0</v>
      </c>
      <c r="AL1965" s="25">
        <v>790250</v>
      </c>
      <c r="AM1965" s="25">
        <v>2.16866</v>
      </c>
      <c r="AN1965" s="25">
        <v>6004819</v>
      </c>
      <c r="AO1965" s="25">
        <v>16.742599999999999</v>
      </c>
      <c r="AQ1965">
        <f t="shared" si="61"/>
        <v>1.0882000000000001</v>
      </c>
    </row>
    <row r="1966" spans="1:43" x14ac:dyDescent="0.2">
      <c r="A1966" t="str">
        <f t="shared" si="60"/>
        <v>2013_3411</v>
      </c>
      <c r="C1966" s="25">
        <v>1964</v>
      </c>
      <c r="D1966" s="25">
        <v>3411</v>
      </c>
      <c r="E1966" s="25">
        <v>6091</v>
      </c>
      <c r="F1966" s="25" t="s">
        <v>782</v>
      </c>
      <c r="G1966" s="25">
        <v>2.609</v>
      </c>
      <c r="H1966" s="25">
        <v>2013</v>
      </c>
      <c r="I1966" s="25">
        <v>195945460</v>
      </c>
      <c r="J1966" s="25">
        <v>195945460</v>
      </c>
      <c r="K1966" s="25">
        <v>499.4</v>
      </c>
      <c r="L1966" s="25">
        <v>1785223</v>
      </c>
      <c r="M1966" s="25">
        <v>9.1107999999999993</v>
      </c>
      <c r="N1966" s="25">
        <v>247555</v>
      </c>
      <c r="O1966" s="25">
        <v>0</v>
      </c>
      <c r="P1966" s="25">
        <v>0</v>
      </c>
      <c r="Q1966" s="25">
        <v>0</v>
      </c>
      <c r="R1966" s="25">
        <v>47170</v>
      </c>
      <c r="S1966" s="25">
        <v>0.24073</v>
      </c>
      <c r="T1966" s="25">
        <v>400000</v>
      </c>
      <c r="U1966" s="25">
        <v>2.0413999999999999</v>
      </c>
      <c r="V1966" s="25">
        <v>447170</v>
      </c>
      <c r="W1966" s="25">
        <v>2.2820999999999998</v>
      </c>
      <c r="X1966" s="25">
        <v>0</v>
      </c>
      <c r="Y1966" s="25">
        <v>0</v>
      </c>
      <c r="Z1966" s="25">
        <v>2479948</v>
      </c>
      <c r="AA1966" s="25">
        <v>12.6563</v>
      </c>
      <c r="AB1966" s="25">
        <v>105000</v>
      </c>
      <c r="AC1966" s="25">
        <v>0.53586</v>
      </c>
      <c r="AD1966" s="25">
        <v>0</v>
      </c>
      <c r="AE1966" s="25">
        <v>0</v>
      </c>
      <c r="AF1966" s="25">
        <v>0</v>
      </c>
      <c r="AG1966" s="25">
        <v>0</v>
      </c>
      <c r="AH1966" s="25">
        <v>64662</v>
      </c>
      <c r="AI1966" s="25">
        <v>0.33</v>
      </c>
      <c r="AJ1966" s="25">
        <v>0</v>
      </c>
      <c r="AK1966" s="25">
        <v>0</v>
      </c>
      <c r="AL1966" s="25">
        <v>0</v>
      </c>
      <c r="AM1966" s="25">
        <v>0</v>
      </c>
      <c r="AN1966" s="25">
        <v>2649610</v>
      </c>
      <c r="AO1966" s="25">
        <v>13.5222</v>
      </c>
      <c r="AQ1966">
        <f t="shared" si="61"/>
        <v>2.2820999999999998</v>
      </c>
    </row>
    <row r="1967" spans="1:43" x14ac:dyDescent="0.2">
      <c r="A1967" t="str">
        <f t="shared" si="60"/>
        <v>2013_3420</v>
      </c>
      <c r="C1967" s="25">
        <v>1965</v>
      </c>
      <c r="D1967" s="25">
        <v>3420</v>
      </c>
      <c r="E1967" s="25">
        <v>3420</v>
      </c>
      <c r="F1967" s="25" t="s">
        <v>449</v>
      </c>
      <c r="G1967" s="25">
        <v>2.5</v>
      </c>
      <c r="H1967" s="25">
        <v>2013</v>
      </c>
      <c r="I1967" s="25">
        <v>226240542</v>
      </c>
      <c r="J1967" s="25">
        <v>254303244</v>
      </c>
      <c r="K1967" s="25">
        <v>594.20000000000005</v>
      </c>
      <c r="L1967" s="25">
        <v>1821774</v>
      </c>
      <c r="M1967" s="25">
        <v>8.0524000000000004</v>
      </c>
      <c r="N1967" s="25">
        <v>145001</v>
      </c>
      <c r="O1967" s="25">
        <v>0</v>
      </c>
      <c r="P1967" s="25">
        <v>0</v>
      </c>
      <c r="Q1967" s="25">
        <v>0</v>
      </c>
      <c r="R1967" s="25">
        <v>135705</v>
      </c>
      <c r="S1967" s="25">
        <v>0.59982999999999997</v>
      </c>
      <c r="T1967" s="25">
        <v>0</v>
      </c>
      <c r="U1967" s="25">
        <v>0</v>
      </c>
      <c r="V1967" s="25">
        <v>135705</v>
      </c>
      <c r="W1967" s="25">
        <v>0.5998</v>
      </c>
      <c r="X1967" s="25">
        <v>0</v>
      </c>
      <c r="Y1967" s="25">
        <v>0</v>
      </c>
      <c r="Z1967" s="25">
        <v>2102480</v>
      </c>
      <c r="AA1967" s="25">
        <v>9.2931000000000008</v>
      </c>
      <c r="AB1967" s="25">
        <v>173222</v>
      </c>
      <c r="AC1967" s="25">
        <v>0.76565000000000005</v>
      </c>
      <c r="AD1967" s="25">
        <v>0</v>
      </c>
      <c r="AE1967" s="25">
        <v>0</v>
      </c>
      <c r="AF1967" s="25">
        <v>25806</v>
      </c>
      <c r="AG1967" s="25">
        <v>0.10148</v>
      </c>
      <c r="AH1967" s="25">
        <v>83920</v>
      </c>
      <c r="AI1967" s="25">
        <v>0.33</v>
      </c>
      <c r="AJ1967" s="25">
        <v>0</v>
      </c>
      <c r="AK1967" s="25">
        <v>0</v>
      </c>
      <c r="AL1967" s="25">
        <v>686620</v>
      </c>
      <c r="AM1967" s="25">
        <v>2.7</v>
      </c>
      <c r="AN1967" s="25">
        <v>3072048</v>
      </c>
      <c r="AO1967" s="25">
        <v>13.190300000000001</v>
      </c>
      <c r="AQ1967">
        <f t="shared" si="61"/>
        <v>0.5998</v>
      </c>
    </row>
    <row r="1968" spans="1:43" x14ac:dyDescent="0.2">
      <c r="A1968" t="str">
        <f t="shared" si="60"/>
        <v>2013_3465</v>
      </c>
      <c r="C1968" s="25">
        <v>1966</v>
      </c>
      <c r="D1968" s="25">
        <v>3465</v>
      </c>
      <c r="E1968" s="25">
        <v>3465</v>
      </c>
      <c r="F1968" s="25" t="s">
        <v>450</v>
      </c>
      <c r="G1968" s="25">
        <v>2.2250000000000001</v>
      </c>
      <c r="H1968" s="25">
        <v>2013</v>
      </c>
      <c r="I1968" s="25">
        <v>72908273</v>
      </c>
      <c r="J1968" s="25">
        <v>73492512</v>
      </c>
      <c r="K1968" s="25">
        <v>344.4</v>
      </c>
      <c r="L1968" s="25">
        <v>773997</v>
      </c>
      <c r="M1968" s="25">
        <v>10.616</v>
      </c>
      <c r="N1968" s="25">
        <v>87437</v>
      </c>
      <c r="O1968" s="25">
        <v>0</v>
      </c>
      <c r="P1968" s="25">
        <v>0</v>
      </c>
      <c r="Q1968" s="25">
        <v>0</v>
      </c>
      <c r="R1968" s="25">
        <v>0</v>
      </c>
      <c r="S1968" s="25">
        <v>0</v>
      </c>
      <c r="T1968" s="25">
        <v>0</v>
      </c>
      <c r="U1968" s="25">
        <v>0</v>
      </c>
      <c r="V1968" s="25">
        <v>0</v>
      </c>
      <c r="W1968" s="25">
        <v>0</v>
      </c>
      <c r="X1968" s="25">
        <v>0</v>
      </c>
      <c r="Y1968" s="25">
        <v>0</v>
      </c>
      <c r="Z1968" s="25">
        <v>861434</v>
      </c>
      <c r="AA1968" s="25">
        <v>11.815300000000001</v>
      </c>
      <c r="AB1968" s="25">
        <v>75000</v>
      </c>
      <c r="AC1968" s="25">
        <v>1.0286900000000001</v>
      </c>
      <c r="AD1968" s="25">
        <v>0</v>
      </c>
      <c r="AE1968" s="25">
        <v>0</v>
      </c>
      <c r="AF1968" s="25">
        <v>80142</v>
      </c>
      <c r="AG1968" s="25">
        <v>1.0904799999999999</v>
      </c>
      <c r="AH1968" s="25">
        <v>24253</v>
      </c>
      <c r="AI1968" s="25">
        <v>0.33</v>
      </c>
      <c r="AJ1968" s="25">
        <v>0</v>
      </c>
      <c r="AK1968" s="25">
        <v>0</v>
      </c>
      <c r="AL1968" s="25">
        <v>236067</v>
      </c>
      <c r="AM1968" s="25">
        <v>3.2121200000000001</v>
      </c>
      <c r="AN1968" s="25">
        <v>1276896</v>
      </c>
      <c r="AO1968" s="25">
        <v>17.476600000000001</v>
      </c>
      <c r="AQ1968">
        <f t="shared" si="61"/>
        <v>0</v>
      </c>
    </row>
    <row r="1969" spans="1:43" x14ac:dyDescent="0.2">
      <c r="A1969" t="str">
        <f t="shared" si="60"/>
        <v>2013_3537</v>
      </c>
      <c r="C1969" s="25">
        <v>1967</v>
      </c>
      <c r="D1969" s="25">
        <v>3537</v>
      </c>
      <c r="E1969" s="25">
        <v>3537</v>
      </c>
      <c r="F1969" s="25" t="s">
        <v>451</v>
      </c>
      <c r="G1969" s="25">
        <v>1.823</v>
      </c>
      <c r="H1969" s="25">
        <v>2013</v>
      </c>
      <c r="I1969" s="25">
        <v>144155564</v>
      </c>
      <c r="J1969" s="25">
        <v>146758846</v>
      </c>
      <c r="K1969" s="25">
        <v>331</v>
      </c>
      <c r="L1969" s="25">
        <v>1193666</v>
      </c>
      <c r="M1969" s="25">
        <v>8.2804000000000002</v>
      </c>
      <c r="N1969" s="25">
        <v>107627</v>
      </c>
      <c r="O1969" s="25">
        <v>0</v>
      </c>
      <c r="P1969" s="25">
        <v>0</v>
      </c>
      <c r="Q1969" s="25">
        <v>0</v>
      </c>
      <c r="R1969" s="25">
        <v>47064</v>
      </c>
      <c r="S1969" s="25">
        <v>0.32647999999999999</v>
      </c>
      <c r="T1969" s="25">
        <v>425000</v>
      </c>
      <c r="U1969" s="25">
        <v>2.9481999999999999</v>
      </c>
      <c r="V1969" s="25">
        <v>472064</v>
      </c>
      <c r="W1969" s="25">
        <v>3.2747000000000002</v>
      </c>
      <c r="X1969" s="25">
        <v>0</v>
      </c>
      <c r="Y1969" s="25">
        <v>0</v>
      </c>
      <c r="Z1969" s="25">
        <v>1773357</v>
      </c>
      <c r="AA1969" s="25">
        <v>12.3086</v>
      </c>
      <c r="AB1969" s="25">
        <v>350000</v>
      </c>
      <c r="AC1969" s="25">
        <v>2.4279299999999999</v>
      </c>
      <c r="AD1969" s="25">
        <v>0</v>
      </c>
      <c r="AE1969" s="25">
        <v>0</v>
      </c>
      <c r="AF1969" s="25">
        <v>135752</v>
      </c>
      <c r="AG1969" s="25">
        <v>0.92500000000000004</v>
      </c>
      <c r="AH1969" s="25">
        <v>48430</v>
      </c>
      <c r="AI1969" s="25">
        <v>0.33</v>
      </c>
      <c r="AJ1969" s="25">
        <v>0</v>
      </c>
      <c r="AK1969" s="25">
        <v>0</v>
      </c>
      <c r="AL1969" s="25">
        <v>0</v>
      </c>
      <c r="AM1969" s="25">
        <v>0</v>
      </c>
      <c r="AN1969" s="25">
        <v>2307539</v>
      </c>
      <c r="AO1969" s="25">
        <v>15.9915</v>
      </c>
      <c r="AQ1969">
        <f t="shared" si="61"/>
        <v>3.2747000000000002</v>
      </c>
    </row>
    <row r="1970" spans="1:43" x14ac:dyDescent="0.2">
      <c r="A1970" t="str">
        <f t="shared" si="60"/>
        <v>2013_3555</v>
      </c>
      <c r="C1970" s="25">
        <v>1968</v>
      </c>
      <c r="D1970" s="25">
        <v>3555</v>
      </c>
      <c r="E1970" s="25">
        <v>3555</v>
      </c>
      <c r="F1970" s="25" t="s">
        <v>452</v>
      </c>
      <c r="G1970" s="25">
        <v>2.1440000000000001</v>
      </c>
      <c r="H1970" s="25">
        <v>2013</v>
      </c>
      <c r="I1970" s="25">
        <v>177406200</v>
      </c>
      <c r="J1970" s="25">
        <v>180956871</v>
      </c>
      <c r="K1970" s="25">
        <v>621.9</v>
      </c>
      <c r="L1970" s="25">
        <v>1711899</v>
      </c>
      <c r="M1970" s="25">
        <v>9.6495999999999995</v>
      </c>
      <c r="N1970" s="25">
        <v>19101</v>
      </c>
      <c r="O1970" s="25">
        <v>0</v>
      </c>
      <c r="P1970" s="25">
        <v>0</v>
      </c>
      <c r="Q1970" s="25">
        <v>0</v>
      </c>
      <c r="R1970" s="25">
        <v>215000</v>
      </c>
      <c r="S1970" s="25">
        <v>1.21191</v>
      </c>
      <c r="T1970" s="25">
        <v>220000</v>
      </c>
      <c r="U1970" s="25">
        <v>1.2401</v>
      </c>
      <c r="V1970" s="25">
        <v>435000</v>
      </c>
      <c r="W1970" s="25">
        <v>2.452</v>
      </c>
      <c r="X1970" s="25">
        <v>0</v>
      </c>
      <c r="Y1970" s="25">
        <v>0</v>
      </c>
      <c r="Z1970" s="25">
        <v>2166000</v>
      </c>
      <c r="AA1970" s="25">
        <v>12.209300000000001</v>
      </c>
      <c r="AB1970" s="25">
        <v>142500</v>
      </c>
      <c r="AC1970" s="25">
        <v>0.80323999999999995</v>
      </c>
      <c r="AD1970" s="25">
        <v>0</v>
      </c>
      <c r="AE1970" s="25">
        <v>0</v>
      </c>
      <c r="AF1970" s="25">
        <v>0</v>
      </c>
      <c r="AG1970" s="25">
        <v>0</v>
      </c>
      <c r="AH1970" s="25">
        <v>59716</v>
      </c>
      <c r="AI1970" s="25">
        <v>0.33</v>
      </c>
      <c r="AJ1970" s="25">
        <v>0</v>
      </c>
      <c r="AK1970" s="25">
        <v>0</v>
      </c>
      <c r="AL1970" s="25">
        <v>445453</v>
      </c>
      <c r="AM1970" s="25">
        <v>2.4616500000000001</v>
      </c>
      <c r="AN1970" s="25">
        <v>2813669</v>
      </c>
      <c r="AO1970" s="25">
        <v>15.8042</v>
      </c>
      <c r="AQ1970">
        <f t="shared" si="61"/>
        <v>2.452</v>
      </c>
    </row>
    <row r="1971" spans="1:43" x14ac:dyDescent="0.2">
      <c r="A1971" t="str">
        <f t="shared" si="60"/>
        <v>2013_3582</v>
      </c>
      <c r="C1971" s="25">
        <v>1969</v>
      </c>
      <c r="D1971" s="25">
        <v>3582</v>
      </c>
      <c r="E1971" s="25">
        <v>1968</v>
      </c>
      <c r="F1971" s="25" t="s">
        <v>398</v>
      </c>
      <c r="G1971" s="25">
        <v>3.0760000000000001</v>
      </c>
      <c r="H1971" s="25">
        <v>2013</v>
      </c>
      <c r="I1971" s="25">
        <v>196966492</v>
      </c>
      <c r="J1971" s="25">
        <v>196966492</v>
      </c>
      <c r="K1971" s="25">
        <v>659.7</v>
      </c>
      <c r="L1971" s="25">
        <v>2040387</v>
      </c>
      <c r="M1971" s="25">
        <v>10.3591</v>
      </c>
      <c r="N1971" s="25">
        <v>18689</v>
      </c>
      <c r="O1971" s="25">
        <v>0</v>
      </c>
      <c r="P1971" s="25">
        <v>0</v>
      </c>
      <c r="Q1971" s="25">
        <v>0</v>
      </c>
      <c r="R1971" s="25">
        <v>41181</v>
      </c>
      <c r="S1971" s="25">
        <v>0.20907999999999999</v>
      </c>
      <c r="T1971" s="25">
        <v>58819</v>
      </c>
      <c r="U1971" s="25">
        <v>0.29859999999999998</v>
      </c>
      <c r="V1971" s="25">
        <v>100000</v>
      </c>
      <c r="W1971" s="25">
        <v>0.50770000000000004</v>
      </c>
      <c r="X1971" s="25">
        <v>0</v>
      </c>
      <c r="Y1971" s="25">
        <v>0</v>
      </c>
      <c r="Z1971" s="25">
        <v>2159076</v>
      </c>
      <c r="AA1971" s="25">
        <v>10.961600000000001</v>
      </c>
      <c r="AB1971" s="25">
        <v>240000</v>
      </c>
      <c r="AC1971" s="25">
        <v>1.21848</v>
      </c>
      <c r="AD1971" s="25">
        <v>0</v>
      </c>
      <c r="AE1971" s="25">
        <v>0</v>
      </c>
      <c r="AF1971" s="25">
        <v>131968</v>
      </c>
      <c r="AG1971" s="25">
        <v>0.67</v>
      </c>
      <c r="AH1971" s="25">
        <v>64999</v>
      </c>
      <c r="AI1971" s="25">
        <v>0.33</v>
      </c>
      <c r="AJ1971" s="25">
        <v>26590</v>
      </c>
      <c r="AK1971" s="25">
        <v>0.13500000000000001</v>
      </c>
      <c r="AL1971" s="25">
        <v>227597</v>
      </c>
      <c r="AM1971" s="25">
        <v>1.15551</v>
      </c>
      <c r="AN1971" s="25">
        <v>2850230</v>
      </c>
      <c r="AO1971" s="25">
        <v>14.470599999999999</v>
      </c>
      <c r="AQ1971">
        <f t="shared" si="61"/>
        <v>0.50770000000000004</v>
      </c>
    </row>
    <row r="1972" spans="1:43" x14ac:dyDescent="0.2">
      <c r="A1972" t="str">
        <f t="shared" si="60"/>
        <v>2013_3600</v>
      </c>
      <c r="C1972" s="25">
        <v>1970</v>
      </c>
      <c r="D1972" s="25">
        <v>3600</v>
      </c>
      <c r="E1972" s="25">
        <v>3600</v>
      </c>
      <c r="F1972" s="25" t="s">
        <v>453</v>
      </c>
      <c r="G1972" s="25">
        <v>8.9990000000000006</v>
      </c>
      <c r="H1972" s="25">
        <v>2013</v>
      </c>
      <c r="I1972" s="25">
        <v>580026365</v>
      </c>
      <c r="J1972" s="25">
        <v>800880670</v>
      </c>
      <c r="K1972" s="25">
        <v>2066.1</v>
      </c>
      <c r="L1972" s="25">
        <v>5370276</v>
      </c>
      <c r="M1972" s="25">
        <v>9.2586999999999993</v>
      </c>
      <c r="N1972" s="25">
        <v>462201</v>
      </c>
      <c r="O1972" s="25">
        <v>0</v>
      </c>
      <c r="P1972" s="25">
        <v>0</v>
      </c>
      <c r="Q1972" s="25">
        <v>0</v>
      </c>
      <c r="R1972" s="25">
        <v>129308</v>
      </c>
      <c r="S1972" s="25">
        <v>0.22292999999999999</v>
      </c>
      <c r="T1972" s="25">
        <v>1000000</v>
      </c>
      <c r="U1972" s="25">
        <v>1.7241</v>
      </c>
      <c r="V1972" s="25">
        <v>1129308</v>
      </c>
      <c r="W1972" s="25">
        <v>1.9470000000000001</v>
      </c>
      <c r="X1972" s="25">
        <v>0</v>
      </c>
      <c r="Y1972" s="25">
        <v>0</v>
      </c>
      <c r="Z1972" s="25">
        <v>6961785</v>
      </c>
      <c r="AA1972" s="25">
        <v>12.0025</v>
      </c>
      <c r="AB1972" s="25">
        <v>500000</v>
      </c>
      <c r="AC1972" s="25">
        <v>0.86202999999999996</v>
      </c>
      <c r="AD1972" s="25">
        <v>0</v>
      </c>
      <c r="AE1972" s="25">
        <v>0</v>
      </c>
      <c r="AF1972" s="25">
        <v>0</v>
      </c>
      <c r="AG1972" s="25">
        <v>0</v>
      </c>
      <c r="AH1972" s="25">
        <v>264290</v>
      </c>
      <c r="AI1972" s="25">
        <v>0.33</v>
      </c>
      <c r="AJ1972" s="25">
        <v>0</v>
      </c>
      <c r="AK1972" s="25">
        <v>0</v>
      </c>
      <c r="AL1972" s="25">
        <v>0</v>
      </c>
      <c r="AM1972" s="25">
        <v>0</v>
      </c>
      <c r="AN1972" s="25">
        <v>7726075</v>
      </c>
      <c r="AO1972" s="25">
        <v>13.194599999999999</v>
      </c>
      <c r="AQ1972">
        <f t="shared" si="61"/>
        <v>1.9470000000000001</v>
      </c>
    </row>
    <row r="1973" spans="1:43" x14ac:dyDescent="0.2">
      <c r="A1973" t="str">
        <f t="shared" si="60"/>
        <v>2013_3609</v>
      </c>
      <c r="C1973" s="25">
        <v>1971</v>
      </c>
      <c r="D1973" s="25">
        <v>3609</v>
      </c>
      <c r="E1973" s="25">
        <v>3609</v>
      </c>
      <c r="F1973" s="25" t="s">
        <v>454</v>
      </c>
      <c r="G1973" s="25">
        <v>2.3849999999999998</v>
      </c>
      <c r="H1973" s="25">
        <v>2013</v>
      </c>
      <c r="I1973" s="25">
        <v>95784188</v>
      </c>
      <c r="J1973" s="25">
        <v>96026628</v>
      </c>
      <c r="K1973" s="25">
        <v>409.8</v>
      </c>
      <c r="L1973" s="25">
        <v>898312</v>
      </c>
      <c r="M1973" s="25">
        <v>9.3785000000000007</v>
      </c>
      <c r="N1973" s="25">
        <v>84527</v>
      </c>
      <c r="O1973" s="25">
        <v>0</v>
      </c>
      <c r="P1973" s="25">
        <v>0</v>
      </c>
      <c r="Q1973" s="25">
        <v>0</v>
      </c>
      <c r="R1973" s="25">
        <v>0</v>
      </c>
      <c r="S1973" s="25">
        <v>0</v>
      </c>
      <c r="T1973" s="25">
        <v>0</v>
      </c>
      <c r="U1973" s="25">
        <v>0</v>
      </c>
      <c r="V1973" s="25">
        <v>0</v>
      </c>
      <c r="W1973" s="25">
        <v>0</v>
      </c>
      <c r="X1973" s="25">
        <v>0</v>
      </c>
      <c r="Y1973" s="25">
        <v>0</v>
      </c>
      <c r="Z1973" s="25">
        <v>982839</v>
      </c>
      <c r="AA1973" s="25">
        <v>10.260999999999999</v>
      </c>
      <c r="AB1973" s="25">
        <v>244089</v>
      </c>
      <c r="AC1973" s="25">
        <v>2.5483199999999999</v>
      </c>
      <c r="AD1973" s="25">
        <v>0</v>
      </c>
      <c r="AE1973" s="25">
        <v>0</v>
      </c>
      <c r="AF1973" s="25">
        <v>111452</v>
      </c>
      <c r="AG1973" s="25">
        <v>1.1606399999999999</v>
      </c>
      <c r="AH1973" s="25">
        <v>31689</v>
      </c>
      <c r="AI1973" s="25">
        <v>0.33</v>
      </c>
      <c r="AJ1973" s="25">
        <v>0</v>
      </c>
      <c r="AK1973" s="25">
        <v>0</v>
      </c>
      <c r="AL1973" s="25">
        <v>259272</v>
      </c>
      <c r="AM1973" s="25">
        <v>2.7</v>
      </c>
      <c r="AN1973" s="25">
        <v>1629341</v>
      </c>
      <c r="AO1973" s="25">
        <v>16.9999</v>
      </c>
      <c r="AQ1973">
        <f t="shared" si="61"/>
        <v>0</v>
      </c>
    </row>
    <row r="1974" spans="1:43" x14ac:dyDescent="0.2">
      <c r="A1974" t="str">
        <f t="shared" si="60"/>
        <v>2013_3645</v>
      </c>
      <c r="C1974" s="25">
        <v>1972</v>
      </c>
      <c r="D1974" s="25">
        <v>3645</v>
      </c>
      <c r="E1974" s="25">
        <v>3645</v>
      </c>
      <c r="F1974" s="25" t="s">
        <v>455</v>
      </c>
      <c r="G1974" s="25">
        <v>12.616</v>
      </c>
      <c r="H1974" s="25">
        <v>2013</v>
      </c>
      <c r="I1974" s="25">
        <v>945034939</v>
      </c>
      <c r="J1974" s="25">
        <v>1013056160</v>
      </c>
      <c r="K1974" s="25">
        <v>2580.3000000000002</v>
      </c>
      <c r="L1974" s="25">
        <v>8191651</v>
      </c>
      <c r="M1974" s="25">
        <v>8.6681000000000008</v>
      </c>
      <c r="N1974" s="25">
        <v>576643</v>
      </c>
      <c r="O1974" s="25">
        <v>0</v>
      </c>
      <c r="P1974" s="25">
        <v>0</v>
      </c>
      <c r="Q1974" s="25">
        <v>0</v>
      </c>
      <c r="R1974" s="25">
        <v>0</v>
      </c>
      <c r="S1974" s="25">
        <v>0</v>
      </c>
      <c r="T1974" s="25">
        <v>1200000</v>
      </c>
      <c r="U1974" s="25">
        <v>1.2698</v>
      </c>
      <c r="V1974" s="25">
        <v>1200000</v>
      </c>
      <c r="W1974" s="25">
        <v>1.2698</v>
      </c>
      <c r="X1974" s="25">
        <v>0</v>
      </c>
      <c r="Y1974" s="25">
        <v>0</v>
      </c>
      <c r="Z1974" s="25">
        <v>9968294</v>
      </c>
      <c r="AA1974" s="25">
        <v>10.5481</v>
      </c>
      <c r="AB1974" s="25">
        <v>506528</v>
      </c>
      <c r="AC1974" s="25">
        <v>0.53598999999999997</v>
      </c>
      <c r="AD1974" s="25">
        <v>0</v>
      </c>
      <c r="AE1974" s="25">
        <v>0</v>
      </c>
      <c r="AF1974" s="25">
        <v>506528</v>
      </c>
      <c r="AG1974" s="25">
        <v>0.5</v>
      </c>
      <c r="AH1974" s="25">
        <v>334309</v>
      </c>
      <c r="AI1974" s="25">
        <v>0.33</v>
      </c>
      <c r="AJ1974" s="25">
        <v>0</v>
      </c>
      <c r="AK1974" s="25">
        <v>0</v>
      </c>
      <c r="AL1974" s="25">
        <v>1327712</v>
      </c>
      <c r="AM1974" s="25">
        <v>1.3106</v>
      </c>
      <c r="AN1974" s="25">
        <v>12643371</v>
      </c>
      <c r="AO1974" s="25">
        <v>13.2247</v>
      </c>
      <c r="AQ1974">
        <f t="shared" si="61"/>
        <v>1.2698</v>
      </c>
    </row>
    <row r="1975" spans="1:43" x14ac:dyDescent="0.2">
      <c r="A1975" t="str">
        <f t="shared" si="60"/>
        <v>2013_3691</v>
      </c>
      <c r="C1975" s="25">
        <v>1973</v>
      </c>
      <c r="D1975" s="25">
        <v>3691</v>
      </c>
      <c r="E1975" s="25">
        <v>3691</v>
      </c>
      <c r="F1975" s="25" t="s">
        <v>492</v>
      </c>
      <c r="G1975" s="25">
        <v>3.9039999999999999</v>
      </c>
      <c r="H1975" s="25">
        <v>2013</v>
      </c>
      <c r="I1975" s="25">
        <v>265664835</v>
      </c>
      <c r="J1975" s="25">
        <v>268372247</v>
      </c>
      <c r="K1975" s="25">
        <v>897</v>
      </c>
      <c r="L1975" s="25">
        <v>2466934</v>
      </c>
      <c r="M1975" s="25">
        <v>9.2858999999999998</v>
      </c>
      <c r="N1975" s="25">
        <v>125211</v>
      </c>
      <c r="O1975" s="25">
        <v>0</v>
      </c>
      <c r="P1975" s="25">
        <v>0</v>
      </c>
      <c r="Q1975" s="25">
        <v>0</v>
      </c>
      <c r="R1975" s="25">
        <v>140552</v>
      </c>
      <c r="S1975" s="25">
        <v>0.52905999999999997</v>
      </c>
      <c r="T1975" s="25">
        <v>141978</v>
      </c>
      <c r="U1975" s="25">
        <v>0.53439999999999999</v>
      </c>
      <c r="V1975" s="25">
        <v>282530</v>
      </c>
      <c r="W1975" s="25">
        <v>1.0634999999999999</v>
      </c>
      <c r="X1975" s="25">
        <v>0</v>
      </c>
      <c r="Y1975" s="25">
        <v>0</v>
      </c>
      <c r="Z1975" s="25">
        <v>2874675</v>
      </c>
      <c r="AA1975" s="25">
        <v>10.8207</v>
      </c>
      <c r="AB1975" s="25">
        <v>300000</v>
      </c>
      <c r="AC1975" s="25">
        <v>1.12924</v>
      </c>
      <c r="AD1975" s="25">
        <v>0</v>
      </c>
      <c r="AE1975" s="25">
        <v>0</v>
      </c>
      <c r="AF1975" s="25">
        <v>57316</v>
      </c>
      <c r="AG1975" s="25">
        <v>0.21357000000000001</v>
      </c>
      <c r="AH1975" s="25">
        <v>88563</v>
      </c>
      <c r="AI1975" s="25">
        <v>0.33</v>
      </c>
      <c r="AJ1975" s="25">
        <v>0</v>
      </c>
      <c r="AK1975" s="25">
        <v>0</v>
      </c>
      <c r="AL1975" s="25">
        <v>668703</v>
      </c>
      <c r="AM1975" s="25">
        <v>2.4916999999999998</v>
      </c>
      <c r="AN1975" s="25">
        <v>3989257</v>
      </c>
      <c r="AO1975" s="25">
        <v>14.985200000000001</v>
      </c>
      <c r="AQ1975">
        <f t="shared" si="61"/>
        <v>1.0634999999999999</v>
      </c>
    </row>
    <row r="1976" spans="1:43" x14ac:dyDescent="0.2">
      <c r="A1976" t="str">
        <f t="shared" si="60"/>
        <v>2013_3715</v>
      </c>
      <c r="C1976" s="25">
        <v>1974</v>
      </c>
      <c r="D1976" s="25">
        <v>3715</v>
      </c>
      <c r="E1976" s="25">
        <v>3715</v>
      </c>
      <c r="F1976" s="25" t="s">
        <v>456</v>
      </c>
      <c r="G1976" s="25">
        <v>22.533999999999999</v>
      </c>
      <c r="H1976" s="25">
        <v>2013</v>
      </c>
      <c r="I1976" s="25">
        <v>1697910305</v>
      </c>
      <c r="J1976" s="25">
        <v>1734667894</v>
      </c>
      <c r="K1976" s="25">
        <v>6729.7</v>
      </c>
      <c r="L1976" s="25">
        <v>16804681</v>
      </c>
      <c r="M1976" s="25">
        <v>9.8972999999999995</v>
      </c>
      <c r="N1976" s="25">
        <v>2893659</v>
      </c>
      <c r="O1976" s="25">
        <v>0</v>
      </c>
      <c r="P1976" s="25">
        <v>0</v>
      </c>
      <c r="Q1976" s="25">
        <v>0</v>
      </c>
      <c r="R1976" s="25">
        <v>815943</v>
      </c>
      <c r="S1976" s="25">
        <v>0.48055999999999999</v>
      </c>
      <c r="T1976" s="25">
        <v>2000000</v>
      </c>
      <c r="U1976" s="25">
        <v>1.1778999999999999</v>
      </c>
      <c r="V1976" s="25">
        <v>2815943</v>
      </c>
      <c r="W1976" s="25">
        <v>1.6585000000000001</v>
      </c>
      <c r="X1976" s="25">
        <v>0</v>
      </c>
      <c r="Y1976" s="25">
        <v>0</v>
      </c>
      <c r="Z1976" s="25">
        <v>22514283</v>
      </c>
      <c r="AA1976" s="25">
        <v>13.26</v>
      </c>
      <c r="AB1976" s="25">
        <v>848955</v>
      </c>
      <c r="AC1976" s="25">
        <v>0.5</v>
      </c>
      <c r="AD1976" s="25">
        <v>0</v>
      </c>
      <c r="AE1976" s="25">
        <v>0</v>
      </c>
      <c r="AF1976" s="25">
        <v>2324455</v>
      </c>
      <c r="AG1976" s="25">
        <v>1.34</v>
      </c>
      <c r="AH1976" s="25">
        <v>572440</v>
      </c>
      <c r="AI1976" s="25">
        <v>0.33</v>
      </c>
      <c r="AJ1976" s="25">
        <v>229218</v>
      </c>
      <c r="AK1976" s="25">
        <v>0.13500000000000001</v>
      </c>
      <c r="AL1976" s="25">
        <v>3757272</v>
      </c>
      <c r="AM1976" s="25">
        <v>2.1659899999999999</v>
      </c>
      <c r="AN1976" s="25">
        <v>30246623</v>
      </c>
      <c r="AO1976" s="25">
        <v>17.731000000000002</v>
      </c>
      <c r="AQ1976">
        <f t="shared" si="61"/>
        <v>1.6585000000000001</v>
      </c>
    </row>
    <row r="1977" spans="1:43" x14ac:dyDescent="0.2">
      <c r="A1977" t="str">
        <f t="shared" si="60"/>
        <v>2013_3744</v>
      </c>
      <c r="C1977" s="25">
        <v>1975</v>
      </c>
      <c r="D1977" s="25">
        <v>3744</v>
      </c>
      <c r="E1977" s="25">
        <v>3744</v>
      </c>
      <c r="F1977" s="25" t="s">
        <v>457</v>
      </c>
      <c r="G1977" s="25">
        <v>2.234</v>
      </c>
      <c r="H1977" s="25">
        <v>2013</v>
      </c>
      <c r="I1977" s="25">
        <v>124254677</v>
      </c>
      <c r="J1977" s="25">
        <v>128330511</v>
      </c>
      <c r="K1977" s="25">
        <v>659.1</v>
      </c>
      <c r="L1977" s="25">
        <v>1272139</v>
      </c>
      <c r="M1977" s="25">
        <v>10.238200000000001</v>
      </c>
      <c r="N1977" s="25">
        <v>132123</v>
      </c>
      <c r="O1977" s="25">
        <v>0</v>
      </c>
      <c r="P1977" s="25">
        <v>0</v>
      </c>
      <c r="Q1977" s="25">
        <v>0</v>
      </c>
      <c r="R1977" s="25">
        <v>0</v>
      </c>
      <c r="S1977" s="25">
        <v>0</v>
      </c>
      <c r="T1977" s="25">
        <v>0</v>
      </c>
      <c r="U1977" s="25">
        <v>0</v>
      </c>
      <c r="V1977" s="25">
        <v>0</v>
      </c>
      <c r="W1977" s="25">
        <v>0</v>
      </c>
      <c r="X1977" s="25">
        <v>0</v>
      </c>
      <c r="Y1977" s="25">
        <v>0</v>
      </c>
      <c r="Z1977" s="25">
        <v>1404262</v>
      </c>
      <c r="AA1977" s="25">
        <v>11.301500000000001</v>
      </c>
      <c r="AB1977" s="25">
        <v>275000</v>
      </c>
      <c r="AC1977" s="25">
        <v>2.2132000000000001</v>
      </c>
      <c r="AD1977" s="25">
        <v>0</v>
      </c>
      <c r="AE1977" s="25">
        <v>0</v>
      </c>
      <c r="AF1977" s="25">
        <v>85981</v>
      </c>
      <c r="AG1977" s="25">
        <v>0.67</v>
      </c>
      <c r="AH1977" s="25">
        <v>42349</v>
      </c>
      <c r="AI1977" s="25">
        <v>0.33</v>
      </c>
      <c r="AJ1977" s="25">
        <v>0</v>
      </c>
      <c r="AK1977" s="25">
        <v>0</v>
      </c>
      <c r="AL1977" s="25">
        <v>346302</v>
      </c>
      <c r="AM1977" s="25">
        <v>2.6985199999999998</v>
      </c>
      <c r="AN1977" s="25">
        <v>2153894</v>
      </c>
      <c r="AO1977" s="25">
        <v>17.213200000000001</v>
      </c>
      <c r="AQ1977">
        <f t="shared" si="61"/>
        <v>0</v>
      </c>
    </row>
    <row r="1978" spans="1:43" x14ac:dyDescent="0.2">
      <c r="A1978" t="str">
        <f t="shared" si="60"/>
        <v>2013_3798</v>
      </c>
      <c r="C1978" s="25">
        <v>1976</v>
      </c>
      <c r="D1978" s="25">
        <v>3798</v>
      </c>
      <c r="E1978" s="25">
        <v>3798</v>
      </c>
      <c r="F1978" s="25" t="s">
        <v>458</v>
      </c>
      <c r="G1978" s="25">
        <v>2.1629999999999998</v>
      </c>
      <c r="H1978" s="25">
        <v>2013</v>
      </c>
      <c r="I1978" s="25">
        <v>140893537</v>
      </c>
      <c r="J1978" s="25">
        <v>140893537</v>
      </c>
      <c r="K1978" s="25">
        <v>574.70000000000005</v>
      </c>
      <c r="L1978" s="25">
        <v>1554484</v>
      </c>
      <c r="M1978" s="25">
        <v>11.032999999999999</v>
      </c>
      <c r="N1978" s="25">
        <v>83606</v>
      </c>
      <c r="O1978" s="25">
        <v>0</v>
      </c>
      <c r="P1978" s="25">
        <v>0</v>
      </c>
      <c r="Q1978" s="25">
        <v>0</v>
      </c>
      <c r="R1978" s="25">
        <v>172889</v>
      </c>
      <c r="S1978" s="25">
        <v>1.22709</v>
      </c>
      <c r="T1978" s="25">
        <v>325000</v>
      </c>
      <c r="U1978" s="25">
        <v>2.3067000000000002</v>
      </c>
      <c r="V1978" s="25">
        <v>497889</v>
      </c>
      <c r="W1978" s="25">
        <v>3.5337999999999998</v>
      </c>
      <c r="X1978" s="25">
        <v>0</v>
      </c>
      <c r="Y1978" s="25">
        <v>0</v>
      </c>
      <c r="Z1978" s="25">
        <v>2135979</v>
      </c>
      <c r="AA1978" s="25">
        <v>15.1602</v>
      </c>
      <c r="AB1978" s="25">
        <v>150000</v>
      </c>
      <c r="AC1978" s="25">
        <v>1.06463</v>
      </c>
      <c r="AD1978" s="25">
        <v>0</v>
      </c>
      <c r="AE1978" s="25">
        <v>0</v>
      </c>
      <c r="AF1978" s="25">
        <v>0</v>
      </c>
      <c r="AG1978" s="25">
        <v>0</v>
      </c>
      <c r="AH1978" s="25">
        <v>46495</v>
      </c>
      <c r="AI1978" s="25">
        <v>0.33</v>
      </c>
      <c r="AJ1978" s="25">
        <v>0</v>
      </c>
      <c r="AK1978" s="25">
        <v>0</v>
      </c>
      <c r="AL1978" s="25">
        <v>156253</v>
      </c>
      <c r="AM1978" s="25">
        <v>1.1090100000000001</v>
      </c>
      <c r="AN1978" s="25">
        <v>2488727</v>
      </c>
      <c r="AO1978" s="25">
        <v>17.663900000000002</v>
      </c>
      <c r="AQ1978">
        <f t="shared" si="61"/>
        <v>3.5337999999999998</v>
      </c>
    </row>
    <row r="1979" spans="1:43" x14ac:dyDescent="0.2">
      <c r="A1979" t="str">
        <f t="shared" si="60"/>
        <v>2013_3816</v>
      </c>
      <c r="C1979" s="25">
        <v>1977</v>
      </c>
      <c r="D1979" s="25">
        <v>3816</v>
      </c>
      <c r="E1979" s="25">
        <v>3816</v>
      </c>
      <c r="F1979" s="25" t="s">
        <v>459</v>
      </c>
      <c r="G1979" s="25">
        <v>1.7090000000000001</v>
      </c>
      <c r="H1979" s="25">
        <v>2013</v>
      </c>
      <c r="I1979" s="25">
        <v>128792207</v>
      </c>
      <c r="J1979" s="25">
        <v>137612672</v>
      </c>
      <c r="K1979" s="25">
        <v>415.1</v>
      </c>
      <c r="L1979" s="25">
        <v>1155198</v>
      </c>
      <c r="M1979" s="25">
        <v>8.9695</v>
      </c>
      <c r="N1979" s="25">
        <v>15024</v>
      </c>
      <c r="O1979" s="25">
        <v>0</v>
      </c>
      <c r="P1979" s="25">
        <v>0</v>
      </c>
      <c r="Q1979" s="25">
        <v>0</v>
      </c>
      <c r="R1979" s="25">
        <v>0</v>
      </c>
      <c r="S1979" s="25">
        <v>0</v>
      </c>
      <c r="T1979" s="25">
        <v>143500</v>
      </c>
      <c r="U1979" s="25">
        <v>1.1142000000000001</v>
      </c>
      <c r="V1979" s="25">
        <v>143500</v>
      </c>
      <c r="W1979" s="25">
        <v>1.1142000000000001</v>
      </c>
      <c r="X1979" s="25">
        <v>0</v>
      </c>
      <c r="Y1979" s="25">
        <v>0</v>
      </c>
      <c r="Z1979" s="25">
        <v>1313722</v>
      </c>
      <c r="AA1979" s="25">
        <v>10.2003</v>
      </c>
      <c r="AB1979" s="25">
        <v>68750</v>
      </c>
      <c r="AC1979" s="25">
        <v>0.53381000000000001</v>
      </c>
      <c r="AD1979" s="25">
        <v>0</v>
      </c>
      <c r="AE1979" s="25">
        <v>0</v>
      </c>
      <c r="AF1979" s="25">
        <v>92200</v>
      </c>
      <c r="AG1979" s="25">
        <v>0.67</v>
      </c>
      <c r="AH1979" s="25">
        <v>45412</v>
      </c>
      <c r="AI1979" s="25">
        <v>0.33</v>
      </c>
      <c r="AJ1979" s="25">
        <v>0</v>
      </c>
      <c r="AK1979" s="25">
        <v>0</v>
      </c>
      <c r="AL1979" s="25">
        <v>148115</v>
      </c>
      <c r="AM1979" s="25">
        <v>1.0763199999999999</v>
      </c>
      <c r="AN1979" s="25">
        <v>1668199</v>
      </c>
      <c r="AO1979" s="25">
        <v>12.810499999999999</v>
      </c>
      <c r="AQ1979">
        <f t="shared" si="61"/>
        <v>1.1142000000000001</v>
      </c>
    </row>
    <row r="1980" spans="1:43" x14ac:dyDescent="0.2">
      <c r="A1980" t="str">
        <f t="shared" si="60"/>
        <v>2013_3841</v>
      </c>
      <c r="C1980" s="25">
        <v>1978</v>
      </c>
      <c r="D1980" s="25">
        <v>3841</v>
      </c>
      <c r="E1980" s="25">
        <v>3841</v>
      </c>
      <c r="F1980" s="25" t="s">
        <v>460</v>
      </c>
      <c r="G1980" s="25">
        <v>3.8559999999999999</v>
      </c>
      <c r="H1980" s="25">
        <v>2013</v>
      </c>
      <c r="I1980" s="25">
        <v>244135134</v>
      </c>
      <c r="J1980" s="25">
        <v>245719823</v>
      </c>
      <c r="K1980" s="25">
        <v>763.1</v>
      </c>
      <c r="L1980" s="25">
        <v>2342961</v>
      </c>
      <c r="M1980" s="25">
        <v>9.5969999999999995</v>
      </c>
      <c r="N1980" s="25">
        <v>98764</v>
      </c>
      <c r="O1980" s="25">
        <v>0</v>
      </c>
      <c r="P1980" s="25">
        <v>0</v>
      </c>
      <c r="Q1980" s="25">
        <v>0</v>
      </c>
      <c r="R1980" s="25">
        <v>52947</v>
      </c>
      <c r="S1980" s="25">
        <v>0.21687999999999999</v>
      </c>
      <c r="T1980" s="25">
        <v>13998</v>
      </c>
      <c r="U1980" s="25">
        <v>5.7299999999999997E-2</v>
      </c>
      <c r="V1980" s="25">
        <v>66945</v>
      </c>
      <c r="W1980" s="25">
        <v>0.2742</v>
      </c>
      <c r="X1980" s="25">
        <v>0</v>
      </c>
      <c r="Y1980" s="25">
        <v>0</v>
      </c>
      <c r="Z1980" s="25">
        <v>2508670</v>
      </c>
      <c r="AA1980" s="25">
        <v>10.275700000000001</v>
      </c>
      <c r="AB1980" s="25">
        <v>200000</v>
      </c>
      <c r="AC1980" s="25">
        <v>0.81921999999999995</v>
      </c>
      <c r="AD1980" s="25">
        <v>0</v>
      </c>
      <c r="AE1980" s="25">
        <v>0</v>
      </c>
      <c r="AF1980" s="25">
        <v>135389</v>
      </c>
      <c r="AG1980" s="25">
        <v>0.55098999999999998</v>
      </c>
      <c r="AH1980" s="25">
        <v>81088</v>
      </c>
      <c r="AI1980" s="25">
        <v>0.33</v>
      </c>
      <c r="AJ1980" s="25">
        <v>0</v>
      </c>
      <c r="AK1980" s="25">
        <v>0</v>
      </c>
      <c r="AL1980" s="25">
        <v>0</v>
      </c>
      <c r="AM1980" s="25">
        <v>0</v>
      </c>
      <c r="AN1980" s="25">
        <v>2925147</v>
      </c>
      <c r="AO1980" s="25">
        <v>11.976000000000001</v>
      </c>
      <c r="AQ1980">
        <f t="shared" si="61"/>
        <v>0.2742</v>
      </c>
    </row>
    <row r="1981" spans="1:43" x14ac:dyDescent="0.2">
      <c r="A1981" t="str">
        <f t="shared" si="60"/>
        <v>2013_3897</v>
      </c>
      <c r="C1981" s="25">
        <v>1979</v>
      </c>
      <c r="D1981" s="25">
        <v>3897</v>
      </c>
      <c r="E1981" s="25">
        <v>3897</v>
      </c>
      <c r="F1981" s="25" t="s">
        <v>461</v>
      </c>
      <c r="G1981" s="25">
        <v>0.438</v>
      </c>
      <c r="H1981" s="25">
        <v>2013</v>
      </c>
      <c r="I1981" s="25">
        <v>76516922</v>
      </c>
      <c r="J1981" s="25">
        <v>76516922</v>
      </c>
      <c r="K1981" s="25">
        <v>68</v>
      </c>
      <c r="L1981" s="25">
        <v>506537</v>
      </c>
      <c r="M1981" s="25">
        <v>6.6199000000000003</v>
      </c>
      <c r="N1981" s="25">
        <v>5394</v>
      </c>
      <c r="O1981" s="25">
        <v>0</v>
      </c>
      <c r="P1981" s="25">
        <v>90833</v>
      </c>
      <c r="Q1981" s="25">
        <v>1.1871</v>
      </c>
      <c r="R1981" s="25">
        <v>0</v>
      </c>
      <c r="S1981" s="25">
        <v>0</v>
      </c>
      <c r="T1981" s="25">
        <v>199888</v>
      </c>
      <c r="U1981" s="25">
        <v>2.6122999999999998</v>
      </c>
      <c r="V1981" s="25">
        <v>199888</v>
      </c>
      <c r="W1981" s="25">
        <v>2.6122999999999998</v>
      </c>
      <c r="X1981" s="25">
        <v>0</v>
      </c>
      <c r="Y1981" s="25">
        <v>0</v>
      </c>
      <c r="Z1981" s="25">
        <v>802652</v>
      </c>
      <c r="AA1981" s="25">
        <v>10.4899</v>
      </c>
      <c r="AB1981" s="25">
        <v>50000</v>
      </c>
      <c r="AC1981" s="25">
        <v>0.65344999999999998</v>
      </c>
      <c r="AD1981" s="25">
        <v>0</v>
      </c>
      <c r="AE1981" s="25">
        <v>0</v>
      </c>
      <c r="AF1981" s="25">
        <v>0</v>
      </c>
      <c r="AG1981" s="25">
        <v>0</v>
      </c>
      <c r="AH1981" s="25">
        <v>25251</v>
      </c>
      <c r="AI1981" s="25">
        <v>0.33</v>
      </c>
      <c r="AJ1981" s="25">
        <v>0</v>
      </c>
      <c r="AK1981" s="25">
        <v>0</v>
      </c>
      <c r="AL1981" s="25">
        <v>0</v>
      </c>
      <c r="AM1981" s="25">
        <v>0</v>
      </c>
      <c r="AN1981" s="25">
        <v>877903</v>
      </c>
      <c r="AO1981" s="25">
        <v>11.4733</v>
      </c>
      <c r="AQ1981">
        <f t="shared" si="61"/>
        <v>2.6122999999999998</v>
      </c>
    </row>
    <row r="1982" spans="1:43" x14ac:dyDescent="0.2">
      <c r="A1982" t="str">
        <f t="shared" si="60"/>
        <v>2013_3906</v>
      </c>
      <c r="C1982" s="25">
        <v>1980</v>
      </c>
      <c r="D1982" s="25">
        <v>3906</v>
      </c>
      <c r="E1982" s="25">
        <v>3906</v>
      </c>
      <c r="F1982" s="25" t="s">
        <v>462</v>
      </c>
      <c r="G1982" s="25">
        <v>1.528</v>
      </c>
      <c r="H1982" s="25">
        <v>2013</v>
      </c>
      <c r="I1982" s="25">
        <v>164099555</v>
      </c>
      <c r="J1982" s="25">
        <v>167228414</v>
      </c>
      <c r="K1982" s="25">
        <v>446</v>
      </c>
      <c r="L1982" s="25">
        <v>1433940</v>
      </c>
      <c r="M1982" s="25">
        <v>8.7382000000000009</v>
      </c>
      <c r="N1982" s="25">
        <v>33287</v>
      </c>
      <c r="O1982" s="25">
        <v>0</v>
      </c>
      <c r="P1982" s="25">
        <v>0</v>
      </c>
      <c r="Q1982" s="25">
        <v>0</v>
      </c>
      <c r="R1982" s="25">
        <v>60283</v>
      </c>
      <c r="S1982" s="25">
        <v>0.36736000000000002</v>
      </c>
      <c r="T1982" s="25">
        <v>197000</v>
      </c>
      <c r="U1982" s="25">
        <v>1.2004999999999999</v>
      </c>
      <c r="V1982" s="25">
        <v>257283</v>
      </c>
      <c r="W1982" s="25">
        <v>1.5678000000000001</v>
      </c>
      <c r="X1982" s="25">
        <v>0</v>
      </c>
      <c r="Y1982" s="25">
        <v>0</v>
      </c>
      <c r="Z1982" s="25">
        <v>1724510</v>
      </c>
      <c r="AA1982" s="25">
        <v>10.508900000000001</v>
      </c>
      <c r="AB1982" s="25">
        <v>85000</v>
      </c>
      <c r="AC1982" s="25">
        <v>0.51798</v>
      </c>
      <c r="AD1982" s="25">
        <v>0</v>
      </c>
      <c r="AE1982" s="25">
        <v>0</v>
      </c>
      <c r="AF1982" s="25">
        <v>50476</v>
      </c>
      <c r="AG1982" s="25">
        <v>0.30184</v>
      </c>
      <c r="AH1982" s="25">
        <v>55185</v>
      </c>
      <c r="AI1982" s="25">
        <v>0.33</v>
      </c>
      <c r="AJ1982" s="25">
        <v>0</v>
      </c>
      <c r="AK1982" s="25">
        <v>0</v>
      </c>
      <c r="AL1982" s="25">
        <v>122140</v>
      </c>
      <c r="AM1982" s="25">
        <v>0.73038000000000003</v>
      </c>
      <c r="AN1982" s="25">
        <v>2037311</v>
      </c>
      <c r="AO1982" s="25">
        <v>12.389099999999999</v>
      </c>
      <c r="AQ1982">
        <f t="shared" si="61"/>
        <v>1.5678000000000001</v>
      </c>
    </row>
    <row r="1983" spans="1:43" x14ac:dyDescent="0.2">
      <c r="A1983" t="str">
        <f t="shared" si="60"/>
        <v>2013_3942</v>
      </c>
      <c r="C1983" s="25">
        <v>1981</v>
      </c>
      <c r="D1983" s="25">
        <v>3942</v>
      </c>
      <c r="E1983" s="25">
        <v>3942</v>
      </c>
      <c r="F1983" s="25" t="s">
        <v>463</v>
      </c>
      <c r="G1983" s="25">
        <v>2.5419999999999998</v>
      </c>
      <c r="H1983" s="25">
        <v>2013</v>
      </c>
      <c r="I1983" s="25">
        <v>104367873</v>
      </c>
      <c r="J1983" s="25">
        <v>107417981</v>
      </c>
      <c r="K1983" s="25">
        <v>659.8</v>
      </c>
      <c r="L1983" s="25">
        <v>1028366</v>
      </c>
      <c r="M1983" s="25">
        <v>9.8533000000000008</v>
      </c>
      <c r="N1983" s="25">
        <v>2303</v>
      </c>
      <c r="O1983" s="25">
        <v>0</v>
      </c>
      <c r="P1983" s="25">
        <v>0</v>
      </c>
      <c r="Q1983" s="25">
        <v>0</v>
      </c>
      <c r="R1983" s="25">
        <v>204619</v>
      </c>
      <c r="S1983" s="25">
        <v>1.9605600000000001</v>
      </c>
      <c r="T1983" s="25">
        <v>90560</v>
      </c>
      <c r="U1983" s="25">
        <v>0.86770000000000003</v>
      </c>
      <c r="V1983" s="25">
        <v>295179</v>
      </c>
      <c r="W1983" s="25">
        <v>2.8283</v>
      </c>
      <c r="X1983" s="25">
        <v>0</v>
      </c>
      <c r="Y1983" s="25">
        <v>0</v>
      </c>
      <c r="Z1983" s="25">
        <v>1325848</v>
      </c>
      <c r="AA1983" s="25">
        <v>12.7036</v>
      </c>
      <c r="AB1983" s="25">
        <v>230000</v>
      </c>
      <c r="AC1983" s="25">
        <v>2.2037399999999998</v>
      </c>
      <c r="AD1983" s="25">
        <v>0</v>
      </c>
      <c r="AE1983" s="25">
        <v>0</v>
      </c>
      <c r="AF1983" s="25">
        <v>107418</v>
      </c>
      <c r="AG1983" s="25">
        <v>1</v>
      </c>
      <c r="AH1983" s="25">
        <v>35448</v>
      </c>
      <c r="AI1983" s="25">
        <v>0.33</v>
      </c>
      <c r="AJ1983" s="25">
        <v>0</v>
      </c>
      <c r="AK1983" s="25">
        <v>0</v>
      </c>
      <c r="AL1983" s="25">
        <v>103125</v>
      </c>
      <c r="AM1983" s="25">
        <v>0.96003000000000005</v>
      </c>
      <c r="AN1983" s="25">
        <v>1801839</v>
      </c>
      <c r="AO1983" s="25">
        <v>17.197399999999998</v>
      </c>
      <c r="AQ1983">
        <f t="shared" si="61"/>
        <v>2.8283</v>
      </c>
    </row>
    <row r="1984" spans="1:43" x14ac:dyDescent="0.2">
      <c r="A1984" t="str">
        <f t="shared" si="60"/>
        <v>2013_3978</v>
      </c>
      <c r="C1984" s="25">
        <v>1982</v>
      </c>
      <c r="D1984" s="25">
        <v>3978</v>
      </c>
      <c r="E1984" s="25">
        <v>3978</v>
      </c>
      <c r="F1984" s="25" t="s">
        <v>803</v>
      </c>
      <c r="G1984" s="25">
        <v>3.012</v>
      </c>
      <c r="H1984" s="25">
        <v>2013</v>
      </c>
      <c r="I1984" s="25">
        <v>273385369</v>
      </c>
      <c r="J1984" s="25">
        <v>273583719</v>
      </c>
      <c r="K1984" s="25">
        <v>561.79999999999995</v>
      </c>
      <c r="L1984" s="25">
        <v>2113577</v>
      </c>
      <c r="M1984" s="25">
        <v>7.7310999999999996</v>
      </c>
      <c r="N1984" s="25">
        <v>101579</v>
      </c>
      <c r="O1984" s="25">
        <v>0</v>
      </c>
      <c r="P1984" s="25">
        <v>0</v>
      </c>
      <c r="Q1984" s="25">
        <v>0</v>
      </c>
      <c r="R1984" s="25">
        <v>147075</v>
      </c>
      <c r="S1984" s="25">
        <v>0.53798000000000001</v>
      </c>
      <c r="T1984" s="25">
        <v>385130</v>
      </c>
      <c r="U1984" s="25">
        <v>1.4087000000000001</v>
      </c>
      <c r="V1984" s="25">
        <v>532205</v>
      </c>
      <c r="W1984" s="25">
        <v>1.9467000000000001</v>
      </c>
      <c r="X1984" s="25">
        <v>0</v>
      </c>
      <c r="Y1984" s="25">
        <v>0</v>
      </c>
      <c r="Z1984" s="25">
        <v>2747361</v>
      </c>
      <c r="AA1984" s="25">
        <v>10.0494</v>
      </c>
      <c r="AB1984" s="25">
        <v>800000</v>
      </c>
      <c r="AC1984" s="25">
        <v>2.9262700000000001</v>
      </c>
      <c r="AD1984" s="25">
        <v>0</v>
      </c>
      <c r="AE1984" s="25">
        <v>0</v>
      </c>
      <c r="AF1984" s="25">
        <v>0</v>
      </c>
      <c r="AG1984" s="25">
        <v>0</v>
      </c>
      <c r="AH1984" s="25">
        <v>90283</v>
      </c>
      <c r="AI1984" s="25">
        <v>0.33</v>
      </c>
      <c r="AJ1984" s="25">
        <v>0</v>
      </c>
      <c r="AK1984" s="25">
        <v>0</v>
      </c>
      <c r="AL1984" s="25">
        <v>0</v>
      </c>
      <c r="AM1984" s="25">
        <v>0</v>
      </c>
      <c r="AN1984" s="25">
        <v>3637644</v>
      </c>
      <c r="AO1984" s="25">
        <v>13.3057</v>
      </c>
      <c r="AQ1984">
        <f t="shared" si="61"/>
        <v>1.9467000000000001</v>
      </c>
    </row>
    <row r="1985" spans="1:43" x14ac:dyDescent="0.2">
      <c r="A1985" t="str">
        <f t="shared" si="60"/>
        <v>2013_4023</v>
      </c>
      <c r="C1985" s="25">
        <v>1983</v>
      </c>
      <c r="D1985" s="25">
        <v>4023</v>
      </c>
      <c r="E1985" s="25">
        <v>4023</v>
      </c>
      <c r="F1985" s="25" t="s">
        <v>975</v>
      </c>
      <c r="G1985" s="25">
        <v>2.5760000000000001</v>
      </c>
      <c r="H1985" s="25">
        <v>2013</v>
      </c>
      <c r="I1985" s="25">
        <v>300288055</v>
      </c>
      <c r="J1985" s="25">
        <v>300288055</v>
      </c>
      <c r="K1985" s="25">
        <v>610.6</v>
      </c>
      <c r="L1985" s="25">
        <v>2475020</v>
      </c>
      <c r="M1985" s="25">
        <v>8.2422000000000004</v>
      </c>
      <c r="N1985" s="25">
        <v>13337</v>
      </c>
      <c r="O1985" s="25">
        <v>0</v>
      </c>
      <c r="P1985" s="25">
        <v>0</v>
      </c>
      <c r="Q1985" s="25">
        <v>0</v>
      </c>
      <c r="R1985" s="25">
        <v>0</v>
      </c>
      <c r="S1985" s="25">
        <v>0</v>
      </c>
      <c r="T1985" s="25">
        <v>0</v>
      </c>
      <c r="U1985" s="25">
        <v>0</v>
      </c>
      <c r="V1985" s="25">
        <v>0</v>
      </c>
      <c r="W1985" s="25">
        <v>0</v>
      </c>
      <c r="X1985" s="25">
        <v>0</v>
      </c>
      <c r="Y1985" s="25">
        <v>0</v>
      </c>
      <c r="Z1985" s="25">
        <v>2488357</v>
      </c>
      <c r="AA1985" s="25">
        <v>8.2866</v>
      </c>
      <c r="AB1985" s="25">
        <v>350000</v>
      </c>
      <c r="AC1985" s="25">
        <v>1.1655500000000001</v>
      </c>
      <c r="AD1985" s="25">
        <v>0</v>
      </c>
      <c r="AE1985" s="25">
        <v>0</v>
      </c>
      <c r="AF1985" s="25">
        <v>150144</v>
      </c>
      <c r="AG1985" s="25">
        <v>0.5</v>
      </c>
      <c r="AH1985" s="25">
        <v>99095</v>
      </c>
      <c r="AI1985" s="25">
        <v>0.33</v>
      </c>
      <c r="AJ1985" s="25">
        <v>0</v>
      </c>
      <c r="AK1985" s="25">
        <v>0</v>
      </c>
      <c r="AL1985" s="25">
        <v>0</v>
      </c>
      <c r="AM1985" s="25">
        <v>0</v>
      </c>
      <c r="AN1985" s="25">
        <v>3087596</v>
      </c>
      <c r="AO1985" s="25">
        <v>10.2821</v>
      </c>
      <c r="AQ1985">
        <f t="shared" si="61"/>
        <v>0</v>
      </c>
    </row>
    <row r="1986" spans="1:43" x14ac:dyDescent="0.2">
      <c r="A1986" t="str">
        <f t="shared" si="60"/>
        <v>2013_4033</v>
      </c>
      <c r="C1986" s="25">
        <v>1984</v>
      </c>
      <c r="D1986" s="25">
        <v>4033</v>
      </c>
      <c r="E1986" s="25">
        <v>4033</v>
      </c>
      <c r="F1986" s="25" t="s">
        <v>985</v>
      </c>
      <c r="G1986" s="25">
        <v>4.1669999999999998</v>
      </c>
      <c r="H1986" s="25">
        <v>2013</v>
      </c>
      <c r="I1986" s="25">
        <v>286964513</v>
      </c>
      <c r="J1986" s="25">
        <v>287805134</v>
      </c>
      <c r="K1986" s="25">
        <v>710.1</v>
      </c>
      <c r="L1986" s="25">
        <v>2243064</v>
      </c>
      <c r="M1986" s="25">
        <v>7.8164999999999996</v>
      </c>
      <c r="N1986" s="25">
        <v>363554</v>
      </c>
      <c r="O1986" s="25">
        <v>0</v>
      </c>
      <c r="P1986" s="25">
        <v>0</v>
      </c>
      <c r="Q1986" s="25">
        <v>0</v>
      </c>
      <c r="R1986" s="25">
        <v>80707</v>
      </c>
      <c r="S1986" s="25">
        <v>0.28123999999999999</v>
      </c>
      <c r="T1986" s="25">
        <v>0</v>
      </c>
      <c r="U1986" s="25">
        <v>0</v>
      </c>
      <c r="V1986" s="25">
        <v>80707</v>
      </c>
      <c r="W1986" s="25">
        <v>0.28120000000000001</v>
      </c>
      <c r="X1986" s="25">
        <v>0</v>
      </c>
      <c r="Y1986" s="25">
        <v>0</v>
      </c>
      <c r="Z1986" s="25">
        <v>2687325</v>
      </c>
      <c r="AA1986" s="25">
        <v>9.3646999999999991</v>
      </c>
      <c r="AB1986" s="25">
        <v>50000</v>
      </c>
      <c r="AC1986" s="25">
        <v>0.17424000000000001</v>
      </c>
      <c r="AD1986" s="25">
        <v>0</v>
      </c>
      <c r="AE1986" s="25">
        <v>0</v>
      </c>
      <c r="AF1986" s="25">
        <v>0</v>
      </c>
      <c r="AG1986" s="25">
        <v>0</v>
      </c>
      <c r="AH1986" s="25">
        <v>94976</v>
      </c>
      <c r="AI1986" s="25">
        <v>0.33</v>
      </c>
      <c r="AJ1986" s="25">
        <v>0</v>
      </c>
      <c r="AK1986" s="25">
        <v>0</v>
      </c>
      <c r="AL1986" s="25">
        <v>195060</v>
      </c>
      <c r="AM1986" s="25">
        <v>1.0283599999999999</v>
      </c>
      <c r="AN1986" s="25">
        <v>3027361</v>
      </c>
      <c r="AO1986" s="25">
        <v>10.8973</v>
      </c>
      <c r="AQ1986">
        <f t="shared" si="61"/>
        <v>0.28120000000000001</v>
      </c>
    </row>
    <row r="1987" spans="1:43" x14ac:dyDescent="0.2">
      <c r="A1987" t="str">
        <f t="shared" si="60"/>
        <v>2013_4041</v>
      </c>
      <c r="C1987" s="25">
        <v>1985</v>
      </c>
      <c r="D1987" s="25">
        <v>4041</v>
      </c>
      <c r="E1987" s="25">
        <v>4041</v>
      </c>
      <c r="F1987" s="25" t="s">
        <v>464</v>
      </c>
      <c r="G1987" s="25">
        <v>8.5280000000000005</v>
      </c>
      <c r="H1987" s="25">
        <v>2013</v>
      </c>
      <c r="I1987" s="25">
        <v>315076778</v>
      </c>
      <c r="J1987" s="25">
        <v>358441807</v>
      </c>
      <c r="K1987" s="25">
        <v>1403.8</v>
      </c>
      <c r="L1987" s="25">
        <v>3204971</v>
      </c>
      <c r="M1987" s="25">
        <v>10.172000000000001</v>
      </c>
      <c r="N1987" s="25">
        <v>93663</v>
      </c>
      <c r="O1987" s="25">
        <v>0</v>
      </c>
      <c r="P1987" s="25">
        <v>0</v>
      </c>
      <c r="Q1987" s="25">
        <v>0</v>
      </c>
      <c r="R1987" s="25">
        <v>135309</v>
      </c>
      <c r="S1987" s="25">
        <v>0.42945</v>
      </c>
      <c r="T1987" s="25">
        <v>250000</v>
      </c>
      <c r="U1987" s="25">
        <v>0.79349999999999998</v>
      </c>
      <c r="V1987" s="25">
        <v>385309</v>
      </c>
      <c r="W1987" s="25">
        <v>1.2229000000000001</v>
      </c>
      <c r="X1987" s="25">
        <v>0</v>
      </c>
      <c r="Y1987" s="25">
        <v>0</v>
      </c>
      <c r="Z1987" s="25">
        <v>3683943</v>
      </c>
      <c r="AA1987" s="25">
        <v>11.6922</v>
      </c>
      <c r="AB1987" s="25">
        <v>400000</v>
      </c>
      <c r="AC1987" s="25">
        <v>1.26953</v>
      </c>
      <c r="AD1987" s="25">
        <v>0</v>
      </c>
      <c r="AE1987" s="25">
        <v>0</v>
      </c>
      <c r="AF1987" s="25">
        <v>240156</v>
      </c>
      <c r="AG1987" s="25">
        <v>0.67</v>
      </c>
      <c r="AH1987" s="25">
        <v>118286</v>
      </c>
      <c r="AI1987" s="25">
        <v>0.33</v>
      </c>
      <c r="AJ1987" s="25">
        <v>0</v>
      </c>
      <c r="AK1987" s="25">
        <v>0</v>
      </c>
      <c r="AL1987" s="25">
        <v>0</v>
      </c>
      <c r="AM1987" s="25">
        <v>0</v>
      </c>
      <c r="AN1987" s="25">
        <v>4442385</v>
      </c>
      <c r="AO1987" s="25">
        <v>13.9617</v>
      </c>
      <c r="AQ1987">
        <f t="shared" si="61"/>
        <v>1.2229000000000001</v>
      </c>
    </row>
    <row r="1988" spans="1:43" x14ac:dyDescent="0.2">
      <c r="A1988" t="str">
        <f t="shared" ref="A1988:A2051" si="62">CONCATENATE(H1988,"_",D1988)</f>
        <v>2013_4043</v>
      </c>
      <c r="C1988" s="25">
        <v>1986</v>
      </c>
      <c r="D1988" s="25">
        <v>4043</v>
      </c>
      <c r="E1988" s="25">
        <v>4043</v>
      </c>
      <c r="F1988" s="25" t="s">
        <v>465</v>
      </c>
      <c r="G1988" s="25">
        <v>3.53</v>
      </c>
      <c r="H1988" s="25">
        <v>2013</v>
      </c>
      <c r="I1988" s="25">
        <v>248094516</v>
      </c>
      <c r="J1988" s="25">
        <v>249543152</v>
      </c>
      <c r="K1988" s="25">
        <v>722.4</v>
      </c>
      <c r="L1988" s="25">
        <v>2144765</v>
      </c>
      <c r="M1988" s="25">
        <v>8.6449999999999996</v>
      </c>
      <c r="N1988" s="25">
        <v>349906</v>
      </c>
      <c r="O1988" s="25">
        <v>0</v>
      </c>
      <c r="P1988" s="25">
        <v>0</v>
      </c>
      <c r="Q1988" s="25">
        <v>0</v>
      </c>
      <c r="R1988" s="25">
        <v>0</v>
      </c>
      <c r="S1988" s="25">
        <v>0</v>
      </c>
      <c r="T1988" s="25">
        <v>200000</v>
      </c>
      <c r="U1988" s="25">
        <v>0.80610000000000004</v>
      </c>
      <c r="V1988" s="25">
        <v>200000</v>
      </c>
      <c r="W1988" s="25">
        <v>0.80610000000000004</v>
      </c>
      <c r="X1988" s="25">
        <v>0</v>
      </c>
      <c r="Y1988" s="25">
        <v>0</v>
      </c>
      <c r="Z1988" s="25">
        <v>2694671</v>
      </c>
      <c r="AA1988" s="25">
        <v>10.861499999999999</v>
      </c>
      <c r="AB1988" s="25">
        <v>570000</v>
      </c>
      <c r="AC1988" s="25">
        <v>2.2975099999999999</v>
      </c>
      <c r="AD1988" s="25">
        <v>0</v>
      </c>
      <c r="AE1988" s="25">
        <v>0</v>
      </c>
      <c r="AF1988" s="25">
        <v>0</v>
      </c>
      <c r="AG1988" s="25">
        <v>0</v>
      </c>
      <c r="AH1988" s="25">
        <v>82349</v>
      </c>
      <c r="AI1988" s="25">
        <v>0.33</v>
      </c>
      <c r="AJ1988" s="25">
        <v>0</v>
      </c>
      <c r="AK1988" s="25">
        <v>0</v>
      </c>
      <c r="AL1988" s="25">
        <v>556837</v>
      </c>
      <c r="AM1988" s="25">
        <v>2.23143</v>
      </c>
      <c r="AN1988" s="25">
        <v>3903857</v>
      </c>
      <c r="AO1988" s="25">
        <v>15.7204</v>
      </c>
      <c r="AQ1988">
        <f t="shared" ref="AQ1988:AQ2051" si="63">W1988-Y1988</f>
        <v>0.80610000000000004</v>
      </c>
    </row>
    <row r="1989" spans="1:43" x14ac:dyDescent="0.2">
      <c r="A1989" t="str">
        <f t="shared" si="62"/>
        <v>2013_4068</v>
      </c>
      <c r="C1989" s="25">
        <v>1987</v>
      </c>
      <c r="D1989" s="25">
        <v>4068</v>
      </c>
      <c r="E1989" s="25">
        <v>4068</v>
      </c>
      <c r="F1989" s="25" t="s">
        <v>976</v>
      </c>
      <c r="G1989" s="25">
        <v>2.1800000000000002</v>
      </c>
      <c r="H1989" s="25">
        <v>2013</v>
      </c>
      <c r="I1989" s="25">
        <v>261941679</v>
      </c>
      <c r="J1989" s="25">
        <v>272134879</v>
      </c>
      <c r="K1989" s="25">
        <v>448.7</v>
      </c>
      <c r="L1989" s="25">
        <v>1940047</v>
      </c>
      <c r="M1989" s="25">
        <v>7.4063999999999997</v>
      </c>
      <c r="N1989" s="25">
        <v>18953</v>
      </c>
      <c r="O1989" s="25">
        <v>0</v>
      </c>
      <c r="P1989" s="25">
        <v>0</v>
      </c>
      <c r="Q1989" s="25">
        <v>0</v>
      </c>
      <c r="R1989" s="25">
        <v>110011</v>
      </c>
      <c r="S1989" s="25">
        <v>0.41998000000000002</v>
      </c>
      <c r="T1989" s="25">
        <v>435500</v>
      </c>
      <c r="U1989" s="25">
        <v>1.6626000000000001</v>
      </c>
      <c r="V1989" s="25">
        <v>545511</v>
      </c>
      <c r="W1989" s="25">
        <v>2.0825999999999998</v>
      </c>
      <c r="X1989" s="25">
        <v>0</v>
      </c>
      <c r="Y1989" s="25">
        <v>0</v>
      </c>
      <c r="Z1989" s="25">
        <v>2504511</v>
      </c>
      <c r="AA1989" s="25">
        <v>9.5612999999999992</v>
      </c>
      <c r="AB1989" s="25">
        <v>175000</v>
      </c>
      <c r="AC1989" s="25">
        <v>0.66808999999999996</v>
      </c>
      <c r="AD1989" s="25">
        <v>0</v>
      </c>
      <c r="AE1989" s="25">
        <v>0</v>
      </c>
      <c r="AF1989" s="25">
        <v>157512</v>
      </c>
      <c r="AG1989" s="25">
        <v>0.57879999999999998</v>
      </c>
      <c r="AH1989" s="25">
        <v>89805</v>
      </c>
      <c r="AI1989" s="25">
        <v>0.33</v>
      </c>
      <c r="AJ1989" s="25">
        <v>0</v>
      </c>
      <c r="AK1989" s="25">
        <v>0</v>
      </c>
      <c r="AL1989" s="25">
        <v>0</v>
      </c>
      <c r="AM1989" s="25">
        <v>0</v>
      </c>
      <c r="AN1989" s="25">
        <v>2926828</v>
      </c>
      <c r="AO1989" s="25">
        <v>11.138199999999999</v>
      </c>
      <c r="AQ1989">
        <f t="shared" si="63"/>
        <v>2.0825999999999998</v>
      </c>
    </row>
    <row r="1990" spans="1:43" x14ac:dyDescent="0.2">
      <c r="A1990" t="str">
        <f t="shared" si="62"/>
        <v>2013_4086</v>
      </c>
      <c r="C1990" s="25">
        <v>1988</v>
      </c>
      <c r="D1990" s="25">
        <v>4086</v>
      </c>
      <c r="E1990" s="25">
        <v>4086</v>
      </c>
      <c r="F1990" s="25" t="s">
        <v>466</v>
      </c>
      <c r="G1990" s="25">
        <v>7.3410000000000002</v>
      </c>
      <c r="H1990" s="25">
        <v>2013</v>
      </c>
      <c r="I1990" s="25">
        <v>378559290</v>
      </c>
      <c r="J1990" s="25">
        <v>407526142</v>
      </c>
      <c r="K1990" s="25">
        <v>1864.5</v>
      </c>
      <c r="L1990" s="25">
        <v>3926220</v>
      </c>
      <c r="M1990" s="25">
        <v>10.371499999999999</v>
      </c>
      <c r="N1990" s="25">
        <v>736907</v>
      </c>
      <c r="O1990" s="25">
        <v>0</v>
      </c>
      <c r="P1990" s="25">
        <v>0</v>
      </c>
      <c r="Q1990" s="25">
        <v>0</v>
      </c>
      <c r="R1990" s="25">
        <v>182424</v>
      </c>
      <c r="S1990" s="25">
        <v>0.48188999999999999</v>
      </c>
      <c r="T1990" s="25">
        <v>270000</v>
      </c>
      <c r="U1990" s="25">
        <v>0.71319999999999995</v>
      </c>
      <c r="V1990" s="25">
        <v>452424</v>
      </c>
      <c r="W1990" s="25">
        <v>1.1951000000000001</v>
      </c>
      <c r="X1990" s="25">
        <v>0</v>
      </c>
      <c r="Y1990" s="25">
        <v>0</v>
      </c>
      <c r="Z1990" s="25">
        <v>5115551</v>
      </c>
      <c r="AA1990" s="25">
        <v>13.513199999999999</v>
      </c>
      <c r="AB1990" s="25">
        <v>230000</v>
      </c>
      <c r="AC1990" s="25">
        <v>0.60757000000000005</v>
      </c>
      <c r="AD1990" s="25">
        <v>0</v>
      </c>
      <c r="AE1990" s="25">
        <v>0</v>
      </c>
      <c r="AF1990" s="25">
        <v>116003</v>
      </c>
      <c r="AG1990" s="25">
        <v>0.28465000000000001</v>
      </c>
      <c r="AH1990" s="25">
        <v>134484</v>
      </c>
      <c r="AI1990" s="25">
        <v>0.33</v>
      </c>
      <c r="AJ1990" s="25">
        <v>0</v>
      </c>
      <c r="AK1990" s="25">
        <v>0</v>
      </c>
      <c r="AL1990" s="25">
        <v>948200</v>
      </c>
      <c r="AM1990" s="25">
        <v>2.3267199999999999</v>
      </c>
      <c r="AN1990" s="25">
        <v>6544238</v>
      </c>
      <c r="AO1990" s="25">
        <v>17.062200000000001</v>
      </c>
      <c r="AQ1990">
        <f t="shared" si="63"/>
        <v>1.1951000000000001</v>
      </c>
    </row>
    <row r="1991" spans="1:43" x14ac:dyDescent="0.2">
      <c r="A1991" t="str">
        <f t="shared" si="62"/>
        <v>2013_4104</v>
      </c>
      <c r="C1991" s="25">
        <v>1989</v>
      </c>
      <c r="D1991" s="25">
        <v>4104</v>
      </c>
      <c r="E1991" s="25">
        <v>4104</v>
      </c>
      <c r="F1991" s="25" t="s">
        <v>467</v>
      </c>
      <c r="G1991" s="25">
        <v>35.756999999999998</v>
      </c>
      <c r="H1991" s="25">
        <v>2013</v>
      </c>
      <c r="I1991" s="25">
        <v>939588097</v>
      </c>
      <c r="J1991" s="25">
        <v>972581953</v>
      </c>
      <c r="K1991" s="25">
        <v>5319.3</v>
      </c>
      <c r="L1991" s="25">
        <v>10903760</v>
      </c>
      <c r="M1991" s="25">
        <v>11.604799999999999</v>
      </c>
      <c r="N1991" s="25">
        <v>1912283</v>
      </c>
      <c r="O1991" s="25">
        <v>0</v>
      </c>
      <c r="P1991" s="25">
        <v>0</v>
      </c>
      <c r="Q1991" s="25">
        <v>0</v>
      </c>
      <c r="R1991" s="25">
        <v>0</v>
      </c>
      <c r="S1991" s="25">
        <v>0</v>
      </c>
      <c r="T1991" s="25">
        <v>1400000</v>
      </c>
      <c r="U1991" s="25">
        <v>1.49</v>
      </c>
      <c r="V1991" s="25">
        <v>1400000</v>
      </c>
      <c r="W1991" s="25">
        <v>1.49</v>
      </c>
      <c r="X1991" s="25">
        <v>0</v>
      </c>
      <c r="Y1991" s="25">
        <v>0</v>
      </c>
      <c r="Z1991" s="25">
        <v>14216043</v>
      </c>
      <c r="AA1991" s="25">
        <v>15.130100000000001</v>
      </c>
      <c r="AB1991" s="25">
        <v>1200000</v>
      </c>
      <c r="AC1991" s="25">
        <v>1.2771600000000001</v>
      </c>
      <c r="AD1991" s="25">
        <v>0</v>
      </c>
      <c r="AE1991" s="25">
        <v>0</v>
      </c>
      <c r="AF1991" s="25">
        <v>651630</v>
      </c>
      <c r="AG1991" s="25">
        <v>0.67</v>
      </c>
      <c r="AH1991" s="25">
        <v>320952</v>
      </c>
      <c r="AI1991" s="25">
        <v>0.33</v>
      </c>
      <c r="AJ1991" s="25">
        <v>126844</v>
      </c>
      <c r="AK1991" s="25">
        <v>0.13500000000000001</v>
      </c>
      <c r="AL1991" s="25">
        <v>0</v>
      </c>
      <c r="AM1991" s="25">
        <v>0</v>
      </c>
      <c r="AN1991" s="25">
        <v>16515469</v>
      </c>
      <c r="AO1991" s="25">
        <v>17.542200000000001</v>
      </c>
      <c r="AQ1991">
        <f t="shared" si="63"/>
        <v>1.49</v>
      </c>
    </row>
    <row r="1992" spans="1:43" x14ac:dyDescent="0.2">
      <c r="A1992" t="str">
        <f t="shared" si="62"/>
        <v>2013_4122</v>
      </c>
      <c r="C1992" s="25">
        <v>1990</v>
      </c>
      <c r="D1992" s="25">
        <v>4122</v>
      </c>
      <c r="E1992" s="25">
        <v>4122</v>
      </c>
      <c r="F1992" s="25" t="s">
        <v>468</v>
      </c>
      <c r="G1992" s="25">
        <v>1.82</v>
      </c>
      <c r="H1992" s="25">
        <v>2013</v>
      </c>
      <c r="I1992" s="25">
        <v>132023500</v>
      </c>
      <c r="J1992" s="25">
        <v>132023500</v>
      </c>
      <c r="K1992" s="25">
        <v>530.20000000000005</v>
      </c>
      <c r="L1992" s="25">
        <v>1264393</v>
      </c>
      <c r="M1992" s="25">
        <v>9.577</v>
      </c>
      <c r="N1992" s="25">
        <v>202336</v>
      </c>
      <c r="O1992" s="25">
        <v>0</v>
      </c>
      <c r="P1992" s="25">
        <v>0</v>
      </c>
      <c r="Q1992" s="25">
        <v>0</v>
      </c>
      <c r="R1992" s="25">
        <v>0</v>
      </c>
      <c r="S1992" s="25">
        <v>0</v>
      </c>
      <c r="T1992" s="25">
        <v>0</v>
      </c>
      <c r="U1992" s="25">
        <v>0</v>
      </c>
      <c r="V1992" s="25">
        <v>0</v>
      </c>
      <c r="W1992" s="25">
        <v>0</v>
      </c>
      <c r="X1992" s="25">
        <v>0</v>
      </c>
      <c r="Y1992" s="25">
        <v>0</v>
      </c>
      <c r="Z1992" s="25">
        <v>1466729</v>
      </c>
      <c r="AA1992" s="25">
        <v>11.1096</v>
      </c>
      <c r="AB1992" s="25">
        <v>175000</v>
      </c>
      <c r="AC1992" s="25">
        <v>1.32552</v>
      </c>
      <c r="AD1992" s="25">
        <v>0</v>
      </c>
      <c r="AE1992" s="25">
        <v>0</v>
      </c>
      <c r="AF1992" s="25">
        <v>88456</v>
      </c>
      <c r="AG1992" s="25">
        <v>0.67</v>
      </c>
      <c r="AH1992" s="25">
        <v>43568</v>
      </c>
      <c r="AI1992" s="25">
        <v>0.33</v>
      </c>
      <c r="AJ1992" s="25">
        <v>0</v>
      </c>
      <c r="AK1992" s="25">
        <v>0</v>
      </c>
      <c r="AL1992" s="25">
        <v>530209</v>
      </c>
      <c r="AM1992" s="25">
        <v>4.0160200000000001</v>
      </c>
      <c r="AN1992" s="25">
        <v>2303962</v>
      </c>
      <c r="AO1992" s="25">
        <v>17.4512</v>
      </c>
      <c r="AQ1992">
        <f t="shared" si="63"/>
        <v>0</v>
      </c>
    </row>
    <row r="1993" spans="1:43" x14ac:dyDescent="0.2">
      <c r="A1993" t="str">
        <f t="shared" si="62"/>
        <v>2013_4131</v>
      </c>
      <c r="C1993" s="25">
        <v>1991</v>
      </c>
      <c r="D1993" s="25">
        <v>4131</v>
      </c>
      <c r="E1993" s="25">
        <v>4131</v>
      </c>
      <c r="F1993" s="25" t="s">
        <v>469</v>
      </c>
      <c r="G1993" s="25">
        <v>21.375</v>
      </c>
      <c r="H1993" s="25">
        <v>2013</v>
      </c>
      <c r="I1993" s="25">
        <v>1120133702</v>
      </c>
      <c r="J1993" s="25">
        <v>1167938087</v>
      </c>
      <c r="K1993" s="25">
        <v>3796.3</v>
      </c>
      <c r="L1993" s="25">
        <v>11790218</v>
      </c>
      <c r="M1993" s="25">
        <v>10.525700000000001</v>
      </c>
      <c r="N1993" s="25">
        <v>0</v>
      </c>
      <c r="O1993" s="25">
        <v>0</v>
      </c>
      <c r="P1993" s="25">
        <v>0</v>
      </c>
      <c r="Q1993" s="25">
        <v>0</v>
      </c>
      <c r="R1993" s="25">
        <v>124211</v>
      </c>
      <c r="S1993" s="25">
        <v>0.11089</v>
      </c>
      <c r="T1993" s="25">
        <v>1132950</v>
      </c>
      <c r="U1993" s="25">
        <v>1.0114000000000001</v>
      </c>
      <c r="V1993" s="25">
        <v>1257161</v>
      </c>
      <c r="W1993" s="25">
        <v>1.1223000000000001</v>
      </c>
      <c r="X1993" s="25">
        <v>0</v>
      </c>
      <c r="Y1993" s="25">
        <v>0</v>
      </c>
      <c r="Z1993" s="25">
        <v>13047379</v>
      </c>
      <c r="AA1993" s="25">
        <v>11.648099999999999</v>
      </c>
      <c r="AB1993" s="25">
        <v>1500000</v>
      </c>
      <c r="AC1993" s="25">
        <v>1.3391299999999999</v>
      </c>
      <c r="AD1993" s="25">
        <v>0</v>
      </c>
      <c r="AE1993" s="25">
        <v>0</v>
      </c>
      <c r="AF1993" s="25">
        <v>0</v>
      </c>
      <c r="AG1993" s="25">
        <v>0</v>
      </c>
      <c r="AH1993" s="25">
        <v>385420</v>
      </c>
      <c r="AI1993" s="25">
        <v>0.33</v>
      </c>
      <c r="AJ1993" s="25">
        <v>0</v>
      </c>
      <c r="AK1993" s="25">
        <v>0</v>
      </c>
      <c r="AL1993" s="25">
        <v>0</v>
      </c>
      <c r="AM1993" s="25">
        <v>0</v>
      </c>
      <c r="AN1993" s="25">
        <v>14932799</v>
      </c>
      <c r="AO1993" s="25">
        <v>13.3172</v>
      </c>
      <c r="AQ1993">
        <f t="shared" si="63"/>
        <v>1.1223000000000001</v>
      </c>
    </row>
    <row r="1994" spans="1:43" x14ac:dyDescent="0.2">
      <c r="A1994" t="str">
        <f t="shared" si="62"/>
        <v>2013_4149</v>
      </c>
      <c r="C1994" s="25">
        <v>1992</v>
      </c>
      <c r="D1994" s="25">
        <v>4149</v>
      </c>
      <c r="E1994" s="25">
        <v>4149</v>
      </c>
      <c r="F1994" s="25" t="s">
        <v>475</v>
      </c>
      <c r="G1994" s="25">
        <v>5.6050000000000004</v>
      </c>
      <c r="H1994" s="25">
        <v>2013</v>
      </c>
      <c r="I1994" s="25">
        <v>437343829</v>
      </c>
      <c r="J1994" s="25">
        <v>488789310</v>
      </c>
      <c r="K1994" s="25">
        <v>1342</v>
      </c>
      <c r="L1994" s="25">
        <v>4375800</v>
      </c>
      <c r="M1994" s="25">
        <v>10.0054</v>
      </c>
      <c r="N1994" s="25">
        <v>1949</v>
      </c>
      <c r="O1994" s="25">
        <v>0</v>
      </c>
      <c r="P1994" s="25">
        <v>0</v>
      </c>
      <c r="Q1994" s="25">
        <v>0</v>
      </c>
      <c r="R1994" s="25">
        <v>78970</v>
      </c>
      <c r="S1994" s="25">
        <v>0.18057000000000001</v>
      </c>
      <c r="T1994" s="25">
        <v>221030</v>
      </c>
      <c r="U1994" s="25">
        <v>0.50539999999999996</v>
      </c>
      <c r="V1994" s="25">
        <v>300000</v>
      </c>
      <c r="W1994" s="25">
        <v>0.68600000000000005</v>
      </c>
      <c r="X1994" s="25">
        <v>0</v>
      </c>
      <c r="Y1994" s="25">
        <v>0</v>
      </c>
      <c r="Z1994" s="25">
        <v>4677749</v>
      </c>
      <c r="AA1994" s="25">
        <v>10.6958</v>
      </c>
      <c r="AB1994" s="25">
        <v>305000</v>
      </c>
      <c r="AC1994" s="25">
        <v>0.69738999999999995</v>
      </c>
      <c r="AD1994" s="25">
        <v>0</v>
      </c>
      <c r="AE1994" s="25">
        <v>0</v>
      </c>
      <c r="AF1994" s="25">
        <v>0</v>
      </c>
      <c r="AG1994" s="25">
        <v>0</v>
      </c>
      <c r="AH1994" s="25">
        <v>161300</v>
      </c>
      <c r="AI1994" s="25">
        <v>0.33</v>
      </c>
      <c r="AJ1994" s="25">
        <v>0</v>
      </c>
      <c r="AK1994" s="25">
        <v>0</v>
      </c>
      <c r="AL1994" s="25">
        <v>0</v>
      </c>
      <c r="AM1994" s="25">
        <v>0</v>
      </c>
      <c r="AN1994" s="25">
        <v>5144049</v>
      </c>
      <c r="AO1994" s="25">
        <v>11.7232</v>
      </c>
      <c r="AQ1994">
        <f t="shared" si="63"/>
        <v>0.68600000000000005</v>
      </c>
    </row>
    <row r="1995" spans="1:43" x14ac:dyDescent="0.2">
      <c r="A1995" t="str">
        <f t="shared" si="62"/>
        <v>2013_4203</v>
      </c>
      <c r="C1995" s="25">
        <v>1993</v>
      </c>
      <c r="D1995" s="25">
        <v>4203</v>
      </c>
      <c r="E1995" s="25">
        <v>4203</v>
      </c>
      <c r="F1995" s="25" t="s">
        <v>470</v>
      </c>
      <c r="G1995" s="25">
        <v>3.5179999999999998</v>
      </c>
      <c r="H1995" s="25">
        <v>2013</v>
      </c>
      <c r="I1995" s="25">
        <v>258911935</v>
      </c>
      <c r="J1995" s="25">
        <v>259010089</v>
      </c>
      <c r="K1995" s="25">
        <v>820.5</v>
      </c>
      <c r="L1995" s="25">
        <v>2356776</v>
      </c>
      <c r="M1995" s="25">
        <v>9.1026000000000007</v>
      </c>
      <c r="N1995" s="25">
        <v>228229</v>
      </c>
      <c r="O1995" s="25">
        <v>0</v>
      </c>
      <c r="P1995" s="25">
        <v>0</v>
      </c>
      <c r="Q1995" s="25">
        <v>0</v>
      </c>
      <c r="R1995" s="25">
        <v>58830</v>
      </c>
      <c r="S1995" s="25">
        <v>0.22722000000000001</v>
      </c>
      <c r="T1995" s="25">
        <v>220000</v>
      </c>
      <c r="U1995" s="25">
        <v>0.84970000000000001</v>
      </c>
      <c r="V1995" s="25">
        <v>278830</v>
      </c>
      <c r="W1995" s="25">
        <v>1.0769</v>
      </c>
      <c r="X1995" s="25">
        <v>0</v>
      </c>
      <c r="Y1995" s="25">
        <v>0</v>
      </c>
      <c r="Z1995" s="25">
        <v>2863835</v>
      </c>
      <c r="AA1995" s="25">
        <v>11.061</v>
      </c>
      <c r="AB1995" s="25">
        <v>180000</v>
      </c>
      <c r="AC1995" s="25">
        <v>0.69521999999999995</v>
      </c>
      <c r="AD1995" s="25">
        <v>0</v>
      </c>
      <c r="AE1995" s="25">
        <v>0</v>
      </c>
      <c r="AF1995" s="25">
        <v>59139</v>
      </c>
      <c r="AG1995" s="25">
        <v>0.22833000000000001</v>
      </c>
      <c r="AH1995" s="25">
        <v>85473</v>
      </c>
      <c r="AI1995" s="25">
        <v>0.33</v>
      </c>
      <c r="AJ1995" s="25">
        <v>0</v>
      </c>
      <c r="AK1995" s="25">
        <v>0</v>
      </c>
      <c r="AL1995" s="25">
        <v>0</v>
      </c>
      <c r="AM1995" s="25">
        <v>0</v>
      </c>
      <c r="AN1995" s="25">
        <v>3188447</v>
      </c>
      <c r="AO1995" s="25">
        <v>12.3146</v>
      </c>
      <c r="AQ1995">
        <f t="shared" si="63"/>
        <v>1.0769</v>
      </c>
    </row>
    <row r="1996" spans="1:43" x14ac:dyDescent="0.2">
      <c r="A1996" t="str">
        <f t="shared" si="62"/>
        <v>2013_4212</v>
      </c>
      <c r="C1996" s="25">
        <v>1994</v>
      </c>
      <c r="D1996" s="25">
        <v>4212</v>
      </c>
      <c r="E1996" s="25">
        <v>4212</v>
      </c>
      <c r="F1996" s="25" t="s">
        <v>471</v>
      </c>
      <c r="G1996" s="25">
        <v>1.585</v>
      </c>
      <c r="H1996" s="25">
        <v>2013</v>
      </c>
      <c r="I1996" s="25">
        <v>61826292</v>
      </c>
      <c r="J1996" s="25">
        <v>61826292</v>
      </c>
      <c r="K1996" s="25">
        <v>295.2</v>
      </c>
      <c r="L1996" s="25">
        <v>688140</v>
      </c>
      <c r="M1996" s="25">
        <v>11.1302</v>
      </c>
      <c r="N1996" s="25">
        <v>108976</v>
      </c>
      <c r="O1996" s="25">
        <v>0</v>
      </c>
      <c r="P1996" s="25">
        <v>0</v>
      </c>
      <c r="Q1996" s="25">
        <v>0</v>
      </c>
      <c r="R1996" s="25">
        <v>0</v>
      </c>
      <c r="S1996" s="25">
        <v>0</v>
      </c>
      <c r="T1996" s="25">
        <v>0</v>
      </c>
      <c r="U1996" s="25">
        <v>0</v>
      </c>
      <c r="V1996" s="25">
        <v>0</v>
      </c>
      <c r="W1996" s="25">
        <v>0</v>
      </c>
      <c r="X1996" s="25">
        <v>0</v>
      </c>
      <c r="Y1996" s="25">
        <v>0</v>
      </c>
      <c r="Z1996" s="25">
        <v>797116</v>
      </c>
      <c r="AA1996" s="25">
        <v>12.892799999999999</v>
      </c>
      <c r="AB1996" s="25">
        <v>70000</v>
      </c>
      <c r="AC1996" s="25">
        <v>1.1322000000000001</v>
      </c>
      <c r="AD1996" s="25">
        <v>0</v>
      </c>
      <c r="AE1996" s="25">
        <v>0</v>
      </c>
      <c r="AF1996" s="25">
        <v>0</v>
      </c>
      <c r="AG1996" s="25">
        <v>0</v>
      </c>
      <c r="AH1996" s="25">
        <v>20403</v>
      </c>
      <c r="AI1996" s="25">
        <v>0.33</v>
      </c>
      <c r="AJ1996" s="25">
        <v>0</v>
      </c>
      <c r="AK1996" s="25">
        <v>0</v>
      </c>
      <c r="AL1996" s="25">
        <v>161474</v>
      </c>
      <c r="AM1996" s="25">
        <v>2.6117400000000002</v>
      </c>
      <c r="AN1996" s="25">
        <v>1048993</v>
      </c>
      <c r="AO1996" s="25">
        <v>16.966799999999999</v>
      </c>
      <c r="AQ1996">
        <f t="shared" si="63"/>
        <v>0</v>
      </c>
    </row>
    <row r="1997" spans="1:43" x14ac:dyDescent="0.2">
      <c r="A1997" t="str">
        <f t="shared" si="62"/>
        <v>2013_4269</v>
      </c>
      <c r="C1997" s="25">
        <v>1995</v>
      </c>
      <c r="D1997" s="25">
        <v>4269</v>
      </c>
      <c r="E1997" s="25">
        <v>4269</v>
      </c>
      <c r="F1997" s="25" t="s">
        <v>472</v>
      </c>
      <c r="G1997" s="25">
        <v>2.766</v>
      </c>
      <c r="H1997" s="25">
        <v>2013</v>
      </c>
      <c r="I1997" s="25">
        <v>214561737</v>
      </c>
      <c r="J1997" s="25">
        <v>214561737</v>
      </c>
      <c r="K1997" s="25">
        <v>528.6</v>
      </c>
      <c r="L1997" s="25">
        <v>1858290</v>
      </c>
      <c r="M1997" s="25">
        <v>8.6608999999999998</v>
      </c>
      <c r="N1997" s="25">
        <v>9676</v>
      </c>
      <c r="O1997" s="25">
        <v>0</v>
      </c>
      <c r="P1997" s="25">
        <v>0</v>
      </c>
      <c r="Q1997" s="25">
        <v>0</v>
      </c>
      <c r="R1997" s="25">
        <v>0</v>
      </c>
      <c r="S1997" s="25">
        <v>0</v>
      </c>
      <c r="T1997" s="25">
        <v>0</v>
      </c>
      <c r="U1997" s="25">
        <v>0</v>
      </c>
      <c r="V1997" s="25">
        <v>0</v>
      </c>
      <c r="W1997" s="25">
        <v>0</v>
      </c>
      <c r="X1997" s="25">
        <v>0</v>
      </c>
      <c r="Y1997" s="25">
        <v>0</v>
      </c>
      <c r="Z1997" s="25">
        <v>1867966</v>
      </c>
      <c r="AA1997" s="25">
        <v>8.7059999999999995</v>
      </c>
      <c r="AB1997" s="25">
        <v>200000</v>
      </c>
      <c r="AC1997" s="25">
        <v>0.93213000000000001</v>
      </c>
      <c r="AD1997" s="25">
        <v>0</v>
      </c>
      <c r="AE1997" s="25">
        <v>0</v>
      </c>
      <c r="AF1997" s="25">
        <v>143756</v>
      </c>
      <c r="AG1997" s="25">
        <v>0.67</v>
      </c>
      <c r="AH1997" s="25">
        <v>70805</v>
      </c>
      <c r="AI1997" s="25">
        <v>0.33</v>
      </c>
      <c r="AJ1997" s="25">
        <v>0</v>
      </c>
      <c r="AK1997" s="25">
        <v>0</v>
      </c>
      <c r="AL1997" s="25">
        <v>0</v>
      </c>
      <c r="AM1997" s="25">
        <v>0</v>
      </c>
      <c r="AN1997" s="25">
        <v>2282527</v>
      </c>
      <c r="AO1997" s="25">
        <v>10.6381</v>
      </c>
      <c r="AQ1997">
        <f t="shared" si="63"/>
        <v>0</v>
      </c>
    </row>
    <row r="1998" spans="1:43" x14ac:dyDescent="0.2">
      <c r="A1998" t="str">
        <f t="shared" si="62"/>
        <v>2013_4271</v>
      </c>
      <c r="C1998" s="25">
        <v>1996</v>
      </c>
      <c r="D1998" s="25">
        <v>4271</v>
      </c>
      <c r="E1998" s="25">
        <v>4271</v>
      </c>
      <c r="F1998" s="25" t="s">
        <v>473</v>
      </c>
      <c r="G1998" s="25">
        <v>4.6360000000000001</v>
      </c>
      <c r="H1998" s="25">
        <v>2013</v>
      </c>
      <c r="I1998" s="25">
        <v>367860986</v>
      </c>
      <c r="J1998" s="25">
        <v>381869434</v>
      </c>
      <c r="K1998" s="25">
        <v>1175.5</v>
      </c>
      <c r="L1998" s="25">
        <v>3308107</v>
      </c>
      <c r="M1998" s="25">
        <v>8.9928000000000008</v>
      </c>
      <c r="N1998" s="25">
        <v>41587</v>
      </c>
      <c r="O1998" s="25">
        <v>0</v>
      </c>
      <c r="P1998" s="25">
        <v>0</v>
      </c>
      <c r="Q1998" s="25">
        <v>0</v>
      </c>
      <c r="R1998" s="25">
        <v>0</v>
      </c>
      <c r="S1998" s="25">
        <v>0</v>
      </c>
      <c r="T1998" s="25">
        <v>146490</v>
      </c>
      <c r="U1998" s="25">
        <v>0.3982</v>
      </c>
      <c r="V1998" s="25">
        <v>146490</v>
      </c>
      <c r="W1998" s="25">
        <v>0.3982</v>
      </c>
      <c r="X1998" s="25">
        <v>0</v>
      </c>
      <c r="Y1998" s="25">
        <v>0</v>
      </c>
      <c r="Z1998" s="25">
        <v>3496184</v>
      </c>
      <c r="AA1998" s="25">
        <v>9.5040999999999993</v>
      </c>
      <c r="AB1998" s="25">
        <v>382000</v>
      </c>
      <c r="AC1998" s="25">
        <v>1.03844</v>
      </c>
      <c r="AD1998" s="25">
        <v>0</v>
      </c>
      <c r="AE1998" s="25">
        <v>0</v>
      </c>
      <c r="AF1998" s="25">
        <v>110873</v>
      </c>
      <c r="AG1998" s="25">
        <v>0.29033999999999999</v>
      </c>
      <c r="AH1998" s="25">
        <v>126017</v>
      </c>
      <c r="AI1998" s="25">
        <v>0.33</v>
      </c>
      <c r="AJ1998" s="25">
        <v>0</v>
      </c>
      <c r="AK1998" s="25">
        <v>0</v>
      </c>
      <c r="AL1998" s="25">
        <v>404595</v>
      </c>
      <c r="AM1998" s="25">
        <v>1.05951</v>
      </c>
      <c r="AN1998" s="25">
        <v>4519669</v>
      </c>
      <c r="AO1998" s="25">
        <v>12.2224</v>
      </c>
      <c r="AQ1998">
        <f t="shared" si="63"/>
        <v>0.3982</v>
      </c>
    </row>
    <row r="1999" spans="1:43" x14ac:dyDescent="0.2">
      <c r="A1999" t="str">
        <f t="shared" si="62"/>
        <v>2013_4356</v>
      </c>
      <c r="C1999" s="25">
        <v>1997</v>
      </c>
      <c r="D1999" s="25">
        <v>4356</v>
      </c>
      <c r="E1999" s="25">
        <v>4356</v>
      </c>
      <c r="F1999" s="25" t="s">
        <v>474</v>
      </c>
      <c r="G1999" s="25">
        <v>3.9319999999999999</v>
      </c>
      <c r="H1999" s="25">
        <v>2013</v>
      </c>
      <c r="I1999" s="25">
        <v>240514436</v>
      </c>
      <c r="J1999" s="25">
        <v>243144748</v>
      </c>
      <c r="K1999" s="25">
        <v>837</v>
      </c>
      <c r="L1999" s="25">
        <v>2469676</v>
      </c>
      <c r="M1999" s="25">
        <v>10.2683</v>
      </c>
      <c r="N1999" s="25">
        <v>118500</v>
      </c>
      <c r="O1999" s="25">
        <v>0</v>
      </c>
      <c r="P1999" s="25">
        <v>0</v>
      </c>
      <c r="Q1999" s="25">
        <v>0</v>
      </c>
      <c r="R1999" s="25">
        <v>0</v>
      </c>
      <c r="S1999" s="25">
        <v>0</v>
      </c>
      <c r="T1999" s="25">
        <v>700000</v>
      </c>
      <c r="U1999" s="25">
        <v>2.9104000000000001</v>
      </c>
      <c r="V1999" s="25">
        <v>700000</v>
      </c>
      <c r="W1999" s="25">
        <v>2.9104000000000001</v>
      </c>
      <c r="X1999" s="25">
        <v>0</v>
      </c>
      <c r="Y1999" s="25">
        <v>0</v>
      </c>
      <c r="Z1999" s="25">
        <v>3288176</v>
      </c>
      <c r="AA1999" s="25">
        <v>13.6714</v>
      </c>
      <c r="AB1999" s="25">
        <v>210000</v>
      </c>
      <c r="AC1999" s="25">
        <v>0.87312999999999996</v>
      </c>
      <c r="AD1999" s="25">
        <v>0</v>
      </c>
      <c r="AE1999" s="25">
        <v>0</v>
      </c>
      <c r="AF1999" s="25">
        <v>162907</v>
      </c>
      <c r="AG1999" s="25">
        <v>0.67</v>
      </c>
      <c r="AH1999" s="25">
        <v>80238</v>
      </c>
      <c r="AI1999" s="25">
        <v>0.33</v>
      </c>
      <c r="AJ1999" s="25">
        <v>0</v>
      </c>
      <c r="AK1999" s="25">
        <v>0</v>
      </c>
      <c r="AL1999" s="25">
        <v>454060</v>
      </c>
      <c r="AM1999" s="25">
        <v>1.8674500000000001</v>
      </c>
      <c r="AN1999" s="25">
        <v>4195381</v>
      </c>
      <c r="AO1999" s="25">
        <v>17.411999999999999</v>
      </c>
      <c r="AQ1999">
        <f t="shared" si="63"/>
        <v>2.9104000000000001</v>
      </c>
    </row>
    <row r="2000" spans="1:43" x14ac:dyDescent="0.2">
      <c r="A2000" t="str">
        <f t="shared" si="62"/>
        <v>2013_4419</v>
      </c>
      <c r="C2000" s="25">
        <v>1998</v>
      </c>
      <c r="D2000" s="25">
        <v>4419</v>
      </c>
      <c r="E2000" s="25">
        <v>4419</v>
      </c>
      <c r="F2000" s="25" t="s">
        <v>620</v>
      </c>
      <c r="G2000" s="25">
        <v>4.4249999999999998</v>
      </c>
      <c r="H2000" s="25">
        <v>2013</v>
      </c>
      <c r="I2000" s="25">
        <v>209278598</v>
      </c>
      <c r="J2000" s="25">
        <v>243502986</v>
      </c>
      <c r="K2000" s="25">
        <v>815</v>
      </c>
      <c r="L2000" s="25">
        <v>2264213</v>
      </c>
      <c r="M2000" s="25">
        <v>10.819100000000001</v>
      </c>
      <c r="N2000" s="25">
        <v>173537</v>
      </c>
      <c r="O2000" s="25">
        <v>0</v>
      </c>
      <c r="P2000" s="25">
        <v>0</v>
      </c>
      <c r="Q2000" s="25">
        <v>0</v>
      </c>
      <c r="R2000" s="25">
        <v>82880</v>
      </c>
      <c r="S2000" s="25">
        <v>0.39602999999999999</v>
      </c>
      <c r="T2000" s="25">
        <v>170000</v>
      </c>
      <c r="U2000" s="25">
        <v>0.81230000000000002</v>
      </c>
      <c r="V2000" s="25">
        <v>252880</v>
      </c>
      <c r="W2000" s="25">
        <v>1.2082999999999999</v>
      </c>
      <c r="X2000" s="25">
        <v>0</v>
      </c>
      <c r="Y2000" s="25">
        <v>0</v>
      </c>
      <c r="Z2000" s="25">
        <v>2690630</v>
      </c>
      <c r="AA2000" s="25">
        <v>12.8567</v>
      </c>
      <c r="AB2000" s="25">
        <v>264500</v>
      </c>
      <c r="AC2000" s="25">
        <v>1.26387</v>
      </c>
      <c r="AD2000" s="25">
        <v>0</v>
      </c>
      <c r="AE2000" s="25">
        <v>0</v>
      </c>
      <c r="AF2000" s="25">
        <v>180332</v>
      </c>
      <c r="AG2000" s="25">
        <v>0.74056999999999995</v>
      </c>
      <c r="AH2000" s="25">
        <v>80356</v>
      </c>
      <c r="AI2000" s="25">
        <v>0.33</v>
      </c>
      <c r="AJ2000" s="25">
        <v>0</v>
      </c>
      <c r="AK2000" s="25">
        <v>0</v>
      </c>
      <c r="AL2000" s="25">
        <v>0</v>
      </c>
      <c r="AM2000" s="25">
        <v>0</v>
      </c>
      <c r="AN2000" s="25">
        <v>3215818</v>
      </c>
      <c r="AO2000" s="25">
        <v>15.1911</v>
      </c>
      <c r="AQ2000">
        <f t="shared" si="63"/>
        <v>1.2082999999999999</v>
      </c>
    </row>
    <row r="2001" spans="1:43" x14ac:dyDescent="0.2">
      <c r="A2001" t="str">
        <f t="shared" si="62"/>
        <v>2013_4437</v>
      </c>
      <c r="C2001" s="25">
        <v>1999</v>
      </c>
      <c r="D2001" s="25">
        <v>4437</v>
      </c>
      <c r="E2001" s="25">
        <v>4437</v>
      </c>
      <c r="F2001" s="25" t="s">
        <v>476</v>
      </c>
      <c r="G2001" s="25">
        <v>2.5350000000000001</v>
      </c>
      <c r="H2001" s="25">
        <v>2013</v>
      </c>
      <c r="I2001" s="25">
        <v>248487093</v>
      </c>
      <c r="J2001" s="25">
        <v>248487093</v>
      </c>
      <c r="K2001" s="25">
        <v>527.70000000000005</v>
      </c>
      <c r="L2001" s="25">
        <v>2032361</v>
      </c>
      <c r="M2001" s="25">
        <v>8.1789000000000005</v>
      </c>
      <c r="N2001" s="25">
        <v>9510</v>
      </c>
      <c r="O2001" s="25">
        <v>0</v>
      </c>
      <c r="P2001" s="25">
        <v>0</v>
      </c>
      <c r="Q2001" s="25">
        <v>0</v>
      </c>
      <c r="R2001" s="25">
        <v>251</v>
      </c>
      <c r="S2001" s="25">
        <v>1.01E-3</v>
      </c>
      <c r="T2001" s="25">
        <v>41000</v>
      </c>
      <c r="U2001" s="25">
        <v>0.16500000000000001</v>
      </c>
      <c r="V2001" s="25">
        <v>41251</v>
      </c>
      <c r="W2001" s="25">
        <v>0.16600000000000001</v>
      </c>
      <c r="X2001" s="25">
        <v>0</v>
      </c>
      <c r="Y2001" s="25">
        <v>0</v>
      </c>
      <c r="Z2001" s="25">
        <v>2083122</v>
      </c>
      <c r="AA2001" s="25">
        <v>8.3832000000000004</v>
      </c>
      <c r="AB2001" s="25">
        <v>50000</v>
      </c>
      <c r="AC2001" s="25">
        <v>0.20122000000000001</v>
      </c>
      <c r="AD2001" s="25">
        <v>0</v>
      </c>
      <c r="AE2001" s="25">
        <v>0</v>
      </c>
      <c r="AF2001" s="25">
        <v>0</v>
      </c>
      <c r="AG2001" s="25">
        <v>0</v>
      </c>
      <c r="AH2001" s="25">
        <v>82001</v>
      </c>
      <c r="AI2001" s="25">
        <v>0.33</v>
      </c>
      <c r="AJ2001" s="25">
        <v>0</v>
      </c>
      <c r="AK2001" s="25">
        <v>0</v>
      </c>
      <c r="AL2001" s="25">
        <v>484549</v>
      </c>
      <c r="AM2001" s="25">
        <v>1.95</v>
      </c>
      <c r="AN2001" s="25">
        <v>2699672</v>
      </c>
      <c r="AO2001" s="25">
        <v>10.8644</v>
      </c>
      <c r="AQ2001">
        <f t="shared" si="63"/>
        <v>0.16600000000000001</v>
      </c>
    </row>
    <row r="2002" spans="1:43" x14ac:dyDescent="0.2">
      <c r="A2002" t="str">
        <f t="shared" si="62"/>
        <v>2013_4446</v>
      </c>
      <c r="C2002" s="25">
        <v>2000</v>
      </c>
      <c r="D2002" s="25">
        <v>4446</v>
      </c>
      <c r="E2002" s="25">
        <v>4446</v>
      </c>
      <c r="F2002" s="25" t="s">
        <v>477</v>
      </c>
      <c r="G2002" s="25">
        <v>4.2619999999999996</v>
      </c>
      <c r="H2002" s="25">
        <v>2013</v>
      </c>
      <c r="I2002" s="25">
        <v>281991940</v>
      </c>
      <c r="J2002" s="25">
        <v>310667663</v>
      </c>
      <c r="K2002" s="25">
        <v>1001.9</v>
      </c>
      <c r="L2002" s="25">
        <v>2761303</v>
      </c>
      <c r="M2002" s="25">
        <v>9.7920999999999996</v>
      </c>
      <c r="N2002" s="25">
        <v>16940</v>
      </c>
      <c r="O2002" s="25">
        <v>0</v>
      </c>
      <c r="P2002" s="25">
        <v>0</v>
      </c>
      <c r="Q2002" s="25">
        <v>0</v>
      </c>
      <c r="R2002" s="25">
        <v>114559</v>
      </c>
      <c r="S2002" s="25">
        <v>0.40625</v>
      </c>
      <c r="T2002" s="25">
        <v>530000</v>
      </c>
      <c r="U2002" s="25">
        <v>1.8794999999999999</v>
      </c>
      <c r="V2002" s="25">
        <v>644559</v>
      </c>
      <c r="W2002" s="25">
        <v>2.2856999999999998</v>
      </c>
      <c r="X2002" s="25">
        <v>0</v>
      </c>
      <c r="Y2002" s="25">
        <v>0</v>
      </c>
      <c r="Z2002" s="25">
        <v>3422802</v>
      </c>
      <c r="AA2002" s="25">
        <v>12.1379</v>
      </c>
      <c r="AB2002" s="25">
        <v>236000</v>
      </c>
      <c r="AC2002" s="25">
        <v>0.83689999999999998</v>
      </c>
      <c r="AD2002" s="25">
        <v>0</v>
      </c>
      <c r="AE2002" s="25">
        <v>0</v>
      </c>
      <c r="AF2002" s="25">
        <v>208147</v>
      </c>
      <c r="AG2002" s="25">
        <v>0.67</v>
      </c>
      <c r="AH2002" s="25">
        <v>102520</v>
      </c>
      <c r="AI2002" s="25">
        <v>0.33</v>
      </c>
      <c r="AJ2002" s="25">
        <v>0</v>
      </c>
      <c r="AK2002" s="25">
        <v>0</v>
      </c>
      <c r="AL2002" s="25">
        <v>0</v>
      </c>
      <c r="AM2002" s="25">
        <v>0</v>
      </c>
      <c r="AN2002" s="25">
        <v>3969469</v>
      </c>
      <c r="AO2002" s="25">
        <v>13.9748</v>
      </c>
      <c r="AQ2002">
        <f t="shared" si="63"/>
        <v>2.2856999999999998</v>
      </c>
    </row>
    <row r="2003" spans="1:43" x14ac:dyDescent="0.2">
      <c r="A2003" t="str">
        <f t="shared" si="62"/>
        <v>2013_4491</v>
      </c>
      <c r="C2003" s="25">
        <v>2001</v>
      </c>
      <c r="D2003" s="25">
        <v>4491</v>
      </c>
      <c r="E2003" s="25">
        <v>4491</v>
      </c>
      <c r="F2003" s="25" t="s">
        <v>478</v>
      </c>
      <c r="G2003" s="25">
        <v>1.784</v>
      </c>
      <c r="H2003" s="25">
        <v>2013</v>
      </c>
      <c r="I2003" s="25">
        <v>87468556</v>
      </c>
      <c r="J2003" s="25">
        <v>87468556</v>
      </c>
      <c r="K2003" s="25">
        <v>350.8</v>
      </c>
      <c r="L2003" s="25">
        <v>923412</v>
      </c>
      <c r="M2003" s="25">
        <v>10.5571</v>
      </c>
      <c r="N2003" s="25">
        <v>19685</v>
      </c>
      <c r="O2003" s="25">
        <v>0</v>
      </c>
      <c r="P2003" s="25">
        <v>0</v>
      </c>
      <c r="Q2003" s="25">
        <v>0</v>
      </c>
      <c r="R2003" s="25">
        <v>75000</v>
      </c>
      <c r="S2003" s="25">
        <v>0.85745000000000005</v>
      </c>
      <c r="T2003" s="25">
        <v>185000</v>
      </c>
      <c r="U2003" s="25">
        <v>2.1150000000000002</v>
      </c>
      <c r="V2003" s="25">
        <v>260000</v>
      </c>
      <c r="W2003" s="25">
        <v>2.9725000000000001</v>
      </c>
      <c r="X2003" s="25">
        <v>0</v>
      </c>
      <c r="Y2003" s="25">
        <v>0</v>
      </c>
      <c r="Z2003" s="25">
        <v>1203097</v>
      </c>
      <c r="AA2003" s="25">
        <v>13.7546</v>
      </c>
      <c r="AB2003" s="25">
        <v>25000</v>
      </c>
      <c r="AC2003" s="25">
        <v>0.28582000000000002</v>
      </c>
      <c r="AD2003" s="25">
        <v>0</v>
      </c>
      <c r="AE2003" s="25">
        <v>0</v>
      </c>
      <c r="AF2003" s="25">
        <v>0</v>
      </c>
      <c r="AG2003" s="25">
        <v>0</v>
      </c>
      <c r="AH2003" s="25">
        <v>28865</v>
      </c>
      <c r="AI2003" s="25">
        <v>0.33</v>
      </c>
      <c r="AJ2003" s="25">
        <v>0</v>
      </c>
      <c r="AK2003" s="25">
        <v>0</v>
      </c>
      <c r="AL2003" s="25">
        <v>56573</v>
      </c>
      <c r="AM2003" s="25">
        <v>0.64678000000000002</v>
      </c>
      <c r="AN2003" s="25">
        <v>1313535</v>
      </c>
      <c r="AO2003" s="25">
        <v>15.017200000000001</v>
      </c>
      <c r="AQ2003">
        <f t="shared" si="63"/>
        <v>2.9725000000000001</v>
      </c>
    </row>
    <row r="2004" spans="1:43" x14ac:dyDescent="0.2">
      <c r="A2004" t="str">
        <f t="shared" si="62"/>
        <v>2013_4505</v>
      </c>
      <c r="C2004" s="25">
        <v>2002</v>
      </c>
      <c r="D2004" s="25">
        <v>4505</v>
      </c>
      <c r="E2004" s="25">
        <v>4505</v>
      </c>
      <c r="F2004" s="25" t="s">
        <v>479</v>
      </c>
      <c r="G2004" s="25">
        <v>1.3979999999999999</v>
      </c>
      <c r="H2004" s="25">
        <v>2013</v>
      </c>
      <c r="I2004" s="25">
        <v>76409100</v>
      </c>
      <c r="J2004" s="25">
        <v>76409100</v>
      </c>
      <c r="K2004" s="25">
        <v>248.9</v>
      </c>
      <c r="L2004" s="25">
        <v>729017</v>
      </c>
      <c r="M2004" s="25">
        <v>9.5410000000000004</v>
      </c>
      <c r="N2004" s="25">
        <v>4919</v>
      </c>
      <c r="O2004" s="25">
        <v>0</v>
      </c>
      <c r="P2004" s="25">
        <v>0</v>
      </c>
      <c r="Q2004" s="25">
        <v>0</v>
      </c>
      <c r="R2004" s="25">
        <v>41087</v>
      </c>
      <c r="S2004" s="25">
        <v>0.53771999999999998</v>
      </c>
      <c r="T2004" s="25">
        <v>173500</v>
      </c>
      <c r="U2004" s="25">
        <v>2.2707000000000002</v>
      </c>
      <c r="V2004" s="25">
        <v>214587</v>
      </c>
      <c r="W2004" s="25">
        <v>2.8083999999999998</v>
      </c>
      <c r="X2004" s="25">
        <v>0</v>
      </c>
      <c r="Y2004" s="25">
        <v>0</v>
      </c>
      <c r="Z2004" s="25">
        <v>948523</v>
      </c>
      <c r="AA2004" s="25">
        <v>12.4137</v>
      </c>
      <c r="AB2004" s="25">
        <v>100000</v>
      </c>
      <c r="AC2004" s="25">
        <v>1.30874</v>
      </c>
      <c r="AD2004" s="25">
        <v>0</v>
      </c>
      <c r="AE2004" s="25">
        <v>0</v>
      </c>
      <c r="AF2004" s="25">
        <v>51194</v>
      </c>
      <c r="AG2004" s="25">
        <v>0.67</v>
      </c>
      <c r="AH2004" s="25">
        <v>25215</v>
      </c>
      <c r="AI2004" s="25">
        <v>0.33</v>
      </c>
      <c r="AJ2004" s="25">
        <v>0</v>
      </c>
      <c r="AK2004" s="25">
        <v>0</v>
      </c>
      <c r="AL2004" s="25">
        <v>135000</v>
      </c>
      <c r="AM2004" s="25">
        <v>1.76681</v>
      </c>
      <c r="AN2004" s="25">
        <v>1259932</v>
      </c>
      <c r="AO2004" s="25">
        <v>16.4893</v>
      </c>
      <c r="AQ2004">
        <f t="shared" si="63"/>
        <v>2.8083999999999998</v>
      </c>
    </row>
    <row r="2005" spans="1:43" x14ac:dyDescent="0.2">
      <c r="A2005" t="str">
        <f t="shared" si="62"/>
        <v>2013_4509</v>
      </c>
      <c r="C2005" s="25">
        <v>2003</v>
      </c>
      <c r="D2005" s="25">
        <v>4509</v>
      </c>
      <c r="E2005" s="25">
        <v>4509</v>
      </c>
      <c r="F2005" s="25" t="s">
        <v>480</v>
      </c>
      <c r="G2005" s="25">
        <v>1.046</v>
      </c>
      <c r="H2005" s="25">
        <v>2013</v>
      </c>
      <c r="I2005" s="25">
        <v>52025991</v>
      </c>
      <c r="J2005" s="25">
        <v>54046946</v>
      </c>
      <c r="K2005" s="25">
        <v>214</v>
      </c>
      <c r="L2005" s="25">
        <v>502998</v>
      </c>
      <c r="M2005" s="25">
        <v>9.6682000000000006</v>
      </c>
      <c r="N2005" s="25">
        <v>36237</v>
      </c>
      <c r="O2005" s="25">
        <v>0</v>
      </c>
      <c r="P2005" s="25">
        <v>0</v>
      </c>
      <c r="Q2005" s="25">
        <v>0</v>
      </c>
      <c r="R2005" s="25">
        <v>35298</v>
      </c>
      <c r="S2005" s="25">
        <v>0.67847000000000002</v>
      </c>
      <c r="T2005" s="25">
        <v>265000</v>
      </c>
      <c r="U2005" s="25">
        <v>5.0936000000000003</v>
      </c>
      <c r="V2005" s="25">
        <v>300298</v>
      </c>
      <c r="W2005" s="25">
        <v>5.7721</v>
      </c>
      <c r="X2005" s="25">
        <v>0</v>
      </c>
      <c r="Y2005" s="25">
        <v>0</v>
      </c>
      <c r="Z2005" s="25">
        <v>839533</v>
      </c>
      <c r="AA2005" s="25">
        <v>16.136800000000001</v>
      </c>
      <c r="AB2005" s="25">
        <v>50000</v>
      </c>
      <c r="AC2005" s="25">
        <v>0.96106000000000003</v>
      </c>
      <c r="AD2005" s="25">
        <v>0</v>
      </c>
      <c r="AE2005" s="25">
        <v>0</v>
      </c>
      <c r="AF2005" s="25">
        <v>0</v>
      </c>
      <c r="AG2005" s="25">
        <v>0</v>
      </c>
      <c r="AH2005" s="25">
        <v>0</v>
      </c>
      <c r="AI2005" s="25">
        <v>0</v>
      </c>
      <c r="AJ2005" s="25">
        <v>0</v>
      </c>
      <c r="AK2005" s="25">
        <v>0</v>
      </c>
      <c r="AL2005" s="25">
        <v>0</v>
      </c>
      <c r="AM2005" s="25">
        <v>0</v>
      </c>
      <c r="AN2005" s="25">
        <v>889533</v>
      </c>
      <c r="AO2005" s="25">
        <v>17.097899999999999</v>
      </c>
      <c r="AQ2005">
        <f t="shared" si="63"/>
        <v>5.7721</v>
      </c>
    </row>
    <row r="2006" spans="1:43" x14ac:dyDescent="0.2">
      <c r="A2006" t="str">
        <f t="shared" si="62"/>
        <v>2013_4518</v>
      </c>
      <c r="C2006" s="25">
        <v>2004</v>
      </c>
      <c r="D2006" s="25">
        <v>4518</v>
      </c>
      <c r="E2006" s="25">
        <v>4518</v>
      </c>
      <c r="F2006" s="25" t="s">
        <v>481</v>
      </c>
      <c r="G2006" s="25">
        <v>1.1379999999999999</v>
      </c>
      <c r="H2006" s="25">
        <v>2013</v>
      </c>
      <c r="I2006" s="25">
        <v>61757004</v>
      </c>
      <c r="J2006" s="25">
        <v>61757004</v>
      </c>
      <c r="K2006" s="25">
        <v>206</v>
      </c>
      <c r="L2006" s="25">
        <v>552539</v>
      </c>
      <c r="M2006" s="25">
        <v>8.9469999999999992</v>
      </c>
      <c r="N2006" s="25">
        <v>29437</v>
      </c>
      <c r="O2006" s="25">
        <v>0</v>
      </c>
      <c r="P2006" s="25">
        <v>0</v>
      </c>
      <c r="Q2006" s="25">
        <v>0</v>
      </c>
      <c r="R2006" s="25">
        <v>16132</v>
      </c>
      <c r="S2006" s="25">
        <v>0.26122000000000001</v>
      </c>
      <c r="T2006" s="25">
        <v>358359</v>
      </c>
      <c r="U2006" s="25">
        <v>5.8026999999999997</v>
      </c>
      <c r="V2006" s="25">
        <v>374491</v>
      </c>
      <c r="W2006" s="25">
        <v>6.0639000000000003</v>
      </c>
      <c r="X2006" s="25">
        <v>0</v>
      </c>
      <c r="Y2006" s="25">
        <v>0</v>
      </c>
      <c r="Z2006" s="25">
        <v>956467</v>
      </c>
      <c r="AA2006" s="25">
        <v>15.4876</v>
      </c>
      <c r="AB2006" s="25">
        <v>50000</v>
      </c>
      <c r="AC2006" s="25">
        <v>0.80962000000000001</v>
      </c>
      <c r="AD2006" s="25">
        <v>0</v>
      </c>
      <c r="AE2006" s="25">
        <v>0</v>
      </c>
      <c r="AF2006" s="25">
        <v>41377</v>
      </c>
      <c r="AG2006" s="25">
        <v>0.67</v>
      </c>
      <c r="AH2006" s="25">
        <v>20380</v>
      </c>
      <c r="AI2006" s="25">
        <v>0.33</v>
      </c>
      <c r="AJ2006" s="25">
        <v>0</v>
      </c>
      <c r="AK2006" s="25">
        <v>0</v>
      </c>
      <c r="AL2006" s="25">
        <v>0</v>
      </c>
      <c r="AM2006" s="25">
        <v>0</v>
      </c>
      <c r="AN2006" s="25">
        <v>1068224</v>
      </c>
      <c r="AO2006" s="25">
        <v>17.2972</v>
      </c>
      <c r="AQ2006">
        <f t="shared" si="63"/>
        <v>6.0639000000000003</v>
      </c>
    </row>
    <row r="2007" spans="1:43" x14ac:dyDescent="0.2">
      <c r="A2007" t="str">
        <f t="shared" si="62"/>
        <v>2013_4527</v>
      </c>
      <c r="C2007" s="25">
        <v>2005</v>
      </c>
      <c r="D2007" s="25">
        <v>4527</v>
      </c>
      <c r="E2007" s="25">
        <v>4527</v>
      </c>
      <c r="F2007" s="25" t="s">
        <v>482</v>
      </c>
      <c r="G2007" s="25">
        <v>3.1040000000000001</v>
      </c>
      <c r="H2007" s="25">
        <v>2013</v>
      </c>
      <c r="I2007" s="25">
        <v>205900920</v>
      </c>
      <c r="J2007" s="25">
        <v>221617239</v>
      </c>
      <c r="K2007" s="25">
        <v>608</v>
      </c>
      <c r="L2007" s="25">
        <v>1948979</v>
      </c>
      <c r="M2007" s="25">
        <v>9.4656000000000002</v>
      </c>
      <c r="N2007" s="25">
        <v>165935</v>
      </c>
      <c r="O2007" s="25">
        <v>0</v>
      </c>
      <c r="P2007" s="25">
        <v>0</v>
      </c>
      <c r="Q2007" s="25">
        <v>0</v>
      </c>
      <c r="R2007" s="25">
        <v>84550</v>
      </c>
      <c r="S2007" s="25">
        <v>0.41063</v>
      </c>
      <c r="T2007" s="25">
        <v>425000</v>
      </c>
      <c r="U2007" s="25">
        <v>2.0640999999999998</v>
      </c>
      <c r="V2007" s="25">
        <v>509550</v>
      </c>
      <c r="W2007" s="25">
        <v>2.4746999999999999</v>
      </c>
      <c r="X2007" s="25">
        <v>0</v>
      </c>
      <c r="Y2007" s="25">
        <v>0</v>
      </c>
      <c r="Z2007" s="25">
        <v>2624464</v>
      </c>
      <c r="AA2007" s="25">
        <v>12.7463</v>
      </c>
      <c r="AB2007" s="25">
        <v>245000</v>
      </c>
      <c r="AC2007" s="25">
        <v>1.1898899999999999</v>
      </c>
      <c r="AD2007" s="25">
        <v>0</v>
      </c>
      <c r="AE2007" s="25">
        <v>0</v>
      </c>
      <c r="AF2007" s="25">
        <v>0</v>
      </c>
      <c r="AG2007" s="25">
        <v>0</v>
      </c>
      <c r="AH2007" s="25">
        <v>73134</v>
      </c>
      <c r="AI2007" s="25">
        <v>0.33</v>
      </c>
      <c r="AJ2007" s="25">
        <v>0</v>
      </c>
      <c r="AK2007" s="25">
        <v>0</v>
      </c>
      <c r="AL2007" s="25">
        <v>508740</v>
      </c>
      <c r="AM2007" s="25">
        <v>2.2955800000000002</v>
      </c>
      <c r="AN2007" s="25">
        <v>3451338</v>
      </c>
      <c r="AO2007" s="25">
        <v>16.561699999999998</v>
      </c>
      <c r="AQ2007">
        <f t="shared" si="63"/>
        <v>2.4746999999999999</v>
      </c>
    </row>
    <row r="2008" spans="1:43" x14ac:dyDescent="0.2">
      <c r="A2008" t="str">
        <f t="shared" si="62"/>
        <v>2013_4536</v>
      </c>
      <c r="C2008" s="25">
        <v>2006</v>
      </c>
      <c r="D2008" s="25">
        <v>4536</v>
      </c>
      <c r="E2008" s="25">
        <v>4536</v>
      </c>
      <c r="F2008" s="25" t="s">
        <v>483</v>
      </c>
      <c r="G2008" s="25">
        <v>10.407</v>
      </c>
      <c r="H2008" s="25">
        <v>2013</v>
      </c>
      <c r="I2008" s="25">
        <v>474422196</v>
      </c>
      <c r="J2008" s="25">
        <v>492770501</v>
      </c>
      <c r="K2008" s="25">
        <v>2044.3</v>
      </c>
      <c r="L2008" s="25">
        <v>4667366</v>
      </c>
      <c r="M2008" s="25">
        <v>9.8379999999999992</v>
      </c>
      <c r="N2008" s="25">
        <v>98232</v>
      </c>
      <c r="O2008" s="25">
        <v>0</v>
      </c>
      <c r="P2008" s="25">
        <v>0</v>
      </c>
      <c r="Q2008" s="25">
        <v>0</v>
      </c>
      <c r="R2008" s="25">
        <v>0</v>
      </c>
      <c r="S2008" s="25">
        <v>0</v>
      </c>
      <c r="T2008" s="25">
        <v>875000</v>
      </c>
      <c r="U2008" s="25">
        <v>1.8443000000000001</v>
      </c>
      <c r="V2008" s="25">
        <v>875000</v>
      </c>
      <c r="W2008" s="25">
        <v>1.8443000000000001</v>
      </c>
      <c r="X2008" s="25">
        <v>0</v>
      </c>
      <c r="Y2008" s="25">
        <v>0</v>
      </c>
      <c r="Z2008" s="25">
        <v>5640598</v>
      </c>
      <c r="AA2008" s="25">
        <v>11.8894</v>
      </c>
      <c r="AB2008" s="25">
        <v>295000</v>
      </c>
      <c r="AC2008" s="25">
        <v>0.62180999999999997</v>
      </c>
      <c r="AD2008" s="25">
        <v>0</v>
      </c>
      <c r="AE2008" s="25">
        <v>0</v>
      </c>
      <c r="AF2008" s="25">
        <v>0</v>
      </c>
      <c r="AG2008" s="25">
        <v>0</v>
      </c>
      <c r="AH2008" s="25">
        <v>50000</v>
      </c>
      <c r="AI2008" s="25">
        <v>0.10147</v>
      </c>
      <c r="AJ2008" s="25">
        <v>0</v>
      </c>
      <c r="AK2008" s="25">
        <v>0</v>
      </c>
      <c r="AL2008" s="25">
        <v>830405</v>
      </c>
      <c r="AM2008" s="25">
        <v>1.6851799999999999</v>
      </c>
      <c r="AN2008" s="25">
        <v>6816003</v>
      </c>
      <c r="AO2008" s="25">
        <v>14.2979</v>
      </c>
      <c r="AQ2008">
        <f t="shared" si="63"/>
        <v>1.8443000000000001</v>
      </c>
    </row>
    <row r="2009" spans="1:43" x14ac:dyDescent="0.2">
      <c r="A2009" t="str">
        <f t="shared" si="62"/>
        <v>2013_4554</v>
      </c>
      <c r="C2009" s="25">
        <v>2007</v>
      </c>
      <c r="D2009" s="25">
        <v>4554</v>
      </c>
      <c r="E2009" s="25">
        <v>4554</v>
      </c>
      <c r="F2009" s="25" t="s">
        <v>484</v>
      </c>
      <c r="G2009" s="25">
        <v>3.403</v>
      </c>
      <c r="H2009" s="25">
        <v>2013</v>
      </c>
      <c r="I2009" s="25">
        <v>234589336</v>
      </c>
      <c r="J2009" s="25">
        <v>255884462</v>
      </c>
      <c r="K2009" s="25">
        <v>1066</v>
      </c>
      <c r="L2009" s="25">
        <v>2524440</v>
      </c>
      <c r="M2009" s="25">
        <v>10.761100000000001</v>
      </c>
      <c r="N2009" s="25">
        <v>55338</v>
      </c>
      <c r="O2009" s="25">
        <v>0</v>
      </c>
      <c r="P2009" s="25">
        <v>0</v>
      </c>
      <c r="Q2009" s="25">
        <v>0</v>
      </c>
      <c r="R2009" s="25">
        <v>238116</v>
      </c>
      <c r="S2009" s="25">
        <v>1.0150300000000001</v>
      </c>
      <c r="T2009" s="25">
        <v>83476</v>
      </c>
      <c r="U2009" s="25">
        <v>0.35580000000000001</v>
      </c>
      <c r="V2009" s="25">
        <v>321592</v>
      </c>
      <c r="W2009" s="25">
        <v>1.3709</v>
      </c>
      <c r="X2009" s="25">
        <v>0</v>
      </c>
      <c r="Y2009" s="25">
        <v>0</v>
      </c>
      <c r="Z2009" s="25">
        <v>2901370</v>
      </c>
      <c r="AA2009" s="25">
        <v>12.367900000000001</v>
      </c>
      <c r="AB2009" s="25">
        <v>237683</v>
      </c>
      <c r="AC2009" s="25">
        <v>1.01319</v>
      </c>
      <c r="AD2009" s="25">
        <v>0</v>
      </c>
      <c r="AE2009" s="25">
        <v>0</v>
      </c>
      <c r="AF2009" s="25">
        <v>342885</v>
      </c>
      <c r="AG2009" s="25">
        <v>1.34</v>
      </c>
      <c r="AH2009" s="25">
        <v>84442</v>
      </c>
      <c r="AI2009" s="25">
        <v>0.33</v>
      </c>
      <c r="AJ2009" s="25">
        <v>0</v>
      </c>
      <c r="AK2009" s="25">
        <v>0</v>
      </c>
      <c r="AL2009" s="25">
        <v>683625</v>
      </c>
      <c r="AM2009" s="25">
        <v>2.6716199999999999</v>
      </c>
      <c r="AN2009" s="25">
        <v>4250005</v>
      </c>
      <c r="AO2009" s="25">
        <v>17.7227</v>
      </c>
      <c r="AQ2009">
        <f t="shared" si="63"/>
        <v>1.3709</v>
      </c>
    </row>
    <row r="2010" spans="1:43" x14ac:dyDescent="0.2">
      <c r="A2010" t="str">
        <f t="shared" si="62"/>
        <v>2013_4572</v>
      </c>
      <c r="C2010" s="25">
        <v>2008</v>
      </c>
      <c r="D2010" s="25">
        <v>4572</v>
      </c>
      <c r="E2010" s="25">
        <v>4572</v>
      </c>
      <c r="F2010" s="25" t="s">
        <v>485</v>
      </c>
      <c r="G2010" s="25">
        <v>1.579</v>
      </c>
      <c r="H2010" s="25">
        <v>2013</v>
      </c>
      <c r="I2010" s="25">
        <v>58316317</v>
      </c>
      <c r="J2010" s="25">
        <v>58316317</v>
      </c>
      <c r="K2010" s="25">
        <v>271.5</v>
      </c>
      <c r="L2010" s="25">
        <v>622034</v>
      </c>
      <c r="M2010" s="25">
        <v>10.666600000000001</v>
      </c>
      <c r="N2010" s="25">
        <v>6724</v>
      </c>
      <c r="O2010" s="25">
        <v>0</v>
      </c>
      <c r="P2010" s="25">
        <v>0</v>
      </c>
      <c r="Q2010" s="25">
        <v>0</v>
      </c>
      <c r="R2010" s="25">
        <v>0</v>
      </c>
      <c r="S2010" s="25">
        <v>0</v>
      </c>
      <c r="T2010" s="25">
        <v>0</v>
      </c>
      <c r="U2010" s="25">
        <v>0</v>
      </c>
      <c r="V2010" s="25">
        <v>0</v>
      </c>
      <c r="W2010" s="25">
        <v>0</v>
      </c>
      <c r="X2010" s="25">
        <v>0</v>
      </c>
      <c r="Y2010" s="25">
        <v>0</v>
      </c>
      <c r="Z2010" s="25">
        <v>628758</v>
      </c>
      <c r="AA2010" s="25">
        <v>10.7819</v>
      </c>
      <c r="AB2010" s="25">
        <v>100000</v>
      </c>
      <c r="AC2010" s="25">
        <v>1.71479</v>
      </c>
      <c r="AD2010" s="25">
        <v>0</v>
      </c>
      <c r="AE2010" s="25">
        <v>0</v>
      </c>
      <c r="AF2010" s="25">
        <v>0</v>
      </c>
      <c r="AG2010" s="25">
        <v>0</v>
      </c>
      <c r="AH2010" s="25">
        <v>19244</v>
      </c>
      <c r="AI2010" s="25">
        <v>0.33</v>
      </c>
      <c r="AJ2010" s="25">
        <v>0</v>
      </c>
      <c r="AK2010" s="25">
        <v>0</v>
      </c>
      <c r="AL2010" s="25">
        <v>4690</v>
      </c>
      <c r="AM2010" s="25">
        <v>8.0420000000000005E-2</v>
      </c>
      <c r="AN2010" s="25">
        <v>752692</v>
      </c>
      <c r="AO2010" s="25">
        <v>12.9071</v>
      </c>
      <c r="AQ2010">
        <f t="shared" si="63"/>
        <v>0</v>
      </c>
    </row>
    <row r="2011" spans="1:43" x14ac:dyDescent="0.2">
      <c r="A2011" t="str">
        <f t="shared" si="62"/>
        <v>2013_4581</v>
      </c>
      <c r="C2011" s="25">
        <v>2009</v>
      </c>
      <c r="D2011" s="25">
        <v>4581</v>
      </c>
      <c r="E2011" s="25">
        <v>4581</v>
      </c>
      <c r="F2011" s="25" t="s">
        <v>486</v>
      </c>
      <c r="G2011" s="25">
        <v>29.855</v>
      </c>
      <c r="H2011" s="25">
        <v>2013</v>
      </c>
      <c r="I2011" s="25">
        <v>1175256719</v>
      </c>
      <c r="J2011" s="25">
        <v>1198423692</v>
      </c>
      <c r="K2011" s="25">
        <v>5304.6</v>
      </c>
      <c r="L2011" s="25">
        <v>11869705</v>
      </c>
      <c r="M2011" s="25">
        <v>10.0997</v>
      </c>
      <c r="N2011" s="25">
        <v>0</v>
      </c>
      <c r="O2011" s="25">
        <v>0</v>
      </c>
      <c r="P2011" s="25">
        <v>0</v>
      </c>
      <c r="Q2011" s="25">
        <v>0</v>
      </c>
      <c r="R2011" s="25">
        <v>975509</v>
      </c>
      <c r="S2011" s="25">
        <v>0.83004</v>
      </c>
      <c r="T2011" s="25">
        <v>2667399</v>
      </c>
      <c r="U2011" s="25">
        <v>2.2696000000000001</v>
      </c>
      <c r="V2011" s="25">
        <v>3642908</v>
      </c>
      <c r="W2011" s="25">
        <v>3.0996999999999999</v>
      </c>
      <c r="X2011" s="25">
        <v>0</v>
      </c>
      <c r="Y2011" s="25">
        <v>0</v>
      </c>
      <c r="Z2011" s="25">
        <v>15512613</v>
      </c>
      <c r="AA2011" s="25">
        <v>13.199299999999999</v>
      </c>
      <c r="AB2011" s="25">
        <v>1203595</v>
      </c>
      <c r="AC2011" s="25">
        <v>1.0241100000000001</v>
      </c>
      <c r="AD2011" s="25">
        <v>0</v>
      </c>
      <c r="AE2011" s="25">
        <v>0</v>
      </c>
      <c r="AF2011" s="25">
        <v>958739</v>
      </c>
      <c r="AG2011" s="25">
        <v>0.8</v>
      </c>
      <c r="AH2011" s="25">
        <v>395480</v>
      </c>
      <c r="AI2011" s="25">
        <v>0.33</v>
      </c>
      <c r="AJ2011" s="25">
        <v>0</v>
      </c>
      <c r="AK2011" s="25">
        <v>0</v>
      </c>
      <c r="AL2011" s="25">
        <v>0</v>
      </c>
      <c r="AM2011" s="25">
        <v>0</v>
      </c>
      <c r="AN2011" s="25">
        <v>18070427</v>
      </c>
      <c r="AO2011" s="25">
        <v>15.3535</v>
      </c>
      <c r="AQ2011">
        <f t="shared" si="63"/>
        <v>3.0996999999999999</v>
      </c>
    </row>
    <row r="2012" spans="1:43" x14ac:dyDescent="0.2">
      <c r="A2012" t="str">
        <f t="shared" si="62"/>
        <v>2013_4599</v>
      </c>
      <c r="C2012" s="25">
        <v>2010</v>
      </c>
      <c r="D2012" s="25">
        <v>4599</v>
      </c>
      <c r="E2012" s="25">
        <v>4599</v>
      </c>
      <c r="F2012" s="25" t="s">
        <v>628</v>
      </c>
      <c r="G2012" s="25">
        <v>2.7650000000000001</v>
      </c>
      <c r="H2012" s="25">
        <v>2013</v>
      </c>
      <c r="I2012" s="25">
        <v>205699110</v>
      </c>
      <c r="J2012" s="25">
        <v>205699110</v>
      </c>
      <c r="K2012" s="25">
        <v>652.4</v>
      </c>
      <c r="L2012" s="25">
        <v>2024205</v>
      </c>
      <c r="M2012" s="25">
        <v>9.8406000000000002</v>
      </c>
      <c r="N2012" s="25">
        <v>12673</v>
      </c>
      <c r="O2012" s="25">
        <v>0</v>
      </c>
      <c r="P2012" s="25">
        <v>0</v>
      </c>
      <c r="Q2012" s="25">
        <v>0</v>
      </c>
      <c r="R2012" s="25">
        <v>88245</v>
      </c>
      <c r="S2012" s="25">
        <v>0.42899999999999999</v>
      </c>
      <c r="T2012" s="25">
        <v>200000</v>
      </c>
      <c r="U2012" s="25">
        <v>0.97230000000000005</v>
      </c>
      <c r="V2012" s="25">
        <v>288245</v>
      </c>
      <c r="W2012" s="25">
        <v>1.4013</v>
      </c>
      <c r="X2012" s="25">
        <v>0</v>
      </c>
      <c r="Y2012" s="25">
        <v>0</v>
      </c>
      <c r="Z2012" s="25">
        <v>2325123</v>
      </c>
      <c r="AA2012" s="25">
        <v>11.3035</v>
      </c>
      <c r="AB2012" s="25">
        <v>200000</v>
      </c>
      <c r="AC2012" s="25">
        <v>0.97228999999999999</v>
      </c>
      <c r="AD2012" s="25">
        <v>0</v>
      </c>
      <c r="AE2012" s="25">
        <v>0</v>
      </c>
      <c r="AF2012" s="25">
        <v>137818</v>
      </c>
      <c r="AG2012" s="25">
        <v>0.67</v>
      </c>
      <c r="AH2012" s="25">
        <v>0</v>
      </c>
      <c r="AI2012" s="25">
        <v>0</v>
      </c>
      <c r="AJ2012" s="25">
        <v>0</v>
      </c>
      <c r="AK2012" s="25">
        <v>0</v>
      </c>
      <c r="AL2012" s="25">
        <v>0</v>
      </c>
      <c r="AM2012" s="25">
        <v>0</v>
      </c>
      <c r="AN2012" s="25">
        <v>2662941</v>
      </c>
      <c r="AO2012" s="25">
        <v>12.9458</v>
      </c>
      <c r="AQ2012">
        <f t="shared" si="63"/>
        <v>1.4013</v>
      </c>
    </row>
    <row r="2013" spans="1:43" x14ac:dyDescent="0.2">
      <c r="A2013" t="str">
        <f t="shared" si="62"/>
        <v>2013_4617</v>
      </c>
      <c r="C2013" s="25">
        <v>2011</v>
      </c>
      <c r="D2013" s="25">
        <v>4617</v>
      </c>
      <c r="E2013" s="25">
        <v>4617</v>
      </c>
      <c r="F2013" s="25" t="s">
        <v>487</v>
      </c>
      <c r="G2013" s="25">
        <v>6.6449999999999996</v>
      </c>
      <c r="H2013" s="25">
        <v>2013</v>
      </c>
      <c r="I2013" s="25">
        <v>332416945</v>
      </c>
      <c r="J2013" s="25">
        <v>370522637</v>
      </c>
      <c r="K2013" s="25">
        <v>1513.3</v>
      </c>
      <c r="L2013" s="25">
        <v>3605658</v>
      </c>
      <c r="M2013" s="25">
        <v>10.8468</v>
      </c>
      <c r="N2013" s="25">
        <v>228845</v>
      </c>
      <c r="O2013" s="25">
        <v>0</v>
      </c>
      <c r="P2013" s="25">
        <v>0</v>
      </c>
      <c r="Q2013" s="25">
        <v>0</v>
      </c>
      <c r="R2013" s="25">
        <v>268185</v>
      </c>
      <c r="S2013" s="25">
        <v>0.80676999999999999</v>
      </c>
      <c r="T2013" s="25">
        <v>0</v>
      </c>
      <c r="U2013" s="25">
        <v>0</v>
      </c>
      <c r="V2013" s="25">
        <v>268185</v>
      </c>
      <c r="W2013" s="25">
        <v>0.80679999999999996</v>
      </c>
      <c r="X2013" s="25">
        <v>32827</v>
      </c>
      <c r="Y2013" s="25">
        <v>9.8750000000000004E-2</v>
      </c>
      <c r="Z2013" s="25">
        <v>4069861</v>
      </c>
      <c r="AA2013" s="25">
        <v>12.2432</v>
      </c>
      <c r="AB2013" s="25">
        <v>70290</v>
      </c>
      <c r="AC2013" s="25">
        <v>0.21145</v>
      </c>
      <c r="AD2013" s="25">
        <v>0</v>
      </c>
      <c r="AE2013" s="25">
        <v>0</v>
      </c>
      <c r="AF2013" s="25">
        <v>248250</v>
      </c>
      <c r="AG2013" s="25">
        <v>0.67</v>
      </c>
      <c r="AH2013" s="25">
        <v>122272</v>
      </c>
      <c r="AI2013" s="25">
        <v>0.33</v>
      </c>
      <c r="AJ2013" s="25">
        <v>0</v>
      </c>
      <c r="AK2013" s="25">
        <v>0</v>
      </c>
      <c r="AL2013" s="25">
        <v>800544</v>
      </c>
      <c r="AM2013" s="25">
        <v>2.1605799999999999</v>
      </c>
      <c r="AN2013" s="25">
        <v>5311217</v>
      </c>
      <c r="AO2013" s="25">
        <v>15.6153</v>
      </c>
      <c r="AQ2013">
        <f t="shared" si="63"/>
        <v>0.70804999999999996</v>
      </c>
    </row>
    <row r="2014" spans="1:43" x14ac:dyDescent="0.2">
      <c r="A2014" t="str">
        <f t="shared" si="62"/>
        <v>2013_4644</v>
      </c>
      <c r="C2014" s="25">
        <v>2012</v>
      </c>
      <c r="D2014" s="25">
        <v>4644</v>
      </c>
      <c r="E2014" s="25">
        <v>4644</v>
      </c>
      <c r="F2014" s="25" t="s">
        <v>490</v>
      </c>
      <c r="G2014" s="25">
        <v>2.4889999999999999</v>
      </c>
      <c r="H2014" s="25">
        <v>2013</v>
      </c>
      <c r="I2014" s="25">
        <v>192144550</v>
      </c>
      <c r="J2014" s="25">
        <v>192680659</v>
      </c>
      <c r="K2014" s="25">
        <v>468.7</v>
      </c>
      <c r="L2014" s="25">
        <v>1574754</v>
      </c>
      <c r="M2014" s="25">
        <v>8.1957000000000004</v>
      </c>
      <c r="N2014" s="25">
        <v>103699</v>
      </c>
      <c r="O2014" s="25">
        <v>0</v>
      </c>
      <c r="P2014" s="25">
        <v>0</v>
      </c>
      <c r="Q2014" s="25">
        <v>0</v>
      </c>
      <c r="R2014" s="25">
        <v>0</v>
      </c>
      <c r="S2014" s="25">
        <v>0</v>
      </c>
      <c r="T2014" s="25">
        <v>125396</v>
      </c>
      <c r="U2014" s="25">
        <v>0.65259999999999996</v>
      </c>
      <c r="V2014" s="25">
        <v>125396</v>
      </c>
      <c r="W2014" s="25">
        <v>0.65259999999999996</v>
      </c>
      <c r="X2014" s="25">
        <v>0</v>
      </c>
      <c r="Y2014" s="25">
        <v>0</v>
      </c>
      <c r="Z2014" s="25">
        <v>1803849</v>
      </c>
      <c r="AA2014" s="25">
        <v>9.3879999999999999</v>
      </c>
      <c r="AB2014" s="25">
        <v>163500</v>
      </c>
      <c r="AC2014" s="25">
        <v>0.85092000000000001</v>
      </c>
      <c r="AD2014" s="25">
        <v>0</v>
      </c>
      <c r="AE2014" s="25">
        <v>0</v>
      </c>
      <c r="AF2014" s="25">
        <v>99231</v>
      </c>
      <c r="AG2014" s="25">
        <v>0.51500000000000001</v>
      </c>
      <c r="AH2014" s="25">
        <v>63585</v>
      </c>
      <c r="AI2014" s="25">
        <v>0.33</v>
      </c>
      <c r="AJ2014" s="25">
        <v>0</v>
      </c>
      <c r="AK2014" s="25">
        <v>0</v>
      </c>
      <c r="AL2014" s="25">
        <v>500969</v>
      </c>
      <c r="AM2014" s="25">
        <v>2.6</v>
      </c>
      <c r="AN2014" s="25">
        <v>2631134</v>
      </c>
      <c r="AO2014" s="25">
        <v>13.6839</v>
      </c>
      <c r="AQ2014">
        <f t="shared" si="63"/>
        <v>0.65259999999999996</v>
      </c>
    </row>
    <row r="2015" spans="1:43" x14ac:dyDescent="0.2">
      <c r="A2015" t="str">
        <f t="shared" si="62"/>
        <v>2013_4662</v>
      </c>
      <c r="C2015" s="25">
        <v>2013</v>
      </c>
      <c r="D2015" s="25">
        <v>4662</v>
      </c>
      <c r="E2015" s="25">
        <v>4662</v>
      </c>
      <c r="F2015" s="25" t="s">
        <v>488</v>
      </c>
      <c r="G2015" s="25">
        <v>4.157</v>
      </c>
      <c r="H2015" s="25">
        <v>2013</v>
      </c>
      <c r="I2015" s="25">
        <v>398973857</v>
      </c>
      <c r="J2015" s="25">
        <v>413051698</v>
      </c>
      <c r="K2015" s="25">
        <v>1020.6</v>
      </c>
      <c r="L2015" s="25">
        <v>3602679</v>
      </c>
      <c r="M2015" s="25">
        <v>9.0298999999999996</v>
      </c>
      <c r="N2015" s="25">
        <v>15305</v>
      </c>
      <c r="O2015" s="25">
        <v>0</v>
      </c>
      <c r="P2015" s="25">
        <v>0</v>
      </c>
      <c r="Q2015" s="25">
        <v>0</v>
      </c>
      <c r="R2015" s="25">
        <v>35298</v>
      </c>
      <c r="S2015" s="25">
        <v>8.8469999999999993E-2</v>
      </c>
      <c r="T2015" s="25">
        <v>325000</v>
      </c>
      <c r="U2015" s="25">
        <v>0.81459999999999999</v>
      </c>
      <c r="V2015" s="25">
        <v>360298</v>
      </c>
      <c r="W2015" s="25">
        <v>0.90310000000000001</v>
      </c>
      <c r="X2015" s="25">
        <v>150000</v>
      </c>
      <c r="Y2015" s="25">
        <v>0.37596000000000002</v>
      </c>
      <c r="Z2015" s="25">
        <v>3828282</v>
      </c>
      <c r="AA2015" s="25">
        <v>9.5952999999999999</v>
      </c>
      <c r="AB2015" s="25">
        <v>125000</v>
      </c>
      <c r="AC2015" s="25">
        <v>0.31330000000000002</v>
      </c>
      <c r="AD2015" s="25">
        <v>0</v>
      </c>
      <c r="AE2015" s="25">
        <v>0</v>
      </c>
      <c r="AF2015" s="25">
        <v>0</v>
      </c>
      <c r="AG2015" s="25">
        <v>0</v>
      </c>
      <c r="AH2015" s="25">
        <v>136307</v>
      </c>
      <c r="AI2015" s="25">
        <v>0.33</v>
      </c>
      <c r="AJ2015" s="25">
        <v>0</v>
      </c>
      <c r="AK2015" s="25">
        <v>0</v>
      </c>
      <c r="AL2015" s="25">
        <v>0</v>
      </c>
      <c r="AM2015" s="25">
        <v>0</v>
      </c>
      <c r="AN2015" s="25">
        <v>4089589</v>
      </c>
      <c r="AO2015" s="25">
        <v>10.2386</v>
      </c>
      <c r="AQ2015">
        <f t="shared" si="63"/>
        <v>0.52713999999999994</v>
      </c>
    </row>
    <row r="2016" spans="1:43" x14ac:dyDescent="0.2">
      <c r="A2016" t="str">
        <f t="shared" si="62"/>
        <v>2013_4689</v>
      </c>
      <c r="C2016" s="25">
        <v>2014</v>
      </c>
      <c r="D2016" s="25">
        <v>4689</v>
      </c>
      <c r="E2016" s="25">
        <v>4689</v>
      </c>
      <c r="F2016" s="25" t="s">
        <v>489</v>
      </c>
      <c r="G2016" s="25">
        <v>2.4180000000000001</v>
      </c>
      <c r="H2016" s="25">
        <v>2013</v>
      </c>
      <c r="I2016" s="25">
        <v>98057799</v>
      </c>
      <c r="J2016" s="25">
        <v>98057799</v>
      </c>
      <c r="K2016" s="25">
        <v>509.9</v>
      </c>
      <c r="L2016" s="25">
        <v>1220764</v>
      </c>
      <c r="M2016" s="25">
        <v>12.449400000000001</v>
      </c>
      <c r="N2016" s="25">
        <v>61528</v>
      </c>
      <c r="O2016" s="25">
        <v>0</v>
      </c>
      <c r="P2016" s="25">
        <v>0</v>
      </c>
      <c r="Q2016" s="25">
        <v>0</v>
      </c>
      <c r="R2016" s="25">
        <v>12012</v>
      </c>
      <c r="S2016" s="25">
        <v>0.1225</v>
      </c>
      <c r="T2016" s="25">
        <v>200000</v>
      </c>
      <c r="U2016" s="25">
        <v>2.0396000000000001</v>
      </c>
      <c r="V2016" s="25">
        <v>212012</v>
      </c>
      <c r="W2016" s="25">
        <v>2.1621000000000001</v>
      </c>
      <c r="X2016" s="25">
        <v>0</v>
      </c>
      <c r="Y2016" s="25">
        <v>0</v>
      </c>
      <c r="Z2016" s="25">
        <v>1494304</v>
      </c>
      <c r="AA2016" s="25">
        <v>15.239000000000001</v>
      </c>
      <c r="AB2016" s="25">
        <v>90000</v>
      </c>
      <c r="AC2016" s="25">
        <v>0.91783000000000003</v>
      </c>
      <c r="AD2016" s="25">
        <v>0</v>
      </c>
      <c r="AE2016" s="25">
        <v>0</v>
      </c>
      <c r="AF2016" s="25">
        <v>65699</v>
      </c>
      <c r="AG2016" s="25">
        <v>0.67</v>
      </c>
      <c r="AH2016" s="25">
        <v>32359</v>
      </c>
      <c r="AI2016" s="25">
        <v>0.33</v>
      </c>
      <c r="AJ2016" s="25">
        <v>13238</v>
      </c>
      <c r="AK2016" s="25">
        <v>0.13500000000000001</v>
      </c>
      <c r="AL2016" s="25">
        <v>0</v>
      </c>
      <c r="AM2016" s="25">
        <v>0</v>
      </c>
      <c r="AN2016" s="25">
        <v>1695600</v>
      </c>
      <c r="AO2016" s="25">
        <v>17.291799999999999</v>
      </c>
      <c r="AQ2016">
        <f t="shared" si="63"/>
        <v>2.1621000000000001</v>
      </c>
    </row>
    <row r="2017" spans="1:43" x14ac:dyDescent="0.2">
      <c r="A2017" t="str">
        <f t="shared" si="62"/>
        <v>2013_4725</v>
      </c>
      <c r="C2017" s="25">
        <v>2015</v>
      </c>
      <c r="D2017" s="25">
        <v>4725</v>
      </c>
      <c r="E2017" s="25">
        <v>4725</v>
      </c>
      <c r="F2017" s="25" t="s">
        <v>491</v>
      </c>
      <c r="G2017" s="25">
        <v>16.545999999999999</v>
      </c>
      <c r="H2017" s="25">
        <v>2013</v>
      </c>
      <c r="I2017" s="25">
        <v>689349218</v>
      </c>
      <c r="J2017" s="25">
        <v>790858156</v>
      </c>
      <c r="K2017" s="25">
        <v>3036.1</v>
      </c>
      <c r="L2017" s="25">
        <v>6984976</v>
      </c>
      <c r="M2017" s="25">
        <v>10.1327</v>
      </c>
      <c r="N2017" s="25">
        <v>826268</v>
      </c>
      <c r="O2017" s="25">
        <v>0</v>
      </c>
      <c r="P2017" s="25">
        <v>0</v>
      </c>
      <c r="Q2017" s="25">
        <v>0</v>
      </c>
      <c r="R2017" s="25">
        <v>957621</v>
      </c>
      <c r="S2017" s="25">
        <v>1.38917</v>
      </c>
      <c r="T2017" s="25">
        <v>800000</v>
      </c>
      <c r="U2017" s="25">
        <v>1.1605000000000001</v>
      </c>
      <c r="V2017" s="25">
        <v>1757621</v>
      </c>
      <c r="W2017" s="25">
        <v>2.5497000000000001</v>
      </c>
      <c r="X2017" s="25">
        <v>0</v>
      </c>
      <c r="Y2017" s="25">
        <v>0</v>
      </c>
      <c r="Z2017" s="25">
        <v>9568865</v>
      </c>
      <c r="AA2017" s="25">
        <v>13.881</v>
      </c>
      <c r="AB2017" s="25">
        <v>746000</v>
      </c>
      <c r="AC2017" s="25">
        <v>1.0821799999999999</v>
      </c>
      <c r="AD2017" s="25">
        <v>0</v>
      </c>
      <c r="AE2017" s="25">
        <v>0</v>
      </c>
      <c r="AF2017" s="25">
        <v>529875</v>
      </c>
      <c r="AG2017" s="25">
        <v>0.67</v>
      </c>
      <c r="AH2017" s="25">
        <v>260983</v>
      </c>
      <c r="AI2017" s="25">
        <v>0.33</v>
      </c>
      <c r="AJ2017" s="25">
        <v>0</v>
      </c>
      <c r="AK2017" s="25">
        <v>0</v>
      </c>
      <c r="AL2017" s="25">
        <v>0</v>
      </c>
      <c r="AM2017" s="25">
        <v>0</v>
      </c>
      <c r="AN2017" s="25">
        <v>11105723</v>
      </c>
      <c r="AO2017" s="25">
        <v>15.963200000000001</v>
      </c>
      <c r="AQ2017">
        <f t="shared" si="63"/>
        <v>2.5497000000000001</v>
      </c>
    </row>
    <row r="2018" spans="1:43" x14ac:dyDescent="0.2">
      <c r="A2018" t="str">
        <f t="shared" si="62"/>
        <v>2013_4772</v>
      </c>
      <c r="C2018" s="25">
        <v>2016</v>
      </c>
      <c r="D2018" s="25">
        <v>4772</v>
      </c>
      <c r="E2018" s="25">
        <v>4772</v>
      </c>
      <c r="F2018" s="25" t="s">
        <v>986</v>
      </c>
      <c r="G2018" s="25">
        <v>3.9369999999999998</v>
      </c>
      <c r="H2018" s="25">
        <v>2013</v>
      </c>
      <c r="I2018" s="25">
        <v>318705958</v>
      </c>
      <c r="J2018" s="25">
        <v>327282614</v>
      </c>
      <c r="K2018" s="25">
        <v>865.3</v>
      </c>
      <c r="L2018" s="25">
        <v>2595132</v>
      </c>
      <c r="M2018" s="25">
        <v>8.1426999999999996</v>
      </c>
      <c r="N2018" s="25">
        <v>159410</v>
      </c>
      <c r="O2018" s="25">
        <v>0</v>
      </c>
      <c r="P2018" s="25">
        <v>0</v>
      </c>
      <c r="Q2018" s="25">
        <v>0</v>
      </c>
      <c r="R2018" s="25">
        <v>100011</v>
      </c>
      <c r="S2018" s="25">
        <v>0.31380000000000002</v>
      </c>
      <c r="T2018" s="25">
        <v>625000</v>
      </c>
      <c r="U2018" s="25">
        <v>1.9611000000000001</v>
      </c>
      <c r="V2018" s="25">
        <v>725011</v>
      </c>
      <c r="W2018" s="25">
        <v>2.2749000000000001</v>
      </c>
      <c r="X2018" s="25">
        <v>0</v>
      </c>
      <c r="Y2018" s="25">
        <v>0</v>
      </c>
      <c r="Z2018" s="25">
        <v>3479553</v>
      </c>
      <c r="AA2018" s="25">
        <v>10.9178</v>
      </c>
      <c r="AB2018" s="25">
        <v>275000</v>
      </c>
      <c r="AC2018" s="25">
        <v>0.86285999999999996</v>
      </c>
      <c r="AD2018" s="25">
        <v>0</v>
      </c>
      <c r="AE2018" s="25">
        <v>0</v>
      </c>
      <c r="AF2018" s="25">
        <v>0</v>
      </c>
      <c r="AG2018" s="25">
        <v>0</v>
      </c>
      <c r="AH2018" s="25">
        <v>108003</v>
      </c>
      <c r="AI2018" s="25">
        <v>0.33</v>
      </c>
      <c r="AJ2018" s="25">
        <v>0</v>
      </c>
      <c r="AK2018" s="25">
        <v>0</v>
      </c>
      <c r="AL2018" s="25">
        <v>305050</v>
      </c>
      <c r="AM2018" s="25">
        <v>1.4700899999999999</v>
      </c>
      <c r="AN2018" s="25">
        <v>4167606</v>
      </c>
      <c r="AO2018" s="25">
        <v>13.5807</v>
      </c>
      <c r="AQ2018">
        <f t="shared" si="63"/>
        <v>2.2749000000000001</v>
      </c>
    </row>
    <row r="2019" spans="1:43" x14ac:dyDescent="0.2">
      <c r="A2019" t="str">
        <f t="shared" si="62"/>
        <v>2013_4773</v>
      </c>
      <c r="C2019" s="25">
        <v>2017</v>
      </c>
      <c r="D2019" s="25">
        <v>4773</v>
      </c>
      <c r="E2019" s="25">
        <v>4773</v>
      </c>
      <c r="F2019" s="25" t="s">
        <v>502</v>
      </c>
      <c r="G2019" s="25">
        <v>2.073</v>
      </c>
      <c r="H2019" s="25">
        <v>2013</v>
      </c>
      <c r="I2019" s="25">
        <v>167013044</v>
      </c>
      <c r="J2019" s="25">
        <v>167013044</v>
      </c>
      <c r="K2019" s="25">
        <v>535.1</v>
      </c>
      <c r="L2019" s="25">
        <v>1635050</v>
      </c>
      <c r="M2019" s="25">
        <v>9.7899999999999991</v>
      </c>
      <c r="N2019" s="25">
        <v>9662</v>
      </c>
      <c r="O2019" s="25">
        <v>0</v>
      </c>
      <c r="P2019" s="25">
        <v>0</v>
      </c>
      <c r="Q2019" s="25">
        <v>0</v>
      </c>
      <c r="R2019" s="25">
        <v>161760</v>
      </c>
      <c r="S2019" s="25">
        <v>0.96855000000000002</v>
      </c>
      <c r="T2019" s="25">
        <v>0</v>
      </c>
      <c r="U2019" s="25">
        <v>0</v>
      </c>
      <c r="V2019" s="25">
        <v>161760</v>
      </c>
      <c r="W2019" s="25">
        <v>0.96850000000000003</v>
      </c>
      <c r="X2019" s="25">
        <v>0</v>
      </c>
      <c r="Y2019" s="25">
        <v>0</v>
      </c>
      <c r="Z2019" s="25">
        <v>1806472</v>
      </c>
      <c r="AA2019" s="25">
        <v>10.8164</v>
      </c>
      <c r="AB2019" s="25">
        <v>125000</v>
      </c>
      <c r="AC2019" s="25">
        <v>0.74843999999999999</v>
      </c>
      <c r="AD2019" s="25">
        <v>0</v>
      </c>
      <c r="AE2019" s="25">
        <v>0</v>
      </c>
      <c r="AF2019" s="25">
        <v>0</v>
      </c>
      <c r="AG2019" s="25">
        <v>0</v>
      </c>
      <c r="AH2019" s="25">
        <v>55114</v>
      </c>
      <c r="AI2019" s="25">
        <v>0.33</v>
      </c>
      <c r="AJ2019" s="25">
        <v>0</v>
      </c>
      <c r="AK2019" s="25">
        <v>0</v>
      </c>
      <c r="AL2019" s="25">
        <v>506695</v>
      </c>
      <c r="AM2019" s="25">
        <v>3.0338599999999998</v>
      </c>
      <c r="AN2019" s="25">
        <v>2493281</v>
      </c>
      <c r="AO2019" s="25">
        <v>14.928699999999999</v>
      </c>
      <c r="AQ2019">
        <f t="shared" si="63"/>
        <v>0.96850000000000003</v>
      </c>
    </row>
    <row r="2020" spans="1:43" x14ac:dyDescent="0.2">
      <c r="A2020" t="str">
        <f t="shared" si="62"/>
        <v>2013_4774</v>
      </c>
      <c r="C2020" s="25">
        <v>2018</v>
      </c>
      <c r="D2020" s="25">
        <v>4774</v>
      </c>
      <c r="E2020" s="25">
        <v>4774</v>
      </c>
      <c r="F2020" s="25" t="s">
        <v>493</v>
      </c>
      <c r="G2020" s="25">
        <v>3.968</v>
      </c>
      <c r="H2020" s="25">
        <v>2013</v>
      </c>
      <c r="I2020" s="25">
        <v>240011276</v>
      </c>
      <c r="J2020" s="25">
        <v>243183434</v>
      </c>
      <c r="K2020" s="25">
        <v>847</v>
      </c>
      <c r="L2020" s="25">
        <v>2496341</v>
      </c>
      <c r="M2020" s="25">
        <v>10.4009</v>
      </c>
      <c r="N2020" s="25">
        <v>97064</v>
      </c>
      <c r="O2020" s="25">
        <v>0</v>
      </c>
      <c r="P2020" s="25">
        <v>0</v>
      </c>
      <c r="Q2020" s="25">
        <v>0</v>
      </c>
      <c r="R2020" s="25">
        <v>221966</v>
      </c>
      <c r="S2020" s="25">
        <v>0.92481000000000002</v>
      </c>
      <c r="T2020" s="25">
        <v>350000</v>
      </c>
      <c r="U2020" s="25">
        <v>1.4582999999999999</v>
      </c>
      <c r="V2020" s="25">
        <v>571966</v>
      </c>
      <c r="W2020" s="25">
        <v>2.3831000000000002</v>
      </c>
      <c r="X2020" s="25">
        <v>0</v>
      </c>
      <c r="Y2020" s="25">
        <v>0</v>
      </c>
      <c r="Z2020" s="25">
        <v>3165371</v>
      </c>
      <c r="AA2020" s="25">
        <v>13.1884</v>
      </c>
      <c r="AB2020" s="25">
        <v>300000</v>
      </c>
      <c r="AC2020" s="25">
        <v>1.2499400000000001</v>
      </c>
      <c r="AD2020" s="25">
        <v>0</v>
      </c>
      <c r="AE2020" s="25">
        <v>0</v>
      </c>
      <c r="AF2020" s="25">
        <v>243183</v>
      </c>
      <c r="AG2020" s="25">
        <v>1</v>
      </c>
      <c r="AH2020" s="25">
        <v>80251</v>
      </c>
      <c r="AI2020" s="25">
        <v>0.33</v>
      </c>
      <c r="AJ2020" s="25">
        <v>0</v>
      </c>
      <c r="AK2020" s="25">
        <v>0</v>
      </c>
      <c r="AL2020" s="25">
        <v>0</v>
      </c>
      <c r="AM2020" s="25">
        <v>0</v>
      </c>
      <c r="AN2020" s="25">
        <v>3788805</v>
      </c>
      <c r="AO2020" s="25">
        <v>15.7684</v>
      </c>
      <c r="AQ2020">
        <f t="shared" si="63"/>
        <v>2.3831000000000002</v>
      </c>
    </row>
    <row r="2021" spans="1:43" x14ac:dyDescent="0.2">
      <c r="A2021" t="str">
        <f t="shared" si="62"/>
        <v>2013_4775</v>
      </c>
      <c r="C2021" s="25">
        <v>2019</v>
      </c>
      <c r="D2021" s="25">
        <v>4775</v>
      </c>
      <c r="E2021" s="25">
        <v>4775</v>
      </c>
      <c r="F2021" s="25" t="s">
        <v>503</v>
      </c>
      <c r="G2021" s="25">
        <v>1.2450000000000001</v>
      </c>
      <c r="H2021" s="25">
        <v>2013</v>
      </c>
      <c r="I2021" s="25">
        <v>177646865</v>
      </c>
      <c r="J2021" s="25">
        <v>183146339</v>
      </c>
      <c r="K2021" s="25">
        <v>226.4</v>
      </c>
      <c r="L2021" s="25">
        <v>1449296</v>
      </c>
      <c r="M2021" s="25">
        <v>8.1583000000000006</v>
      </c>
      <c r="N2021" s="25">
        <v>31227</v>
      </c>
      <c r="O2021" s="25">
        <v>0</v>
      </c>
      <c r="P2021" s="25">
        <v>0</v>
      </c>
      <c r="Q2021" s="25">
        <v>0</v>
      </c>
      <c r="R2021" s="25">
        <v>29415</v>
      </c>
      <c r="S2021" s="25">
        <v>0.16558</v>
      </c>
      <c r="T2021" s="25">
        <v>120069</v>
      </c>
      <c r="U2021" s="25">
        <v>0.67589999999999995</v>
      </c>
      <c r="V2021" s="25">
        <v>149484</v>
      </c>
      <c r="W2021" s="25">
        <v>0.84150000000000003</v>
      </c>
      <c r="X2021" s="25">
        <v>0</v>
      </c>
      <c r="Y2021" s="25">
        <v>0</v>
      </c>
      <c r="Z2021" s="25">
        <v>1630007</v>
      </c>
      <c r="AA2021" s="25">
        <v>9.1755999999999993</v>
      </c>
      <c r="AB2021" s="25">
        <v>100000</v>
      </c>
      <c r="AC2021" s="25">
        <v>0.56291000000000002</v>
      </c>
      <c r="AD2021" s="25">
        <v>0</v>
      </c>
      <c r="AE2021" s="25">
        <v>0</v>
      </c>
      <c r="AF2021" s="25">
        <v>65130</v>
      </c>
      <c r="AG2021" s="25">
        <v>0.35561999999999999</v>
      </c>
      <c r="AH2021" s="25">
        <v>60438</v>
      </c>
      <c r="AI2021" s="25">
        <v>0.33</v>
      </c>
      <c r="AJ2021" s="25">
        <v>0</v>
      </c>
      <c r="AK2021" s="25">
        <v>0</v>
      </c>
      <c r="AL2021" s="25">
        <v>196770</v>
      </c>
      <c r="AM2021" s="25">
        <v>1.07439</v>
      </c>
      <c r="AN2021" s="25">
        <v>2052345</v>
      </c>
      <c r="AO2021" s="25">
        <v>11.4985</v>
      </c>
      <c r="AQ2021">
        <f t="shared" si="63"/>
        <v>0.84150000000000003</v>
      </c>
    </row>
    <row r="2022" spans="1:43" x14ac:dyDescent="0.2">
      <c r="A2022" t="str">
        <f t="shared" si="62"/>
        <v>2013_4776</v>
      </c>
      <c r="C2022" s="25">
        <v>2020</v>
      </c>
      <c r="D2022" s="25">
        <v>4776</v>
      </c>
      <c r="E2022" s="25">
        <v>4776</v>
      </c>
      <c r="F2022" s="25" t="s">
        <v>497</v>
      </c>
      <c r="G2022" s="25">
        <v>2.3479999999999999</v>
      </c>
      <c r="H2022" s="25">
        <v>2013</v>
      </c>
      <c r="I2022" s="25">
        <v>194958323</v>
      </c>
      <c r="J2022" s="25">
        <v>194958323</v>
      </c>
      <c r="K2022" s="25">
        <v>523</v>
      </c>
      <c r="L2022" s="25">
        <v>1844859</v>
      </c>
      <c r="M2022" s="25">
        <v>9.4627999999999997</v>
      </c>
      <c r="N2022" s="25">
        <v>0</v>
      </c>
      <c r="O2022" s="25">
        <v>0</v>
      </c>
      <c r="P2022" s="25">
        <v>0</v>
      </c>
      <c r="Q2022" s="25">
        <v>0</v>
      </c>
      <c r="R2022" s="25">
        <v>49417</v>
      </c>
      <c r="S2022" s="25">
        <v>0.25346999999999997</v>
      </c>
      <c r="T2022" s="25">
        <v>200000</v>
      </c>
      <c r="U2022" s="25">
        <v>1.0259</v>
      </c>
      <c r="V2022" s="25">
        <v>249417</v>
      </c>
      <c r="W2022" s="25">
        <v>1.2793000000000001</v>
      </c>
      <c r="X2022" s="25">
        <v>0</v>
      </c>
      <c r="Y2022" s="25">
        <v>0</v>
      </c>
      <c r="Z2022" s="25">
        <v>2094276</v>
      </c>
      <c r="AA2022" s="25">
        <v>10.7422</v>
      </c>
      <c r="AB2022" s="25">
        <v>224000</v>
      </c>
      <c r="AC2022" s="25">
        <v>1.14896</v>
      </c>
      <c r="AD2022" s="25">
        <v>0</v>
      </c>
      <c r="AE2022" s="25">
        <v>0</v>
      </c>
      <c r="AF2022" s="25">
        <v>0</v>
      </c>
      <c r="AG2022" s="25">
        <v>0</v>
      </c>
      <c r="AH2022" s="25">
        <v>64336</v>
      </c>
      <c r="AI2022" s="25">
        <v>0.33</v>
      </c>
      <c r="AJ2022" s="25">
        <v>0</v>
      </c>
      <c r="AK2022" s="25">
        <v>0</v>
      </c>
      <c r="AL2022" s="25">
        <v>0</v>
      </c>
      <c r="AM2022" s="25">
        <v>0</v>
      </c>
      <c r="AN2022" s="25">
        <v>2382612</v>
      </c>
      <c r="AO2022" s="25">
        <v>12.2211</v>
      </c>
      <c r="AQ2022">
        <f t="shared" si="63"/>
        <v>1.2793000000000001</v>
      </c>
    </row>
    <row r="2023" spans="1:43" x14ac:dyDescent="0.2">
      <c r="A2023" t="str">
        <f t="shared" si="62"/>
        <v>2013_4777</v>
      </c>
      <c r="C2023" s="25">
        <v>2021</v>
      </c>
      <c r="D2023" s="25">
        <v>4777</v>
      </c>
      <c r="E2023" s="25">
        <v>4777</v>
      </c>
      <c r="F2023" s="25" t="s">
        <v>496</v>
      </c>
      <c r="G2023" s="25">
        <v>2.6080000000000001</v>
      </c>
      <c r="H2023" s="25">
        <v>2013</v>
      </c>
      <c r="I2023" s="25">
        <v>175050676</v>
      </c>
      <c r="J2023" s="25">
        <v>175050676</v>
      </c>
      <c r="K2023" s="25">
        <v>708.3</v>
      </c>
      <c r="L2023" s="25">
        <v>1943816</v>
      </c>
      <c r="M2023" s="25">
        <v>11.1043</v>
      </c>
      <c r="N2023" s="25">
        <v>87937</v>
      </c>
      <c r="O2023" s="25">
        <v>0</v>
      </c>
      <c r="P2023" s="25">
        <v>0</v>
      </c>
      <c r="Q2023" s="25">
        <v>0</v>
      </c>
      <c r="R2023" s="25">
        <v>151284</v>
      </c>
      <c r="S2023" s="25">
        <v>0.86423000000000005</v>
      </c>
      <c r="T2023" s="25">
        <v>150000</v>
      </c>
      <c r="U2023" s="25">
        <v>0.8569</v>
      </c>
      <c r="V2023" s="25">
        <v>301284</v>
      </c>
      <c r="W2023" s="25">
        <v>1.7211000000000001</v>
      </c>
      <c r="X2023" s="25">
        <v>0</v>
      </c>
      <c r="Y2023" s="25">
        <v>0</v>
      </c>
      <c r="Z2023" s="25">
        <v>2333037</v>
      </c>
      <c r="AA2023" s="25">
        <v>13.3278</v>
      </c>
      <c r="AB2023" s="25">
        <v>126000</v>
      </c>
      <c r="AC2023" s="25">
        <v>0.71979000000000004</v>
      </c>
      <c r="AD2023" s="25">
        <v>0</v>
      </c>
      <c r="AE2023" s="25">
        <v>0</v>
      </c>
      <c r="AF2023" s="25">
        <v>0</v>
      </c>
      <c r="AG2023" s="25">
        <v>0</v>
      </c>
      <c r="AH2023" s="25">
        <v>57767</v>
      </c>
      <c r="AI2023" s="25">
        <v>0.33</v>
      </c>
      <c r="AJ2023" s="25">
        <v>0</v>
      </c>
      <c r="AK2023" s="25">
        <v>0</v>
      </c>
      <c r="AL2023" s="25">
        <v>424571</v>
      </c>
      <c r="AM2023" s="25">
        <v>2.4254199999999999</v>
      </c>
      <c r="AN2023" s="25">
        <v>2941375</v>
      </c>
      <c r="AO2023" s="25">
        <v>16.803000000000001</v>
      </c>
      <c r="AQ2023">
        <f t="shared" si="63"/>
        <v>1.7211000000000001</v>
      </c>
    </row>
    <row r="2024" spans="1:43" x14ac:dyDescent="0.2">
      <c r="A2024" t="str">
        <f t="shared" si="62"/>
        <v>2013_4778</v>
      </c>
      <c r="C2024" s="25">
        <v>2022</v>
      </c>
      <c r="D2024" s="25">
        <v>4778</v>
      </c>
      <c r="E2024" s="25">
        <v>4778</v>
      </c>
      <c r="F2024" s="25" t="s">
        <v>495</v>
      </c>
      <c r="G2024" s="25">
        <v>1.6739999999999999</v>
      </c>
      <c r="H2024" s="25">
        <v>2013</v>
      </c>
      <c r="I2024" s="25">
        <v>193288630</v>
      </c>
      <c r="J2024" s="25">
        <v>196085579</v>
      </c>
      <c r="K2024" s="25">
        <v>298.5</v>
      </c>
      <c r="L2024" s="25">
        <v>1505725</v>
      </c>
      <c r="M2024" s="25">
        <v>7.79</v>
      </c>
      <c r="N2024" s="25">
        <v>11333</v>
      </c>
      <c r="O2024" s="25">
        <v>0</v>
      </c>
      <c r="P2024" s="25">
        <v>0</v>
      </c>
      <c r="Q2024" s="25">
        <v>0</v>
      </c>
      <c r="R2024" s="25">
        <v>46969</v>
      </c>
      <c r="S2024" s="25">
        <v>0.24299999999999999</v>
      </c>
      <c r="T2024" s="25">
        <v>100000</v>
      </c>
      <c r="U2024" s="25">
        <v>0.51739999999999997</v>
      </c>
      <c r="V2024" s="25">
        <v>146969</v>
      </c>
      <c r="W2024" s="25">
        <v>0.76039999999999996</v>
      </c>
      <c r="X2024" s="25">
        <v>0</v>
      </c>
      <c r="Y2024" s="25">
        <v>0</v>
      </c>
      <c r="Z2024" s="25">
        <v>1664027</v>
      </c>
      <c r="AA2024" s="25">
        <v>8.609</v>
      </c>
      <c r="AB2024" s="25">
        <v>75000</v>
      </c>
      <c r="AC2024" s="25">
        <v>0.38801999999999998</v>
      </c>
      <c r="AD2024" s="25">
        <v>0</v>
      </c>
      <c r="AE2024" s="25">
        <v>0</v>
      </c>
      <c r="AF2024" s="25">
        <v>0</v>
      </c>
      <c r="AG2024" s="25">
        <v>0</v>
      </c>
      <c r="AH2024" s="25">
        <v>64708</v>
      </c>
      <c r="AI2024" s="25">
        <v>0.33</v>
      </c>
      <c r="AJ2024" s="25">
        <v>0</v>
      </c>
      <c r="AK2024" s="25">
        <v>0</v>
      </c>
      <c r="AL2024" s="25">
        <v>0</v>
      </c>
      <c r="AM2024" s="25">
        <v>0</v>
      </c>
      <c r="AN2024" s="25">
        <v>1803735</v>
      </c>
      <c r="AO2024" s="25">
        <v>9.3270999999999997</v>
      </c>
      <c r="AQ2024">
        <f t="shared" si="63"/>
        <v>0.76039999999999996</v>
      </c>
    </row>
    <row r="2025" spans="1:43" x14ac:dyDescent="0.2">
      <c r="A2025" t="str">
        <f t="shared" si="62"/>
        <v>2013_4779</v>
      </c>
      <c r="C2025" s="25">
        <v>2023</v>
      </c>
      <c r="D2025" s="25">
        <v>4779</v>
      </c>
      <c r="E2025" s="25">
        <v>4779</v>
      </c>
      <c r="F2025" s="25" t="s">
        <v>498</v>
      </c>
      <c r="G2025" s="25">
        <v>3.867</v>
      </c>
      <c r="H2025" s="25">
        <v>2013</v>
      </c>
      <c r="I2025" s="25">
        <v>269559061</v>
      </c>
      <c r="J2025" s="25">
        <v>300377775</v>
      </c>
      <c r="K2025" s="25">
        <v>1297.5</v>
      </c>
      <c r="L2025" s="25">
        <v>2680702</v>
      </c>
      <c r="M2025" s="25">
        <v>9.9448000000000008</v>
      </c>
      <c r="N2025" s="25">
        <v>147243</v>
      </c>
      <c r="O2025" s="25">
        <v>0</v>
      </c>
      <c r="P2025" s="25">
        <v>0</v>
      </c>
      <c r="Q2025" s="25">
        <v>0</v>
      </c>
      <c r="R2025" s="25">
        <v>243530</v>
      </c>
      <c r="S2025" s="25">
        <v>0.90344000000000002</v>
      </c>
      <c r="T2025" s="25">
        <v>683305</v>
      </c>
      <c r="U2025" s="25">
        <v>2.5348999999999999</v>
      </c>
      <c r="V2025" s="25">
        <v>926835</v>
      </c>
      <c r="W2025" s="25">
        <v>3.4382999999999999</v>
      </c>
      <c r="X2025" s="25">
        <v>98912</v>
      </c>
      <c r="Y2025" s="25">
        <v>0.36693999999999999</v>
      </c>
      <c r="Z2025" s="25">
        <v>3655868</v>
      </c>
      <c r="AA2025" s="25">
        <v>13.5624</v>
      </c>
      <c r="AB2025" s="25">
        <v>250000</v>
      </c>
      <c r="AC2025" s="25">
        <v>0.92744000000000004</v>
      </c>
      <c r="AD2025" s="25">
        <v>0</v>
      </c>
      <c r="AE2025" s="25">
        <v>0</v>
      </c>
      <c r="AF2025" s="25">
        <v>402506</v>
      </c>
      <c r="AG2025" s="25">
        <v>1.34</v>
      </c>
      <c r="AH2025" s="25">
        <v>99125</v>
      </c>
      <c r="AI2025" s="25">
        <v>0.33</v>
      </c>
      <c r="AJ2025" s="25">
        <v>0</v>
      </c>
      <c r="AK2025" s="25">
        <v>0</v>
      </c>
      <c r="AL2025" s="25">
        <v>1153448</v>
      </c>
      <c r="AM2025" s="25">
        <v>3.8399899999999998</v>
      </c>
      <c r="AN2025" s="25">
        <v>5560947</v>
      </c>
      <c r="AO2025" s="25">
        <v>19.9998</v>
      </c>
      <c r="AQ2025">
        <f t="shared" si="63"/>
        <v>3.0713599999999999</v>
      </c>
    </row>
    <row r="2026" spans="1:43" x14ac:dyDescent="0.2">
      <c r="A2026" t="str">
        <f t="shared" si="62"/>
        <v>2013_4784</v>
      </c>
      <c r="C2026" s="25">
        <v>2024</v>
      </c>
      <c r="D2026" s="25">
        <v>4784</v>
      </c>
      <c r="E2026" s="25">
        <v>4784</v>
      </c>
      <c r="F2026" s="25" t="s">
        <v>499</v>
      </c>
      <c r="G2026" s="25">
        <v>11.272</v>
      </c>
      <c r="H2026" s="25">
        <v>2013</v>
      </c>
      <c r="I2026" s="25">
        <v>859934252</v>
      </c>
      <c r="J2026" s="25">
        <v>925643543</v>
      </c>
      <c r="K2026" s="25">
        <v>2986.6</v>
      </c>
      <c r="L2026" s="25">
        <v>8554733</v>
      </c>
      <c r="M2026" s="25">
        <v>9.9481000000000002</v>
      </c>
      <c r="N2026" s="25">
        <v>1183686</v>
      </c>
      <c r="O2026" s="25">
        <v>0</v>
      </c>
      <c r="P2026" s="25">
        <v>0</v>
      </c>
      <c r="Q2026" s="25">
        <v>0</v>
      </c>
      <c r="R2026" s="25">
        <v>932619</v>
      </c>
      <c r="S2026" s="25">
        <v>1.0845199999999999</v>
      </c>
      <c r="T2026" s="25">
        <v>260185</v>
      </c>
      <c r="U2026" s="25">
        <v>0.30259999999999998</v>
      </c>
      <c r="V2026" s="25">
        <v>1192804</v>
      </c>
      <c r="W2026" s="25">
        <v>1.3871</v>
      </c>
      <c r="X2026" s="25">
        <v>0</v>
      </c>
      <c r="Y2026" s="25">
        <v>0</v>
      </c>
      <c r="Z2026" s="25">
        <v>10931223</v>
      </c>
      <c r="AA2026" s="25">
        <v>12.7117</v>
      </c>
      <c r="AB2026" s="25">
        <v>425000</v>
      </c>
      <c r="AC2026" s="25">
        <v>0.49421999999999999</v>
      </c>
      <c r="AD2026" s="25">
        <v>0</v>
      </c>
      <c r="AE2026" s="25">
        <v>0</v>
      </c>
      <c r="AF2026" s="25">
        <v>897874</v>
      </c>
      <c r="AG2026" s="25">
        <v>0.97</v>
      </c>
      <c r="AH2026" s="25">
        <v>305462</v>
      </c>
      <c r="AI2026" s="25">
        <v>0.33</v>
      </c>
      <c r="AJ2026" s="25">
        <v>0</v>
      </c>
      <c r="AK2026" s="25">
        <v>0</v>
      </c>
      <c r="AL2026" s="25">
        <v>0</v>
      </c>
      <c r="AM2026" s="25">
        <v>0</v>
      </c>
      <c r="AN2026" s="25">
        <v>12559559</v>
      </c>
      <c r="AO2026" s="25">
        <v>14.5059</v>
      </c>
      <c r="AQ2026">
        <f t="shared" si="63"/>
        <v>1.3871</v>
      </c>
    </row>
    <row r="2027" spans="1:43" x14ac:dyDescent="0.2">
      <c r="A2027" t="str">
        <f t="shared" si="62"/>
        <v>2013_4785</v>
      </c>
      <c r="C2027" s="25">
        <v>2025</v>
      </c>
      <c r="D2027" s="25">
        <v>4785</v>
      </c>
      <c r="E2027" s="25">
        <v>4785</v>
      </c>
      <c r="F2027" s="25" t="s">
        <v>500</v>
      </c>
      <c r="G2027" s="25">
        <v>2.0830000000000002</v>
      </c>
      <c r="H2027" s="25">
        <v>2013</v>
      </c>
      <c r="I2027" s="25">
        <v>181200533</v>
      </c>
      <c r="J2027" s="25">
        <v>181200533</v>
      </c>
      <c r="K2027" s="25">
        <v>521.5</v>
      </c>
      <c r="L2027" s="25">
        <v>1632838</v>
      </c>
      <c r="M2027" s="25">
        <v>9.0112000000000005</v>
      </c>
      <c r="N2027" s="25">
        <v>30421</v>
      </c>
      <c r="O2027" s="25">
        <v>0</v>
      </c>
      <c r="P2027" s="25">
        <v>0</v>
      </c>
      <c r="Q2027" s="25">
        <v>0</v>
      </c>
      <c r="R2027" s="25">
        <v>0</v>
      </c>
      <c r="S2027" s="25">
        <v>0</v>
      </c>
      <c r="T2027" s="25">
        <v>94277</v>
      </c>
      <c r="U2027" s="25">
        <v>0.52029999999999998</v>
      </c>
      <c r="V2027" s="25">
        <v>94277</v>
      </c>
      <c r="W2027" s="25">
        <v>0.52029999999999998</v>
      </c>
      <c r="X2027" s="25">
        <v>0</v>
      </c>
      <c r="Y2027" s="25">
        <v>0</v>
      </c>
      <c r="Z2027" s="25">
        <v>1757536</v>
      </c>
      <c r="AA2027" s="25">
        <v>9.6994000000000007</v>
      </c>
      <c r="AB2027" s="25">
        <v>300000</v>
      </c>
      <c r="AC2027" s="25">
        <v>1.6556200000000001</v>
      </c>
      <c r="AD2027" s="25">
        <v>0</v>
      </c>
      <c r="AE2027" s="25">
        <v>0</v>
      </c>
      <c r="AF2027" s="25">
        <v>0</v>
      </c>
      <c r="AG2027" s="25">
        <v>0</v>
      </c>
      <c r="AH2027" s="25">
        <v>59796</v>
      </c>
      <c r="AI2027" s="25">
        <v>0.33</v>
      </c>
      <c r="AJ2027" s="25">
        <v>0</v>
      </c>
      <c r="AK2027" s="25">
        <v>0</v>
      </c>
      <c r="AL2027" s="25">
        <v>0</v>
      </c>
      <c r="AM2027" s="25">
        <v>0</v>
      </c>
      <c r="AN2027" s="25">
        <v>2117332</v>
      </c>
      <c r="AO2027" s="25">
        <v>11.685</v>
      </c>
      <c r="AQ2027">
        <f t="shared" si="63"/>
        <v>0.52029999999999998</v>
      </c>
    </row>
    <row r="2028" spans="1:43" x14ac:dyDescent="0.2">
      <c r="A2028" t="str">
        <f t="shared" si="62"/>
        <v>2013_4787</v>
      </c>
      <c r="C2028" s="25">
        <v>2026</v>
      </c>
      <c r="D2028" s="25">
        <v>4787</v>
      </c>
      <c r="E2028" s="25">
        <v>4787</v>
      </c>
      <c r="F2028" s="25" t="s">
        <v>501</v>
      </c>
      <c r="G2028" s="25">
        <v>1.4690000000000001</v>
      </c>
      <c r="H2028" s="25">
        <v>2013</v>
      </c>
      <c r="I2028" s="25">
        <v>112542843</v>
      </c>
      <c r="J2028" s="25">
        <v>112542843</v>
      </c>
      <c r="K2028" s="25">
        <v>289</v>
      </c>
      <c r="L2028" s="25">
        <v>971247</v>
      </c>
      <c r="M2028" s="25">
        <v>8.6300000000000008</v>
      </c>
      <c r="N2028" s="25">
        <v>44023</v>
      </c>
      <c r="O2028" s="25">
        <v>0</v>
      </c>
      <c r="P2028" s="25">
        <v>0</v>
      </c>
      <c r="Q2028" s="25">
        <v>0</v>
      </c>
      <c r="R2028" s="25">
        <v>0</v>
      </c>
      <c r="S2028" s="25">
        <v>0</v>
      </c>
      <c r="T2028" s="25">
        <v>550000</v>
      </c>
      <c r="U2028" s="25">
        <v>4.8869999999999996</v>
      </c>
      <c r="V2028" s="25">
        <v>550000</v>
      </c>
      <c r="W2028" s="25">
        <v>4.8869999999999996</v>
      </c>
      <c r="X2028" s="25">
        <v>0</v>
      </c>
      <c r="Y2028" s="25">
        <v>0</v>
      </c>
      <c r="Z2028" s="25">
        <v>1565270</v>
      </c>
      <c r="AA2028" s="25">
        <v>13.908200000000001</v>
      </c>
      <c r="AB2028" s="25">
        <v>60000</v>
      </c>
      <c r="AC2028" s="25">
        <v>0.53312999999999999</v>
      </c>
      <c r="AD2028" s="25">
        <v>0</v>
      </c>
      <c r="AE2028" s="25">
        <v>0</v>
      </c>
      <c r="AF2028" s="25">
        <v>0</v>
      </c>
      <c r="AG2028" s="25">
        <v>0</v>
      </c>
      <c r="AH2028" s="25">
        <v>37139</v>
      </c>
      <c r="AI2028" s="25">
        <v>0.33</v>
      </c>
      <c r="AJ2028" s="25">
        <v>0</v>
      </c>
      <c r="AK2028" s="25">
        <v>0</v>
      </c>
      <c r="AL2028" s="25">
        <v>0</v>
      </c>
      <c r="AM2028" s="25">
        <v>0</v>
      </c>
      <c r="AN2028" s="25">
        <v>1662409</v>
      </c>
      <c r="AO2028" s="25">
        <v>14.7713</v>
      </c>
      <c r="AQ2028">
        <f t="shared" si="63"/>
        <v>4.8869999999999996</v>
      </c>
    </row>
    <row r="2029" spans="1:43" x14ac:dyDescent="0.2">
      <c r="A2029" t="str">
        <f t="shared" si="62"/>
        <v>2013_4788</v>
      </c>
      <c r="C2029" s="25">
        <v>2027</v>
      </c>
      <c r="D2029" s="25">
        <v>4788</v>
      </c>
      <c r="E2029" s="25">
        <v>4788</v>
      </c>
      <c r="F2029" s="25" t="s">
        <v>504</v>
      </c>
      <c r="G2029" s="25">
        <v>2.2349999999999999</v>
      </c>
      <c r="H2029" s="25">
        <v>2013</v>
      </c>
      <c r="I2029" s="25">
        <v>212297058</v>
      </c>
      <c r="J2029" s="25">
        <v>259600293</v>
      </c>
      <c r="K2029" s="25">
        <v>499.1</v>
      </c>
      <c r="L2029" s="25">
        <v>1813984</v>
      </c>
      <c r="M2029" s="25">
        <v>8.5446000000000009</v>
      </c>
      <c r="N2029" s="25">
        <v>123647</v>
      </c>
      <c r="O2029" s="25">
        <v>0</v>
      </c>
      <c r="P2029" s="25">
        <v>0</v>
      </c>
      <c r="Q2029" s="25">
        <v>0</v>
      </c>
      <c r="R2029" s="25">
        <v>185500</v>
      </c>
      <c r="S2029" s="25">
        <v>0.87378</v>
      </c>
      <c r="T2029" s="25">
        <v>0</v>
      </c>
      <c r="U2029" s="25">
        <v>0</v>
      </c>
      <c r="V2029" s="25">
        <v>185500</v>
      </c>
      <c r="W2029" s="25">
        <v>0.87380000000000002</v>
      </c>
      <c r="X2029" s="25">
        <v>0</v>
      </c>
      <c r="Y2029" s="25">
        <v>0</v>
      </c>
      <c r="Z2029" s="25">
        <v>2123131</v>
      </c>
      <c r="AA2029" s="25">
        <v>10.0008</v>
      </c>
      <c r="AB2029" s="25">
        <v>25000</v>
      </c>
      <c r="AC2029" s="25">
        <v>0.11776</v>
      </c>
      <c r="AD2029" s="25">
        <v>0</v>
      </c>
      <c r="AE2029" s="25">
        <v>0</v>
      </c>
      <c r="AF2029" s="25">
        <v>173932</v>
      </c>
      <c r="AG2029" s="25">
        <v>0.67</v>
      </c>
      <c r="AH2029" s="25">
        <v>85668</v>
      </c>
      <c r="AI2029" s="25">
        <v>0.33</v>
      </c>
      <c r="AJ2029" s="25">
        <v>0</v>
      </c>
      <c r="AK2029" s="25">
        <v>0</v>
      </c>
      <c r="AL2029" s="25">
        <v>110144</v>
      </c>
      <c r="AM2029" s="25">
        <v>0.42427999999999999</v>
      </c>
      <c r="AN2029" s="25">
        <v>2517875</v>
      </c>
      <c r="AO2029" s="25">
        <v>11.5428</v>
      </c>
      <c r="AQ2029">
        <f t="shared" si="63"/>
        <v>0.87380000000000002</v>
      </c>
    </row>
    <row r="2030" spans="1:43" x14ac:dyDescent="0.2">
      <c r="A2030" t="str">
        <f t="shared" si="62"/>
        <v>2013_4797</v>
      </c>
      <c r="C2030" s="25">
        <v>2028</v>
      </c>
      <c r="D2030" s="25">
        <v>4797</v>
      </c>
      <c r="E2030" s="25">
        <v>4797</v>
      </c>
      <c r="F2030" s="25" t="s">
        <v>505</v>
      </c>
      <c r="G2030" s="25">
        <v>8.0730000000000004</v>
      </c>
      <c r="H2030" s="25">
        <v>2013</v>
      </c>
      <c r="I2030" s="25">
        <v>419972712</v>
      </c>
      <c r="J2030" s="25">
        <v>462328301</v>
      </c>
      <c r="K2030" s="25">
        <v>2385.8000000000002</v>
      </c>
      <c r="L2030" s="25">
        <v>4595237</v>
      </c>
      <c r="M2030" s="25">
        <v>10.941800000000001</v>
      </c>
      <c r="N2030" s="25">
        <v>849868</v>
      </c>
      <c r="O2030" s="25">
        <v>0</v>
      </c>
      <c r="P2030" s="25">
        <v>0</v>
      </c>
      <c r="Q2030" s="25">
        <v>0</v>
      </c>
      <c r="R2030" s="25">
        <v>0</v>
      </c>
      <c r="S2030" s="25">
        <v>0</v>
      </c>
      <c r="T2030" s="25">
        <v>0</v>
      </c>
      <c r="U2030" s="25">
        <v>0</v>
      </c>
      <c r="V2030" s="25">
        <v>0</v>
      </c>
      <c r="W2030" s="25">
        <v>0</v>
      </c>
      <c r="X2030" s="25">
        <v>0</v>
      </c>
      <c r="Y2030" s="25">
        <v>0</v>
      </c>
      <c r="Z2030" s="25">
        <v>5445105</v>
      </c>
      <c r="AA2030" s="25">
        <v>12.965400000000001</v>
      </c>
      <c r="AB2030" s="25">
        <v>1027000</v>
      </c>
      <c r="AC2030" s="25">
        <v>2.4453999999999998</v>
      </c>
      <c r="AD2030" s="25">
        <v>0</v>
      </c>
      <c r="AE2030" s="25">
        <v>0</v>
      </c>
      <c r="AF2030" s="25">
        <v>619520</v>
      </c>
      <c r="AG2030" s="25">
        <v>1.34</v>
      </c>
      <c r="AH2030" s="25">
        <v>152568</v>
      </c>
      <c r="AI2030" s="25">
        <v>0.33</v>
      </c>
      <c r="AJ2030" s="25">
        <v>0</v>
      </c>
      <c r="AK2030" s="25">
        <v>0</v>
      </c>
      <c r="AL2030" s="25">
        <v>1613606</v>
      </c>
      <c r="AM2030" s="25">
        <v>3.49017</v>
      </c>
      <c r="AN2030" s="25">
        <v>8857799</v>
      </c>
      <c r="AO2030" s="25">
        <v>20.571000000000002</v>
      </c>
      <c r="AQ2030">
        <f t="shared" si="63"/>
        <v>0</v>
      </c>
    </row>
    <row r="2031" spans="1:43" x14ac:dyDescent="0.2">
      <c r="A2031" t="str">
        <f t="shared" si="62"/>
        <v>2013_4824</v>
      </c>
      <c r="C2031" s="25">
        <v>2029</v>
      </c>
      <c r="D2031" s="25">
        <v>4824</v>
      </c>
      <c r="E2031" s="25">
        <v>5510</v>
      </c>
      <c r="F2031" s="25" t="s">
        <v>530</v>
      </c>
      <c r="G2031" s="25">
        <v>3.3420000000000001</v>
      </c>
      <c r="H2031" s="25">
        <v>2013</v>
      </c>
      <c r="I2031" s="25">
        <v>314427132</v>
      </c>
      <c r="J2031" s="25">
        <v>320000015</v>
      </c>
      <c r="K2031" s="25">
        <v>680.7</v>
      </c>
      <c r="L2031" s="25">
        <v>2481623</v>
      </c>
      <c r="M2031" s="25">
        <v>7.8925000000000001</v>
      </c>
      <c r="N2031" s="25">
        <v>120538</v>
      </c>
      <c r="O2031" s="25">
        <v>0</v>
      </c>
      <c r="P2031" s="25">
        <v>0</v>
      </c>
      <c r="Q2031" s="25">
        <v>0</v>
      </c>
      <c r="R2031" s="25">
        <v>232012</v>
      </c>
      <c r="S2031" s="25">
        <v>0.73789000000000005</v>
      </c>
      <c r="T2031" s="25">
        <v>10000</v>
      </c>
      <c r="U2031" s="25">
        <v>3.1800000000000002E-2</v>
      </c>
      <c r="V2031" s="25">
        <v>242012</v>
      </c>
      <c r="W2031" s="25">
        <v>0.76970000000000005</v>
      </c>
      <c r="X2031" s="25">
        <v>0</v>
      </c>
      <c r="Y2031" s="25">
        <v>0</v>
      </c>
      <c r="Z2031" s="25">
        <v>2844173</v>
      </c>
      <c r="AA2031" s="25">
        <v>9.0456000000000003</v>
      </c>
      <c r="AB2031" s="25">
        <v>80000</v>
      </c>
      <c r="AC2031" s="25">
        <v>0.25442999999999999</v>
      </c>
      <c r="AD2031" s="25">
        <v>0</v>
      </c>
      <c r="AE2031" s="25">
        <v>0</v>
      </c>
      <c r="AF2031" s="25">
        <v>0</v>
      </c>
      <c r="AG2031" s="25">
        <v>0</v>
      </c>
      <c r="AH2031" s="25">
        <v>105600</v>
      </c>
      <c r="AI2031" s="25">
        <v>0.33</v>
      </c>
      <c r="AJ2031" s="25">
        <v>0</v>
      </c>
      <c r="AK2031" s="25">
        <v>0</v>
      </c>
      <c r="AL2031" s="25">
        <v>0</v>
      </c>
      <c r="AM2031" s="25">
        <v>0</v>
      </c>
      <c r="AN2031" s="25">
        <v>3029773</v>
      </c>
      <c r="AO2031" s="25">
        <v>9.6300000000000008</v>
      </c>
      <c r="AQ2031">
        <f t="shared" si="63"/>
        <v>0.76970000000000005</v>
      </c>
    </row>
    <row r="2032" spans="1:43" x14ac:dyDescent="0.2">
      <c r="A2032" t="str">
        <f t="shared" si="62"/>
        <v>2013_4860</v>
      </c>
      <c r="C2032" s="25">
        <v>2030</v>
      </c>
      <c r="D2032" s="25">
        <v>4860</v>
      </c>
      <c r="E2032" s="25">
        <v>4860</v>
      </c>
      <c r="F2032" s="25" t="s">
        <v>506</v>
      </c>
      <c r="G2032" s="25">
        <v>1.629</v>
      </c>
      <c r="H2032" s="25">
        <v>2013</v>
      </c>
      <c r="I2032" s="25">
        <v>129223650</v>
      </c>
      <c r="J2032" s="25">
        <v>135249785</v>
      </c>
      <c r="K2032" s="25">
        <v>337</v>
      </c>
      <c r="L2032" s="25">
        <v>1063510</v>
      </c>
      <c r="M2032" s="25">
        <v>8.23</v>
      </c>
      <c r="N2032" s="25">
        <v>131726</v>
      </c>
      <c r="O2032" s="25">
        <v>0</v>
      </c>
      <c r="P2032" s="25">
        <v>0</v>
      </c>
      <c r="Q2032" s="25">
        <v>0</v>
      </c>
      <c r="R2032" s="25">
        <v>58830</v>
      </c>
      <c r="S2032" s="25">
        <v>0.45526</v>
      </c>
      <c r="T2032" s="25">
        <v>275000</v>
      </c>
      <c r="U2032" s="25">
        <v>2.1280999999999999</v>
      </c>
      <c r="V2032" s="25">
        <v>333830</v>
      </c>
      <c r="W2032" s="25">
        <v>2.5834000000000001</v>
      </c>
      <c r="X2032" s="25">
        <v>0</v>
      </c>
      <c r="Y2032" s="25">
        <v>0</v>
      </c>
      <c r="Z2032" s="25">
        <v>1529066</v>
      </c>
      <c r="AA2032" s="25">
        <v>11.832700000000001</v>
      </c>
      <c r="AB2032" s="25">
        <v>100000</v>
      </c>
      <c r="AC2032" s="25">
        <v>0.77385000000000004</v>
      </c>
      <c r="AD2032" s="25">
        <v>0</v>
      </c>
      <c r="AE2032" s="25">
        <v>0</v>
      </c>
      <c r="AF2032" s="25">
        <v>73864</v>
      </c>
      <c r="AG2032" s="25">
        <v>0.54613</v>
      </c>
      <c r="AH2032" s="25">
        <v>44632</v>
      </c>
      <c r="AI2032" s="25">
        <v>0.33</v>
      </c>
      <c r="AJ2032" s="25">
        <v>0</v>
      </c>
      <c r="AK2032" s="25">
        <v>0</v>
      </c>
      <c r="AL2032" s="25">
        <v>0</v>
      </c>
      <c r="AM2032" s="25">
        <v>0</v>
      </c>
      <c r="AN2032" s="25">
        <v>1747562</v>
      </c>
      <c r="AO2032" s="25">
        <v>13.482699999999999</v>
      </c>
      <c r="AQ2032">
        <f t="shared" si="63"/>
        <v>2.5834000000000001</v>
      </c>
    </row>
    <row r="2033" spans="1:43" x14ac:dyDescent="0.2">
      <c r="A2033" t="str">
        <f t="shared" si="62"/>
        <v>2013_4869</v>
      </c>
      <c r="C2033" s="25">
        <v>2031</v>
      </c>
      <c r="D2033" s="25">
        <v>4869</v>
      </c>
      <c r="E2033" s="25">
        <v>4869</v>
      </c>
      <c r="F2033" s="25" t="s">
        <v>507</v>
      </c>
      <c r="G2033" s="25">
        <v>8.0850000000000009</v>
      </c>
      <c r="H2033" s="25">
        <v>2013</v>
      </c>
      <c r="I2033" s="25">
        <v>269495465</v>
      </c>
      <c r="J2033" s="25">
        <v>271490165</v>
      </c>
      <c r="K2033" s="25">
        <v>1321.7</v>
      </c>
      <c r="L2033" s="25">
        <v>2923942</v>
      </c>
      <c r="M2033" s="25">
        <v>10.8497</v>
      </c>
      <c r="N2033" s="25">
        <v>81181</v>
      </c>
      <c r="O2033" s="25">
        <v>0</v>
      </c>
      <c r="P2033" s="25">
        <v>0</v>
      </c>
      <c r="Q2033" s="25">
        <v>0</v>
      </c>
      <c r="R2033" s="25">
        <v>168242</v>
      </c>
      <c r="S2033" s="25">
        <v>0.62429000000000001</v>
      </c>
      <c r="T2033" s="25">
        <v>471249</v>
      </c>
      <c r="U2033" s="25">
        <v>1.7485999999999999</v>
      </c>
      <c r="V2033" s="25">
        <v>639491</v>
      </c>
      <c r="W2033" s="25">
        <v>2.3729</v>
      </c>
      <c r="X2033" s="25">
        <v>0</v>
      </c>
      <c r="Y2033" s="25">
        <v>0</v>
      </c>
      <c r="Z2033" s="25">
        <v>3644614</v>
      </c>
      <c r="AA2033" s="25">
        <v>13.5238</v>
      </c>
      <c r="AB2033" s="25">
        <v>500000</v>
      </c>
      <c r="AC2033" s="25">
        <v>1.8553200000000001</v>
      </c>
      <c r="AD2033" s="25">
        <v>0</v>
      </c>
      <c r="AE2033" s="25">
        <v>0</v>
      </c>
      <c r="AF2033" s="25">
        <v>129075</v>
      </c>
      <c r="AG2033" s="25">
        <v>0.47543000000000002</v>
      </c>
      <c r="AH2033" s="25">
        <v>89592</v>
      </c>
      <c r="AI2033" s="25">
        <v>0.33</v>
      </c>
      <c r="AJ2033" s="25">
        <v>0</v>
      </c>
      <c r="AK2033" s="25">
        <v>0</v>
      </c>
      <c r="AL2033" s="25">
        <v>1</v>
      </c>
      <c r="AM2033" s="25">
        <v>0</v>
      </c>
      <c r="AN2033" s="25">
        <v>4363282</v>
      </c>
      <c r="AO2033" s="25">
        <v>16.1846</v>
      </c>
      <c r="AQ2033">
        <f t="shared" si="63"/>
        <v>2.3729</v>
      </c>
    </row>
    <row r="2034" spans="1:43" x14ac:dyDescent="0.2">
      <c r="A2034" t="str">
        <f t="shared" si="62"/>
        <v>2013_4878</v>
      </c>
      <c r="C2034" s="25">
        <v>2032</v>
      </c>
      <c r="D2034" s="25">
        <v>4878</v>
      </c>
      <c r="E2034" s="25">
        <v>4878</v>
      </c>
      <c r="F2034" s="25" t="s">
        <v>508</v>
      </c>
      <c r="G2034" s="25">
        <v>2.589</v>
      </c>
      <c r="H2034" s="25">
        <v>2013</v>
      </c>
      <c r="I2034" s="25">
        <v>212221119</v>
      </c>
      <c r="J2034" s="25">
        <v>212221119</v>
      </c>
      <c r="K2034" s="25">
        <v>651</v>
      </c>
      <c r="L2034" s="25">
        <v>2051199</v>
      </c>
      <c r="M2034" s="25">
        <v>9.6654</v>
      </c>
      <c r="N2034" s="25">
        <v>84246</v>
      </c>
      <c r="O2034" s="25">
        <v>0</v>
      </c>
      <c r="P2034" s="25">
        <v>0</v>
      </c>
      <c r="Q2034" s="25">
        <v>0</v>
      </c>
      <c r="R2034" s="25">
        <v>109257</v>
      </c>
      <c r="S2034" s="25">
        <v>0.51483000000000001</v>
      </c>
      <c r="T2034" s="25">
        <v>650000</v>
      </c>
      <c r="U2034" s="25">
        <v>3.0628000000000002</v>
      </c>
      <c r="V2034" s="25">
        <v>759257</v>
      </c>
      <c r="W2034" s="25">
        <v>3.5777000000000001</v>
      </c>
      <c r="X2034" s="25">
        <v>0</v>
      </c>
      <c r="Y2034" s="25">
        <v>0</v>
      </c>
      <c r="Z2034" s="25">
        <v>2894702</v>
      </c>
      <c r="AA2034" s="25">
        <v>13.64</v>
      </c>
      <c r="AB2034" s="25">
        <v>300000</v>
      </c>
      <c r="AC2034" s="25">
        <v>1.4136200000000001</v>
      </c>
      <c r="AD2034" s="25">
        <v>0</v>
      </c>
      <c r="AE2034" s="25">
        <v>0</v>
      </c>
      <c r="AF2034" s="25">
        <v>284376</v>
      </c>
      <c r="AG2034" s="25">
        <v>1.34</v>
      </c>
      <c r="AH2034" s="25">
        <v>70033</v>
      </c>
      <c r="AI2034" s="25">
        <v>0.33</v>
      </c>
      <c r="AJ2034" s="25">
        <v>28650</v>
      </c>
      <c r="AK2034" s="25">
        <v>0.13500000000000001</v>
      </c>
      <c r="AL2034" s="25">
        <v>352985</v>
      </c>
      <c r="AM2034" s="25">
        <v>1.6632899999999999</v>
      </c>
      <c r="AN2034" s="25">
        <v>3930746</v>
      </c>
      <c r="AO2034" s="25">
        <v>18.521899999999999</v>
      </c>
      <c r="AQ2034">
        <f t="shared" si="63"/>
        <v>3.5777000000000001</v>
      </c>
    </row>
    <row r="2035" spans="1:43" x14ac:dyDescent="0.2">
      <c r="A2035" t="str">
        <f t="shared" si="62"/>
        <v>2013_4890</v>
      </c>
      <c r="C2035" s="25">
        <v>2033</v>
      </c>
      <c r="D2035" s="25">
        <v>4890</v>
      </c>
      <c r="E2035" s="25">
        <v>4890</v>
      </c>
      <c r="F2035" s="25" t="s">
        <v>509</v>
      </c>
      <c r="G2035" s="25">
        <v>3.8420000000000001</v>
      </c>
      <c r="H2035" s="25">
        <v>2013</v>
      </c>
      <c r="I2035" s="25">
        <v>998628097</v>
      </c>
      <c r="J2035" s="25">
        <v>1098023955</v>
      </c>
      <c r="K2035" s="25">
        <v>885.4</v>
      </c>
      <c r="L2035" s="25">
        <v>6543682</v>
      </c>
      <c r="M2035" s="25">
        <v>6.5526999999999997</v>
      </c>
      <c r="N2035" s="25">
        <v>352640</v>
      </c>
      <c r="O2035" s="25">
        <v>0</v>
      </c>
      <c r="P2035" s="25">
        <v>0</v>
      </c>
      <c r="Q2035" s="25">
        <v>0</v>
      </c>
      <c r="R2035" s="25">
        <v>422192</v>
      </c>
      <c r="S2035" s="25">
        <v>0.42276999999999998</v>
      </c>
      <c r="T2035" s="25">
        <v>180000</v>
      </c>
      <c r="U2035" s="25">
        <v>0.1802</v>
      </c>
      <c r="V2035" s="25">
        <v>602192</v>
      </c>
      <c r="W2035" s="25">
        <v>0.60299999999999998</v>
      </c>
      <c r="X2035" s="25">
        <v>0</v>
      </c>
      <c r="Y2035" s="25">
        <v>0</v>
      </c>
      <c r="Z2035" s="25">
        <v>7498514</v>
      </c>
      <c r="AA2035" s="25">
        <v>7.5087999999999999</v>
      </c>
      <c r="AB2035" s="25">
        <v>495000</v>
      </c>
      <c r="AC2035" s="25">
        <v>0.49568000000000001</v>
      </c>
      <c r="AD2035" s="25">
        <v>0</v>
      </c>
      <c r="AE2035" s="25">
        <v>0</v>
      </c>
      <c r="AF2035" s="25">
        <v>0</v>
      </c>
      <c r="AG2035" s="25">
        <v>0</v>
      </c>
      <c r="AH2035" s="25">
        <v>362348</v>
      </c>
      <c r="AI2035" s="25">
        <v>0.33</v>
      </c>
      <c r="AJ2035" s="25">
        <v>0</v>
      </c>
      <c r="AK2035" s="25">
        <v>0</v>
      </c>
      <c r="AL2035" s="25">
        <v>0</v>
      </c>
      <c r="AM2035" s="25">
        <v>0</v>
      </c>
      <c r="AN2035" s="25">
        <v>8355862</v>
      </c>
      <c r="AO2035" s="25">
        <v>8.3345000000000002</v>
      </c>
      <c r="AQ2035">
        <f t="shared" si="63"/>
        <v>0.60299999999999998</v>
      </c>
    </row>
    <row r="2036" spans="1:43" x14ac:dyDescent="0.2">
      <c r="A2036" t="str">
        <f t="shared" si="62"/>
        <v>2013_4905</v>
      </c>
      <c r="C2036" s="25">
        <v>2034</v>
      </c>
      <c r="D2036" s="25">
        <v>4905</v>
      </c>
      <c r="E2036" s="25">
        <v>4905</v>
      </c>
      <c r="F2036" s="25" t="s">
        <v>510</v>
      </c>
      <c r="G2036" s="25">
        <v>1.1819999999999999</v>
      </c>
      <c r="H2036" s="25">
        <v>2013</v>
      </c>
      <c r="I2036" s="25">
        <v>76594540</v>
      </c>
      <c r="J2036" s="25">
        <v>76594540</v>
      </c>
      <c r="K2036" s="25">
        <v>213.9</v>
      </c>
      <c r="L2036" s="25">
        <v>782201</v>
      </c>
      <c r="M2036" s="25">
        <v>10.212199999999999</v>
      </c>
      <c r="N2036" s="25">
        <v>11370</v>
      </c>
      <c r="O2036" s="25">
        <v>0</v>
      </c>
      <c r="P2036" s="25">
        <v>0</v>
      </c>
      <c r="Q2036" s="25">
        <v>0</v>
      </c>
      <c r="R2036" s="25">
        <v>164092</v>
      </c>
      <c r="S2036" s="25">
        <v>2.14235</v>
      </c>
      <c r="T2036" s="25">
        <v>158000</v>
      </c>
      <c r="U2036" s="25">
        <v>2.0628000000000002</v>
      </c>
      <c r="V2036" s="25">
        <v>322092</v>
      </c>
      <c r="W2036" s="25">
        <v>4.2051999999999996</v>
      </c>
      <c r="X2036" s="25">
        <v>0</v>
      </c>
      <c r="Y2036" s="25">
        <v>0</v>
      </c>
      <c r="Z2036" s="25">
        <v>1115663</v>
      </c>
      <c r="AA2036" s="25">
        <v>14.565799999999999</v>
      </c>
      <c r="AB2036" s="25">
        <v>80000</v>
      </c>
      <c r="AC2036" s="25">
        <v>1.0444599999999999</v>
      </c>
      <c r="AD2036" s="25">
        <v>0</v>
      </c>
      <c r="AE2036" s="25">
        <v>0</v>
      </c>
      <c r="AF2036" s="25">
        <v>51318</v>
      </c>
      <c r="AG2036" s="25">
        <v>0.67</v>
      </c>
      <c r="AH2036" s="25">
        <v>25276</v>
      </c>
      <c r="AI2036" s="25">
        <v>0.33</v>
      </c>
      <c r="AJ2036" s="25">
        <v>10340</v>
      </c>
      <c r="AK2036" s="25">
        <v>0.13500000000000001</v>
      </c>
      <c r="AL2036" s="25">
        <v>0</v>
      </c>
      <c r="AM2036" s="25">
        <v>0</v>
      </c>
      <c r="AN2036" s="25">
        <v>1282597</v>
      </c>
      <c r="AO2036" s="25">
        <v>16.7453</v>
      </c>
      <c r="AQ2036">
        <f t="shared" si="63"/>
        <v>4.2051999999999996</v>
      </c>
    </row>
    <row r="2037" spans="1:43" x14ac:dyDescent="0.2">
      <c r="A2037" t="str">
        <f t="shared" si="62"/>
        <v>2013_4978</v>
      </c>
      <c r="C2037" s="25">
        <v>2035</v>
      </c>
      <c r="D2037" s="25">
        <v>4978</v>
      </c>
      <c r="E2037" s="25">
        <v>4978</v>
      </c>
      <c r="F2037" s="25" t="s">
        <v>511</v>
      </c>
      <c r="G2037" s="25">
        <v>1.1930000000000001</v>
      </c>
      <c r="H2037" s="25">
        <v>2013</v>
      </c>
      <c r="I2037" s="25">
        <v>115893236</v>
      </c>
      <c r="J2037" s="25">
        <v>115979231</v>
      </c>
      <c r="K2037" s="25">
        <v>204</v>
      </c>
      <c r="L2037" s="25">
        <v>926116</v>
      </c>
      <c r="M2037" s="25">
        <v>7.9911000000000003</v>
      </c>
      <c r="N2037" s="25">
        <v>37094</v>
      </c>
      <c r="O2037" s="25">
        <v>0</v>
      </c>
      <c r="P2037" s="25">
        <v>0</v>
      </c>
      <c r="Q2037" s="25">
        <v>0</v>
      </c>
      <c r="R2037" s="25">
        <v>0</v>
      </c>
      <c r="S2037" s="25">
        <v>0</v>
      </c>
      <c r="T2037" s="25">
        <v>140000</v>
      </c>
      <c r="U2037" s="25">
        <v>1.208</v>
      </c>
      <c r="V2037" s="25">
        <v>140000</v>
      </c>
      <c r="W2037" s="25">
        <v>1.208</v>
      </c>
      <c r="X2037" s="25">
        <v>0</v>
      </c>
      <c r="Y2037" s="25">
        <v>0</v>
      </c>
      <c r="Z2037" s="25">
        <v>1103210</v>
      </c>
      <c r="AA2037" s="25">
        <v>9.5191999999999997</v>
      </c>
      <c r="AB2037" s="25">
        <v>0</v>
      </c>
      <c r="AC2037" s="25">
        <v>0</v>
      </c>
      <c r="AD2037" s="25">
        <v>0</v>
      </c>
      <c r="AE2037" s="25">
        <v>0</v>
      </c>
      <c r="AF2037" s="25">
        <v>41637</v>
      </c>
      <c r="AG2037" s="25">
        <v>0.35899999999999999</v>
      </c>
      <c r="AH2037" s="25">
        <v>38273</v>
      </c>
      <c r="AI2037" s="25">
        <v>0.33</v>
      </c>
      <c r="AJ2037" s="25">
        <v>0</v>
      </c>
      <c r="AK2037" s="25">
        <v>0</v>
      </c>
      <c r="AL2037" s="25">
        <v>26535</v>
      </c>
      <c r="AM2037" s="25">
        <v>0.22878999999999999</v>
      </c>
      <c r="AN2037" s="25">
        <v>1209655</v>
      </c>
      <c r="AO2037" s="25">
        <v>10.436999999999999</v>
      </c>
      <c r="AQ2037">
        <f t="shared" si="63"/>
        <v>1.208</v>
      </c>
    </row>
    <row r="2038" spans="1:43" x14ac:dyDescent="0.2">
      <c r="A2038" t="str">
        <f t="shared" si="62"/>
        <v>2013_4995</v>
      </c>
      <c r="C2038" s="25">
        <v>2036</v>
      </c>
      <c r="D2038" s="25">
        <v>4995</v>
      </c>
      <c r="E2038" s="25">
        <v>4995</v>
      </c>
      <c r="F2038" s="25" t="s">
        <v>512</v>
      </c>
      <c r="G2038" s="25">
        <v>3.9279999999999999</v>
      </c>
      <c r="H2038" s="25">
        <v>2013</v>
      </c>
      <c r="I2038" s="25">
        <v>275036069</v>
      </c>
      <c r="J2038" s="25">
        <v>291869085</v>
      </c>
      <c r="K2038" s="25">
        <v>928.6</v>
      </c>
      <c r="L2038" s="25">
        <v>2571654</v>
      </c>
      <c r="M2038" s="25">
        <v>9.3501999999999992</v>
      </c>
      <c r="N2038" s="25">
        <v>294727</v>
      </c>
      <c r="O2038" s="25">
        <v>0</v>
      </c>
      <c r="P2038" s="25">
        <v>0</v>
      </c>
      <c r="Q2038" s="25">
        <v>0</v>
      </c>
      <c r="R2038" s="25">
        <v>300000</v>
      </c>
      <c r="S2038" s="25">
        <v>1.09077</v>
      </c>
      <c r="T2038" s="25">
        <v>500000</v>
      </c>
      <c r="U2038" s="25">
        <v>1.8179000000000001</v>
      </c>
      <c r="V2038" s="25">
        <v>800000</v>
      </c>
      <c r="W2038" s="25">
        <v>2.9087000000000001</v>
      </c>
      <c r="X2038" s="25">
        <v>0</v>
      </c>
      <c r="Y2038" s="25">
        <v>0</v>
      </c>
      <c r="Z2038" s="25">
        <v>3666381</v>
      </c>
      <c r="AA2038" s="25">
        <v>13.3306</v>
      </c>
      <c r="AB2038" s="25">
        <v>250000</v>
      </c>
      <c r="AC2038" s="25">
        <v>0.90896999999999994</v>
      </c>
      <c r="AD2038" s="25">
        <v>0</v>
      </c>
      <c r="AE2038" s="25">
        <v>0</v>
      </c>
      <c r="AF2038" s="25">
        <v>259141</v>
      </c>
      <c r="AG2038" s="25">
        <v>0.88787000000000005</v>
      </c>
      <c r="AH2038" s="25">
        <v>0</v>
      </c>
      <c r="AI2038" s="25">
        <v>0</v>
      </c>
      <c r="AJ2038" s="25">
        <v>0</v>
      </c>
      <c r="AK2038" s="25">
        <v>0</v>
      </c>
      <c r="AL2038" s="25">
        <v>0</v>
      </c>
      <c r="AM2038" s="25">
        <v>0</v>
      </c>
      <c r="AN2038" s="25">
        <v>4175522</v>
      </c>
      <c r="AO2038" s="25">
        <v>15.1274</v>
      </c>
      <c r="AQ2038">
        <f t="shared" si="63"/>
        <v>2.9087000000000001</v>
      </c>
    </row>
    <row r="2039" spans="1:43" x14ac:dyDescent="0.2">
      <c r="A2039" t="str">
        <f t="shared" si="62"/>
        <v>2013_5013</v>
      </c>
      <c r="C2039" s="25">
        <v>2037</v>
      </c>
      <c r="D2039" s="25">
        <v>5013</v>
      </c>
      <c r="E2039" s="25">
        <v>5013</v>
      </c>
      <c r="F2039" s="25" t="s">
        <v>513</v>
      </c>
      <c r="G2039" s="25">
        <v>10.818</v>
      </c>
      <c r="H2039" s="25">
        <v>2013</v>
      </c>
      <c r="I2039" s="25">
        <v>563136928</v>
      </c>
      <c r="J2039" s="25">
        <v>566236928</v>
      </c>
      <c r="K2039" s="25">
        <v>2395.9</v>
      </c>
      <c r="L2039" s="25">
        <v>5876381</v>
      </c>
      <c r="M2039" s="25">
        <v>10.4351</v>
      </c>
      <c r="N2039" s="25">
        <v>787393</v>
      </c>
      <c r="O2039" s="25">
        <v>0</v>
      </c>
      <c r="P2039" s="25">
        <v>0</v>
      </c>
      <c r="Q2039" s="25">
        <v>0</v>
      </c>
      <c r="R2039" s="25">
        <v>510914</v>
      </c>
      <c r="S2039" s="25">
        <v>0.90725999999999996</v>
      </c>
      <c r="T2039" s="25">
        <v>350000</v>
      </c>
      <c r="U2039" s="25">
        <v>0.62150000000000005</v>
      </c>
      <c r="V2039" s="25">
        <v>860914</v>
      </c>
      <c r="W2039" s="25">
        <v>1.5287999999999999</v>
      </c>
      <c r="X2039" s="25">
        <v>0</v>
      </c>
      <c r="Y2039" s="25">
        <v>0</v>
      </c>
      <c r="Z2039" s="25">
        <v>7524688</v>
      </c>
      <c r="AA2039" s="25">
        <v>13.3621</v>
      </c>
      <c r="AB2039" s="25">
        <v>870000</v>
      </c>
      <c r="AC2039" s="25">
        <v>1.5449200000000001</v>
      </c>
      <c r="AD2039" s="25">
        <v>0</v>
      </c>
      <c r="AE2039" s="25">
        <v>0</v>
      </c>
      <c r="AF2039" s="25">
        <v>379379</v>
      </c>
      <c r="AG2039" s="25">
        <v>0.67</v>
      </c>
      <c r="AH2039" s="25">
        <v>186858</v>
      </c>
      <c r="AI2039" s="25">
        <v>0.33</v>
      </c>
      <c r="AJ2039" s="25">
        <v>0</v>
      </c>
      <c r="AK2039" s="25">
        <v>0</v>
      </c>
      <c r="AL2039" s="25">
        <v>0</v>
      </c>
      <c r="AM2039" s="25">
        <v>0</v>
      </c>
      <c r="AN2039" s="25">
        <v>8960925</v>
      </c>
      <c r="AO2039" s="25">
        <v>15.907</v>
      </c>
      <c r="AQ2039">
        <f t="shared" si="63"/>
        <v>1.5287999999999999</v>
      </c>
    </row>
    <row r="2040" spans="1:43" x14ac:dyDescent="0.2">
      <c r="A2040" t="str">
        <f t="shared" si="62"/>
        <v>2013_5049</v>
      </c>
      <c r="C2040" s="25">
        <v>2038</v>
      </c>
      <c r="D2040" s="25">
        <v>5049</v>
      </c>
      <c r="E2040" s="25">
        <v>5049</v>
      </c>
      <c r="F2040" s="25" t="s">
        <v>514</v>
      </c>
      <c r="G2040" s="25">
        <v>26.18</v>
      </c>
      <c r="H2040" s="25">
        <v>2013</v>
      </c>
      <c r="I2040" s="25">
        <v>792797616</v>
      </c>
      <c r="J2040" s="25">
        <v>810148778</v>
      </c>
      <c r="K2040" s="25">
        <v>4485.8999999999996</v>
      </c>
      <c r="L2040" s="25">
        <v>7716087</v>
      </c>
      <c r="M2040" s="25">
        <v>9.7326999999999995</v>
      </c>
      <c r="N2040" s="25">
        <v>1602272</v>
      </c>
      <c r="O2040" s="25">
        <v>0</v>
      </c>
      <c r="P2040" s="25">
        <v>0</v>
      </c>
      <c r="Q2040" s="25">
        <v>0</v>
      </c>
      <c r="R2040" s="25">
        <v>147075</v>
      </c>
      <c r="S2040" s="25">
        <v>0.18551000000000001</v>
      </c>
      <c r="T2040" s="25">
        <v>750000</v>
      </c>
      <c r="U2040" s="25">
        <v>0.94599999999999995</v>
      </c>
      <c r="V2040" s="25">
        <v>897075</v>
      </c>
      <c r="W2040" s="25">
        <v>1.1315</v>
      </c>
      <c r="X2040" s="25">
        <v>0</v>
      </c>
      <c r="Y2040" s="25">
        <v>0</v>
      </c>
      <c r="Z2040" s="25">
        <v>10215434</v>
      </c>
      <c r="AA2040" s="25">
        <v>12.885300000000001</v>
      </c>
      <c r="AB2040" s="25">
        <v>525000</v>
      </c>
      <c r="AC2040" s="25">
        <v>0.66220999999999997</v>
      </c>
      <c r="AD2040" s="25">
        <v>0</v>
      </c>
      <c r="AE2040" s="25">
        <v>0</v>
      </c>
      <c r="AF2040" s="25">
        <v>0</v>
      </c>
      <c r="AG2040" s="25">
        <v>0</v>
      </c>
      <c r="AH2040" s="25">
        <v>0</v>
      </c>
      <c r="AI2040" s="25">
        <v>0</v>
      </c>
      <c r="AJ2040" s="25">
        <v>0</v>
      </c>
      <c r="AK2040" s="25">
        <v>0</v>
      </c>
      <c r="AL2040" s="25">
        <v>924900</v>
      </c>
      <c r="AM2040" s="25">
        <v>1.14164</v>
      </c>
      <c r="AN2040" s="25">
        <v>11665334</v>
      </c>
      <c r="AO2040" s="25">
        <v>14.6892</v>
      </c>
      <c r="AQ2040">
        <f t="shared" si="63"/>
        <v>1.1315</v>
      </c>
    </row>
    <row r="2041" spans="1:43" x14ac:dyDescent="0.2">
      <c r="A2041" t="str">
        <f t="shared" si="62"/>
        <v>2013_5121</v>
      </c>
      <c r="C2041" s="25">
        <v>2039</v>
      </c>
      <c r="D2041" s="25">
        <v>5121</v>
      </c>
      <c r="E2041" s="25">
        <v>5121</v>
      </c>
      <c r="F2041" s="25" t="s">
        <v>515</v>
      </c>
      <c r="G2041" s="25">
        <v>3.306</v>
      </c>
      <c r="H2041" s="25">
        <v>2013</v>
      </c>
      <c r="I2041" s="25">
        <v>322868287</v>
      </c>
      <c r="J2041" s="25">
        <v>398397410</v>
      </c>
      <c r="K2041" s="25">
        <v>734.7</v>
      </c>
      <c r="L2041" s="25">
        <v>2841976</v>
      </c>
      <c r="M2041" s="25">
        <v>8.8023000000000007</v>
      </c>
      <c r="N2041" s="25">
        <v>43571</v>
      </c>
      <c r="O2041" s="25">
        <v>0</v>
      </c>
      <c r="P2041" s="25">
        <v>0</v>
      </c>
      <c r="Q2041" s="25">
        <v>0</v>
      </c>
      <c r="R2041" s="25">
        <v>69744</v>
      </c>
      <c r="S2041" s="25">
        <v>0.21601000000000001</v>
      </c>
      <c r="T2041" s="25">
        <v>500000</v>
      </c>
      <c r="U2041" s="25">
        <v>1.5486</v>
      </c>
      <c r="V2041" s="25">
        <v>569744</v>
      </c>
      <c r="W2041" s="25">
        <v>1.7645999999999999</v>
      </c>
      <c r="X2041" s="25">
        <v>0</v>
      </c>
      <c r="Y2041" s="25">
        <v>0</v>
      </c>
      <c r="Z2041" s="25">
        <v>3455291</v>
      </c>
      <c r="AA2041" s="25">
        <v>10.7019</v>
      </c>
      <c r="AB2041" s="25">
        <v>175000</v>
      </c>
      <c r="AC2041" s="25">
        <v>0.54201999999999995</v>
      </c>
      <c r="AD2041" s="25">
        <v>0</v>
      </c>
      <c r="AE2041" s="25">
        <v>0</v>
      </c>
      <c r="AF2041" s="25">
        <v>266926</v>
      </c>
      <c r="AG2041" s="25">
        <v>0.67</v>
      </c>
      <c r="AH2041" s="25">
        <v>131471</v>
      </c>
      <c r="AI2041" s="25">
        <v>0.33</v>
      </c>
      <c r="AJ2041" s="25">
        <v>0</v>
      </c>
      <c r="AK2041" s="25">
        <v>0</v>
      </c>
      <c r="AL2041" s="25">
        <v>640301</v>
      </c>
      <c r="AM2041" s="25">
        <v>1.6071899999999999</v>
      </c>
      <c r="AN2041" s="25">
        <v>4668989</v>
      </c>
      <c r="AO2041" s="25">
        <v>13.851100000000001</v>
      </c>
      <c r="AQ2041">
        <f t="shared" si="63"/>
        <v>1.7645999999999999</v>
      </c>
    </row>
    <row r="2042" spans="1:43" x14ac:dyDescent="0.2">
      <c r="A2042" t="str">
        <f t="shared" si="62"/>
        <v>2013_5139</v>
      </c>
      <c r="C2042" s="25">
        <v>2040</v>
      </c>
      <c r="D2042" s="25">
        <v>5139</v>
      </c>
      <c r="E2042" s="25">
        <v>5139</v>
      </c>
      <c r="F2042" s="25" t="s">
        <v>516</v>
      </c>
      <c r="G2042" s="25">
        <v>0.98</v>
      </c>
      <c r="H2042" s="25">
        <v>2013</v>
      </c>
      <c r="I2042" s="25">
        <v>101163122</v>
      </c>
      <c r="J2042" s="25">
        <v>101163122</v>
      </c>
      <c r="K2042" s="25">
        <v>184</v>
      </c>
      <c r="L2042" s="25">
        <v>824668</v>
      </c>
      <c r="M2042" s="25">
        <v>8.1518999999999995</v>
      </c>
      <c r="N2042" s="25">
        <v>41818</v>
      </c>
      <c r="O2042" s="25">
        <v>0</v>
      </c>
      <c r="P2042" s="25">
        <v>0</v>
      </c>
      <c r="Q2042" s="25">
        <v>0</v>
      </c>
      <c r="R2042" s="25">
        <v>0</v>
      </c>
      <c r="S2042" s="25">
        <v>0</v>
      </c>
      <c r="T2042" s="25">
        <v>0</v>
      </c>
      <c r="U2042" s="25">
        <v>0</v>
      </c>
      <c r="V2042" s="25">
        <v>0</v>
      </c>
      <c r="W2042" s="25">
        <v>0</v>
      </c>
      <c r="X2042" s="25">
        <v>0</v>
      </c>
      <c r="Y2042" s="25">
        <v>0</v>
      </c>
      <c r="Z2042" s="25">
        <v>866486</v>
      </c>
      <c r="AA2042" s="25">
        <v>8.5652000000000008</v>
      </c>
      <c r="AB2042" s="25">
        <v>140000</v>
      </c>
      <c r="AC2042" s="25">
        <v>1.3838999999999999</v>
      </c>
      <c r="AD2042" s="25">
        <v>0</v>
      </c>
      <c r="AE2042" s="25">
        <v>0</v>
      </c>
      <c r="AF2042" s="25">
        <v>87000</v>
      </c>
      <c r="AG2042" s="25">
        <v>0.86</v>
      </c>
      <c r="AH2042" s="25">
        <v>33384</v>
      </c>
      <c r="AI2042" s="25">
        <v>0.33</v>
      </c>
      <c r="AJ2042" s="25">
        <v>0</v>
      </c>
      <c r="AK2042" s="25">
        <v>0</v>
      </c>
      <c r="AL2042" s="25">
        <v>0</v>
      </c>
      <c r="AM2042" s="25">
        <v>0</v>
      </c>
      <c r="AN2042" s="25">
        <v>1126870</v>
      </c>
      <c r="AO2042" s="25">
        <v>11.139099999999999</v>
      </c>
      <c r="AQ2042">
        <f t="shared" si="63"/>
        <v>0</v>
      </c>
    </row>
    <row r="2043" spans="1:43" x14ac:dyDescent="0.2">
      <c r="A2043" t="str">
        <f t="shared" si="62"/>
        <v>2013_5157</v>
      </c>
      <c r="C2043" s="25">
        <v>2041</v>
      </c>
      <c r="D2043" s="25">
        <v>5157</v>
      </c>
      <c r="E2043" s="25">
        <v>6099</v>
      </c>
      <c r="F2043" s="25" t="s">
        <v>549</v>
      </c>
      <c r="G2043" s="25">
        <v>3.0049999999999999</v>
      </c>
      <c r="H2043" s="25">
        <v>2013</v>
      </c>
      <c r="I2043" s="25">
        <v>286413727</v>
      </c>
      <c r="J2043" s="25">
        <v>290944198</v>
      </c>
      <c r="K2043" s="25">
        <v>665.6</v>
      </c>
      <c r="L2043" s="25">
        <v>2452478</v>
      </c>
      <c r="M2043" s="25">
        <v>8.5626999999999995</v>
      </c>
      <c r="N2043" s="25">
        <v>126187</v>
      </c>
      <c r="O2043" s="25">
        <v>0</v>
      </c>
      <c r="P2043" s="25">
        <v>0</v>
      </c>
      <c r="Q2043" s="25">
        <v>0</v>
      </c>
      <c r="R2043" s="25">
        <v>251993</v>
      </c>
      <c r="S2043" s="25">
        <v>0.87982000000000005</v>
      </c>
      <c r="T2043" s="25">
        <v>355090</v>
      </c>
      <c r="U2043" s="25">
        <v>1.2398</v>
      </c>
      <c r="V2043" s="25">
        <v>607083</v>
      </c>
      <c r="W2043" s="25">
        <v>2.1196000000000002</v>
      </c>
      <c r="X2043" s="25">
        <v>0</v>
      </c>
      <c r="Y2043" s="25">
        <v>0</v>
      </c>
      <c r="Z2043" s="25">
        <v>3185748</v>
      </c>
      <c r="AA2043" s="25">
        <v>11.1229</v>
      </c>
      <c r="AB2043" s="25">
        <v>180000</v>
      </c>
      <c r="AC2043" s="25">
        <v>0.62846000000000002</v>
      </c>
      <c r="AD2043" s="25">
        <v>0</v>
      </c>
      <c r="AE2043" s="25">
        <v>0</v>
      </c>
      <c r="AF2043" s="25">
        <v>250028</v>
      </c>
      <c r="AG2043" s="25">
        <v>0.85936999999999997</v>
      </c>
      <c r="AH2043" s="25">
        <v>96012</v>
      </c>
      <c r="AI2043" s="25">
        <v>0.33</v>
      </c>
      <c r="AJ2043" s="25">
        <v>0</v>
      </c>
      <c r="AK2043" s="25">
        <v>0</v>
      </c>
      <c r="AL2043" s="25">
        <v>0</v>
      </c>
      <c r="AM2043" s="25">
        <v>0</v>
      </c>
      <c r="AN2043" s="25">
        <v>3711788</v>
      </c>
      <c r="AO2043" s="25">
        <v>12.9407</v>
      </c>
      <c r="AQ2043">
        <f t="shared" si="63"/>
        <v>2.1196000000000002</v>
      </c>
    </row>
    <row r="2044" spans="1:43" x14ac:dyDescent="0.2">
      <c r="A2044" t="str">
        <f t="shared" si="62"/>
        <v>2013_5163</v>
      </c>
      <c r="C2044" s="25">
        <v>2042</v>
      </c>
      <c r="D2044" s="25">
        <v>5163</v>
      </c>
      <c r="E2044" s="25">
        <v>5163</v>
      </c>
      <c r="F2044" s="25" t="s">
        <v>517</v>
      </c>
      <c r="G2044" s="25">
        <v>2.7429999999999999</v>
      </c>
      <c r="H2044" s="25">
        <v>2013</v>
      </c>
      <c r="I2044" s="25">
        <v>222577723</v>
      </c>
      <c r="J2044" s="25">
        <v>222577723</v>
      </c>
      <c r="K2044" s="25">
        <v>642.79999999999995</v>
      </c>
      <c r="L2044" s="25">
        <v>1850063</v>
      </c>
      <c r="M2044" s="25">
        <v>8.3119999999999994</v>
      </c>
      <c r="N2044" s="25">
        <v>181626</v>
      </c>
      <c r="O2044" s="25">
        <v>0</v>
      </c>
      <c r="P2044" s="25">
        <v>0</v>
      </c>
      <c r="Q2044" s="25">
        <v>0</v>
      </c>
      <c r="R2044" s="25">
        <v>0</v>
      </c>
      <c r="S2044" s="25">
        <v>0</v>
      </c>
      <c r="T2044" s="25">
        <v>0</v>
      </c>
      <c r="U2044" s="25">
        <v>0</v>
      </c>
      <c r="V2044" s="25">
        <v>0</v>
      </c>
      <c r="W2044" s="25">
        <v>0</v>
      </c>
      <c r="X2044" s="25">
        <v>0</v>
      </c>
      <c r="Y2044" s="25">
        <v>0</v>
      </c>
      <c r="Z2044" s="25">
        <v>2031689</v>
      </c>
      <c r="AA2044" s="25">
        <v>9.1280000000000001</v>
      </c>
      <c r="AB2044" s="25">
        <v>388117</v>
      </c>
      <c r="AC2044" s="25">
        <v>1.7437400000000001</v>
      </c>
      <c r="AD2044" s="25">
        <v>0</v>
      </c>
      <c r="AE2044" s="25">
        <v>0</v>
      </c>
      <c r="AF2044" s="25">
        <v>73936</v>
      </c>
      <c r="AG2044" s="25">
        <v>0.33217999999999998</v>
      </c>
      <c r="AH2044" s="25">
        <v>73451</v>
      </c>
      <c r="AI2044" s="25">
        <v>0.33</v>
      </c>
      <c r="AJ2044" s="25">
        <v>0</v>
      </c>
      <c r="AK2044" s="25">
        <v>0</v>
      </c>
      <c r="AL2044" s="25">
        <v>0</v>
      </c>
      <c r="AM2044" s="25">
        <v>0</v>
      </c>
      <c r="AN2044" s="25">
        <v>2567193</v>
      </c>
      <c r="AO2044" s="25">
        <v>11.533899999999999</v>
      </c>
      <c r="AQ2044">
        <f t="shared" si="63"/>
        <v>0</v>
      </c>
    </row>
    <row r="2045" spans="1:43" x14ac:dyDescent="0.2">
      <c r="A2045" t="str">
        <f t="shared" si="62"/>
        <v>2013_5166</v>
      </c>
      <c r="C2045" s="25">
        <v>2043</v>
      </c>
      <c r="D2045" s="25">
        <v>5166</v>
      </c>
      <c r="E2045" s="25">
        <v>5166</v>
      </c>
      <c r="F2045" s="25" t="s">
        <v>518</v>
      </c>
      <c r="G2045" s="25">
        <v>7.2789999999999999</v>
      </c>
      <c r="H2045" s="25">
        <v>2013</v>
      </c>
      <c r="I2045" s="25">
        <v>644120563</v>
      </c>
      <c r="J2045" s="25">
        <v>696029409</v>
      </c>
      <c r="K2045" s="25">
        <v>2210.1</v>
      </c>
      <c r="L2045" s="25">
        <v>6005469</v>
      </c>
      <c r="M2045" s="25">
        <v>9.3234999999999992</v>
      </c>
      <c r="N2045" s="25">
        <v>79925</v>
      </c>
      <c r="O2045" s="25">
        <v>0</v>
      </c>
      <c r="P2045" s="25">
        <v>0</v>
      </c>
      <c r="Q2045" s="25">
        <v>0</v>
      </c>
      <c r="R2045" s="25">
        <v>395442</v>
      </c>
      <c r="S2045" s="25">
        <v>0.61392999999999998</v>
      </c>
      <c r="T2045" s="25">
        <v>115000</v>
      </c>
      <c r="U2045" s="25">
        <v>0.17849999999999999</v>
      </c>
      <c r="V2045" s="25">
        <v>510442</v>
      </c>
      <c r="W2045" s="25">
        <v>0.79249999999999998</v>
      </c>
      <c r="X2045" s="25">
        <v>0</v>
      </c>
      <c r="Y2045" s="25">
        <v>0</v>
      </c>
      <c r="Z2045" s="25">
        <v>6595836</v>
      </c>
      <c r="AA2045" s="25">
        <v>10.2401</v>
      </c>
      <c r="AB2045" s="25">
        <v>470000</v>
      </c>
      <c r="AC2045" s="25">
        <v>0.72968</v>
      </c>
      <c r="AD2045" s="25">
        <v>0</v>
      </c>
      <c r="AE2045" s="25">
        <v>0</v>
      </c>
      <c r="AF2045" s="25">
        <v>466340</v>
      </c>
      <c r="AG2045" s="25">
        <v>0.67</v>
      </c>
      <c r="AH2045" s="25">
        <v>229690</v>
      </c>
      <c r="AI2045" s="25">
        <v>0.33</v>
      </c>
      <c r="AJ2045" s="25">
        <v>0</v>
      </c>
      <c r="AK2045" s="25">
        <v>0</v>
      </c>
      <c r="AL2045" s="25">
        <v>1551644</v>
      </c>
      <c r="AM2045" s="25">
        <v>2.2292800000000002</v>
      </c>
      <c r="AN2045" s="25">
        <v>9313510</v>
      </c>
      <c r="AO2045" s="25">
        <v>14.199</v>
      </c>
      <c r="AQ2045">
        <f t="shared" si="63"/>
        <v>0.79249999999999998</v>
      </c>
    </row>
    <row r="2046" spans="1:43" x14ac:dyDescent="0.2">
      <c r="A2046" t="str">
        <f t="shared" si="62"/>
        <v>2013_5184</v>
      </c>
      <c r="C2046" s="25">
        <v>2044</v>
      </c>
      <c r="D2046" s="25">
        <v>5184</v>
      </c>
      <c r="E2046" s="25">
        <v>5184</v>
      </c>
      <c r="F2046" s="25" t="s">
        <v>519</v>
      </c>
      <c r="G2046" s="25">
        <v>12.319000000000001</v>
      </c>
      <c r="H2046" s="25">
        <v>2013</v>
      </c>
      <c r="I2046" s="25">
        <v>303507656</v>
      </c>
      <c r="J2046" s="25">
        <v>322109239</v>
      </c>
      <c r="K2046" s="25">
        <v>1810.8</v>
      </c>
      <c r="L2046" s="25">
        <v>3335576</v>
      </c>
      <c r="M2046" s="25">
        <v>10.9901</v>
      </c>
      <c r="N2046" s="25">
        <v>624229</v>
      </c>
      <c r="O2046" s="25">
        <v>0</v>
      </c>
      <c r="P2046" s="25">
        <v>0</v>
      </c>
      <c r="Q2046" s="25">
        <v>0</v>
      </c>
      <c r="R2046" s="25">
        <v>0</v>
      </c>
      <c r="S2046" s="25">
        <v>0</v>
      </c>
      <c r="T2046" s="25">
        <v>0</v>
      </c>
      <c r="U2046" s="25">
        <v>0</v>
      </c>
      <c r="V2046" s="25">
        <v>0</v>
      </c>
      <c r="W2046" s="25">
        <v>0</v>
      </c>
      <c r="X2046" s="25">
        <v>0</v>
      </c>
      <c r="Y2046" s="25">
        <v>0</v>
      </c>
      <c r="Z2046" s="25">
        <v>3959805</v>
      </c>
      <c r="AA2046" s="25">
        <v>13.046799999999999</v>
      </c>
      <c r="AB2046" s="25">
        <v>478591</v>
      </c>
      <c r="AC2046" s="25">
        <v>1.57687</v>
      </c>
      <c r="AD2046" s="25">
        <v>0</v>
      </c>
      <c r="AE2046" s="25">
        <v>0</v>
      </c>
      <c r="AF2046" s="25">
        <v>135066</v>
      </c>
      <c r="AG2046" s="25">
        <v>0.41932000000000003</v>
      </c>
      <c r="AH2046" s="25">
        <v>106296</v>
      </c>
      <c r="AI2046" s="25">
        <v>0.33</v>
      </c>
      <c r="AJ2046" s="25">
        <v>0</v>
      </c>
      <c r="AK2046" s="25">
        <v>0</v>
      </c>
      <c r="AL2046" s="25">
        <v>1302679</v>
      </c>
      <c r="AM2046" s="25">
        <v>4.0442099999999996</v>
      </c>
      <c r="AN2046" s="25">
        <v>5982437</v>
      </c>
      <c r="AO2046" s="25">
        <v>19.417200000000001</v>
      </c>
      <c r="AQ2046">
        <f t="shared" si="63"/>
        <v>0</v>
      </c>
    </row>
    <row r="2047" spans="1:43" x14ac:dyDescent="0.2">
      <c r="A2047" t="str">
        <f t="shared" si="62"/>
        <v>2013_5250</v>
      </c>
      <c r="C2047" s="25">
        <v>2045</v>
      </c>
      <c r="D2047" s="25">
        <v>5250</v>
      </c>
      <c r="E2047" s="25">
        <v>5250</v>
      </c>
      <c r="F2047" s="25" t="s">
        <v>520</v>
      </c>
      <c r="G2047" s="25">
        <v>10.436999999999999</v>
      </c>
      <c r="H2047" s="25">
        <v>2013</v>
      </c>
      <c r="I2047" s="25">
        <v>1167640339</v>
      </c>
      <c r="J2047" s="25">
        <v>1277899434</v>
      </c>
      <c r="K2047" s="25">
        <v>3959.9</v>
      </c>
      <c r="L2047" s="25">
        <v>11301431</v>
      </c>
      <c r="M2047" s="25">
        <v>9.6789000000000005</v>
      </c>
      <c r="N2047" s="25">
        <v>1471781</v>
      </c>
      <c r="O2047" s="25">
        <v>0</v>
      </c>
      <c r="P2047" s="25">
        <v>0</v>
      </c>
      <c r="Q2047" s="25">
        <v>0</v>
      </c>
      <c r="R2047" s="25">
        <v>1113843</v>
      </c>
      <c r="S2047" s="25">
        <v>0.95392999999999994</v>
      </c>
      <c r="T2047" s="25">
        <v>634000</v>
      </c>
      <c r="U2047" s="25">
        <v>0.54300000000000004</v>
      </c>
      <c r="V2047" s="25">
        <v>1747843</v>
      </c>
      <c r="W2047" s="25">
        <v>1.4968999999999999</v>
      </c>
      <c r="X2047" s="25">
        <v>0</v>
      </c>
      <c r="Y2047" s="25">
        <v>0</v>
      </c>
      <c r="Z2047" s="25">
        <v>14521055</v>
      </c>
      <c r="AA2047" s="25">
        <v>12.436199999999999</v>
      </c>
      <c r="AB2047" s="25">
        <v>624314</v>
      </c>
      <c r="AC2047" s="25">
        <v>0.53468000000000004</v>
      </c>
      <c r="AD2047" s="25">
        <v>0</v>
      </c>
      <c r="AE2047" s="25">
        <v>0</v>
      </c>
      <c r="AF2047" s="25">
        <v>1712385</v>
      </c>
      <c r="AG2047" s="25">
        <v>1.34</v>
      </c>
      <c r="AH2047" s="25">
        <v>421707</v>
      </c>
      <c r="AI2047" s="25">
        <v>0.33</v>
      </c>
      <c r="AJ2047" s="25">
        <v>0</v>
      </c>
      <c r="AK2047" s="25">
        <v>0</v>
      </c>
      <c r="AL2047" s="25">
        <v>0</v>
      </c>
      <c r="AM2047" s="25">
        <v>0</v>
      </c>
      <c r="AN2047" s="25">
        <v>17279461</v>
      </c>
      <c r="AO2047" s="25">
        <v>14.6409</v>
      </c>
      <c r="AQ2047">
        <f t="shared" si="63"/>
        <v>1.4968999999999999</v>
      </c>
    </row>
    <row r="2048" spans="1:43" x14ac:dyDescent="0.2">
      <c r="A2048" t="str">
        <f t="shared" si="62"/>
        <v>2013_5256</v>
      </c>
      <c r="C2048" s="25">
        <v>2046</v>
      </c>
      <c r="D2048" s="25">
        <v>5256</v>
      </c>
      <c r="E2048" s="25">
        <v>5256</v>
      </c>
      <c r="F2048" s="25" t="s">
        <v>521</v>
      </c>
      <c r="G2048" s="25">
        <v>2.6160000000000001</v>
      </c>
      <c r="H2048" s="25">
        <v>2013</v>
      </c>
      <c r="I2048" s="25">
        <v>143594162</v>
      </c>
      <c r="J2048" s="25">
        <v>145704544</v>
      </c>
      <c r="K2048" s="25">
        <v>620.70000000000005</v>
      </c>
      <c r="L2048" s="25">
        <v>1538305</v>
      </c>
      <c r="M2048" s="25">
        <v>10.712899999999999</v>
      </c>
      <c r="N2048" s="25">
        <v>12486</v>
      </c>
      <c r="O2048" s="25">
        <v>0</v>
      </c>
      <c r="P2048" s="25">
        <v>0</v>
      </c>
      <c r="Q2048" s="25">
        <v>0</v>
      </c>
      <c r="R2048" s="25">
        <v>0</v>
      </c>
      <c r="S2048" s="25">
        <v>0</v>
      </c>
      <c r="T2048" s="25">
        <v>0</v>
      </c>
      <c r="U2048" s="25">
        <v>0</v>
      </c>
      <c r="V2048" s="25">
        <v>0</v>
      </c>
      <c r="W2048" s="25">
        <v>0</v>
      </c>
      <c r="X2048" s="25">
        <v>0</v>
      </c>
      <c r="Y2048" s="25">
        <v>0</v>
      </c>
      <c r="Z2048" s="25">
        <v>1550791</v>
      </c>
      <c r="AA2048" s="25">
        <v>10.799799999999999</v>
      </c>
      <c r="AB2048" s="25">
        <v>250000</v>
      </c>
      <c r="AC2048" s="25">
        <v>1.74102</v>
      </c>
      <c r="AD2048" s="25">
        <v>0</v>
      </c>
      <c r="AE2048" s="25">
        <v>0</v>
      </c>
      <c r="AF2048" s="25">
        <v>195244</v>
      </c>
      <c r="AG2048" s="25">
        <v>1.34</v>
      </c>
      <c r="AH2048" s="25">
        <v>48082</v>
      </c>
      <c r="AI2048" s="25">
        <v>0.33</v>
      </c>
      <c r="AJ2048" s="25">
        <v>0</v>
      </c>
      <c r="AK2048" s="25">
        <v>0</v>
      </c>
      <c r="AL2048" s="25">
        <v>0</v>
      </c>
      <c r="AM2048" s="25">
        <v>0</v>
      </c>
      <c r="AN2048" s="25">
        <v>2044117</v>
      </c>
      <c r="AO2048" s="25">
        <v>14.210800000000001</v>
      </c>
      <c r="AQ2048">
        <f t="shared" si="63"/>
        <v>0</v>
      </c>
    </row>
    <row r="2049" spans="1:43" x14ac:dyDescent="0.2">
      <c r="A2049" t="str">
        <f t="shared" si="62"/>
        <v>2013_5283</v>
      </c>
      <c r="C2049" s="25">
        <v>2047</v>
      </c>
      <c r="D2049" s="25">
        <v>5283</v>
      </c>
      <c r="E2049" s="25">
        <v>5283</v>
      </c>
      <c r="F2049" s="25" t="s">
        <v>987</v>
      </c>
      <c r="G2049" s="25">
        <v>3.7290000000000001</v>
      </c>
      <c r="H2049" s="25">
        <v>2013</v>
      </c>
      <c r="I2049" s="25">
        <v>422252956</v>
      </c>
      <c r="J2049" s="25">
        <v>423995400</v>
      </c>
      <c r="K2049" s="25">
        <v>710.3</v>
      </c>
      <c r="L2049" s="25">
        <v>2865109</v>
      </c>
      <c r="M2049" s="25">
        <v>6.7853000000000003</v>
      </c>
      <c r="N2049" s="25">
        <v>352337</v>
      </c>
      <c r="O2049" s="25">
        <v>0</v>
      </c>
      <c r="P2049" s="25">
        <v>0</v>
      </c>
      <c r="Q2049" s="25">
        <v>0</v>
      </c>
      <c r="R2049" s="25">
        <v>245575</v>
      </c>
      <c r="S2049" s="25">
        <v>0.58157999999999999</v>
      </c>
      <c r="T2049" s="25">
        <v>135339</v>
      </c>
      <c r="U2049" s="25">
        <v>0.32050000000000001</v>
      </c>
      <c r="V2049" s="25">
        <v>380914</v>
      </c>
      <c r="W2049" s="25">
        <v>0.90210000000000001</v>
      </c>
      <c r="X2049" s="25">
        <v>0</v>
      </c>
      <c r="Y2049" s="25">
        <v>0</v>
      </c>
      <c r="Z2049" s="25">
        <v>3598360</v>
      </c>
      <c r="AA2049" s="25">
        <v>8.5218000000000007</v>
      </c>
      <c r="AB2049" s="25">
        <v>400000</v>
      </c>
      <c r="AC2049" s="25">
        <v>0.94730000000000003</v>
      </c>
      <c r="AD2049" s="25">
        <v>0</v>
      </c>
      <c r="AE2049" s="25">
        <v>0</v>
      </c>
      <c r="AF2049" s="25">
        <v>284077</v>
      </c>
      <c r="AG2049" s="25">
        <v>0.67</v>
      </c>
      <c r="AH2049" s="25">
        <v>139918</v>
      </c>
      <c r="AI2049" s="25">
        <v>0.33</v>
      </c>
      <c r="AJ2049" s="25">
        <v>0</v>
      </c>
      <c r="AK2049" s="25">
        <v>0</v>
      </c>
      <c r="AL2049" s="25">
        <v>799539</v>
      </c>
      <c r="AM2049" s="25">
        <v>3.1376400000000002</v>
      </c>
      <c r="AN2049" s="25">
        <v>5221894</v>
      </c>
      <c r="AO2049" s="25">
        <v>13.6068</v>
      </c>
      <c r="AQ2049">
        <f t="shared" si="63"/>
        <v>0.90210000000000001</v>
      </c>
    </row>
    <row r="2050" spans="1:43" x14ac:dyDescent="0.2">
      <c r="A2050" t="str">
        <f t="shared" si="62"/>
        <v>2013_5310</v>
      </c>
      <c r="C2050" s="25">
        <v>2048</v>
      </c>
      <c r="D2050" s="25">
        <v>5310</v>
      </c>
      <c r="E2050" s="25">
        <v>5310</v>
      </c>
      <c r="F2050" s="25" t="s">
        <v>523</v>
      </c>
      <c r="G2050" s="25">
        <v>4.0410000000000004</v>
      </c>
      <c r="H2050" s="25">
        <v>2013</v>
      </c>
      <c r="I2050" s="25">
        <v>157487342</v>
      </c>
      <c r="J2050" s="25">
        <v>163004587</v>
      </c>
      <c r="K2050" s="25">
        <v>564.70000000000005</v>
      </c>
      <c r="L2050" s="25">
        <v>1471774</v>
      </c>
      <c r="M2050" s="25">
        <v>9.3452999999999999</v>
      </c>
      <c r="N2050" s="25">
        <v>9463</v>
      </c>
      <c r="O2050" s="25">
        <v>0</v>
      </c>
      <c r="P2050" s="25">
        <v>0</v>
      </c>
      <c r="Q2050" s="25">
        <v>0</v>
      </c>
      <c r="R2050" s="25">
        <v>74992</v>
      </c>
      <c r="S2050" s="25">
        <v>0.47617999999999999</v>
      </c>
      <c r="T2050" s="25">
        <v>375000</v>
      </c>
      <c r="U2050" s="25">
        <v>2.3811</v>
      </c>
      <c r="V2050" s="25">
        <v>449992</v>
      </c>
      <c r="W2050" s="25">
        <v>2.8573</v>
      </c>
      <c r="X2050" s="25">
        <v>0</v>
      </c>
      <c r="Y2050" s="25">
        <v>0</v>
      </c>
      <c r="Z2050" s="25">
        <v>1931229</v>
      </c>
      <c r="AA2050" s="25">
        <v>12.2628</v>
      </c>
      <c r="AB2050" s="25">
        <v>125000</v>
      </c>
      <c r="AC2050" s="25">
        <v>0.79371000000000003</v>
      </c>
      <c r="AD2050" s="25">
        <v>0</v>
      </c>
      <c r="AE2050" s="25">
        <v>0</v>
      </c>
      <c r="AF2050" s="25">
        <v>200889</v>
      </c>
      <c r="AG2050" s="25">
        <v>1.23241</v>
      </c>
      <c r="AH2050" s="25">
        <v>53792</v>
      </c>
      <c r="AI2050" s="25">
        <v>0.33</v>
      </c>
      <c r="AJ2050" s="25">
        <v>0</v>
      </c>
      <c r="AK2050" s="25">
        <v>0</v>
      </c>
      <c r="AL2050" s="25">
        <v>0</v>
      </c>
      <c r="AM2050" s="25">
        <v>0</v>
      </c>
      <c r="AN2050" s="25">
        <v>2310910</v>
      </c>
      <c r="AO2050" s="25">
        <v>14.6189</v>
      </c>
      <c r="AQ2050">
        <f t="shared" si="63"/>
        <v>2.8573</v>
      </c>
    </row>
    <row r="2051" spans="1:43" x14ac:dyDescent="0.2">
      <c r="A2051" t="str">
        <f t="shared" si="62"/>
        <v>2013_5319</v>
      </c>
      <c r="C2051" s="25">
        <v>2049</v>
      </c>
      <c r="D2051" s="25">
        <v>5319</v>
      </c>
      <c r="E2051" s="25">
        <v>5160</v>
      </c>
      <c r="F2051" s="25" t="s">
        <v>5</v>
      </c>
      <c r="G2051" s="25">
        <v>3.8340000000000001</v>
      </c>
      <c r="H2051" s="25">
        <v>2013</v>
      </c>
      <c r="I2051" s="25">
        <v>238621947</v>
      </c>
      <c r="J2051" s="25">
        <v>252914008</v>
      </c>
      <c r="K2051" s="25">
        <v>1016.7</v>
      </c>
      <c r="L2051" s="25">
        <v>2394067</v>
      </c>
      <c r="M2051" s="25">
        <v>10.0329</v>
      </c>
      <c r="N2051" s="25">
        <v>203850</v>
      </c>
      <c r="O2051" s="25">
        <v>0</v>
      </c>
      <c r="P2051" s="25">
        <v>0</v>
      </c>
      <c r="Q2051" s="25">
        <v>0</v>
      </c>
      <c r="R2051" s="25">
        <v>302388</v>
      </c>
      <c r="S2051" s="25">
        <v>1.2672300000000001</v>
      </c>
      <c r="T2051" s="25">
        <v>425467</v>
      </c>
      <c r="U2051" s="25">
        <v>1.7829999999999999</v>
      </c>
      <c r="V2051" s="25">
        <v>727855</v>
      </c>
      <c r="W2051" s="25">
        <v>3.0501999999999998</v>
      </c>
      <c r="X2051" s="25">
        <v>0</v>
      </c>
      <c r="Y2051" s="25">
        <v>0</v>
      </c>
      <c r="Z2051" s="25">
        <v>3325772</v>
      </c>
      <c r="AA2051" s="25">
        <v>13.9374</v>
      </c>
      <c r="AB2051" s="25">
        <v>280000</v>
      </c>
      <c r="AC2051" s="25">
        <v>1.1734</v>
      </c>
      <c r="AD2051" s="25">
        <v>0</v>
      </c>
      <c r="AE2051" s="25">
        <v>0</v>
      </c>
      <c r="AF2051" s="25">
        <v>169452</v>
      </c>
      <c r="AG2051" s="25">
        <v>0.67</v>
      </c>
      <c r="AH2051" s="25">
        <v>83462</v>
      </c>
      <c r="AI2051" s="25">
        <v>0.33</v>
      </c>
      <c r="AJ2051" s="25">
        <v>0</v>
      </c>
      <c r="AK2051" s="25">
        <v>0</v>
      </c>
      <c r="AL2051" s="25">
        <v>0</v>
      </c>
      <c r="AM2051" s="25">
        <v>0</v>
      </c>
      <c r="AN2051" s="25">
        <v>3858686</v>
      </c>
      <c r="AO2051" s="25">
        <v>16.110800000000001</v>
      </c>
      <c r="AQ2051">
        <f t="shared" si="63"/>
        <v>3.0501999999999998</v>
      </c>
    </row>
    <row r="2052" spans="1:43" x14ac:dyDescent="0.2">
      <c r="A2052" t="str">
        <f t="shared" ref="A2052:A2115" si="64">CONCATENATE(H2052,"_",D2052)</f>
        <v>2013_5323</v>
      </c>
      <c r="C2052" s="25">
        <v>2050</v>
      </c>
      <c r="D2052" s="25">
        <v>5323</v>
      </c>
      <c r="E2052" s="25">
        <v>5325</v>
      </c>
      <c r="F2052" s="25" t="s">
        <v>524</v>
      </c>
      <c r="G2052" s="25">
        <v>3.097</v>
      </c>
      <c r="H2052" s="25">
        <v>2013</v>
      </c>
      <c r="I2052" s="25">
        <v>299952416</v>
      </c>
      <c r="J2052" s="25">
        <v>315065416</v>
      </c>
      <c r="K2052" s="25">
        <v>628.29999999999995</v>
      </c>
      <c r="L2052" s="25">
        <v>2436081</v>
      </c>
      <c r="M2052" s="25">
        <v>8.1216000000000008</v>
      </c>
      <c r="N2052" s="25">
        <v>94816</v>
      </c>
      <c r="O2052" s="25">
        <v>0</v>
      </c>
      <c r="P2052" s="25">
        <v>0</v>
      </c>
      <c r="Q2052" s="25">
        <v>0</v>
      </c>
      <c r="R2052" s="25">
        <v>0</v>
      </c>
      <c r="S2052" s="25">
        <v>0</v>
      </c>
      <c r="T2052" s="25">
        <v>244693</v>
      </c>
      <c r="U2052" s="25">
        <v>0.81579999999999997</v>
      </c>
      <c r="V2052" s="25">
        <v>244693</v>
      </c>
      <c r="W2052" s="25">
        <v>0.81579999999999997</v>
      </c>
      <c r="X2052" s="25">
        <v>0</v>
      </c>
      <c r="Y2052" s="25">
        <v>0</v>
      </c>
      <c r="Z2052" s="25">
        <v>2775590</v>
      </c>
      <c r="AA2052" s="25">
        <v>9.2533999999999992</v>
      </c>
      <c r="AB2052" s="25">
        <v>260000</v>
      </c>
      <c r="AC2052" s="25">
        <v>0.86680000000000001</v>
      </c>
      <c r="AD2052" s="25">
        <v>0</v>
      </c>
      <c r="AE2052" s="25">
        <v>0</v>
      </c>
      <c r="AF2052" s="25">
        <v>0</v>
      </c>
      <c r="AG2052" s="25">
        <v>0</v>
      </c>
      <c r="AH2052" s="25">
        <v>103972</v>
      </c>
      <c r="AI2052" s="25">
        <v>0.33</v>
      </c>
      <c r="AJ2052" s="25">
        <v>0</v>
      </c>
      <c r="AK2052" s="25">
        <v>0</v>
      </c>
      <c r="AL2052" s="25">
        <v>0</v>
      </c>
      <c r="AM2052" s="25">
        <v>0</v>
      </c>
      <c r="AN2052" s="25">
        <v>3139562</v>
      </c>
      <c r="AO2052" s="25">
        <v>10.450200000000001</v>
      </c>
      <c r="AQ2052">
        <f t="shared" ref="AQ2052:AQ2115" si="65">W2052-Y2052</f>
        <v>0.81579999999999997</v>
      </c>
    </row>
    <row r="2053" spans="1:43" x14ac:dyDescent="0.2">
      <c r="A2053" t="str">
        <f t="shared" si="64"/>
        <v>2013_5328</v>
      </c>
      <c r="C2053" s="25">
        <v>2051</v>
      </c>
      <c r="D2053" s="25">
        <v>5328</v>
      </c>
      <c r="E2053" s="25">
        <v>5328</v>
      </c>
      <c r="F2053" s="25" t="s">
        <v>525</v>
      </c>
      <c r="G2053" s="25">
        <v>0.51500000000000001</v>
      </c>
      <c r="H2053" s="25">
        <v>2013</v>
      </c>
      <c r="I2053" s="25">
        <v>46741348</v>
      </c>
      <c r="J2053" s="25">
        <v>46741348</v>
      </c>
      <c r="K2053" s="25">
        <v>86</v>
      </c>
      <c r="L2053" s="25">
        <v>407884</v>
      </c>
      <c r="M2053" s="25">
        <v>8.7263999999999999</v>
      </c>
      <c r="N2053" s="25">
        <v>49946</v>
      </c>
      <c r="O2053" s="25">
        <v>0</v>
      </c>
      <c r="P2053" s="25">
        <v>0</v>
      </c>
      <c r="Q2053" s="25">
        <v>0</v>
      </c>
      <c r="R2053" s="25">
        <v>0</v>
      </c>
      <c r="S2053" s="25">
        <v>0</v>
      </c>
      <c r="T2053" s="25">
        <v>0</v>
      </c>
      <c r="U2053" s="25">
        <v>0</v>
      </c>
      <c r="V2053" s="25">
        <v>0</v>
      </c>
      <c r="W2053" s="25">
        <v>0</v>
      </c>
      <c r="X2053" s="25">
        <v>0</v>
      </c>
      <c r="Y2053" s="25">
        <v>0</v>
      </c>
      <c r="Z2053" s="25">
        <v>457830</v>
      </c>
      <c r="AA2053" s="25">
        <v>9.7949999999999999</v>
      </c>
      <c r="AB2053" s="25">
        <v>50000</v>
      </c>
      <c r="AC2053" s="25">
        <v>1.06972</v>
      </c>
      <c r="AD2053" s="25">
        <v>0</v>
      </c>
      <c r="AE2053" s="25">
        <v>0</v>
      </c>
      <c r="AF2053" s="25">
        <v>31317</v>
      </c>
      <c r="AG2053" s="25">
        <v>0.67</v>
      </c>
      <c r="AH2053" s="25">
        <v>15425</v>
      </c>
      <c r="AI2053" s="25">
        <v>0.33</v>
      </c>
      <c r="AJ2053" s="25">
        <v>0</v>
      </c>
      <c r="AK2053" s="25">
        <v>0</v>
      </c>
      <c r="AL2053" s="25">
        <v>0</v>
      </c>
      <c r="AM2053" s="25">
        <v>0</v>
      </c>
      <c r="AN2053" s="25">
        <v>554572</v>
      </c>
      <c r="AO2053" s="25">
        <v>11.864699999999999</v>
      </c>
      <c r="AQ2053">
        <f t="shared" si="65"/>
        <v>0</v>
      </c>
    </row>
    <row r="2054" spans="1:43" x14ac:dyDescent="0.2">
      <c r="A2054" t="str">
        <f t="shared" si="64"/>
        <v>2013_5337</v>
      </c>
      <c r="C2054" s="25">
        <v>2052</v>
      </c>
      <c r="D2054" s="25">
        <v>5337</v>
      </c>
      <c r="E2054" s="25">
        <v>5337</v>
      </c>
      <c r="F2054" s="25" t="s">
        <v>790</v>
      </c>
      <c r="G2054" s="25">
        <v>1.3120000000000001</v>
      </c>
      <c r="H2054" s="25">
        <v>2013</v>
      </c>
      <c r="I2054" s="25">
        <v>79076897</v>
      </c>
      <c r="J2054" s="25">
        <v>79076897</v>
      </c>
      <c r="K2054" s="25">
        <v>345.9</v>
      </c>
      <c r="L2054" s="25">
        <v>786406</v>
      </c>
      <c r="M2054" s="25">
        <v>9.9448000000000008</v>
      </c>
      <c r="N2054" s="25">
        <v>142625</v>
      </c>
      <c r="O2054" s="25">
        <v>0</v>
      </c>
      <c r="P2054" s="25">
        <v>0</v>
      </c>
      <c r="Q2054" s="25">
        <v>0</v>
      </c>
      <c r="R2054" s="25">
        <v>0</v>
      </c>
      <c r="S2054" s="25">
        <v>0</v>
      </c>
      <c r="T2054" s="25">
        <v>0</v>
      </c>
      <c r="U2054" s="25">
        <v>0</v>
      </c>
      <c r="V2054" s="25">
        <v>0</v>
      </c>
      <c r="W2054" s="25">
        <v>0</v>
      </c>
      <c r="X2054" s="25">
        <v>0</v>
      </c>
      <c r="Y2054" s="25">
        <v>0</v>
      </c>
      <c r="Z2054" s="25">
        <v>929031</v>
      </c>
      <c r="AA2054" s="25">
        <v>11.7485</v>
      </c>
      <c r="AB2054" s="25">
        <v>70000</v>
      </c>
      <c r="AC2054" s="25">
        <v>0.88521000000000005</v>
      </c>
      <c r="AD2054" s="25">
        <v>0</v>
      </c>
      <c r="AE2054" s="25">
        <v>0</v>
      </c>
      <c r="AF2054" s="25">
        <v>0</v>
      </c>
      <c r="AG2054" s="25">
        <v>0</v>
      </c>
      <c r="AH2054" s="25">
        <v>26095</v>
      </c>
      <c r="AI2054" s="25">
        <v>0.33</v>
      </c>
      <c r="AJ2054" s="25">
        <v>0</v>
      </c>
      <c r="AK2054" s="25">
        <v>0</v>
      </c>
      <c r="AL2054" s="25">
        <v>0</v>
      </c>
      <c r="AM2054" s="25">
        <v>0</v>
      </c>
      <c r="AN2054" s="25">
        <v>1025126</v>
      </c>
      <c r="AO2054" s="25">
        <v>12.963699999999999</v>
      </c>
      <c r="AQ2054">
        <f t="shared" si="65"/>
        <v>0</v>
      </c>
    </row>
    <row r="2055" spans="1:43" x14ac:dyDescent="0.2">
      <c r="A2055" t="str">
        <f t="shared" si="64"/>
        <v>2013_5463</v>
      </c>
      <c r="C2055" s="25">
        <v>2053</v>
      </c>
      <c r="D2055" s="25">
        <v>5463</v>
      </c>
      <c r="E2055" s="25">
        <v>5463</v>
      </c>
      <c r="F2055" s="25" t="s">
        <v>526</v>
      </c>
      <c r="G2055" s="25">
        <v>7.2910000000000004</v>
      </c>
      <c r="H2055" s="25">
        <v>2013</v>
      </c>
      <c r="I2055" s="25">
        <v>323268416</v>
      </c>
      <c r="J2055" s="25">
        <v>327953374</v>
      </c>
      <c r="K2055" s="25">
        <v>1212.8</v>
      </c>
      <c r="L2055" s="25">
        <v>3375407</v>
      </c>
      <c r="M2055" s="25">
        <v>10.4415</v>
      </c>
      <c r="N2055" s="25">
        <v>26370</v>
      </c>
      <c r="O2055" s="25">
        <v>0</v>
      </c>
      <c r="P2055" s="25">
        <v>0</v>
      </c>
      <c r="Q2055" s="25">
        <v>0</v>
      </c>
      <c r="R2055" s="25">
        <v>101188</v>
      </c>
      <c r="S2055" s="25">
        <v>0.31302000000000002</v>
      </c>
      <c r="T2055" s="25">
        <v>1250000</v>
      </c>
      <c r="U2055" s="25">
        <v>3.8668</v>
      </c>
      <c r="V2055" s="25">
        <v>1351188</v>
      </c>
      <c r="W2055" s="25">
        <v>4.1798000000000002</v>
      </c>
      <c r="X2055" s="25">
        <v>0</v>
      </c>
      <c r="Y2055" s="25">
        <v>0</v>
      </c>
      <c r="Z2055" s="25">
        <v>4752965</v>
      </c>
      <c r="AA2055" s="25">
        <v>14.7028</v>
      </c>
      <c r="AB2055" s="25">
        <v>500000</v>
      </c>
      <c r="AC2055" s="25">
        <v>1.5467</v>
      </c>
      <c r="AD2055" s="25">
        <v>0</v>
      </c>
      <c r="AE2055" s="25">
        <v>0</v>
      </c>
      <c r="AF2055" s="25">
        <v>71393</v>
      </c>
      <c r="AG2055" s="25">
        <v>0.21768999999999999</v>
      </c>
      <c r="AH2055" s="25">
        <v>108225</v>
      </c>
      <c r="AI2055" s="25">
        <v>0.33</v>
      </c>
      <c r="AJ2055" s="25">
        <v>0</v>
      </c>
      <c r="AK2055" s="25">
        <v>0</v>
      </c>
      <c r="AL2055" s="25">
        <v>0</v>
      </c>
      <c r="AM2055" s="25">
        <v>0</v>
      </c>
      <c r="AN2055" s="25">
        <v>5432583</v>
      </c>
      <c r="AO2055" s="25">
        <v>16.7972</v>
      </c>
      <c r="AQ2055">
        <f t="shared" si="65"/>
        <v>4.1798000000000002</v>
      </c>
    </row>
    <row r="2056" spans="1:43" x14ac:dyDescent="0.2">
      <c r="A2056" t="str">
        <f t="shared" si="64"/>
        <v>2013_5486</v>
      </c>
      <c r="C2056" s="25">
        <v>2054</v>
      </c>
      <c r="D2056" s="25">
        <v>5486</v>
      </c>
      <c r="E2056" s="25">
        <v>5486</v>
      </c>
      <c r="F2056" s="25" t="s">
        <v>527</v>
      </c>
      <c r="G2056" s="25">
        <v>1.536</v>
      </c>
      <c r="H2056" s="25">
        <v>2013</v>
      </c>
      <c r="I2056" s="25">
        <v>205918738</v>
      </c>
      <c r="J2056" s="25">
        <v>211238079</v>
      </c>
      <c r="K2056" s="25">
        <v>387</v>
      </c>
      <c r="L2056" s="25">
        <v>1588116</v>
      </c>
      <c r="M2056" s="25">
        <v>7.7122999999999999</v>
      </c>
      <c r="N2056" s="25">
        <v>5323</v>
      </c>
      <c r="O2056" s="25">
        <v>0</v>
      </c>
      <c r="P2056" s="25">
        <v>0</v>
      </c>
      <c r="Q2056" s="25">
        <v>0</v>
      </c>
      <c r="R2056" s="25">
        <v>0</v>
      </c>
      <c r="S2056" s="25">
        <v>0</v>
      </c>
      <c r="T2056" s="25">
        <v>318000</v>
      </c>
      <c r="U2056" s="25">
        <v>1.5443</v>
      </c>
      <c r="V2056" s="25">
        <v>318000</v>
      </c>
      <c r="W2056" s="25">
        <v>1.5443</v>
      </c>
      <c r="X2056" s="25">
        <v>0</v>
      </c>
      <c r="Y2056" s="25">
        <v>0</v>
      </c>
      <c r="Z2056" s="25">
        <v>1911439</v>
      </c>
      <c r="AA2056" s="25">
        <v>9.2825000000000006</v>
      </c>
      <c r="AB2056" s="25">
        <v>150000</v>
      </c>
      <c r="AC2056" s="25">
        <v>0.72843999999999998</v>
      </c>
      <c r="AD2056" s="25">
        <v>0</v>
      </c>
      <c r="AE2056" s="25">
        <v>0</v>
      </c>
      <c r="AF2056" s="25">
        <v>283059</v>
      </c>
      <c r="AG2056" s="25">
        <v>1.34</v>
      </c>
      <c r="AH2056" s="25">
        <v>69709</v>
      </c>
      <c r="AI2056" s="25">
        <v>0.33</v>
      </c>
      <c r="AJ2056" s="25">
        <v>0</v>
      </c>
      <c r="AK2056" s="25">
        <v>0</v>
      </c>
      <c r="AL2056" s="25">
        <v>0</v>
      </c>
      <c r="AM2056" s="25">
        <v>0</v>
      </c>
      <c r="AN2056" s="25">
        <v>2414207</v>
      </c>
      <c r="AO2056" s="25">
        <v>11.680899999999999</v>
      </c>
      <c r="AQ2056">
        <f t="shared" si="65"/>
        <v>1.5443</v>
      </c>
    </row>
    <row r="2057" spans="1:43" x14ac:dyDescent="0.2">
      <c r="A2057" t="str">
        <f t="shared" si="64"/>
        <v>2013_5508</v>
      </c>
      <c r="C2057" s="25">
        <v>2055</v>
      </c>
      <c r="D2057" s="25">
        <v>5508</v>
      </c>
      <c r="E2057" s="25">
        <v>5508</v>
      </c>
      <c r="F2057" s="25" t="s">
        <v>528</v>
      </c>
      <c r="G2057" s="25">
        <v>1.1279999999999999</v>
      </c>
      <c r="H2057" s="25">
        <v>2013</v>
      </c>
      <c r="I2057" s="25">
        <v>179695739</v>
      </c>
      <c r="J2057" s="25">
        <v>229269125</v>
      </c>
      <c r="K2057" s="25">
        <v>276.60000000000002</v>
      </c>
      <c r="L2057" s="25">
        <v>1325133</v>
      </c>
      <c r="M2057" s="25">
        <v>7.3742999999999999</v>
      </c>
      <c r="N2057" s="25">
        <v>152205</v>
      </c>
      <c r="O2057" s="25">
        <v>0</v>
      </c>
      <c r="P2057" s="25">
        <v>0</v>
      </c>
      <c r="Q2057" s="25">
        <v>0</v>
      </c>
      <c r="R2057" s="25">
        <v>0</v>
      </c>
      <c r="S2057" s="25">
        <v>0</v>
      </c>
      <c r="T2057" s="25">
        <v>0</v>
      </c>
      <c r="U2057" s="25">
        <v>0</v>
      </c>
      <c r="V2057" s="25">
        <v>0</v>
      </c>
      <c r="W2057" s="25">
        <v>0</v>
      </c>
      <c r="X2057" s="25">
        <v>0</v>
      </c>
      <c r="Y2057" s="25">
        <v>0</v>
      </c>
      <c r="Z2057" s="25">
        <v>1477338</v>
      </c>
      <c r="AA2057" s="25">
        <v>8.2212999999999994</v>
      </c>
      <c r="AB2057" s="25">
        <v>0</v>
      </c>
      <c r="AC2057" s="25">
        <v>0</v>
      </c>
      <c r="AD2057" s="25">
        <v>0</v>
      </c>
      <c r="AE2057" s="25">
        <v>0</v>
      </c>
      <c r="AF2057" s="25">
        <v>59429</v>
      </c>
      <c r="AG2057" s="25">
        <v>0.25921</v>
      </c>
      <c r="AH2057" s="25">
        <v>75659</v>
      </c>
      <c r="AI2057" s="25">
        <v>0.33</v>
      </c>
      <c r="AJ2057" s="25">
        <v>0</v>
      </c>
      <c r="AK2057" s="25">
        <v>0</v>
      </c>
      <c r="AL2057" s="25">
        <v>0</v>
      </c>
      <c r="AM2057" s="25">
        <v>0</v>
      </c>
      <c r="AN2057" s="25">
        <v>1612426</v>
      </c>
      <c r="AO2057" s="25">
        <v>8.8104999999999993</v>
      </c>
      <c r="AQ2057">
        <f t="shared" si="65"/>
        <v>0</v>
      </c>
    </row>
    <row r="2058" spans="1:43" x14ac:dyDescent="0.2">
      <c r="A2058" t="str">
        <f t="shared" si="64"/>
        <v>2013_5607</v>
      </c>
      <c r="C2058" s="25">
        <v>2056</v>
      </c>
      <c r="D2058" s="25">
        <v>5607</v>
      </c>
      <c r="E2058" s="25">
        <v>5607</v>
      </c>
      <c r="F2058" s="25" t="s">
        <v>531</v>
      </c>
      <c r="G2058" s="25">
        <v>3.33</v>
      </c>
      <c r="H2058" s="25">
        <v>2013</v>
      </c>
      <c r="I2058" s="25">
        <v>185587145</v>
      </c>
      <c r="J2058" s="25">
        <v>231537328</v>
      </c>
      <c r="K2058" s="25">
        <v>663</v>
      </c>
      <c r="L2058" s="25">
        <v>1870341</v>
      </c>
      <c r="M2058" s="25">
        <v>10.077999999999999</v>
      </c>
      <c r="N2058" s="25">
        <v>298195</v>
      </c>
      <c r="O2058" s="25">
        <v>0</v>
      </c>
      <c r="P2058" s="25">
        <v>0</v>
      </c>
      <c r="Q2058" s="25">
        <v>0</v>
      </c>
      <c r="R2058" s="25">
        <v>0</v>
      </c>
      <c r="S2058" s="25">
        <v>0</v>
      </c>
      <c r="T2058" s="25">
        <v>0</v>
      </c>
      <c r="U2058" s="25">
        <v>0</v>
      </c>
      <c r="V2058" s="25">
        <v>0</v>
      </c>
      <c r="W2058" s="25">
        <v>0</v>
      </c>
      <c r="X2058" s="25">
        <v>0</v>
      </c>
      <c r="Y2058" s="25">
        <v>0</v>
      </c>
      <c r="Z2058" s="25">
        <v>2168536</v>
      </c>
      <c r="AA2058" s="25">
        <v>11.684699999999999</v>
      </c>
      <c r="AB2058" s="25">
        <v>185000</v>
      </c>
      <c r="AC2058" s="25">
        <v>0.99683999999999995</v>
      </c>
      <c r="AD2058" s="25">
        <v>0</v>
      </c>
      <c r="AE2058" s="25">
        <v>0</v>
      </c>
      <c r="AF2058" s="25">
        <v>155130</v>
      </c>
      <c r="AG2058" s="25">
        <v>0.67</v>
      </c>
      <c r="AH2058" s="25">
        <v>76407</v>
      </c>
      <c r="AI2058" s="25">
        <v>0.33</v>
      </c>
      <c r="AJ2058" s="25">
        <v>0</v>
      </c>
      <c r="AK2058" s="25">
        <v>0</v>
      </c>
      <c r="AL2058" s="25">
        <v>539516</v>
      </c>
      <c r="AM2058" s="25">
        <v>2.3301500000000002</v>
      </c>
      <c r="AN2058" s="25">
        <v>3124589</v>
      </c>
      <c r="AO2058" s="25">
        <v>16.011700000000001</v>
      </c>
      <c r="AQ2058">
        <f t="shared" si="65"/>
        <v>0</v>
      </c>
    </row>
    <row r="2059" spans="1:43" x14ac:dyDescent="0.2">
      <c r="A2059" t="str">
        <f t="shared" si="64"/>
        <v>2013_5625</v>
      </c>
      <c r="C2059" s="25">
        <v>2057</v>
      </c>
      <c r="D2059" s="25">
        <v>5625</v>
      </c>
      <c r="E2059" s="25">
        <v>5625</v>
      </c>
      <c r="F2059" s="25" t="s">
        <v>792</v>
      </c>
      <c r="G2059" s="25">
        <v>2.15</v>
      </c>
      <c r="H2059" s="25">
        <v>2013</v>
      </c>
      <c r="I2059" s="25">
        <v>194532153</v>
      </c>
      <c r="J2059" s="25">
        <v>194603535</v>
      </c>
      <c r="K2059" s="25">
        <v>467</v>
      </c>
      <c r="L2059" s="25">
        <v>1599150</v>
      </c>
      <c r="M2059" s="25">
        <v>8.2204999999999995</v>
      </c>
      <c r="N2059" s="25">
        <v>232902</v>
      </c>
      <c r="O2059" s="25">
        <v>0</v>
      </c>
      <c r="P2059" s="25">
        <v>0</v>
      </c>
      <c r="Q2059" s="25">
        <v>0</v>
      </c>
      <c r="R2059" s="25">
        <v>82362</v>
      </c>
      <c r="S2059" s="25">
        <v>0.42338999999999999</v>
      </c>
      <c r="T2059" s="25">
        <v>250000</v>
      </c>
      <c r="U2059" s="25">
        <v>1.2850999999999999</v>
      </c>
      <c r="V2059" s="25">
        <v>332362</v>
      </c>
      <c r="W2059" s="25">
        <v>1.7084999999999999</v>
      </c>
      <c r="X2059" s="25">
        <v>0</v>
      </c>
      <c r="Y2059" s="25">
        <v>0</v>
      </c>
      <c r="Z2059" s="25">
        <v>2164414</v>
      </c>
      <c r="AA2059" s="25">
        <v>11.126300000000001</v>
      </c>
      <c r="AB2059" s="25">
        <v>100000</v>
      </c>
      <c r="AC2059" s="25">
        <v>0.51405000000000001</v>
      </c>
      <c r="AD2059" s="25">
        <v>0</v>
      </c>
      <c r="AE2059" s="25">
        <v>0</v>
      </c>
      <c r="AF2059" s="25">
        <v>0</v>
      </c>
      <c r="AG2059" s="25">
        <v>0</v>
      </c>
      <c r="AH2059" s="25">
        <v>64219</v>
      </c>
      <c r="AI2059" s="25">
        <v>0.33</v>
      </c>
      <c r="AJ2059" s="25">
        <v>0</v>
      </c>
      <c r="AK2059" s="25">
        <v>0</v>
      </c>
      <c r="AL2059" s="25">
        <v>0</v>
      </c>
      <c r="AM2059" s="25">
        <v>0</v>
      </c>
      <c r="AN2059" s="25">
        <v>2328633</v>
      </c>
      <c r="AO2059" s="25">
        <v>11.9703</v>
      </c>
      <c r="AQ2059">
        <f t="shared" si="65"/>
        <v>1.7084999999999999</v>
      </c>
    </row>
    <row r="2060" spans="1:43" x14ac:dyDescent="0.2">
      <c r="A2060" t="str">
        <f t="shared" si="64"/>
        <v>2013_5643</v>
      </c>
      <c r="C2060" s="25">
        <v>2058</v>
      </c>
      <c r="D2060" s="25">
        <v>5643</v>
      </c>
      <c r="E2060" s="25">
        <v>5643</v>
      </c>
      <c r="F2060" s="25" t="s">
        <v>532</v>
      </c>
      <c r="G2060" s="25">
        <v>3.2610000000000001</v>
      </c>
      <c r="H2060" s="25">
        <v>2013</v>
      </c>
      <c r="I2060" s="25">
        <v>260651172</v>
      </c>
      <c r="J2060" s="25">
        <v>287800954</v>
      </c>
      <c r="K2060" s="25">
        <v>945.5</v>
      </c>
      <c r="L2060" s="25">
        <v>2452714</v>
      </c>
      <c r="M2060" s="25">
        <v>9.4099000000000004</v>
      </c>
      <c r="N2060" s="25">
        <v>79913</v>
      </c>
      <c r="O2060" s="25">
        <v>0</v>
      </c>
      <c r="P2060" s="25">
        <v>0</v>
      </c>
      <c r="Q2060" s="25">
        <v>0</v>
      </c>
      <c r="R2060" s="25">
        <v>93283</v>
      </c>
      <c r="S2060" s="25">
        <v>0.35787999999999998</v>
      </c>
      <c r="T2060" s="25">
        <v>600000</v>
      </c>
      <c r="U2060" s="25">
        <v>2.3018999999999998</v>
      </c>
      <c r="V2060" s="25">
        <v>693283</v>
      </c>
      <c r="W2060" s="25">
        <v>2.6598000000000002</v>
      </c>
      <c r="X2060" s="25">
        <v>0</v>
      </c>
      <c r="Y2060" s="25">
        <v>0</v>
      </c>
      <c r="Z2060" s="25">
        <v>3225910</v>
      </c>
      <c r="AA2060" s="25">
        <v>12.3764</v>
      </c>
      <c r="AB2060" s="25">
        <v>350000</v>
      </c>
      <c r="AC2060" s="25">
        <v>1.3427899999999999</v>
      </c>
      <c r="AD2060" s="25">
        <v>0</v>
      </c>
      <c r="AE2060" s="25">
        <v>0</v>
      </c>
      <c r="AF2060" s="25">
        <v>272239</v>
      </c>
      <c r="AG2060" s="25">
        <v>0.94593000000000005</v>
      </c>
      <c r="AH2060" s="25">
        <v>94974</v>
      </c>
      <c r="AI2060" s="25">
        <v>0.33</v>
      </c>
      <c r="AJ2060" s="25">
        <v>0</v>
      </c>
      <c r="AK2060" s="25">
        <v>0</v>
      </c>
      <c r="AL2060" s="25">
        <v>0</v>
      </c>
      <c r="AM2060" s="25">
        <v>0</v>
      </c>
      <c r="AN2060" s="25">
        <v>3943123</v>
      </c>
      <c r="AO2060" s="25">
        <v>14.995100000000001</v>
      </c>
      <c r="AQ2060">
        <f t="shared" si="65"/>
        <v>2.6598000000000002</v>
      </c>
    </row>
    <row r="2061" spans="1:43" x14ac:dyDescent="0.2">
      <c r="A2061" t="str">
        <f t="shared" si="64"/>
        <v>2013_5697</v>
      </c>
      <c r="C2061" s="25">
        <v>2059</v>
      </c>
      <c r="D2061" s="25">
        <v>5697</v>
      </c>
      <c r="E2061" s="25">
        <v>5697</v>
      </c>
      <c r="F2061" s="25" t="s">
        <v>978</v>
      </c>
      <c r="G2061" s="25">
        <v>2.13</v>
      </c>
      <c r="H2061" s="25">
        <v>2013</v>
      </c>
      <c r="I2061" s="25">
        <v>187449939</v>
      </c>
      <c r="J2061" s="25">
        <v>191275652</v>
      </c>
      <c r="K2061" s="25">
        <v>464.2</v>
      </c>
      <c r="L2061" s="25">
        <v>1702445</v>
      </c>
      <c r="M2061" s="25">
        <v>9.0821000000000005</v>
      </c>
      <c r="N2061" s="25">
        <v>239118</v>
      </c>
      <c r="O2061" s="25">
        <v>0</v>
      </c>
      <c r="P2061" s="25">
        <v>0</v>
      </c>
      <c r="Q2061" s="25">
        <v>0</v>
      </c>
      <c r="R2061" s="25">
        <v>35298</v>
      </c>
      <c r="S2061" s="25">
        <v>0.18831000000000001</v>
      </c>
      <c r="T2061" s="25">
        <v>210000</v>
      </c>
      <c r="U2061" s="25">
        <v>1.1203000000000001</v>
      </c>
      <c r="V2061" s="25">
        <v>245298</v>
      </c>
      <c r="W2061" s="25">
        <v>1.3086</v>
      </c>
      <c r="X2061" s="25">
        <v>0</v>
      </c>
      <c r="Y2061" s="25">
        <v>0</v>
      </c>
      <c r="Z2061" s="25">
        <v>2186861</v>
      </c>
      <c r="AA2061" s="25">
        <v>11.666399999999999</v>
      </c>
      <c r="AB2061" s="25">
        <v>250000</v>
      </c>
      <c r="AC2061" s="25">
        <v>1.33369</v>
      </c>
      <c r="AD2061" s="25">
        <v>0</v>
      </c>
      <c r="AE2061" s="25">
        <v>0</v>
      </c>
      <c r="AF2061" s="25">
        <v>128155</v>
      </c>
      <c r="AG2061" s="25">
        <v>0.67</v>
      </c>
      <c r="AH2061" s="25">
        <v>63121</v>
      </c>
      <c r="AI2061" s="25">
        <v>0.33</v>
      </c>
      <c r="AJ2061" s="25">
        <v>0</v>
      </c>
      <c r="AK2061" s="25">
        <v>0</v>
      </c>
      <c r="AL2061" s="25">
        <v>0</v>
      </c>
      <c r="AM2061" s="25">
        <v>0</v>
      </c>
      <c r="AN2061" s="25">
        <v>2628137</v>
      </c>
      <c r="AO2061" s="25">
        <v>14.0001</v>
      </c>
      <c r="AQ2061">
        <f t="shared" si="65"/>
        <v>1.3086</v>
      </c>
    </row>
    <row r="2062" spans="1:43" x14ac:dyDescent="0.2">
      <c r="A2062" t="str">
        <f t="shared" si="64"/>
        <v>2013_5724</v>
      </c>
      <c r="C2062" s="25">
        <v>2060</v>
      </c>
      <c r="D2062" s="25">
        <v>5724</v>
      </c>
      <c r="E2062" s="25">
        <v>5724</v>
      </c>
      <c r="F2062" s="25" t="s">
        <v>533</v>
      </c>
      <c r="G2062" s="25">
        <v>1.155</v>
      </c>
      <c r="H2062" s="25">
        <v>2013</v>
      </c>
      <c r="I2062" s="25">
        <v>99949294</v>
      </c>
      <c r="J2062" s="25">
        <v>99949294</v>
      </c>
      <c r="K2062" s="25">
        <v>250</v>
      </c>
      <c r="L2062" s="25">
        <v>904933</v>
      </c>
      <c r="M2062" s="25">
        <v>9.0539000000000005</v>
      </c>
      <c r="N2062" s="25">
        <v>4980</v>
      </c>
      <c r="O2062" s="25">
        <v>0</v>
      </c>
      <c r="P2062" s="25">
        <v>0</v>
      </c>
      <c r="Q2062" s="25">
        <v>0</v>
      </c>
      <c r="R2062" s="25">
        <v>135000</v>
      </c>
      <c r="S2062" s="25">
        <v>1.3506800000000001</v>
      </c>
      <c r="T2062" s="25">
        <v>210750</v>
      </c>
      <c r="U2062" s="25">
        <v>2.1086</v>
      </c>
      <c r="V2062" s="25">
        <v>345750</v>
      </c>
      <c r="W2062" s="25">
        <v>3.4592999999999998</v>
      </c>
      <c r="X2062" s="25">
        <v>0</v>
      </c>
      <c r="Y2062" s="25">
        <v>0</v>
      </c>
      <c r="Z2062" s="25">
        <v>1255663</v>
      </c>
      <c r="AA2062" s="25">
        <v>12.5641</v>
      </c>
      <c r="AB2062" s="25">
        <v>142000</v>
      </c>
      <c r="AC2062" s="25">
        <v>1.42072</v>
      </c>
      <c r="AD2062" s="25">
        <v>0</v>
      </c>
      <c r="AE2062" s="25">
        <v>0</v>
      </c>
      <c r="AF2062" s="25">
        <v>66966</v>
      </c>
      <c r="AG2062" s="25">
        <v>0.67</v>
      </c>
      <c r="AH2062" s="25">
        <v>32983</v>
      </c>
      <c r="AI2062" s="25">
        <v>0.33</v>
      </c>
      <c r="AJ2062" s="25">
        <v>0</v>
      </c>
      <c r="AK2062" s="25">
        <v>0</v>
      </c>
      <c r="AL2062" s="25">
        <v>0</v>
      </c>
      <c r="AM2062" s="25">
        <v>0</v>
      </c>
      <c r="AN2062" s="25">
        <v>1497612</v>
      </c>
      <c r="AO2062" s="25">
        <v>14.9848</v>
      </c>
      <c r="AQ2062">
        <f t="shared" si="65"/>
        <v>3.4592999999999998</v>
      </c>
    </row>
    <row r="2063" spans="1:43" x14ac:dyDescent="0.2">
      <c r="A2063" t="str">
        <f t="shared" si="64"/>
        <v>2013_5751</v>
      </c>
      <c r="C2063" s="25">
        <v>2061</v>
      </c>
      <c r="D2063" s="25">
        <v>5751</v>
      </c>
      <c r="E2063" s="25">
        <v>5751</v>
      </c>
      <c r="F2063" s="25" t="s">
        <v>558</v>
      </c>
      <c r="G2063" s="25">
        <v>2.7650000000000001</v>
      </c>
      <c r="H2063" s="25">
        <v>2013</v>
      </c>
      <c r="I2063" s="25">
        <v>269133881</v>
      </c>
      <c r="J2063" s="25">
        <v>314207563</v>
      </c>
      <c r="K2063" s="25">
        <v>631.79999999999995</v>
      </c>
      <c r="L2063" s="25">
        <v>2258654</v>
      </c>
      <c r="M2063" s="25">
        <v>8.3923000000000005</v>
      </c>
      <c r="N2063" s="25">
        <v>117538</v>
      </c>
      <c r="O2063" s="25">
        <v>0</v>
      </c>
      <c r="P2063" s="25">
        <v>0</v>
      </c>
      <c r="Q2063" s="25">
        <v>0</v>
      </c>
      <c r="R2063" s="25">
        <v>0</v>
      </c>
      <c r="S2063" s="25">
        <v>0</v>
      </c>
      <c r="T2063" s="25">
        <v>0</v>
      </c>
      <c r="U2063" s="25">
        <v>0</v>
      </c>
      <c r="V2063" s="25">
        <v>0</v>
      </c>
      <c r="W2063" s="25">
        <v>0</v>
      </c>
      <c r="X2063" s="25">
        <v>0</v>
      </c>
      <c r="Y2063" s="25">
        <v>0</v>
      </c>
      <c r="Z2063" s="25">
        <v>2376192</v>
      </c>
      <c r="AA2063" s="25">
        <v>8.8290000000000006</v>
      </c>
      <c r="AB2063" s="25">
        <v>200000</v>
      </c>
      <c r="AC2063" s="25">
        <v>0.74312</v>
      </c>
      <c r="AD2063" s="25">
        <v>0</v>
      </c>
      <c r="AE2063" s="25">
        <v>0</v>
      </c>
      <c r="AF2063" s="25">
        <v>210519</v>
      </c>
      <c r="AG2063" s="25">
        <v>0.67</v>
      </c>
      <c r="AH2063" s="25">
        <v>103688</v>
      </c>
      <c r="AI2063" s="25">
        <v>0.33</v>
      </c>
      <c r="AJ2063" s="25">
        <v>0</v>
      </c>
      <c r="AK2063" s="25">
        <v>0</v>
      </c>
      <c r="AL2063" s="25">
        <v>0</v>
      </c>
      <c r="AM2063" s="25">
        <v>0</v>
      </c>
      <c r="AN2063" s="25">
        <v>2890399</v>
      </c>
      <c r="AO2063" s="25">
        <v>10.5722</v>
      </c>
      <c r="AQ2063">
        <f t="shared" si="65"/>
        <v>0</v>
      </c>
    </row>
    <row r="2064" spans="1:43" x14ac:dyDescent="0.2">
      <c r="A2064" t="str">
        <f t="shared" si="64"/>
        <v>2013_5805</v>
      </c>
      <c r="C2064" s="25">
        <v>2062</v>
      </c>
      <c r="D2064" s="25">
        <v>5805</v>
      </c>
      <c r="E2064" s="25">
        <v>5805</v>
      </c>
      <c r="F2064" s="25" t="s">
        <v>534</v>
      </c>
      <c r="G2064" s="25">
        <v>7.0540000000000003</v>
      </c>
      <c r="H2064" s="25">
        <v>2013</v>
      </c>
      <c r="I2064" s="25">
        <v>623055740</v>
      </c>
      <c r="J2064" s="25">
        <v>625647740</v>
      </c>
      <c r="K2064" s="25">
        <v>1200.9000000000001</v>
      </c>
      <c r="L2064" s="25">
        <v>4993668</v>
      </c>
      <c r="M2064" s="25">
        <v>8.0147999999999993</v>
      </c>
      <c r="N2064" s="25">
        <v>628321</v>
      </c>
      <c r="O2064" s="25">
        <v>0</v>
      </c>
      <c r="P2064" s="25">
        <v>0</v>
      </c>
      <c r="Q2064" s="25">
        <v>0</v>
      </c>
      <c r="R2064" s="25">
        <v>563086</v>
      </c>
      <c r="S2064" s="25">
        <v>0.90375000000000005</v>
      </c>
      <c r="T2064" s="25">
        <v>27174</v>
      </c>
      <c r="U2064" s="25">
        <v>4.36E-2</v>
      </c>
      <c r="V2064" s="25">
        <v>590260</v>
      </c>
      <c r="W2064" s="25">
        <v>0.94740000000000002</v>
      </c>
      <c r="X2064" s="25">
        <v>0</v>
      </c>
      <c r="Y2064" s="25">
        <v>0</v>
      </c>
      <c r="Z2064" s="25">
        <v>6212249</v>
      </c>
      <c r="AA2064" s="25">
        <v>9.9705999999999992</v>
      </c>
      <c r="AB2064" s="25">
        <v>469850</v>
      </c>
      <c r="AC2064" s="25">
        <v>0.75410999999999995</v>
      </c>
      <c r="AD2064" s="25">
        <v>0</v>
      </c>
      <c r="AE2064" s="25">
        <v>0</v>
      </c>
      <c r="AF2064" s="25">
        <v>838368</v>
      </c>
      <c r="AG2064" s="25">
        <v>1.34</v>
      </c>
      <c r="AH2064" s="25">
        <v>206464</v>
      </c>
      <c r="AI2064" s="25">
        <v>0.33</v>
      </c>
      <c r="AJ2064" s="25">
        <v>0</v>
      </c>
      <c r="AK2064" s="25">
        <v>0</v>
      </c>
      <c r="AL2064" s="25">
        <v>678962</v>
      </c>
      <c r="AM2064" s="25">
        <v>1.08521</v>
      </c>
      <c r="AN2064" s="25">
        <v>8405893</v>
      </c>
      <c r="AO2064" s="25">
        <v>13.479900000000001</v>
      </c>
      <c r="AQ2064">
        <f t="shared" si="65"/>
        <v>0.94740000000000002</v>
      </c>
    </row>
    <row r="2065" spans="1:43" x14ac:dyDescent="0.2">
      <c r="A2065" t="str">
        <f t="shared" si="64"/>
        <v>2013_5823</v>
      </c>
      <c r="C2065" s="25">
        <v>2063</v>
      </c>
      <c r="D2065" s="25">
        <v>5823</v>
      </c>
      <c r="E2065" s="25">
        <v>5823</v>
      </c>
      <c r="F2065" s="25" t="s">
        <v>535</v>
      </c>
      <c r="G2065" s="25">
        <v>1.8620000000000001</v>
      </c>
      <c r="H2065" s="25">
        <v>2013</v>
      </c>
      <c r="I2065" s="25">
        <v>187336946</v>
      </c>
      <c r="J2065" s="25">
        <v>187336946</v>
      </c>
      <c r="K2065" s="25">
        <v>372.4</v>
      </c>
      <c r="L2065" s="25">
        <v>1540051</v>
      </c>
      <c r="M2065" s="25">
        <v>8.2208000000000006</v>
      </c>
      <c r="N2065" s="25">
        <v>78213</v>
      </c>
      <c r="O2065" s="25">
        <v>0</v>
      </c>
      <c r="P2065" s="25">
        <v>0</v>
      </c>
      <c r="Q2065" s="25">
        <v>0</v>
      </c>
      <c r="R2065" s="25">
        <v>130000</v>
      </c>
      <c r="S2065" s="25">
        <v>0.69394</v>
      </c>
      <c r="T2065" s="25">
        <v>495000</v>
      </c>
      <c r="U2065" s="25">
        <v>2.6423000000000001</v>
      </c>
      <c r="V2065" s="25">
        <v>625000</v>
      </c>
      <c r="W2065" s="25">
        <v>3.3361999999999998</v>
      </c>
      <c r="X2065" s="25">
        <v>0</v>
      </c>
      <c r="Y2065" s="25">
        <v>0</v>
      </c>
      <c r="Z2065" s="25">
        <v>2243264</v>
      </c>
      <c r="AA2065" s="25">
        <v>11.974500000000001</v>
      </c>
      <c r="AB2065" s="25">
        <v>120000</v>
      </c>
      <c r="AC2065" s="25">
        <v>0.64056000000000002</v>
      </c>
      <c r="AD2065" s="25">
        <v>0</v>
      </c>
      <c r="AE2065" s="25">
        <v>0</v>
      </c>
      <c r="AF2065" s="25">
        <v>118504</v>
      </c>
      <c r="AG2065" s="25">
        <v>0.63256999999999997</v>
      </c>
      <c r="AH2065" s="25">
        <v>61821</v>
      </c>
      <c r="AI2065" s="25">
        <v>0.33</v>
      </c>
      <c r="AJ2065" s="25">
        <v>0</v>
      </c>
      <c r="AK2065" s="25">
        <v>0</v>
      </c>
      <c r="AL2065" s="25">
        <v>0</v>
      </c>
      <c r="AM2065" s="25">
        <v>0</v>
      </c>
      <c r="AN2065" s="25">
        <v>2543589</v>
      </c>
      <c r="AO2065" s="25">
        <v>13.5776</v>
      </c>
      <c r="AQ2065">
        <f t="shared" si="65"/>
        <v>3.3361999999999998</v>
      </c>
    </row>
    <row r="2066" spans="1:43" x14ac:dyDescent="0.2">
      <c r="A2066" t="str">
        <f t="shared" si="64"/>
        <v>2013_5832</v>
      </c>
      <c r="C2066" s="25">
        <v>2064</v>
      </c>
      <c r="D2066" s="25">
        <v>5832</v>
      </c>
      <c r="E2066" s="25">
        <v>5832</v>
      </c>
      <c r="F2066" s="25" t="s">
        <v>536</v>
      </c>
      <c r="G2066" s="25">
        <v>1.698</v>
      </c>
      <c r="H2066" s="25">
        <v>2013</v>
      </c>
      <c r="I2066" s="25">
        <v>108402518</v>
      </c>
      <c r="J2066" s="25">
        <v>111852518</v>
      </c>
      <c r="K2066" s="25">
        <v>309.39999999999998</v>
      </c>
      <c r="L2066" s="25">
        <v>908839</v>
      </c>
      <c r="M2066" s="25">
        <v>8.3839000000000006</v>
      </c>
      <c r="N2066" s="25">
        <v>71173</v>
      </c>
      <c r="O2066" s="25">
        <v>0</v>
      </c>
      <c r="P2066" s="25">
        <v>0</v>
      </c>
      <c r="Q2066" s="25">
        <v>0</v>
      </c>
      <c r="R2066" s="25">
        <v>61500</v>
      </c>
      <c r="S2066" s="25">
        <v>0.56733</v>
      </c>
      <c r="T2066" s="25">
        <v>14019</v>
      </c>
      <c r="U2066" s="25">
        <v>0.1293</v>
      </c>
      <c r="V2066" s="25">
        <v>75519</v>
      </c>
      <c r="W2066" s="25">
        <v>0.69669999999999999</v>
      </c>
      <c r="X2066" s="25">
        <v>0</v>
      </c>
      <c r="Y2066" s="25">
        <v>0</v>
      </c>
      <c r="Z2066" s="25">
        <v>1055531</v>
      </c>
      <c r="AA2066" s="25">
        <v>9.7370999999999999</v>
      </c>
      <c r="AB2066" s="25">
        <v>90000</v>
      </c>
      <c r="AC2066" s="25">
        <v>0.83023999999999998</v>
      </c>
      <c r="AD2066" s="25">
        <v>0</v>
      </c>
      <c r="AE2066" s="25">
        <v>0</v>
      </c>
      <c r="AF2066" s="25">
        <v>74941</v>
      </c>
      <c r="AG2066" s="25">
        <v>0.67</v>
      </c>
      <c r="AH2066" s="25">
        <v>36911</v>
      </c>
      <c r="AI2066" s="25">
        <v>0.33</v>
      </c>
      <c r="AJ2066" s="25">
        <v>0</v>
      </c>
      <c r="AK2066" s="25">
        <v>0</v>
      </c>
      <c r="AL2066" s="25">
        <v>0</v>
      </c>
      <c r="AM2066" s="25">
        <v>0</v>
      </c>
      <c r="AN2066" s="25">
        <v>1257383</v>
      </c>
      <c r="AO2066" s="25">
        <v>11.567399999999999</v>
      </c>
      <c r="AQ2066">
        <f t="shared" si="65"/>
        <v>0.69669999999999999</v>
      </c>
    </row>
    <row r="2067" spans="1:43" x14ac:dyDescent="0.2">
      <c r="A2067" t="str">
        <f t="shared" si="64"/>
        <v>2013_5868</v>
      </c>
      <c r="C2067" s="25">
        <v>2065</v>
      </c>
      <c r="D2067" s="25">
        <v>5868</v>
      </c>
      <c r="E2067" s="25">
        <v>5868</v>
      </c>
      <c r="F2067" s="25" t="s">
        <v>794</v>
      </c>
      <c r="G2067" s="25">
        <v>0.89300000000000002</v>
      </c>
      <c r="H2067" s="25">
        <v>2013</v>
      </c>
      <c r="I2067" s="25">
        <v>105027255</v>
      </c>
      <c r="J2067" s="25">
        <v>105027255</v>
      </c>
      <c r="K2067" s="25">
        <v>155.19999999999999</v>
      </c>
      <c r="L2067" s="25">
        <v>854484</v>
      </c>
      <c r="M2067" s="25">
        <v>8.1357999999999997</v>
      </c>
      <c r="N2067" s="25">
        <v>202</v>
      </c>
      <c r="O2067" s="25">
        <v>0</v>
      </c>
      <c r="P2067" s="25">
        <v>0</v>
      </c>
      <c r="Q2067" s="25">
        <v>0</v>
      </c>
      <c r="R2067" s="25">
        <v>0</v>
      </c>
      <c r="S2067" s="25">
        <v>0</v>
      </c>
      <c r="T2067" s="25">
        <v>0</v>
      </c>
      <c r="U2067" s="25">
        <v>0</v>
      </c>
      <c r="V2067" s="25">
        <v>0</v>
      </c>
      <c r="W2067" s="25">
        <v>0</v>
      </c>
      <c r="X2067" s="25">
        <v>0</v>
      </c>
      <c r="Y2067" s="25">
        <v>0</v>
      </c>
      <c r="Z2067" s="25">
        <v>854686</v>
      </c>
      <c r="AA2067" s="25">
        <v>8.1378000000000004</v>
      </c>
      <c r="AB2067" s="25">
        <v>30000</v>
      </c>
      <c r="AC2067" s="25">
        <v>0.28564000000000001</v>
      </c>
      <c r="AD2067" s="25">
        <v>0</v>
      </c>
      <c r="AE2067" s="25">
        <v>0</v>
      </c>
      <c r="AF2067" s="25">
        <v>1140</v>
      </c>
      <c r="AG2067" s="25">
        <v>1.085E-2</v>
      </c>
      <c r="AH2067" s="25">
        <v>34659</v>
      </c>
      <c r="AI2067" s="25">
        <v>0.33</v>
      </c>
      <c r="AJ2067" s="25">
        <v>0</v>
      </c>
      <c r="AK2067" s="25">
        <v>0</v>
      </c>
      <c r="AL2067" s="25">
        <v>63705</v>
      </c>
      <c r="AM2067" s="25">
        <v>0.60655999999999999</v>
      </c>
      <c r="AN2067" s="25">
        <v>984190</v>
      </c>
      <c r="AO2067" s="25">
        <v>9.3707999999999991</v>
      </c>
      <c r="AQ2067">
        <f t="shared" si="65"/>
        <v>0</v>
      </c>
    </row>
    <row r="2068" spans="1:43" x14ac:dyDescent="0.2">
      <c r="A2068" t="str">
        <f t="shared" si="64"/>
        <v>2013_5877</v>
      </c>
      <c r="C2068" s="25">
        <v>2066</v>
      </c>
      <c r="D2068" s="25">
        <v>5877</v>
      </c>
      <c r="E2068" s="25">
        <v>5877</v>
      </c>
      <c r="F2068" s="25" t="s">
        <v>537</v>
      </c>
      <c r="G2068" s="25">
        <v>5.4029999999999996</v>
      </c>
      <c r="H2068" s="25">
        <v>2013</v>
      </c>
      <c r="I2068" s="25">
        <v>552355175</v>
      </c>
      <c r="J2068" s="25">
        <v>599484830</v>
      </c>
      <c r="K2068" s="25">
        <v>1339.3</v>
      </c>
      <c r="L2068" s="25">
        <v>4827894</v>
      </c>
      <c r="M2068" s="25">
        <v>8.7406000000000006</v>
      </c>
      <c r="N2068" s="25">
        <v>677855</v>
      </c>
      <c r="O2068" s="25">
        <v>0</v>
      </c>
      <c r="P2068" s="25">
        <v>0</v>
      </c>
      <c r="Q2068" s="25">
        <v>0</v>
      </c>
      <c r="R2068" s="25">
        <v>227056</v>
      </c>
      <c r="S2068" s="25">
        <v>0.41106999999999999</v>
      </c>
      <c r="T2068" s="25">
        <v>433875</v>
      </c>
      <c r="U2068" s="25">
        <v>0.78549999999999998</v>
      </c>
      <c r="V2068" s="25">
        <v>660931</v>
      </c>
      <c r="W2068" s="25">
        <v>1.1966000000000001</v>
      </c>
      <c r="X2068" s="25">
        <v>0</v>
      </c>
      <c r="Y2068" s="25">
        <v>0</v>
      </c>
      <c r="Z2068" s="25">
        <v>6166680</v>
      </c>
      <c r="AA2068" s="25">
        <v>11.164300000000001</v>
      </c>
      <c r="AB2068" s="25">
        <v>487045</v>
      </c>
      <c r="AC2068" s="25">
        <v>0.88175999999999999</v>
      </c>
      <c r="AD2068" s="25">
        <v>0</v>
      </c>
      <c r="AE2068" s="25">
        <v>0</v>
      </c>
      <c r="AF2068" s="25">
        <v>0</v>
      </c>
      <c r="AG2068" s="25">
        <v>0</v>
      </c>
      <c r="AH2068" s="25">
        <v>197830</v>
      </c>
      <c r="AI2068" s="25">
        <v>0.33</v>
      </c>
      <c r="AJ2068" s="25">
        <v>0</v>
      </c>
      <c r="AK2068" s="25">
        <v>0</v>
      </c>
      <c r="AL2068" s="25">
        <v>825275</v>
      </c>
      <c r="AM2068" s="25">
        <v>1.3766400000000001</v>
      </c>
      <c r="AN2068" s="25">
        <v>7676830</v>
      </c>
      <c r="AO2068" s="25">
        <v>13.752700000000001</v>
      </c>
      <c r="AQ2068">
        <f t="shared" si="65"/>
        <v>1.1966000000000001</v>
      </c>
    </row>
    <row r="2069" spans="1:43" x14ac:dyDescent="0.2">
      <c r="A2069" t="str">
        <f t="shared" si="64"/>
        <v>2013_5895</v>
      </c>
      <c r="C2069" s="25">
        <v>2067</v>
      </c>
      <c r="D2069" s="25">
        <v>5895</v>
      </c>
      <c r="E2069" s="25">
        <v>5895</v>
      </c>
      <c r="F2069" s="25" t="s">
        <v>538</v>
      </c>
      <c r="G2069" s="25">
        <v>1.407</v>
      </c>
      <c r="H2069" s="25">
        <v>2013</v>
      </c>
      <c r="I2069" s="25">
        <v>84457413</v>
      </c>
      <c r="J2069" s="25">
        <v>84457413</v>
      </c>
      <c r="K2069" s="25">
        <v>237.9</v>
      </c>
      <c r="L2069" s="25">
        <v>740764</v>
      </c>
      <c r="M2069" s="25">
        <v>8.7708999999999993</v>
      </c>
      <c r="N2069" s="25">
        <v>43427</v>
      </c>
      <c r="O2069" s="25">
        <v>0</v>
      </c>
      <c r="P2069" s="25">
        <v>0</v>
      </c>
      <c r="Q2069" s="25">
        <v>0</v>
      </c>
      <c r="R2069" s="25">
        <v>0</v>
      </c>
      <c r="S2069" s="25">
        <v>0</v>
      </c>
      <c r="T2069" s="25">
        <v>259076</v>
      </c>
      <c r="U2069" s="25">
        <v>3.0674999999999999</v>
      </c>
      <c r="V2069" s="25">
        <v>259076</v>
      </c>
      <c r="W2069" s="25">
        <v>3.0674999999999999</v>
      </c>
      <c r="X2069" s="25">
        <v>0</v>
      </c>
      <c r="Y2069" s="25">
        <v>0</v>
      </c>
      <c r="Z2069" s="25">
        <v>1043267</v>
      </c>
      <c r="AA2069" s="25">
        <v>12.352600000000001</v>
      </c>
      <c r="AB2069" s="25">
        <v>75000</v>
      </c>
      <c r="AC2069" s="25">
        <v>0.88802000000000003</v>
      </c>
      <c r="AD2069" s="25">
        <v>0</v>
      </c>
      <c r="AE2069" s="25">
        <v>0</v>
      </c>
      <c r="AF2069" s="25">
        <v>0</v>
      </c>
      <c r="AG2069" s="25">
        <v>0</v>
      </c>
      <c r="AH2069" s="25">
        <v>27871</v>
      </c>
      <c r="AI2069" s="25">
        <v>0.33</v>
      </c>
      <c r="AJ2069" s="25">
        <v>0</v>
      </c>
      <c r="AK2069" s="25">
        <v>0</v>
      </c>
      <c r="AL2069" s="25">
        <v>0</v>
      </c>
      <c r="AM2069" s="25">
        <v>0</v>
      </c>
      <c r="AN2069" s="25">
        <v>1146138</v>
      </c>
      <c r="AO2069" s="25">
        <v>13.570600000000001</v>
      </c>
      <c r="AQ2069">
        <f t="shared" si="65"/>
        <v>3.0674999999999999</v>
      </c>
    </row>
    <row r="2070" spans="1:43" x14ac:dyDescent="0.2">
      <c r="A2070" t="str">
        <f t="shared" si="64"/>
        <v>2013_5922</v>
      </c>
      <c r="C2070" s="25">
        <v>2068</v>
      </c>
      <c r="D2070" s="25">
        <v>5922</v>
      </c>
      <c r="E2070" s="25">
        <v>5922</v>
      </c>
      <c r="F2070" s="25" t="s">
        <v>598</v>
      </c>
      <c r="G2070" s="25">
        <v>3.3759999999999999</v>
      </c>
      <c r="H2070" s="25">
        <v>2013</v>
      </c>
      <c r="I2070" s="25">
        <v>322019149</v>
      </c>
      <c r="J2070" s="25">
        <v>322019641</v>
      </c>
      <c r="K2070" s="25">
        <v>721.6</v>
      </c>
      <c r="L2070" s="25">
        <v>2717673</v>
      </c>
      <c r="M2070" s="25">
        <v>8.4395000000000007</v>
      </c>
      <c r="N2070" s="25">
        <v>16319</v>
      </c>
      <c r="O2070" s="25">
        <v>0</v>
      </c>
      <c r="P2070" s="25">
        <v>0</v>
      </c>
      <c r="Q2070" s="25">
        <v>0</v>
      </c>
      <c r="R2070" s="25">
        <v>29532</v>
      </c>
      <c r="S2070" s="25">
        <v>9.171E-2</v>
      </c>
      <c r="T2070" s="25">
        <v>270000</v>
      </c>
      <c r="U2070" s="25">
        <v>0.83850000000000002</v>
      </c>
      <c r="V2070" s="25">
        <v>299532</v>
      </c>
      <c r="W2070" s="25">
        <v>0.93020000000000003</v>
      </c>
      <c r="X2070" s="25">
        <v>0</v>
      </c>
      <c r="Y2070" s="25">
        <v>0</v>
      </c>
      <c r="Z2070" s="25">
        <v>3033524</v>
      </c>
      <c r="AA2070" s="25">
        <v>9.4202999999999992</v>
      </c>
      <c r="AB2070" s="25">
        <v>300000</v>
      </c>
      <c r="AC2070" s="25">
        <v>0.93162</v>
      </c>
      <c r="AD2070" s="25">
        <v>0</v>
      </c>
      <c r="AE2070" s="25">
        <v>0</v>
      </c>
      <c r="AF2070" s="25">
        <v>215753</v>
      </c>
      <c r="AG2070" s="25">
        <v>0.67</v>
      </c>
      <c r="AH2070" s="25">
        <v>106266</v>
      </c>
      <c r="AI2070" s="25">
        <v>0.33</v>
      </c>
      <c r="AJ2070" s="25">
        <v>0</v>
      </c>
      <c r="AK2070" s="25">
        <v>0</v>
      </c>
      <c r="AL2070" s="25">
        <v>212323</v>
      </c>
      <c r="AM2070" s="25">
        <v>0.65934999999999999</v>
      </c>
      <c r="AN2070" s="25">
        <v>3867866</v>
      </c>
      <c r="AO2070" s="25">
        <v>12.0113</v>
      </c>
      <c r="AQ2070">
        <f t="shared" si="65"/>
        <v>0.93020000000000003</v>
      </c>
    </row>
    <row r="2071" spans="1:43" x14ac:dyDescent="0.2">
      <c r="A2071" t="str">
        <f t="shared" si="64"/>
        <v>2013_5949</v>
      </c>
      <c r="C2071" s="25">
        <v>2069</v>
      </c>
      <c r="D2071" s="25">
        <v>5949</v>
      </c>
      <c r="E2071" s="25">
        <v>5949</v>
      </c>
      <c r="F2071" s="25" t="s">
        <v>539</v>
      </c>
      <c r="G2071" s="25">
        <v>4.7359999999999998</v>
      </c>
      <c r="H2071" s="25">
        <v>2013</v>
      </c>
      <c r="I2071" s="25">
        <v>293812506</v>
      </c>
      <c r="J2071" s="25">
        <v>371730394</v>
      </c>
      <c r="K2071" s="25">
        <v>975.5</v>
      </c>
      <c r="L2071" s="25">
        <v>2979696</v>
      </c>
      <c r="M2071" s="25">
        <v>10.141500000000001</v>
      </c>
      <c r="N2071" s="25">
        <v>16864</v>
      </c>
      <c r="O2071" s="25">
        <v>0</v>
      </c>
      <c r="P2071" s="25">
        <v>0</v>
      </c>
      <c r="Q2071" s="25">
        <v>0</v>
      </c>
      <c r="R2071" s="25">
        <v>38475</v>
      </c>
      <c r="S2071" s="25">
        <v>0.13095000000000001</v>
      </c>
      <c r="T2071" s="25">
        <v>320000</v>
      </c>
      <c r="U2071" s="25">
        <v>1.0891</v>
      </c>
      <c r="V2071" s="25">
        <v>358475</v>
      </c>
      <c r="W2071" s="25">
        <v>1.2201</v>
      </c>
      <c r="X2071" s="25">
        <v>0</v>
      </c>
      <c r="Y2071" s="25">
        <v>0</v>
      </c>
      <c r="Z2071" s="25">
        <v>3355035</v>
      </c>
      <c r="AA2071" s="25">
        <v>11.419</v>
      </c>
      <c r="AB2071" s="25">
        <v>350000</v>
      </c>
      <c r="AC2071" s="25">
        <v>1.1912400000000001</v>
      </c>
      <c r="AD2071" s="25">
        <v>0</v>
      </c>
      <c r="AE2071" s="25">
        <v>0</v>
      </c>
      <c r="AF2071" s="25">
        <v>185865</v>
      </c>
      <c r="AG2071" s="25">
        <v>0.5</v>
      </c>
      <c r="AH2071" s="25">
        <v>122671</v>
      </c>
      <c r="AI2071" s="25">
        <v>0.33</v>
      </c>
      <c r="AJ2071" s="25">
        <v>0</v>
      </c>
      <c r="AK2071" s="25">
        <v>0</v>
      </c>
      <c r="AL2071" s="25">
        <v>0</v>
      </c>
      <c r="AM2071" s="25">
        <v>0</v>
      </c>
      <c r="AN2071" s="25">
        <v>4013571</v>
      </c>
      <c r="AO2071" s="25">
        <v>13.440200000000001</v>
      </c>
      <c r="AQ2071">
        <f t="shared" si="65"/>
        <v>1.2201</v>
      </c>
    </row>
    <row r="2072" spans="1:43" x14ac:dyDescent="0.2">
      <c r="A2072" t="str">
        <f t="shared" si="64"/>
        <v>2013_5976</v>
      </c>
      <c r="C2072" s="25">
        <v>2070</v>
      </c>
      <c r="D2072" s="25">
        <v>5976</v>
      </c>
      <c r="E2072" s="25">
        <v>5976</v>
      </c>
      <c r="F2072" s="25" t="s">
        <v>540</v>
      </c>
      <c r="G2072" s="25">
        <v>5.0940000000000003</v>
      </c>
      <c r="H2072" s="25">
        <v>2013</v>
      </c>
      <c r="I2072" s="25">
        <v>241886068</v>
      </c>
      <c r="J2072" s="25">
        <v>249677108</v>
      </c>
      <c r="K2072" s="25">
        <v>990.1</v>
      </c>
      <c r="L2072" s="25">
        <v>2792818</v>
      </c>
      <c r="M2072" s="25">
        <v>11.545999999999999</v>
      </c>
      <c r="N2072" s="25">
        <v>125897</v>
      </c>
      <c r="O2072" s="25">
        <v>0</v>
      </c>
      <c r="P2072" s="25">
        <v>0</v>
      </c>
      <c r="Q2072" s="25">
        <v>0</v>
      </c>
      <c r="R2072" s="25">
        <v>310659</v>
      </c>
      <c r="S2072" s="25">
        <v>1.2843199999999999</v>
      </c>
      <c r="T2072" s="25">
        <v>127000</v>
      </c>
      <c r="U2072" s="25">
        <v>0.52500000000000002</v>
      </c>
      <c r="V2072" s="25">
        <v>437659</v>
      </c>
      <c r="W2072" s="25">
        <v>1.8093999999999999</v>
      </c>
      <c r="X2072" s="25">
        <v>0</v>
      </c>
      <c r="Y2072" s="25">
        <v>0</v>
      </c>
      <c r="Z2072" s="25">
        <v>3356374</v>
      </c>
      <c r="AA2072" s="25">
        <v>13.8759</v>
      </c>
      <c r="AB2072" s="25">
        <v>200000</v>
      </c>
      <c r="AC2072" s="25">
        <v>0.82684000000000002</v>
      </c>
      <c r="AD2072" s="25">
        <v>0</v>
      </c>
      <c r="AE2072" s="25">
        <v>0</v>
      </c>
      <c r="AF2072" s="25">
        <v>59876</v>
      </c>
      <c r="AG2072" s="25">
        <v>0.23981</v>
      </c>
      <c r="AH2072" s="25">
        <v>82393</v>
      </c>
      <c r="AI2072" s="25">
        <v>0.33</v>
      </c>
      <c r="AJ2072" s="25">
        <v>0</v>
      </c>
      <c r="AK2072" s="25">
        <v>0</v>
      </c>
      <c r="AL2072" s="25">
        <v>274487</v>
      </c>
      <c r="AM2072" s="25">
        <v>1.09937</v>
      </c>
      <c r="AN2072" s="25">
        <v>3973130</v>
      </c>
      <c r="AO2072" s="25">
        <v>16.3719</v>
      </c>
      <c r="AQ2072">
        <f t="shared" si="65"/>
        <v>1.8093999999999999</v>
      </c>
    </row>
    <row r="2073" spans="1:43" x14ac:dyDescent="0.2">
      <c r="A2073" t="str">
        <f t="shared" si="64"/>
        <v>2013_5994</v>
      </c>
      <c r="C2073" s="25">
        <v>2071</v>
      </c>
      <c r="D2073" s="25">
        <v>5994</v>
      </c>
      <c r="E2073" s="25">
        <v>5994</v>
      </c>
      <c r="F2073" s="25" t="s">
        <v>541</v>
      </c>
      <c r="G2073" s="25">
        <v>3.2040000000000002</v>
      </c>
      <c r="H2073" s="25">
        <v>2013</v>
      </c>
      <c r="I2073" s="25">
        <v>244551505</v>
      </c>
      <c r="J2073" s="25">
        <v>249351446</v>
      </c>
      <c r="K2073" s="25">
        <v>731.1</v>
      </c>
      <c r="L2073" s="25">
        <v>2362987</v>
      </c>
      <c r="M2073" s="25">
        <v>9.6624999999999996</v>
      </c>
      <c r="N2073" s="25">
        <v>31369</v>
      </c>
      <c r="O2073" s="25">
        <v>0</v>
      </c>
      <c r="P2073" s="25">
        <v>0</v>
      </c>
      <c r="Q2073" s="25">
        <v>0</v>
      </c>
      <c r="R2073" s="25">
        <v>0</v>
      </c>
      <c r="S2073" s="25">
        <v>0</v>
      </c>
      <c r="T2073" s="25">
        <v>322000</v>
      </c>
      <c r="U2073" s="25">
        <v>1.3167</v>
      </c>
      <c r="V2073" s="25">
        <v>322000</v>
      </c>
      <c r="W2073" s="25">
        <v>1.3167</v>
      </c>
      <c r="X2073" s="25">
        <v>0</v>
      </c>
      <c r="Y2073" s="25">
        <v>0</v>
      </c>
      <c r="Z2073" s="25">
        <v>2716356</v>
      </c>
      <c r="AA2073" s="25">
        <v>11.1075</v>
      </c>
      <c r="AB2073" s="25">
        <v>325000</v>
      </c>
      <c r="AC2073" s="25">
        <v>1.3289599999999999</v>
      </c>
      <c r="AD2073" s="25">
        <v>0</v>
      </c>
      <c r="AE2073" s="25">
        <v>0</v>
      </c>
      <c r="AF2073" s="25">
        <v>0</v>
      </c>
      <c r="AG2073" s="25">
        <v>0</v>
      </c>
      <c r="AH2073" s="25">
        <v>82286</v>
      </c>
      <c r="AI2073" s="25">
        <v>0.33</v>
      </c>
      <c r="AJ2073" s="25">
        <v>0</v>
      </c>
      <c r="AK2073" s="25">
        <v>0</v>
      </c>
      <c r="AL2073" s="25">
        <v>337538</v>
      </c>
      <c r="AM2073" s="25">
        <v>1.3536600000000001</v>
      </c>
      <c r="AN2073" s="25">
        <v>3461180</v>
      </c>
      <c r="AO2073" s="25">
        <v>14.120100000000001</v>
      </c>
      <c r="AQ2073">
        <f t="shared" si="65"/>
        <v>1.3167</v>
      </c>
    </row>
    <row r="2074" spans="1:43" x14ac:dyDescent="0.2">
      <c r="A2074" t="str">
        <f t="shared" si="64"/>
        <v>2013_6003</v>
      </c>
      <c r="C2074" s="25">
        <v>2072</v>
      </c>
      <c r="D2074" s="25">
        <v>6003</v>
      </c>
      <c r="E2074" s="25">
        <v>6003</v>
      </c>
      <c r="F2074" s="25" t="s">
        <v>542</v>
      </c>
      <c r="G2074" s="25">
        <v>1.9019999999999999</v>
      </c>
      <c r="H2074" s="25">
        <v>2013</v>
      </c>
      <c r="I2074" s="25">
        <v>116235480</v>
      </c>
      <c r="J2074" s="25">
        <v>117518596</v>
      </c>
      <c r="K2074" s="25">
        <v>344.3</v>
      </c>
      <c r="L2074" s="25">
        <v>1060123</v>
      </c>
      <c r="M2074" s="25">
        <v>9.1204999999999998</v>
      </c>
      <c r="N2074" s="25">
        <v>1358</v>
      </c>
      <c r="O2074" s="25">
        <v>0</v>
      </c>
      <c r="P2074" s="25">
        <v>0</v>
      </c>
      <c r="Q2074" s="25">
        <v>0</v>
      </c>
      <c r="R2074" s="25">
        <v>0</v>
      </c>
      <c r="S2074" s="25">
        <v>0</v>
      </c>
      <c r="T2074" s="25">
        <v>0</v>
      </c>
      <c r="U2074" s="25">
        <v>0</v>
      </c>
      <c r="V2074" s="25">
        <v>0</v>
      </c>
      <c r="W2074" s="25">
        <v>0</v>
      </c>
      <c r="X2074" s="25">
        <v>0</v>
      </c>
      <c r="Y2074" s="25">
        <v>0</v>
      </c>
      <c r="Z2074" s="25">
        <v>1061481</v>
      </c>
      <c r="AA2074" s="25">
        <v>9.1321999999999992</v>
      </c>
      <c r="AB2074" s="25">
        <v>100000</v>
      </c>
      <c r="AC2074" s="25">
        <v>0.86031999999999997</v>
      </c>
      <c r="AD2074" s="25">
        <v>0</v>
      </c>
      <c r="AE2074" s="25">
        <v>0</v>
      </c>
      <c r="AF2074" s="25">
        <v>0</v>
      </c>
      <c r="AG2074" s="25">
        <v>0</v>
      </c>
      <c r="AH2074" s="25">
        <v>0</v>
      </c>
      <c r="AI2074" s="25">
        <v>0</v>
      </c>
      <c r="AJ2074" s="25">
        <v>0</v>
      </c>
      <c r="AK2074" s="25">
        <v>0</v>
      </c>
      <c r="AL2074" s="25">
        <v>265300</v>
      </c>
      <c r="AM2074" s="25">
        <v>2.25752</v>
      </c>
      <c r="AN2074" s="25">
        <v>1426781</v>
      </c>
      <c r="AO2074" s="25">
        <v>12.25</v>
      </c>
      <c r="AQ2074">
        <f t="shared" si="65"/>
        <v>0</v>
      </c>
    </row>
    <row r="2075" spans="1:43" x14ac:dyDescent="0.2">
      <c r="A2075" t="str">
        <f t="shared" si="64"/>
        <v>2013_6012</v>
      </c>
      <c r="C2075" s="25">
        <v>2073</v>
      </c>
      <c r="D2075" s="25">
        <v>6012</v>
      </c>
      <c r="E2075" s="25">
        <v>6012</v>
      </c>
      <c r="F2075" s="25" t="s">
        <v>543</v>
      </c>
      <c r="G2075" s="25">
        <v>2.5619999999999998</v>
      </c>
      <c r="H2075" s="25">
        <v>2013</v>
      </c>
      <c r="I2075" s="25">
        <v>152303556</v>
      </c>
      <c r="J2075" s="25">
        <v>153683654</v>
      </c>
      <c r="K2075" s="25">
        <v>556.1</v>
      </c>
      <c r="L2075" s="25">
        <v>1617101</v>
      </c>
      <c r="M2075" s="25">
        <v>10.617599999999999</v>
      </c>
      <c r="N2075" s="25">
        <v>117811</v>
      </c>
      <c r="O2075" s="25">
        <v>0</v>
      </c>
      <c r="P2075" s="25">
        <v>0</v>
      </c>
      <c r="Q2075" s="25">
        <v>0</v>
      </c>
      <c r="R2075" s="25">
        <v>32544</v>
      </c>
      <c r="S2075" s="25">
        <v>0.21368000000000001</v>
      </c>
      <c r="T2075" s="25">
        <v>675000</v>
      </c>
      <c r="U2075" s="25">
        <v>4.4318999999999997</v>
      </c>
      <c r="V2075" s="25">
        <v>707544</v>
      </c>
      <c r="W2075" s="25">
        <v>4.6456</v>
      </c>
      <c r="X2075" s="25">
        <v>0</v>
      </c>
      <c r="Y2075" s="25">
        <v>0</v>
      </c>
      <c r="Z2075" s="25">
        <v>2442456</v>
      </c>
      <c r="AA2075" s="25">
        <v>16.036799999999999</v>
      </c>
      <c r="AB2075" s="25">
        <v>200000</v>
      </c>
      <c r="AC2075" s="25">
        <v>1.3131699999999999</v>
      </c>
      <c r="AD2075" s="25">
        <v>0</v>
      </c>
      <c r="AE2075" s="25">
        <v>0</v>
      </c>
      <c r="AF2075" s="25">
        <v>0</v>
      </c>
      <c r="AG2075" s="25">
        <v>0</v>
      </c>
      <c r="AH2075" s="25">
        <v>50716</v>
      </c>
      <c r="AI2075" s="25">
        <v>0.33</v>
      </c>
      <c r="AJ2075" s="25">
        <v>0</v>
      </c>
      <c r="AK2075" s="25">
        <v>0</v>
      </c>
      <c r="AL2075" s="25">
        <v>0</v>
      </c>
      <c r="AM2075" s="25">
        <v>0</v>
      </c>
      <c r="AN2075" s="25">
        <v>2693172</v>
      </c>
      <c r="AO2075" s="25">
        <v>17.6799</v>
      </c>
      <c r="AQ2075">
        <f t="shared" si="65"/>
        <v>4.6456</v>
      </c>
    </row>
    <row r="2076" spans="1:43" x14ac:dyDescent="0.2">
      <c r="A2076" t="str">
        <f t="shared" si="64"/>
        <v>2013_6030</v>
      </c>
      <c r="C2076" s="25">
        <v>2074</v>
      </c>
      <c r="D2076" s="25">
        <v>6030</v>
      </c>
      <c r="E2076" s="25">
        <v>6030</v>
      </c>
      <c r="F2076" s="25" t="s">
        <v>544</v>
      </c>
      <c r="G2076" s="25">
        <v>4.6360000000000001</v>
      </c>
      <c r="H2076" s="25">
        <v>2013</v>
      </c>
      <c r="I2076" s="25">
        <v>322658263</v>
      </c>
      <c r="J2076" s="25">
        <v>404063722</v>
      </c>
      <c r="K2076" s="25">
        <v>1028.0999999999999</v>
      </c>
      <c r="L2076" s="25">
        <v>3161022</v>
      </c>
      <c r="M2076" s="25">
        <v>9.7967999999999993</v>
      </c>
      <c r="N2076" s="25">
        <v>52261</v>
      </c>
      <c r="O2076" s="25">
        <v>0</v>
      </c>
      <c r="P2076" s="25">
        <v>0</v>
      </c>
      <c r="Q2076" s="25">
        <v>0</v>
      </c>
      <c r="R2076" s="25">
        <v>130367</v>
      </c>
      <c r="S2076" s="25">
        <v>0.40404000000000001</v>
      </c>
      <c r="T2076" s="25">
        <v>583767</v>
      </c>
      <c r="U2076" s="25">
        <v>1.8091999999999999</v>
      </c>
      <c r="V2076" s="25">
        <v>714134</v>
      </c>
      <c r="W2076" s="25">
        <v>2.2132999999999998</v>
      </c>
      <c r="X2076" s="25">
        <v>48911</v>
      </c>
      <c r="Y2076" s="25">
        <v>0.15159</v>
      </c>
      <c r="Z2076" s="25">
        <v>3878506</v>
      </c>
      <c r="AA2076" s="25">
        <v>12.0205</v>
      </c>
      <c r="AB2076" s="25">
        <v>222000</v>
      </c>
      <c r="AC2076" s="25">
        <v>0.68803000000000003</v>
      </c>
      <c r="AD2076" s="25">
        <v>0</v>
      </c>
      <c r="AE2076" s="25">
        <v>0</v>
      </c>
      <c r="AF2076" s="25">
        <v>416186</v>
      </c>
      <c r="AG2076" s="25">
        <v>1.03</v>
      </c>
      <c r="AH2076" s="25">
        <v>133341</v>
      </c>
      <c r="AI2076" s="25">
        <v>0.33</v>
      </c>
      <c r="AJ2076" s="25">
        <v>0</v>
      </c>
      <c r="AK2076" s="25">
        <v>0</v>
      </c>
      <c r="AL2076" s="25">
        <v>827491</v>
      </c>
      <c r="AM2076" s="25">
        <v>2.04792</v>
      </c>
      <c r="AN2076" s="25">
        <v>5477524</v>
      </c>
      <c r="AO2076" s="25">
        <v>16.116399999999999</v>
      </c>
      <c r="AQ2076">
        <f t="shared" si="65"/>
        <v>2.0617099999999997</v>
      </c>
    </row>
    <row r="2077" spans="1:43" x14ac:dyDescent="0.2">
      <c r="A2077" t="str">
        <f t="shared" si="64"/>
        <v>2013_6039</v>
      </c>
      <c r="C2077" s="25">
        <v>2075</v>
      </c>
      <c r="D2077" s="25">
        <v>6039</v>
      </c>
      <c r="E2077" s="25">
        <v>6039</v>
      </c>
      <c r="F2077" s="25" t="s">
        <v>546</v>
      </c>
      <c r="G2077" s="25">
        <v>83.725999999999999</v>
      </c>
      <c r="H2077" s="25">
        <v>2013</v>
      </c>
      <c r="I2077" s="25">
        <v>2177003823</v>
      </c>
      <c r="J2077" s="25">
        <v>2419512307</v>
      </c>
      <c r="K2077" s="25">
        <v>13766</v>
      </c>
      <c r="L2077" s="25">
        <v>24802151</v>
      </c>
      <c r="M2077" s="25">
        <v>11.392799999999999</v>
      </c>
      <c r="N2077" s="25">
        <v>309472</v>
      </c>
      <c r="O2077" s="25">
        <v>0</v>
      </c>
      <c r="P2077" s="25">
        <v>0</v>
      </c>
      <c r="Q2077" s="25">
        <v>0</v>
      </c>
      <c r="R2077" s="25">
        <v>0</v>
      </c>
      <c r="S2077" s="25">
        <v>0</v>
      </c>
      <c r="T2077" s="25">
        <v>9591582</v>
      </c>
      <c r="U2077" s="25">
        <v>4.4058999999999999</v>
      </c>
      <c r="V2077" s="25">
        <v>9591582</v>
      </c>
      <c r="W2077" s="25">
        <v>4.4058999999999999</v>
      </c>
      <c r="X2077" s="25">
        <v>0</v>
      </c>
      <c r="Y2077" s="25">
        <v>0</v>
      </c>
      <c r="Z2077" s="25">
        <v>34703205</v>
      </c>
      <c r="AA2077" s="25">
        <v>15.940799999999999</v>
      </c>
      <c r="AB2077" s="25">
        <v>2000000</v>
      </c>
      <c r="AC2077" s="25">
        <v>0.91869000000000001</v>
      </c>
      <c r="AD2077" s="25">
        <v>0</v>
      </c>
      <c r="AE2077" s="25">
        <v>0</v>
      </c>
      <c r="AF2077" s="25">
        <v>0</v>
      </c>
      <c r="AG2077" s="25">
        <v>0</v>
      </c>
      <c r="AH2077" s="25">
        <v>798438</v>
      </c>
      <c r="AI2077" s="25">
        <v>0.33</v>
      </c>
      <c r="AJ2077" s="25">
        <v>0</v>
      </c>
      <c r="AK2077" s="25">
        <v>0</v>
      </c>
      <c r="AL2077" s="25">
        <v>0</v>
      </c>
      <c r="AM2077" s="25">
        <v>0</v>
      </c>
      <c r="AN2077" s="25">
        <v>37501643</v>
      </c>
      <c r="AO2077" s="25">
        <v>17.189499999999999</v>
      </c>
      <c r="AQ2077">
        <f t="shared" si="65"/>
        <v>4.4058999999999999</v>
      </c>
    </row>
    <row r="2078" spans="1:43" x14ac:dyDescent="0.2">
      <c r="A2078" t="str">
        <f t="shared" si="64"/>
        <v>2013_6048</v>
      </c>
      <c r="C2078" s="25">
        <v>2076</v>
      </c>
      <c r="D2078" s="25">
        <v>6048</v>
      </c>
      <c r="E2078" s="25">
        <v>6035</v>
      </c>
      <c r="F2078" s="25" t="s">
        <v>545</v>
      </c>
      <c r="G2078" s="25">
        <v>2.2839999999999998</v>
      </c>
      <c r="H2078" s="25">
        <v>2013</v>
      </c>
      <c r="I2078" s="25">
        <v>226806986</v>
      </c>
      <c r="J2078" s="25">
        <v>226806986</v>
      </c>
      <c r="K2078" s="25">
        <v>498.1</v>
      </c>
      <c r="L2078" s="25">
        <v>1891462</v>
      </c>
      <c r="M2078" s="25">
        <v>8.3394999999999992</v>
      </c>
      <c r="N2078" s="25">
        <v>0</v>
      </c>
      <c r="O2078" s="25">
        <v>0</v>
      </c>
      <c r="P2078" s="25">
        <v>0</v>
      </c>
      <c r="Q2078" s="25">
        <v>0</v>
      </c>
      <c r="R2078" s="25">
        <v>25681</v>
      </c>
      <c r="S2078" s="25">
        <v>0.11323</v>
      </c>
      <c r="T2078" s="25">
        <v>0</v>
      </c>
      <c r="U2078" s="25">
        <v>0</v>
      </c>
      <c r="V2078" s="25">
        <v>25681</v>
      </c>
      <c r="W2078" s="25">
        <v>0.1132</v>
      </c>
      <c r="X2078" s="25">
        <v>0</v>
      </c>
      <c r="Y2078" s="25">
        <v>0</v>
      </c>
      <c r="Z2078" s="25">
        <v>1917143</v>
      </c>
      <c r="AA2078" s="25">
        <v>8.5004000000000008</v>
      </c>
      <c r="AB2078" s="25">
        <v>330000</v>
      </c>
      <c r="AC2078" s="25">
        <v>1.4549799999999999</v>
      </c>
      <c r="AD2078" s="25">
        <v>0</v>
      </c>
      <c r="AE2078" s="25">
        <v>0</v>
      </c>
      <c r="AF2078" s="25">
        <v>0</v>
      </c>
      <c r="AG2078" s="25">
        <v>0</v>
      </c>
      <c r="AH2078" s="25">
        <v>74846</v>
      </c>
      <c r="AI2078" s="25">
        <v>0.33</v>
      </c>
      <c r="AJ2078" s="25">
        <v>0</v>
      </c>
      <c r="AK2078" s="25">
        <v>0</v>
      </c>
      <c r="AL2078" s="25">
        <v>493375</v>
      </c>
      <c r="AM2078" s="25">
        <v>2.1753100000000001</v>
      </c>
      <c r="AN2078" s="25">
        <v>2815364</v>
      </c>
      <c r="AO2078" s="25">
        <v>12.460699999999999</v>
      </c>
      <c r="AQ2078">
        <f t="shared" si="65"/>
        <v>0.1132</v>
      </c>
    </row>
    <row r="2079" spans="1:43" x14ac:dyDescent="0.2">
      <c r="A2079" t="str">
        <f t="shared" si="64"/>
        <v>2013_6093</v>
      </c>
      <c r="C2079" s="25">
        <v>2077</v>
      </c>
      <c r="D2079" s="25">
        <v>6093</v>
      </c>
      <c r="E2079" s="25">
        <v>6093</v>
      </c>
      <c r="F2079" s="25" t="s">
        <v>547</v>
      </c>
      <c r="G2079" s="25">
        <v>3.0819999999999999</v>
      </c>
      <c r="H2079" s="25">
        <v>2013</v>
      </c>
      <c r="I2079" s="25">
        <v>339532663</v>
      </c>
      <c r="J2079" s="25">
        <v>354650857</v>
      </c>
      <c r="K2079" s="25">
        <v>1252.4000000000001</v>
      </c>
      <c r="L2079" s="25">
        <v>3173805</v>
      </c>
      <c r="M2079" s="25">
        <v>9.3475999999999999</v>
      </c>
      <c r="N2079" s="25">
        <v>31604</v>
      </c>
      <c r="O2079" s="25">
        <v>0</v>
      </c>
      <c r="P2079" s="25">
        <v>0</v>
      </c>
      <c r="Q2079" s="25">
        <v>0</v>
      </c>
      <c r="R2079" s="25">
        <v>215188</v>
      </c>
      <c r="S2079" s="25">
        <v>0.63378000000000001</v>
      </c>
      <c r="T2079" s="25">
        <v>482278</v>
      </c>
      <c r="U2079" s="25">
        <v>1.4204000000000001</v>
      </c>
      <c r="V2079" s="25">
        <v>697466</v>
      </c>
      <c r="W2079" s="25">
        <v>2.0541999999999998</v>
      </c>
      <c r="X2079" s="25">
        <v>0</v>
      </c>
      <c r="Y2079" s="25">
        <v>0</v>
      </c>
      <c r="Z2079" s="25">
        <v>3902875</v>
      </c>
      <c r="AA2079" s="25">
        <v>11.4948</v>
      </c>
      <c r="AB2079" s="25">
        <v>400000</v>
      </c>
      <c r="AC2079" s="25">
        <v>1.1780900000000001</v>
      </c>
      <c r="AD2079" s="25">
        <v>0</v>
      </c>
      <c r="AE2079" s="25">
        <v>0</v>
      </c>
      <c r="AF2079" s="25">
        <v>475232</v>
      </c>
      <c r="AG2079" s="25">
        <v>1.34</v>
      </c>
      <c r="AH2079" s="25">
        <v>117035</v>
      </c>
      <c r="AI2079" s="25">
        <v>0.33</v>
      </c>
      <c r="AJ2079" s="25">
        <v>0</v>
      </c>
      <c r="AK2079" s="25">
        <v>0</v>
      </c>
      <c r="AL2079" s="25">
        <v>927368</v>
      </c>
      <c r="AM2079" s="25">
        <v>2.6148799999999999</v>
      </c>
      <c r="AN2079" s="25">
        <v>5822510</v>
      </c>
      <c r="AO2079" s="25">
        <v>16.957799999999999</v>
      </c>
      <c r="AQ2079">
        <f t="shared" si="65"/>
        <v>2.0541999999999998</v>
      </c>
    </row>
    <row r="2080" spans="1:43" x14ac:dyDescent="0.2">
      <c r="A2080" t="str">
        <f t="shared" si="64"/>
        <v>2013_6094</v>
      </c>
      <c r="C2080" s="25">
        <v>2078</v>
      </c>
      <c r="D2080" s="25">
        <v>6094</v>
      </c>
      <c r="E2080" s="25">
        <v>6094</v>
      </c>
      <c r="F2080" s="25" t="s">
        <v>554</v>
      </c>
      <c r="G2080" s="25">
        <v>2.3180000000000001</v>
      </c>
      <c r="H2080" s="25">
        <v>2013</v>
      </c>
      <c r="I2080" s="25">
        <v>128742424</v>
      </c>
      <c r="J2080" s="25">
        <v>128742424</v>
      </c>
      <c r="K2080" s="25">
        <v>541.9</v>
      </c>
      <c r="L2080" s="25">
        <v>1340110</v>
      </c>
      <c r="M2080" s="25">
        <v>10.4092</v>
      </c>
      <c r="N2080" s="25">
        <v>27560</v>
      </c>
      <c r="O2080" s="25">
        <v>0</v>
      </c>
      <c r="P2080" s="25">
        <v>0</v>
      </c>
      <c r="Q2080" s="25">
        <v>0</v>
      </c>
      <c r="R2080" s="25">
        <v>246052</v>
      </c>
      <c r="S2080" s="25">
        <v>1.9112</v>
      </c>
      <c r="T2080" s="25">
        <v>15402</v>
      </c>
      <c r="U2080" s="25">
        <v>0.1196</v>
      </c>
      <c r="V2080" s="25">
        <v>261454</v>
      </c>
      <c r="W2080" s="25">
        <v>2.0308000000000002</v>
      </c>
      <c r="X2080" s="25">
        <v>0</v>
      </c>
      <c r="Y2080" s="25">
        <v>0</v>
      </c>
      <c r="Z2080" s="25">
        <v>1629124</v>
      </c>
      <c r="AA2080" s="25">
        <v>12.6541</v>
      </c>
      <c r="AB2080" s="25">
        <v>200000</v>
      </c>
      <c r="AC2080" s="25">
        <v>1.55349</v>
      </c>
      <c r="AD2080" s="25">
        <v>0</v>
      </c>
      <c r="AE2080" s="25">
        <v>0</v>
      </c>
      <c r="AF2080" s="25">
        <v>0</v>
      </c>
      <c r="AG2080" s="25">
        <v>0</v>
      </c>
      <c r="AH2080" s="25">
        <v>42485</v>
      </c>
      <c r="AI2080" s="25">
        <v>0.33</v>
      </c>
      <c r="AJ2080" s="25">
        <v>0</v>
      </c>
      <c r="AK2080" s="25">
        <v>0</v>
      </c>
      <c r="AL2080" s="25">
        <v>312206</v>
      </c>
      <c r="AM2080" s="25">
        <v>2.4250400000000001</v>
      </c>
      <c r="AN2080" s="25">
        <v>2183815</v>
      </c>
      <c r="AO2080" s="25">
        <v>16.962700000000002</v>
      </c>
      <c r="AQ2080">
        <f t="shared" si="65"/>
        <v>2.0308000000000002</v>
      </c>
    </row>
    <row r="2081" spans="1:43" x14ac:dyDescent="0.2">
      <c r="A2081" t="str">
        <f t="shared" si="64"/>
        <v>2013_6095</v>
      </c>
      <c r="C2081" s="25">
        <v>2079</v>
      </c>
      <c r="D2081" s="25">
        <v>6095</v>
      </c>
      <c r="E2081" s="25">
        <v>6095</v>
      </c>
      <c r="F2081" s="25" t="s">
        <v>548</v>
      </c>
      <c r="G2081" s="25">
        <v>2.8260000000000001</v>
      </c>
      <c r="H2081" s="25">
        <v>2013</v>
      </c>
      <c r="I2081" s="25">
        <v>234967046</v>
      </c>
      <c r="J2081" s="25">
        <v>254079290</v>
      </c>
      <c r="K2081" s="25">
        <v>676.1</v>
      </c>
      <c r="L2081" s="25">
        <v>2039442</v>
      </c>
      <c r="M2081" s="25">
        <v>8.6797000000000004</v>
      </c>
      <c r="N2081" s="25">
        <v>31555</v>
      </c>
      <c r="O2081" s="25">
        <v>0</v>
      </c>
      <c r="P2081" s="25">
        <v>0</v>
      </c>
      <c r="Q2081" s="25">
        <v>0</v>
      </c>
      <c r="R2081" s="25">
        <v>85642</v>
      </c>
      <c r="S2081" s="25">
        <v>0.36448999999999998</v>
      </c>
      <c r="T2081" s="25">
        <v>0</v>
      </c>
      <c r="U2081" s="25">
        <v>0</v>
      </c>
      <c r="V2081" s="25">
        <v>85642</v>
      </c>
      <c r="W2081" s="25">
        <v>0.36449999999999999</v>
      </c>
      <c r="X2081" s="25">
        <v>0</v>
      </c>
      <c r="Y2081" s="25">
        <v>0</v>
      </c>
      <c r="Z2081" s="25">
        <v>2156639</v>
      </c>
      <c r="AA2081" s="25">
        <v>9.1784999999999997</v>
      </c>
      <c r="AB2081" s="25">
        <v>200000</v>
      </c>
      <c r="AC2081" s="25">
        <v>0.85118000000000005</v>
      </c>
      <c r="AD2081" s="25">
        <v>0</v>
      </c>
      <c r="AE2081" s="25">
        <v>0</v>
      </c>
      <c r="AF2081" s="25">
        <v>254079</v>
      </c>
      <c r="AG2081" s="25">
        <v>1</v>
      </c>
      <c r="AH2081" s="25">
        <v>83846</v>
      </c>
      <c r="AI2081" s="25">
        <v>0.33</v>
      </c>
      <c r="AJ2081" s="25">
        <v>0</v>
      </c>
      <c r="AK2081" s="25">
        <v>0</v>
      </c>
      <c r="AL2081" s="25">
        <v>681638</v>
      </c>
      <c r="AM2081" s="25">
        <v>2.6827800000000002</v>
      </c>
      <c r="AN2081" s="25">
        <v>3376202</v>
      </c>
      <c r="AO2081" s="25">
        <v>14.042400000000001</v>
      </c>
      <c r="AQ2081">
        <f t="shared" si="65"/>
        <v>0.36449999999999999</v>
      </c>
    </row>
    <row r="2082" spans="1:43" x14ac:dyDescent="0.2">
      <c r="A2082" t="str">
        <f t="shared" si="64"/>
        <v>2013_6096</v>
      </c>
      <c r="C2082" s="25">
        <v>2080</v>
      </c>
      <c r="D2082" s="25">
        <v>6096</v>
      </c>
      <c r="E2082" s="25">
        <v>6096</v>
      </c>
      <c r="F2082" s="25" t="s">
        <v>980</v>
      </c>
      <c r="G2082" s="25">
        <v>2.6150000000000002</v>
      </c>
      <c r="H2082" s="25">
        <v>2013</v>
      </c>
      <c r="I2082" s="25">
        <v>205178750</v>
      </c>
      <c r="J2082" s="25">
        <v>205359250</v>
      </c>
      <c r="K2082" s="25">
        <v>543.9</v>
      </c>
      <c r="L2082" s="25">
        <v>1884334</v>
      </c>
      <c r="M2082" s="25">
        <v>9.1838999999999995</v>
      </c>
      <c r="N2082" s="25">
        <v>141561</v>
      </c>
      <c r="O2082" s="25">
        <v>0</v>
      </c>
      <c r="P2082" s="25">
        <v>0</v>
      </c>
      <c r="Q2082" s="25">
        <v>0</v>
      </c>
      <c r="R2082" s="25">
        <v>80061</v>
      </c>
      <c r="S2082" s="25">
        <v>0.39019999999999999</v>
      </c>
      <c r="T2082" s="25">
        <v>550000</v>
      </c>
      <c r="U2082" s="25">
        <v>2.6806000000000001</v>
      </c>
      <c r="V2082" s="25">
        <v>630061</v>
      </c>
      <c r="W2082" s="25">
        <v>3.0708000000000002</v>
      </c>
      <c r="X2082" s="25">
        <v>0</v>
      </c>
      <c r="Y2082" s="25">
        <v>0</v>
      </c>
      <c r="Z2082" s="25">
        <v>2655956</v>
      </c>
      <c r="AA2082" s="25">
        <v>12.944599999999999</v>
      </c>
      <c r="AB2082" s="25">
        <v>150000</v>
      </c>
      <c r="AC2082" s="25">
        <v>0.73107</v>
      </c>
      <c r="AD2082" s="25">
        <v>0</v>
      </c>
      <c r="AE2082" s="25">
        <v>0</v>
      </c>
      <c r="AF2082" s="25">
        <v>106787</v>
      </c>
      <c r="AG2082" s="25">
        <v>0.52</v>
      </c>
      <c r="AH2082" s="25">
        <v>67769</v>
      </c>
      <c r="AI2082" s="25">
        <v>0.33</v>
      </c>
      <c r="AJ2082" s="25">
        <v>0</v>
      </c>
      <c r="AK2082" s="25">
        <v>0</v>
      </c>
      <c r="AL2082" s="25">
        <v>0</v>
      </c>
      <c r="AM2082" s="25">
        <v>0</v>
      </c>
      <c r="AN2082" s="25">
        <v>2980512</v>
      </c>
      <c r="AO2082" s="25">
        <v>14.525700000000001</v>
      </c>
      <c r="AQ2082">
        <f t="shared" si="65"/>
        <v>3.0708000000000002</v>
      </c>
    </row>
    <row r="2083" spans="1:43" x14ac:dyDescent="0.2">
      <c r="A2083" t="str">
        <f t="shared" si="64"/>
        <v>2013_6097</v>
      </c>
      <c r="C2083" s="25">
        <v>2081</v>
      </c>
      <c r="D2083" s="25">
        <v>6097</v>
      </c>
      <c r="E2083" s="25">
        <v>6097</v>
      </c>
      <c r="F2083" s="25" t="s">
        <v>550</v>
      </c>
      <c r="G2083" s="25">
        <v>1.4550000000000001</v>
      </c>
      <c r="H2083" s="25">
        <v>2013</v>
      </c>
      <c r="I2083" s="25">
        <v>85476426</v>
      </c>
      <c r="J2083" s="25">
        <v>85476426</v>
      </c>
      <c r="K2083" s="25">
        <v>218.2</v>
      </c>
      <c r="L2083" s="25">
        <v>757760</v>
      </c>
      <c r="M2083" s="25">
        <v>8.8651</v>
      </c>
      <c r="N2083" s="25">
        <v>3560</v>
      </c>
      <c r="O2083" s="25">
        <v>0</v>
      </c>
      <c r="P2083" s="25">
        <v>0</v>
      </c>
      <c r="Q2083" s="25">
        <v>0</v>
      </c>
      <c r="R2083" s="25">
        <v>0</v>
      </c>
      <c r="S2083" s="25">
        <v>0</v>
      </c>
      <c r="T2083" s="25">
        <v>240000</v>
      </c>
      <c r="U2083" s="25">
        <v>2.8077999999999999</v>
      </c>
      <c r="V2083" s="25">
        <v>240000</v>
      </c>
      <c r="W2083" s="25">
        <v>2.8077999999999999</v>
      </c>
      <c r="X2083" s="25">
        <v>0</v>
      </c>
      <c r="Y2083" s="25">
        <v>0</v>
      </c>
      <c r="Z2083" s="25">
        <v>1001320</v>
      </c>
      <c r="AA2083" s="25">
        <v>11.714600000000001</v>
      </c>
      <c r="AB2083" s="25">
        <v>40000</v>
      </c>
      <c r="AC2083" s="25">
        <v>0.46797</v>
      </c>
      <c r="AD2083" s="25">
        <v>0</v>
      </c>
      <c r="AE2083" s="25">
        <v>0</v>
      </c>
      <c r="AF2083" s="25">
        <v>0</v>
      </c>
      <c r="AG2083" s="25">
        <v>0</v>
      </c>
      <c r="AH2083" s="25">
        <v>28207</v>
      </c>
      <c r="AI2083" s="25">
        <v>0.33</v>
      </c>
      <c r="AJ2083" s="25">
        <v>0</v>
      </c>
      <c r="AK2083" s="25">
        <v>0</v>
      </c>
      <c r="AL2083" s="25">
        <v>0</v>
      </c>
      <c r="AM2083" s="25">
        <v>0</v>
      </c>
      <c r="AN2083" s="25">
        <v>1069527</v>
      </c>
      <c r="AO2083" s="25">
        <v>12.512499999999999</v>
      </c>
      <c r="AQ2083">
        <f t="shared" si="65"/>
        <v>2.8077999999999999</v>
      </c>
    </row>
    <row r="2084" spans="1:43" x14ac:dyDescent="0.2">
      <c r="A2084" t="str">
        <f t="shared" si="64"/>
        <v>2013_6098</v>
      </c>
      <c r="C2084" s="25">
        <v>2082</v>
      </c>
      <c r="D2084" s="25">
        <v>6098</v>
      </c>
      <c r="E2084" s="25">
        <v>6098</v>
      </c>
      <c r="F2084" s="25" t="s">
        <v>551</v>
      </c>
      <c r="G2084" s="25">
        <v>7.9119999999999999</v>
      </c>
      <c r="H2084" s="25">
        <v>2013</v>
      </c>
      <c r="I2084" s="25">
        <v>310800086</v>
      </c>
      <c r="J2084" s="25">
        <v>310800086</v>
      </c>
      <c r="K2084" s="25">
        <v>1455.4</v>
      </c>
      <c r="L2084" s="25">
        <v>3435258</v>
      </c>
      <c r="M2084" s="25">
        <v>11.053000000000001</v>
      </c>
      <c r="N2084" s="25">
        <v>284982</v>
      </c>
      <c r="O2084" s="25">
        <v>0</v>
      </c>
      <c r="P2084" s="25">
        <v>0</v>
      </c>
      <c r="Q2084" s="25">
        <v>0</v>
      </c>
      <c r="R2084" s="25">
        <v>176710</v>
      </c>
      <c r="S2084" s="25">
        <v>0.56855999999999995</v>
      </c>
      <c r="T2084" s="25">
        <v>515000</v>
      </c>
      <c r="U2084" s="25">
        <v>1.657</v>
      </c>
      <c r="V2084" s="25">
        <v>691710</v>
      </c>
      <c r="W2084" s="25">
        <v>2.2256</v>
      </c>
      <c r="X2084" s="25">
        <v>0</v>
      </c>
      <c r="Y2084" s="25">
        <v>0</v>
      </c>
      <c r="Z2084" s="25">
        <v>4411950</v>
      </c>
      <c r="AA2084" s="25">
        <v>14.195499999999999</v>
      </c>
      <c r="AB2084" s="25">
        <v>525000</v>
      </c>
      <c r="AC2084" s="25">
        <v>1.68919</v>
      </c>
      <c r="AD2084" s="25">
        <v>0</v>
      </c>
      <c r="AE2084" s="25">
        <v>0</v>
      </c>
      <c r="AF2084" s="25">
        <v>46562</v>
      </c>
      <c r="AG2084" s="25">
        <v>0.14981</v>
      </c>
      <c r="AH2084" s="25">
        <v>0</v>
      </c>
      <c r="AI2084" s="25">
        <v>0</v>
      </c>
      <c r="AJ2084" s="25">
        <v>0</v>
      </c>
      <c r="AK2084" s="25">
        <v>0</v>
      </c>
      <c r="AL2084" s="25">
        <v>0</v>
      </c>
      <c r="AM2084" s="25">
        <v>0</v>
      </c>
      <c r="AN2084" s="25">
        <v>4983512</v>
      </c>
      <c r="AO2084" s="25">
        <v>16.034500000000001</v>
      </c>
      <c r="AQ2084">
        <f t="shared" si="65"/>
        <v>2.2256</v>
      </c>
    </row>
    <row r="2085" spans="1:43" x14ac:dyDescent="0.2">
      <c r="A2085" t="str">
        <f t="shared" si="64"/>
        <v>2013_6100</v>
      </c>
      <c r="C2085" s="25">
        <v>2083</v>
      </c>
      <c r="D2085" s="25">
        <v>6100</v>
      </c>
      <c r="E2085" s="25">
        <v>6100</v>
      </c>
      <c r="F2085" s="25" t="s">
        <v>552</v>
      </c>
      <c r="G2085" s="25">
        <v>2.5510000000000002</v>
      </c>
      <c r="H2085" s="25">
        <v>2013</v>
      </c>
      <c r="I2085" s="25">
        <v>205359916</v>
      </c>
      <c r="J2085" s="25">
        <v>205359916</v>
      </c>
      <c r="K2085" s="25">
        <v>600.6</v>
      </c>
      <c r="L2085" s="25">
        <v>1923397</v>
      </c>
      <c r="M2085" s="25">
        <v>9.3659999999999997</v>
      </c>
      <c r="N2085" s="25">
        <v>200274</v>
      </c>
      <c r="O2085" s="25">
        <v>0</v>
      </c>
      <c r="P2085" s="25">
        <v>0</v>
      </c>
      <c r="Q2085" s="25">
        <v>0</v>
      </c>
      <c r="R2085" s="25">
        <v>0</v>
      </c>
      <c r="S2085" s="25">
        <v>0</v>
      </c>
      <c r="T2085" s="25">
        <v>8389</v>
      </c>
      <c r="U2085" s="25">
        <v>4.0899999999999999E-2</v>
      </c>
      <c r="V2085" s="25">
        <v>8389</v>
      </c>
      <c r="W2085" s="25">
        <v>4.0899999999999999E-2</v>
      </c>
      <c r="X2085" s="25">
        <v>0</v>
      </c>
      <c r="Y2085" s="25">
        <v>0</v>
      </c>
      <c r="Z2085" s="25">
        <v>2132060</v>
      </c>
      <c r="AA2085" s="25">
        <v>10.382099999999999</v>
      </c>
      <c r="AB2085" s="25">
        <v>350000</v>
      </c>
      <c r="AC2085" s="25">
        <v>1.7043200000000001</v>
      </c>
      <c r="AD2085" s="25">
        <v>0</v>
      </c>
      <c r="AE2085" s="25">
        <v>0</v>
      </c>
      <c r="AF2085" s="25">
        <v>52845</v>
      </c>
      <c r="AG2085" s="25">
        <v>0.25733</v>
      </c>
      <c r="AH2085" s="25">
        <v>67769</v>
      </c>
      <c r="AI2085" s="25">
        <v>0.33</v>
      </c>
      <c r="AJ2085" s="25">
        <v>0</v>
      </c>
      <c r="AK2085" s="25">
        <v>0</v>
      </c>
      <c r="AL2085" s="25">
        <v>0</v>
      </c>
      <c r="AM2085" s="25">
        <v>0</v>
      </c>
      <c r="AN2085" s="25">
        <v>2602674</v>
      </c>
      <c r="AO2085" s="25">
        <v>12.6737</v>
      </c>
      <c r="AQ2085">
        <f t="shared" si="65"/>
        <v>4.0899999999999999E-2</v>
      </c>
    </row>
    <row r="2086" spans="1:43" x14ac:dyDescent="0.2">
      <c r="A2086" t="str">
        <f t="shared" si="64"/>
        <v>2013_6101</v>
      </c>
      <c r="C2086" s="25">
        <v>2084</v>
      </c>
      <c r="D2086" s="25">
        <v>6101</v>
      </c>
      <c r="E2086" s="25">
        <v>6101</v>
      </c>
      <c r="F2086" s="25" t="s">
        <v>553</v>
      </c>
      <c r="G2086" s="25">
        <v>23.818999999999999</v>
      </c>
      <c r="H2086" s="25">
        <v>2013</v>
      </c>
      <c r="I2086" s="25">
        <v>1223126056</v>
      </c>
      <c r="J2086" s="25">
        <v>1549294196</v>
      </c>
      <c r="K2086" s="25">
        <v>6214</v>
      </c>
      <c r="L2086" s="25">
        <v>13106893</v>
      </c>
      <c r="M2086" s="25">
        <v>10.7159</v>
      </c>
      <c r="N2086" s="25">
        <v>870744</v>
      </c>
      <c r="O2086" s="25">
        <v>0</v>
      </c>
      <c r="P2086" s="25">
        <v>0</v>
      </c>
      <c r="Q2086" s="25">
        <v>0</v>
      </c>
      <c r="R2086" s="25">
        <v>2727296</v>
      </c>
      <c r="S2086" s="25">
        <v>2.2297799999999999</v>
      </c>
      <c r="T2086" s="25">
        <v>3430959</v>
      </c>
      <c r="U2086" s="25">
        <v>2.8050999999999999</v>
      </c>
      <c r="V2086" s="25">
        <v>6158255</v>
      </c>
      <c r="W2086" s="25">
        <v>5.0347999999999997</v>
      </c>
      <c r="X2086" s="25">
        <v>0</v>
      </c>
      <c r="Y2086" s="25">
        <v>0</v>
      </c>
      <c r="Z2086" s="25">
        <v>20135892</v>
      </c>
      <c r="AA2086" s="25">
        <v>16.462700000000002</v>
      </c>
      <c r="AB2086" s="25">
        <v>1670915</v>
      </c>
      <c r="AC2086" s="25">
        <v>1.3661000000000001</v>
      </c>
      <c r="AD2086" s="25">
        <v>0</v>
      </c>
      <c r="AE2086" s="25">
        <v>0</v>
      </c>
      <c r="AF2086" s="25">
        <v>1038027</v>
      </c>
      <c r="AG2086" s="25">
        <v>0.67</v>
      </c>
      <c r="AH2086" s="25">
        <v>511267</v>
      </c>
      <c r="AI2086" s="25">
        <v>0.33</v>
      </c>
      <c r="AJ2086" s="25">
        <v>0</v>
      </c>
      <c r="AK2086" s="25">
        <v>0</v>
      </c>
      <c r="AL2086" s="25">
        <v>4384356</v>
      </c>
      <c r="AM2086" s="25">
        <v>2.8299099999999999</v>
      </c>
      <c r="AN2086" s="25">
        <v>27740457</v>
      </c>
      <c r="AO2086" s="25">
        <v>21.6587</v>
      </c>
      <c r="AQ2086">
        <f t="shared" si="65"/>
        <v>5.0347999999999997</v>
      </c>
    </row>
    <row r="2087" spans="1:43" x14ac:dyDescent="0.2">
      <c r="A2087" t="str">
        <f t="shared" si="64"/>
        <v>2013_6102</v>
      </c>
      <c r="C2087" s="25">
        <v>2085</v>
      </c>
      <c r="D2087" s="25">
        <v>6102</v>
      </c>
      <c r="E2087" s="25">
        <v>6102</v>
      </c>
      <c r="F2087" s="25" t="s">
        <v>555</v>
      </c>
      <c r="G2087" s="25">
        <v>9.8870000000000005</v>
      </c>
      <c r="H2087" s="25">
        <v>2013</v>
      </c>
      <c r="I2087" s="25">
        <v>563166301</v>
      </c>
      <c r="J2087" s="25">
        <v>577479182</v>
      </c>
      <c r="K2087" s="25">
        <v>1909.3</v>
      </c>
      <c r="L2087" s="25">
        <v>5613750</v>
      </c>
      <c r="M2087" s="25">
        <v>9.9681999999999995</v>
      </c>
      <c r="N2087" s="25">
        <v>107371</v>
      </c>
      <c r="O2087" s="25">
        <v>0</v>
      </c>
      <c r="P2087" s="25">
        <v>0</v>
      </c>
      <c r="Q2087" s="25">
        <v>0</v>
      </c>
      <c r="R2087" s="25">
        <v>617593</v>
      </c>
      <c r="S2087" s="25">
        <v>1.0966400000000001</v>
      </c>
      <c r="T2087" s="25">
        <v>404000</v>
      </c>
      <c r="U2087" s="25">
        <v>0.71740000000000004</v>
      </c>
      <c r="V2087" s="25">
        <v>1021593</v>
      </c>
      <c r="W2087" s="25">
        <v>1.8140000000000001</v>
      </c>
      <c r="X2087" s="25">
        <v>0</v>
      </c>
      <c r="Y2087" s="25">
        <v>0</v>
      </c>
      <c r="Z2087" s="25">
        <v>6742714</v>
      </c>
      <c r="AA2087" s="25">
        <v>11.9939</v>
      </c>
      <c r="AB2087" s="25">
        <v>600000</v>
      </c>
      <c r="AC2087" s="25">
        <v>1.0653999999999999</v>
      </c>
      <c r="AD2087" s="25">
        <v>0</v>
      </c>
      <c r="AE2087" s="25">
        <v>0</v>
      </c>
      <c r="AF2087" s="25">
        <v>386911</v>
      </c>
      <c r="AG2087" s="25">
        <v>0.67</v>
      </c>
      <c r="AH2087" s="25">
        <v>190568</v>
      </c>
      <c r="AI2087" s="25">
        <v>0.33</v>
      </c>
      <c r="AJ2087" s="25">
        <v>0</v>
      </c>
      <c r="AK2087" s="25">
        <v>0</v>
      </c>
      <c r="AL2087" s="25">
        <v>311893</v>
      </c>
      <c r="AM2087" s="25">
        <v>0.54008999999999996</v>
      </c>
      <c r="AN2087" s="25">
        <v>8232086</v>
      </c>
      <c r="AO2087" s="25">
        <v>14.599299999999999</v>
      </c>
      <c r="AQ2087">
        <f t="shared" si="65"/>
        <v>1.8140000000000001</v>
      </c>
    </row>
    <row r="2088" spans="1:43" x14ac:dyDescent="0.2">
      <c r="A2088" t="str">
        <f t="shared" si="64"/>
        <v>2013_6120</v>
      </c>
      <c r="C2088" s="25">
        <v>2086</v>
      </c>
      <c r="D2088" s="25">
        <v>6120</v>
      </c>
      <c r="E2088" s="25">
        <v>6120</v>
      </c>
      <c r="F2088" s="25" t="s">
        <v>556</v>
      </c>
      <c r="G2088" s="25">
        <v>4.1109999999999998</v>
      </c>
      <c r="H2088" s="25">
        <v>2013</v>
      </c>
      <c r="I2088" s="25">
        <v>886030300</v>
      </c>
      <c r="J2088" s="25">
        <v>1006847626</v>
      </c>
      <c r="K2088" s="25">
        <v>1198.2</v>
      </c>
      <c r="L2088" s="25">
        <v>6232229</v>
      </c>
      <c r="M2088" s="25">
        <v>7.0339</v>
      </c>
      <c r="N2088" s="25">
        <v>127624</v>
      </c>
      <c r="O2088" s="25">
        <v>0</v>
      </c>
      <c r="P2088" s="25">
        <v>0</v>
      </c>
      <c r="Q2088" s="25">
        <v>0</v>
      </c>
      <c r="R2088" s="25">
        <v>118248</v>
      </c>
      <c r="S2088" s="25">
        <v>0.13346</v>
      </c>
      <c r="T2088" s="25">
        <v>432083</v>
      </c>
      <c r="U2088" s="25">
        <v>0.48770000000000002</v>
      </c>
      <c r="V2088" s="25">
        <v>550331</v>
      </c>
      <c r="W2088" s="25">
        <v>0.62109999999999999</v>
      </c>
      <c r="X2088" s="25">
        <v>0</v>
      </c>
      <c r="Y2088" s="25">
        <v>0</v>
      </c>
      <c r="Z2088" s="25">
        <v>6910184</v>
      </c>
      <c r="AA2088" s="25">
        <v>7.7990000000000004</v>
      </c>
      <c r="AB2088" s="25">
        <v>650000</v>
      </c>
      <c r="AC2088" s="25">
        <v>0.73360999999999998</v>
      </c>
      <c r="AD2088" s="25">
        <v>0</v>
      </c>
      <c r="AE2088" s="25">
        <v>0</v>
      </c>
      <c r="AF2088" s="25">
        <v>654451</v>
      </c>
      <c r="AG2088" s="25">
        <v>0.65</v>
      </c>
      <c r="AH2088" s="25">
        <v>332260</v>
      </c>
      <c r="AI2088" s="25">
        <v>0.33</v>
      </c>
      <c r="AJ2088" s="25">
        <v>0</v>
      </c>
      <c r="AK2088" s="25">
        <v>0</v>
      </c>
      <c r="AL2088" s="25">
        <v>0</v>
      </c>
      <c r="AM2088" s="25">
        <v>0</v>
      </c>
      <c r="AN2088" s="25">
        <v>8546895</v>
      </c>
      <c r="AO2088" s="25">
        <v>9.5127000000000006</v>
      </c>
      <c r="AQ2088">
        <f t="shared" si="65"/>
        <v>0.62109999999999999</v>
      </c>
    </row>
    <row r="2089" spans="1:43" x14ac:dyDescent="0.2">
      <c r="A2089" t="str">
        <f t="shared" si="64"/>
        <v>2013_6138</v>
      </c>
      <c r="C2089" s="25">
        <v>2087</v>
      </c>
      <c r="D2089" s="25">
        <v>6138</v>
      </c>
      <c r="E2089" s="25">
        <v>6138</v>
      </c>
      <c r="F2089" s="25" t="s">
        <v>557</v>
      </c>
      <c r="G2089" s="25">
        <v>1.4710000000000001</v>
      </c>
      <c r="H2089" s="25">
        <v>2013</v>
      </c>
      <c r="I2089" s="25">
        <v>107688998</v>
      </c>
      <c r="J2089" s="25">
        <v>107688998</v>
      </c>
      <c r="K2089" s="25">
        <v>387</v>
      </c>
      <c r="L2089" s="25">
        <v>1071843</v>
      </c>
      <c r="M2089" s="25">
        <v>9.9530999999999992</v>
      </c>
      <c r="N2089" s="25">
        <v>108269</v>
      </c>
      <c r="O2089" s="25">
        <v>0</v>
      </c>
      <c r="P2089" s="25">
        <v>0</v>
      </c>
      <c r="Q2089" s="25">
        <v>0</v>
      </c>
      <c r="R2089" s="25">
        <v>0</v>
      </c>
      <c r="S2089" s="25">
        <v>0</v>
      </c>
      <c r="T2089" s="25">
        <v>0</v>
      </c>
      <c r="U2089" s="25">
        <v>0</v>
      </c>
      <c r="V2089" s="25">
        <v>0</v>
      </c>
      <c r="W2089" s="25">
        <v>0</v>
      </c>
      <c r="X2089" s="25">
        <v>0</v>
      </c>
      <c r="Y2089" s="25">
        <v>0</v>
      </c>
      <c r="Z2089" s="25">
        <v>1180112</v>
      </c>
      <c r="AA2089" s="25">
        <v>10.958500000000001</v>
      </c>
      <c r="AB2089" s="25">
        <v>0</v>
      </c>
      <c r="AC2089" s="25">
        <v>0</v>
      </c>
      <c r="AD2089" s="25">
        <v>0</v>
      </c>
      <c r="AE2089" s="25">
        <v>0</v>
      </c>
      <c r="AF2089" s="25">
        <v>144303</v>
      </c>
      <c r="AG2089" s="25">
        <v>1.34</v>
      </c>
      <c r="AH2089" s="25">
        <v>35537</v>
      </c>
      <c r="AI2089" s="25">
        <v>0.33</v>
      </c>
      <c r="AJ2089" s="25">
        <v>0</v>
      </c>
      <c r="AK2089" s="25">
        <v>0</v>
      </c>
      <c r="AL2089" s="25">
        <v>0</v>
      </c>
      <c r="AM2089" s="25">
        <v>0</v>
      </c>
      <c r="AN2089" s="25">
        <v>1359952</v>
      </c>
      <c r="AO2089" s="25">
        <v>12.628500000000001</v>
      </c>
      <c r="AQ2089">
        <f t="shared" si="65"/>
        <v>0</v>
      </c>
    </row>
    <row r="2090" spans="1:43" x14ac:dyDescent="0.2">
      <c r="A2090" t="str">
        <f t="shared" si="64"/>
        <v>2013_6165</v>
      </c>
      <c r="C2090" s="25">
        <v>2088</v>
      </c>
      <c r="D2090" s="25">
        <v>6165</v>
      </c>
      <c r="E2090" s="25">
        <v>6165</v>
      </c>
      <c r="F2090" s="25" t="s">
        <v>559</v>
      </c>
      <c r="G2090" s="25">
        <v>0.60299999999999998</v>
      </c>
      <c r="H2090" s="25">
        <v>2013</v>
      </c>
      <c r="I2090" s="25">
        <v>62498827</v>
      </c>
      <c r="J2090" s="25">
        <v>62498827</v>
      </c>
      <c r="K2090" s="25">
        <v>180</v>
      </c>
      <c r="L2090" s="25">
        <v>626960</v>
      </c>
      <c r="M2090" s="25">
        <v>10.031499999999999</v>
      </c>
      <c r="N2090" s="25">
        <v>7187</v>
      </c>
      <c r="O2090" s="25">
        <v>0</v>
      </c>
      <c r="P2090" s="25">
        <v>0</v>
      </c>
      <c r="Q2090" s="25">
        <v>0</v>
      </c>
      <c r="R2090" s="25">
        <v>91990</v>
      </c>
      <c r="S2090" s="25">
        <v>1.47187</v>
      </c>
      <c r="T2090" s="25">
        <v>198000</v>
      </c>
      <c r="U2090" s="25">
        <v>3.1680999999999999</v>
      </c>
      <c r="V2090" s="25">
        <v>289990</v>
      </c>
      <c r="W2090" s="25">
        <v>4.6398999999999999</v>
      </c>
      <c r="X2090" s="25">
        <v>0</v>
      </c>
      <c r="Y2090" s="25">
        <v>0</v>
      </c>
      <c r="Z2090" s="25">
        <v>924137</v>
      </c>
      <c r="AA2090" s="25">
        <v>14.7865</v>
      </c>
      <c r="AB2090" s="25">
        <v>54000</v>
      </c>
      <c r="AC2090" s="25">
        <v>0.86402000000000001</v>
      </c>
      <c r="AD2090" s="25">
        <v>0</v>
      </c>
      <c r="AE2090" s="25">
        <v>0</v>
      </c>
      <c r="AF2090" s="25">
        <v>0</v>
      </c>
      <c r="AG2090" s="25">
        <v>0</v>
      </c>
      <c r="AH2090" s="25">
        <v>20625</v>
      </c>
      <c r="AI2090" s="25">
        <v>0.33</v>
      </c>
      <c r="AJ2090" s="25">
        <v>0</v>
      </c>
      <c r="AK2090" s="25">
        <v>0</v>
      </c>
      <c r="AL2090" s="25">
        <v>0</v>
      </c>
      <c r="AM2090" s="25">
        <v>0</v>
      </c>
      <c r="AN2090" s="25">
        <v>998762</v>
      </c>
      <c r="AO2090" s="25">
        <v>15.980499999999999</v>
      </c>
      <c r="AQ2090">
        <f t="shared" si="65"/>
        <v>4.6398999999999999</v>
      </c>
    </row>
    <row r="2091" spans="1:43" x14ac:dyDescent="0.2">
      <c r="A2091" t="str">
        <f t="shared" si="64"/>
        <v>2013_6175</v>
      </c>
      <c r="C2091" s="25">
        <v>2089</v>
      </c>
      <c r="D2091" s="25">
        <v>6175</v>
      </c>
      <c r="E2091" s="25">
        <v>6175</v>
      </c>
      <c r="F2091" s="25" t="s">
        <v>560</v>
      </c>
      <c r="G2091" s="25">
        <v>3.1749999999999998</v>
      </c>
      <c r="H2091" s="25">
        <v>2013</v>
      </c>
      <c r="I2091" s="25">
        <v>198427477</v>
      </c>
      <c r="J2091" s="25">
        <v>199168288</v>
      </c>
      <c r="K2091" s="25">
        <v>629.4</v>
      </c>
      <c r="L2091" s="25">
        <v>1889096</v>
      </c>
      <c r="M2091" s="25">
        <v>9.5203000000000007</v>
      </c>
      <c r="N2091" s="25">
        <v>298514</v>
      </c>
      <c r="O2091" s="25">
        <v>0</v>
      </c>
      <c r="P2091" s="25">
        <v>0</v>
      </c>
      <c r="Q2091" s="25">
        <v>0</v>
      </c>
      <c r="R2091" s="25">
        <v>88751</v>
      </c>
      <c r="S2091" s="25">
        <v>0.44727</v>
      </c>
      <c r="T2091" s="25">
        <v>700000</v>
      </c>
      <c r="U2091" s="25">
        <v>3.5276999999999998</v>
      </c>
      <c r="V2091" s="25">
        <v>788751</v>
      </c>
      <c r="W2091" s="25">
        <v>3.9750000000000001</v>
      </c>
      <c r="X2091" s="25">
        <v>0</v>
      </c>
      <c r="Y2091" s="25">
        <v>0</v>
      </c>
      <c r="Z2091" s="25">
        <v>2976361</v>
      </c>
      <c r="AA2091" s="25">
        <v>14.999700000000001</v>
      </c>
      <c r="AB2091" s="25">
        <v>210000</v>
      </c>
      <c r="AC2091" s="25">
        <v>1.0583199999999999</v>
      </c>
      <c r="AD2091" s="25">
        <v>0</v>
      </c>
      <c r="AE2091" s="25">
        <v>0</v>
      </c>
      <c r="AF2091" s="25">
        <v>0</v>
      </c>
      <c r="AG2091" s="25">
        <v>0</v>
      </c>
      <c r="AH2091" s="25">
        <v>65726</v>
      </c>
      <c r="AI2091" s="25">
        <v>0.33</v>
      </c>
      <c r="AJ2091" s="25">
        <v>0</v>
      </c>
      <c r="AK2091" s="25">
        <v>0</v>
      </c>
      <c r="AL2091" s="25">
        <v>0</v>
      </c>
      <c r="AM2091" s="25">
        <v>0</v>
      </c>
      <c r="AN2091" s="25">
        <v>3252087</v>
      </c>
      <c r="AO2091" s="25">
        <v>16.388100000000001</v>
      </c>
      <c r="AQ2091">
        <f t="shared" si="65"/>
        <v>3.9750000000000001</v>
      </c>
    </row>
    <row r="2092" spans="1:43" x14ac:dyDescent="0.2">
      <c r="A2092" t="str">
        <f t="shared" si="64"/>
        <v>2013_6219</v>
      </c>
      <c r="C2092" s="25">
        <v>2090</v>
      </c>
      <c r="D2092" s="25">
        <v>6219</v>
      </c>
      <c r="E2092" s="25">
        <v>6219</v>
      </c>
      <c r="F2092" s="25" t="s">
        <v>561</v>
      </c>
      <c r="G2092" s="25">
        <v>15.45</v>
      </c>
      <c r="H2092" s="25">
        <v>2013</v>
      </c>
      <c r="I2092" s="25">
        <v>401814083</v>
      </c>
      <c r="J2092" s="25">
        <v>421502280</v>
      </c>
      <c r="K2092" s="25">
        <v>2181.6</v>
      </c>
      <c r="L2092" s="25">
        <v>4627907</v>
      </c>
      <c r="M2092" s="25">
        <v>11.5175</v>
      </c>
      <c r="N2092" s="25">
        <v>236082</v>
      </c>
      <c r="O2092" s="25">
        <v>0</v>
      </c>
      <c r="P2092" s="25">
        <v>0</v>
      </c>
      <c r="Q2092" s="25">
        <v>0</v>
      </c>
      <c r="R2092" s="25">
        <v>0</v>
      </c>
      <c r="S2092" s="25">
        <v>0</v>
      </c>
      <c r="T2092" s="25">
        <v>0</v>
      </c>
      <c r="U2092" s="25">
        <v>0</v>
      </c>
      <c r="V2092" s="25">
        <v>0</v>
      </c>
      <c r="W2092" s="25">
        <v>0</v>
      </c>
      <c r="X2092" s="25">
        <v>0</v>
      </c>
      <c r="Y2092" s="25">
        <v>0</v>
      </c>
      <c r="Z2092" s="25">
        <v>4863989</v>
      </c>
      <c r="AA2092" s="25">
        <v>12.1051</v>
      </c>
      <c r="AB2092" s="25">
        <v>959348</v>
      </c>
      <c r="AC2092" s="25">
        <v>2.38754</v>
      </c>
      <c r="AD2092" s="25">
        <v>0</v>
      </c>
      <c r="AE2092" s="25">
        <v>0</v>
      </c>
      <c r="AF2092" s="25">
        <v>74184</v>
      </c>
      <c r="AG2092" s="25">
        <v>0.17599999999999999</v>
      </c>
      <c r="AH2092" s="25">
        <v>139096</v>
      </c>
      <c r="AI2092" s="25">
        <v>0.33</v>
      </c>
      <c r="AJ2092" s="25">
        <v>0</v>
      </c>
      <c r="AK2092" s="25">
        <v>0</v>
      </c>
      <c r="AL2092" s="25">
        <v>553619</v>
      </c>
      <c r="AM2092" s="25">
        <v>1.3134399999999999</v>
      </c>
      <c r="AN2092" s="25">
        <v>6590236</v>
      </c>
      <c r="AO2092" s="25">
        <v>16.312100000000001</v>
      </c>
      <c r="AQ2092">
        <f t="shared" si="65"/>
        <v>0</v>
      </c>
    </row>
    <row r="2093" spans="1:43" x14ac:dyDescent="0.2">
      <c r="A2093" t="str">
        <f t="shared" si="64"/>
        <v>2013_6246</v>
      </c>
      <c r="C2093" s="25">
        <v>2091</v>
      </c>
      <c r="D2093" s="25">
        <v>6246</v>
      </c>
      <c r="E2093" s="25">
        <v>6246</v>
      </c>
      <c r="F2093" s="25" t="s">
        <v>562</v>
      </c>
      <c r="G2093" s="25">
        <v>0.72199999999999998</v>
      </c>
      <c r="H2093" s="25">
        <v>2013</v>
      </c>
      <c r="I2093" s="25">
        <v>68996871</v>
      </c>
      <c r="J2093" s="25">
        <v>68996871</v>
      </c>
      <c r="K2093" s="25">
        <v>164.5</v>
      </c>
      <c r="L2093" s="25">
        <v>664461</v>
      </c>
      <c r="M2093" s="25">
        <v>9.6303000000000001</v>
      </c>
      <c r="N2093" s="25">
        <v>16336</v>
      </c>
      <c r="O2093" s="25">
        <v>0</v>
      </c>
      <c r="P2093" s="25">
        <v>0</v>
      </c>
      <c r="Q2093" s="25">
        <v>0</v>
      </c>
      <c r="R2093" s="25">
        <v>0</v>
      </c>
      <c r="S2093" s="25">
        <v>0</v>
      </c>
      <c r="T2093" s="25">
        <v>0</v>
      </c>
      <c r="U2093" s="25">
        <v>0</v>
      </c>
      <c r="V2093" s="25">
        <v>0</v>
      </c>
      <c r="W2093" s="25">
        <v>0</v>
      </c>
      <c r="X2093" s="25">
        <v>0</v>
      </c>
      <c r="Y2093" s="25">
        <v>0</v>
      </c>
      <c r="Z2093" s="25">
        <v>680797</v>
      </c>
      <c r="AA2093" s="25">
        <v>9.8671000000000006</v>
      </c>
      <c r="AB2093" s="25">
        <v>175000</v>
      </c>
      <c r="AC2093" s="25">
        <v>2.5363500000000001</v>
      </c>
      <c r="AD2093" s="25">
        <v>0</v>
      </c>
      <c r="AE2093" s="25">
        <v>0</v>
      </c>
      <c r="AF2093" s="25">
        <v>46228</v>
      </c>
      <c r="AG2093" s="25">
        <v>0.67</v>
      </c>
      <c r="AH2093" s="25">
        <v>22769</v>
      </c>
      <c r="AI2093" s="25">
        <v>0.33</v>
      </c>
      <c r="AJ2093" s="25">
        <v>0</v>
      </c>
      <c r="AK2093" s="25">
        <v>0</v>
      </c>
      <c r="AL2093" s="25">
        <v>118850</v>
      </c>
      <c r="AM2093" s="25">
        <v>1.72254</v>
      </c>
      <c r="AN2093" s="25">
        <v>1043644</v>
      </c>
      <c r="AO2093" s="25">
        <v>15.125999999999999</v>
      </c>
      <c r="AQ2093">
        <f t="shared" si="65"/>
        <v>0</v>
      </c>
    </row>
    <row r="2094" spans="1:43" x14ac:dyDescent="0.2">
      <c r="A2094" t="str">
        <f t="shared" si="64"/>
        <v>2013_6264</v>
      </c>
      <c r="C2094" s="25">
        <v>2092</v>
      </c>
      <c r="D2094" s="25">
        <v>6264</v>
      </c>
      <c r="E2094" s="25">
        <v>6264</v>
      </c>
      <c r="F2094" s="25" t="s">
        <v>595</v>
      </c>
      <c r="G2094" s="25">
        <v>5.1449999999999996</v>
      </c>
      <c r="H2094" s="25">
        <v>2013</v>
      </c>
      <c r="I2094" s="25">
        <v>374402452</v>
      </c>
      <c r="J2094" s="25">
        <v>405822326</v>
      </c>
      <c r="K2094" s="25">
        <v>951.9</v>
      </c>
      <c r="L2094" s="25">
        <v>3086620</v>
      </c>
      <c r="M2094" s="25">
        <v>8.2440999999999995</v>
      </c>
      <c r="N2094" s="25">
        <v>252029</v>
      </c>
      <c r="O2094" s="25">
        <v>0</v>
      </c>
      <c r="P2094" s="25">
        <v>0</v>
      </c>
      <c r="Q2094" s="25">
        <v>0</v>
      </c>
      <c r="R2094" s="25">
        <v>0</v>
      </c>
      <c r="S2094" s="25">
        <v>0</v>
      </c>
      <c r="T2094" s="25">
        <v>555327</v>
      </c>
      <c r="U2094" s="25">
        <v>1.4832000000000001</v>
      </c>
      <c r="V2094" s="25">
        <v>555327</v>
      </c>
      <c r="W2094" s="25">
        <v>1.4832000000000001</v>
      </c>
      <c r="X2094" s="25">
        <v>0</v>
      </c>
      <c r="Y2094" s="25">
        <v>0</v>
      </c>
      <c r="Z2094" s="25">
        <v>3893976</v>
      </c>
      <c r="AA2094" s="25">
        <v>10.400499999999999</v>
      </c>
      <c r="AB2094" s="25">
        <v>175000</v>
      </c>
      <c r="AC2094" s="25">
        <v>0.46740999999999999</v>
      </c>
      <c r="AD2094" s="25">
        <v>0</v>
      </c>
      <c r="AE2094" s="25">
        <v>0</v>
      </c>
      <c r="AF2094" s="25">
        <v>0</v>
      </c>
      <c r="AG2094" s="25">
        <v>0</v>
      </c>
      <c r="AH2094" s="25">
        <v>133921</v>
      </c>
      <c r="AI2094" s="25">
        <v>0.33</v>
      </c>
      <c r="AJ2094" s="25">
        <v>0</v>
      </c>
      <c r="AK2094" s="25">
        <v>0</v>
      </c>
      <c r="AL2094" s="25">
        <v>1643579</v>
      </c>
      <c r="AM2094" s="25">
        <v>4.05</v>
      </c>
      <c r="AN2094" s="25">
        <v>5846476</v>
      </c>
      <c r="AO2094" s="25">
        <v>15.2479</v>
      </c>
      <c r="AQ2094">
        <f t="shared" si="65"/>
        <v>1.4832000000000001</v>
      </c>
    </row>
    <row r="2095" spans="1:43" x14ac:dyDescent="0.2">
      <c r="A2095" t="str">
        <f t="shared" si="64"/>
        <v>2013_6273</v>
      </c>
      <c r="C2095" s="25">
        <v>2093</v>
      </c>
      <c r="D2095" s="25">
        <v>6273</v>
      </c>
      <c r="E2095" s="25">
        <v>6273</v>
      </c>
      <c r="F2095" s="25" t="s">
        <v>563</v>
      </c>
      <c r="G2095" s="25">
        <v>2.1589999999999998</v>
      </c>
      <c r="H2095" s="25">
        <v>2013</v>
      </c>
      <c r="I2095" s="25">
        <v>185171082</v>
      </c>
      <c r="J2095" s="25">
        <v>188901082</v>
      </c>
      <c r="K2095" s="25">
        <v>566.29999999999995</v>
      </c>
      <c r="L2095" s="25">
        <v>1584848</v>
      </c>
      <c r="M2095" s="25">
        <v>8.5587999999999997</v>
      </c>
      <c r="N2095" s="25">
        <v>13315</v>
      </c>
      <c r="O2095" s="25">
        <v>0</v>
      </c>
      <c r="P2095" s="25">
        <v>0</v>
      </c>
      <c r="Q2095" s="25">
        <v>0</v>
      </c>
      <c r="R2095" s="25">
        <v>94128</v>
      </c>
      <c r="S2095" s="25">
        <v>0.50832999999999995</v>
      </c>
      <c r="T2095" s="25">
        <v>100000</v>
      </c>
      <c r="U2095" s="25">
        <v>0.54</v>
      </c>
      <c r="V2095" s="25">
        <v>194128</v>
      </c>
      <c r="W2095" s="25">
        <v>1.0484</v>
      </c>
      <c r="X2095" s="25">
        <v>0</v>
      </c>
      <c r="Y2095" s="25">
        <v>0</v>
      </c>
      <c r="Z2095" s="25">
        <v>1792291</v>
      </c>
      <c r="AA2095" s="25">
        <v>9.6791</v>
      </c>
      <c r="AB2095" s="25">
        <v>150000</v>
      </c>
      <c r="AC2095" s="25">
        <v>0.81006</v>
      </c>
      <c r="AD2095" s="25">
        <v>0</v>
      </c>
      <c r="AE2095" s="25">
        <v>0</v>
      </c>
      <c r="AF2095" s="25">
        <v>253127</v>
      </c>
      <c r="AG2095" s="25">
        <v>1.34</v>
      </c>
      <c r="AH2095" s="25">
        <v>62337</v>
      </c>
      <c r="AI2095" s="25">
        <v>0.33</v>
      </c>
      <c r="AJ2095" s="25">
        <v>0</v>
      </c>
      <c r="AK2095" s="25">
        <v>0</v>
      </c>
      <c r="AL2095" s="25">
        <v>0</v>
      </c>
      <c r="AM2095" s="25">
        <v>0</v>
      </c>
      <c r="AN2095" s="25">
        <v>2257755</v>
      </c>
      <c r="AO2095" s="25">
        <v>12.1592</v>
      </c>
      <c r="AQ2095">
        <f t="shared" si="65"/>
        <v>1.0484</v>
      </c>
    </row>
    <row r="2096" spans="1:43" x14ac:dyDescent="0.2">
      <c r="A2096" t="str">
        <f t="shared" si="64"/>
        <v>2013_6408</v>
      </c>
      <c r="C2096" s="25">
        <v>2094</v>
      </c>
      <c r="D2096" s="25">
        <v>6408</v>
      </c>
      <c r="E2096" s="25">
        <v>6408</v>
      </c>
      <c r="F2096" s="25" t="s">
        <v>564</v>
      </c>
      <c r="G2096" s="25">
        <v>3.335</v>
      </c>
      <c r="H2096" s="25">
        <v>2013</v>
      </c>
      <c r="I2096" s="25">
        <v>238218710</v>
      </c>
      <c r="J2096" s="25">
        <v>245599252</v>
      </c>
      <c r="K2096" s="25">
        <v>836.6</v>
      </c>
      <c r="L2096" s="25">
        <v>2204509</v>
      </c>
      <c r="M2096" s="25">
        <v>9.2540999999999993</v>
      </c>
      <c r="N2096" s="25">
        <v>58137</v>
      </c>
      <c r="O2096" s="25">
        <v>0</v>
      </c>
      <c r="P2096" s="25">
        <v>0</v>
      </c>
      <c r="Q2096" s="25">
        <v>0</v>
      </c>
      <c r="R2096" s="25">
        <v>0</v>
      </c>
      <c r="S2096" s="25">
        <v>0</v>
      </c>
      <c r="T2096" s="25">
        <v>200000</v>
      </c>
      <c r="U2096" s="25">
        <v>0.83960000000000001</v>
      </c>
      <c r="V2096" s="25">
        <v>200000</v>
      </c>
      <c r="W2096" s="25">
        <v>0.83960000000000001</v>
      </c>
      <c r="X2096" s="25">
        <v>0</v>
      </c>
      <c r="Y2096" s="25">
        <v>0</v>
      </c>
      <c r="Z2096" s="25">
        <v>2462646</v>
      </c>
      <c r="AA2096" s="25">
        <v>10.3378</v>
      </c>
      <c r="AB2096" s="25">
        <v>145000</v>
      </c>
      <c r="AC2096" s="25">
        <v>0.60868</v>
      </c>
      <c r="AD2096" s="25">
        <v>0</v>
      </c>
      <c r="AE2096" s="25">
        <v>0</v>
      </c>
      <c r="AF2096" s="25">
        <v>121849</v>
      </c>
      <c r="AG2096" s="25">
        <v>0.49613000000000002</v>
      </c>
      <c r="AH2096" s="25">
        <v>81048</v>
      </c>
      <c r="AI2096" s="25">
        <v>0.33</v>
      </c>
      <c r="AJ2096" s="25">
        <v>0</v>
      </c>
      <c r="AK2096" s="25">
        <v>0</v>
      </c>
      <c r="AL2096" s="25">
        <v>410418</v>
      </c>
      <c r="AM2096" s="25">
        <v>1.67109</v>
      </c>
      <c r="AN2096" s="25">
        <v>3220961</v>
      </c>
      <c r="AO2096" s="25">
        <v>13.4437</v>
      </c>
      <c r="AQ2096">
        <f t="shared" si="65"/>
        <v>0.83960000000000001</v>
      </c>
    </row>
    <row r="2097" spans="1:43" x14ac:dyDescent="0.2">
      <c r="A2097" t="str">
        <f t="shared" si="64"/>
        <v>2013_6417</v>
      </c>
      <c r="C2097" s="25">
        <v>2095</v>
      </c>
      <c r="D2097" s="25">
        <v>6417</v>
      </c>
      <c r="E2097" s="25">
        <v>6417</v>
      </c>
      <c r="F2097" s="25" t="s">
        <v>797</v>
      </c>
      <c r="G2097" s="25">
        <v>0.876</v>
      </c>
      <c r="H2097" s="25">
        <v>2013</v>
      </c>
      <c r="I2097" s="25">
        <v>76994063</v>
      </c>
      <c r="J2097" s="25">
        <v>78297361</v>
      </c>
      <c r="K2097" s="25">
        <v>151</v>
      </c>
      <c r="L2097" s="25">
        <v>597606</v>
      </c>
      <c r="M2097" s="25">
        <v>7.7617000000000003</v>
      </c>
      <c r="N2097" s="25">
        <v>14387</v>
      </c>
      <c r="O2097" s="25">
        <v>0</v>
      </c>
      <c r="P2097" s="25">
        <v>0</v>
      </c>
      <c r="Q2097" s="25">
        <v>0</v>
      </c>
      <c r="R2097" s="25">
        <v>0</v>
      </c>
      <c r="S2097" s="25">
        <v>0</v>
      </c>
      <c r="T2097" s="25">
        <v>0</v>
      </c>
      <c r="U2097" s="25">
        <v>0</v>
      </c>
      <c r="V2097" s="25">
        <v>0</v>
      </c>
      <c r="W2097" s="25">
        <v>0</v>
      </c>
      <c r="X2097" s="25">
        <v>0</v>
      </c>
      <c r="Y2097" s="25">
        <v>0</v>
      </c>
      <c r="Z2097" s="25">
        <v>611993</v>
      </c>
      <c r="AA2097" s="25">
        <v>7.9485999999999999</v>
      </c>
      <c r="AB2097" s="25">
        <v>75000</v>
      </c>
      <c r="AC2097" s="25">
        <v>0.97409999999999997</v>
      </c>
      <c r="AD2097" s="25">
        <v>0</v>
      </c>
      <c r="AE2097" s="25">
        <v>0</v>
      </c>
      <c r="AF2097" s="25">
        <v>52459</v>
      </c>
      <c r="AG2097" s="25">
        <v>0.67</v>
      </c>
      <c r="AH2097" s="25">
        <v>25838</v>
      </c>
      <c r="AI2097" s="25">
        <v>0.33</v>
      </c>
      <c r="AJ2097" s="25">
        <v>10394</v>
      </c>
      <c r="AK2097" s="25">
        <v>0.13500000000000001</v>
      </c>
      <c r="AL2097" s="25">
        <v>156726</v>
      </c>
      <c r="AM2097" s="25">
        <v>2.0016799999999999</v>
      </c>
      <c r="AN2097" s="25">
        <v>932410</v>
      </c>
      <c r="AO2097" s="25">
        <v>12.0594</v>
      </c>
      <c r="AQ2097">
        <f t="shared" si="65"/>
        <v>0</v>
      </c>
    </row>
    <row r="2098" spans="1:43" x14ac:dyDescent="0.2">
      <c r="A2098" t="str">
        <f t="shared" si="64"/>
        <v>2013_6453</v>
      </c>
      <c r="C2098" s="25">
        <v>2096</v>
      </c>
      <c r="D2098" s="25">
        <v>6453</v>
      </c>
      <c r="E2098" s="25">
        <v>6453</v>
      </c>
      <c r="F2098" s="25" t="s">
        <v>565</v>
      </c>
      <c r="G2098" s="25">
        <v>1.651</v>
      </c>
      <c r="H2098" s="25">
        <v>2013</v>
      </c>
      <c r="I2098" s="25">
        <v>198344650</v>
      </c>
      <c r="J2098" s="25">
        <v>198344650</v>
      </c>
      <c r="K2098" s="25">
        <v>598.20000000000005</v>
      </c>
      <c r="L2098" s="25">
        <v>1704245</v>
      </c>
      <c r="M2098" s="25">
        <v>8.5922999999999998</v>
      </c>
      <c r="N2098" s="25">
        <v>140236</v>
      </c>
      <c r="O2098" s="25">
        <v>0</v>
      </c>
      <c r="P2098" s="25">
        <v>0</v>
      </c>
      <c r="Q2098" s="25">
        <v>0</v>
      </c>
      <c r="R2098" s="25">
        <v>75000</v>
      </c>
      <c r="S2098" s="25">
        <v>0.37813000000000002</v>
      </c>
      <c r="T2098" s="25">
        <v>325000</v>
      </c>
      <c r="U2098" s="25">
        <v>1.6386000000000001</v>
      </c>
      <c r="V2098" s="25">
        <v>400000</v>
      </c>
      <c r="W2098" s="25">
        <v>2.0167000000000002</v>
      </c>
      <c r="X2098" s="25">
        <v>0</v>
      </c>
      <c r="Y2098" s="25">
        <v>0</v>
      </c>
      <c r="Z2098" s="25">
        <v>2244481</v>
      </c>
      <c r="AA2098" s="25">
        <v>11.3161</v>
      </c>
      <c r="AB2098" s="25">
        <v>135000</v>
      </c>
      <c r="AC2098" s="25">
        <v>0.68062999999999996</v>
      </c>
      <c r="AD2098" s="25">
        <v>0</v>
      </c>
      <c r="AE2098" s="25">
        <v>0</v>
      </c>
      <c r="AF2098" s="25">
        <v>0</v>
      </c>
      <c r="AG2098" s="25">
        <v>0</v>
      </c>
      <c r="AH2098" s="25">
        <v>65454</v>
      </c>
      <c r="AI2098" s="25">
        <v>0.33</v>
      </c>
      <c r="AJ2098" s="25">
        <v>0</v>
      </c>
      <c r="AK2098" s="25">
        <v>0</v>
      </c>
      <c r="AL2098" s="25">
        <v>578630</v>
      </c>
      <c r="AM2098" s="25">
        <v>2.9173</v>
      </c>
      <c r="AN2098" s="25">
        <v>3023565</v>
      </c>
      <c r="AO2098" s="25">
        <v>15.244</v>
      </c>
      <c r="AQ2098">
        <f t="shared" si="65"/>
        <v>2.0167000000000002</v>
      </c>
    </row>
    <row r="2099" spans="1:43" x14ac:dyDescent="0.2">
      <c r="A2099" t="str">
        <f t="shared" si="64"/>
        <v>2013_6460</v>
      </c>
      <c r="C2099" s="25">
        <v>2097</v>
      </c>
      <c r="D2099" s="25">
        <v>6460</v>
      </c>
      <c r="E2099" s="25">
        <v>6460</v>
      </c>
      <c r="F2099" s="25" t="s">
        <v>566</v>
      </c>
      <c r="G2099" s="25">
        <v>2.5529999999999999</v>
      </c>
      <c r="H2099" s="25">
        <v>2013</v>
      </c>
      <c r="I2099" s="25">
        <v>200332827</v>
      </c>
      <c r="J2099" s="25">
        <v>206091301</v>
      </c>
      <c r="K2099" s="25">
        <v>677.2</v>
      </c>
      <c r="L2099" s="25">
        <v>1995833</v>
      </c>
      <c r="M2099" s="25">
        <v>9.9626000000000001</v>
      </c>
      <c r="N2099" s="25">
        <v>56646</v>
      </c>
      <c r="O2099" s="25">
        <v>0</v>
      </c>
      <c r="P2099" s="25">
        <v>0</v>
      </c>
      <c r="Q2099" s="25">
        <v>0</v>
      </c>
      <c r="R2099" s="25">
        <v>100000</v>
      </c>
      <c r="S2099" s="25">
        <v>0.49917</v>
      </c>
      <c r="T2099" s="25">
        <v>400000</v>
      </c>
      <c r="U2099" s="25">
        <v>1.9966999999999999</v>
      </c>
      <c r="V2099" s="25">
        <v>500000</v>
      </c>
      <c r="W2099" s="25">
        <v>2.4958</v>
      </c>
      <c r="X2099" s="25">
        <v>0</v>
      </c>
      <c r="Y2099" s="25">
        <v>0</v>
      </c>
      <c r="Z2099" s="25">
        <v>2552479</v>
      </c>
      <c r="AA2099" s="25">
        <v>12.741199999999999</v>
      </c>
      <c r="AB2099" s="25">
        <v>175000</v>
      </c>
      <c r="AC2099" s="25">
        <v>0.87355000000000005</v>
      </c>
      <c r="AD2099" s="25">
        <v>0</v>
      </c>
      <c r="AE2099" s="25">
        <v>0</v>
      </c>
      <c r="AF2099" s="25">
        <v>0</v>
      </c>
      <c r="AG2099" s="25">
        <v>0</v>
      </c>
      <c r="AH2099" s="25">
        <v>68010</v>
      </c>
      <c r="AI2099" s="25">
        <v>0.33</v>
      </c>
      <c r="AJ2099" s="25">
        <v>0</v>
      </c>
      <c r="AK2099" s="25">
        <v>0</v>
      </c>
      <c r="AL2099" s="25">
        <v>204200</v>
      </c>
      <c r="AM2099" s="25">
        <v>0.99082000000000003</v>
      </c>
      <c r="AN2099" s="25">
        <v>2999689</v>
      </c>
      <c r="AO2099" s="25">
        <v>14.935600000000001</v>
      </c>
      <c r="AQ2099">
        <f t="shared" si="65"/>
        <v>2.4958</v>
      </c>
    </row>
    <row r="2100" spans="1:43" x14ac:dyDescent="0.2">
      <c r="A2100" t="str">
        <f t="shared" si="64"/>
        <v>2013_6462</v>
      </c>
      <c r="C2100" s="25">
        <v>2098</v>
      </c>
      <c r="D2100" s="25">
        <v>6462</v>
      </c>
      <c r="E2100" s="25">
        <v>6462</v>
      </c>
      <c r="F2100" s="25" t="s">
        <v>567</v>
      </c>
      <c r="G2100" s="25">
        <v>1.365</v>
      </c>
      <c r="H2100" s="25">
        <v>2013</v>
      </c>
      <c r="I2100" s="25">
        <v>96954385</v>
      </c>
      <c r="J2100" s="25">
        <v>96954385</v>
      </c>
      <c r="K2100" s="25">
        <v>268</v>
      </c>
      <c r="L2100" s="25">
        <v>997141</v>
      </c>
      <c r="M2100" s="25">
        <v>10.284599999999999</v>
      </c>
      <c r="N2100" s="25">
        <v>52784</v>
      </c>
      <c r="O2100" s="25">
        <v>0</v>
      </c>
      <c r="P2100" s="25">
        <v>0</v>
      </c>
      <c r="Q2100" s="25">
        <v>0</v>
      </c>
      <c r="R2100" s="25">
        <v>52947</v>
      </c>
      <c r="S2100" s="25">
        <v>0.54610000000000003</v>
      </c>
      <c r="T2100" s="25">
        <v>228456</v>
      </c>
      <c r="U2100" s="25">
        <v>2.3563000000000001</v>
      </c>
      <c r="V2100" s="25">
        <v>281403</v>
      </c>
      <c r="W2100" s="25">
        <v>2.9024000000000001</v>
      </c>
      <c r="X2100" s="25">
        <v>0</v>
      </c>
      <c r="Y2100" s="25">
        <v>0</v>
      </c>
      <c r="Z2100" s="25">
        <v>1331328</v>
      </c>
      <c r="AA2100" s="25">
        <v>13.7315</v>
      </c>
      <c r="AB2100" s="25">
        <v>125000</v>
      </c>
      <c r="AC2100" s="25">
        <v>1.2892699999999999</v>
      </c>
      <c r="AD2100" s="25">
        <v>0</v>
      </c>
      <c r="AE2100" s="25">
        <v>0</v>
      </c>
      <c r="AF2100" s="25">
        <v>23046</v>
      </c>
      <c r="AG2100" s="25">
        <v>0.23769999999999999</v>
      </c>
      <c r="AH2100" s="25">
        <v>31995</v>
      </c>
      <c r="AI2100" s="25">
        <v>0.33</v>
      </c>
      <c r="AJ2100" s="25">
        <v>0</v>
      </c>
      <c r="AK2100" s="25">
        <v>0</v>
      </c>
      <c r="AL2100" s="25">
        <v>190915</v>
      </c>
      <c r="AM2100" s="25">
        <v>1.96912</v>
      </c>
      <c r="AN2100" s="25">
        <v>1702284</v>
      </c>
      <c r="AO2100" s="25">
        <v>17.557600000000001</v>
      </c>
      <c r="AQ2100">
        <f t="shared" si="65"/>
        <v>2.9024000000000001</v>
      </c>
    </row>
    <row r="2101" spans="1:43" x14ac:dyDescent="0.2">
      <c r="A2101" t="str">
        <f t="shared" si="64"/>
        <v>2013_6471</v>
      </c>
      <c r="C2101" s="25">
        <v>2099</v>
      </c>
      <c r="D2101" s="25">
        <v>6471</v>
      </c>
      <c r="E2101" s="25">
        <v>6471</v>
      </c>
      <c r="F2101" s="25" t="s">
        <v>568</v>
      </c>
      <c r="G2101" s="25">
        <v>1.841</v>
      </c>
      <c r="H2101" s="25">
        <v>2013</v>
      </c>
      <c r="I2101" s="25">
        <v>118417667</v>
      </c>
      <c r="J2101" s="25">
        <v>118667667</v>
      </c>
      <c r="K2101" s="25">
        <v>460</v>
      </c>
      <c r="L2101" s="25">
        <v>1176432</v>
      </c>
      <c r="M2101" s="25">
        <v>9.9345999999999997</v>
      </c>
      <c r="N2101" s="25">
        <v>21801</v>
      </c>
      <c r="O2101" s="25">
        <v>0</v>
      </c>
      <c r="P2101" s="25">
        <v>0</v>
      </c>
      <c r="Q2101" s="25">
        <v>0</v>
      </c>
      <c r="R2101" s="25">
        <v>0</v>
      </c>
      <c r="S2101" s="25">
        <v>0</v>
      </c>
      <c r="T2101" s="25">
        <v>0</v>
      </c>
      <c r="U2101" s="25">
        <v>0</v>
      </c>
      <c r="V2101" s="25">
        <v>0</v>
      </c>
      <c r="W2101" s="25">
        <v>0</v>
      </c>
      <c r="X2101" s="25">
        <v>0</v>
      </c>
      <c r="Y2101" s="25">
        <v>0</v>
      </c>
      <c r="Z2101" s="25">
        <v>1198233</v>
      </c>
      <c r="AA2101" s="25">
        <v>10.1187</v>
      </c>
      <c r="AB2101" s="25">
        <v>200000</v>
      </c>
      <c r="AC2101" s="25">
        <v>1.6889400000000001</v>
      </c>
      <c r="AD2101" s="25">
        <v>0</v>
      </c>
      <c r="AE2101" s="25">
        <v>0</v>
      </c>
      <c r="AF2101" s="25">
        <v>159015</v>
      </c>
      <c r="AG2101" s="25">
        <v>1.34</v>
      </c>
      <c r="AH2101" s="25">
        <v>39160</v>
      </c>
      <c r="AI2101" s="25">
        <v>0.33</v>
      </c>
      <c r="AJ2101" s="25">
        <v>0</v>
      </c>
      <c r="AK2101" s="25">
        <v>0</v>
      </c>
      <c r="AL2101" s="25">
        <v>0</v>
      </c>
      <c r="AM2101" s="25">
        <v>0</v>
      </c>
      <c r="AN2101" s="25">
        <v>1596408</v>
      </c>
      <c r="AO2101" s="25">
        <v>13.477600000000001</v>
      </c>
      <c r="AQ2101">
        <f t="shared" si="65"/>
        <v>0</v>
      </c>
    </row>
    <row r="2102" spans="1:43" x14ac:dyDescent="0.2">
      <c r="A2102" t="str">
        <f t="shared" si="64"/>
        <v>2013_6509</v>
      </c>
      <c r="C2102" s="25">
        <v>2100</v>
      </c>
      <c r="D2102" s="25">
        <v>6509</v>
      </c>
      <c r="E2102" s="25">
        <v>6509</v>
      </c>
      <c r="F2102" s="25" t="s">
        <v>569</v>
      </c>
      <c r="G2102" s="25">
        <v>1.391</v>
      </c>
      <c r="H2102" s="25">
        <v>2013</v>
      </c>
      <c r="I2102" s="25">
        <v>170015307</v>
      </c>
      <c r="J2102" s="25">
        <v>170015307</v>
      </c>
      <c r="K2102" s="25">
        <v>388.2</v>
      </c>
      <c r="L2102" s="25">
        <v>1550182</v>
      </c>
      <c r="M2102" s="25">
        <v>9.1179000000000006</v>
      </c>
      <c r="N2102" s="25">
        <v>210156</v>
      </c>
      <c r="O2102" s="25">
        <v>0</v>
      </c>
      <c r="P2102" s="25">
        <v>0</v>
      </c>
      <c r="Q2102" s="25">
        <v>0</v>
      </c>
      <c r="R2102" s="25">
        <v>90000</v>
      </c>
      <c r="S2102" s="25">
        <v>0.52936000000000005</v>
      </c>
      <c r="T2102" s="25">
        <v>360000</v>
      </c>
      <c r="U2102" s="25">
        <v>2.1175000000000002</v>
      </c>
      <c r="V2102" s="25">
        <v>450000</v>
      </c>
      <c r="W2102" s="25">
        <v>2.6467999999999998</v>
      </c>
      <c r="X2102" s="25">
        <v>0</v>
      </c>
      <c r="Y2102" s="25">
        <v>0</v>
      </c>
      <c r="Z2102" s="25">
        <v>2210338</v>
      </c>
      <c r="AA2102" s="25">
        <v>13.0008</v>
      </c>
      <c r="AB2102" s="25">
        <v>140000</v>
      </c>
      <c r="AC2102" s="25">
        <v>0.82345999999999997</v>
      </c>
      <c r="AD2102" s="25">
        <v>0</v>
      </c>
      <c r="AE2102" s="25">
        <v>0</v>
      </c>
      <c r="AF2102" s="25">
        <v>113910</v>
      </c>
      <c r="AG2102" s="25">
        <v>0.67</v>
      </c>
      <c r="AH2102" s="25">
        <v>56105</v>
      </c>
      <c r="AI2102" s="25">
        <v>0.33</v>
      </c>
      <c r="AJ2102" s="25">
        <v>0</v>
      </c>
      <c r="AK2102" s="25">
        <v>0</v>
      </c>
      <c r="AL2102" s="25">
        <v>0</v>
      </c>
      <c r="AM2102" s="25">
        <v>0</v>
      </c>
      <c r="AN2102" s="25">
        <v>2520353</v>
      </c>
      <c r="AO2102" s="25">
        <v>14.824299999999999</v>
      </c>
      <c r="AQ2102">
        <f t="shared" si="65"/>
        <v>2.6467999999999998</v>
      </c>
    </row>
    <row r="2103" spans="1:43" x14ac:dyDescent="0.2">
      <c r="A2103" t="str">
        <f t="shared" si="64"/>
        <v>2013_6512</v>
      </c>
      <c r="C2103" s="25">
        <v>2101</v>
      </c>
      <c r="D2103" s="25">
        <v>6512</v>
      </c>
      <c r="E2103" s="25">
        <v>6512</v>
      </c>
      <c r="F2103" s="25" t="s">
        <v>570</v>
      </c>
      <c r="G2103" s="25">
        <v>2.0950000000000002</v>
      </c>
      <c r="H2103" s="25">
        <v>2013</v>
      </c>
      <c r="I2103" s="25">
        <v>97114676</v>
      </c>
      <c r="J2103" s="25">
        <v>97114676</v>
      </c>
      <c r="K2103" s="25">
        <v>392.4</v>
      </c>
      <c r="L2103" s="25">
        <v>1091903</v>
      </c>
      <c r="M2103" s="25">
        <v>11.243399999999999</v>
      </c>
      <c r="N2103" s="25">
        <v>33532</v>
      </c>
      <c r="O2103" s="25">
        <v>0</v>
      </c>
      <c r="P2103" s="25">
        <v>0</v>
      </c>
      <c r="Q2103" s="25">
        <v>0</v>
      </c>
      <c r="R2103" s="25">
        <v>15296</v>
      </c>
      <c r="S2103" s="25">
        <v>0.1575</v>
      </c>
      <c r="T2103" s="25">
        <v>218000</v>
      </c>
      <c r="U2103" s="25">
        <v>2.2448000000000001</v>
      </c>
      <c r="V2103" s="25">
        <v>233296</v>
      </c>
      <c r="W2103" s="25">
        <v>2.4022999999999999</v>
      </c>
      <c r="X2103" s="25">
        <v>0</v>
      </c>
      <c r="Y2103" s="25">
        <v>0</v>
      </c>
      <c r="Z2103" s="25">
        <v>1358731</v>
      </c>
      <c r="AA2103" s="25">
        <v>13.991</v>
      </c>
      <c r="AB2103" s="25">
        <v>75000</v>
      </c>
      <c r="AC2103" s="25">
        <v>0.77227999999999997</v>
      </c>
      <c r="AD2103" s="25">
        <v>0</v>
      </c>
      <c r="AE2103" s="25">
        <v>0</v>
      </c>
      <c r="AF2103" s="25">
        <v>0</v>
      </c>
      <c r="AG2103" s="25">
        <v>0</v>
      </c>
      <c r="AH2103" s="25">
        <v>0</v>
      </c>
      <c r="AI2103" s="25">
        <v>0</v>
      </c>
      <c r="AJ2103" s="25">
        <v>0</v>
      </c>
      <c r="AK2103" s="25">
        <v>0</v>
      </c>
      <c r="AL2103" s="25">
        <v>0</v>
      </c>
      <c r="AM2103" s="25">
        <v>0</v>
      </c>
      <c r="AN2103" s="25">
        <v>1433731</v>
      </c>
      <c r="AO2103" s="25">
        <v>14.763299999999999</v>
      </c>
      <c r="AQ2103">
        <f t="shared" si="65"/>
        <v>2.4022999999999999</v>
      </c>
    </row>
    <row r="2104" spans="1:43" x14ac:dyDescent="0.2">
      <c r="A2104" t="str">
        <f t="shared" si="64"/>
        <v>2013_6516</v>
      </c>
      <c r="C2104" s="25">
        <v>2102</v>
      </c>
      <c r="D2104" s="25">
        <v>6516</v>
      </c>
      <c r="E2104" s="25">
        <v>6516</v>
      </c>
      <c r="F2104" s="25" t="s">
        <v>571</v>
      </c>
      <c r="G2104" s="25">
        <v>1.137</v>
      </c>
      <c r="H2104" s="25">
        <v>2013</v>
      </c>
      <c r="I2104" s="25">
        <v>105500649</v>
      </c>
      <c r="J2104" s="25">
        <v>105500649</v>
      </c>
      <c r="K2104" s="25">
        <v>169</v>
      </c>
      <c r="L2104" s="25">
        <v>850491</v>
      </c>
      <c r="M2104" s="25">
        <v>8.0615000000000006</v>
      </c>
      <c r="N2104" s="25">
        <v>24493</v>
      </c>
      <c r="O2104" s="25">
        <v>0</v>
      </c>
      <c r="P2104" s="25">
        <v>207255</v>
      </c>
      <c r="Q2104" s="25">
        <v>1.9644900000000001</v>
      </c>
      <c r="R2104" s="25">
        <v>0</v>
      </c>
      <c r="S2104" s="25">
        <v>0</v>
      </c>
      <c r="T2104" s="25">
        <v>0</v>
      </c>
      <c r="U2104" s="25">
        <v>0</v>
      </c>
      <c r="V2104" s="25">
        <v>0</v>
      </c>
      <c r="W2104" s="25">
        <v>0</v>
      </c>
      <c r="X2104" s="25">
        <v>0</v>
      </c>
      <c r="Y2104" s="25">
        <v>0</v>
      </c>
      <c r="Z2104" s="25">
        <v>1082239</v>
      </c>
      <c r="AA2104" s="25">
        <v>10.258100000000001</v>
      </c>
      <c r="AB2104" s="25">
        <v>200000</v>
      </c>
      <c r="AC2104" s="25">
        <v>1.8957200000000001</v>
      </c>
      <c r="AD2104" s="25">
        <v>0</v>
      </c>
      <c r="AE2104" s="25">
        <v>0</v>
      </c>
      <c r="AF2104" s="25">
        <v>0</v>
      </c>
      <c r="AG2104" s="25">
        <v>0</v>
      </c>
      <c r="AH2104" s="25">
        <v>34815</v>
      </c>
      <c r="AI2104" s="25">
        <v>0.33</v>
      </c>
      <c r="AJ2104" s="25">
        <v>0</v>
      </c>
      <c r="AK2104" s="25">
        <v>0</v>
      </c>
      <c r="AL2104" s="25">
        <v>0</v>
      </c>
      <c r="AM2104" s="25">
        <v>0</v>
      </c>
      <c r="AN2104" s="25">
        <v>1317054</v>
      </c>
      <c r="AO2104" s="25">
        <v>12.4839</v>
      </c>
      <c r="AQ2104">
        <f t="shared" si="65"/>
        <v>0</v>
      </c>
    </row>
    <row r="2105" spans="1:43" x14ac:dyDescent="0.2">
      <c r="A2105" t="str">
        <f t="shared" si="64"/>
        <v>2013_6534</v>
      </c>
      <c r="C2105" s="25">
        <v>2103</v>
      </c>
      <c r="D2105" s="25">
        <v>6534</v>
      </c>
      <c r="E2105" s="25">
        <v>6534</v>
      </c>
      <c r="F2105" s="25" t="s">
        <v>572</v>
      </c>
      <c r="G2105" s="25">
        <v>2.4</v>
      </c>
      <c r="H2105" s="25">
        <v>2013</v>
      </c>
      <c r="I2105" s="25">
        <v>221580394</v>
      </c>
      <c r="J2105" s="25">
        <v>225759063</v>
      </c>
      <c r="K2105" s="25">
        <v>735</v>
      </c>
      <c r="L2105" s="25">
        <v>2029227</v>
      </c>
      <c r="M2105" s="25">
        <v>9.1579999999999995</v>
      </c>
      <c r="N2105" s="25">
        <v>336407</v>
      </c>
      <c r="O2105" s="25">
        <v>0</v>
      </c>
      <c r="P2105" s="25">
        <v>0</v>
      </c>
      <c r="Q2105" s="25">
        <v>0</v>
      </c>
      <c r="R2105" s="25">
        <v>158394</v>
      </c>
      <c r="S2105" s="25">
        <v>0.71484000000000003</v>
      </c>
      <c r="T2105" s="25">
        <v>400000</v>
      </c>
      <c r="U2105" s="25">
        <v>1.8051999999999999</v>
      </c>
      <c r="V2105" s="25">
        <v>558394</v>
      </c>
      <c r="W2105" s="25">
        <v>2.5200999999999998</v>
      </c>
      <c r="X2105" s="25">
        <v>0</v>
      </c>
      <c r="Y2105" s="25">
        <v>0</v>
      </c>
      <c r="Z2105" s="25">
        <v>2924028</v>
      </c>
      <c r="AA2105" s="25">
        <v>13.196199999999999</v>
      </c>
      <c r="AB2105" s="25">
        <v>190000</v>
      </c>
      <c r="AC2105" s="25">
        <v>0.85748000000000002</v>
      </c>
      <c r="AD2105" s="25">
        <v>0</v>
      </c>
      <c r="AE2105" s="25">
        <v>0</v>
      </c>
      <c r="AF2105" s="25">
        <v>0</v>
      </c>
      <c r="AG2105" s="25">
        <v>0</v>
      </c>
      <c r="AH2105" s="25">
        <v>74500</v>
      </c>
      <c r="AI2105" s="25">
        <v>0.33</v>
      </c>
      <c r="AJ2105" s="25">
        <v>0</v>
      </c>
      <c r="AK2105" s="25">
        <v>0</v>
      </c>
      <c r="AL2105" s="25">
        <v>420919</v>
      </c>
      <c r="AM2105" s="25">
        <v>1.86446</v>
      </c>
      <c r="AN2105" s="25">
        <v>3609447</v>
      </c>
      <c r="AO2105" s="25">
        <v>16.248200000000001</v>
      </c>
      <c r="AQ2105">
        <f t="shared" si="65"/>
        <v>2.5200999999999998</v>
      </c>
    </row>
    <row r="2106" spans="1:43" x14ac:dyDescent="0.2">
      <c r="A2106" t="str">
        <f t="shared" si="64"/>
        <v>2013_6561</v>
      </c>
      <c r="C2106" s="25">
        <v>2104</v>
      </c>
      <c r="D2106" s="25">
        <v>6561</v>
      </c>
      <c r="E2106" s="25">
        <v>6561</v>
      </c>
      <c r="F2106" s="25" t="s">
        <v>574</v>
      </c>
      <c r="G2106" s="25">
        <v>1.109</v>
      </c>
      <c r="H2106" s="25">
        <v>2013</v>
      </c>
      <c r="I2106" s="25">
        <v>213708466</v>
      </c>
      <c r="J2106" s="25">
        <v>224015316</v>
      </c>
      <c r="K2106" s="25">
        <v>307.89999999999998</v>
      </c>
      <c r="L2106" s="25">
        <v>1704453</v>
      </c>
      <c r="M2106" s="25">
        <v>7.9756</v>
      </c>
      <c r="N2106" s="25">
        <v>52898</v>
      </c>
      <c r="O2106" s="25">
        <v>0</v>
      </c>
      <c r="P2106" s="25">
        <v>0</v>
      </c>
      <c r="Q2106" s="25">
        <v>0</v>
      </c>
      <c r="R2106" s="25">
        <v>91775</v>
      </c>
      <c r="S2106" s="25">
        <v>0.42943999999999999</v>
      </c>
      <c r="T2106" s="25">
        <v>700000</v>
      </c>
      <c r="U2106" s="25">
        <v>3.2755000000000001</v>
      </c>
      <c r="V2106" s="25">
        <v>791775</v>
      </c>
      <c r="W2106" s="25">
        <v>3.7048999999999999</v>
      </c>
      <c r="X2106" s="25">
        <v>0</v>
      </c>
      <c r="Y2106" s="25">
        <v>0</v>
      </c>
      <c r="Z2106" s="25">
        <v>2549126</v>
      </c>
      <c r="AA2106" s="25">
        <v>11.928100000000001</v>
      </c>
      <c r="AB2106" s="25">
        <v>41499</v>
      </c>
      <c r="AC2106" s="25">
        <v>0.19419</v>
      </c>
      <c r="AD2106" s="25">
        <v>0</v>
      </c>
      <c r="AE2106" s="25">
        <v>0</v>
      </c>
      <c r="AF2106" s="25">
        <v>300181</v>
      </c>
      <c r="AG2106" s="25">
        <v>1.34</v>
      </c>
      <c r="AH2106" s="25">
        <v>69895</v>
      </c>
      <c r="AI2106" s="25">
        <v>0.31201000000000001</v>
      </c>
      <c r="AJ2106" s="25">
        <v>0</v>
      </c>
      <c r="AK2106" s="25">
        <v>0</v>
      </c>
      <c r="AL2106" s="25">
        <v>0</v>
      </c>
      <c r="AM2106" s="25">
        <v>0</v>
      </c>
      <c r="AN2106" s="25">
        <v>2960701</v>
      </c>
      <c r="AO2106" s="25">
        <v>13.7743</v>
      </c>
      <c r="AQ2106">
        <f t="shared" si="65"/>
        <v>3.7048999999999999</v>
      </c>
    </row>
    <row r="2107" spans="1:43" x14ac:dyDescent="0.2">
      <c r="A2107" t="str">
        <f t="shared" si="64"/>
        <v>2013_6579</v>
      </c>
      <c r="C2107" s="25">
        <v>2105</v>
      </c>
      <c r="D2107" s="25">
        <v>6579</v>
      </c>
      <c r="E2107" s="25">
        <v>6579</v>
      </c>
      <c r="F2107" s="25" t="s">
        <v>575</v>
      </c>
      <c r="G2107" s="25">
        <v>11.957000000000001</v>
      </c>
      <c r="H2107" s="25">
        <v>2013</v>
      </c>
      <c r="I2107" s="25">
        <v>1044189802</v>
      </c>
      <c r="J2107" s="25">
        <v>1139770802</v>
      </c>
      <c r="K2107" s="25">
        <v>3311.9</v>
      </c>
      <c r="L2107" s="25">
        <v>9726744</v>
      </c>
      <c r="M2107" s="25">
        <v>9.3150999999999993</v>
      </c>
      <c r="N2107" s="25">
        <v>1543367</v>
      </c>
      <c r="O2107" s="25">
        <v>0</v>
      </c>
      <c r="P2107" s="25">
        <v>0</v>
      </c>
      <c r="Q2107" s="25">
        <v>0</v>
      </c>
      <c r="R2107" s="25">
        <v>1634879</v>
      </c>
      <c r="S2107" s="25">
        <v>1.56569</v>
      </c>
      <c r="T2107" s="25">
        <v>300000</v>
      </c>
      <c r="U2107" s="25">
        <v>0.2873</v>
      </c>
      <c r="V2107" s="25">
        <v>1934879</v>
      </c>
      <c r="W2107" s="25">
        <v>1.853</v>
      </c>
      <c r="X2107" s="25">
        <v>0</v>
      </c>
      <c r="Y2107" s="25">
        <v>0</v>
      </c>
      <c r="Z2107" s="25">
        <v>13204990</v>
      </c>
      <c r="AA2107" s="25">
        <v>12.6462</v>
      </c>
      <c r="AB2107" s="25">
        <v>585000</v>
      </c>
      <c r="AC2107" s="25">
        <v>0.56023999999999996</v>
      </c>
      <c r="AD2107" s="25">
        <v>0</v>
      </c>
      <c r="AE2107" s="25">
        <v>0</v>
      </c>
      <c r="AF2107" s="25">
        <v>0</v>
      </c>
      <c r="AG2107" s="25">
        <v>0</v>
      </c>
      <c r="AH2107" s="25">
        <v>376124</v>
      </c>
      <c r="AI2107" s="25">
        <v>0.33</v>
      </c>
      <c r="AJ2107" s="25">
        <v>140966</v>
      </c>
      <c r="AK2107" s="25">
        <v>0.13500000000000001</v>
      </c>
      <c r="AL2107" s="25">
        <v>4521745</v>
      </c>
      <c r="AM2107" s="25">
        <v>3.9672399999999999</v>
      </c>
      <c r="AN2107" s="25">
        <v>18828825</v>
      </c>
      <c r="AO2107" s="25">
        <v>17.6386</v>
      </c>
      <c r="AQ2107">
        <f t="shared" si="65"/>
        <v>1.853</v>
      </c>
    </row>
    <row r="2108" spans="1:43" x14ac:dyDescent="0.2">
      <c r="A2108" t="str">
        <f t="shared" si="64"/>
        <v>2013_6591</v>
      </c>
      <c r="C2108" s="25">
        <v>2106</v>
      </c>
      <c r="D2108" s="25">
        <v>6591</v>
      </c>
      <c r="E2108" s="25">
        <v>6591</v>
      </c>
      <c r="F2108" s="25" t="s">
        <v>576</v>
      </c>
      <c r="G2108" s="25">
        <v>1.9430000000000001</v>
      </c>
      <c r="H2108" s="25">
        <v>2013</v>
      </c>
      <c r="I2108" s="25">
        <v>109064606</v>
      </c>
      <c r="J2108" s="25">
        <v>112048745</v>
      </c>
      <c r="K2108" s="25">
        <v>445.6</v>
      </c>
      <c r="L2108" s="25">
        <v>1140458</v>
      </c>
      <c r="M2108" s="25">
        <v>10.4567</v>
      </c>
      <c r="N2108" s="25">
        <v>106975</v>
      </c>
      <c r="O2108" s="25">
        <v>0</v>
      </c>
      <c r="P2108" s="25">
        <v>0</v>
      </c>
      <c r="Q2108" s="25">
        <v>0</v>
      </c>
      <c r="R2108" s="25">
        <v>48363</v>
      </c>
      <c r="S2108" s="25">
        <v>0.44342999999999999</v>
      </c>
      <c r="T2108" s="25">
        <v>550000</v>
      </c>
      <c r="U2108" s="25">
        <v>5.0429000000000004</v>
      </c>
      <c r="V2108" s="25">
        <v>598363</v>
      </c>
      <c r="W2108" s="25">
        <v>5.4863</v>
      </c>
      <c r="X2108" s="25">
        <v>0</v>
      </c>
      <c r="Y2108" s="25">
        <v>0</v>
      </c>
      <c r="Z2108" s="25">
        <v>1845796</v>
      </c>
      <c r="AA2108" s="25">
        <v>16.9239</v>
      </c>
      <c r="AB2108" s="25">
        <v>0</v>
      </c>
      <c r="AC2108" s="25">
        <v>0</v>
      </c>
      <c r="AD2108" s="25">
        <v>0</v>
      </c>
      <c r="AE2108" s="25">
        <v>0</v>
      </c>
      <c r="AF2108" s="25">
        <v>33659</v>
      </c>
      <c r="AG2108" s="25">
        <v>0.3004</v>
      </c>
      <c r="AH2108" s="25">
        <v>36976</v>
      </c>
      <c r="AI2108" s="25">
        <v>0.33</v>
      </c>
      <c r="AJ2108" s="25">
        <v>0</v>
      </c>
      <c r="AK2108" s="25">
        <v>0</v>
      </c>
      <c r="AL2108" s="25">
        <v>0</v>
      </c>
      <c r="AM2108" s="25">
        <v>0</v>
      </c>
      <c r="AN2108" s="25">
        <v>1916431</v>
      </c>
      <c r="AO2108" s="25">
        <v>17.554300000000001</v>
      </c>
      <c r="AQ2108">
        <f t="shared" si="65"/>
        <v>5.4863</v>
      </c>
    </row>
    <row r="2109" spans="1:43" x14ac:dyDescent="0.2">
      <c r="A2109" t="str">
        <f t="shared" si="64"/>
        <v>2013_6592</v>
      </c>
      <c r="C2109" s="25">
        <v>2107</v>
      </c>
      <c r="D2109" s="25">
        <v>6592</v>
      </c>
      <c r="E2109" s="25">
        <v>6592</v>
      </c>
      <c r="F2109" s="25" t="s">
        <v>621</v>
      </c>
      <c r="G2109" s="25">
        <v>3.3889999999999998</v>
      </c>
      <c r="H2109" s="25">
        <v>2013</v>
      </c>
      <c r="I2109" s="25">
        <v>198693331</v>
      </c>
      <c r="J2109" s="25">
        <v>201970758</v>
      </c>
      <c r="K2109" s="25">
        <v>658.4</v>
      </c>
      <c r="L2109" s="25">
        <v>2221564</v>
      </c>
      <c r="M2109" s="25">
        <v>11.180899999999999</v>
      </c>
      <c r="N2109" s="25">
        <v>50818</v>
      </c>
      <c r="O2109" s="25">
        <v>0</v>
      </c>
      <c r="P2109" s="25">
        <v>0</v>
      </c>
      <c r="Q2109" s="25">
        <v>0</v>
      </c>
      <c r="R2109" s="25">
        <v>0</v>
      </c>
      <c r="S2109" s="25">
        <v>0</v>
      </c>
      <c r="T2109" s="25">
        <v>490000</v>
      </c>
      <c r="U2109" s="25">
        <v>2.4661</v>
      </c>
      <c r="V2109" s="25">
        <v>490000</v>
      </c>
      <c r="W2109" s="25">
        <v>2.4661</v>
      </c>
      <c r="X2109" s="25">
        <v>0</v>
      </c>
      <c r="Y2109" s="25">
        <v>0</v>
      </c>
      <c r="Z2109" s="25">
        <v>2762382</v>
      </c>
      <c r="AA2109" s="25">
        <v>13.902699999999999</v>
      </c>
      <c r="AB2109" s="25">
        <v>100000</v>
      </c>
      <c r="AC2109" s="25">
        <v>0.50329000000000002</v>
      </c>
      <c r="AD2109" s="25">
        <v>0</v>
      </c>
      <c r="AE2109" s="25">
        <v>0</v>
      </c>
      <c r="AF2109" s="25">
        <v>135320</v>
      </c>
      <c r="AG2109" s="25">
        <v>0.67</v>
      </c>
      <c r="AH2109" s="25">
        <v>0</v>
      </c>
      <c r="AI2109" s="25">
        <v>0</v>
      </c>
      <c r="AJ2109" s="25">
        <v>0</v>
      </c>
      <c r="AK2109" s="25">
        <v>0</v>
      </c>
      <c r="AL2109" s="25">
        <v>0</v>
      </c>
      <c r="AM2109" s="25">
        <v>0</v>
      </c>
      <c r="AN2109" s="25">
        <v>2997702</v>
      </c>
      <c r="AO2109" s="25">
        <v>15.076000000000001</v>
      </c>
      <c r="AQ2109">
        <f t="shared" si="65"/>
        <v>2.4661</v>
      </c>
    </row>
    <row r="2110" spans="1:43" x14ac:dyDescent="0.2">
      <c r="A2110" t="str">
        <f t="shared" si="64"/>
        <v>2013_6615</v>
      </c>
      <c r="C2110" s="25">
        <v>2108</v>
      </c>
      <c r="D2110" s="25">
        <v>6615</v>
      </c>
      <c r="E2110" s="25">
        <v>6615</v>
      </c>
      <c r="F2110" s="25" t="s">
        <v>577</v>
      </c>
      <c r="G2110" s="25">
        <v>1.776</v>
      </c>
      <c r="H2110" s="25">
        <v>2013</v>
      </c>
      <c r="I2110" s="25">
        <v>177884699</v>
      </c>
      <c r="J2110" s="25">
        <v>184238209</v>
      </c>
      <c r="K2110" s="25">
        <v>585.29999999999995</v>
      </c>
      <c r="L2110" s="25">
        <v>1589473</v>
      </c>
      <c r="M2110" s="25">
        <v>8.9353999999999996</v>
      </c>
      <c r="N2110" s="25">
        <v>33470</v>
      </c>
      <c r="O2110" s="25">
        <v>0</v>
      </c>
      <c r="P2110" s="25">
        <v>0</v>
      </c>
      <c r="Q2110" s="25">
        <v>0</v>
      </c>
      <c r="R2110" s="25">
        <v>58830</v>
      </c>
      <c r="S2110" s="25">
        <v>0.33072000000000001</v>
      </c>
      <c r="T2110" s="25">
        <v>39011</v>
      </c>
      <c r="U2110" s="25">
        <v>0.21929999999999999</v>
      </c>
      <c r="V2110" s="25">
        <v>97841</v>
      </c>
      <c r="W2110" s="25">
        <v>0.55000000000000004</v>
      </c>
      <c r="X2110" s="25">
        <v>0</v>
      </c>
      <c r="Y2110" s="25">
        <v>0</v>
      </c>
      <c r="Z2110" s="25">
        <v>1720784</v>
      </c>
      <c r="AA2110" s="25">
        <v>9.6736000000000004</v>
      </c>
      <c r="AB2110" s="25">
        <v>552000</v>
      </c>
      <c r="AC2110" s="25">
        <v>3.1031300000000002</v>
      </c>
      <c r="AD2110" s="25">
        <v>0</v>
      </c>
      <c r="AE2110" s="25">
        <v>0</v>
      </c>
      <c r="AF2110" s="25">
        <v>246879</v>
      </c>
      <c r="AG2110" s="25">
        <v>1.34</v>
      </c>
      <c r="AH2110" s="25">
        <v>60799</v>
      </c>
      <c r="AI2110" s="25">
        <v>0.33</v>
      </c>
      <c r="AJ2110" s="25">
        <v>0</v>
      </c>
      <c r="AK2110" s="25">
        <v>0</v>
      </c>
      <c r="AL2110" s="25">
        <v>389358</v>
      </c>
      <c r="AM2110" s="25">
        <v>2.11334</v>
      </c>
      <c r="AN2110" s="25">
        <v>2969820</v>
      </c>
      <c r="AO2110" s="25">
        <v>16.560099999999998</v>
      </c>
      <c r="AQ2110">
        <f t="shared" si="65"/>
        <v>0.55000000000000004</v>
      </c>
    </row>
    <row r="2111" spans="1:43" x14ac:dyDescent="0.2">
      <c r="A2111" t="str">
        <f t="shared" si="64"/>
        <v>2013_6633</v>
      </c>
      <c r="C2111" s="25">
        <v>2109</v>
      </c>
      <c r="D2111" s="25">
        <v>6633</v>
      </c>
      <c r="E2111" s="25">
        <v>6633</v>
      </c>
      <c r="F2111" s="25" t="s">
        <v>578</v>
      </c>
      <c r="G2111" s="25">
        <v>1.141</v>
      </c>
      <c r="H2111" s="25">
        <v>2013</v>
      </c>
      <c r="I2111" s="25">
        <v>237175393</v>
      </c>
      <c r="J2111" s="25">
        <v>237190203</v>
      </c>
      <c r="K2111" s="25">
        <v>259.39999999999998</v>
      </c>
      <c r="L2111" s="25">
        <v>1615208</v>
      </c>
      <c r="M2111" s="25">
        <v>6.8102</v>
      </c>
      <c r="N2111" s="25">
        <v>65174</v>
      </c>
      <c r="O2111" s="25">
        <v>0</v>
      </c>
      <c r="P2111" s="25">
        <v>53264</v>
      </c>
      <c r="Q2111" s="25">
        <v>0.22458</v>
      </c>
      <c r="R2111" s="25">
        <v>0</v>
      </c>
      <c r="S2111" s="25">
        <v>0</v>
      </c>
      <c r="T2111" s="25">
        <v>0</v>
      </c>
      <c r="U2111" s="25">
        <v>0</v>
      </c>
      <c r="V2111" s="25">
        <v>0</v>
      </c>
      <c r="W2111" s="25">
        <v>0</v>
      </c>
      <c r="X2111" s="25">
        <v>0</v>
      </c>
      <c r="Y2111" s="25">
        <v>0</v>
      </c>
      <c r="Z2111" s="25">
        <v>1733646</v>
      </c>
      <c r="AA2111" s="25">
        <v>7.3095999999999997</v>
      </c>
      <c r="AB2111" s="25">
        <v>220000</v>
      </c>
      <c r="AC2111" s="25">
        <v>0.92757999999999996</v>
      </c>
      <c r="AD2111" s="25">
        <v>0</v>
      </c>
      <c r="AE2111" s="25">
        <v>0</v>
      </c>
      <c r="AF2111" s="25">
        <v>87523</v>
      </c>
      <c r="AG2111" s="25">
        <v>0.36899999999999999</v>
      </c>
      <c r="AH2111" s="25">
        <v>78273</v>
      </c>
      <c r="AI2111" s="25">
        <v>0.33</v>
      </c>
      <c r="AJ2111" s="25">
        <v>0</v>
      </c>
      <c r="AK2111" s="25">
        <v>0</v>
      </c>
      <c r="AL2111" s="25">
        <v>0</v>
      </c>
      <c r="AM2111" s="25">
        <v>0</v>
      </c>
      <c r="AN2111" s="25">
        <v>2119442</v>
      </c>
      <c r="AO2111" s="25">
        <v>8.9360999999999997</v>
      </c>
      <c r="AQ2111">
        <f t="shared" si="65"/>
        <v>0</v>
      </c>
    </row>
    <row r="2112" spans="1:43" x14ac:dyDescent="0.2">
      <c r="A2112" t="str">
        <f t="shared" si="64"/>
        <v>2013_6651</v>
      </c>
      <c r="C2112" s="25">
        <v>2110</v>
      </c>
      <c r="D2112" s="25">
        <v>6651</v>
      </c>
      <c r="E2112" s="25">
        <v>6651</v>
      </c>
      <c r="F2112" s="25" t="s">
        <v>579</v>
      </c>
      <c r="G2112" s="25">
        <v>2.25</v>
      </c>
      <c r="H2112" s="25">
        <v>2013</v>
      </c>
      <c r="I2112" s="25">
        <v>114850694</v>
      </c>
      <c r="J2112" s="25">
        <v>114850694</v>
      </c>
      <c r="K2112" s="25">
        <v>362.1</v>
      </c>
      <c r="L2112" s="25">
        <v>1076669</v>
      </c>
      <c r="M2112" s="25">
        <v>9.3744999999999994</v>
      </c>
      <c r="N2112" s="25">
        <v>168274</v>
      </c>
      <c r="O2112" s="25">
        <v>0</v>
      </c>
      <c r="P2112" s="25">
        <v>0</v>
      </c>
      <c r="Q2112" s="25">
        <v>0</v>
      </c>
      <c r="R2112" s="25">
        <v>13165</v>
      </c>
      <c r="S2112" s="25">
        <v>0.11463</v>
      </c>
      <c r="T2112" s="25">
        <v>218843</v>
      </c>
      <c r="U2112" s="25">
        <v>1.9055</v>
      </c>
      <c r="V2112" s="25">
        <v>232008</v>
      </c>
      <c r="W2112" s="25">
        <v>2.0200999999999998</v>
      </c>
      <c r="X2112" s="25">
        <v>0</v>
      </c>
      <c r="Y2112" s="25">
        <v>0</v>
      </c>
      <c r="Z2112" s="25">
        <v>1476951</v>
      </c>
      <c r="AA2112" s="25">
        <v>12.8598</v>
      </c>
      <c r="AB2112" s="25">
        <v>175000</v>
      </c>
      <c r="AC2112" s="25">
        <v>1.52372</v>
      </c>
      <c r="AD2112" s="25">
        <v>0</v>
      </c>
      <c r="AE2112" s="25">
        <v>0</v>
      </c>
      <c r="AF2112" s="25">
        <v>19980</v>
      </c>
      <c r="AG2112" s="25">
        <v>0.17396</v>
      </c>
      <c r="AH2112" s="25">
        <v>37901</v>
      </c>
      <c r="AI2112" s="25">
        <v>0.33</v>
      </c>
      <c r="AJ2112" s="25">
        <v>0</v>
      </c>
      <c r="AK2112" s="25">
        <v>0</v>
      </c>
      <c r="AL2112" s="25">
        <v>195635</v>
      </c>
      <c r="AM2112" s="25">
        <v>1.70339</v>
      </c>
      <c r="AN2112" s="25">
        <v>1905467</v>
      </c>
      <c r="AO2112" s="25">
        <v>16.590800000000002</v>
      </c>
      <c r="AQ2112">
        <f t="shared" si="65"/>
        <v>2.0200999999999998</v>
      </c>
    </row>
    <row r="2113" spans="1:43" x14ac:dyDescent="0.2">
      <c r="A2113" t="str">
        <f t="shared" si="64"/>
        <v>2013_6660</v>
      </c>
      <c r="C2113" s="25">
        <v>2111</v>
      </c>
      <c r="D2113" s="25">
        <v>6660</v>
      </c>
      <c r="E2113" s="25">
        <v>6660</v>
      </c>
      <c r="F2113" s="25" t="s">
        <v>580</v>
      </c>
      <c r="G2113" s="25">
        <v>7.4980000000000002</v>
      </c>
      <c r="H2113" s="25">
        <v>2013</v>
      </c>
      <c r="I2113" s="25">
        <v>428690269</v>
      </c>
      <c r="J2113" s="25">
        <v>435885262</v>
      </c>
      <c r="K2113" s="25">
        <v>1687.1</v>
      </c>
      <c r="L2113" s="25">
        <v>4532915</v>
      </c>
      <c r="M2113" s="25">
        <v>10.5739</v>
      </c>
      <c r="N2113" s="25">
        <v>585834</v>
      </c>
      <c r="O2113" s="25">
        <v>0</v>
      </c>
      <c r="P2113" s="25">
        <v>0</v>
      </c>
      <c r="Q2113" s="25">
        <v>0</v>
      </c>
      <c r="R2113" s="25">
        <v>73538</v>
      </c>
      <c r="S2113" s="25">
        <v>0.17154</v>
      </c>
      <c r="T2113" s="25">
        <v>340000</v>
      </c>
      <c r="U2113" s="25">
        <v>0.79310000000000003</v>
      </c>
      <c r="V2113" s="25">
        <v>413538</v>
      </c>
      <c r="W2113" s="25">
        <v>0.9647</v>
      </c>
      <c r="X2113" s="25">
        <v>0</v>
      </c>
      <c r="Y2113" s="25">
        <v>0</v>
      </c>
      <c r="Z2113" s="25">
        <v>5532287</v>
      </c>
      <c r="AA2113" s="25">
        <v>12.905099999999999</v>
      </c>
      <c r="AB2113" s="25">
        <v>375000</v>
      </c>
      <c r="AC2113" s="25">
        <v>0.87475999999999998</v>
      </c>
      <c r="AD2113" s="25">
        <v>0</v>
      </c>
      <c r="AE2113" s="25">
        <v>0</v>
      </c>
      <c r="AF2113" s="25">
        <v>201004</v>
      </c>
      <c r="AG2113" s="25">
        <v>0.46113999999999999</v>
      </c>
      <c r="AH2113" s="25">
        <v>143842</v>
      </c>
      <c r="AI2113" s="25">
        <v>0.33</v>
      </c>
      <c r="AJ2113" s="25">
        <v>0</v>
      </c>
      <c r="AK2113" s="25">
        <v>0</v>
      </c>
      <c r="AL2113" s="25">
        <v>421825</v>
      </c>
      <c r="AM2113" s="25">
        <v>0.96774000000000004</v>
      </c>
      <c r="AN2113" s="25">
        <v>6673958</v>
      </c>
      <c r="AO2113" s="25">
        <v>15.5387</v>
      </c>
      <c r="AQ2113">
        <f t="shared" si="65"/>
        <v>0.9647</v>
      </c>
    </row>
    <row r="2114" spans="1:43" x14ac:dyDescent="0.2">
      <c r="A2114" t="str">
        <f t="shared" si="64"/>
        <v>2013_6700</v>
      </c>
      <c r="C2114" s="25">
        <v>2112</v>
      </c>
      <c r="D2114" s="25">
        <v>6700</v>
      </c>
      <c r="E2114" s="25">
        <v>6700</v>
      </c>
      <c r="F2114" s="25" t="s">
        <v>581</v>
      </c>
      <c r="G2114" s="25">
        <v>2.3239999999999998</v>
      </c>
      <c r="H2114" s="25">
        <v>2013</v>
      </c>
      <c r="I2114" s="25">
        <v>133782471</v>
      </c>
      <c r="J2114" s="25">
        <v>136791841</v>
      </c>
      <c r="K2114" s="25">
        <v>514.70000000000005</v>
      </c>
      <c r="L2114" s="25">
        <v>1356774</v>
      </c>
      <c r="M2114" s="25">
        <v>10.1416</v>
      </c>
      <c r="N2114" s="25">
        <v>229061</v>
      </c>
      <c r="O2114" s="25">
        <v>0</v>
      </c>
      <c r="P2114" s="25">
        <v>0</v>
      </c>
      <c r="Q2114" s="25">
        <v>0</v>
      </c>
      <c r="R2114" s="25">
        <v>0</v>
      </c>
      <c r="S2114" s="25">
        <v>0</v>
      </c>
      <c r="T2114" s="25">
        <v>790000</v>
      </c>
      <c r="U2114" s="25">
        <v>5.9051</v>
      </c>
      <c r="V2114" s="25">
        <v>790000</v>
      </c>
      <c r="W2114" s="25">
        <v>5.9051</v>
      </c>
      <c r="X2114" s="25">
        <v>0</v>
      </c>
      <c r="Y2114" s="25">
        <v>0</v>
      </c>
      <c r="Z2114" s="25">
        <v>2375835</v>
      </c>
      <c r="AA2114" s="25">
        <v>17.758900000000001</v>
      </c>
      <c r="AB2114" s="25">
        <v>225000</v>
      </c>
      <c r="AC2114" s="25">
        <v>1.6818299999999999</v>
      </c>
      <c r="AD2114" s="25">
        <v>0</v>
      </c>
      <c r="AE2114" s="25">
        <v>0</v>
      </c>
      <c r="AF2114" s="25">
        <v>0</v>
      </c>
      <c r="AG2114" s="25">
        <v>0</v>
      </c>
      <c r="AH2114" s="25">
        <v>45141</v>
      </c>
      <c r="AI2114" s="25">
        <v>0.33</v>
      </c>
      <c r="AJ2114" s="25">
        <v>0</v>
      </c>
      <c r="AK2114" s="25">
        <v>0</v>
      </c>
      <c r="AL2114" s="25">
        <v>281393</v>
      </c>
      <c r="AM2114" s="25">
        <v>2.0570900000000001</v>
      </c>
      <c r="AN2114" s="25">
        <v>2927369</v>
      </c>
      <c r="AO2114" s="25">
        <v>21.8279</v>
      </c>
      <c r="AQ2114">
        <f t="shared" si="65"/>
        <v>5.9051</v>
      </c>
    </row>
    <row r="2115" spans="1:43" x14ac:dyDescent="0.2">
      <c r="A2115" t="str">
        <f t="shared" si="64"/>
        <v>2013_6741</v>
      </c>
      <c r="C2115" s="25">
        <v>2113</v>
      </c>
      <c r="D2115" s="25">
        <v>6741</v>
      </c>
      <c r="E2115" s="25">
        <v>6741</v>
      </c>
      <c r="F2115" s="25" t="s">
        <v>804</v>
      </c>
      <c r="G2115" s="25">
        <v>4.2889999999999997</v>
      </c>
      <c r="H2115" s="25">
        <v>2013</v>
      </c>
      <c r="I2115" s="25">
        <v>313813799</v>
      </c>
      <c r="J2115" s="25">
        <v>326863405</v>
      </c>
      <c r="K2115" s="25">
        <v>915.4</v>
      </c>
      <c r="L2115" s="25">
        <v>2683912</v>
      </c>
      <c r="M2115" s="25">
        <v>8.5526</v>
      </c>
      <c r="N2115" s="25">
        <v>348502</v>
      </c>
      <c r="O2115" s="25">
        <v>0</v>
      </c>
      <c r="P2115" s="25">
        <v>0</v>
      </c>
      <c r="Q2115" s="25">
        <v>0</v>
      </c>
      <c r="R2115" s="25">
        <v>0</v>
      </c>
      <c r="S2115" s="25">
        <v>0</v>
      </c>
      <c r="T2115" s="25">
        <v>0</v>
      </c>
      <c r="U2115" s="25">
        <v>0</v>
      </c>
      <c r="V2115" s="25">
        <v>0</v>
      </c>
      <c r="W2115" s="25">
        <v>0</v>
      </c>
      <c r="X2115" s="25">
        <v>0</v>
      </c>
      <c r="Y2115" s="25">
        <v>0</v>
      </c>
      <c r="Z2115" s="25">
        <v>3032414</v>
      </c>
      <c r="AA2115" s="25">
        <v>9.6631</v>
      </c>
      <c r="AB2115" s="25">
        <v>175000</v>
      </c>
      <c r="AC2115" s="25">
        <v>0.55766000000000004</v>
      </c>
      <c r="AD2115" s="25">
        <v>0</v>
      </c>
      <c r="AE2115" s="25">
        <v>0</v>
      </c>
      <c r="AF2115" s="25">
        <v>0</v>
      </c>
      <c r="AG2115" s="25">
        <v>0</v>
      </c>
      <c r="AH2115" s="25">
        <v>107865</v>
      </c>
      <c r="AI2115" s="25">
        <v>0.33</v>
      </c>
      <c r="AJ2115" s="25">
        <v>0</v>
      </c>
      <c r="AK2115" s="25">
        <v>0</v>
      </c>
      <c r="AL2115" s="25">
        <v>0</v>
      </c>
      <c r="AM2115" s="25">
        <v>0</v>
      </c>
      <c r="AN2115" s="25">
        <v>3315279</v>
      </c>
      <c r="AO2115" s="25">
        <v>10.550800000000001</v>
      </c>
      <c r="AQ2115">
        <f t="shared" si="65"/>
        <v>0</v>
      </c>
    </row>
    <row r="2116" spans="1:43" x14ac:dyDescent="0.2">
      <c r="A2116" t="str">
        <f t="shared" ref="A2116:A2179" si="66">CONCATENATE(H2116,"_",D2116)</f>
        <v>2013_6750</v>
      </c>
      <c r="C2116" s="25">
        <v>2114</v>
      </c>
      <c r="D2116" s="25">
        <v>6750</v>
      </c>
      <c r="E2116" s="25">
        <v>6750</v>
      </c>
      <c r="F2116" s="25" t="s">
        <v>582</v>
      </c>
      <c r="G2116" s="25">
        <v>1.161</v>
      </c>
      <c r="H2116" s="25">
        <v>2013</v>
      </c>
      <c r="I2116" s="25">
        <v>126873965</v>
      </c>
      <c r="J2116" s="25">
        <v>129637935</v>
      </c>
      <c r="K2116" s="25">
        <v>201</v>
      </c>
      <c r="L2116" s="25">
        <v>978583</v>
      </c>
      <c r="M2116" s="25">
        <v>7.7130000000000001</v>
      </c>
      <c r="N2116" s="25">
        <v>93573</v>
      </c>
      <c r="O2116" s="25">
        <v>0</v>
      </c>
      <c r="P2116" s="25">
        <v>0</v>
      </c>
      <c r="Q2116" s="25">
        <v>0</v>
      </c>
      <c r="R2116" s="25">
        <v>74427</v>
      </c>
      <c r="S2116" s="25">
        <v>0.58662000000000003</v>
      </c>
      <c r="T2116" s="25">
        <v>70684</v>
      </c>
      <c r="U2116" s="25">
        <v>0.55710000000000004</v>
      </c>
      <c r="V2116" s="25">
        <v>145111</v>
      </c>
      <c r="W2116" s="25">
        <v>1.1436999999999999</v>
      </c>
      <c r="X2116" s="25">
        <v>0</v>
      </c>
      <c r="Y2116" s="25">
        <v>0</v>
      </c>
      <c r="Z2116" s="25">
        <v>1217267</v>
      </c>
      <c r="AA2116" s="25">
        <v>9.5943000000000005</v>
      </c>
      <c r="AB2116" s="25">
        <v>20000</v>
      </c>
      <c r="AC2116" s="25">
        <v>0.15764</v>
      </c>
      <c r="AD2116" s="25">
        <v>0</v>
      </c>
      <c r="AE2116" s="25">
        <v>0</v>
      </c>
      <c r="AF2116" s="25">
        <v>86857</v>
      </c>
      <c r="AG2116" s="25">
        <v>0.67</v>
      </c>
      <c r="AH2116" s="25">
        <v>42781</v>
      </c>
      <c r="AI2116" s="25">
        <v>0.33</v>
      </c>
      <c r="AJ2116" s="25">
        <v>0</v>
      </c>
      <c r="AK2116" s="25">
        <v>0</v>
      </c>
      <c r="AL2116" s="25">
        <v>0</v>
      </c>
      <c r="AM2116" s="25">
        <v>0</v>
      </c>
      <c r="AN2116" s="25">
        <v>1366905</v>
      </c>
      <c r="AO2116" s="25">
        <v>10.751899999999999</v>
      </c>
      <c r="AQ2116">
        <f t="shared" ref="AQ2116:AQ2179" si="67">W2116-Y2116</f>
        <v>1.1436999999999999</v>
      </c>
    </row>
    <row r="2117" spans="1:43" x14ac:dyDescent="0.2">
      <c r="A2117" t="str">
        <f t="shared" si="66"/>
        <v>2013_6759</v>
      </c>
      <c r="C2117" s="25">
        <v>2115</v>
      </c>
      <c r="D2117" s="25">
        <v>6759</v>
      </c>
      <c r="E2117" s="25">
        <v>6759</v>
      </c>
      <c r="F2117" s="25" t="s">
        <v>583</v>
      </c>
      <c r="G2117" s="25">
        <v>3.8780000000000001</v>
      </c>
      <c r="H2117" s="25">
        <v>2013</v>
      </c>
      <c r="I2117" s="25">
        <v>178683881</v>
      </c>
      <c r="J2117" s="25">
        <v>187594081</v>
      </c>
      <c r="K2117" s="25">
        <v>723.6</v>
      </c>
      <c r="L2117" s="25">
        <v>1975658</v>
      </c>
      <c r="M2117" s="25">
        <v>11.056699999999999</v>
      </c>
      <c r="N2117" s="25">
        <v>139087</v>
      </c>
      <c r="O2117" s="25">
        <v>0</v>
      </c>
      <c r="P2117" s="25">
        <v>0</v>
      </c>
      <c r="Q2117" s="25">
        <v>0</v>
      </c>
      <c r="R2117" s="25">
        <v>6123</v>
      </c>
      <c r="S2117" s="25">
        <v>3.4270000000000002E-2</v>
      </c>
      <c r="T2117" s="25">
        <v>360000</v>
      </c>
      <c r="U2117" s="25">
        <v>2.0146999999999999</v>
      </c>
      <c r="V2117" s="25">
        <v>366123</v>
      </c>
      <c r="W2117" s="25">
        <v>2.0489999999999999</v>
      </c>
      <c r="X2117" s="25">
        <v>0</v>
      </c>
      <c r="Y2117" s="25">
        <v>0</v>
      </c>
      <c r="Z2117" s="25">
        <v>2480868</v>
      </c>
      <c r="AA2117" s="25">
        <v>13.8841</v>
      </c>
      <c r="AB2117" s="25">
        <v>130000</v>
      </c>
      <c r="AC2117" s="25">
        <v>0.72753999999999996</v>
      </c>
      <c r="AD2117" s="25">
        <v>0</v>
      </c>
      <c r="AE2117" s="25">
        <v>0</v>
      </c>
      <c r="AF2117" s="25">
        <v>125688</v>
      </c>
      <c r="AG2117" s="25">
        <v>0.67</v>
      </c>
      <c r="AH2117" s="25">
        <v>61906</v>
      </c>
      <c r="AI2117" s="25">
        <v>0.33</v>
      </c>
      <c r="AJ2117" s="25">
        <v>0</v>
      </c>
      <c r="AK2117" s="25">
        <v>0</v>
      </c>
      <c r="AL2117" s="25">
        <v>1</v>
      </c>
      <c r="AM2117" s="25">
        <v>1.0000000000000001E-5</v>
      </c>
      <c r="AN2117" s="25">
        <v>2798463</v>
      </c>
      <c r="AO2117" s="25">
        <v>15.611700000000001</v>
      </c>
      <c r="AQ2117">
        <f t="shared" si="67"/>
        <v>2.0489999999999999</v>
      </c>
    </row>
    <row r="2118" spans="1:43" x14ac:dyDescent="0.2">
      <c r="A2118" t="str">
        <f t="shared" si="66"/>
        <v>2013_6762</v>
      </c>
      <c r="C2118" s="25">
        <v>2116</v>
      </c>
      <c r="D2118" s="25">
        <v>6762</v>
      </c>
      <c r="E2118" s="25">
        <v>6762</v>
      </c>
      <c r="F2118" s="25" t="s">
        <v>584</v>
      </c>
      <c r="G2118" s="25">
        <v>2.1219999999999999</v>
      </c>
      <c r="H2118" s="25">
        <v>2013</v>
      </c>
      <c r="I2118" s="25">
        <v>173844291</v>
      </c>
      <c r="J2118" s="25">
        <v>176687838</v>
      </c>
      <c r="K2118" s="25">
        <v>697.4</v>
      </c>
      <c r="L2118" s="25">
        <v>1796705</v>
      </c>
      <c r="M2118" s="25">
        <v>10.335100000000001</v>
      </c>
      <c r="N2118" s="25">
        <v>7378</v>
      </c>
      <c r="O2118" s="25">
        <v>0</v>
      </c>
      <c r="P2118" s="25">
        <v>0</v>
      </c>
      <c r="Q2118" s="25">
        <v>0</v>
      </c>
      <c r="R2118" s="25">
        <v>0</v>
      </c>
      <c r="S2118" s="25">
        <v>0</v>
      </c>
      <c r="T2118" s="25">
        <v>270000</v>
      </c>
      <c r="U2118" s="25">
        <v>1.5530999999999999</v>
      </c>
      <c r="V2118" s="25">
        <v>270000</v>
      </c>
      <c r="W2118" s="25">
        <v>1.5530999999999999</v>
      </c>
      <c r="X2118" s="25">
        <v>0</v>
      </c>
      <c r="Y2118" s="25">
        <v>0</v>
      </c>
      <c r="Z2118" s="25">
        <v>2074083</v>
      </c>
      <c r="AA2118" s="25">
        <v>11.9307</v>
      </c>
      <c r="AB2118" s="25">
        <v>125000</v>
      </c>
      <c r="AC2118" s="25">
        <v>0.71902999999999995</v>
      </c>
      <c r="AD2118" s="25">
        <v>0</v>
      </c>
      <c r="AE2118" s="25">
        <v>0</v>
      </c>
      <c r="AF2118" s="25">
        <v>0</v>
      </c>
      <c r="AG2118" s="25">
        <v>0</v>
      </c>
      <c r="AH2118" s="25">
        <v>58307</v>
      </c>
      <c r="AI2118" s="25">
        <v>0.33</v>
      </c>
      <c r="AJ2118" s="25">
        <v>0</v>
      </c>
      <c r="AK2118" s="25">
        <v>0</v>
      </c>
      <c r="AL2118" s="25">
        <v>176687</v>
      </c>
      <c r="AM2118" s="25">
        <v>1</v>
      </c>
      <c r="AN2118" s="25">
        <v>2434077</v>
      </c>
      <c r="AO2118" s="25">
        <v>13.979699999999999</v>
      </c>
      <c r="AQ2118">
        <f t="shared" si="67"/>
        <v>1.5530999999999999</v>
      </c>
    </row>
    <row r="2119" spans="1:43" x14ac:dyDescent="0.2">
      <c r="A2119" t="str">
        <f t="shared" si="66"/>
        <v>2013_6768</v>
      </c>
      <c r="C2119" s="25">
        <v>2117</v>
      </c>
      <c r="D2119" s="25">
        <v>6768</v>
      </c>
      <c r="E2119" s="25">
        <v>6768</v>
      </c>
      <c r="F2119" s="25" t="s">
        <v>585</v>
      </c>
      <c r="G2119" s="25">
        <v>9.2170000000000005</v>
      </c>
      <c r="H2119" s="25">
        <v>2013</v>
      </c>
      <c r="I2119" s="25">
        <v>387498199</v>
      </c>
      <c r="J2119" s="25">
        <v>391032886</v>
      </c>
      <c r="K2119" s="25">
        <v>1739.6</v>
      </c>
      <c r="L2119" s="25">
        <v>3802969</v>
      </c>
      <c r="M2119" s="25">
        <v>9.8141999999999996</v>
      </c>
      <c r="N2119" s="25">
        <v>82143</v>
      </c>
      <c r="O2119" s="25">
        <v>0</v>
      </c>
      <c r="P2119" s="25">
        <v>0</v>
      </c>
      <c r="Q2119" s="25">
        <v>0</v>
      </c>
      <c r="R2119" s="25">
        <v>148487</v>
      </c>
      <c r="S2119" s="25">
        <v>0.38318999999999998</v>
      </c>
      <c r="T2119" s="25">
        <v>1100000</v>
      </c>
      <c r="U2119" s="25">
        <v>2.8386999999999998</v>
      </c>
      <c r="V2119" s="25">
        <v>1248487</v>
      </c>
      <c r="W2119" s="25">
        <v>3.2219000000000002</v>
      </c>
      <c r="X2119" s="25">
        <v>0</v>
      </c>
      <c r="Y2119" s="25">
        <v>0</v>
      </c>
      <c r="Z2119" s="25">
        <v>5133599</v>
      </c>
      <c r="AA2119" s="25">
        <v>13.248100000000001</v>
      </c>
      <c r="AB2119" s="25">
        <v>450000</v>
      </c>
      <c r="AC2119" s="25">
        <v>1.1613</v>
      </c>
      <c r="AD2119" s="25">
        <v>0</v>
      </c>
      <c r="AE2119" s="25">
        <v>0</v>
      </c>
      <c r="AF2119" s="25">
        <v>391033</v>
      </c>
      <c r="AG2119" s="25">
        <v>1</v>
      </c>
      <c r="AH2119" s="25">
        <v>129041</v>
      </c>
      <c r="AI2119" s="25">
        <v>0.33</v>
      </c>
      <c r="AJ2119" s="25">
        <v>0</v>
      </c>
      <c r="AK2119" s="25">
        <v>0</v>
      </c>
      <c r="AL2119" s="25">
        <v>0</v>
      </c>
      <c r="AM2119" s="25">
        <v>0</v>
      </c>
      <c r="AN2119" s="25">
        <v>6103673</v>
      </c>
      <c r="AO2119" s="25">
        <v>15.7394</v>
      </c>
      <c r="AQ2119">
        <f t="shared" si="67"/>
        <v>3.2219000000000002</v>
      </c>
    </row>
    <row r="2120" spans="1:43" x14ac:dyDescent="0.2">
      <c r="A2120" t="str">
        <f t="shared" si="66"/>
        <v>2013_6795</v>
      </c>
      <c r="C2120" s="25">
        <v>2118</v>
      </c>
      <c r="D2120" s="25">
        <v>6795</v>
      </c>
      <c r="E2120" s="25">
        <v>6795</v>
      </c>
      <c r="F2120" s="25" t="s">
        <v>586</v>
      </c>
      <c r="G2120" s="25">
        <v>70.129000000000005</v>
      </c>
      <c r="H2120" s="25">
        <v>2013</v>
      </c>
      <c r="I2120" s="25">
        <v>2620076377</v>
      </c>
      <c r="J2120" s="25">
        <v>2820597193</v>
      </c>
      <c r="K2120" s="25">
        <v>10718.3</v>
      </c>
      <c r="L2120" s="25">
        <v>28243006</v>
      </c>
      <c r="M2120" s="25">
        <v>10.779500000000001</v>
      </c>
      <c r="N2120" s="25">
        <v>4549390</v>
      </c>
      <c r="O2120" s="25">
        <v>0</v>
      </c>
      <c r="P2120" s="25">
        <v>0</v>
      </c>
      <c r="Q2120" s="25">
        <v>0</v>
      </c>
      <c r="R2120" s="25">
        <v>2191670</v>
      </c>
      <c r="S2120" s="25">
        <v>0.83648999999999996</v>
      </c>
      <c r="T2120" s="25">
        <v>1000000</v>
      </c>
      <c r="U2120" s="25">
        <v>0.38169999999999998</v>
      </c>
      <c r="V2120" s="25">
        <v>3191670</v>
      </c>
      <c r="W2120" s="25">
        <v>1.2181999999999999</v>
      </c>
      <c r="X2120" s="25">
        <v>0</v>
      </c>
      <c r="Y2120" s="25">
        <v>0</v>
      </c>
      <c r="Z2120" s="25">
        <v>35984066</v>
      </c>
      <c r="AA2120" s="25">
        <v>13.734</v>
      </c>
      <c r="AB2120" s="25">
        <v>2800000</v>
      </c>
      <c r="AC2120" s="25">
        <v>1.06867</v>
      </c>
      <c r="AD2120" s="25">
        <v>0</v>
      </c>
      <c r="AE2120" s="25">
        <v>0</v>
      </c>
      <c r="AF2120" s="25">
        <v>1889800</v>
      </c>
      <c r="AG2120" s="25">
        <v>0.67</v>
      </c>
      <c r="AH2120" s="25">
        <v>930797</v>
      </c>
      <c r="AI2120" s="25">
        <v>0.33</v>
      </c>
      <c r="AJ2120" s="25">
        <v>0</v>
      </c>
      <c r="AK2120" s="25">
        <v>0</v>
      </c>
      <c r="AL2120" s="25">
        <v>0</v>
      </c>
      <c r="AM2120" s="25">
        <v>0</v>
      </c>
      <c r="AN2120" s="25">
        <v>41604663</v>
      </c>
      <c r="AO2120" s="25">
        <v>15.8027</v>
      </c>
      <c r="AQ2120">
        <f t="shared" si="67"/>
        <v>1.2181999999999999</v>
      </c>
    </row>
    <row r="2121" spans="1:43" x14ac:dyDescent="0.2">
      <c r="A2121" t="str">
        <f t="shared" si="66"/>
        <v>2013_6822</v>
      </c>
      <c r="C2121" s="25">
        <v>2119</v>
      </c>
      <c r="D2121" s="25">
        <v>6822</v>
      </c>
      <c r="E2121" s="25">
        <v>6822</v>
      </c>
      <c r="F2121" s="25" t="s">
        <v>587</v>
      </c>
      <c r="G2121" s="25">
        <v>20.195</v>
      </c>
      <c r="H2121" s="25">
        <v>2013</v>
      </c>
      <c r="I2121" s="25">
        <v>2296636475</v>
      </c>
      <c r="J2121" s="25">
        <v>2797273479</v>
      </c>
      <c r="K2121" s="25">
        <v>7111.1</v>
      </c>
      <c r="L2121" s="25">
        <v>20274236</v>
      </c>
      <c r="M2121" s="25">
        <v>8.8277999999999999</v>
      </c>
      <c r="N2121" s="25">
        <v>3322148</v>
      </c>
      <c r="O2121" s="25">
        <v>0</v>
      </c>
      <c r="P2121" s="25">
        <v>0</v>
      </c>
      <c r="Q2121" s="25">
        <v>0</v>
      </c>
      <c r="R2121" s="25">
        <v>2212535</v>
      </c>
      <c r="S2121" s="25">
        <v>0.96338000000000001</v>
      </c>
      <c r="T2121" s="25">
        <v>0</v>
      </c>
      <c r="U2121" s="25">
        <v>0</v>
      </c>
      <c r="V2121" s="25">
        <v>2212535</v>
      </c>
      <c r="W2121" s="25">
        <v>0.96340000000000003</v>
      </c>
      <c r="X2121" s="25">
        <v>0</v>
      </c>
      <c r="Y2121" s="25">
        <v>0</v>
      </c>
      <c r="Z2121" s="25">
        <v>25808919</v>
      </c>
      <c r="AA2121" s="25">
        <v>11.2377</v>
      </c>
      <c r="AB2121" s="25">
        <v>1500000</v>
      </c>
      <c r="AC2121" s="25">
        <v>0.65312999999999999</v>
      </c>
      <c r="AD2121" s="25">
        <v>0</v>
      </c>
      <c r="AE2121" s="25">
        <v>0</v>
      </c>
      <c r="AF2121" s="25">
        <v>3748346</v>
      </c>
      <c r="AG2121" s="25">
        <v>1.34</v>
      </c>
      <c r="AH2121" s="25">
        <v>923100</v>
      </c>
      <c r="AI2121" s="25">
        <v>0.33</v>
      </c>
      <c r="AJ2121" s="25">
        <v>0</v>
      </c>
      <c r="AK2121" s="25">
        <v>0</v>
      </c>
      <c r="AL2121" s="25">
        <v>11328960</v>
      </c>
      <c r="AM2121" s="25">
        <v>4.05</v>
      </c>
      <c r="AN2121" s="25">
        <v>43309325</v>
      </c>
      <c r="AO2121" s="25">
        <v>17.610800000000001</v>
      </c>
      <c r="AQ2121">
        <f t="shared" si="67"/>
        <v>0.96340000000000003</v>
      </c>
    </row>
    <row r="2122" spans="1:43" x14ac:dyDescent="0.2">
      <c r="A2122" t="str">
        <f t="shared" si="66"/>
        <v>2013_6840</v>
      </c>
      <c r="C2122" s="25">
        <v>2120</v>
      </c>
      <c r="D2122" s="25">
        <v>6840</v>
      </c>
      <c r="E2122" s="25">
        <v>6840</v>
      </c>
      <c r="F2122" s="25" t="s">
        <v>588</v>
      </c>
      <c r="G2122" s="25">
        <v>6.72</v>
      </c>
      <c r="H2122" s="25">
        <v>2013</v>
      </c>
      <c r="I2122" s="25">
        <v>564964352</v>
      </c>
      <c r="J2122" s="25">
        <v>636689767</v>
      </c>
      <c r="K2122" s="25">
        <v>1883.8</v>
      </c>
      <c r="L2122" s="25">
        <v>5156510</v>
      </c>
      <c r="M2122" s="25">
        <v>9.1271000000000004</v>
      </c>
      <c r="N2122" s="25">
        <v>157263</v>
      </c>
      <c r="O2122" s="25">
        <v>0</v>
      </c>
      <c r="P2122" s="25">
        <v>0</v>
      </c>
      <c r="Q2122" s="25">
        <v>0</v>
      </c>
      <c r="R2122" s="25">
        <v>123864</v>
      </c>
      <c r="S2122" s="25">
        <v>0.21923999999999999</v>
      </c>
      <c r="T2122" s="25">
        <v>965000</v>
      </c>
      <c r="U2122" s="25">
        <v>1.7081</v>
      </c>
      <c r="V2122" s="25">
        <v>1088864</v>
      </c>
      <c r="W2122" s="25">
        <v>1.9273</v>
      </c>
      <c r="X2122" s="25">
        <v>0</v>
      </c>
      <c r="Y2122" s="25">
        <v>0</v>
      </c>
      <c r="Z2122" s="25">
        <v>6402637</v>
      </c>
      <c r="AA2122" s="25">
        <v>11.332800000000001</v>
      </c>
      <c r="AB2122" s="25">
        <v>280000</v>
      </c>
      <c r="AC2122" s="25">
        <v>0.49560999999999999</v>
      </c>
      <c r="AD2122" s="25">
        <v>0</v>
      </c>
      <c r="AE2122" s="25">
        <v>0</v>
      </c>
      <c r="AF2122" s="25">
        <v>0</v>
      </c>
      <c r="AG2122" s="25">
        <v>0</v>
      </c>
      <c r="AH2122" s="25">
        <v>210108</v>
      </c>
      <c r="AI2122" s="25">
        <v>0.33</v>
      </c>
      <c r="AJ2122" s="25">
        <v>0</v>
      </c>
      <c r="AK2122" s="25">
        <v>0</v>
      </c>
      <c r="AL2122" s="25">
        <v>1209194</v>
      </c>
      <c r="AM2122" s="25">
        <v>1.8991899999999999</v>
      </c>
      <c r="AN2122" s="25">
        <v>8101939</v>
      </c>
      <c r="AO2122" s="25">
        <v>14.057600000000001</v>
      </c>
      <c r="AQ2122">
        <f t="shared" si="67"/>
        <v>1.9273</v>
      </c>
    </row>
    <row r="2123" spans="1:43" x14ac:dyDescent="0.2">
      <c r="A2123" t="str">
        <f t="shared" si="66"/>
        <v>2013_6854</v>
      </c>
      <c r="C2123" s="25">
        <v>2121</v>
      </c>
      <c r="D2123" s="25">
        <v>6854</v>
      </c>
      <c r="E2123" s="25">
        <v>6854</v>
      </c>
      <c r="F2123" s="25" t="s">
        <v>589</v>
      </c>
      <c r="G2123" s="25">
        <v>3.016</v>
      </c>
      <c r="H2123" s="25">
        <v>2013</v>
      </c>
      <c r="I2123" s="25">
        <v>177969935</v>
      </c>
      <c r="J2123" s="25">
        <v>177969935</v>
      </c>
      <c r="K2123" s="25">
        <v>552.79999999999995</v>
      </c>
      <c r="L2123" s="25">
        <v>1825018</v>
      </c>
      <c r="M2123" s="25">
        <v>10.2546</v>
      </c>
      <c r="N2123" s="25">
        <v>99471</v>
      </c>
      <c r="O2123" s="25">
        <v>0</v>
      </c>
      <c r="P2123" s="25">
        <v>0</v>
      </c>
      <c r="Q2123" s="25">
        <v>0</v>
      </c>
      <c r="R2123" s="25">
        <v>0</v>
      </c>
      <c r="S2123" s="25">
        <v>0</v>
      </c>
      <c r="T2123" s="25">
        <v>31868</v>
      </c>
      <c r="U2123" s="25">
        <v>0.17910000000000001</v>
      </c>
      <c r="V2123" s="25">
        <v>31868</v>
      </c>
      <c r="W2123" s="25">
        <v>0.17910000000000001</v>
      </c>
      <c r="X2123" s="25">
        <v>0</v>
      </c>
      <c r="Y2123" s="25">
        <v>0</v>
      </c>
      <c r="Z2123" s="25">
        <v>1956357</v>
      </c>
      <c r="AA2123" s="25">
        <v>10.992599999999999</v>
      </c>
      <c r="AB2123" s="25">
        <v>150000</v>
      </c>
      <c r="AC2123" s="25">
        <v>0.84284000000000003</v>
      </c>
      <c r="AD2123" s="25">
        <v>0</v>
      </c>
      <c r="AE2123" s="25">
        <v>0</v>
      </c>
      <c r="AF2123" s="25">
        <v>0</v>
      </c>
      <c r="AG2123" s="25">
        <v>0</v>
      </c>
      <c r="AH2123" s="25">
        <v>58730</v>
      </c>
      <c r="AI2123" s="25">
        <v>0.33</v>
      </c>
      <c r="AJ2123" s="25">
        <v>0</v>
      </c>
      <c r="AK2123" s="25">
        <v>0</v>
      </c>
      <c r="AL2123" s="25">
        <v>480518</v>
      </c>
      <c r="AM2123" s="25">
        <v>2.7</v>
      </c>
      <c r="AN2123" s="25">
        <v>2645605</v>
      </c>
      <c r="AO2123" s="25">
        <v>14.865500000000001</v>
      </c>
      <c r="AQ2123">
        <f t="shared" si="67"/>
        <v>0.17910000000000001</v>
      </c>
    </row>
    <row r="2124" spans="1:43" x14ac:dyDescent="0.2">
      <c r="A2124" t="str">
        <f t="shared" si="66"/>
        <v>2013_6867</v>
      </c>
      <c r="C2124" s="25">
        <v>2122</v>
      </c>
      <c r="D2124" s="25">
        <v>6867</v>
      </c>
      <c r="E2124" s="25">
        <v>6867</v>
      </c>
      <c r="F2124" s="25" t="s">
        <v>590</v>
      </c>
      <c r="G2124" s="25">
        <v>8.5660000000000007</v>
      </c>
      <c r="H2124" s="25">
        <v>2013</v>
      </c>
      <c r="I2124" s="25">
        <v>398021631</v>
      </c>
      <c r="J2124" s="25">
        <v>404496388</v>
      </c>
      <c r="K2124" s="25">
        <v>1561.1</v>
      </c>
      <c r="L2124" s="25">
        <v>4084290</v>
      </c>
      <c r="M2124" s="25">
        <v>10.2615</v>
      </c>
      <c r="N2124" s="25">
        <v>278297</v>
      </c>
      <c r="O2124" s="25">
        <v>0</v>
      </c>
      <c r="P2124" s="25">
        <v>0</v>
      </c>
      <c r="Q2124" s="25">
        <v>0</v>
      </c>
      <c r="R2124" s="25">
        <v>243936</v>
      </c>
      <c r="S2124" s="25">
        <v>0.61287000000000003</v>
      </c>
      <c r="T2124" s="25">
        <v>400000</v>
      </c>
      <c r="U2124" s="25">
        <v>1.0049999999999999</v>
      </c>
      <c r="V2124" s="25">
        <v>643936</v>
      </c>
      <c r="W2124" s="25">
        <v>1.6177999999999999</v>
      </c>
      <c r="X2124" s="25">
        <v>0</v>
      </c>
      <c r="Y2124" s="25">
        <v>0</v>
      </c>
      <c r="Z2124" s="25">
        <v>5006523</v>
      </c>
      <c r="AA2124" s="25">
        <v>12.5785</v>
      </c>
      <c r="AB2124" s="25">
        <v>300000</v>
      </c>
      <c r="AC2124" s="25">
        <v>0.75373000000000001</v>
      </c>
      <c r="AD2124" s="25">
        <v>0</v>
      </c>
      <c r="AE2124" s="25">
        <v>0</v>
      </c>
      <c r="AF2124" s="25">
        <v>273035</v>
      </c>
      <c r="AG2124" s="25">
        <v>0.67500000000000004</v>
      </c>
      <c r="AH2124" s="25">
        <v>133484</v>
      </c>
      <c r="AI2124" s="25">
        <v>0.33</v>
      </c>
      <c r="AJ2124" s="25">
        <v>0</v>
      </c>
      <c r="AK2124" s="25">
        <v>0</v>
      </c>
      <c r="AL2124" s="25">
        <v>0</v>
      </c>
      <c r="AM2124" s="25">
        <v>0</v>
      </c>
      <c r="AN2124" s="25">
        <v>5713042</v>
      </c>
      <c r="AO2124" s="25">
        <v>14.337300000000001</v>
      </c>
      <c r="AQ2124">
        <f t="shared" si="67"/>
        <v>1.6177999999999999</v>
      </c>
    </row>
    <row r="2125" spans="1:43" x14ac:dyDescent="0.2">
      <c r="A2125" t="str">
        <f t="shared" si="66"/>
        <v>2013_6921</v>
      </c>
      <c r="C2125" s="25">
        <v>2123</v>
      </c>
      <c r="D2125" s="25">
        <v>6921</v>
      </c>
      <c r="E2125" s="25">
        <v>6921</v>
      </c>
      <c r="F2125" s="25" t="s">
        <v>591</v>
      </c>
      <c r="G2125" s="25">
        <v>1.2529999999999999</v>
      </c>
      <c r="H2125" s="25">
        <v>2013</v>
      </c>
      <c r="I2125" s="25">
        <v>176755311</v>
      </c>
      <c r="J2125" s="25">
        <v>181903532</v>
      </c>
      <c r="K2125" s="25">
        <v>325</v>
      </c>
      <c r="L2125" s="25">
        <v>1370038</v>
      </c>
      <c r="M2125" s="25">
        <v>7.7510000000000003</v>
      </c>
      <c r="N2125" s="25">
        <v>171037</v>
      </c>
      <c r="O2125" s="25">
        <v>0</v>
      </c>
      <c r="P2125" s="25">
        <v>0</v>
      </c>
      <c r="Q2125" s="25">
        <v>0</v>
      </c>
      <c r="R2125" s="25">
        <v>0</v>
      </c>
      <c r="S2125" s="25">
        <v>0</v>
      </c>
      <c r="T2125" s="25">
        <v>0</v>
      </c>
      <c r="U2125" s="25">
        <v>0</v>
      </c>
      <c r="V2125" s="25">
        <v>0</v>
      </c>
      <c r="W2125" s="25">
        <v>0</v>
      </c>
      <c r="X2125" s="25">
        <v>0</v>
      </c>
      <c r="Y2125" s="25">
        <v>0</v>
      </c>
      <c r="Z2125" s="25">
        <v>1541075</v>
      </c>
      <c r="AA2125" s="25">
        <v>8.7187000000000001</v>
      </c>
      <c r="AB2125" s="25">
        <v>0</v>
      </c>
      <c r="AC2125" s="25">
        <v>0</v>
      </c>
      <c r="AD2125" s="25">
        <v>0</v>
      </c>
      <c r="AE2125" s="25">
        <v>0</v>
      </c>
      <c r="AF2125" s="25">
        <v>243751</v>
      </c>
      <c r="AG2125" s="25">
        <v>1.34</v>
      </c>
      <c r="AH2125" s="25">
        <v>60028</v>
      </c>
      <c r="AI2125" s="25">
        <v>0.33</v>
      </c>
      <c r="AJ2125" s="25">
        <v>23862</v>
      </c>
      <c r="AK2125" s="25">
        <v>0.13500000000000001</v>
      </c>
      <c r="AL2125" s="25">
        <v>0</v>
      </c>
      <c r="AM2125" s="25">
        <v>0</v>
      </c>
      <c r="AN2125" s="25">
        <v>1868716</v>
      </c>
      <c r="AO2125" s="25">
        <v>10.5237</v>
      </c>
      <c r="AQ2125">
        <f t="shared" si="67"/>
        <v>0</v>
      </c>
    </row>
    <row r="2126" spans="1:43" x14ac:dyDescent="0.2">
      <c r="A2126" t="str">
        <f t="shared" si="66"/>
        <v>2013_6930</v>
      </c>
      <c r="C2126" s="25">
        <v>2124</v>
      </c>
      <c r="D2126" s="25">
        <v>6930</v>
      </c>
      <c r="E2126" s="25">
        <v>6930</v>
      </c>
      <c r="F2126" s="25" t="s">
        <v>592</v>
      </c>
      <c r="G2126" s="25">
        <v>2.7290000000000001</v>
      </c>
      <c r="H2126" s="25">
        <v>2013</v>
      </c>
      <c r="I2126" s="25">
        <v>286310366</v>
      </c>
      <c r="J2126" s="25">
        <v>289705201</v>
      </c>
      <c r="K2126" s="25">
        <v>791.9</v>
      </c>
      <c r="L2126" s="25">
        <v>2570433</v>
      </c>
      <c r="M2126" s="25">
        <v>8.9778000000000002</v>
      </c>
      <c r="N2126" s="25">
        <v>195505</v>
      </c>
      <c r="O2126" s="25">
        <v>0</v>
      </c>
      <c r="P2126" s="25">
        <v>0</v>
      </c>
      <c r="Q2126" s="25">
        <v>0</v>
      </c>
      <c r="R2126" s="25">
        <v>41305</v>
      </c>
      <c r="S2126" s="25">
        <v>0.14427000000000001</v>
      </c>
      <c r="T2126" s="25">
        <v>350000</v>
      </c>
      <c r="U2126" s="25">
        <v>1.2223999999999999</v>
      </c>
      <c r="V2126" s="25">
        <v>391305</v>
      </c>
      <c r="W2126" s="25">
        <v>1.3667</v>
      </c>
      <c r="X2126" s="25">
        <v>0</v>
      </c>
      <c r="Y2126" s="25">
        <v>0</v>
      </c>
      <c r="Z2126" s="25">
        <v>3157243</v>
      </c>
      <c r="AA2126" s="25">
        <v>11.0273</v>
      </c>
      <c r="AB2126" s="25">
        <v>185000</v>
      </c>
      <c r="AC2126" s="25">
        <v>0.64615</v>
      </c>
      <c r="AD2126" s="25">
        <v>0</v>
      </c>
      <c r="AE2126" s="25">
        <v>0</v>
      </c>
      <c r="AF2126" s="25">
        <v>194179</v>
      </c>
      <c r="AG2126" s="25">
        <v>0.67025999999999997</v>
      </c>
      <c r="AH2126" s="25">
        <v>95603</v>
      </c>
      <c r="AI2126" s="25">
        <v>0.33</v>
      </c>
      <c r="AJ2126" s="25">
        <v>0</v>
      </c>
      <c r="AK2126" s="25">
        <v>0</v>
      </c>
      <c r="AL2126" s="25">
        <v>375070</v>
      </c>
      <c r="AM2126" s="25">
        <v>1.2946599999999999</v>
      </c>
      <c r="AN2126" s="25">
        <v>4007095</v>
      </c>
      <c r="AO2126" s="25">
        <v>13.968400000000001</v>
      </c>
      <c r="AQ2126">
        <f t="shared" si="67"/>
        <v>1.3667</v>
      </c>
    </row>
    <row r="2127" spans="1:43" x14ac:dyDescent="0.2">
      <c r="A2127" t="str">
        <f t="shared" si="66"/>
        <v>2013_6937</v>
      </c>
      <c r="C2127" s="25">
        <v>2125</v>
      </c>
      <c r="D2127" s="25">
        <v>6937</v>
      </c>
      <c r="E2127" s="25">
        <v>6937</v>
      </c>
      <c r="F2127" s="25" t="s">
        <v>593</v>
      </c>
      <c r="G2127" s="25">
        <v>2.456</v>
      </c>
      <c r="H2127" s="25">
        <v>2013</v>
      </c>
      <c r="I2127" s="25">
        <v>96264733</v>
      </c>
      <c r="J2127" s="25">
        <v>151270858</v>
      </c>
      <c r="K2127" s="25">
        <v>458.4</v>
      </c>
      <c r="L2127" s="25">
        <v>1044367</v>
      </c>
      <c r="M2127" s="25">
        <v>10.8489</v>
      </c>
      <c r="N2127" s="25">
        <v>181364</v>
      </c>
      <c r="O2127" s="25">
        <v>0</v>
      </c>
      <c r="P2127" s="25">
        <v>0</v>
      </c>
      <c r="Q2127" s="25">
        <v>0</v>
      </c>
      <c r="R2127" s="25">
        <v>0</v>
      </c>
      <c r="S2127" s="25">
        <v>0</v>
      </c>
      <c r="T2127" s="25">
        <v>330000</v>
      </c>
      <c r="U2127" s="25">
        <v>3.4279999999999999</v>
      </c>
      <c r="V2127" s="25">
        <v>330000</v>
      </c>
      <c r="W2127" s="25">
        <v>3.4279999999999999</v>
      </c>
      <c r="X2127" s="25">
        <v>0</v>
      </c>
      <c r="Y2127" s="25">
        <v>0</v>
      </c>
      <c r="Z2127" s="25">
        <v>1555731</v>
      </c>
      <c r="AA2127" s="25">
        <v>16.161000000000001</v>
      </c>
      <c r="AB2127" s="25">
        <v>175000</v>
      </c>
      <c r="AC2127" s="25">
        <v>1.8179000000000001</v>
      </c>
      <c r="AD2127" s="25">
        <v>0</v>
      </c>
      <c r="AE2127" s="25">
        <v>0</v>
      </c>
      <c r="AF2127" s="25">
        <v>101351</v>
      </c>
      <c r="AG2127" s="25">
        <v>0.67</v>
      </c>
      <c r="AH2127" s="25">
        <v>49919</v>
      </c>
      <c r="AI2127" s="25">
        <v>0.33</v>
      </c>
      <c r="AJ2127" s="25">
        <v>0</v>
      </c>
      <c r="AK2127" s="25">
        <v>0</v>
      </c>
      <c r="AL2127" s="25">
        <v>382214</v>
      </c>
      <c r="AM2127" s="25">
        <v>2.5266899999999999</v>
      </c>
      <c r="AN2127" s="25">
        <v>2264215</v>
      </c>
      <c r="AO2127" s="25">
        <v>21.505600000000001</v>
      </c>
      <c r="AQ2127">
        <f t="shared" si="67"/>
        <v>3.4279999999999999</v>
      </c>
    </row>
    <row r="2128" spans="1:43" x14ac:dyDescent="0.2">
      <c r="A2128" t="str">
        <f t="shared" si="66"/>
        <v>2013_6943</v>
      </c>
      <c r="C2128" s="25">
        <v>2126</v>
      </c>
      <c r="D2128" s="25">
        <v>6943</v>
      </c>
      <c r="E2128" s="25">
        <v>6943</v>
      </c>
      <c r="F2128" s="25" t="s">
        <v>594</v>
      </c>
      <c r="G2128" s="25">
        <v>1.512</v>
      </c>
      <c r="H2128" s="25">
        <v>2013</v>
      </c>
      <c r="I2128" s="25">
        <v>120553741</v>
      </c>
      <c r="J2128" s="25">
        <v>121293809</v>
      </c>
      <c r="K2128" s="25">
        <v>286.3</v>
      </c>
      <c r="L2128" s="25">
        <v>1057044</v>
      </c>
      <c r="M2128" s="25">
        <v>8.7682000000000002</v>
      </c>
      <c r="N2128" s="25">
        <v>64842</v>
      </c>
      <c r="O2128" s="25">
        <v>0</v>
      </c>
      <c r="P2128" s="25">
        <v>0</v>
      </c>
      <c r="Q2128" s="25">
        <v>0</v>
      </c>
      <c r="R2128" s="25">
        <v>0</v>
      </c>
      <c r="S2128" s="25">
        <v>0</v>
      </c>
      <c r="T2128" s="25">
        <v>0</v>
      </c>
      <c r="U2128" s="25">
        <v>0</v>
      </c>
      <c r="V2128" s="25">
        <v>0</v>
      </c>
      <c r="W2128" s="25">
        <v>0</v>
      </c>
      <c r="X2128" s="25">
        <v>0</v>
      </c>
      <c r="Y2128" s="25">
        <v>0</v>
      </c>
      <c r="Z2128" s="25">
        <v>1121886</v>
      </c>
      <c r="AA2128" s="25">
        <v>9.3061000000000007</v>
      </c>
      <c r="AB2128" s="25">
        <v>0</v>
      </c>
      <c r="AC2128" s="25">
        <v>0</v>
      </c>
      <c r="AD2128" s="25">
        <v>0</v>
      </c>
      <c r="AE2128" s="25">
        <v>0</v>
      </c>
      <c r="AF2128" s="25">
        <v>74870</v>
      </c>
      <c r="AG2128" s="25">
        <v>0.61726000000000003</v>
      </c>
      <c r="AH2128" s="25">
        <v>40027</v>
      </c>
      <c r="AI2128" s="25">
        <v>0.33</v>
      </c>
      <c r="AJ2128" s="25">
        <v>0</v>
      </c>
      <c r="AK2128" s="25">
        <v>0</v>
      </c>
      <c r="AL2128" s="25">
        <v>0</v>
      </c>
      <c r="AM2128" s="25">
        <v>0</v>
      </c>
      <c r="AN2128" s="25">
        <v>1236783</v>
      </c>
      <c r="AO2128" s="25">
        <v>10.253399999999999</v>
      </c>
      <c r="AQ2128">
        <f t="shared" si="67"/>
        <v>0</v>
      </c>
    </row>
    <row r="2129" spans="1:43" x14ac:dyDescent="0.2">
      <c r="A2129" t="str">
        <f t="shared" si="66"/>
        <v>2013_6950</v>
      </c>
      <c r="C2129" s="25">
        <v>2127</v>
      </c>
      <c r="D2129" s="25">
        <v>6950</v>
      </c>
      <c r="E2129" s="25">
        <v>6950</v>
      </c>
      <c r="F2129" s="25" t="s">
        <v>596</v>
      </c>
      <c r="G2129" s="25">
        <v>7.72</v>
      </c>
      <c r="H2129" s="25">
        <v>2013</v>
      </c>
      <c r="I2129" s="25">
        <v>443229120</v>
      </c>
      <c r="J2129" s="25">
        <v>457586228</v>
      </c>
      <c r="K2129" s="25">
        <v>1585.9</v>
      </c>
      <c r="L2129" s="25">
        <v>4406506</v>
      </c>
      <c r="M2129" s="25">
        <v>9.9418000000000006</v>
      </c>
      <c r="N2129" s="25">
        <v>71216</v>
      </c>
      <c r="O2129" s="25">
        <v>0</v>
      </c>
      <c r="P2129" s="25">
        <v>0</v>
      </c>
      <c r="Q2129" s="25">
        <v>0</v>
      </c>
      <c r="R2129" s="25">
        <v>275555</v>
      </c>
      <c r="S2129" s="25">
        <v>0.62170000000000003</v>
      </c>
      <c r="T2129" s="25">
        <v>736945</v>
      </c>
      <c r="U2129" s="25">
        <v>1.6627000000000001</v>
      </c>
      <c r="V2129" s="25">
        <v>1012500</v>
      </c>
      <c r="W2129" s="25">
        <v>2.2844000000000002</v>
      </c>
      <c r="X2129" s="25">
        <v>0</v>
      </c>
      <c r="Y2129" s="25">
        <v>0</v>
      </c>
      <c r="Z2129" s="25">
        <v>5490222</v>
      </c>
      <c r="AA2129" s="25">
        <v>12.386900000000001</v>
      </c>
      <c r="AB2129" s="25">
        <v>470000</v>
      </c>
      <c r="AC2129" s="25">
        <v>1.0604</v>
      </c>
      <c r="AD2129" s="25">
        <v>0</v>
      </c>
      <c r="AE2129" s="25">
        <v>0</v>
      </c>
      <c r="AF2129" s="25">
        <v>306583</v>
      </c>
      <c r="AG2129" s="25">
        <v>0.67</v>
      </c>
      <c r="AH2129" s="25">
        <v>151003</v>
      </c>
      <c r="AI2129" s="25">
        <v>0.33</v>
      </c>
      <c r="AJ2129" s="25">
        <v>0</v>
      </c>
      <c r="AK2129" s="25">
        <v>0</v>
      </c>
      <c r="AL2129" s="25">
        <v>0</v>
      </c>
      <c r="AM2129" s="25">
        <v>0</v>
      </c>
      <c r="AN2129" s="25">
        <v>6417808</v>
      </c>
      <c r="AO2129" s="25">
        <v>14.4473</v>
      </c>
      <c r="AQ2129">
        <f t="shared" si="67"/>
        <v>2.2844000000000002</v>
      </c>
    </row>
    <row r="2130" spans="1:43" x14ac:dyDescent="0.2">
      <c r="A2130" t="str">
        <f t="shared" si="66"/>
        <v>2013_6957</v>
      </c>
      <c r="C2130" s="25">
        <v>2128</v>
      </c>
      <c r="D2130" s="25">
        <v>6957</v>
      </c>
      <c r="E2130" s="25">
        <v>6957</v>
      </c>
      <c r="F2130" s="25" t="s">
        <v>597</v>
      </c>
      <c r="G2130" s="25">
        <v>35.441000000000003</v>
      </c>
      <c r="H2130" s="25">
        <v>2013</v>
      </c>
      <c r="I2130" s="25">
        <v>4042504988</v>
      </c>
      <c r="J2130" s="25">
        <v>4294314668</v>
      </c>
      <c r="K2130" s="25">
        <v>9050.4</v>
      </c>
      <c r="L2130" s="25">
        <v>33783942</v>
      </c>
      <c r="M2130" s="25">
        <v>8.3572000000000006</v>
      </c>
      <c r="N2130" s="25">
        <v>4561076</v>
      </c>
      <c r="O2130" s="25">
        <v>0</v>
      </c>
      <c r="P2130" s="25">
        <v>0</v>
      </c>
      <c r="Q2130" s="25">
        <v>0</v>
      </c>
      <c r="R2130" s="25">
        <v>4761436</v>
      </c>
      <c r="S2130" s="25">
        <v>1.17784</v>
      </c>
      <c r="T2130" s="25">
        <v>565000</v>
      </c>
      <c r="U2130" s="25">
        <v>0.13980000000000001</v>
      </c>
      <c r="V2130" s="25">
        <v>5326436</v>
      </c>
      <c r="W2130" s="25">
        <v>1.3176000000000001</v>
      </c>
      <c r="X2130" s="25">
        <v>0</v>
      </c>
      <c r="Y2130" s="25">
        <v>0</v>
      </c>
      <c r="Z2130" s="25">
        <v>43671454</v>
      </c>
      <c r="AA2130" s="25">
        <v>10.803100000000001</v>
      </c>
      <c r="AB2130" s="25">
        <v>2680000</v>
      </c>
      <c r="AC2130" s="25">
        <v>0.66295999999999999</v>
      </c>
      <c r="AD2130" s="25">
        <v>0</v>
      </c>
      <c r="AE2130" s="25">
        <v>0</v>
      </c>
      <c r="AF2130" s="25">
        <v>5886690</v>
      </c>
      <c r="AG2130" s="25">
        <v>1.3708100000000001</v>
      </c>
      <c r="AH2130" s="25">
        <v>1417124</v>
      </c>
      <c r="AI2130" s="25">
        <v>0.33</v>
      </c>
      <c r="AJ2130" s="25">
        <v>545738</v>
      </c>
      <c r="AK2130" s="25">
        <v>0.13500000000000001</v>
      </c>
      <c r="AL2130" s="25">
        <v>0</v>
      </c>
      <c r="AM2130" s="25">
        <v>0</v>
      </c>
      <c r="AN2130" s="25">
        <v>54201006</v>
      </c>
      <c r="AO2130" s="25">
        <v>13.3018</v>
      </c>
      <c r="AQ2130">
        <f t="shared" si="67"/>
        <v>1.3176000000000001</v>
      </c>
    </row>
    <row r="2131" spans="1:43" x14ac:dyDescent="0.2">
      <c r="A2131" t="str">
        <f t="shared" si="66"/>
        <v>2013_6961</v>
      </c>
      <c r="C2131" s="25">
        <v>2129</v>
      </c>
      <c r="D2131" s="25">
        <v>6961</v>
      </c>
      <c r="E2131" s="25">
        <v>6961</v>
      </c>
      <c r="F2131" s="25" t="s">
        <v>606</v>
      </c>
      <c r="G2131" s="25">
        <v>11.553000000000001</v>
      </c>
      <c r="H2131" s="25">
        <v>2013</v>
      </c>
      <c r="I2131" s="25">
        <v>1056133656</v>
      </c>
      <c r="J2131" s="25">
        <v>1142475564</v>
      </c>
      <c r="K2131" s="25">
        <v>2919</v>
      </c>
      <c r="L2131" s="25">
        <v>9645992</v>
      </c>
      <c r="M2131" s="25">
        <v>9.1333000000000002</v>
      </c>
      <c r="N2131" s="25">
        <v>451239</v>
      </c>
      <c r="O2131" s="25">
        <v>0</v>
      </c>
      <c r="P2131" s="25">
        <v>0</v>
      </c>
      <c r="Q2131" s="25">
        <v>0</v>
      </c>
      <c r="R2131" s="25">
        <v>213778</v>
      </c>
      <c r="S2131" s="25">
        <v>0.20241999999999999</v>
      </c>
      <c r="T2131" s="25">
        <v>1000000</v>
      </c>
      <c r="U2131" s="25">
        <v>0.94679999999999997</v>
      </c>
      <c r="V2131" s="25">
        <v>1213778</v>
      </c>
      <c r="W2131" s="25">
        <v>1.1493</v>
      </c>
      <c r="X2131" s="25">
        <v>0</v>
      </c>
      <c r="Y2131" s="25">
        <v>0</v>
      </c>
      <c r="Z2131" s="25">
        <v>11311009</v>
      </c>
      <c r="AA2131" s="25">
        <v>10.7098</v>
      </c>
      <c r="AB2131" s="25">
        <v>970005</v>
      </c>
      <c r="AC2131" s="25">
        <v>0.91844999999999999</v>
      </c>
      <c r="AD2131" s="25">
        <v>0</v>
      </c>
      <c r="AE2131" s="25">
        <v>0</v>
      </c>
      <c r="AF2131" s="25">
        <v>1142476</v>
      </c>
      <c r="AG2131" s="25">
        <v>1</v>
      </c>
      <c r="AH2131" s="25">
        <v>0</v>
      </c>
      <c r="AI2131" s="25">
        <v>0</v>
      </c>
      <c r="AJ2131" s="25">
        <v>0</v>
      </c>
      <c r="AK2131" s="25">
        <v>0</v>
      </c>
      <c r="AL2131" s="25">
        <v>506758</v>
      </c>
      <c r="AM2131" s="25">
        <v>0.44356000000000001</v>
      </c>
      <c r="AN2131" s="25">
        <v>13930248</v>
      </c>
      <c r="AO2131" s="25">
        <v>13.0718</v>
      </c>
      <c r="AQ2131">
        <f t="shared" si="67"/>
        <v>1.1493</v>
      </c>
    </row>
    <row r="2132" spans="1:43" x14ac:dyDescent="0.2">
      <c r="A2132" t="str">
        <f t="shared" si="66"/>
        <v>2013_6969</v>
      </c>
      <c r="C2132" s="25">
        <v>2130</v>
      </c>
      <c r="D2132" s="25">
        <v>6969</v>
      </c>
      <c r="E2132" s="25">
        <v>6969</v>
      </c>
      <c r="F2132" s="25" t="s">
        <v>600</v>
      </c>
      <c r="G2132" s="25">
        <v>1.982</v>
      </c>
      <c r="H2132" s="25">
        <v>2013</v>
      </c>
      <c r="I2132" s="25">
        <v>195029039</v>
      </c>
      <c r="J2132" s="25">
        <v>195029039</v>
      </c>
      <c r="K2132" s="25">
        <v>434.7</v>
      </c>
      <c r="L2132" s="25">
        <v>1805239</v>
      </c>
      <c r="M2132" s="25">
        <v>9.2562999999999995</v>
      </c>
      <c r="N2132" s="25">
        <v>27183</v>
      </c>
      <c r="O2132" s="25">
        <v>0</v>
      </c>
      <c r="P2132" s="25">
        <v>0</v>
      </c>
      <c r="Q2132" s="25">
        <v>0</v>
      </c>
      <c r="R2132" s="25">
        <v>0</v>
      </c>
      <c r="S2132" s="25">
        <v>0</v>
      </c>
      <c r="T2132" s="25">
        <v>207663</v>
      </c>
      <c r="U2132" s="25">
        <v>1.0648</v>
      </c>
      <c r="V2132" s="25">
        <v>207663</v>
      </c>
      <c r="W2132" s="25">
        <v>1.0648</v>
      </c>
      <c r="X2132" s="25">
        <v>0</v>
      </c>
      <c r="Y2132" s="25">
        <v>0</v>
      </c>
      <c r="Z2132" s="25">
        <v>2040085</v>
      </c>
      <c r="AA2132" s="25">
        <v>10.4604</v>
      </c>
      <c r="AB2132" s="25">
        <v>150000</v>
      </c>
      <c r="AC2132" s="25">
        <v>0.76912000000000003</v>
      </c>
      <c r="AD2132" s="25">
        <v>0</v>
      </c>
      <c r="AE2132" s="25">
        <v>0</v>
      </c>
      <c r="AF2132" s="25">
        <v>0</v>
      </c>
      <c r="AG2132" s="25">
        <v>0</v>
      </c>
      <c r="AH2132" s="25">
        <v>64360</v>
      </c>
      <c r="AI2132" s="25">
        <v>0.33</v>
      </c>
      <c r="AJ2132" s="25">
        <v>0</v>
      </c>
      <c r="AK2132" s="25">
        <v>0</v>
      </c>
      <c r="AL2132" s="25">
        <v>380853</v>
      </c>
      <c r="AM2132" s="25">
        <v>1.9528000000000001</v>
      </c>
      <c r="AN2132" s="25">
        <v>2635298</v>
      </c>
      <c r="AO2132" s="25">
        <v>13.5123</v>
      </c>
      <c r="AQ2132">
        <f t="shared" si="67"/>
        <v>1.0648</v>
      </c>
    </row>
    <row r="2133" spans="1:43" x14ac:dyDescent="0.2">
      <c r="A2133" t="str">
        <f t="shared" si="66"/>
        <v>2013_6975</v>
      </c>
      <c r="C2133" s="25">
        <v>2131</v>
      </c>
      <c r="D2133" s="25">
        <v>6975</v>
      </c>
      <c r="E2133" s="25">
        <v>6975</v>
      </c>
      <c r="F2133" s="25" t="s">
        <v>601</v>
      </c>
      <c r="G2133" s="25">
        <v>7.3129999999999997</v>
      </c>
      <c r="H2133" s="25">
        <v>2013</v>
      </c>
      <c r="I2133" s="25">
        <v>244357584</v>
      </c>
      <c r="J2133" s="25">
        <v>248063844</v>
      </c>
      <c r="K2133" s="25">
        <v>1240.2</v>
      </c>
      <c r="L2133" s="25">
        <v>2551198</v>
      </c>
      <c r="M2133" s="25">
        <v>10.4404</v>
      </c>
      <c r="N2133" s="25">
        <v>34527</v>
      </c>
      <c r="O2133" s="25">
        <v>0</v>
      </c>
      <c r="P2133" s="25">
        <v>0</v>
      </c>
      <c r="Q2133" s="25">
        <v>0</v>
      </c>
      <c r="R2133" s="25">
        <v>367699</v>
      </c>
      <c r="S2133" s="25">
        <v>1.5047600000000001</v>
      </c>
      <c r="T2133" s="25">
        <v>427301</v>
      </c>
      <c r="U2133" s="25">
        <v>1.7486999999999999</v>
      </c>
      <c r="V2133" s="25">
        <v>795000</v>
      </c>
      <c r="W2133" s="25">
        <v>3.2534000000000001</v>
      </c>
      <c r="X2133" s="25">
        <v>0</v>
      </c>
      <c r="Y2133" s="25">
        <v>0</v>
      </c>
      <c r="Z2133" s="25">
        <v>3380725</v>
      </c>
      <c r="AA2133" s="25">
        <v>13.8352</v>
      </c>
      <c r="AB2133" s="25">
        <v>180000</v>
      </c>
      <c r="AC2133" s="25">
        <v>0.73663000000000001</v>
      </c>
      <c r="AD2133" s="25">
        <v>0</v>
      </c>
      <c r="AE2133" s="25">
        <v>0</v>
      </c>
      <c r="AF2133" s="25">
        <v>27454</v>
      </c>
      <c r="AG2133" s="25">
        <v>0.11067</v>
      </c>
      <c r="AH2133" s="25">
        <v>81861</v>
      </c>
      <c r="AI2133" s="25">
        <v>0.33</v>
      </c>
      <c r="AJ2133" s="25">
        <v>0</v>
      </c>
      <c r="AK2133" s="25">
        <v>0</v>
      </c>
      <c r="AL2133" s="25">
        <v>340273</v>
      </c>
      <c r="AM2133" s="25">
        <v>1.3717200000000001</v>
      </c>
      <c r="AN2133" s="25">
        <v>4010313</v>
      </c>
      <c r="AO2133" s="25">
        <v>16.3842</v>
      </c>
      <c r="AQ2133">
        <f t="shared" si="67"/>
        <v>3.2534000000000001</v>
      </c>
    </row>
    <row r="2134" spans="1:43" x14ac:dyDescent="0.2">
      <c r="A2134" t="str">
        <f t="shared" si="66"/>
        <v>2013_6983</v>
      </c>
      <c r="C2134" s="25">
        <v>2132</v>
      </c>
      <c r="D2134" s="25">
        <v>6983</v>
      </c>
      <c r="E2134" s="25">
        <v>6983</v>
      </c>
      <c r="F2134" s="25" t="s">
        <v>602</v>
      </c>
      <c r="G2134" s="25">
        <v>2.823</v>
      </c>
      <c r="H2134" s="25">
        <v>2013</v>
      </c>
      <c r="I2134" s="25">
        <v>279656334</v>
      </c>
      <c r="J2134" s="25">
        <v>305003396</v>
      </c>
      <c r="K2134" s="25">
        <v>815.5</v>
      </c>
      <c r="L2134" s="25">
        <v>2349852</v>
      </c>
      <c r="M2134" s="25">
        <v>8.4025999999999996</v>
      </c>
      <c r="N2134" s="25">
        <v>28421</v>
      </c>
      <c r="O2134" s="25">
        <v>0</v>
      </c>
      <c r="P2134" s="25">
        <v>0</v>
      </c>
      <c r="Q2134" s="25">
        <v>0</v>
      </c>
      <c r="R2134" s="25">
        <v>54774</v>
      </c>
      <c r="S2134" s="25">
        <v>0.19586000000000001</v>
      </c>
      <c r="T2134" s="25">
        <v>63625</v>
      </c>
      <c r="U2134" s="25">
        <v>0.22750000000000001</v>
      </c>
      <c r="V2134" s="25">
        <v>118399</v>
      </c>
      <c r="W2134" s="25">
        <v>0.4234</v>
      </c>
      <c r="X2134" s="25">
        <v>0</v>
      </c>
      <c r="Y2134" s="25">
        <v>0</v>
      </c>
      <c r="Z2134" s="25">
        <v>2496672</v>
      </c>
      <c r="AA2134" s="25">
        <v>8.9276</v>
      </c>
      <c r="AB2134" s="25">
        <v>246511</v>
      </c>
      <c r="AC2134" s="25">
        <v>0.88148000000000004</v>
      </c>
      <c r="AD2134" s="25">
        <v>0</v>
      </c>
      <c r="AE2134" s="25">
        <v>0</v>
      </c>
      <c r="AF2134" s="25">
        <v>0</v>
      </c>
      <c r="AG2134" s="25">
        <v>0</v>
      </c>
      <c r="AH2134" s="25">
        <v>100651</v>
      </c>
      <c r="AI2134" s="25">
        <v>0.33</v>
      </c>
      <c r="AJ2134" s="25">
        <v>0</v>
      </c>
      <c r="AK2134" s="25">
        <v>0</v>
      </c>
      <c r="AL2134" s="25">
        <v>998</v>
      </c>
      <c r="AM2134" s="25">
        <v>3.2699999999999999E-3</v>
      </c>
      <c r="AN2134" s="25">
        <v>2844832</v>
      </c>
      <c r="AO2134" s="25">
        <v>10.1424</v>
      </c>
      <c r="AQ2134">
        <f t="shared" si="67"/>
        <v>0.4234</v>
      </c>
    </row>
    <row r="2135" spans="1:43" x14ac:dyDescent="0.2">
      <c r="A2135" t="str">
        <f t="shared" si="66"/>
        <v>2013_6985</v>
      </c>
      <c r="C2135" s="25">
        <v>2133</v>
      </c>
      <c r="D2135" s="25">
        <v>6985</v>
      </c>
      <c r="E2135" s="25">
        <v>6985</v>
      </c>
      <c r="F2135" s="25" t="s">
        <v>603</v>
      </c>
      <c r="G2135" s="25">
        <v>3.323</v>
      </c>
      <c r="H2135" s="25">
        <v>2013</v>
      </c>
      <c r="I2135" s="25">
        <v>225211043</v>
      </c>
      <c r="J2135" s="25">
        <v>237203802</v>
      </c>
      <c r="K2135" s="25">
        <v>877.5</v>
      </c>
      <c r="L2135" s="25">
        <v>2114380</v>
      </c>
      <c r="M2135" s="25">
        <v>9.3884000000000007</v>
      </c>
      <c r="N2135" s="25">
        <v>2956</v>
      </c>
      <c r="O2135" s="25">
        <v>0</v>
      </c>
      <c r="P2135" s="25">
        <v>0</v>
      </c>
      <c r="Q2135" s="25">
        <v>0</v>
      </c>
      <c r="R2135" s="25">
        <v>0</v>
      </c>
      <c r="S2135" s="25">
        <v>0</v>
      </c>
      <c r="T2135" s="25">
        <v>0</v>
      </c>
      <c r="U2135" s="25">
        <v>0</v>
      </c>
      <c r="V2135" s="25">
        <v>0</v>
      </c>
      <c r="W2135" s="25">
        <v>0</v>
      </c>
      <c r="X2135" s="25">
        <v>0</v>
      </c>
      <c r="Y2135" s="25">
        <v>0</v>
      </c>
      <c r="Z2135" s="25">
        <v>2117336</v>
      </c>
      <c r="AA2135" s="25">
        <v>9.4016000000000002</v>
      </c>
      <c r="AB2135" s="25">
        <v>170000</v>
      </c>
      <c r="AC2135" s="25">
        <v>0.75485000000000002</v>
      </c>
      <c r="AD2135" s="25">
        <v>0</v>
      </c>
      <c r="AE2135" s="25">
        <v>0</v>
      </c>
      <c r="AF2135" s="25">
        <v>0</v>
      </c>
      <c r="AG2135" s="25">
        <v>0</v>
      </c>
      <c r="AH2135" s="25">
        <v>78277</v>
      </c>
      <c r="AI2135" s="25">
        <v>0.33</v>
      </c>
      <c r="AJ2135" s="25">
        <v>0</v>
      </c>
      <c r="AK2135" s="25">
        <v>0</v>
      </c>
      <c r="AL2135" s="25">
        <v>194300</v>
      </c>
      <c r="AM2135" s="25">
        <v>0.81913000000000002</v>
      </c>
      <c r="AN2135" s="25">
        <v>2559913</v>
      </c>
      <c r="AO2135" s="25">
        <v>11.3055</v>
      </c>
      <c r="AQ2135">
        <f t="shared" si="67"/>
        <v>0</v>
      </c>
    </row>
    <row r="2136" spans="1:43" x14ac:dyDescent="0.2">
      <c r="A2136" t="str">
        <f t="shared" si="66"/>
        <v>2013_6987</v>
      </c>
      <c r="C2136" s="25">
        <v>2134</v>
      </c>
      <c r="D2136" s="25">
        <v>6987</v>
      </c>
      <c r="E2136" s="25">
        <v>6987</v>
      </c>
      <c r="F2136" s="25" t="s">
        <v>604</v>
      </c>
      <c r="G2136" s="25">
        <v>4.008</v>
      </c>
      <c r="H2136" s="25">
        <v>2013</v>
      </c>
      <c r="I2136" s="25">
        <v>205308434</v>
      </c>
      <c r="J2136" s="25">
        <v>212296344</v>
      </c>
      <c r="K2136" s="25">
        <v>715.9</v>
      </c>
      <c r="L2136" s="25">
        <v>2024988</v>
      </c>
      <c r="M2136" s="25">
        <v>9.8632000000000009</v>
      </c>
      <c r="N2136" s="25">
        <v>189047</v>
      </c>
      <c r="O2136" s="25">
        <v>0</v>
      </c>
      <c r="P2136" s="25">
        <v>0</v>
      </c>
      <c r="Q2136" s="25">
        <v>0</v>
      </c>
      <c r="R2136" s="25">
        <v>500000</v>
      </c>
      <c r="S2136" s="25">
        <v>2.4353600000000002</v>
      </c>
      <c r="T2136" s="25">
        <v>0</v>
      </c>
      <c r="U2136" s="25">
        <v>0</v>
      </c>
      <c r="V2136" s="25">
        <v>500000</v>
      </c>
      <c r="W2136" s="25">
        <v>2.4354</v>
      </c>
      <c r="X2136" s="25">
        <v>0</v>
      </c>
      <c r="Y2136" s="25">
        <v>0</v>
      </c>
      <c r="Z2136" s="25">
        <v>2714035</v>
      </c>
      <c r="AA2136" s="25">
        <v>13.2193</v>
      </c>
      <c r="AB2136" s="25">
        <v>150000</v>
      </c>
      <c r="AC2136" s="25">
        <v>0.73060999999999998</v>
      </c>
      <c r="AD2136" s="25">
        <v>0</v>
      </c>
      <c r="AE2136" s="25">
        <v>0</v>
      </c>
      <c r="AF2136" s="25">
        <v>75309</v>
      </c>
      <c r="AG2136" s="25">
        <v>0.35474</v>
      </c>
      <c r="AH2136" s="25">
        <v>70058</v>
      </c>
      <c r="AI2136" s="25">
        <v>0.33</v>
      </c>
      <c r="AJ2136" s="25">
        <v>0</v>
      </c>
      <c r="AK2136" s="25">
        <v>0</v>
      </c>
      <c r="AL2136" s="25">
        <v>445785</v>
      </c>
      <c r="AM2136" s="25">
        <v>2.0998199999999998</v>
      </c>
      <c r="AN2136" s="25">
        <v>3455187</v>
      </c>
      <c r="AO2136" s="25">
        <v>16.734500000000001</v>
      </c>
      <c r="AQ2136">
        <f t="shared" si="67"/>
        <v>2.4354</v>
      </c>
    </row>
    <row r="2137" spans="1:43" x14ac:dyDescent="0.2">
      <c r="A2137" t="str">
        <f t="shared" si="66"/>
        <v>2013_6990</v>
      </c>
      <c r="C2137" s="25">
        <v>2135</v>
      </c>
      <c r="D2137" s="25">
        <v>6990</v>
      </c>
      <c r="E2137" s="25">
        <v>6990</v>
      </c>
      <c r="F2137" s="25" t="s">
        <v>605</v>
      </c>
      <c r="G2137" s="25">
        <v>3.9929999999999999</v>
      </c>
      <c r="H2137" s="25">
        <v>2013</v>
      </c>
      <c r="I2137" s="25">
        <v>162728614</v>
      </c>
      <c r="J2137" s="25">
        <v>178357049</v>
      </c>
      <c r="K2137" s="25">
        <v>670</v>
      </c>
      <c r="L2137" s="25">
        <v>1784952</v>
      </c>
      <c r="M2137" s="25">
        <v>10.9689</v>
      </c>
      <c r="N2137" s="25">
        <v>103873</v>
      </c>
      <c r="O2137" s="25">
        <v>0</v>
      </c>
      <c r="P2137" s="25">
        <v>0</v>
      </c>
      <c r="Q2137" s="25">
        <v>0</v>
      </c>
      <c r="R2137" s="25">
        <v>0</v>
      </c>
      <c r="S2137" s="25">
        <v>0</v>
      </c>
      <c r="T2137" s="25">
        <v>0</v>
      </c>
      <c r="U2137" s="25">
        <v>0</v>
      </c>
      <c r="V2137" s="25">
        <v>0</v>
      </c>
      <c r="W2137" s="25">
        <v>0</v>
      </c>
      <c r="X2137" s="25">
        <v>0</v>
      </c>
      <c r="Y2137" s="25">
        <v>0</v>
      </c>
      <c r="Z2137" s="25">
        <v>1888825</v>
      </c>
      <c r="AA2137" s="25">
        <v>11.607200000000001</v>
      </c>
      <c r="AB2137" s="25">
        <v>230000</v>
      </c>
      <c r="AC2137" s="25">
        <v>1.4134</v>
      </c>
      <c r="AD2137" s="25">
        <v>0</v>
      </c>
      <c r="AE2137" s="25">
        <v>0</v>
      </c>
      <c r="AF2137" s="25">
        <v>238998</v>
      </c>
      <c r="AG2137" s="25">
        <v>1.34</v>
      </c>
      <c r="AH2137" s="25">
        <v>58858</v>
      </c>
      <c r="AI2137" s="25">
        <v>0.33</v>
      </c>
      <c r="AJ2137" s="25">
        <v>0</v>
      </c>
      <c r="AK2137" s="25">
        <v>0</v>
      </c>
      <c r="AL2137" s="25">
        <v>502675</v>
      </c>
      <c r="AM2137" s="25">
        <v>2.8183600000000002</v>
      </c>
      <c r="AN2137" s="25">
        <v>2919356</v>
      </c>
      <c r="AO2137" s="25">
        <v>17.509</v>
      </c>
      <c r="AQ2137">
        <f t="shared" si="67"/>
        <v>0</v>
      </c>
    </row>
    <row r="2138" spans="1:43" x14ac:dyDescent="0.2">
      <c r="A2138" t="str">
        <f t="shared" si="66"/>
        <v>2013_6992</v>
      </c>
      <c r="C2138" s="25">
        <v>2136</v>
      </c>
      <c r="D2138" s="25">
        <v>6992</v>
      </c>
      <c r="E2138" s="25">
        <v>6992</v>
      </c>
      <c r="F2138" s="25" t="s">
        <v>607</v>
      </c>
      <c r="G2138" s="25">
        <v>2.35</v>
      </c>
      <c r="H2138" s="25">
        <v>2013</v>
      </c>
      <c r="I2138" s="25">
        <v>281170852</v>
      </c>
      <c r="J2138" s="25">
        <v>281170852</v>
      </c>
      <c r="K2138" s="25">
        <v>544.20000000000005</v>
      </c>
      <c r="L2138" s="25">
        <v>2377519</v>
      </c>
      <c r="M2138" s="25">
        <v>8.4558</v>
      </c>
      <c r="N2138" s="25">
        <v>130799</v>
      </c>
      <c r="O2138" s="25">
        <v>0</v>
      </c>
      <c r="P2138" s="25">
        <v>0</v>
      </c>
      <c r="Q2138" s="25">
        <v>0</v>
      </c>
      <c r="R2138" s="25">
        <v>119937</v>
      </c>
      <c r="S2138" s="25">
        <v>0.42655999999999999</v>
      </c>
      <c r="T2138" s="25">
        <v>325737</v>
      </c>
      <c r="U2138" s="25">
        <v>1.1585000000000001</v>
      </c>
      <c r="V2138" s="25">
        <v>445674</v>
      </c>
      <c r="W2138" s="25">
        <v>1.5851</v>
      </c>
      <c r="X2138" s="25">
        <v>0</v>
      </c>
      <c r="Y2138" s="25">
        <v>0</v>
      </c>
      <c r="Z2138" s="25">
        <v>2953992</v>
      </c>
      <c r="AA2138" s="25">
        <v>10.506</v>
      </c>
      <c r="AB2138" s="25">
        <v>411539</v>
      </c>
      <c r="AC2138" s="25">
        <v>1.46366</v>
      </c>
      <c r="AD2138" s="25">
        <v>0</v>
      </c>
      <c r="AE2138" s="25">
        <v>0</v>
      </c>
      <c r="AF2138" s="25">
        <v>0</v>
      </c>
      <c r="AG2138" s="25">
        <v>0</v>
      </c>
      <c r="AH2138" s="25">
        <v>92786</v>
      </c>
      <c r="AI2138" s="25">
        <v>0.33</v>
      </c>
      <c r="AJ2138" s="25">
        <v>0</v>
      </c>
      <c r="AK2138" s="25">
        <v>0</v>
      </c>
      <c r="AL2138" s="25">
        <v>0</v>
      </c>
      <c r="AM2138" s="25">
        <v>0</v>
      </c>
      <c r="AN2138" s="25">
        <v>3458317</v>
      </c>
      <c r="AO2138" s="25">
        <v>12.2997</v>
      </c>
      <c r="AQ2138">
        <f t="shared" si="67"/>
        <v>1.5851</v>
      </c>
    </row>
    <row r="2139" spans="1:43" x14ac:dyDescent="0.2">
      <c r="A2139" t="str">
        <f t="shared" si="66"/>
        <v>2013_7002</v>
      </c>
      <c r="C2139" s="25">
        <v>2137</v>
      </c>
      <c r="D2139" s="25">
        <v>7002</v>
      </c>
      <c r="E2139" s="25">
        <v>7002</v>
      </c>
      <c r="F2139" s="25" t="s">
        <v>608</v>
      </c>
      <c r="G2139" s="25">
        <v>1.0189999999999999</v>
      </c>
      <c r="H2139" s="25">
        <v>2013</v>
      </c>
      <c r="I2139" s="25">
        <v>87169727</v>
      </c>
      <c r="J2139" s="25">
        <v>87169727</v>
      </c>
      <c r="K2139" s="25">
        <v>183.1</v>
      </c>
      <c r="L2139" s="25">
        <v>725566</v>
      </c>
      <c r="M2139" s="25">
        <v>8.3236000000000008</v>
      </c>
      <c r="N2139" s="25">
        <v>11388</v>
      </c>
      <c r="O2139" s="25">
        <v>0</v>
      </c>
      <c r="P2139" s="25">
        <v>0</v>
      </c>
      <c r="Q2139" s="25">
        <v>0</v>
      </c>
      <c r="R2139" s="25">
        <v>0</v>
      </c>
      <c r="S2139" s="25">
        <v>0</v>
      </c>
      <c r="T2139" s="25">
        <v>0</v>
      </c>
      <c r="U2139" s="25">
        <v>0</v>
      </c>
      <c r="V2139" s="25">
        <v>0</v>
      </c>
      <c r="W2139" s="25">
        <v>0</v>
      </c>
      <c r="X2139" s="25">
        <v>0</v>
      </c>
      <c r="Y2139" s="25">
        <v>0</v>
      </c>
      <c r="Z2139" s="25">
        <v>736954</v>
      </c>
      <c r="AA2139" s="25">
        <v>8.4542000000000002</v>
      </c>
      <c r="AB2139" s="25">
        <v>90500</v>
      </c>
      <c r="AC2139" s="25">
        <v>1.0382</v>
      </c>
      <c r="AD2139" s="25">
        <v>0</v>
      </c>
      <c r="AE2139" s="25">
        <v>0</v>
      </c>
      <c r="AF2139" s="25">
        <v>58404</v>
      </c>
      <c r="AG2139" s="25">
        <v>0.67</v>
      </c>
      <c r="AH2139" s="25">
        <v>28766</v>
      </c>
      <c r="AI2139" s="25">
        <v>0.33</v>
      </c>
      <c r="AJ2139" s="25">
        <v>0</v>
      </c>
      <c r="AK2139" s="25">
        <v>0</v>
      </c>
      <c r="AL2139" s="25">
        <v>106630</v>
      </c>
      <c r="AM2139" s="25">
        <v>1.2232499999999999</v>
      </c>
      <c r="AN2139" s="25">
        <v>1021254</v>
      </c>
      <c r="AO2139" s="25">
        <v>11.7157</v>
      </c>
      <c r="AQ2139">
        <f t="shared" si="67"/>
        <v>0</v>
      </c>
    </row>
    <row r="2140" spans="1:43" x14ac:dyDescent="0.2">
      <c r="A2140" t="str">
        <f t="shared" si="66"/>
        <v>2013_7029</v>
      </c>
      <c r="C2140" s="25">
        <v>2138</v>
      </c>
      <c r="D2140" s="25">
        <v>7029</v>
      </c>
      <c r="E2140" s="25">
        <v>7029</v>
      </c>
      <c r="F2140" s="25" t="s">
        <v>609</v>
      </c>
      <c r="G2140" s="25">
        <v>4.6429999999999998</v>
      </c>
      <c r="H2140" s="25">
        <v>2013</v>
      </c>
      <c r="I2140" s="25">
        <v>294117175</v>
      </c>
      <c r="J2140" s="25">
        <v>356921258</v>
      </c>
      <c r="K2140" s="25">
        <v>1108.0999999999999</v>
      </c>
      <c r="L2140" s="25">
        <v>3059890</v>
      </c>
      <c r="M2140" s="25">
        <v>10.403600000000001</v>
      </c>
      <c r="N2140" s="25">
        <v>372560</v>
      </c>
      <c r="O2140" s="25">
        <v>0</v>
      </c>
      <c r="P2140" s="25">
        <v>0</v>
      </c>
      <c r="Q2140" s="25">
        <v>0</v>
      </c>
      <c r="R2140" s="25">
        <v>0</v>
      </c>
      <c r="S2140" s="25">
        <v>0</v>
      </c>
      <c r="T2140" s="25">
        <v>103720</v>
      </c>
      <c r="U2140" s="25">
        <v>0.35260000000000002</v>
      </c>
      <c r="V2140" s="25">
        <v>103720</v>
      </c>
      <c r="W2140" s="25">
        <v>0.35260000000000002</v>
      </c>
      <c r="X2140" s="25">
        <v>0</v>
      </c>
      <c r="Y2140" s="25">
        <v>0</v>
      </c>
      <c r="Z2140" s="25">
        <v>3536170</v>
      </c>
      <c r="AA2140" s="25">
        <v>12.023</v>
      </c>
      <c r="AB2140" s="25">
        <v>315000</v>
      </c>
      <c r="AC2140" s="25">
        <v>1.071</v>
      </c>
      <c r="AD2140" s="25">
        <v>0</v>
      </c>
      <c r="AE2140" s="25">
        <v>0</v>
      </c>
      <c r="AF2140" s="25">
        <v>478274</v>
      </c>
      <c r="AG2140" s="25">
        <v>1.34</v>
      </c>
      <c r="AH2140" s="25">
        <v>117784</v>
      </c>
      <c r="AI2140" s="25">
        <v>0.33</v>
      </c>
      <c r="AJ2140" s="25">
        <v>0</v>
      </c>
      <c r="AK2140" s="25">
        <v>0</v>
      </c>
      <c r="AL2140" s="25">
        <v>0</v>
      </c>
      <c r="AM2140" s="25">
        <v>0</v>
      </c>
      <c r="AN2140" s="25">
        <v>4447228</v>
      </c>
      <c r="AO2140" s="25">
        <v>14.763999999999999</v>
      </c>
      <c r="AQ2140">
        <f t="shared" si="67"/>
        <v>0.35260000000000002</v>
      </c>
    </row>
    <row r="2141" spans="1:43" x14ac:dyDescent="0.2">
      <c r="A2141" t="str">
        <f t="shared" si="66"/>
        <v>2013_7038</v>
      </c>
      <c r="C2141" s="25">
        <v>2139</v>
      </c>
      <c r="D2141" s="25">
        <v>7038</v>
      </c>
      <c r="E2141" s="25">
        <v>7038</v>
      </c>
      <c r="F2141" s="25" t="s">
        <v>610</v>
      </c>
      <c r="G2141" s="25">
        <v>3.2759999999999998</v>
      </c>
      <c r="H2141" s="25">
        <v>2013</v>
      </c>
      <c r="I2141" s="25">
        <v>206714166</v>
      </c>
      <c r="J2141" s="25">
        <v>216935577</v>
      </c>
      <c r="K2141" s="25">
        <v>790.6</v>
      </c>
      <c r="L2141" s="25">
        <v>2152890</v>
      </c>
      <c r="M2141" s="25">
        <v>10.4148</v>
      </c>
      <c r="N2141" s="25">
        <v>154553</v>
      </c>
      <c r="O2141" s="25">
        <v>0</v>
      </c>
      <c r="P2141" s="25">
        <v>0</v>
      </c>
      <c r="Q2141" s="25">
        <v>0</v>
      </c>
      <c r="R2141" s="25">
        <v>0</v>
      </c>
      <c r="S2141" s="25">
        <v>0</v>
      </c>
      <c r="T2141" s="25">
        <v>1313</v>
      </c>
      <c r="U2141" s="25">
        <v>6.4000000000000003E-3</v>
      </c>
      <c r="V2141" s="25">
        <v>1313</v>
      </c>
      <c r="W2141" s="25">
        <v>6.4000000000000003E-3</v>
      </c>
      <c r="X2141" s="25">
        <v>0</v>
      </c>
      <c r="Y2141" s="25">
        <v>0</v>
      </c>
      <c r="Z2141" s="25">
        <v>2308756</v>
      </c>
      <c r="AA2141" s="25">
        <v>11.168799999999999</v>
      </c>
      <c r="AB2141" s="25">
        <v>260000</v>
      </c>
      <c r="AC2141" s="25">
        <v>1.2577799999999999</v>
      </c>
      <c r="AD2141" s="25">
        <v>0</v>
      </c>
      <c r="AE2141" s="25">
        <v>0</v>
      </c>
      <c r="AF2141" s="25">
        <v>0</v>
      </c>
      <c r="AG2141" s="25">
        <v>0</v>
      </c>
      <c r="AH2141" s="25">
        <v>71589</v>
      </c>
      <c r="AI2141" s="25">
        <v>0.33</v>
      </c>
      <c r="AJ2141" s="25">
        <v>0</v>
      </c>
      <c r="AK2141" s="25">
        <v>0</v>
      </c>
      <c r="AL2141" s="25">
        <v>0</v>
      </c>
      <c r="AM2141" s="25">
        <v>0</v>
      </c>
      <c r="AN2141" s="25">
        <v>2640345</v>
      </c>
      <c r="AO2141" s="25">
        <v>12.756600000000001</v>
      </c>
      <c r="AQ2141">
        <f t="shared" si="67"/>
        <v>6.4000000000000003E-3</v>
      </c>
    </row>
    <row r="2142" spans="1:43" x14ac:dyDescent="0.2">
      <c r="A2142" t="str">
        <f t="shared" si="66"/>
        <v>2013_7047</v>
      </c>
      <c r="C2142" s="25">
        <v>2140</v>
      </c>
      <c r="D2142" s="25">
        <v>7047</v>
      </c>
      <c r="E2142" s="25">
        <v>7047</v>
      </c>
      <c r="F2142" s="25" t="s">
        <v>611</v>
      </c>
      <c r="G2142" s="25">
        <v>1.798</v>
      </c>
      <c r="H2142" s="25">
        <v>2013</v>
      </c>
      <c r="I2142" s="25">
        <v>107221871</v>
      </c>
      <c r="J2142" s="25">
        <v>109470076</v>
      </c>
      <c r="K2142" s="25">
        <v>362.1</v>
      </c>
      <c r="L2142" s="25">
        <v>1152821</v>
      </c>
      <c r="M2142" s="25">
        <v>10.7517</v>
      </c>
      <c r="N2142" s="25">
        <v>86452</v>
      </c>
      <c r="O2142" s="25">
        <v>0</v>
      </c>
      <c r="P2142" s="25">
        <v>0</v>
      </c>
      <c r="Q2142" s="25">
        <v>0</v>
      </c>
      <c r="R2142" s="25">
        <v>0</v>
      </c>
      <c r="S2142" s="25">
        <v>0</v>
      </c>
      <c r="T2142" s="25">
        <v>0</v>
      </c>
      <c r="U2142" s="25">
        <v>0</v>
      </c>
      <c r="V2142" s="25">
        <v>0</v>
      </c>
      <c r="W2142" s="25">
        <v>0</v>
      </c>
      <c r="X2142" s="25">
        <v>0</v>
      </c>
      <c r="Y2142" s="25">
        <v>0</v>
      </c>
      <c r="Z2142" s="25">
        <v>1239273</v>
      </c>
      <c r="AA2142" s="25">
        <v>11.558</v>
      </c>
      <c r="AB2142" s="25">
        <v>31306</v>
      </c>
      <c r="AC2142" s="25">
        <v>0.29197000000000001</v>
      </c>
      <c r="AD2142" s="25">
        <v>0</v>
      </c>
      <c r="AE2142" s="25">
        <v>0</v>
      </c>
      <c r="AF2142" s="25">
        <v>146690</v>
      </c>
      <c r="AG2142" s="25">
        <v>1.34</v>
      </c>
      <c r="AH2142" s="25">
        <v>36125</v>
      </c>
      <c r="AI2142" s="25">
        <v>0.33</v>
      </c>
      <c r="AJ2142" s="25">
        <v>0</v>
      </c>
      <c r="AK2142" s="25">
        <v>0</v>
      </c>
      <c r="AL2142" s="25">
        <v>0</v>
      </c>
      <c r="AM2142" s="25">
        <v>0</v>
      </c>
      <c r="AN2142" s="25">
        <v>1453394</v>
      </c>
      <c r="AO2142" s="25">
        <v>13.52</v>
      </c>
      <c r="AQ2142">
        <f t="shared" si="67"/>
        <v>0</v>
      </c>
    </row>
    <row r="2143" spans="1:43" x14ac:dyDescent="0.2">
      <c r="A2143" t="str">
        <f t="shared" si="66"/>
        <v>2013_7056</v>
      </c>
      <c r="C2143" s="25">
        <v>2141</v>
      </c>
      <c r="D2143" s="25">
        <v>7056</v>
      </c>
      <c r="E2143" s="25">
        <v>7056</v>
      </c>
      <c r="F2143" s="25" t="s">
        <v>612</v>
      </c>
      <c r="G2143" s="25">
        <v>7.5380000000000003</v>
      </c>
      <c r="H2143" s="25">
        <v>2013</v>
      </c>
      <c r="I2143" s="25">
        <v>391907588</v>
      </c>
      <c r="J2143" s="25">
        <v>418040534</v>
      </c>
      <c r="K2143" s="25">
        <v>1709</v>
      </c>
      <c r="L2143" s="25">
        <v>4150013</v>
      </c>
      <c r="M2143" s="25">
        <v>10.5893</v>
      </c>
      <c r="N2143" s="25">
        <v>73240</v>
      </c>
      <c r="O2143" s="25">
        <v>0</v>
      </c>
      <c r="P2143" s="25">
        <v>0</v>
      </c>
      <c r="Q2143" s="25">
        <v>0</v>
      </c>
      <c r="R2143" s="25">
        <v>0</v>
      </c>
      <c r="S2143" s="25">
        <v>0</v>
      </c>
      <c r="T2143" s="25">
        <v>1500000</v>
      </c>
      <c r="U2143" s="25">
        <v>3.8273999999999999</v>
      </c>
      <c r="V2143" s="25">
        <v>1500000</v>
      </c>
      <c r="W2143" s="25">
        <v>3.8273999999999999</v>
      </c>
      <c r="X2143" s="25">
        <v>0</v>
      </c>
      <c r="Y2143" s="25">
        <v>0</v>
      </c>
      <c r="Z2143" s="25">
        <v>5723253</v>
      </c>
      <c r="AA2143" s="25">
        <v>14.6036</v>
      </c>
      <c r="AB2143" s="25">
        <v>900000</v>
      </c>
      <c r="AC2143" s="25">
        <v>2.2964600000000002</v>
      </c>
      <c r="AD2143" s="25">
        <v>0</v>
      </c>
      <c r="AE2143" s="25">
        <v>0</v>
      </c>
      <c r="AF2143" s="25">
        <v>0</v>
      </c>
      <c r="AG2143" s="25">
        <v>0</v>
      </c>
      <c r="AH2143" s="25">
        <v>137953</v>
      </c>
      <c r="AI2143" s="25">
        <v>0.33</v>
      </c>
      <c r="AJ2143" s="25">
        <v>0</v>
      </c>
      <c r="AK2143" s="25">
        <v>0</v>
      </c>
      <c r="AL2143" s="25">
        <v>920308</v>
      </c>
      <c r="AM2143" s="25">
        <v>2.2014800000000001</v>
      </c>
      <c r="AN2143" s="25">
        <v>7681514</v>
      </c>
      <c r="AO2143" s="25">
        <v>19.4315</v>
      </c>
      <c r="AQ2143">
        <f t="shared" si="67"/>
        <v>3.8273999999999999</v>
      </c>
    </row>
    <row r="2144" spans="1:43" x14ac:dyDescent="0.2">
      <c r="A2144" t="str">
        <f t="shared" si="66"/>
        <v>2013_7083</v>
      </c>
      <c r="C2144" s="25">
        <v>2142</v>
      </c>
      <c r="D2144" s="25">
        <v>7083</v>
      </c>
      <c r="E2144" s="25">
        <v>7083</v>
      </c>
      <c r="F2144" s="25" t="s">
        <v>799</v>
      </c>
      <c r="G2144" s="25">
        <v>0.58399999999999996</v>
      </c>
      <c r="H2144" s="25">
        <v>2013</v>
      </c>
      <c r="I2144" s="25">
        <v>88515834</v>
      </c>
      <c r="J2144" s="25">
        <v>90323634</v>
      </c>
      <c r="K2144" s="25">
        <v>111.1</v>
      </c>
      <c r="L2144" s="25">
        <v>752881</v>
      </c>
      <c r="M2144" s="25">
        <v>8.5055999999999994</v>
      </c>
      <c r="N2144" s="25">
        <v>5296</v>
      </c>
      <c r="O2144" s="25">
        <v>0</v>
      </c>
      <c r="P2144" s="25">
        <v>0</v>
      </c>
      <c r="Q2144" s="25">
        <v>0</v>
      </c>
      <c r="R2144" s="25">
        <v>19097</v>
      </c>
      <c r="S2144" s="25">
        <v>0.21575</v>
      </c>
      <c r="T2144" s="25">
        <v>178000</v>
      </c>
      <c r="U2144" s="25">
        <v>2.0108999999999999</v>
      </c>
      <c r="V2144" s="25">
        <v>197097</v>
      </c>
      <c r="W2144" s="25">
        <v>2.2267000000000001</v>
      </c>
      <c r="X2144" s="25">
        <v>0</v>
      </c>
      <c r="Y2144" s="25">
        <v>0</v>
      </c>
      <c r="Z2144" s="25">
        <v>955274</v>
      </c>
      <c r="AA2144" s="25">
        <v>10.7921</v>
      </c>
      <c r="AB2144" s="25">
        <v>140000</v>
      </c>
      <c r="AC2144" s="25">
        <v>1.5816399999999999</v>
      </c>
      <c r="AD2144" s="25">
        <v>0</v>
      </c>
      <c r="AE2144" s="25">
        <v>0</v>
      </c>
      <c r="AF2144" s="25">
        <v>60517</v>
      </c>
      <c r="AG2144" s="25">
        <v>0.67</v>
      </c>
      <c r="AH2144" s="25">
        <v>0</v>
      </c>
      <c r="AI2144" s="25">
        <v>0</v>
      </c>
      <c r="AJ2144" s="25">
        <v>0</v>
      </c>
      <c r="AK2144" s="25">
        <v>0</v>
      </c>
      <c r="AL2144" s="25">
        <v>0</v>
      </c>
      <c r="AM2144" s="25">
        <v>0</v>
      </c>
      <c r="AN2144" s="25">
        <v>1155791</v>
      </c>
      <c r="AO2144" s="25">
        <v>13.043799999999999</v>
      </c>
      <c r="AQ2144">
        <f t="shared" si="67"/>
        <v>2.2267000000000001</v>
      </c>
    </row>
    <row r="2145" spans="1:43" x14ac:dyDescent="0.2">
      <c r="A2145" t="str">
        <f t="shared" si="66"/>
        <v>2013_7092</v>
      </c>
      <c r="C2145" s="25">
        <v>2143</v>
      </c>
      <c r="D2145" s="25">
        <v>7092</v>
      </c>
      <c r="E2145" s="25">
        <v>7092</v>
      </c>
      <c r="F2145" s="25" t="s">
        <v>613</v>
      </c>
      <c r="G2145" s="25">
        <v>1.792</v>
      </c>
      <c r="H2145" s="25">
        <v>2013</v>
      </c>
      <c r="I2145" s="25">
        <v>134280463</v>
      </c>
      <c r="J2145" s="25">
        <v>137685757</v>
      </c>
      <c r="K2145" s="25">
        <v>442.4</v>
      </c>
      <c r="L2145" s="25">
        <v>1192686</v>
      </c>
      <c r="M2145" s="25">
        <v>8.8820999999999994</v>
      </c>
      <c r="N2145" s="25">
        <v>25249</v>
      </c>
      <c r="O2145" s="25">
        <v>0</v>
      </c>
      <c r="P2145" s="25">
        <v>0</v>
      </c>
      <c r="Q2145" s="25">
        <v>0</v>
      </c>
      <c r="R2145" s="25">
        <v>23532</v>
      </c>
      <c r="S2145" s="25">
        <v>0.17524999999999999</v>
      </c>
      <c r="T2145" s="25">
        <v>620000</v>
      </c>
      <c r="U2145" s="25">
        <v>4.6172000000000004</v>
      </c>
      <c r="V2145" s="25">
        <v>643532</v>
      </c>
      <c r="W2145" s="25">
        <v>4.7923999999999998</v>
      </c>
      <c r="X2145" s="25">
        <v>0</v>
      </c>
      <c r="Y2145" s="25">
        <v>0</v>
      </c>
      <c r="Z2145" s="25">
        <v>1861467</v>
      </c>
      <c r="AA2145" s="25">
        <v>13.862500000000001</v>
      </c>
      <c r="AB2145" s="25">
        <v>110000</v>
      </c>
      <c r="AC2145" s="25">
        <v>0.81918000000000002</v>
      </c>
      <c r="AD2145" s="25">
        <v>0</v>
      </c>
      <c r="AE2145" s="25">
        <v>0</v>
      </c>
      <c r="AF2145" s="25">
        <v>95269</v>
      </c>
      <c r="AG2145" s="25">
        <v>0.69193000000000005</v>
      </c>
      <c r="AH2145" s="25">
        <v>45436</v>
      </c>
      <c r="AI2145" s="25">
        <v>0.33</v>
      </c>
      <c r="AJ2145" s="25">
        <v>0</v>
      </c>
      <c r="AK2145" s="25">
        <v>0</v>
      </c>
      <c r="AL2145" s="25">
        <v>274770</v>
      </c>
      <c r="AM2145" s="25">
        <v>1.99563</v>
      </c>
      <c r="AN2145" s="25">
        <v>2386942</v>
      </c>
      <c r="AO2145" s="25">
        <v>17.699300000000001</v>
      </c>
      <c r="AQ2145">
        <f t="shared" si="67"/>
        <v>4.7923999999999998</v>
      </c>
    </row>
    <row r="2146" spans="1:43" x14ac:dyDescent="0.2">
      <c r="A2146" t="str">
        <f t="shared" si="66"/>
        <v>2013_7098</v>
      </c>
      <c r="C2146" s="25">
        <v>2144</v>
      </c>
      <c r="D2146" s="25">
        <v>7098</v>
      </c>
      <c r="E2146" s="25">
        <v>7098</v>
      </c>
      <c r="F2146" s="25" t="s">
        <v>614</v>
      </c>
      <c r="G2146" s="25">
        <v>1.871</v>
      </c>
      <c r="H2146" s="25">
        <v>2013</v>
      </c>
      <c r="I2146" s="25">
        <v>144661282</v>
      </c>
      <c r="J2146" s="25">
        <v>145319291</v>
      </c>
      <c r="K2146" s="25">
        <v>598.29999999999995</v>
      </c>
      <c r="L2146" s="25">
        <v>1435172</v>
      </c>
      <c r="M2146" s="25">
        <v>9.9208999999999996</v>
      </c>
      <c r="N2146" s="25">
        <v>95774</v>
      </c>
      <c r="O2146" s="25">
        <v>0</v>
      </c>
      <c r="P2146" s="25">
        <v>0</v>
      </c>
      <c r="Q2146" s="25">
        <v>0</v>
      </c>
      <c r="R2146" s="25">
        <v>200000</v>
      </c>
      <c r="S2146" s="25">
        <v>1.3825400000000001</v>
      </c>
      <c r="T2146" s="25">
        <v>165000</v>
      </c>
      <c r="U2146" s="25">
        <v>1.1406000000000001</v>
      </c>
      <c r="V2146" s="25">
        <v>365000</v>
      </c>
      <c r="W2146" s="25">
        <v>2.5230999999999999</v>
      </c>
      <c r="X2146" s="25">
        <v>0</v>
      </c>
      <c r="Y2146" s="25">
        <v>0</v>
      </c>
      <c r="Z2146" s="25">
        <v>1895946</v>
      </c>
      <c r="AA2146" s="25">
        <v>13.1061</v>
      </c>
      <c r="AB2146" s="25">
        <v>60000</v>
      </c>
      <c r="AC2146" s="25">
        <v>0.41476000000000002</v>
      </c>
      <c r="AD2146" s="25">
        <v>0</v>
      </c>
      <c r="AE2146" s="25">
        <v>0</v>
      </c>
      <c r="AF2146" s="25">
        <v>0</v>
      </c>
      <c r="AG2146" s="25">
        <v>0</v>
      </c>
      <c r="AH2146" s="25">
        <v>47955</v>
      </c>
      <c r="AI2146" s="25">
        <v>0.33</v>
      </c>
      <c r="AJ2146" s="25">
        <v>0</v>
      </c>
      <c r="AK2146" s="25">
        <v>0</v>
      </c>
      <c r="AL2146" s="25">
        <v>0</v>
      </c>
      <c r="AM2146" s="25">
        <v>0</v>
      </c>
      <c r="AN2146" s="25">
        <v>2003901</v>
      </c>
      <c r="AO2146" s="25">
        <v>13.850899999999999</v>
      </c>
      <c r="AQ2146">
        <f t="shared" si="67"/>
        <v>2.5230999999999999</v>
      </c>
    </row>
    <row r="2147" spans="1:43" x14ac:dyDescent="0.2">
      <c r="A2147" t="str">
        <f t="shared" si="66"/>
        <v>2013_7110</v>
      </c>
      <c r="C2147" s="25">
        <v>2145</v>
      </c>
      <c r="D2147" s="25">
        <v>7110</v>
      </c>
      <c r="E2147" s="25">
        <v>7110</v>
      </c>
      <c r="F2147" s="25" t="s">
        <v>615</v>
      </c>
      <c r="G2147" s="25">
        <v>2.8519999999999999</v>
      </c>
      <c r="H2147" s="25">
        <v>2013</v>
      </c>
      <c r="I2147" s="25">
        <v>221940078</v>
      </c>
      <c r="J2147" s="25">
        <v>224390141</v>
      </c>
      <c r="K2147" s="25">
        <v>846.8</v>
      </c>
      <c r="L2147" s="25">
        <v>2232136</v>
      </c>
      <c r="M2147" s="25">
        <v>10.057399999999999</v>
      </c>
      <c r="N2147" s="25">
        <v>9531</v>
      </c>
      <c r="O2147" s="25">
        <v>0</v>
      </c>
      <c r="P2147" s="25">
        <v>0</v>
      </c>
      <c r="Q2147" s="25">
        <v>0</v>
      </c>
      <c r="R2147" s="25">
        <v>695176</v>
      </c>
      <c r="S2147" s="25">
        <v>3.1322700000000001</v>
      </c>
      <c r="T2147" s="25">
        <v>120000</v>
      </c>
      <c r="U2147" s="25">
        <v>0.54069999999999996</v>
      </c>
      <c r="V2147" s="25">
        <v>815176</v>
      </c>
      <c r="W2147" s="25">
        <v>3.673</v>
      </c>
      <c r="X2147" s="25">
        <v>0</v>
      </c>
      <c r="Y2147" s="25">
        <v>0</v>
      </c>
      <c r="Z2147" s="25">
        <v>3056843</v>
      </c>
      <c r="AA2147" s="25">
        <v>13.773300000000001</v>
      </c>
      <c r="AB2147" s="25">
        <v>292000</v>
      </c>
      <c r="AC2147" s="25">
        <v>1.3156699999999999</v>
      </c>
      <c r="AD2147" s="25">
        <v>0</v>
      </c>
      <c r="AE2147" s="25">
        <v>0</v>
      </c>
      <c r="AF2147" s="25">
        <v>300683</v>
      </c>
      <c r="AG2147" s="25">
        <v>1.34</v>
      </c>
      <c r="AH2147" s="25">
        <v>74049</v>
      </c>
      <c r="AI2147" s="25">
        <v>0.33</v>
      </c>
      <c r="AJ2147" s="25">
        <v>0</v>
      </c>
      <c r="AK2147" s="25">
        <v>0</v>
      </c>
      <c r="AL2147" s="25">
        <v>613316</v>
      </c>
      <c r="AM2147" s="25">
        <v>2.73326</v>
      </c>
      <c r="AN2147" s="25">
        <v>4336891</v>
      </c>
      <c r="AO2147" s="25">
        <v>19.4922</v>
      </c>
      <c r="AQ2147">
        <f t="shared" si="67"/>
        <v>3.673</v>
      </c>
    </row>
    <row r="2148" spans="1:43" x14ac:dyDescent="0.2">
      <c r="A2148" t="str">
        <f t="shared" si="66"/>
        <v>2014_9</v>
      </c>
      <c r="C2148" s="25">
        <v>2146</v>
      </c>
      <c r="D2148" s="25">
        <v>9</v>
      </c>
      <c r="E2148" s="25">
        <v>9</v>
      </c>
      <c r="F2148" s="25" t="s">
        <v>0</v>
      </c>
      <c r="G2148" s="25">
        <v>3.0760000000000001</v>
      </c>
      <c r="H2148" s="25">
        <v>2014</v>
      </c>
      <c r="I2148" s="25">
        <v>315211773</v>
      </c>
      <c r="J2148" s="25">
        <v>326884919</v>
      </c>
      <c r="K2148" s="25">
        <v>616.79999999999995</v>
      </c>
      <c r="L2148" s="25">
        <v>2613961</v>
      </c>
      <c r="M2148" s="25">
        <v>8.2927</v>
      </c>
      <c r="N2148" s="25">
        <v>337223</v>
      </c>
      <c r="O2148" s="25">
        <v>1.03163</v>
      </c>
      <c r="P2148" s="25">
        <v>0</v>
      </c>
      <c r="Q2148" s="25">
        <v>0</v>
      </c>
      <c r="R2148" s="25">
        <v>0</v>
      </c>
      <c r="S2148" s="25">
        <v>0</v>
      </c>
      <c r="T2148" s="25">
        <v>0</v>
      </c>
      <c r="U2148" s="25">
        <v>0</v>
      </c>
      <c r="V2148" s="25">
        <v>0</v>
      </c>
      <c r="W2148" s="25">
        <v>0</v>
      </c>
      <c r="X2148" s="25">
        <v>0</v>
      </c>
      <c r="Y2148" s="25">
        <v>0</v>
      </c>
      <c r="Z2148" s="25">
        <v>2951184</v>
      </c>
      <c r="AA2148" s="25">
        <v>9.3242999999999991</v>
      </c>
      <c r="AB2148" s="25">
        <v>200000</v>
      </c>
      <c r="AC2148" s="25">
        <v>0.63449</v>
      </c>
      <c r="AD2148" s="25">
        <v>0</v>
      </c>
      <c r="AE2148" s="25">
        <v>0</v>
      </c>
      <c r="AF2148" s="25">
        <v>142551</v>
      </c>
      <c r="AG2148" s="25">
        <v>0.43608999999999998</v>
      </c>
      <c r="AH2148" s="25">
        <v>0</v>
      </c>
      <c r="AI2148" s="25">
        <v>0</v>
      </c>
      <c r="AJ2148" s="25">
        <v>0</v>
      </c>
      <c r="AK2148" s="25">
        <v>0</v>
      </c>
      <c r="AL2148" s="25">
        <v>0</v>
      </c>
      <c r="AM2148" s="25">
        <v>0</v>
      </c>
      <c r="AN2148" s="25">
        <v>3293735</v>
      </c>
      <c r="AO2148" s="25">
        <v>10.3949</v>
      </c>
      <c r="AQ2148">
        <f t="shared" si="67"/>
        <v>0</v>
      </c>
    </row>
    <row r="2149" spans="1:43" x14ac:dyDescent="0.2">
      <c r="A2149" t="str">
        <f t="shared" si="66"/>
        <v>2014_18</v>
      </c>
      <c r="C2149" s="25">
        <v>2147</v>
      </c>
      <c r="D2149" s="25">
        <v>18</v>
      </c>
      <c r="E2149" s="25">
        <v>18</v>
      </c>
      <c r="F2149" s="25" t="s">
        <v>8</v>
      </c>
      <c r="G2149" s="25">
        <v>1.6379999999999999</v>
      </c>
      <c r="H2149" s="25">
        <v>2014</v>
      </c>
      <c r="I2149" s="25">
        <v>144672997</v>
      </c>
      <c r="J2149" s="25">
        <v>171913852</v>
      </c>
      <c r="K2149" s="25">
        <v>357.3</v>
      </c>
      <c r="L2149" s="25">
        <v>1171848</v>
      </c>
      <c r="M2149" s="25">
        <v>8.1</v>
      </c>
      <c r="N2149" s="25">
        <v>112941</v>
      </c>
      <c r="O2149" s="25">
        <v>0.65695999999999999</v>
      </c>
      <c r="P2149" s="25">
        <v>0</v>
      </c>
      <c r="Q2149" s="25">
        <v>0</v>
      </c>
      <c r="R2149" s="25">
        <v>35687</v>
      </c>
      <c r="S2149" s="25">
        <v>0.24667</v>
      </c>
      <c r="T2149" s="25">
        <v>100000</v>
      </c>
      <c r="U2149" s="25">
        <v>0.69120000000000004</v>
      </c>
      <c r="V2149" s="25">
        <v>135687</v>
      </c>
      <c r="W2149" s="25">
        <v>0.93789999999999996</v>
      </c>
      <c r="X2149" s="25">
        <v>0</v>
      </c>
      <c r="Y2149" s="25">
        <v>0</v>
      </c>
      <c r="Z2149" s="25">
        <v>1420476</v>
      </c>
      <c r="AA2149" s="25">
        <v>9.6948000000000008</v>
      </c>
      <c r="AB2149" s="25">
        <v>100000</v>
      </c>
      <c r="AC2149" s="25">
        <v>0.69120999999999999</v>
      </c>
      <c r="AD2149" s="25">
        <v>0</v>
      </c>
      <c r="AE2149" s="25">
        <v>0</v>
      </c>
      <c r="AF2149" s="25">
        <v>164538</v>
      </c>
      <c r="AG2149" s="25">
        <v>0.95709999999999995</v>
      </c>
      <c r="AH2149" s="25">
        <v>56732</v>
      </c>
      <c r="AI2149" s="25">
        <v>0.33</v>
      </c>
      <c r="AJ2149" s="25">
        <v>0</v>
      </c>
      <c r="AK2149" s="25">
        <v>0</v>
      </c>
      <c r="AL2149" s="25">
        <v>0</v>
      </c>
      <c r="AM2149" s="25">
        <v>0</v>
      </c>
      <c r="AN2149" s="25">
        <v>1741746</v>
      </c>
      <c r="AO2149" s="25">
        <v>11.6731</v>
      </c>
      <c r="AQ2149">
        <f t="shared" si="67"/>
        <v>0.93789999999999996</v>
      </c>
    </row>
    <row r="2150" spans="1:43" x14ac:dyDescent="0.2">
      <c r="A2150" t="str">
        <f t="shared" si="66"/>
        <v>2014_27</v>
      </c>
      <c r="C2150" s="25">
        <v>2148</v>
      </c>
      <c r="D2150" s="25">
        <v>27</v>
      </c>
      <c r="E2150" s="25">
        <v>27</v>
      </c>
      <c r="F2150" s="25" t="s">
        <v>9</v>
      </c>
      <c r="G2150" s="25">
        <v>5.2060000000000004</v>
      </c>
      <c r="H2150" s="25">
        <v>2014</v>
      </c>
      <c r="I2150" s="25">
        <v>379593111</v>
      </c>
      <c r="J2150" s="25">
        <v>401042193</v>
      </c>
      <c r="K2150" s="25">
        <v>1459.7</v>
      </c>
      <c r="L2150" s="25">
        <v>3862677</v>
      </c>
      <c r="M2150" s="25">
        <v>10.175800000000001</v>
      </c>
      <c r="N2150" s="25">
        <v>641465</v>
      </c>
      <c r="O2150" s="25">
        <v>1.5994999999999999</v>
      </c>
      <c r="P2150" s="25">
        <v>0</v>
      </c>
      <c r="Q2150" s="25">
        <v>0</v>
      </c>
      <c r="R2150" s="25">
        <v>0</v>
      </c>
      <c r="S2150" s="25">
        <v>0</v>
      </c>
      <c r="T2150" s="25">
        <v>0</v>
      </c>
      <c r="U2150" s="25">
        <v>0</v>
      </c>
      <c r="V2150" s="25">
        <v>0</v>
      </c>
      <c r="W2150" s="25">
        <v>0</v>
      </c>
      <c r="X2150" s="25">
        <v>0</v>
      </c>
      <c r="Y2150" s="25">
        <v>0</v>
      </c>
      <c r="Z2150" s="25">
        <v>4504142</v>
      </c>
      <c r="AA2150" s="25">
        <v>11.7753</v>
      </c>
      <c r="AB2150" s="25">
        <v>605000</v>
      </c>
      <c r="AC2150" s="25">
        <v>1.5938099999999999</v>
      </c>
      <c r="AD2150" s="25">
        <v>0</v>
      </c>
      <c r="AE2150" s="25">
        <v>0</v>
      </c>
      <c r="AF2150" s="25">
        <v>401042</v>
      </c>
      <c r="AG2150" s="25">
        <v>1</v>
      </c>
      <c r="AH2150" s="25">
        <v>132344</v>
      </c>
      <c r="AI2150" s="25">
        <v>0.33</v>
      </c>
      <c r="AJ2150" s="25">
        <v>0</v>
      </c>
      <c r="AK2150" s="25">
        <v>0</v>
      </c>
      <c r="AL2150" s="25">
        <v>1454948</v>
      </c>
      <c r="AM2150" s="25">
        <v>3.62792</v>
      </c>
      <c r="AN2150" s="25">
        <v>7097476</v>
      </c>
      <c r="AO2150" s="25">
        <v>18.327100000000002</v>
      </c>
      <c r="AQ2150">
        <f t="shared" si="67"/>
        <v>0</v>
      </c>
    </row>
    <row r="2151" spans="1:43" x14ac:dyDescent="0.2">
      <c r="A2151" t="str">
        <f t="shared" si="66"/>
        <v>2014_63</v>
      </c>
      <c r="C2151" s="25">
        <v>2149</v>
      </c>
      <c r="D2151" s="25">
        <v>63</v>
      </c>
      <c r="E2151" s="25">
        <v>63</v>
      </c>
      <c r="F2151" s="25" t="s">
        <v>10</v>
      </c>
      <c r="G2151" s="25">
        <v>2.073</v>
      </c>
      <c r="H2151" s="25">
        <v>2014</v>
      </c>
      <c r="I2151" s="25">
        <v>155018369</v>
      </c>
      <c r="J2151" s="25">
        <v>164776750</v>
      </c>
      <c r="K2151" s="25">
        <v>511.8</v>
      </c>
      <c r="L2151" s="25">
        <v>1535277</v>
      </c>
      <c r="M2151" s="25">
        <v>9.9038000000000004</v>
      </c>
      <c r="N2151" s="25">
        <v>136253</v>
      </c>
      <c r="O2151" s="25">
        <v>0.82689000000000001</v>
      </c>
      <c r="P2151" s="25">
        <v>0</v>
      </c>
      <c r="Q2151" s="25">
        <v>0</v>
      </c>
      <c r="R2151" s="25">
        <v>0</v>
      </c>
      <c r="S2151" s="25">
        <v>0</v>
      </c>
      <c r="T2151" s="25">
        <v>0</v>
      </c>
      <c r="U2151" s="25">
        <v>0</v>
      </c>
      <c r="V2151" s="25">
        <v>0</v>
      </c>
      <c r="W2151" s="25">
        <v>0</v>
      </c>
      <c r="X2151" s="25">
        <v>170000</v>
      </c>
      <c r="Y2151" s="25">
        <v>1.0966400000000001</v>
      </c>
      <c r="Z2151" s="25">
        <v>1501530</v>
      </c>
      <c r="AA2151" s="25">
        <v>9.6341000000000001</v>
      </c>
      <c r="AB2151" s="25">
        <v>250000</v>
      </c>
      <c r="AC2151" s="25">
        <v>1.6127100000000001</v>
      </c>
      <c r="AD2151" s="25">
        <v>0</v>
      </c>
      <c r="AE2151" s="25">
        <v>0</v>
      </c>
      <c r="AF2151" s="25">
        <v>164777</v>
      </c>
      <c r="AG2151" s="25">
        <v>1</v>
      </c>
      <c r="AH2151" s="25">
        <v>54376</v>
      </c>
      <c r="AI2151" s="25">
        <v>0.33</v>
      </c>
      <c r="AJ2151" s="25">
        <v>0</v>
      </c>
      <c r="AK2151" s="25">
        <v>0</v>
      </c>
      <c r="AL2151" s="25">
        <v>203100</v>
      </c>
      <c r="AM2151" s="25">
        <v>1.23258</v>
      </c>
      <c r="AN2151" s="25">
        <v>2173783</v>
      </c>
      <c r="AO2151" s="25">
        <v>13.8094</v>
      </c>
      <c r="AQ2151">
        <f t="shared" si="67"/>
        <v>-1.0966400000000001</v>
      </c>
    </row>
    <row r="2152" spans="1:43" x14ac:dyDescent="0.2">
      <c r="A2152" t="str">
        <f t="shared" si="66"/>
        <v>2014_72</v>
      </c>
      <c r="C2152" s="25">
        <v>2150</v>
      </c>
      <c r="D2152" s="25">
        <v>72</v>
      </c>
      <c r="E2152" s="25">
        <v>72</v>
      </c>
      <c r="F2152" s="25" t="s">
        <v>11</v>
      </c>
      <c r="G2152" s="25">
        <v>1.137</v>
      </c>
      <c r="H2152" s="25">
        <v>2014</v>
      </c>
      <c r="I2152" s="25">
        <v>132695791</v>
      </c>
      <c r="J2152" s="25">
        <v>132695791</v>
      </c>
      <c r="K2152" s="25">
        <v>213</v>
      </c>
      <c r="L2152" s="25">
        <v>1023902</v>
      </c>
      <c r="M2152" s="25">
        <v>7.7161999999999997</v>
      </c>
      <c r="N2152" s="25">
        <v>116422</v>
      </c>
      <c r="O2152" s="25">
        <v>0.87736000000000003</v>
      </c>
      <c r="P2152" s="25">
        <v>0</v>
      </c>
      <c r="Q2152" s="25">
        <v>0</v>
      </c>
      <c r="R2152" s="25">
        <v>0</v>
      </c>
      <c r="S2152" s="25">
        <v>0</v>
      </c>
      <c r="T2152" s="25">
        <v>85722</v>
      </c>
      <c r="U2152" s="25">
        <v>0.64600000000000002</v>
      </c>
      <c r="V2152" s="25">
        <v>85722</v>
      </c>
      <c r="W2152" s="25">
        <v>0.64600000000000002</v>
      </c>
      <c r="X2152" s="25">
        <v>0</v>
      </c>
      <c r="Y2152" s="25">
        <v>0</v>
      </c>
      <c r="Z2152" s="25">
        <v>1226046</v>
      </c>
      <c r="AA2152" s="25">
        <v>9.2394999999999996</v>
      </c>
      <c r="AB2152" s="25">
        <v>150000</v>
      </c>
      <c r="AC2152" s="25">
        <v>1.1304099999999999</v>
      </c>
      <c r="AD2152" s="25">
        <v>0</v>
      </c>
      <c r="AE2152" s="25">
        <v>0</v>
      </c>
      <c r="AF2152" s="25">
        <v>177812</v>
      </c>
      <c r="AG2152" s="25">
        <v>1.34</v>
      </c>
      <c r="AH2152" s="25">
        <v>43790</v>
      </c>
      <c r="AI2152" s="25">
        <v>0.33</v>
      </c>
      <c r="AJ2152" s="25">
        <v>0</v>
      </c>
      <c r="AK2152" s="25">
        <v>0</v>
      </c>
      <c r="AL2152" s="25">
        <v>0</v>
      </c>
      <c r="AM2152" s="25">
        <v>0</v>
      </c>
      <c r="AN2152" s="25">
        <v>1597648</v>
      </c>
      <c r="AO2152" s="25">
        <v>12.039899999999999</v>
      </c>
      <c r="AQ2152">
        <f t="shared" si="67"/>
        <v>0.64600000000000002</v>
      </c>
    </row>
    <row r="2153" spans="1:43" x14ac:dyDescent="0.2">
      <c r="A2153" t="str">
        <f t="shared" si="66"/>
        <v>2014_81</v>
      </c>
      <c r="C2153" s="25">
        <v>2151</v>
      </c>
      <c r="D2153" s="25">
        <v>81</v>
      </c>
      <c r="E2153" s="25">
        <v>81</v>
      </c>
      <c r="F2153" s="25" t="s">
        <v>12</v>
      </c>
      <c r="G2153" s="25">
        <v>6.3970000000000002</v>
      </c>
      <c r="H2153" s="25">
        <v>2014</v>
      </c>
      <c r="I2153" s="25">
        <v>244473040</v>
      </c>
      <c r="J2153" s="25">
        <v>244473040</v>
      </c>
      <c r="K2153" s="25">
        <v>1182.8</v>
      </c>
      <c r="L2153" s="25">
        <v>2613979</v>
      </c>
      <c r="M2153" s="25">
        <v>10.692299999999999</v>
      </c>
      <c r="N2153" s="25">
        <v>66179</v>
      </c>
      <c r="O2153" s="25">
        <v>0.2707</v>
      </c>
      <c r="P2153" s="25">
        <v>0</v>
      </c>
      <c r="Q2153" s="25">
        <v>0</v>
      </c>
      <c r="R2153" s="25">
        <v>101048</v>
      </c>
      <c r="S2153" s="25">
        <v>0.41332999999999998</v>
      </c>
      <c r="T2153" s="25">
        <v>550000</v>
      </c>
      <c r="U2153" s="25">
        <v>2.2496999999999998</v>
      </c>
      <c r="V2153" s="25">
        <v>651048</v>
      </c>
      <c r="W2153" s="25">
        <v>2.6631</v>
      </c>
      <c r="X2153" s="25">
        <v>0</v>
      </c>
      <c r="Y2153" s="25">
        <v>0</v>
      </c>
      <c r="Z2153" s="25">
        <v>3331206</v>
      </c>
      <c r="AA2153" s="25">
        <v>13.626099999999999</v>
      </c>
      <c r="AB2153" s="25">
        <v>275000</v>
      </c>
      <c r="AC2153" s="25">
        <v>1.12487</v>
      </c>
      <c r="AD2153" s="25">
        <v>0</v>
      </c>
      <c r="AE2153" s="25">
        <v>0</v>
      </c>
      <c r="AF2153" s="25">
        <v>0</v>
      </c>
      <c r="AG2153" s="25">
        <v>0</v>
      </c>
      <c r="AH2153" s="25">
        <v>80676</v>
      </c>
      <c r="AI2153" s="25">
        <v>0.33</v>
      </c>
      <c r="AJ2153" s="25">
        <v>0</v>
      </c>
      <c r="AK2153" s="25">
        <v>0</v>
      </c>
      <c r="AL2153" s="25">
        <v>0</v>
      </c>
      <c r="AM2153" s="25">
        <v>0</v>
      </c>
      <c r="AN2153" s="25">
        <v>3686882</v>
      </c>
      <c r="AO2153" s="25">
        <v>15.0809</v>
      </c>
      <c r="AQ2153">
        <f t="shared" si="67"/>
        <v>2.6631</v>
      </c>
    </row>
    <row r="2154" spans="1:43" x14ac:dyDescent="0.2">
      <c r="A2154" t="str">
        <f t="shared" si="66"/>
        <v>2014_99</v>
      </c>
      <c r="C2154" s="25">
        <v>2152</v>
      </c>
      <c r="D2154" s="25">
        <v>99</v>
      </c>
      <c r="E2154" s="25">
        <v>99</v>
      </c>
      <c r="F2154" s="25" t="s">
        <v>13</v>
      </c>
      <c r="G2154" s="25">
        <v>2.0350000000000001</v>
      </c>
      <c r="H2154" s="25">
        <v>2014</v>
      </c>
      <c r="I2154" s="25">
        <v>161505214</v>
      </c>
      <c r="J2154" s="25">
        <v>164158603</v>
      </c>
      <c r="K2154" s="25">
        <v>558.4</v>
      </c>
      <c r="L2154" s="25">
        <v>1428738</v>
      </c>
      <c r="M2154" s="25">
        <v>8.8463999999999992</v>
      </c>
      <c r="N2154" s="25">
        <v>254400</v>
      </c>
      <c r="O2154" s="25">
        <v>1.54972</v>
      </c>
      <c r="P2154" s="25">
        <v>0</v>
      </c>
      <c r="Q2154" s="25">
        <v>0</v>
      </c>
      <c r="R2154" s="25">
        <v>327926</v>
      </c>
      <c r="S2154" s="25">
        <v>2.03044</v>
      </c>
      <c r="T2154" s="25">
        <v>540000</v>
      </c>
      <c r="U2154" s="25">
        <v>3.3435000000000001</v>
      </c>
      <c r="V2154" s="25">
        <v>867926</v>
      </c>
      <c r="W2154" s="25">
        <v>5.3739999999999997</v>
      </c>
      <c r="X2154" s="25">
        <v>0</v>
      </c>
      <c r="Y2154" s="25">
        <v>0</v>
      </c>
      <c r="Z2154" s="25">
        <v>2551064</v>
      </c>
      <c r="AA2154" s="25">
        <v>15.770099999999999</v>
      </c>
      <c r="AB2154" s="25">
        <v>130000</v>
      </c>
      <c r="AC2154" s="25">
        <v>0.80493000000000003</v>
      </c>
      <c r="AD2154" s="25">
        <v>0</v>
      </c>
      <c r="AE2154" s="25">
        <v>0</v>
      </c>
      <c r="AF2154" s="25">
        <v>109986</v>
      </c>
      <c r="AG2154" s="25">
        <v>0.67</v>
      </c>
      <c r="AH2154" s="25">
        <v>54172</v>
      </c>
      <c r="AI2154" s="25">
        <v>0.33</v>
      </c>
      <c r="AJ2154" s="25">
        <v>0</v>
      </c>
      <c r="AK2154" s="25">
        <v>0</v>
      </c>
      <c r="AL2154" s="25">
        <v>211890</v>
      </c>
      <c r="AM2154" s="25">
        <v>1.2907599999999999</v>
      </c>
      <c r="AN2154" s="25">
        <v>3057112</v>
      </c>
      <c r="AO2154" s="25">
        <v>18.8658</v>
      </c>
      <c r="AQ2154">
        <f t="shared" si="67"/>
        <v>5.3739999999999997</v>
      </c>
    </row>
    <row r="2155" spans="1:43" x14ac:dyDescent="0.2">
      <c r="A2155" t="str">
        <f t="shared" si="66"/>
        <v>2014_108</v>
      </c>
      <c r="C2155" s="25">
        <v>2153</v>
      </c>
      <c r="D2155" s="25">
        <v>108</v>
      </c>
      <c r="E2155" s="25">
        <v>108</v>
      </c>
      <c r="F2155" s="25" t="s">
        <v>14</v>
      </c>
      <c r="G2155" s="25">
        <v>1.2609999999999999</v>
      </c>
      <c r="H2155" s="25">
        <v>2014</v>
      </c>
      <c r="I2155" s="25">
        <v>117813912</v>
      </c>
      <c r="J2155" s="25">
        <v>117813912</v>
      </c>
      <c r="K2155" s="25">
        <v>264.5</v>
      </c>
      <c r="L2155" s="25">
        <v>986073</v>
      </c>
      <c r="M2155" s="25">
        <v>8.3697999999999997</v>
      </c>
      <c r="N2155" s="25">
        <v>17159</v>
      </c>
      <c r="O2155" s="25">
        <v>0.14563999999999999</v>
      </c>
      <c r="P2155" s="25">
        <v>0</v>
      </c>
      <c r="Q2155" s="25">
        <v>0</v>
      </c>
      <c r="R2155" s="25">
        <v>0</v>
      </c>
      <c r="S2155" s="25">
        <v>0</v>
      </c>
      <c r="T2155" s="25">
        <v>0</v>
      </c>
      <c r="U2155" s="25">
        <v>0</v>
      </c>
      <c r="V2155" s="25">
        <v>0</v>
      </c>
      <c r="W2155" s="25">
        <v>0</v>
      </c>
      <c r="X2155" s="25">
        <v>0</v>
      </c>
      <c r="Y2155" s="25">
        <v>0</v>
      </c>
      <c r="Z2155" s="25">
        <v>1003232</v>
      </c>
      <c r="AA2155" s="25">
        <v>8.5153999999999996</v>
      </c>
      <c r="AB2155" s="25">
        <v>75000</v>
      </c>
      <c r="AC2155" s="25">
        <v>0.63660000000000005</v>
      </c>
      <c r="AD2155" s="25">
        <v>0</v>
      </c>
      <c r="AE2155" s="25">
        <v>0</v>
      </c>
      <c r="AF2155" s="25">
        <v>78935</v>
      </c>
      <c r="AG2155" s="25">
        <v>0.67</v>
      </c>
      <c r="AH2155" s="25">
        <v>38879</v>
      </c>
      <c r="AI2155" s="25">
        <v>0.33</v>
      </c>
      <c r="AJ2155" s="25">
        <v>0</v>
      </c>
      <c r="AK2155" s="25">
        <v>0</v>
      </c>
      <c r="AL2155" s="25">
        <v>0</v>
      </c>
      <c r="AM2155" s="25">
        <v>0</v>
      </c>
      <c r="AN2155" s="25">
        <v>1196046</v>
      </c>
      <c r="AO2155" s="25">
        <v>10.151999999999999</v>
      </c>
      <c r="AQ2155">
        <f t="shared" si="67"/>
        <v>0</v>
      </c>
    </row>
    <row r="2156" spans="1:43" x14ac:dyDescent="0.2">
      <c r="A2156" t="str">
        <f t="shared" si="66"/>
        <v>2014_126</v>
      </c>
      <c r="C2156" s="25">
        <v>2154</v>
      </c>
      <c r="D2156" s="25">
        <v>126</v>
      </c>
      <c r="E2156" s="25">
        <v>126</v>
      </c>
      <c r="F2156" s="25" t="s">
        <v>15</v>
      </c>
      <c r="G2156" s="25">
        <v>5.4429999999999996</v>
      </c>
      <c r="H2156" s="25">
        <v>2014</v>
      </c>
      <c r="I2156" s="25">
        <v>548060002</v>
      </c>
      <c r="J2156" s="25">
        <v>549118837</v>
      </c>
      <c r="K2156" s="25">
        <v>1199.0999999999999</v>
      </c>
      <c r="L2156" s="25">
        <v>4750984</v>
      </c>
      <c r="M2156" s="25">
        <v>8.6686999999999994</v>
      </c>
      <c r="N2156" s="25">
        <v>4880</v>
      </c>
      <c r="O2156" s="25">
        <v>8.8900000000000003E-3</v>
      </c>
      <c r="P2156" s="25">
        <v>0</v>
      </c>
      <c r="Q2156" s="25">
        <v>0</v>
      </c>
      <c r="R2156" s="25">
        <v>300000</v>
      </c>
      <c r="S2156" s="25">
        <v>0.54739000000000004</v>
      </c>
      <c r="T2156" s="25">
        <v>50000</v>
      </c>
      <c r="U2156" s="25">
        <v>9.1200000000000003E-2</v>
      </c>
      <c r="V2156" s="25">
        <v>350000</v>
      </c>
      <c r="W2156" s="25">
        <v>0.63859999999999995</v>
      </c>
      <c r="X2156" s="25">
        <v>0</v>
      </c>
      <c r="Y2156" s="25">
        <v>0</v>
      </c>
      <c r="Z2156" s="25">
        <v>5105864</v>
      </c>
      <c r="AA2156" s="25">
        <v>9.3162000000000003</v>
      </c>
      <c r="AB2156" s="25">
        <v>300000</v>
      </c>
      <c r="AC2156" s="25">
        <v>0.54739000000000004</v>
      </c>
      <c r="AD2156" s="25">
        <v>0</v>
      </c>
      <c r="AE2156" s="25">
        <v>0</v>
      </c>
      <c r="AF2156" s="25">
        <v>367910</v>
      </c>
      <c r="AG2156" s="25">
        <v>0.67</v>
      </c>
      <c r="AH2156" s="25">
        <v>181209</v>
      </c>
      <c r="AI2156" s="25">
        <v>0.33</v>
      </c>
      <c r="AJ2156" s="25">
        <v>0</v>
      </c>
      <c r="AK2156" s="25">
        <v>0</v>
      </c>
      <c r="AL2156" s="25">
        <v>0</v>
      </c>
      <c r="AM2156" s="25">
        <v>0</v>
      </c>
      <c r="AN2156" s="25">
        <v>5954983</v>
      </c>
      <c r="AO2156" s="25">
        <v>10.8636</v>
      </c>
      <c r="AQ2156">
        <f t="shared" si="67"/>
        <v>0.63859999999999995</v>
      </c>
    </row>
    <row r="2157" spans="1:43" x14ac:dyDescent="0.2">
      <c r="A2157" t="str">
        <f t="shared" si="66"/>
        <v>2014_135</v>
      </c>
      <c r="C2157" s="25">
        <v>2155</v>
      </c>
      <c r="D2157" s="25">
        <v>135</v>
      </c>
      <c r="E2157" s="25">
        <v>135</v>
      </c>
      <c r="F2157" s="25" t="s">
        <v>16</v>
      </c>
      <c r="G2157" s="25">
        <v>6.7469999999999999</v>
      </c>
      <c r="H2157" s="25">
        <v>2014</v>
      </c>
      <c r="I2157" s="25">
        <v>417371983</v>
      </c>
      <c r="J2157" s="25">
        <v>439830640</v>
      </c>
      <c r="K2157" s="25">
        <v>1207.9000000000001</v>
      </c>
      <c r="L2157" s="25">
        <v>3590244</v>
      </c>
      <c r="M2157" s="25">
        <v>8.6020000000000003</v>
      </c>
      <c r="N2157" s="25">
        <v>0</v>
      </c>
      <c r="O2157" s="25">
        <v>0</v>
      </c>
      <c r="P2157" s="25">
        <v>0</v>
      </c>
      <c r="Q2157" s="25">
        <v>0</v>
      </c>
      <c r="R2157" s="25">
        <v>0</v>
      </c>
      <c r="S2157" s="25">
        <v>0</v>
      </c>
      <c r="T2157" s="25">
        <v>0</v>
      </c>
      <c r="U2157" s="25">
        <v>0</v>
      </c>
      <c r="V2157" s="25">
        <v>0</v>
      </c>
      <c r="W2157" s="25">
        <v>0</v>
      </c>
      <c r="X2157" s="25">
        <v>0</v>
      </c>
      <c r="Y2157" s="25">
        <v>0</v>
      </c>
      <c r="Z2157" s="25">
        <v>3590244</v>
      </c>
      <c r="AA2157" s="25">
        <v>8.6020000000000003</v>
      </c>
      <c r="AB2157" s="25">
        <v>500000</v>
      </c>
      <c r="AC2157" s="25">
        <v>1.19797</v>
      </c>
      <c r="AD2157" s="25">
        <v>0</v>
      </c>
      <c r="AE2157" s="25">
        <v>0</v>
      </c>
      <c r="AF2157" s="25">
        <v>16155</v>
      </c>
      <c r="AG2157" s="25">
        <v>3.6729999999999999E-2</v>
      </c>
      <c r="AH2157" s="25">
        <v>145144</v>
      </c>
      <c r="AI2157" s="25">
        <v>0.33</v>
      </c>
      <c r="AJ2157" s="25">
        <v>0</v>
      </c>
      <c r="AK2157" s="25">
        <v>0</v>
      </c>
      <c r="AL2157" s="25">
        <v>225640</v>
      </c>
      <c r="AM2157" s="25">
        <v>0.51302000000000003</v>
      </c>
      <c r="AN2157" s="25">
        <v>4477183</v>
      </c>
      <c r="AO2157" s="25">
        <v>10.6797</v>
      </c>
      <c r="AQ2157">
        <f t="shared" si="67"/>
        <v>0</v>
      </c>
    </row>
    <row r="2158" spans="1:43" x14ac:dyDescent="0.2">
      <c r="A2158" t="str">
        <f t="shared" si="66"/>
        <v>2014_153</v>
      </c>
      <c r="C2158" s="25">
        <v>2156</v>
      </c>
      <c r="D2158" s="25">
        <v>153</v>
      </c>
      <c r="E2158" s="25">
        <v>153</v>
      </c>
      <c r="F2158" s="25" t="s">
        <v>17</v>
      </c>
      <c r="G2158" s="25">
        <v>2.8359999999999999</v>
      </c>
      <c r="H2158" s="25">
        <v>2014</v>
      </c>
      <c r="I2158" s="25">
        <v>217869584</v>
      </c>
      <c r="J2158" s="25">
        <v>225939517</v>
      </c>
      <c r="K2158" s="25">
        <v>610</v>
      </c>
      <c r="L2158" s="25">
        <v>1900754</v>
      </c>
      <c r="M2158" s="25">
        <v>8.7242999999999995</v>
      </c>
      <c r="N2158" s="25">
        <v>140254</v>
      </c>
      <c r="O2158" s="25">
        <v>0.62075999999999998</v>
      </c>
      <c r="P2158" s="25">
        <v>0</v>
      </c>
      <c r="Q2158" s="25">
        <v>0</v>
      </c>
      <c r="R2158" s="25">
        <v>66968</v>
      </c>
      <c r="S2158" s="25">
        <v>0.30737999999999999</v>
      </c>
      <c r="T2158" s="25">
        <v>300000</v>
      </c>
      <c r="U2158" s="25">
        <v>1.377</v>
      </c>
      <c r="V2158" s="25">
        <v>366968</v>
      </c>
      <c r="W2158" s="25">
        <v>1.6842999999999999</v>
      </c>
      <c r="X2158" s="25">
        <v>0</v>
      </c>
      <c r="Y2158" s="25">
        <v>0</v>
      </c>
      <c r="Z2158" s="25">
        <v>2407976</v>
      </c>
      <c r="AA2158" s="25">
        <v>11.029400000000001</v>
      </c>
      <c r="AB2158" s="25">
        <v>200000</v>
      </c>
      <c r="AC2158" s="25">
        <v>0.91798000000000002</v>
      </c>
      <c r="AD2158" s="25">
        <v>0</v>
      </c>
      <c r="AE2158" s="25">
        <v>0</v>
      </c>
      <c r="AF2158" s="25">
        <v>151379</v>
      </c>
      <c r="AG2158" s="25">
        <v>0.67</v>
      </c>
      <c r="AH2158" s="25">
        <v>74560</v>
      </c>
      <c r="AI2158" s="25">
        <v>0.33</v>
      </c>
      <c r="AJ2158" s="25">
        <v>0</v>
      </c>
      <c r="AK2158" s="25">
        <v>0</v>
      </c>
      <c r="AL2158" s="25">
        <v>0</v>
      </c>
      <c r="AM2158" s="25">
        <v>0</v>
      </c>
      <c r="AN2158" s="25">
        <v>2833915</v>
      </c>
      <c r="AO2158" s="25">
        <v>12.9474</v>
      </c>
      <c r="AQ2158">
        <f t="shared" si="67"/>
        <v>1.6842999999999999</v>
      </c>
    </row>
    <row r="2159" spans="1:43" x14ac:dyDescent="0.2">
      <c r="A2159" t="str">
        <f t="shared" si="66"/>
        <v>2014_171</v>
      </c>
      <c r="C2159" s="25">
        <v>2157</v>
      </c>
      <c r="D2159" s="25">
        <v>171</v>
      </c>
      <c r="E2159" s="25">
        <v>171</v>
      </c>
      <c r="F2159" s="25" t="s">
        <v>18</v>
      </c>
      <c r="G2159" s="25">
        <v>2.5379999999999998</v>
      </c>
      <c r="H2159" s="25">
        <v>2014</v>
      </c>
      <c r="I2159" s="25">
        <v>208058647</v>
      </c>
      <c r="J2159" s="25">
        <v>208432013</v>
      </c>
      <c r="K2159" s="25">
        <v>502.8</v>
      </c>
      <c r="L2159" s="25">
        <v>1816448</v>
      </c>
      <c r="M2159" s="25">
        <v>8.7304999999999993</v>
      </c>
      <c r="N2159" s="25">
        <v>7256</v>
      </c>
      <c r="O2159" s="25">
        <v>3.4810000000000001E-2</v>
      </c>
      <c r="P2159" s="25">
        <v>0</v>
      </c>
      <c r="Q2159" s="25">
        <v>0</v>
      </c>
      <c r="R2159" s="25">
        <v>103130</v>
      </c>
      <c r="S2159" s="25">
        <v>0.49568000000000001</v>
      </c>
      <c r="T2159" s="25">
        <v>0</v>
      </c>
      <c r="U2159" s="25">
        <v>0</v>
      </c>
      <c r="V2159" s="25">
        <v>103130</v>
      </c>
      <c r="W2159" s="25">
        <v>0.49569999999999997</v>
      </c>
      <c r="X2159" s="25">
        <v>0</v>
      </c>
      <c r="Y2159" s="25">
        <v>0</v>
      </c>
      <c r="Z2159" s="25">
        <v>1926834</v>
      </c>
      <c r="AA2159" s="25">
        <v>9.2609999999999992</v>
      </c>
      <c r="AB2159" s="25">
        <v>360000</v>
      </c>
      <c r="AC2159" s="25">
        <v>1.73028</v>
      </c>
      <c r="AD2159" s="25">
        <v>0</v>
      </c>
      <c r="AE2159" s="25">
        <v>0</v>
      </c>
      <c r="AF2159" s="25">
        <v>0</v>
      </c>
      <c r="AG2159" s="25">
        <v>0</v>
      </c>
      <c r="AH2159" s="25">
        <v>67793</v>
      </c>
      <c r="AI2159" s="25">
        <v>0.32524999999999998</v>
      </c>
      <c r="AJ2159" s="25">
        <v>0</v>
      </c>
      <c r="AK2159" s="25">
        <v>0</v>
      </c>
      <c r="AL2159" s="25">
        <v>259412</v>
      </c>
      <c r="AM2159" s="25">
        <v>1.2445900000000001</v>
      </c>
      <c r="AN2159" s="25">
        <v>2614039</v>
      </c>
      <c r="AO2159" s="25">
        <v>12.5611</v>
      </c>
      <c r="AQ2159">
        <f t="shared" si="67"/>
        <v>0.49569999999999997</v>
      </c>
    </row>
    <row r="2160" spans="1:43" x14ac:dyDescent="0.2">
      <c r="A2160" t="str">
        <f t="shared" si="66"/>
        <v>2014_225</v>
      </c>
      <c r="C2160" s="25">
        <v>2158</v>
      </c>
      <c r="D2160" s="25">
        <v>225</v>
      </c>
      <c r="E2160" s="25">
        <v>225</v>
      </c>
      <c r="F2160" s="25" t="s">
        <v>19</v>
      </c>
      <c r="G2160" s="25">
        <v>18.096</v>
      </c>
      <c r="H2160" s="25">
        <v>2014</v>
      </c>
      <c r="I2160" s="25">
        <v>2181690558</v>
      </c>
      <c r="J2160" s="25">
        <v>2182138227</v>
      </c>
      <c r="K2160" s="25">
        <v>4228.7</v>
      </c>
      <c r="L2160" s="25">
        <v>17632417</v>
      </c>
      <c r="M2160" s="25">
        <v>8.0820000000000007</v>
      </c>
      <c r="N2160" s="25">
        <v>147651</v>
      </c>
      <c r="O2160" s="25">
        <v>6.7659999999999998E-2</v>
      </c>
      <c r="P2160" s="25">
        <v>0</v>
      </c>
      <c r="Q2160" s="25">
        <v>0</v>
      </c>
      <c r="R2160" s="25">
        <v>0</v>
      </c>
      <c r="S2160" s="25">
        <v>0</v>
      </c>
      <c r="T2160" s="25">
        <v>0</v>
      </c>
      <c r="U2160" s="25">
        <v>0</v>
      </c>
      <c r="V2160" s="25">
        <v>0</v>
      </c>
      <c r="W2160" s="25">
        <v>0</v>
      </c>
      <c r="X2160" s="25">
        <v>0</v>
      </c>
      <c r="Y2160" s="25">
        <v>0</v>
      </c>
      <c r="Z2160" s="25">
        <v>17780068</v>
      </c>
      <c r="AA2160" s="25">
        <v>8.1496999999999993</v>
      </c>
      <c r="AB2160" s="25">
        <v>2855000</v>
      </c>
      <c r="AC2160" s="25">
        <v>1.3086199999999999</v>
      </c>
      <c r="AD2160" s="25">
        <v>0</v>
      </c>
      <c r="AE2160" s="25">
        <v>0</v>
      </c>
      <c r="AF2160" s="25">
        <v>2924065</v>
      </c>
      <c r="AG2160" s="25">
        <v>1.34</v>
      </c>
      <c r="AH2160" s="25">
        <v>720106</v>
      </c>
      <c r="AI2160" s="25">
        <v>0.33</v>
      </c>
      <c r="AJ2160" s="25">
        <v>0</v>
      </c>
      <c r="AK2160" s="25">
        <v>0</v>
      </c>
      <c r="AL2160" s="25">
        <v>7028145</v>
      </c>
      <c r="AM2160" s="25">
        <v>3.2207599999999998</v>
      </c>
      <c r="AN2160" s="25">
        <v>31307384</v>
      </c>
      <c r="AO2160" s="25">
        <v>14.349</v>
      </c>
      <c r="AQ2160">
        <f t="shared" si="67"/>
        <v>0</v>
      </c>
    </row>
    <row r="2161" spans="1:43" x14ac:dyDescent="0.2">
      <c r="A2161" t="str">
        <f t="shared" si="66"/>
        <v>2014_234</v>
      </c>
      <c r="C2161" s="25">
        <v>2159</v>
      </c>
      <c r="D2161" s="25">
        <v>234</v>
      </c>
      <c r="E2161" s="25">
        <v>234</v>
      </c>
      <c r="F2161" s="25" t="s">
        <v>20</v>
      </c>
      <c r="G2161" s="25">
        <v>5.4649999999999999</v>
      </c>
      <c r="H2161" s="25">
        <v>2014</v>
      </c>
      <c r="I2161" s="25">
        <v>313869232</v>
      </c>
      <c r="J2161" s="25">
        <v>325767232</v>
      </c>
      <c r="K2161" s="25">
        <v>1238.0999999999999</v>
      </c>
      <c r="L2161" s="25">
        <v>3119547</v>
      </c>
      <c r="M2161" s="25">
        <v>9.9390000000000001</v>
      </c>
      <c r="N2161" s="25">
        <v>116</v>
      </c>
      <c r="O2161" s="25">
        <v>3.6000000000000002E-4</v>
      </c>
      <c r="P2161" s="25">
        <v>0</v>
      </c>
      <c r="Q2161" s="25">
        <v>0</v>
      </c>
      <c r="R2161" s="25">
        <v>0</v>
      </c>
      <c r="S2161" s="25">
        <v>0</v>
      </c>
      <c r="T2161" s="25">
        <v>0</v>
      </c>
      <c r="U2161" s="25">
        <v>0</v>
      </c>
      <c r="V2161" s="25">
        <v>0</v>
      </c>
      <c r="W2161" s="25">
        <v>0</v>
      </c>
      <c r="X2161" s="25">
        <v>0</v>
      </c>
      <c r="Y2161" s="25">
        <v>0</v>
      </c>
      <c r="Z2161" s="25">
        <v>3119663</v>
      </c>
      <c r="AA2161" s="25">
        <v>9.9393999999999991</v>
      </c>
      <c r="AB2161" s="25">
        <v>257000</v>
      </c>
      <c r="AC2161" s="25">
        <v>0.81881000000000004</v>
      </c>
      <c r="AD2161" s="25">
        <v>0</v>
      </c>
      <c r="AE2161" s="25">
        <v>0</v>
      </c>
      <c r="AF2161" s="25">
        <v>218264</v>
      </c>
      <c r="AG2161" s="25">
        <v>0.67</v>
      </c>
      <c r="AH2161" s="25">
        <v>107503</v>
      </c>
      <c r="AI2161" s="25">
        <v>0.33</v>
      </c>
      <c r="AJ2161" s="25">
        <v>0</v>
      </c>
      <c r="AK2161" s="25">
        <v>0</v>
      </c>
      <c r="AL2161" s="25">
        <v>1075216</v>
      </c>
      <c r="AM2161" s="25">
        <v>3.30057</v>
      </c>
      <c r="AN2161" s="25">
        <v>4777646</v>
      </c>
      <c r="AO2161" s="25">
        <v>15.0587</v>
      </c>
      <c r="AQ2161">
        <f t="shared" si="67"/>
        <v>0</v>
      </c>
    </row>
    <row r="2162" spans="1:43" x14ac:dyDescent="0.2">
      <c r="A2162" t="str">
        <f t="shared" si="66"/>
        <v>2014_243</v>
      </c>
      <c r="C2162" s="25">
        <v>2160</v>
      </c>
      <c r="D2162" s="25">
        <v>243</v>
      </c>
      <c r="E2162" s="25">
        <v>243</v>
      </c>
      <c r="F2162" s="25" t="s">
        <v>21</v>
      </c>
      <c r="G2162" s="25">
        <v>1.5329999999999999</v>
      </c>
      <c r="H2162" s="25">
        <v>2014</v>
      </c>
      <c r="I2162" s="25">
        <v>85697889</v>
      </c>
      <c r="J2162" s="25">
        <v>85697889</v>
      </c>
      <c r="K2162" s="25">
        <v>273.3</v>
      </c>
      <c r="L2162" s="25">
        <v>787890</v>
      </c>
      <c r="M2162" s="25">
        <v>9.1937999999999995</v>
      </c>
      <c r="N2162" s="25">
        <v>3371</v>
      </c>
      <c r="O2162" s="25">
        <v>3.934E-2</v>
      </c>
      <c r="P2162" s="25">
        <v>0</v>
      </c>
      <c r="Q2162" s="25">
        <v>0</v>
      </c>
      <c r="R2162" s="25">
        <v>181706</v>
      </c>
      <c r="S2162" s="25">
        <v>2.1203099999999999</v>
      </c>
      <c r="T2162" s="25">
        <v>55000</v>
      </c>
      <c r="U2162" s="25">
        <v>0.64180000000000004</v>
      </c>
      <c r="V2162" s="25">
        <v>236706</v>
      </c>
      <c r="W2162" s="25">
        <v>2.7621000000000002</v>
      </c>
      <c r="X2162" s="25">
        <v>0</v>
      </c>
      <c r="Y2162" s="25">
        <v>0</v>
      </c>
      <c r="Z2162" s="25">
        <v>1027967</v>
      </c>
      <c r="AA2162" s="25">
        <v>11.9953</v>
      </c>
      <c r="AB2162" s="25">
        <v>68849</v>
      </c>
      <c r="AC2162" s="25">
        <v>0.80339000000000005</v>
      </c>
      <c r="AD2162" s="25">
        <v>0</v>
      </c>
      <c r="AE2162" s="25">
        <v>0</v>
      </c>
      <c r="AF2162" s="25">
        <v>77128</v>
      </c>
      <c r="AG2162" s="25">
        <v>0.9</v>
      </c>
      <c r="AH2162" s="25">
        <v>28280</v>
      </c>
      <c r="AI2162" s="25">
        <v>0.33</v>
      </c>
      <c r="AJ2162" s="25">
        <v>0</v>
      </c>
      <c r="AK2162" s="25">
        <v>0</v>
      </c>
      <c r="AL2162" s="25">
        <v>0</v>
      </c>
      <c r="AM2162" s="25">
        <v>0</v>
      </c>
      <c r="AN2162" s="25">
        <v>1202224</v>
      </c>
      <c r="AO2162" s="25">
        <v>14.028600000000001</v>
      </c>
      <c r="AQ2162">
        <f t="shared" si="67"/>
        <v>2.7621000000000002</v>
      </c>
    </row>
    <row r="2163" spans="1:43" x14ac:dyDescent="0.2">
      <c r="A2163" t="str">
        <f t="shared" si="66"/>
        <v>2014_261</v>
      </c>
      <c r="C2163" s="25">
        <v>2161</v>
      </c>
      <c r="D2163" s="25">
        <v>261</v>
      </c>
      <c r="E2163" s="25">
        <v>261</v>
      </c>
      <c r="F2163" s="25" t="s">
        <v>22</v>
      </c>
      <c r="G2163" s="25">
        <v>27.259</v>
      </c>
      <c r="H2163" s="25">
        <v>2014</v>
      </c>
      <c r="I2163" s="25">
        <v>2380137047</v>
      </c>
      <c r="J2163" s="25">
        <v>2561387410</v>
      </c>
      <c r="K2163" s="25">
        <v>9386.2999999999993</v>
      </c>
      <c r="L2163" s="25">
        <v>23644745</v>
      </c>
      <c r="M2163" s="25">
        <v>9.9342000000000006</v>
      </c>
      <c r="N2163" s="25">
        <v>4070009</v>
      </c>
      <c r="O2163" s="25">
        <v>1.5889899999999999</v>
      </c>
      <c r="P2163" s="25">
        <v>0</v>
      </c>
      <c r="Q2163" s="25">
        <v>0</v>
      </c>
      <c r="R2163" s="25">
        <v>7845174</v>
      </c>
      <c r="S2163" s="25">
        <v>3.2961</v>
      </c>
      <c r="T2163" s="25">
        <v>1975000</v>
      </c>
      <c r="U2163" s="25">
        <v>0.82979999999999998</v>
      </c>
      <c r="V2163" s="25">
        <v>9820174</v>
      </c>
      <c r="W2163" s="25">
        <v>4.1258999999999997</v>
      </c>
      <c r="X2163" s="25">
        <v>0</v>
      </c>
      <c r="Y2163" s="25">
        <v>0</v>
      </c>
      <c r="Z2163" s="25">
        <v>37534928</v>
      </c>
      <c r="AA2163" s="25">
        <v>15.649100000000001</v>
      </c>
      <c r="AB2163" s="25">
        <v>1100000</v>
      </c>
      <c r="AC2163" s="25">
        <v>0.46216000000000002</v>
      </c>
      <c r="AD2163" s="25">
        <v>0</v>
      </c>
      <c r="AE2163" s="25">
        <v>0</v>
      </c>
      <c r="AF2163" s="25">
        <v>3432259</v>
      </c>
      <c r="AG2163" s="25">
        <v>1.34</v>
      </c>
      <c r="AH2163" s="25">
        <v>845258</v>
      </c>
      <c r="AI2163" s="25">
        <v>0.33</v>
      </c>
      <c r="AJ2163" s="25">
        <v>0</v>
      </c>
      <c r="AK2163" s="25">
        <v>0</v>
      </c>
      <c r="AL2163" s="25">
        <v>6534039</v>
      </c>
      <c r="AM2163" s="25">
        <v>2.55098</v>
      </c>
      <c r="AN2163" s="25">
        <v>49446484</v>
      </c>
      <c r="AO2163" s="25">
        <v>20.3322</v>
      </c>
      <c r="AQ2163">
        <f t="shared" si="67"/>
        <v>4.1258999999999997</v>
      </c>
    </row>
    <row r="2164" spans="1:43" x14ac:dyDescent="0.2">
      <c r="A2164" t="str">
        <f t="shared" si="66"/>
        <v>2014_279</v>
      </c>
      <c r="C2164" s="25">
        <v>2162</v>
      </c>
      <c r="D2164" s="25">
        <v>279</v>
      </c>
      <c r="E2164" s="25">
        <v>279</v>
      </c>
      <c r="F2164" s="25" t="s">
        <v>23</v>
      </c>
      <c r="G2164" s="25">
        <v>3.9319999999999999</v>
      </c>
      <c r="H2164" s="25">
        <v>2014</v>
      </c>
      <c r="I2164" s="25">
        <v>238021174</v>
      </c>
      <c r="J2164" s="25">
        <v>251724327</v>
      </c>
      <c r="K2164" s="25">
        <v>842</v>
      </c>
      <c r="L2164" s="25">
        <v>2394316</v>
      </c>
      <c r="M2164" s="25">
        <v>10.0593</v>
      </c>
      <c r="N2164" s="25">
        <v>102686</v>
      </c>
      <c r="O2164" s="25">
        <v>0.40793000000000001</v>
      </c>
      <c r="P2164" s="25">
        <v>0</v>
      </c>
      <c r="Q2164" s="25">
        <v>0</v>
      </c>
      <c r="R2164" s="25">
        <v>111479</v>
      </c>
      <c r="S2164" s="25">
        <v>0.46836</v>
      </c>
      <c r="T2164" s="25">
        <v>0</v>
      </c>
      <c r="U2164" s="25">
        <v>0</v>
      </c>
      <c r="V2164" s="25">
        <v>111479</v>
      </c>
      <c r="W2164" s="25">
        <v>0.46839999999999998</v>
      </c>
      <c r="X2164" s="25">
        <v>0</v>
      </c>
      <c r="Y2164" s="25">
        <v>0</v>
      </c>
      <c r="Z2164" s="25">
        <v>2608481</v>
      </c>
      <c r="AA2164" s="25">
        <v>10.935499999999999</v>
      </c>
      <c r="AB2164" s="25">
        <v>220000</v>
      </c>
      <c r="AC2164" s="25">
        <v>0.92428999999999994</v>
      </c>
      <c r="AD2164" s="25">
        <v>0</v>
      </c>
      <c r="AE2164" s="25">
        <v>0</v>
      </c>
      <c r="AF2164" s="25">
        <v>0</v>
      </c>
      <c r="AG2164" s="25">
        <v>0</v>
      </c>
      <c r="AH2164" s="25">
        <v>83069</v>
      </c>
      <c r="AI2164" s="25">
        <v>0.33</v>
      </c>
      <c r="AJ2164" s="25">
        <v>0</v>
      </c>
      <c r="AK2164" s="25">
        <v>0</v>
      </c>
      <c r="AL2164" s="25">
        <v>476623</v>
      </c>
      <c r="AM2164" s="25">
        <v>1.8934299999999999</v>
      </c>
      <c r="AN2164" s="25">
        <v>3388173</v>
      </c>
      <c r="AO2164" s="25">
        <v>14.083299999999999</v>
      </c>
      <c r="AQ2164">
        <f t="shared" si="67"/>
        <v>0.46839999999999998</v>
      </c>
    </row>
    <row r="2165" spans="1:43" x14ac:dyDescent="0.2">
      <c r="A2165" t="str">
        <f t="shared" si="66"/>
        <v>2014_333</v>
      </c>
      <c r="C2165" s="25">
        <v>2163</v>
      </c>
      <c r="D2165" s="25">
        <v>333</v>
      </c>
      <c r="E2165" s="25">
        <v>333</v>
      </c>
      <c r="F2165" s="25" t="s">
        <v>718</v>
      </c>
      <c r="G2165" s="25">
        <v>0.60799999999999998</v>
      </c>
      <c r="H2165" s="25">
        <v>2014</v>
      </c>
      <c r="I2165" s="25">
        <v>181364836</v>
      </c>
      <c r="J2165" s="25">
        <v>181717836</v>
      </c>
      <c r="K2165" s="25">
        <v>298.2</v>
      </c>
      <c r="L2165" s="25">
        <v>1408557</v>
      </c>
      <c r="M2165" s="25">
        <v>7.7664</v>
      </c>
      <c r="N2165" s="25">
        <v>74138</v>
      </c>
      <c r="O2165" s="25">
        <v>0.40798000000000001</v>
      </c>
      <c r="P2165" s="25">
        <v>0</v>
      </c>
      <c r="Q2165" s="25">
        <v>0</v>
      </c>
      <c r="R2165" s="25">
        <v>0</v>
      </c>
      <c r="S2165" s="25">
        <v>0</v>
      </c>
      <c r="T2165" s="25">
        <v>0</v>
      </c>
      <c r="U2165" s="25">
        <v>0</v>
      </c>
      <c r="V2165" s="25">
        <v>0</v>
      </c>
      <c r="W2165" s="25">
        <v>0</v>
      </c>
      <c r="X2165" s="25">
        <v>200000</v>
      </c>
      <c r="Y2165" s="25">
        <v>1.1027499999999999</v>
      </c>
      <c r="Z2165" s="25">
        <v>1282695</v>
      </c>
      <c r="AA2165" s="25">
        <v>7.0716999999999999</v>
      </c>
      <c r="AB2165" s="25">
        <v>100000</v>
      </c>
      <c r="AC2165" s="25">
        <v>0.55137000000000003</v>
      </c>
      <c r="AD2165" s="25">
        <v>0</v>
      </c>
      <c r="AE2165" s="25">
        <v>0</v>
      </c>
      <c r="AF2165" s="25">
        <v>156155</v>
      </c>
      <c r="AG2165" s="25">
        <v>0.85933000000000004</v>
      </c>
      <c r="AH2165" s="25">
        <v>59967</v>
      </c>
      <c r="AI2165" s="25">
        <v>0.33</v>
      </c>
      <c r="AJ2165" s="25">
        <v>0</v>
      </c>
      <c r="AK2165" s="25">
        <v>0</v>
      </c>
      <c r="AL2165" s="25">
        <v>453708</v>
      </c>
      <c r="AM2165" s="25">
        <v>2.4967700000000002</v>
      </c>
      <c r="AN2165" s="25">
        <v>2052525</v>
      </c>
      <c r="AO2165" s="25">
        <v>11.309100000000001</v>
      </c>
      <c r="AQ2165">
        <f t="shared" si="67"/>
        <v>-1.1027499999999999</v>
      </c>
    </row>
    <row r="2166" spans="1:43" x14ac:dyDescent="0.2">
      <c r="A2166" t="str">
        <f t="shared" si="66"/>
        <v>2014_355</v>
      </c>
      <c r="C2166" s="25">
        <v>2164</v>
      </c>
      <c r="D2166" s="25">
        <v>355</v>
      </c>
      <c r="E2166" s="25">
        <v>355</v>
      </c>
      <c r="F2166" s="25" t="s">
        <v>24</v>
      </c>
      <c r="G2166" s="25">
        <v>1.4179999999999999</v>
      </c>
      <c r="H2166" s="25">
        <v>2014</v>
      </c>
      <c r="I2166" s="25">
        <v>205250715</v>
      </c>
      <c r="J2166" s="25">
        <v>208932951</v>
      </c>
      <c r="K2166" s="25">
        <v>299.60000000000002</v>
      </c>
      <c r="L2166" s="25">
        <v>1482040</v>
      </c>
      <c r="M2166" s="25">
        <v>7.2206000000000001</v>
      </c>
      <c r="N2166" s="25">
        <v>4004</v>
      </c>
      <c r="O2166" s="25">
        <v>1.916E-2</v>
      </c>
      <c r="P2166" s="25">
        <v>0</v>
      </c>
      <c r="Q2166" s="25">
        <v>0</v>
      </c>
      <c r="R2166" s="25">
        <v>0</v>
      </c>
      <c r="S2166" s="25">
        <v>0</v>
      </c>
      <c r="T2166" s="25">
        <v>355692</v>
      </c>
      <c r="U2166" s="25">
        <v>1.7330000000000001</v>
      </c>
      <c r="V2166" s="25">
        <v>355692</v>
      </c>
      <c r="W2166" s="25">
        <v>1.7330000000000001</v>
      </c>
      <c r="X2166" s="25">
        <v>0</v>
      </c>
      <c r="Y2166" s="25">
        <v>0</v>
      </c>
      <c r="Z2166" s="25">
        <v>1841736</v>
      </c>
      <c r="AA2166" s="25">
        <v>8.9727999999999994</v>
      </c>
      <c r="AB2166" s="25">
        <v>250000</v>
      </c>
      <c r="AC2166" s="25">
        <v>1.2180200000000001</v>
      </c>
      <c r="AD2166" s="25">
        <v>0</v>
      </c>
      <c r="AE2166" s="25">
        <v>0</v>
      </c>
      <c r="AF2166" s="25">
        <v>279970</v>
      </c>
      <c r="AG2166" s="25">
        <v>1.34</v>
      </c>
      <c r="AH2166" s="25">
        <v>68948</v>
      </c>
      <c r="AI2166" s="25">
        <v>0.33</v>
      </c>
      <c r="AJ2166" s="25">
        <v>0</v>
      </c>
      <c r="AK2166" s="25">
        <v>0</v>
      </c>
      <c r="AL2166" s="25">
        <v>0</v>
      </c>
      <c r="AM2166" s="25">
        <v>0</v>
      </c>
      <c r="AN2166" s="25">
        <v>2440654</v>
      </c>
      <c r="AO2166" s="25">
        <v>11.860799999999999</v>
      </c>
      <c r="AQ2166">
        <f t="shared" si="67"/>
        <v>1.7330000000000001</v>
      </c>
    </row>
    <row r="2167" spans="1:43" x14ac:dyDescent="0.2">
      <c r="A2167" t="str">
        <f t="shared" si="66"/>
        <v>2014_387</v>
      </c>
      <c r="C2167" s="25">
        <v>2165</v>
      </c>
      <c r="D2167" s="25">
        <v>387</v>
      </c>
      <c r="E2167" s="25">
        <v>387</v>
      </c>
      <c r="F2167" s="25" t="s">
        <v>25</v>
      </c>
      <c r="G2167" s="25">
        <v>8.0370000000000008</v>
      </c>
      <c r="H2167" s="25">
        <v>2014</v>
      </c>
      <c r="I2167" s="25">
        <v>409540792</v>
      </c>
      <c r="J2167" s="25">
        <v>415389161</v>
      </c>
      <c r="K2167" s="25">
        <v>1428.8</v>
      </c>
      <c r="L2167" s="25">
        <v>4037919</v>
      </c>
      <c r="M2167" s="25">
        <v>9.8596000000000004</v>
      </c>
      <c r="N2167" s="25">
        <v>23973</v>
      </c>
      <c r="O2167" s="25">
        <v>5.7709999999999997E-2</v>
      </c>
      <c r="P2167" s="25">
        <v>0</v>
      </c>
      <c r="Q2167" s="25">
        <v>0</v>
      </c>
      <c r="R2167" s="25">
        <v>65491</v>
      </c>
      <c r="S2167" s="25">
        <v>0.15991</v>
      </c>
      <c r="T2167" s="25">
        <v>1000000</v>
      </c>
      <c r="U2167" s="25">
        <v>2.4418000000000002</v>
      </c>
      <c r="V2167" s="25">
        <v>1065491</v>
      </c>
      <c r="W2167" s="25">
        <v>2.6017000000000001</v>
      </c>
      <c r="X2167" s="25">
        <v>0</v>
      </c>
      <c r="Y2167" s="25">
        <v>0</v>
      </c>
      <c r="Z2167" s="25">
        <v>5127383</v>
      </c>
      <c r="AA2167" s="25">
        <v>12.519</v>
      </c>
      <c r="AB2167" s="25">
        <v>500000</v>
      </c>
      <c r="AC2167" s="25">
        <v>1.22088</v>
      </c>
      <c r="AD2167" s="25">
        <v>0</v>
      </c>
      <c r="AE2167" s="25">
        <v>0</v>
      </c>
      <c r="AF2167" s="25">
        <v>75134</v>
      </c>
      <c r="AG2167" s="25">
        <v>0.18088000000000001</v>
      </c>
      <c r="AH2167" s="25">
        <v>137078</v>
      </c>
      <c r="AI2167" s="25">
        <v>0.33</v>
      </c>
      <c r="AJ2167" s="25">
        <v>0</v>
      </c>
      <c r="AK2167" s="25">
        <v>0</v>
      </c>
      <c r="AL2167" s="25">
        <v>0</v>
      </c>
      <c r="AM2167" s="25">
        <v>0</v>
      </c>
      <c r="AN2167" s="25">
        <v>5839595</v>
      </c>
      <c r="AO2167" s="25">
        <v>14.2508</v>
      </c>
      <c r="AQ2167">
        <f t="shared" si="67"/>
        <v>2.6017000000000001</v>
      </c>
    </row>
    <row r="2168" spans="1:43" x14ac:dyDescent="0.2">
      <c r="A2168" t="str">
        <f t="shared" si="66"/>
        <v>2014_414</v>
      </c>
      <c r="C2168" s="25">
        <v>2166</v>
      </c>
      <c r="D2168" s="25">
        <v>414</v>
      </c>
      <c r="E2168" s="25">
        <v>414</v>
      </c>
      <c r="F2168" s="25" t="s">
        <v>26</v>
      </c>
      <c r="G2168" s="25">
        <v>2.2130000000000001</v>
      </c>
      <c r="H2168" s="25">
        <v>2014</v>
      </c>
      <c r="I2168" s="25">
        <v>214927119</v>
      </c>
      <c r="J2168" s="25">
        <v>219730939</v>
      </c>
      <c r="K2168" s="25">
        <v>533.1</v>
      </c>
      <c r="L2168" s="25">
        <v>1810527</v>
      </c>
      <c r="M2168" s="25">
        <v>8.4238999999999997</v>
      </c>
      <c r="N2168" s="25">
        <v>22202</v>
      </c>
      <c r="O2168" s="25">
        <v>0.10104</v>
      </c>
      <c r="P2168" s="25">
        <v>0</v>
      </c>
      <c r="Q2168" s="25">
        <v>0</v>
      </c>
      <c r="R2168" s="25">
        <v>39416</v>
      </c>
      <c r="S2168" s="25">
        <v>0.18339</v>
      </c>
      <c r="T2168" s="25">
        <v>250000</v>
      </c>
      <c r="U2168" s="25">
        <v>1.1632</v>
      </c>
      <c r="V2168" s="25">
        <v>289416</v>
      </c>
      <c r="W2168" s="25">
        <v>1.3466</v>
      </c>
      <c r="X2168" s="25">
        <v>0</v>
      </c>
      <c r="Y2168" s="25">
        <v>0</v>
      </c>
      <c r="Z2168" s="25">
        <v>2122145</v>
      </c>
      <c r="AA2168" s="25">
        <v>9.8714999999999993</v>
      </c>
      <c r="AB2168" s="25">
        <v>75000</v>
      </c>
      <c r="AC2168" s="25">
        <v>0.34895999999999999</v>
      </c>
      <c r="AD2168" s="25">
        <v>0</v>
      </c>
      <c r="AE2168" s="25">
        <v>0</v>
      </c>
      <c r="AF2168" s="25">
        <v>147220</v>
      </c>
      <c r="AG2168" s="25">
        <v>0.67</v>
      </c>
      <c r="AH2168" s="25">
        <v>72511</v>
      </c>
      <c r="AI2168" s="25">
        <v>0.33</v>
      </c>
      <c r="AJ2168" s="25">
        <v>0</v>
      </c>
      <c r="AK2168" s="25">
        <v>0</v>
      </c>
      <c r="AL2168" s="25">
        <v>372068</v>
      </c>
      <c r="AM2168" s="25">
        <v>1.69329</v>
      </c>
      <c r="AN2168" s="25">
        <v>2788944</v>
      </c>
      <c r="AO2168" s="25">
        <v>12.9138</v>
      </c>
      <c r="AQ2168">
        <f t="shared" si="67"/>
        <v>1.3466</v>
      </c>
    </row>
    <row r="2169" spans="1:43" x14ac:dyDescent="0.2">
      <c r="A2169" t="str">
        <f t="shared" si="66"/>
        <v>2014_423</v>
      </c>
      <c r="C2169" s="25">
        <v>2167</v>
      </c>
      <c r="D2169" s="25">
        <v>423</v>
      </c>
      <c r="E2169" s="25">
        <v>423</v>
      </c>
      <c r="F2169" s="25" t="s">
        <v>27</v>
      </c>
      <c r="G2169" s="25">
        <v>1.2250000000000001</v>
      </c>
      <c r="H2169" s="25">
        <v>2014</v>
      </c>
      <c r="I2169" s="25">
        <v>152274803</v>
      </c>
      <c r="J2169" s="25">
        <v>152274803</v>
      </c>
      <c r="K2169" s="25">
        <v>257.10000000000002</v>
      </c>
      <c r="L2169" s="25">
        <v>1132908</v>
      </c>
      <c r="M2169" s="25">
        <v>7.4398999999999997</v>
      </c>
      <c r="N2169" s="25">
        <v>45036</v>
      </c>
      <c r="O2169" s="25">
        <v>0.29575000000000001</v>
      </c>
      <c r="P2169" s="25">
        <v>0</v>
      </c>
      <c r="Q2169" s="25">
        <v>0</v>
      </c>
      <c r="R2169" s="25">
        <v>45374</v>
      </c>
      <c r="S2169" s="25">
        <v>0.29797000000000001</v>
      </c>
      <c r="T2169" s="25">
        <v>46673</v>
      </c>
      <c r="U2169" s="25">
        <v>0.30649999999999999</v>
      </c>
      <c r="V2169" s="25">
        <v>92047</v>
      </c>
      <c r="W2169" s="25">
        <v>0.60450000000000004</v>
      </c>
      <c r="X2169" s="25">
        <v>0</v>
      </c>
      <c r="Y2169" s="25">
        <v>0</v>
      </c>
      <c r="Z2169" s="25">
        <v>1269991</v>
      </c>
      <c r="AA2169" s="25">
        <v>8.3400999999999996</v>
      </c>
      <c r="AB2169" s="25">
        <v>125000</v>
      </c>
      <c r="AC2169" s="25">
        <v>0.82088000000000005</v>
      </c>
      <c r="AD2169" s="25">
        <v>0</v>
      </c>
      <c r="AE2169" s="25">
        <v>0</v>
      </c>
      <c r="AF2169" s="25">
        <v>102024</v>
      </c>
      <c r="AG2169" s="25">
        <v>0.67</v>
      </c>
      <c r="AH2169" s="25">
        <v>50251</v>
      </c>
      <c r="AI2169" s="25">
        <v>0.33</v>
      </c>
      <c r="AJ2169" s="25">
        <v>0</v>
      </c>
      <c r="AK2169" s="25">
        <v>0</v>
      </c>
      <c r="AL2169" s="25">
        <v>0</v>
      </c>
      <c r="AM2169" s="25">
        <v>0</v>
      </c>
      <c r="AN2169" s="25">
        <v>1547266</v>
      </c>
      <c r="AO2169" s="25">
        <v>10.161</v>
      </c>
      <c r="AQ2169">
        <f t="shared" si="67"/>
        <v>0.60450000000000004</v>
      </c>
    </row>
    <row r="2170" spans="1:43" x14ac:dyDescent="0.2">
      <c r="A2170" t="str">
        <f t="shared" si="66"/>
        <v>2014_441</v>
      </c>
      <c r="C2170" s="25">
        <v>2168</v>
      </c>
      <c r="D2170" s="25">
        <v>441</v>
      </c>
      <c r="E2170" s="25">
        <v>441</v>
      </c>
      <c r="F2170" s="25" t="s">
        <v>1</v>
      </c>
      <c r="G2170" s="25">
        <v>2.762</v>
      </c>
      <c r="H2170" s="25">
        <v>2014</v>
      </c>
      <c r="I2170" s="25">
        <v>239052849</v>
      </c>
      <c r="J2170" s="25">
        <v>298011112</v>
      </c>
      <c r="K2170" s="25">
        <v>592.79999999999995</v>
      </c>
      <c r="L2170" s="25">
        <v>1887963</v>
      </c>
      <c r="M2170" s="25">
        <v>7.8977000000000004</v>
      </c>
      <c r="N2170" s="25">
        <v>23136</v>
      </c>
      <c r="O2170" s="25">
        <v>7.7630000000000005E-2</v>
      </c>
      <c r="P2170" s="25">
        <v>0</v>
      </c>
      <c r="Q2170" s="25">
        <v>0</v>
      </c>
      <c r="R2170" s="25">
        <v>0</v>
      </c>
      <c r="S2170" s="25">
        <v>0</v>
      </c>
      <c r="T2170" s="25">
        <v>0</v>
      </c>
      <c r="U2170" s="25">
        <v>0</v>
      </c>
      <c r="V2170" s="25">
        <v>0</v>
      </c>
      <c r="W2170" s="25">
        <v>0</v>
      </c>
      <c r="X2170" s="25">
        <v>0</v>
      </c>
      <c r="Y2170" s="25">
        <v>0</v>
      </c>
      <c r="Z2170" s="25">
        <v>1911099</v>
      </c>
      <c r="AA2170" s="25">
        <v>7.9752999999999998</v>
      </c>
      <c r="AB2170" s="25">
        <v>275000</v>
      </c>
      <c r="AC2170" s="25">
        <v>1.1503699999999999</v>
      </c>
      <c r="AD2170" s="25">
        <v>0</v>
      </c>
      <c r="AE2170" s="25">
        <v>0</v>
      </c>
      <c r="AF2170" s="25">
        <v>0</v>
      </c>
      <c r="AG2170" s="25">
        <v>0</v>
      </c>
      <c r="AH2170" s="25">
        <v>98344</v>
      </c>
      <c r="AI2170" s="25">
        <v>0.33</v>
      </c>
      <c r="AJ2170" s="25">
        <v>0</v>
      </c>
      <c r="AK2170" s="25">
        <v>0</v>
      </c>
      <c r="AL2170" s="25">
        <v>421888</v>
      </c>
      <c r="AM2170" s="25">
        <v>1.41568</v>
      </c>
      <c r="AN2170" s="25">
        <v>2706331</v>
      </c>
      <c r="AO2170" s="25">
        <v>10.8714</v>
      </c>
      <c r="AQ2170">
        <f t="shared" si="67"/>
        <v>0</v>
      </c>
    </row>
    <row r="2171" spans="1:43" x14ac:dyDescent="0.2">
      <c r="A2171" t="str">
        <f t="shared" si="66"/>
        <v>2014_472</v>
      </c>
      <c r="C2171" s="25">
        <v>2169</v>
      </c>
      <c r="D2171" s="25">
        <v>472</v>
      </c>
      <c r="E2171" s="25">
        <v>472</v>
      </c>
      <c r="F2171" s="25" t="s">
        <v>28</v>
      </c>
      <c r="G2171" s="25">
        <v>5.2539999999999996</v>
      </c>
      <c r="H2171" s="25">
        <v>2014</v>
      </c>
      <c r="I2171" s="25">
        <v>251386155</v>
      </c>
      <c r="J2171" s="25">
        <v>323444397</v>
      </c>
      <c r="K2171" s="25">
        <v>1540.9</v>
      </c>
      <c r="L2171" s="25">
        <v>2489038</v>
      </c>
      <c r="M2171" s="25">
        <v>9.9013000000000009</v>
      </c>
      <c r="N2171" s="25">
        <v>515639</v>
      </c>
      <c r="O2171" s="25">
        <v>1.5942099999999999</v>
      </c>
      <c r="P2171" s="25">
        <v>0</v>
      </c>
      <c r="Q2171" s="25">
        <v>0</v>
      </c>
      <c r="R2171" s="25">
        <v>0</v>
      </c>
      <c r="S2171" s="25">
        <v>0</v>
      </c>
      <c r="T2171" s="25">
        <v>1075000</v>
      </c>
      <c r="U2171" s="25">
        <v>4.2763</v>
      </c>
      <c r="V2171" s="25">
        <v>1075000</v>
      </c>
      <c r="W2171" s="25">
        <v>4.2763</v>
      </c>
      <c r="X2171" s="25">
        <v>0</v>
      </c>
      <c r="Y2171" s="25">
        <v>0</v>
      </c>
      <c r="Z2171" s="25">
        <v>4079677</v>
      </c>
      <c r="AA2171" s="25">
        <v>15.771800000000001</v>
      </c>
      <c r="AB2171" s="25">
        <v>696138</v>
      </c>
      <c r="AC2171" s="25">
        <v>2.7692000000000001</v>
      </c>
      <c r="AD2171" s="25">
        <v>0</v>
      </c>
      <c r="AE2171" s="25">
        <v>0</v>
      </c>
      <c r="AF2171" s="25">
        <v>277291</v>
      </c>
      <c r="AG2171" s="25">
        <v>0.85731000000000002</v>
      </c>
      <c r="AH2171" s="25">
        <v>106737</v>
      </c>
      <c r="AI2171" s="25">
        <v>0.33</v>
      </c>
      <c r="AJ2171" s="25">
        <v>0</v>
      </c>
      <c r="AK2171" s="25">
        <v>0</v>
      </c>
      <c r="AL2171" s="25">
        <v>1075443</v>
      </c>
      <c r="AM2171" s="25">
        <v>3.32497</v>
      </c>
      <c r="AN2171" s="25">
        <v>6235286</v>
      </c>
      <c r="AO2171" s="25">
        <v>23.0532</v>
      </c>
      <c r="AQ2171">
        <f t="shared" si="67"/>
        <v>4.2763</v>
      </c>
    </row>
    <row r="2172" spans="1:43" x14ac:dyDescent="0.2">
      <c r="A2172" t="str">
        <f t="shared" si="66"/>
        <v>2014_504</v>
      </c>
      <c r="C2172" s="25">
        <v>2170</v>
      </c>
      <c r="D2172" s="25">
        <v>504</v>
      </c>
      <c r="E2172" s="25">
        <v>504</v>
      </c>
      <c r="F2172" s="25" t="s">
        <v>29</v>
      </c>
      <c r="G2172" s="25">
        <v>2.996</v>
      </c>
      <c r="H2172" s="25">
        <v>2014</v>
      </c>
      <c r="I2172" s="25">
        <v>230719463</v>
      </c>
      <c r="J2172" s="25">
        <v>233812981</v>
      </c>
      <c r="K2172" s="25">
        <v>647.4</v>
      </c>
      <c r="L2172" s="25">
        <v>1996734</v>
      </c>
      <c r="M2172" s="25">
        <v>8.6544000000000008</v>
      </c>
      <c r="N2172" s="25">
        <v>274975</v>
      </c>
      <c r="O2172" s="25">
        <v>1.17605</v>
      </c>
      <c r="P2172" s="25">
        <v>0</v>
      </c>
      <c r="Q2172" s="25">
        <v>0</v>
      </c>
      <c r="R2172" s="25">
        <v>0</v>
      </c>
      <c r="S2172" s="25">
        <v>0</v>
      </c>
      <c r="T2172" s="25">
        <v>0</v>
      </c>
      <c r="U2172" s="25">
        <v>0</v>
      </c>
      <c r="V2172" s="25">
        <v>0</v>
      </c>
      <c r="W2172" s="25">
        <v>0</v>
      </c>
      <c r="X2172" s="25">
        <v>0</v>
      </c>
      <c r="Y2172" s="25">
        <v>0</v>
      </c>
      <c r="Z2172" s="25">
        <v>2271709</v>
      </c>
      <c r="AA2172" s="25">
        <v>9.8303999999999991</v>
      </c>
      <c r="AB2172" s="25">
        <v>485000</v>
      </c>
      <c r="AC2172" s="25">
        <v>2.1021200000000002</v>
      </c>
      <c r="AD2172" s="25">
        <v>0</v>
      </c>
      <c r="AE2172" s="25">
        <v>0</v>
      </c>
      <c r="AF2172" s="25">
        <v>136288</v>
      </c>
      <c r="AG2172" s="25">
        <v>0.58289000000000002</v>
      </c>
      <c r="AH2172" s="25">
        <v>77158</v>
      </c>
      <c r="AI2172" s="25">
        <v>0.33</v>
      </c>
      <c r="AJ2172" s="25">
        <v>0</v>
      </c>
      <c r="AK2172" s="25">
        <v>0</v>
      </c>
      <c r="AL2172" s="25">
        <v>0</v>
      </c>
      <c r="AM2172" s="25">
        <v>0</v>
      </c>
      <c r="AN2172" s="25">
        <v>2970155</v>
      </c>
      <c r="AO2172" s="25">
        <v>12.8454</v>
      </c>
      <c r="AQ2172">
        <f t="shared" si="67"/>
        <v>0</v>
      </c>
    </row>
    <row r="2173" spans="1:43" x14ac:dyDescent="0.2">
      <c r="A2173" t="str">
        <f t="shared" si="66"/>
        <v>2014_513</v>
      </c>
      <c r="C2173" s="25">
        <v>2171</v>
      </c>
      <c r="D2173" s="25">
        <v>513</v>
      </c>
      <c r="E2173" s="25">
        <v>513</v>
      </c>
      <c r="F2173" s="25" t="s">
        <v>30</v>
      </c>
      <c r="G2173" s="25">
        <v>1.2849999999999999</v>
      </c>
      <c r="H2173" s="25">
        <v>2014</v>
      </c>
      <c r="I2173" s="25">
        <v>80760457</v>
      </c>
      <c r="J2173" s="25">
        <v>90054441</v>
      </c>
      <c r="K2173" s="25">
        <v>353.3</v>
      </c>
      <c r="L2173" s="25">
        <v>1019169</v>
      </c>
      <c r="M2173" s="25">
        <v>12.6197</v>
      </c>
      <c r="N2173" s="25">
        <v>14892</v>
      </c>
      <c r="O2173" s="25">
        <v>0.16536999999999999</v>
      </c>
      <c r="P2173" s="25">
        <v>0</v>
      </c>
      <c r="Q2173" s="25">
        <v>0</v>
      </c>
      <c r="R2173" s="25">
        <v>0</v>
      </c>
      <c r="S2173" s="25">
        <v>0</v>
      </c>
      <c r="T2173" s="25">
        <v>0</v>
      </c>
      <c r="U2173" s="25">
        <v>0</v>
      </c>
      <c r="V2173" s="25">
        <v>0</v>
      </c>
      <c r="W2173" s="25">
        <v>0</v>
      </c>
      <c r="X2173" s="25">
        <v>0</v>
      </c>
      <c r="Y2173" s="25">
        <v>0</v>
      </c>
      <c r="Z2173" s="25">
        <v>1034061</v>
      </c>
      <c r="AA2173" s="25">
        <v>12.785</v>
      </c>
      <c r="AB2173" s="25">
        <v>205000</v>
      </c>
      <c r="AC2173" s="25">
        <v>2.53837</v>
      </c>
      <c r="AD2173" s="25">
        <v>0</v>
      </c>
      <c r="AE2173" s="25">
        <v>0</v>
      </c>
      <c r="AF2173" s="25">
        <v>28574</v>
      </c>
      <c r="AG2173" s="25">
        <v>0.31730000000000003</v>
      </c>
      <c r="AH2173" s="25">
        <v>29718</v>
      </c>
      <c r="AI2173" s="25">
        <v>0.33</v>
      </c>
      <c r="AJ2173" s="25">
        <v>0</v>
      </c>
      <c r="AK2173" s="25">
        <v>0</v>
      </c>
      <c r="AL2173" s="25">
        <v>329438</v>
      </c>
      <c r="AM2173" s="25">
        <v>3.65821</v>
      </c>
      <c r="AN2173" s="25">
        <v>1626791</v>
      </c>
      <c r="AO2173" s="25">
        <v>19.628900000000002</v>
      </c>
      <c r="AQ2173">
        <f t="shared" si="67"/>
        <v>0</v>
      </c>
    </row>
    <row r="2174" spans="1:43" x14ac:dyDescent="0.2">
      <c r="A2174" t="str">
        <f t="shared" si="66"/>
        <v>2014_540</v>
      </c>
      <c r="C2174" s="25">
        <v>2172</v>
      </c>
      <c r="D2174" s="25">
        <v>540</v>
      </c>
      <c r="E2174" s="25">
        <v>540</v>
      </c>
      <c r="F2174" s="25" t="s">
        <v>2</v>
      </c>
      <c r="G2174" s="25">
        <v>2.8170000000000002</v>
      </c>
      <c r="H2174" s="25">
        <v>2014</v>
      </c>
      <c r="I2174" s="25">
        <v>226484721</v>
      </c>
      <c r="J2174" s="25">
        <v>234852444</v>
      </c>
      <c r="K2174" s="25">
        <v>582.70000000000005</v>
      </c>
      <c r="L2174" s="25">
        <v>2022653</v>
      </c>
      <c r="M2174" s="25">
        <v>8.9306000000000001</v>
      </c>
      <c r="N2174" s="25">
        <v>9121</v>
      </c>
      <c r="O2174" s="25">
        <v>3.884E-2</v>
      </c>
      <c r="P2174" s="25">
        <v>0</v>
      </c>
      <c r="Q2174" s="25">
        <v>0</v>
      </c>
      <c r="R2174" s="25">
        <v>0</v>
      </c>
      <c r="S2174" s="25">
        <v>0</v>
      </c>
      <c r="T2174" s="25">
        <v>0</v>
      </c>
      <c r="U2174" s="25">
        <v>0</v>
      </c>
      <c r="V2174" s="25">
        <v>0</v>
      </c>
      <c r="W2174" s="25">
        <v>0</v>
      </c>
      <c r="X2174" s="25">
        <v>0</v>
      </c>
      <c r="Y2174" s="25">
        <v>0</v>
      </c>
      <c r="Z2174" s="25">
        <v>2031774</v>
      </c>
      <c r="AA2174" s="25">
        <v>8.9695</v>
      </c>
      <c r="AB2174" s="25">
        <v>240000</v>
      </c>
      <c r="AC2174" s="25">
        <v>1.0596699999999999</v>
      </c>
      <c r="AD2174" s="25">
        <v>0</v>
      </c>
      <c r="AE2174" s="25">
        <v>0</v>
      </c>
      <c r="AF2174" s="25">
        <v>157351</v>
      </c>
      <c r="AG2174" s="25">
        <v>0.67</v>
      </c>
      <c r="AH2174" s="25">
        <v>77501</v>
      </c>
      <c r="AI2174" s="25">
        <v>0.33</v>
      </c>
      <c r="AJ2174" s="25">
        <v>30575</v>
      </c>
      <c r="AK2174" s="25">
        <v>0.13500000000000001</v>
      </c>
      <c r="AL2174" s="25">
        <v>396400</v>
      </c>
      <c r="AM2174" s="25">
        <v>1.68787</v>
      </c>
      <c r="AN2174" s="25">
        <v>2933601</v>
      </c>
      <c r="AO2174" s="25">
        <v>12.852</v>
      </c>
      <c r="AQ2174">
        <f t="shared" si="67"/>
        <v>0</v>
      </c>
    </row>
    <row r="2175" spans="1:43" x14ac:dyDescent="0.2">
      <c r="A2175" t="str">
        <f t="shared" si="66"/>
        <v>2014_549</v>
      </c>
      <c r="C2175" s="25">
        <v>2173</v>
      </c>
      <c r="D2175" s="25">
        <v>549</v>
      </c>
      <c r="E2175" s="25">
        <v>549</v>
      </c>
      <c r="F2175" s="25" t="s">
        <v>31</v>
      </c>
      <c r="G2175" s="25">
        <v>2.6840000000000002</v>
      </c>
      <c r="H2175" s="25">
        <v>2014</v>
      </c>
      <c r="I2175" s="25">
        <v>156705606</v>
      </c>
      <c r="J2175" s="25">
        <v>156705606</v>
      </c>
      <c r="K2175" s="25">
        <v>496.3</v>
      </c>
      <c r="L2175" s="25">
        <v>1560178</v>
      </c>
      <c r="M2175" s="25">
        <v>9.9560999999999993</v>
      </c>
      <c r="N2175" s="25">
        <v>58861</v>
      </c>
      <c r="O2175" s="25">
        <v>0.37562000000000001</v>
      </c>
      <c r="P2175" s="25">
        <v>0</v>
      </c>
      <c r="Q2175" s="25">
        <v>0</v>
      </c>
      <c r="R2175" s="25">
        <v>26853</v>
      </c>
      <c r="S2175" s="25">
        <v>0.17136000000000001</v>
      </c>
      <c r="T2175" s="25">
        <v>140000</v>
      </c>
      <c r="U2175" s="25">
        <v>0.89339999999999997</v>
      </c>
      <c r="V2175" s="25">
        <v>166853</v>
      </c>
      <c r="W2175" s="25">
        <v>1.0648</v>
      </c>
      <c r="X2175" s="25">
        <v>0</v>
      </c>
      <c r="Y2175" s="25">
        <v>0</v>
      </c>
      <c r="Z2175" s="25">
        <v>1785892</v>
      </c>
      <c r="AA2175" s="25">
        <v>11.3965</v>
      </c>
      <c r="AB2175" s="25">
        <v>150000</v>
      </c>
      <c r="AC2175" s="25">
        <v>0.95721000000000001</v>
      </c>
      <c r="AD2175" s="25">
        <v>0</v>
      </c>
      <c r="AE2175" s="25">
        <v>0</v>
      </c>
      <c r="AF2175" s="25">
        <v>0</v>
      </c>
      <c r="AG2175" s="25">
        <v>0</v>
      </c>
      <c r="AH2175" s="25">
        <v>51713</v>
      </c>
      <c r="AI2175" s="25">
        <v>0.33</v>
      </c>
      <c r="AJ2175" s="25">
        <v>0</v>
      </c>
      <c r="AK2175" s="25">
        <v>0</v>
      </c>
      <c r="AL2175" s="25">
        <v>0</v>
      </c>
      <c r="AM2175" s="25">
        <v>0</v>
      </c>
      <c r="AN2175" s="25">
        <v>1987605</v>
      </c>
      <c r="AO2175" s="25">
        <v>12.6837</v>
      </c>
      <c r="AQ2175">
        <f t="shared" si="67"/>
        <v>1.0648</v>
      </c>
    </row>
    <row r="2176" spans="1:43" x14ac:dyDescent="0.2">
      <c r="A2176" t="str">
        <f t="shared" si="66"/>
        <v>2014_576</v>
      </c>
      <c r="C2176" s="25">
        <v>2174</v>
      </c>
      <c r="D2176" s="25">
        <v>576</v>
      </c>
      <c r="E2176" s="25">
        <v>576</v>
      </c>
      <c r="F2176" s="25" t="s">
        <v>32</v>
      </c>
      <c r="G2176" s="25">
        <v>2.8490000000000002</v>
      </c>
      <c r="H2176" s="25">
        <v>2014</v>
      </c>
      <c r="I2176" s="25">
        <v>141438153</v>
      </c>
      <c r="J2176" s="25">
        <v>145468718</v>
      </c>
      <c r="K2176" s="25">
        <v>576.5</v>
      </c>
      <c r="L2176" s="25">
        <v>1431221</v>
      </c>
      <c r="M2176" s="25">
        <v>10.1191</v>
      </c>
      <c r="N2176" s="25">
        <v>27493</v>
      </c>
      <c r="O2176" s="25">
        <v>0.189</v>
      </c>
      <c r="P2176" s="25">
        <v>0</v>
      </c>
      <c r="Q2176" s="25">
        <v>0</v>
      </c>
      <c r="R2176" s="25">
        <v>0</v>
      </c>
      <c r="S2176" s="25">
        <v>0</v>
      </c>
      <c r="T2176" s="25">
        <v>0</v>
      </c>
      <c r="U2176" s="25">
        <v>0</v>
      </c>
      <c r="V2176" s="25">
        <v>0</v>
      </c>
      <c r="W2176" s="25">
        <v>0</v>
      </c>
      <c r="X2176" s="25">
        <v>0</v>
      </c>
      <c r="Y2176" s="25">
        <v>0</v>
      </c>
      <c r="Z2176" s="25">
        <v>1458714</v>
      </c>
      <c r="AA2176" s="25">
        <v>10.3081</v>
      </c>
      <c r="AB2176" s="25">
        <v>250000</v>
      </c>
      <c r="AC2176" s="25">
        <v>1.76756</v>
      </c>
      <c r="AD2176" s="25">
        <v>0</v>
      </c>
      <c r="AE2176" s="25">
        <v>0</v>
      </c>
      <c r="AF2176" s="25">
        <v>170221</v>
      </c>
      <c r="AG2176" s="25">
        <v>1.1701600000000001</v>
      </c>
      <c r="AH2176" s="25">
        <v>48005</v>
      </c>
      <c r="AI2176" s="25">
        <v>0.33</v>
      </c>
      <c r="AJ2176" s="25">
        <v>0</v>
      </c>
      <c r="AK2176" s="25">
        <v>0</v>
      </c>
      <c r="AL2176" s="25">
        <v>324890</v>
      </c>
      <c r="AM2176" s="25">
        <v>2.2334000000000001</v>
      </c>
      <c r="AN2176" s="25">
        <v>2251830</v>
      </c>
      <c r="AO2176" s="25">
        <v>15.809200000000001</v>
      </c>
      <c r="AQ2176">
        <f t="shared" si="67"/>
        <v>0</v>
      </c>
    </row>
    <row r="2177" spans="1:43" x14ac:dyDescent="0.2">
      <c r="A2177" t="str">
        <f t="shared" si="66"/>
        <v>2014_585</v>
      </c>
      <c r="C2177" s="25">
        <v>2175</v>
      </c>
      <c r="D2177" s="25">
        <v>585</v>
      </c>
      <c r="E2177" s="25">
        <v>585</v>
      </c>
      <c r="F2177" s="25" t="s">
        <v>33</v>
      </c>
      <c r="G2177" s="25">
        <v>2.2440000000000002</v>
      </c>
      <c r="H2177" s="25">
        <v>2014</v>
      </c>
      <c r="I2177" s="25">
        <v>214453720</v>
      </c>
      <c r="J2177" s="25">
        <v>224579820</v>
      </c>
      <c r="K2177" s="25">
        <v>568.6</v>
      </c>
      <c r="L2177" s="25">
        <v>1888927</v>
      </c>
      <c r="M2177" s="25">
        <v>8.8080999999999996</v>
      </c>
      <c r="N2177" s="25">
        <v>282395</v>
      </c>
      <c r="O2177" s="25">
        <v>1.2574399999999999</v>
      </c>
      <c r="P2177" s="25">
        <v>0</v>
      </c>
      <c r="Q2177" s="25">
        <v>0</v>
      </c>
      <c r="R2177" s="25">
        <v>0</v>
      </c>
      <c r="S2177" s="25">
        <v>0</v>
      </c>
      <c r="T2177" s="25">
        <v>0</v>
      </c>
      <c r="U2177" s="25">
        <v>0</v>
      </c>
      <c r="V2177" s="25">
        <v>0</v>
      </c>
      <c r="W2177" s="25">
        <v>0</v>
      </c>
      <c r="X2177" s="25">
        <v>0</v>
      </c>
      <c r="Y2177" s="25">
        <v>0</v>
      </c>
      <c r="Z2177" s="25">
        <v>2171322</v>
      </c>
      <c r="AA2177" s="25">
        <v>10.0655</v>
      </c>
      <c r="AB2177" s="25">
        <v>315000</v>
      </c>
      <c r="AC2177" s="25">
        <v>1.46885</v>
      </c>
      <c r="AD2177" s="25">
        <v>0</v>
      </c>
      <c r="AE2177" s="25">
        <v>0</v>
      </c>
      <c r="AF2177" s="25">
        <v>182293</v>
      </c>
      <c r="AG2177" s="25">
        <v>0.81171000000000004</v>
      </c>
      <c r="AH2177" s="25">
        <v>74111</v>
      </c>
      <c r="AI2177" s="25">
        <v>0.33</v>
      </c>
      <c r="AJ2177" s="25">
        <v>0</v>
      </c>
      <c r="AK2177" s="25">
        <v>0</v>
      </c>
      <c r="AL2177" s="25">
        <v>0</v>
      </c>
      <c r="AM2177" s="25">
        <v>0</v>
      </c>
      <c r="AN2177" s="25">
        <v>2742726</v>
      </c>
      <c r="AO2177" s="25">
        <v>12.6761</v>
      </c>
      <c r="AQ2177">
        <f t="shared" si="67"/>
        <v>0</v>
      </c>
    </row>
    <row r="2178" spans="1:43" x14ac:dyDescent="0.2">
      <c r="A2178" t="str">
        <f t="shared" si="66"/>
        <v>2014_594</v>
      </c>
      <c r="C2178" s="25">
        <v>2176</v>
      </c>
      <c r="D2178" s="25">
        <v>594</v>
      </c>
      <c r="E2178" s="25">
        <v>594</v>
      </c>
      <c r="F2178" s="25" t="s">
        <v>34</v>
      </c>
      <c r="G2178" s="25">
        <v>4.5229999999999997</v>
      </c>
      <c r="H2178" s="25">
        <v>2014</v>
      </c>
      <c r="I2178" s="25">
        <v>262803916</v>
      </c>
      <c r="J2178" s="25">
        <v>264373288</v>
      </c>
      <c r="K2178" s="25">
        <v>765.5</v>
      </c>
      <c r="L2178" s="25">
        <v>2329090</v>
      </c>
      <c r="M2178" s="25">
        <v>8.8625000000000007</v>
      </c>
      <c r="N2178" s="25">
        <v>367934</v>
      </c>
      <c r="O2178" s="25">
        <v>1.3917200000000001</v>
      </c>
      <c r="P2178" s="25">
        <v>0</v>
      </c>
      <c r="Q2178" s="25">
        <v>0</v>
      </c>
      <c r="R2178" s="25">
        <v>225000</v>
      </c>
      <c r="S2178" s="25">
        <v>0.85614999999999997</v>
      </c>
      <c r="T2178" s="25">
        <v>430907</v>
      </c>
      <c r="U2178" s="25">
        <v>1.6396999999999999</v>
      </c>
      <c r="V2178" s="25">
        <v>655907</v>
      </c>
      <c r="W2178" s="25">
        <v>2.4958</v>
      </c>
      <c r="X2178" s="25">
        <v>0</v>
      </c>
      <c r="Y2178" s="25">
        <v>0</v>
      </c>
      <c r="Z2178" s="25">
        <v>3352931</v>
      </c>
      <c r="AA2178" s="25">
        <v>12.75</v>
      </c>
      <c r="AB2178" s="25">
        <v>340000</v>
      </c>
      <c r="AC2178" s="25">
        <v>1.2937399999999999</v>
      </c>
      <c r="AD2178" s="25">
        <v>0</v>
      </c>
      <c r="AE2178" s="25">
        <v>0</v>
      </c>
      <c r="AF2178" s="25">
        <v>177130</v>
      </c>
      <c r="AG2178" s="25">
        <v>0.67</v>
      </c>
      <c r="AH2178" s="25">
        <v>87243</v>
      </c>
      <c r="AI2178" s="25">
        <v>0.33</v>
      </c>
      <c r="AJ2178" s="25">
        <v>0</v>
      </c>
      <c r="AK2178" s="25">
        <v>0</v>
      </c>
      <c r="AL2178" s="25">
        <v>283665</v>
      </c>
      <c r="AM2178" s="25">
        <v>1.07297</v>
      </c>
      <c r="AN2178" s="25">
        <v>4240969</v>
      </c>
      <c r="AO2178" s="25">
        <v>16.116700000000002</v>
      </c>
      <c r="AQ2178">
        <f t="shared" si="67"/>
        <v>2.4958</v>
      </c>
    </row>
    <row r="2179" spans="1:43" x14ac:dyDescent="0.2">
      <c r="A2179" t="str">
        <f t="shared" si="66"/>
        <v>2014_603</v>
      </c>
      <c r="C2179" s="25">
        <v>2177</v>
      </c>
      <c r="D2179" s="25">
        <v>603</v>
      </c>
      <c r="E2179" s="25">
        <v>603</v>
      </c>
      <c r="F2179" s="25" t="s">
        <v>35</v>
      </c>
      <c r="G2179" s="25">
        <v>0.88200000000000001</v>
      </c>
      <c r="H2179" s="25">
        <v>2014</v>
      </c>
      <c r="I2179" s="25">
        <v>88846893</v>
      </c>
      <c r="J2179" s="25">
        <v>89708937</v>
      </c>
      <c r="K2179" s="25">
        <v>196</v>
      </c>
      <c r="L2179" s="25">
        <v>704202</v>
      </c>
      <c r="M2179" s="25">
        <v>7.9260000000000002</v>
      </c>
      <c r="N2179" s="25">
        <v>102553</v>
      </c>
      <c r="O2179" s="25">
        <v>1.14317</v>
      </c>
      <c r="P2179" s="25">
        <v>0</v>
      </c>
      <c r="Q2179" s="25">
        <v>0</v>
      </c>
      <c r="R2179" s="25">
        <v>0</v>
      </c>
      <c r="S2179" s="25">
        <v>0</v>
      </c>
      <c r="T2179" s="25">
        <v>55877</v>
      </c>
      <c r="U2179" s="25">
        <v>0.62890000000000001</v>
      </c>
      <c r="V2179" s="25">
        <v>55877</v>
      </c>
      <c r="W2179" s="25">
        <v>0.62890000000000001</v>
      </c>
      <c r="X2179" s="25">
        <v>0</v>
      </c>
      <c r="Y2179" s="25">
        <v>0</v>
      </c>
      <c r="Z2179" s="25">
        <v>862632</v>
      </c>
      <c r="AA2179" s="25">
        <v>9.6981000000000002</v>
      </c>
      <c r="AB2179" s="25">
        <v>35000</v>
      </c>
      <c r="AC2179" s="25">
        <v>0.39394000000000001</v>
      </c>
      <c r="AD2179" s="25">
        <v>0</v>
      </c>
      <c r="AE2179" s="25">
        <v>0</v>
      </c>
      <c r="AF2179" s="25">
        <v>60105</v>
      </c>
      <c r="AG2179" s="25">
        <v>0.67</v>
      </c>
      <c r="AH2179" s="25">
        <v>29604</v>
      </c>
      <c r="AI2179" s="25">
        <v>0.33</v>
      </c>
      <c r="AJ2179" s="25">
        <v>0</v>
      </c>
      <c r="AK2179" s="25">
        <v>0</v>
      </c>
      <c r="AL2179" s="25">
        <v>0</v>
      </c>
      <c r="AM2179" s="25">
        <v>0</v>
      </c>
      <c r="AN2179" s="25">
        <v>987341</v>
      </c>
      <c r="AO2179" s="25">
        <v>11.092000000000001</v>
      </c>
      <c r="AQ2179">
        <f t="shared" si="67"/>
        <v>0.62890000000000001</v>
      </c>
    </row>
    <row r="2180" spans="1:43" x14ac:dyDescent="0.2">
      <c r="A2180" t="str">
        <f t="shared" ref="A2180:A2243" si="68">CONCATENATE(H2180,"_",D2180)</f>
        <v>2014_609</v>
      </c>
      <c r="C2180" s="25">
        <v>2178</v>
      </c>
      <c r="D2180" s="25">
        <v>609</v>
      </c>
      <c r="E2180" s="25">
        <v>609</v>
      </c>
      <c r="F2180" s="25" t="s">
        <v>36</v>
      </c>
      <c r="G2180" s="25">
        <v>5.3440000000000003</v>
      </c>
      <c r="H2180" s="25">
        <v>2014</v>
      </c>
      <c r="I2180" s="25">
        <v>528255810</v>
      </c>
      <c r="J2180" s="25">
        <v>553335250</v>
      </c>
      <c r="K2180" s="25">
        <v>1492.6</v>
      </c>
      <c r="L2180" s="25">
        <v>4680428</v>
      </c>
      <c r="M2180" s="25">
        <v>8.8602000000000007</v>
      </c>
      <c r="N2180" s="25">
        <v>275757</v>
      </c>
      <c r="O2180" s="25">
        <v>0.49835000000000002</v>
      </c>
      <c r="P2180" s="25">
        <v>0</v>
      </c>
      <c r="Q2180" s="25">
        <v>0</v>
      </c>
      <c r="R2180" s="25">
        <v>121190</v>
      </c>
      <c r="S2180" s="25">
        <v>0.22942000000000001</v>
      </c>
      <c r="T2180" s="25">
        <v>938297</v>
      </c>
      <c r="U2180" s="25">
        <v>1.7762</v>
      </c>
      <c r="V2180" s="25">
        <v>1059487</v>
      </c>
      <c r="W2180" s="25">
        <v>2.0055999999999998</v>
      </c>
      <c r="X2180" s="25">
        <v>0</v>
      </c>
      <c r="Y2180" s="25">
        <v>0</v>
      </c>
      <c r="Z2180" s="25">
        <v>6015672</v>
      </c>
      <c r="AA2180" s="25">
        <v>11.364100000000001</v>
      </c>
      <c r="AB2180" s="25">
        <v>325000</v>
      </c>
      <c r="AC2180" s="25">
        <v>0.61523000000000005</v>
      </c>
      <c r="AD2180" s="25">
        <v>0</v>
      </c>
      <c r="AE2180" s="25">
        <v>0</v>
      </c>
      <c r="AF2180" s="25">
        <v>0</v>
      </c>
      <c r="AG2180" s="25">
        <v>0</v>
      </c>
      <c r="AH2180" s="25">
        <v>182601</v>
      </c>
      <c r="AI2180" s="25">
        <v>0.33</v>
      </c>
      <c r="AJ2180" s="25">
        <v>0</v>
      </c>
      <c r="AK2180" s="25">
        <v>0</v>
      </c>
      <c r="AL2180" s="25">
        <v>0</v>
      </c>
      <c r="AM2180" s="25">
        <v>0</v>
      </c>
      <c r="AN2180" s="25">
        <v>6523273</v>
      </c>
      <c r="AO2180" s="25">
        <v>12.3094</v>
      </c>
      <c r="AQ2180">
        <f t="shared" ref="AQ2180:AQ2243" si="69">W2180-Y2180</f>
        <v>2.0055999999999998</v>
      </c>
    </row>
    <row r="2181" spans="1:43" x14ac:dyDescent="0.2">
      <c r="A2181" t="str">
        <f t="shared" si="68"/>
        <v>2014_621</v>
      </c>
      <c r="C2181" s="25">
        <v>2179</v>
      </c>
      <c r="D2181" s="25">
        <v>621</v>
      </c>
      <c r="E2181" s="25">
        <v>621</v>
      </c>
      <c r="F2181" s="25" t="s">
        <v>37</v>
      </c>
      <c r="G2181" s="25">
        <v>16.998000000000001</v>
      </c>
      <c r="H2181" s="25">
        <v>2014</v>
      </c>
      <c r="I2181" s="25">
        <v>1310353724</v>
      </c>
      <c r="J2181" s="25">
        <v>1393119184</v>
      </c>
      <c r="K2181" s="25">
        <v>4045.8</v>
      </c>
      <c r="L2181" s="25">
        <v>12462743</v>
      </c>
      <c r="M2181" s="25">
        <v>9.5109999999999992</v>
      </c>
      <c r="N2181" s="25">
        <v>1942374</v>
      </c>
      <c r="O2181" s="25">
        <v>1.3942600000000001</v>
      </c>
      <c r="P2181" s="25">
        <v>0</v>
      </c>
      <c r="Q2181" s="25">
        <v>0</v>
      </c>
      <c r="R2181" s="25">
        <v>286714</v>
      </c>
      <c r="S2181" s="25">
        <v>0.21881</v>
      </c>
      <c r="T2181" s="25">
        <v>802264</v>
      </c>
      <c r="U2181" s="25">
        <v>0.61219999999999997</v>
      </c>
      <c r="V2181" s="25">
        <v>1088978</v>
      </c>
      <c r="W2181" s="25">
        <v>0.83109999999999995</v>
      </c>
      <c r="X2181" s="25">
        <v>0</v>
      </c>
      <c r="Y2181" s="25">
        <v>0</v>
      </c>
      <c r="Z2181" s="25">
        <v>15494095</v>
      </c>
      <c r="AA2181" s="25">
        <v>11.7363</v>
      </c>
      <c r="AB2181" s="25">
        <v>1493803</v>
      </c>
      <c r="AC2181" s="25">
        <v>1.1399999999999999</v>
      </c>
      <c r="AD2181" s="25">
        <v>0</v>
      </c>
      <c r="AE2181" s="25">
        <v>0</v>
      </c>
      <c r="AF2181" s="25">
        <v>1866780</v>
      </c>
      <c r="AG2181" s="25">
        <v>1.34</v>
      </c>
      <c r="AH2181" s="25">
        <v>459729</v>
      </c>
      <c r="AI2181" s="25">
        <v>0.33</v>
      </c>
      <c r="AJ2181" s="25">
        <v>0</v>
      </c>
      <c r="AK2181" s="25">
        <v>0</v>
      </c>
      <c r="AL2181" s="25">
        <v>0</v>
      </c>
      <c r="AM2181" s="25">
        <v>0</v>
      </c>
      <c r="AN2181" s="25">
        <v>19314407</v>
      </c>
      <c r="AO2181" s="25">
        <v>14.5463</v>
      </c>
      <c r="AQ2181">
        <f t="shared" si="69"/>
        <v>0.83109999999999995</v>
      </c>
    </row>
    <row r="2182" spans="1:43" x14ac:dyDescent="0.2">
      <c r="A2182" t="str">
        <f t="shared" si="68"/>
        <v>2014_657</v>
      </c>
      <c r="C2182" s="25">
        <v>2180</v>
      </c>
      <c r="D2182" s="25">
        <v>657</v>
      </c>
      <c r="E2182" s="25">
        <v>657</v>
      </c>
      <c r="F2182" s="25" t="s">
        <v>651</v>
      </c>
      <c r="G2182" s="25">
        <v>4.5060000000000002</v>
      </c>
      <c r="H2182" s="25">
        <v>2014</v>
      </c>
      <c r="I2182" s="25">
        <v>426320268</v>
      </c>
      <c r="J2182" s="25">
        <v>426320268</v>
      </c>
      <c r="K2182" s="25">
        <v>886</v>
      </c>
      <c r="L2182" s="25">
        <v>3333522</v>
      </c>
      <c r="M2182" s="25">
        <v>7.8193000000000001</v>
      </c>
      <c r="N2182" s="25">
        <v>305215</v>
      </c>
      <c r="O2182" s="25">
        <v>0.71592999999999996</v>
      </c>
      <c r="P2182" s="25">
        <v>0</v>
      </c>
      <c r="Q2182" s="25">
        <v>0</v>
      </c>
      <c r="R2182" s="25">
        <v>0</v>
      </c>
      <c r="S2182" s="25">
        <v>0</v>
      </c>
      <c r="T2182" s="25">
        <v>0</v>
      </c>
      <c r="U2182" s="25">
        <v>0</v>
      </c>
      <c r="V2182" s="25">
        <v>0</v>
      </c>
      <c r="W2182" s="25">
        <v>0</v>
      </c>
      <c r="X2182" s="25">
        <v>0</v>
      </c>
      <c r="Y2182" s="25">
        <v>0</v>
      </c>
      <c r="Z2182" s="25">
        <v>3638737</v>
      </c>
      <c r="AA2182" s="25">
        <v>8.5950000000000006</v>
      </c>
      <c r="AB2182" s="25">
        <v>500000</v>
      </c>
      <c r="AC2182" s="25">
        <v>1.17283</v>
      </c>
      <c r="AD2182" s="25">
        <v>0</v>
      </c>
      <c r="AE2182" s="25">
        <v>0</v>
      </c>
      <c r="AF2182" s="25">
        <v>0</v>
      </c>
      <c r="AG2182" s="25">
        <v>0</v>
      </c>
      <c r="AH2182" s="25">
        <v>140685</v>
      </c>
      <c r="AI2182" s="25">
        <v>0.33</v>
      </c>
      <c r="AJ2182" s="25">
        <v>0</v>
      </c>
      <c r="AK2182" s="25">
        <v>0</v>
      </c>
      <c r="AL2182" s="25">
        <v>0</v>
      </c>
      <c r="AM2182" s="25">
        <v>0</v>
      </c>
      <c r="AN2182" s="25">
        <v>4279422</v>
      </c>
      <c r="AO2182" s="25">
        <v>10.097799999999999</v>
      </c>
      <c r="AQ2182">
        <f t="shared" si="69"/>
        <v>0</v>
      </c>
    </row>
    <row r="2183" spans="1:43" x14ac:dyDescent="0.2">
      <c r="A2183" t="str">
        <f t="shared" si="68"/>
        <v>2014_720</v>
      </c>
      <c r="C2183" s="25">
        <v>2181</v>
      </c>
      <c r="D2183" s="25">
        <v>720</v>
      </c>
      <c r="E2183" s="25">
        <v>720</v>
      </c>
      <c r="F2183" s="25" t="s">
        <v>38</v>
      </c>
      <c r="G2183" s="25">
        <v>4.8710000000000004</v>
      </c>
      <c r="H2183" s="25">
        <v>2014</v>
      </c>
      <c r="I2183" s="25">
        <v>251742286</v>
      </c>
      <c r="J2183" s="25">
        <v>298060625</v>
      </c>
      <c r="K2183" s="25">
        <v>1466.7</v>
      </c>
      <c r="L2183" s="25">
        <v>2480749</v>
      </c>
      <c r="M2183" s="25">
        <v>9.8543000000000003</v>
      </c>
      <c r="N2183" s="25">
        <v>312261</v>
      </c>
      <c r="O2183" s="25">
        <v>1.0476399999999999</v>
      </c>
      <c r="P2183" s="25">
        <v>0</v>
      </c>
      <c r="Q2183" s="25">
        <v>0</v>
      </c>
      <c r="R2183" s="25">
        <v>13980</v>
      </c>
      <c r="S2183" s="25">
        <v>5.5530000000000003E-2</v>
      </c>
      <c r="T2183" s="25">
        <v>0</v>
      </c>
      <c r="U2183" s="25">
        <v>0</v>
      </c>
      <c r="V2183" s="25">
        <v>13980</v>
      </c>
      <c r="W2183" s="25">
        <v>5.5500000000000001E-2</v>
      </c>
      <c r="X2183" s="25">
        <v>0</v>
      </c>
      <c r="Y2183" s="25">
        <v>0</v>
      </c>
      <c r="Z2183" s="25">
        <v>2806990</v>
      </c>
      <c r="AA2183" s="25">
        <v>10.9575</v>
      </c>
      <c r="AB2183" s="25">
        <v>420000</v>
      </c>
      <c r="AC2183" s="25">
        <v>1.6683699999999999</v>
      </c>
      <c r="AD2183" s="25">
        <v>0</v>
      </c>
      <c r="AE2183" s="25">
        <v>0</v>
      </c>
      <c r="AF2183" s="25">
        <v>399401</v>
      </c>
      <c r="AG2183" s="25">
        <v>1.34</v>
      </c>
      <c r="AH2183" s="25">
        <v>98360</v>
      </c>
      <c r="AI2183" s="25">
        <v>0.33</v>
      </c>
      <c r="AJ2183" s="25">
        <v>0</v>
      </c>
      <c r="AK2183" s="25">
        <v>0</v>
      </c>
      <c r="AL2183" s="25">
        <v>1203100</v>
      </c>
      <c r="AM2183" s="25">
        <v>4.0364300000000002</v>
      </c>
      <c r="AN2183" s="25">
        <v>4927851</v>
      </c>
      <c r="AO2183" s="25">
        <v>18.3323</v>
      </c>
      <c r="AQ2183">
        <f t="shared" si="69"/>
        <v>5.5500000000000001E-2</v>
      </c>
    </row>
    <row r="2184" spans="1:43" x14ac:dyDescent="0.2">
      <c r="A2184" t="str">
        <f t="shared" si="68"/>
        <v>2014_729</v>
      </c>
      <c r="C2184" s="25">
        <v>2182</v>
      </c>
      <c r="D2184" s="25">
        <v>729</v>
      </c>
      <c r="E2184" s="25">
        <v>729</v>
      </c>
      <c r="F2184" s="25" t="s">
        <v>39</v>
      </c>
      <c r="G2184" s="25">
        <v>11.31</v>
      </c>
      <c r="H2184" s="25">
        <v>2014</v>
      </c>
      <c r="I2184" s="25">
        <v>463487330</v>
      </c>
      <c r="J2184" s="25">
        <v>488157403</v>
      </c>
      <c r="K2184" s="25">
        <v>2184.1999999999998</v>
      </c>
      <c r="L2184" s="25">
        <v>5068796</v>
      </c>
      <c r="M2184" s="25">
        <v>10.936199999999999</v>
      </c>
      <c r="N2184" s="25">
        <v>17704</v>
      </c>
      <c r="O2184" s="25">
        <v>3.6269999999999997E-2</v>
      </c>
      <c r="P2184" s="25">
        <v>0</v>
      </c>
      <c r="Q2184" s="25">
        <v>0</v>
      </c>
      <c r="R2184" s="25">
        <v>0</v>
      </c>
      <c r="S2184" s="25">
        <v>0</v>
      </c>
      <c r="T2184" s="25">
        <v>0</v>
      </c>
      <c r="U2184" s="25">
        <v>0</v>
      </c>
      <c r="V2184" s="25">
        <v>0</v>
      </c>
      <c r="W2184" s="25">
        <v>0</v>
      </c>
      <c r="X2184" s="25">
        <v>0</v>
      </c>
      <c r="Y2184" s="25">
        <v>0</v>
      </c>
      <c r="Z2184" s="25">
        <v>5086500</v>
      </c>
      <c r="AA2184" s="25">
        <v>10.9725</v>
      </c>
      <c r="AB2184" s="25">
        <v>700000</v>
      </c>
      <c r="AC2184" s="25">
        <v>1.5102899999999999</v>
      </c>
      <c r="AD2184" s="25">
        <v>0</v>
      </c>
      <c r="AE2184" s="25">
        <v>0</v>
      </c>
      <c r="AF2184" s="25">
        <v>654131</v>
      </c>
      <c r="AG2184" s="25">
        <v>1.34</v>
      </c>
      <c r="AH2184" s="25">
        <v>161092</v>
      </c>
      <c r="AI2184" s="25">
        <v>0.33</v>
      </c>
      <c r="AJ2184" s="25">
        <v>0</v>
      </c>
      <c r="AK2184" s="25">
        <v>0</v>
      </c>
      <c r="AL2184" s="25">
        <v>1088670</v>
      </c>
      <c r="AM2184" s="25">
        <v>2.2301600000000001</v>
      </c>
      <c r="AN2184" s="25">
        <v>7690393</v>
      </c>
      <c r="AO2184" s="25">
        <v>16.382899999999999</v>
      </c>
      <c r="AQ2184">
        <f t="shared" si="69"/>
        <v>0</v>
      </c>
    </row>
    <row r="2185" spans="1:43" x14ac:dyDescent="0.2">
      <c r="A2185" t="str">
        <f t="shared" si="68"/>
        <v>2014_747</v>
      </c>
      <c r="C2185" s="25">
        <v>2183</v>
      </c>
      <c r="D2185" s="25">
        <v>747</v>
      </c>
      <c r="E2185" s="25">
        <v>747</v>
      </c>
      <c r="F2185" s="25" t="s">
        <v>40</v>
      </c>
      <c r="G2185" s="25">
        <v>2.7280000000000002</v>
      </c>
      <c r="H2185" s="25">
        <v>2014</v>
      </c>
      <c r="I2185" s="25">
        <v>175553210</v>
      </c>
      <c r="J2185" s="25">
        <v>209080225</v>
      </c>
      <c r="K2185" s="25">
        <v>628.9</v>
      </c>
      <c r="L2185" s="25">
        <v>1729194</v>
      </c>
      <c r="M2185" s="25">
        <v>9.85</v>
      </c>
      <c r="N2185" s="25">
        <v>22720</v>
      </c>
      <c r="O2185" s="25">
        <v>0.10867</v>
      </c>
      <c r="P2185" s="25">
        <v>0</v>
      </c>
      <c r="Q2185" s="25">
        <v>0</v>
      </c>
      <c r="R2185" s="25">
        <v>200000</v>
      </c>
      <c r="S2185" s="25">
        <v>1.1392599999999999</v>
      </c>
      <c r="T2185" s="25">
        <v>99790</v>
      </c>
      <c r="U2185" s="25">
        <v>0.56840000000000002</v>
      </c>
      <c r="V2185" s="25">
        <v>299790</v>
      </c>
      <c r="W2185" s="25">
        <v>1.7077</v>
      </c>
      <c r="X2185" s="25">
        <v>0</v>
      </c>
      <c r="Y2185" s="25">
        <v>0</v>
      </c>
      <c r="Z2185" s="25">
        <v>2051704</v>
      </c>
      <c r="AA2185" s="25">
        <v>11.6663</v>
      </c>
      <c r="AB2185" s="25">
        <v>170000</v>
      </c>
      <c r="AC2185" s="25">
        <v>0.96836999999999995</v>
      </c>
      <c r="AD2185" s="25">
        <v>0</v>
      </c>
      <c r="AE2185" s="25">
        <v>0</v>
      </c>
      <c r="AF2185" s="25">
        <v>102904</v>
      </c>
      <c r="AG2185" s="25">
        <v>0.49217</v>
      </c>
      <c r="AH2185" s="25">
        <v>68996</v>
      </c>
      <c r="AI2185" s="25">
        <v>0.33</v>
      </c>
      <c r="AJ2185" s="25">
        <v>0</v>
      </c>
      <c r="AK2185" s="25">
        <v>0</v>
      </c>
      <c r="AL2185" s="25">
        <v>217345</v>
      </c>
      <c r="AM2185" s="25">
        <v>1.0395300000000001</v>
      </c>
      <c r="AN2185" s="25">
        <v>2610949</v>
      </c>
      <c r="AO2185" s="25">
        <v>14.4964</v>
      </c>
      <c r="AQ2185">
        <f t="shared" si="69"/>
        <v>1.7077</v>
      </c>
    </row>
    <row r="2186" spans="1:43" x14ac:dyDescent="0.2">
      <c r="A2186" t="str">
        <f t="shared" si="68"/>
        <v>2014_819</v>
      </c>
      <c r="C2186" s="25">
        <v>2184</v>
      </c>
      <c r="D2186" s="25">
        <v>819</v>
      </c>
      <c r="E2186" s="25">
        <v>819</v>
      </c>
      <c r="F2186" s="25" t="s">
        <v>41</v>
      </c>
      <c r="G2186" s="25">
        <v>3.2280000000000002</v>
      </c>
      <c r="H2186" s="25">
        <v>2014</v>
      </c>
      <c r="I2186" s="25">
        <v>263062778</v>
      </c>
      <c r="J2186" s="25">
        <v>263062778</v>
      </c>
      <c r="K2186" s="25">
        <v>613.4</v>
      </c>
      <c r="L2186" s="25">
        <v>2352060</v>
      </c>
      <c r="M2186" s="25">
        <v>8.9411000000000005</v>
      </c>
      <c r="N2186" s="25">
        <v>30352</v>
      </c>
      <c r="O2186" s="25">
        <v>0.11538</v>
      </c>
      <c r="P2186" s="25">
        <v>0</v>
      </c>
      <c r="Q2186" s="25">
        <v>0</v>
      </c>
      <c r="R2186" s="25">
        <v>0</v>
      </c>
      <c r="S2186" s="25">
        <v>0</v>
      </c>
      <c r="T2186" s="25">
        <v>0</v>
      </c>
      <c r="U2186" s="25">
        <v>0</v>
      </c>
      <c r="V2186" s="25">
        <v>0</v>
      </c>
      <c r="W2186" s="25">
        <v>0</v>
      </c>
      <c r="X2186" s="25">
        <v>0</v>
      </c>
      <c r="Y2186" s="25">
        <v>0</v>
      </c>
      <c r="Z2186" s="25">
        <v>2382412</v>
      </c>
      <c r="AA2186" s="25">
        <v>9.0564</v>
      </c>
      <c r="AB2186" s="25">
        <v>25000</v>
      </c>
      <c r="AC2186" s="25">
        <v>9.5030000000000003E-2</v>
      </c>
      <c r="AD2186" s="25">
        <v>0</v>
      </c>
      <c r="AE2186" s="25">
        <v>0</v>
      </c>
      <c r="AF2186" s="25">
        <v>0</v>
      </c>
      <c r="AG2186" s="25">
        <v>0</v>
      </c>
      <c r="AH2186" s="25">
        <v>86811</v>
      </c>
      <c r="AI2186" s="25">
        <v>0.33</v>
      </c>
      <c r="AJ2186" s="25">
        <v>35513</v>
      </c>
      <c r="AK2186" s="25">
        <v>0.13500000000000001</v>
      </c>
      <c r="AL2186" s="25">
        <v>472783</v>
      </c>
      <c r="AM2186" s="25">
        <v>1.79722</v>
      </c>
      <c r="AN2186" s="25">
        <v>3002519</v>
      </c>
      <c r="AO2186" s="25">
        <v>11.4137</v>
      </c>
      <c r="AQ2186">
        <f t="shared" si="69"/>
        <v>0</v>
      </c>
    </row>
    <row r="2187" spans="1:43" x14ac:dyDescent="0.2">
      <c r="A2187" t="str">
        <f t="shared" si="68"/>
        <v>2014_846</v>
      </c>
      <c r="C2187" s="25">
        <v>2185</v>
      </c>
      <c r="D2187" s="25">
        <v>846</v>
      </c>
      <c r="E2187" s="25">
        <v>846</v>
      </c>
      <c r="F2187" s="25" t="s">
        <v>956</v>
      </c>
      <c r="G2187" s="25">
        <v>2.2749999999999999</v>
      </c>
      <c r="H2187" s="25">
        <v>2014</v>
      </c>
      <c r="I2187" s="25">
        <v>199830980</v>
      </c>
      <c r="J2187" s="25">
        <v>222495922</v>
      </c>
      <c r="K2187" s="25">
        <v>517.4</v>
      </c>
      <c r="L2187" s="25">
        <v>1736544</v>
      </c>
      <c r="M2187" s="25">
        <v>8.6900999999999993</v>
      </c>
      <c r="N2187" s="25">
        <v>174076</v>
      </c>
      <c r="O2187" s="25">
        <v>0.78237999999999996</v>
      </c>
      <c r="P2187" s="25">
        <v>0</v>
      </c>
      <c r="Q2187" s="25">
        <v>0</v>
      </c>
      <c r="R2187" s="25">
        <v>0</v>
      </c>
      <c r="S2187" s="25">
        <v>0</v>
      </c>
      <c r="T2187" s="25">
        <v>0</v>
      </c>
      <c r="U2187" s="25">
        <v>0</v>
      </c>
      <c r="V2187" s="25">
        <v>0</v>
      </c>
      <c r="W2187" s="25">
        <v>0</v>
      </c>
      <c r="X2187" s="25">
        <v>0</v>
      </c>
      <c r="Y2187" s="25">
        <v>0</v>
      </c>
      <c r="Z2187" s="25">
        <v>1910620</v>
      </c>
      <c r="AA2187" s="25">
        <v>9.4724000000000004</v>
      </c>
      <c r="AB2187" s="25">
        <v>240000</v>
      </c>
      <c r="AC2187" s="25">
        <v>1.2010099999999999</v>
      </c>
      <c r="AD2187" s="25">
        <v>0</v>
      </c>
      <c r="AE2187" s="25">
        <v>0</v>
      </c>
      <c r="AF2187" s="25">
        <v>209889</v>
      </c>
      <c r="AG2187" s="25">
        <v>0.94333999999999996</v>
      </c>
      <c r="AH2187" s="25">
        <v>73424</v>
      </c>
      <c r="AI2187" s="25">
        <v>0.33</v>
      </c>
      <c r="AJ2187" s="25">
        <v>0</v>
      </c>
      <c r="AK2187" s="25">
        <v>0</v>
      </c>
      <c r="AL2187" s="25">
        <v>335307</v>
      </c>
      <c r="AM2187" s="25">
        <v>1.5070300000000001</v>
      </c>
      <c r="AN2187" s="25">
        <v>2769240</v>
      </c>
      <c r="AO2187" s="25">
        <v>13.453799999999999</v>
      </c>
      <c r="AQ2187">
        <f t="shared" si="69"/>
        <v>0</v>
      </c>
    </row>
    <row r="2188" spans="1:43" x14ac:dyDescent="0.2">
      <c r="A2188" t="str">
        <f t="shared" si="68"/>
        <v>2014_873</v>
      </c>
      <c r="C2188" s="25">
        <v>2186</v>
      </c>
      <c r="D2188" s="25">
        <v>873</v>
      </c>
      <c r="E2188" s="25">
        <v>873</v>
      </c>
      <c r="F2188" s="25" t="s">
        <v>42</v>
      </c>
      <c r="G2188" s="25">
        <v>2.2719999999999998</v>
      </c>
      <c r="H2188" s="25">
        <v>2014</v>
      </c>
      <c r="I2188" s="25">
        <v>278371848</v>
      </c>
      <c r="J2188" s="25">
        <v>324044845</v>
      </c>
      <c r="K2188" s="25">
        <v>454.8</v>
      </c>
      <c r="L2188" s="25">
        <v>2183387</v>
      </c>
      <c r="M2188" s="25">
        <v>7.8433999999999999</v>
      </c>
      <c r="N2188" s="25">
        <v>8837</v>
      </c>
      <c r="O2188" s="25">
        <v>2.7269999999999999E-2</v>
      </c>
      <c r="P2188" s="25">
        <v>0</v>
      </c>
      <c r="Q2188" s="25">
        <v>0</v>
      </c>
      <c r="R2188" s="25">
        <v>55179</v>
      </c>
      <c r="S2188" s="25">
        <v>0.19822000000000001</v>
      </c>
      <c r="T2188" s="25">
        <v>0</v>
      </c>
      <c r="U2188" s="25">
        <v>0</v>
      </c>
      <c r="V2188" s="25">
        <v>55179</v>
      </c>
      <c r="W2188" s="25">
        <v>0.19819999999999999</v>
      </c>
      <c r="X2188" s="25">
        <v>0</v>
      </c>
      <c r="Y2188" s="25">
        <v>0</v>
      </c>
      <c r="Z2188" s="25">
        <v>2247403</v>
      </c>
      <c r="AA2188" s="25">
        <v>8.0688999999999993</v>
      </c>
      <c r="AB2188" s="25">
        <v>75000</v>
      </c>
      <c r="AC2188" s="25">
        <v>0.26941999999999999</v>
      </c>
      <c r="AD2188" s="25">
        <v>0</v>
      </c>
      <c r="AE2188" s="25">
        <v>0</v>
      </c>
      <c r="AF2188" s="25">
        <v>0</v>
      </c>
      <c r="AG2188" s="25">
        <v>0</v>
      </c>
      <c r="AH2188" s="25">
        <v>106935</v>
      </c>
      <c r="AI2188" s="25">
        <v>0.33</v>
      </c>
      <c r="AJ2188" s="25">
        <v>37580</v>
      </c>
      <c r="AK2188" s="25">
        <v>0.13500000000000001</v>
      </c>
      <c r="AL2188" s="25">
        <v>408830</v>
      </c>
      <c r="AM2188" s="25">
        <v>1.2616499999999999</v>
      </c>
      <c r="AN2188" s="25">
        <v>2875748</v>
      </c>
      <c r="AO2188" s="25">
        <v>10.065</v>
      </c>
      <c r="AQ2188">
        <f t="shared" si="69"/>
        <v>0.19819999999999999</v>
      </c>
    </row>
    <row r="2189" spans="1:43" x14ac:dyDescent="0.2">
      <c r="A2189" t="str">
        <f t="shared" si="68"/>
        <v>2014_882</v>
      </c>
      <c r="C2189" s="25">
        <v>2187</v>
      </c>
      <c r="D2189" s="25">
        <v>882</v>
      </c>
      <c r="E2189" s="25">
        <v>882</v>
      </c>
      <c r="F2189" s="25" t="s">
        <v>43</v>
      </c>
      <c r="G2189" s="25">
        <v>29.686</v>
      </c>
      <c r="H2189" s="25">
        <v>2014</v>
      </c>
      <c r="I2189" s="25">
        <v>860975304</v>
      </c>
      <c r="J2189" s="25">
        <v>935991649</v>
      </c>
      <c r="K2189" s="25">
        <v>4655.8999999999996</v>
      </c>
      <c r="L2189" s="25">
        <v>9149144</v>
      </c>
      <c r="M2189" s="25">
        <v>10.6265</v>
      </c>
      <c r="N2189" s="25">
        <v>1710211</v>
      </c>
      <c r="O2189" s="25">
        <v>1.8271599999999999</v>
      </c>
      <c r="P2189" s="25">
        <v>0</v>
      </c>
      <c r="Q2189" s="25">
        <v>0</v>
      </c>
      <c r="R2189" s="25">
        <v>0</v>
      </c>
      <c r="S2189" s="25">
        <v>0</v>
      </c>
      <c r="T2189" s="25">
        <v>500000</v>
      </c>
      <c r="U2189" s="25">
        <v>0.58069999999999999</v>
      </c>
      <c r="V2189" s="25">
        <v>500000</v>
      </c>
      <c r="W2189" s="25">
        <v>0.58069999999999999</v>
      </c>
      <c r="X2189" s="25">
        <v>0</v>
      </c>
      <c r="Y2189" s="25">
        <v>0</v>
      </c>
      <c r="Z2189" s="25">
        <v>11359355</v>
      </c>
      <c r="AA2189" s="25">
        <v>13.0344</v>
      </c>
      <c r="AB2189" s="25">
        <v>900000</v>
      </c>
      <c r="AC2189" s="25">
        <v>1.0453300000000001</v>
      </c>
      <c r="AD2189" s="25">
        <v>0</v>
      </c>
      <c r="AE2189" s="25">
        <v>0</v>
      </c>
      <c r="AF2189" s="25">
        <v>627114</v>
      </c>
      <c r="AG2189" s="25">
        <v>0.67</v>
      </c>
      <c r="AH2189" s="25">
        <v>308877</v>
      </c>
      <c r="AI2189" s="25">
        <v>0.33</v>
      </c>
      <c r="AJ2189" s="25">
        <v>0</v>
      </c>
      <c r="AK2189" s="25">
        <v>0</v>
      </c>
      <c r="AL2189" s="25">
        <v>0</v>
      </c>
      <c r="AM2189" s="25">
        <v>0</v>
      </c>
      <c r="AN2189" s="25">
        <v>13195346</v>
      </c>
      <c r="AO2189" s="25">
        <v>15.079700000000001</v>
      </c>
      <c r="AQ2189">
        <f t="shared" si="69"/>
        <v>0.58069999999999999</v>
      </c>
    </row>
    <row r="2190" spans="1:43" x14ac:dyDescent="0.2">
      <c r="A2190" t="str">
        <f t="shared" si="68"/>
        <v>2014_914</v>
      </c>
      <c r="C2190" s="25">
        <v>2188</v>
      </c>
      <c r="D2190" s="25">
        <v>914</v>
      </c>
      <c r="E2190" s="25">
        <v>914</v>
      </c>
      <c r="F2190" s="25" t="s">
        <v>44</v>
      </c>
      <c r="G2190" s="25">
        <v>1.823</v>
      </c>
      <c r="H2190" s="25">
        <v>2014</v>
      </c>
      <c r="I2190" s="25">
        <v>238309898</v>
      </c>
      <c r="J2190" s="25">
        <v>247195057</v>
      </c>
      <c r="K2190" s="25">
        <v>441.1</v>
      </c>
      <c r="L2190" s="25">
        <v>1788541</v>
      </c>
      <c r="M2190" s="25">
        <v>7.5050999999999997</v>
      </c>
      <c r="N2190" s="25">
        <v>20895</v>
      </c>
      <c r="O2190" s="25">
        <v>8.4529999999999994E-2</v>
      </c>
      <c r="P2190" s="25">
        <v>0</v>
      </c>
      <c r="Q2190" s="25">
        <v>0</v>
      </c>
      <c r="R2190" s="25">
        <v>0</v>
      </c>
      <c r="S2190" s="25">
        <v>0</v>
      </c>
      <c r="T2190" s="25">
        <v>0</v>
      </c>
      <c r="U2190" s="25">
        <v>0</v>
      </c>
      <c r="V2190" s="25">
        <v>0</v>
      </c>
      <c r="W2190" s="25">
        <v>0</v>
      </c>
      <c r="X2190" s="25">
        <v>0</v>
      </c>
      <c r="Y2190" s="25">
        <v>0</v>
      </c>
      <c r="Z2190" s="25">
        <v>1809436</v>
      </c>
      <c r="AA2190" s="25">
        <v>7.5895999999999999</v>
      </c>
      <c r="AB2190" s="25">
        <v>140000</v>
      </c>
      <c r="AC2190" s="25">
        <v>0.58747000000000005</v>
      </c>
      <c r="AD2190" s="25">
        <v>0</v>
      </c>
      <c r="AE2190" s="25">
        <v>0</v>
      </c>
      <c r="AF2190" s="25">
        <v>165621</v>
      </c>
      <c r="AG2190" s="25">
        <v>0.67</v>
      </c>
      <c r="AH2190" s="25">
        <v>81574</v>
      </c>
      <c r="AI2190" s="25">
        <v>0.33</v>
      </c>
      <c r="AJ2190" s="25">
        <v>0</v>
      </c>
      <c r="AK2190" s="25">
        <v>0</v>
      </c>
      <c r="AL2190" s="25">
        <v>0</v>
      </c>
      <c r="AM2190" s="25">
        <v>0</v>
      </c>
      <c r="AN2190" s="25">
        <v>2196631</v>
      </c>
      <c r="AO2190" s="25">
        <v>9.1770999999999994</v>
      </c>
      <c r="AQ2190">
        <f t="shared" si="69"/>
        <v>0</v>
      </c>
    </row>
    <row r="2191" spans="1:43" x14ac:dyDescent="0.2">
      <c r="A2191" t="str">
        <f t="shared" si="68"/>
        <v>2014_916</v>
      </c>
      <c r="C2191" s="25">
        <v>2189</v>
      </c>
      <c r="D2191" s="25">
        <v>916</v>
      </c>
      <c r="E2191" s="25">
        <v>916</v>
      </c>
      <c r="F2191" s="25" t="s">
        <v>3</v>
      </c>
      <c r="G2191" s="25">
        <v>1.645</v>
      </c>
      <c r="H2191" s="25">
        <v>2014</v>
      </c>
      <c r="I2191" s="25">
        <v>121309455</v>
      </c>
      <c r="J2191" s="25">
        <v>121511664</v>
      </c>
      <c r="K2191" s="25">
        <v>275.39999999999998</v>
      </c>
      <c r="L2191" s="25">
        <v>1081341</v>
      </c>
      <c r="M2191" s="25">
        <v>8.9138999999999999</v>
      </c>
      <c r="N2191" s="25">
        <v>53864</v>
      </c>
      <c r="O2191" s="25">
        <v>0.44328000000000001</v>
      </c>
      <c r="P2191" s="25">
        <v>0</v>
      </c>
      <c r="Q2191" s="25">
        <v>0</v>
      </c>
      <c r="R2191" s="25">
        <v>0</v>
      </c>
      <c r="S2191" s="25">
        <v>0</v>
      </c>
      <c r="T2191" s="25">
        <v>100000</v>
      </c>
      <c r="U2191" s="25">
        <v>0.82430000000000003</v>
      </c>
      <c r="V2191" s="25">
        <v>100000</v>
      </c>
      <c r="W2191" s="25">
        <v>0.82430000000000003</v>
      </c>
      <c r="X2191" s="25">
        <v>0</v>
      </c>
      <c r="Y2191" s="25">
        <v>0</v>
      </c>
      <c r="Z2191" s="25">
        <v>1235205</v>
      </c>
      <c r="AA2191" s="25">
        <v>10.1815</v>
      </c>
      <c r="AB2191" s="25">
        <v>110000</v>
      </c>
      <c r="AC2191" s="25">
        <v>0.90676999999999996</v>
      </c>
      <c r="AD2191" s="25">
        <v>0</v>
      </c>
      <c r="AE2191" s="25">
        <v>0</v>
      </c>
      <c r="AF2191" s="25">
        <v>82437</v>
      </c>
      <c r="AG2191" s="25">
        <v>0.67842999999999998</v>
      </c>
      <c r="AH2191" s="25">
        <v>25000</v>
      </c>
      <c r="AI2191" s="25">
        <v>0.20574000000000001</v>
      </c>
      <c r="AJ2191" s="25">
        <v>0</v>
      </c>
      <c r="AK2191" s="25">
        <v>0</v>
      </c>
      <c r="AL2191" s="25">
        <v>0</v>
      </c>
      <c r="AM2191" s="25">
        <v>0</v>
      </c>
      <c r="AN2191" s="25">
        <v>1452642</v>
      </c>
      <c r="AO2191" s="25">
        <v>11.9725</v>
      </c>
      <c r="AQ2191">
        <f t="shared" si="69"/>
        <v>0.82430000000000003</v>
      </c>
    </row>
    <row r="2192" spans="1:43" x14ac:dyDescent="0.2">
      <c r="A2192" t="str">
        <f t="shared" si="68"/>
        <v>2014_918</v>
      </c>
      <c r="C2192" s="25">
        <v>2190</v>
      </c>
      <c r="D2192" s="25">
        <v>918</v>
      </c>
      <c r="E2192" s="25">
        <v>918</v>
      </c>
      <c r="F2192" s="25" t="s">
        <v>45</v>
      </c>
      <c r="G2192" s="25">
        <v>2.1280000000000001</v>
      </c>
      <c r="H2192" s="25">
        <v>2014</v>
      </c>
      <c r="I2192" s="25">
        <v>149289213</v>
      </c>
      <c r="J2192" s="25">
        <v>149289213</v>
      </c>
      <c r="K2192" s="25">
        <v>467.4</v>
      </c>
      <c r="L2192" s="25">
        <v>1285570</v>
      </c>
      <c r="M2192" s="25">
        <v>8.6113</v>
      </c>
      <c r="N2192" s="25">
        <v>73800</v>
      </c>
      <c r="O2192" s="25">
        <v>0.49434</v>
      </c>
      <c r="P2192" s="25">
        <v>0</v>
      </c>
      <c r="Q2192" s="25">
        <v>0</v>
      </c>
      <c r="R2192" s="25">
        <v>0</v>
      </c>
      <c r="S2192" s="25">
        <v>0</v>
      </c>
      <c r="T2192" s="25">
        <v>0</v>
      </c>
      <c r="U2192" s="25">
        <v>0</v>
      </c>
      <c r="V2192" s="25">
        <v>0</v>
      </c>
      <c r="W2192" s="25">
        <v>0</v>
      </c>
      <c r="X2192" s="25">
        <v>0</v>
      </c>
      <c r="Y2192" s="25">
        <v>0</v>
      </c>
      <c r="Z2192" s="25">
        <v>1359370</v>
      </c>
      <c r="AA2192" s="25">
        <v>9.1056000000000008</v>
      </c>
      <c r="AB2192" s="25">
        <v>110000</v>
      </c>
      <c r="AC2192" s="25">
        <v>0.73682000000000003</v>
      </c>
      <c r="AD2192" s="25">
        <v>0</v>
      </c>
      <c r="AE2192" s="25">
        <v>0</v>
      </c>
      <c r="AF2192" s="25">
        <v>100024</v>
      </c>
      <c r="AG2192" s="25">
        <v>0.67</v>
      </c>
      <c r="AH2192" s="25">
        <v>0</v>
      </c>
      <c r="AI2192" s="25">
        <v>0</v>
      </c>
      <c r="AJ2192" s="25">
        <v>0</v>
      </c>
      <c r="AK2192" s="25">
        <v>0</v>
      </c>
      <c r="AL2192" s="25">
        <v>329600</v>
      </c>
      <c r="AM2192" s="25">
        <v>2.2078000000000002</v>
      </c>
      <c r="AN2192" s="25">
        <v>1898994</v>
      </c>
      <c r="AO2192" s="25">
        <v>12.7202</v>
      </c>
      <c r="AQ2192">
        <f t="shared" si="69"/>
        <v>0</v>
      </c>
    </row>
    <row r="2193" spans="1:43" x14ac:dyDescent="0.2">
      <c r="A2193" t="str">
        <f t="shared" si="68"/>
        <v>2014_936</v>
      </c>
      <c r="C2193" s="25">
        <v>2191</v>
      </c>
      <c r="D2193" s="25">
        <v>936</v>
      </c>
      <c r="E2193" s="25">
        <v>936</v>
      </c>
      <c r="F2193" s="25" t="s">
        <v>46</v>
      </c>
      <c r="G2193" s="25">
        <v>3.9929999999999999</v>
      </c>
      <c r="H2193" s="25">
        <v>2014</v>
      </c>
      <c r="I2193" s="25">
        <v>285802106</v>
      </c>
      <c r="J2193" s="25">
        <v>286889535</v>
      </c>
      <c r="K2193" s="25">
        <v>894</v>
      </c>
      <c r="L2193" s="25">
        <v>2664835</v>
      </c>
      <c r="M2193" s="25">
        <v>9.3240999999999996</v>
      </c>
      <c r="N2193" s="25">
        <v>426867</v>
      </c>
      <c r="O2193" s="25">
        <v>1.4879100000000001</v>
      </c>
      <c r="P2193" s="25">
        <v>0</v>
      </c>
      <c r="Q2193" s="25">
        <v>0</v>
      </c>
      <c r="R2193" s="25">
        <v>218312</v>
      </c>
      <c r="S2193" s="25">
        <v>0.76385999999999998</v>
      </c>
      <c r="T2193" s="25">
        <v>320000</v>
      </c>
      <c r="U2193" s="25">
        <v>1.1196999999999999</v>
      </c>
      <c r="V2193" s="25">
        <v>538312</v>
      </c>
      <c r="W2193" s="25">
        <v>1.8835</v>
      </c>
      <c r="X2193" s="25">
        <v>0</v>
      </c>
      <c r="Y2193" s="25">
        <v>0</v>
      </c>
      <c r="Z2193" s="25">
        <v>3630014</v>
      </c>
      <c r="AA2193" s="25">
        <v>12.695499999999999</v>
      </c>
      <c r="AB2193" s="25">
        <v>250000</v>
      </c>
      <c r="AC2193" s="25">
        <v>0.87473000000000001</v>
      </c>
      <c r="AD2193" s="25">
        <v>0</v>
      </c>
      <c r="AE2193" s="25">
        <v>0</v>
      </c>
      <c r="AF2193" s="25">
        <v>0</v>
      </c>
      <c r="AG2193" s="25">
        <v>0</v>
      </c>
      <c r="AH2193" s="25">
        <v>94674</v>
      </c>
      <c r="AI2193" s="25">
        <v>0.33</v>
      </c>
      <c r="AJ2193" s="25">
        <v>0</v>
      </c>
      <c r="AK2193" s="25">
        <v>0</v>
      </c>
      <c r="AL2193" s="25">
        <v>513800</v>
      </c>
      <c r="AM2193" s="25">
        <v>1.7909299999999999</v>
      </c>
      <c r="AN2193" s="25">
        <v>4488488</v>
      </c>
      <c r="AO2193" s="25">
        <v>15.6911</v>
      </c>
      <c r="AQ2193">
        <f t="shared" si="69"/>
        <v>1.8835</v>
      </c>
    </row>
    <row r="2194" spans="1:43" x14ac:dyDescent="0.2">
      <c r="A2194" t="str">
        <f t="shared" si="68"/>
        <v>2014_977</v>
      </c>
      <c r="C2194" s="25">
        <v>2192</v>
      </c>
      <c r="D2194" s="25">
        <v>977</v>
      </c>
      <c r="E2194" s="25">
        <v>977</v>
      </c>
      <c r="F2194" s="25" t="s">
        <v>47</v>
      </c>
      <c r="G2194" s="25">
        <v>3.7160000000000002</v>
      </c>
      <c r="H2194" s="25">
        <v>2014</v>
      </c>
      <c r="I2194" s="25">
        <v>134830471</v>
      </c>
      <c r="J2194" s="25">
        <v>134830471</v>
      </c>
      <c r="K2194" s="25">
        <v>590.4</v>
      </c>
      <c r="L2194" s="25">
        <v>1508691</v>
      </c>
      <c r="M2194" s="25">
        <v>11.189500000000001</v>
      </c>
      <c r="N2194" s="25">
        <v>150645</v>
      </c>
      <c r="O2194" s="25">
        <v>1.1172899999999999</v>
      </c>
      <c r="P2194" s="25">
        <v>0</v>
      </c>
      <c r="Q2194" s="25">
        <v>0</v>
      </c>
      <c r="R2194" s="25">
        <v>0</v>
      </c>
      <c r="S2194" s="25">
        <v>0</v>
      </c>
      <c r="T2194" s="25">
        <v>0</v>
      </c>
      <c r="U2194" s="25">
        <v>0</v>
      </c>
      <c r="V2194" s="25">
        <v>0</v>
      </c>
      <c r="W2194" s="25">
        <v>0</v>
      </c>
      <c r="X2194" s="25">
        <v>0</v>
      </c>
      <c r="Y2194" s="25">
        <v>0</v>
      </c>
      <c r="Z2194" s="25">
        <v>1659336</v>
      </c>
      <c r="AA2194" s="25">
        <v>12.306800000000001</v>
      </c>
      <c r="AB2194" s="25">
        <v>250000</v>
      </c>
      <c r="AC2194" s="25">
        <v>1.8541799999999999</v>
      </c>
      <c r="AD2194" s="25">
        <v>0</v>
      </c>
      <c r="AE2194" s="25">
        <v>0</v>
      </c>
      <c r="AF2194" s="25">
        <v>180673</v>
      </c>
      <c r="AG2194" s="25">
        <v>1.34</v>
      </c>
      <c r="AH2194" s="25">
        <v>44494</v>
      </c>
      <c r="AI2194" s="25">
        <v>0.33</v>
      </c>
      <c r="AJ2194" s="25">
        <v>0</v>
      </c>
      <c r="AK2194" s="25">
        <v>0</v>
      </c>
      <c r="AL2194" s="25">
        <v>0</v>
      </c>
      <c r="AM2194" s="25">
        <v>0</v>
      </c>
      <c r="AN2194" s="25">
        <v>2134503</v>
      </c>
      <c r="AO2194" s="25">
        <v>15.831</v>
      </c>
      <c r="AQ2194">
        <f t="shared" si="69"/>
        <v>0</v>
      </c>
    </row>
    <row r="2195" spans="1:43" x14ac:dyDescent="0.2">
      <c r="A2195" t="str">
        <f t="shared" si="68"/>
        <v>2014_981</v>
      </c>
      <c r="C2195" s="25">
        <v>2193</v>
      </c>
      <c r="D2195" s="25">
        <v>981</v>
      </c>
      <c r="E2195" s="25">
        <v>981</v>
      </c>
      <c r="F2195" s="25" t="s">
        <v>48</v>
      </c>
      <c r="G2195" s="25">
        <v>7.3289999999999997</v>
      </c>
      <c r="H2195" s="25">
        <v>2014</v>
      </c>
      <c r="I2195" s="25">
        <v>291915955</v>
      </c>
      <c r="J2195" s="25">
        <v>291980893</v>
      </c>
      <c r="K2195" s="25">
        <v>1787.3</v>
      </c>
      <c r="L2195" s="25">
        <v>3061753</v>
      </c>
      <c r="M2195" s="25">
        <v>10.4885</v>
      </c>
      <c r="N2195" s="25">
        <v>0</v>
      </c>
      <c r="O2195" s="25">
        <v>0</v>
      </c>
      <c r="P2195" s="25">
        <v>0</v>
      </c>
      <c r="Q2195" s="25">
        <v>0</v>
      </c>
      <c r="R2195" s="25">
        <v>0</v>
      </c>
      <c r="S2195" s="25">
        <v>0</v>
      </c>
      <c r="T2195" s="25">
        <v>0</v>
      </c>
      <c r="U2195" s="25">
        <v>0</v>
      </c>
      <c r="V2195" s="25">
        <v>0</v>
      </c>
      <c r="W2195" s="25">
        <v>0</v>
      </c>
      <c r="X2195" s="25">
        <v>0</v>
      </c>
      <c r="Y2195" s="25">
        <v>0</v>
      </c>
      <c r="Z2195" s="25">
        <v>3061753</v>
      </c>
      <c r="AA2195" s="25">
        <v>10.4885</v>
      </c>
      <c r="AB2195" s="25">
        <v>500000</v>
      </c>
      <c r="AC2195" s="25">
        <v>1.71282</v>
      </c>
      <c r="AD2195" s="25">
        <v>0</v>
      </c>
      <c r="AE2195" s="25">
        <v>0</v>
      </c>
      <c r="AF2195" s="25">
        <v>391254</v>
      </c>
      <c r="AG2195" s="25">
        <v>1.34</v>
      </c>
      <c r="AH2195" s="25">
        <v>96354</v>
      </c>
      <c r="AI2195" s="25">
        <v>0.33</v>
      </c>
      <c r="AJ2195" s="25">
        <v>0</v>
      </c>
      <c r="AK2195" s="25">
        <v>0</v>
      </c>
      <c r="AL2195" s="25">
        <v>1179944</v>
      </c>
      <c r="AM2195" s="25">
        <v>4.0411700000000002</v>
      </c>
      <c r="AN2195" s="25">
        <v>5229305</v>
      </c>
      <c r="AO2195" s="25">
        <v>17.912500000000001</v>
      </c>
      <c r="AQ2195">
        <f t="shared" si="69"/>
        <v>0</v>
      </c>
    </row>
    <row r="2196" spans="1:43" x14ac:dyDescent="0.2">
      <c r="A2196" t="str">
        <f t="shared" si="68"/>
        <v>2014_999</v>
      </c>
      <c r="C2196" s="25">
        <v>2194</v>
      </c>
      <c r="D2196" s="25">
        <v>999</v>
      </c>
      <c r="E2196" s="25">
        <v>999</v>
      </c>
      <c r="F2196" s="25" t="s">
        <v>49</v>
      </c>
      <c r="G2196" s="25">
        <v>7.343</v>
      </c>
      <c r="H2196" s="25">
        <v>2014</v>
      </c>
      <c r="I2196" s="25">
        <v>769559687</v>
      </c>
      <c r="J2196" s="25">
        <v>796271354</v>
      </c>
      <c r="K2196" s="25">
        <v>1690.5</v>
      </c>
      <c r="L2196" s="25">
        <v>6423680</v>
      </c>
      <c r="M2196" s="25">
        <v>8.3472000000000008</v>
      </c>
      <c r="N2196" s="25">
        <v>0</v>
      </c>
      <c r="O2196" s="25">
        <v>0</v>
      </c>
      <c r="P2196" s="25">
        <v>0</v>
      </c>
      <c r="Q2196" s="25">
        <v>0</v>
      </c>
      <c r="R2196" s="25">
        <v>0</v>
      </c>
      <c r="S2196" s="25">
        <v>0</v>
      </c>
      <c r="T2196" s="25">
        <v>0</v>
      </c>
      <c r="U2196" s="25">
        <v>0</v>
      </c>
      <c r="V2196" s="25">
        <v>0</v>
      </c>
      <c r="W2196" s="25">
        <v>0</v>
      </c>
      <c r="X2196" s="25">
        <v>0</v>
      </c>
      <c r="Y2196" s="25">
        <v>0</v>
      </c>
      <c r="Z2196" s="25">
        <v>6423680</v>
      </c>
      <c r="AA2196" s="25">
        <v>8.3472000000000008</v>
      </c>
      <c r="AB2196" s="25">
        <v>550000</v>
      </c>
      <c r="AC2196" s="25">
        <v>0.71469000000000005</v>
      </c>
      <c r="AD2196" s="25">
        <v>0</v>
      </c>
      <c r="AE2196" s="25">
        <v>0</v>
      </c>
      <c r="AF2196" s="25">
        <v>0</v>
      </c>
      <c r="AG2196" s="25">
        <v>0</v>
      </c>
      <c r="AH2196" s="25">
        <v>262770</v>
      </c>
      <c r="AI2196" s="25">
        <v>0.33</v>
      </c>
      <c r="AJ2196" s="25">
        <v>0</v>
      </c>
      <c r="AK2196" s="25">
        <v>0</v>
      </c>
      <c r="AL2196" s="25">
        <v>229531</v>
      </c>
      <c r="AM2196" s="25">
        <v>0.28826000000000002</v>
      </c>
      <c r="AN2196" s="25">
        <v>7465981</v>
      </c>
      <c r="AO2196" s="25">
        <v>9.6801999999999992</v>
      </c>
      <c r="AQ2196">
        <f t="shared" si="69"/>
        <v>0</v>
      </c>
    </row>
    <row r="2197" spans="1:43" x14ac:dyDescent="0.2">
      <c r="A2197" t="str">
        <f t="shared" si="68"/>
        <v>2014_1044</v>
      </c>
      <c r="C2197" s="25">
        <v>2195</v>
      </c>
      <c r="D2197" s="25">
        <v>1044</v>
      </c>
      <c r="E2197" s="25">
        <v>1044</v>
      </c>
      <c r="F2197" s="25" t="s">
        <v>50</v>
      </c>
      <c r="G2197" s="25">
        <v>16.989999999999998</v>
      </c>
      <c r="H2197" s="25">
        <v>2014</v>
      </c>
      <c r="I2197" s="25">
        <v>1765749164</v>
      </c>
      <c r="J2197" s="25">
        <v>1835687949</v>
      </c>
      <c r="K2197" s="25">
        <v>4862.3999999999996</v>
      </c>
      <c r="L2197" s="25">
        <v>15210531</v>
      </c>
      <c r="M2197" s="25">
        <v>8.6142000000000003</v>
      </c>
      <c r="N2197" s="25">
        <v>2373016</v>
      </c>
      <c r="O2197" s="25">
        <v>1.29271</v>
      </c>
      <c r="P2197" s="25">
        <v>0</v>
      </c>
      <c r="Q2197" s="25">
        <v>0</v>
      </c>
      <c r="R2197" s="25">
        <v>1754344</v>
      </c>
      <c r="S2197" s="25">
        <v>0.99353999999999998</v>
      </c>
      <c r="T2197" s="25">
        <v>0</v>
      </c>
      <c r="U2197" s="25">
        <v>0</v>
      </c>
      <c r="V2197" s="25">
        <v>1754344</v>
      </c>
      <c r="W2197" s="25">
        <v>0.99350000000000005</v>
      </c>
      <c r="X2197" s="25">
        <v>0</v>
      </c>
      <c r="Y2197" s="25">
        <v>0</v>
      </c>
      <c r="Z2197" s="25">
        <v>19337891</v>
      </c>
      <c r="AA2197" s="25">
        <v>10.900499999999999</v>
      </c>
      <c r="AB2197" s="25">
        <v>450000</v>
      </c>
      <c r="AC2197" s="25">
        <v>0.25485000000000002</v>
      </c>
      <c r="AD2197" s="25">
        <v>0</v>
      </c>
      <c r="AE2197" s="25">
        <v>0</v>
      </c>
      <c r="AF2197" s="25">
        <v>2459822</v>
      </c>
      <c r="AG2197" s="25">
        <v>1.34</v>
      </c>
      <c r="AH2197" s="25">
        <v>605777</v>
      </c>
      <c r="AI2197" s="25">
        <v>0.33</v>
      </c>
      <c r="AJ2197" s="25">
        <v>0</v>
      </c>
      <c r="AK2197" s="25">
        <v>0</v>
      </c>
      <c r="AL2197" s="25">
        <v>0</v>
      </c>
      <c r="AM2197" s="25">
        <v>0</v>
      </c>
      <c r="AN2197" s="25">
        <v>22853490</v>
      </c>
      <c r="AO2197" s="25">
        <v>12.8253</v>
      </c>
      <c r="AQ2197">
        <f t="shared" si="69"/>
        <v>0.99350000000000005</v>
      </c>
    </row>
    <row r="2198" spans="1:43" x14ac:dyDescent="0.2">
      <c r="A2198" t="str">
        <f t="shared" si="68"/>
        <v>2014_1053</v>
      </c>
      <c r="C2198" s="25">
        <v>2196</v>
      </c>
      <c r="D2198" s="25">
        <v>1053</v>
      </c>
      <c r="E2198" s="25">
        <v>1053</v>
      </c>
      <c r="F2198" s="25" t="s">
        <v>51</v>
      </c>
      <c r="G2198" s="25">
        <v>89.887</v>
      </c>
      <c r="H2198" s="25">
        <v>2014</v>
      </c>
      <c r="I2198" s="25">
        <v>4889353127</v>
      </c>
      <c r="J2198" s="25">
        <v>5160840489</v>
      </c>
      <c r="K2198" s="25">
        <v>16651.099999999999</v>
      </c>
      <c r="L2198" s="25">
        <v>48899623</v>
      </c>
      <c r="M2198" s="25">
        <v>10.001200000000001</v>
      </c>
      <c r="N2198" s="25">
        <v>1099837</v>
      </c>
      <c r="O2198" s="25">
        <v>0.21310999999999999</v>
      </c>
      <c r="P2198" s="25">
        <v>0</v>
      </c>
      <c r="Q2198" s="25">
        <v>0</v>
      </c>
      <c r="R2198" s="25">
        <v>4663913</v>
      </c>
      <c r="S2198" s="25">
        <v>0.95389000000000002</v>
      </c>
      <c r="T2198" s="25">
        <v>9049858</v>
      </c>
      <c r="U2198" s="25">
        <v>1.8509</v>
      </c>
      <c r="V2198" s="25">
        <v>13713771</v>
      </c>
      <c r="W2198" s="25">
        <v>2.8048000000000002</v>
      </c>
      <c r="X2198" s="25">
        <v>0</v>
      </c>
      <c r="Y2198" s="25">
        <v>0</v>
      </c>
      <c r="Z2198" s="25">
        <v>63713231</v>
      </c>
      <c r="AA2198" s="25">
        <v>13.0192</v>
      </c>
      <c r="AB2198" s="25">
        <v>7500000</v>
      </c>
      <c r="AC2198" s="25">
        <v>1.5339499999999999</v>
      </c>
      <c r="AD2198" s="25">
        <v>0</v>
      </c>
      <c r="AE2198" s="25">
        <v>0</v>
      </c>
      <c r="AF2198" s="25">
        <v>3457763</v>
      </c>
      <c r="AG2198" s="25">
        <v>0.67</v>
      </c>
      <c r="AH2198" s="25">
        <v>1319525</v>
      </c>
      <c r="AI2198" s="25">
        <v>0.25568000000000002</v>
      </c>
      <c r="AJ2198" s="25">
        <v>0</v>
      </c>
      <c r="AK2198" s="25">
        <v>0</v>
      </c>
      <c r="AL2198" s="25">
        <v>0</v>
      </c>
      <c r="AM2198" s="25">
        <v>0</v>
      </c>
      <c r="AN2198" s="25">
        <v>75990519</v>
      </c>
      <c r="AO2198" s="25">
        <v>15.4788</v>
      </c>
      <c r="AQ2198">
        <f t="shared" si="69"/>
        <v>2.8048000000000002</v>
      </c>
    </row>
    <row r="2199" spans="1:43" x14ac:dyDescent="0.2">
      <c r="A2199" t="str">
        <f t="shared" si="68"/>
        <v>2014_1062</v>
      </c>
      <c r="C2199" s="25">
        <v>2197</v>
      </c>
      <c r="D2199" s="25">
        <v>1062</v>
      </c>
      <c r="E2199" s="25">
        <v>1062</v>
      </c>
      <c r="F2199" s="25" t="s">
        <v>52</v>
      </c>
      <c r="G2199" s="25">
        <v>3.7189999999999999</v>
      </c>
      <c r="H2199" s="25">
        <v>2014</v>
      </c>
      <c r="I2199" s="25">
        <v>237067371</v>
      </c>
      <c r="J2199" s="25">
        <v>254150700</v>
      </c>
      <c r="K2199" s="25">
        <v>1317.6</v>
      </c>
      <c r="L2199" s="25">
        <v>2285283</v>
      </c>
      <c r="M2199" s="25">
        <v>9.6397999999999993</v>
      </c>
      <c r="N2199" s="25">
        <v>30446</v>
      </c>
      <c r="O2199" s="25">
        <v>0.1198</v>
      </c>
      <c r="P2199" s="25">
        <v>0</v>
      </c>
      <c r="Q2199" s="25">
        <v>0</v>
      </c>
      <c r="R2199" s="25">
        <v>285345</v>
      </c>
      <c r="S2199" s="25">
        <v>1.2036500000000001</v>
      </c>
      <c r="T2199" s="25">
        <v>484225</v>
      </c>
      <c r="U2199" s="25">
        <v>2.0426000000000002</v>
      </c>
      <c r="V2199" s="25">
        <v>769570</v>
      </c>
      <c r="W2199" s="25">
        <v>3.2462</v>
      </c>
      <c r="X2199" s="25">
        <v>0</v>
      </c>
      <c r="Y2199" s="25">
        <v>0</v>
      </c>
      <c r="Z2199" s="25">
        <v>3085299</v>
      </c>
      <c r="AA2199" s="25">
        <v>13.005800000000001</v>
      </c>
      <c r="AB2199" s="25">
        <v>200000</v>
      </c>
      <c r="AC2199" s="25">
        <v>0.84363999999999995</v>
      </c>
      <c r="AD2199" s="25">
        <v>0</v>
      </c>
      <c r="AE2199" s="25">
        <v>0</v>
      </c>
      <c r="AF2199" s="25">
        <v>170281</v>
      </c>
      <c r="AG2199" s="25">
        <v>0.67</v>
      </c>
      <c r="AH2199" s="25">
        <v>83870</v>
      </c>
      <c r="AI2199" s="25">
        <v>0.33</v>
      </c>
      <c r="AJ2199" s="25">
        <v>0</v>
      </c>
      <c r="AK2199" s="25">
        <v>0</v>
      </c>
      <c r="AL2199" s="25">
        <v>677004</v>
      </c>
      <c r="AM2199" s="25">
        <v>2.6637900000000001</v>
      </c>
      <c r="AN2199" s="25">
        <v>4216454</v>
      </c>
      <c r="AO2199" s="25">
        <v>17.513200000000001</v>
      </c>
      <c r="AQ2199">
        <f t="shared" si="69"/>
        <v>3.2462</v>
      </c>
    </row>
    <row r="2200" spans="1:43" x14ac:dyDescent="0.2">
      <c r="A2200" t="str">
        <f t="shared" si="68"/>
        <v>2014_1071</v>
      </c>
      <c r="C2200" s="25">
        <v>2198</v>
      </c>
      <c r="D2200" s="25">
        <v>1071</v>
      </c>
      <c r="E2200" s="25">
        <v>1071</v>
      </c>
      <c r="F2200" s="25" t="s">
        <v>53</v>
      </c>
      <c r="G2200" s="25">
        <v>7.2320000000000002</v>
      </c>
      <c r="H2200" s="25">
        <v>2014</v>
      </c>
      <c r="I2200" s="25">
        <v>233958604</v>
      </c>
      <c r="J2200" s="25">
        <v>238889338</v>
      </c>
      <c r="K2200" s="25">
        <v>1382.9</v>
      </c>
      <c r="L2200" s="25">
        <v>2732315</v>
      </c>
      <c r="M2200" s="25">
        <v>11.678599999999999</v>
      </c>
      <c r="N2200" s="25">
        <v>48649</v>
      </c>
      <c r="O2200" s="25">
        <v>0.20365</v>
      </c>
      <c r="P2200" s="25">
        <v>0</v>
      </c>
      <c r="Q2200" s="25">
        <v>0</v>
      </c>
      <c r="R2200" s="25">
        <v>179814</v>
      </c>
      <c r="S2200" s="25">
        <v>0.76856999999999998</v>
      </c>
      <c r="T2200" s="25">
        <v>702313</v>
      </c>
      <c r="U2200" s="25">
        <v>3.0019</v>
      </c>
      <c r="V2200" s="25">
        <v>882127</v>
      </c>
      <c r="W2200" s="25">
        <v>3.7704</v>
      </c>
      <c r="X2200" s="25">
        <v>0</v>
      </c>
      <c r="Y2200" s="25">
        <v>0</v>
      </c>
      <c r="Z2200" s="25">
        <v>3663091</v>
      </c>
      <c r="AA2200" s="25">
        <v>15.652699999999999</v>
      </c>
      <c r="AB2200" s="25">
        <v>300000</v>
      </c>
      <c r="AC2200" s="25">
        <v>1.2822800000000001</v>
      </c>
      <c r="AD2200" s="25">
        <v>0</v>
      </c>
      <c r="AE2200" s="25">
        <v>0</v>
      </c>
      <c r="AF2200" s="25">
        <v>143759</v>
      </c>
      <c r="AG2200" s="25">
        <v>0.60177999999999998</v>
      </c>
      <c r="AH2200" s="25">
        <v>78833</v>
      </c>
      <c r="AI2200" s="25">
        <v>0.33</v>
      </c>
      <c r="AJ2200" s="25">
        <v>0</v>
      </c>
      <c r="AK2200" s="25">
        <v>0</v>
      </c>
      <c r="AL2200" s="25">
        <v>306545</v>
      </c>
      <c r="AM2200" s="25">
        <v>1.28321</v>
      </c>
      <c r="AN2200" s="25">
        <v>4492228</v>
      </c>
      <c r="AO2200" s="25">
        <v>19.149999999999999</v>
      </c>
      <c r="AQ2200">
        <f t="shared" si="69"/>
        <v>3.7704</v>
      </c>
    </row>
    <row r="2201" spans="1:43" x14ac:dyDescent="0.2">
      <c r="A2201" t="str">
        <f t="shared" si="68"/>
        <v>2014_1079</v>
      </c>
      <c r="C2201" s="25">
        <v>2199</v>
      </c>
      <c r="D2201" s="25">
        <v>1079</v>
      </c>
      <c r="E2201" s="25">
        <v>1079</v>
      </c>
      <c r="F2201" s="25" t="s">
        <v>54</v>
      </c>
      <c r="G2201" s="25">
        <v>4.0579999999999998</v>
      </c>
      <c r="H2201" s="25">
        <v>2014</v>
      </c>
      <c r="I2201" s="25">
        <v>219874599</v>
      </c>
      <c r="J2201" s="25">
        <v>235339986</v>
      </c>
      <c r="K2201" s="25">
        <v>832.6</v>
      </c>
      <c r="L2201" s="25">
        <v>2064612</v>
      </c>
      <c r="M2201" s="25">
        <v>9.39</v>
      </c>
      <c r="N2201" s="25">
        <v>27106</v>
      </c>
      <c r="O2201" s="25">
        <v>0.11518</v>
      </c>
      <c r="P2201" s="25">
        <v>0</v>
      </c>
      <c r="Q2201" s="25">
        <v>0</v>
      </c>
      <c r="R2201" s="25">
        <v>287508</v>
      </c>
      <c r="S2201" s="25">
        <v>1.3076000000000001</v>
      </c>
      <c r="T2201" s="25">
        <v>86663</v>
      </c>
      <c r="U2201" s="25">
        <v>0.39410000000000001</v>
      </c>
      <c r="V2201" s="25">
        <v>374171</v>
      </c>
      <c r="W2201" s="25">
        <v>1.7017</v>
      </c>
      <c r="X2201" s="25">
        <v>0</v>
      </c>
      <c r="Y2201" s="25">
        <v>0</v>
      </c>
      <c r="Z2201" s="25">
        <v>2465889</v>
      </c>
      <c r="AA2201" s="25">
        <v>11.206899999999999</v>
      </c>
      <c r="AB2201" s="25">
        <v>200000</v>
      </c>
      <c r="AC2201" s="25">
        <v>0.90961000000000003</v>
      </c>
      <c r="AD2201" s="25">
        <v>0</v>
      </c>
      <c r="AE2201" s="25">
        <v>0</v>
      </c>
      <c r="AF2201" s="25">
        <v>0</v>
      </c>
      <c r="AG2201" s="25">
        <v>0</v>
      </c>
      <c r="AH2201" s="25">
        <v>0</v>
      </c>
      <c r="AI2201" s="25">
        <v>0</v>
      </c>
      <c r="AJ2201" s="25">
        <v>0</v>
      </c>
      <c r="AK2201" s="25">
        <v>0</v>
      </c>
      <c r="AL2201" s="25">
        <v>0</v>
      </c>
      <c r="AM2201" s="25">
        <v>0</v>
      </c>
      <c r="AN2201" s="25">
        <v>2665889</v>
      </c>
      <c r="AO2201" s="25">
        <v>12.1165</v>
      </c>
      <c r="AQ2201">
        <f t="shared" si="69"/>
        <v>1.7017</v>
      </c>
    </row>
    <row r="2202" spans="1:43" x14ac:dyDescent="0.2">
      <c r="A2202" t="str">
        <f t="shared" si="68"/>
        <v>2014_1080</v>
      </c>
      <c r="C2202" s="25">
        <v>2200</v>
      </c>
      <c r="D2202" s="25">
        <v>1080</v>
      </c>
      <c r="E2202" s="25">
        <v>1080</v>
      </c>
      <c r="F2202" s="25" t="s">
        <v>6</v>
      </c>
      <c r="G2202" s="25">
        <v>2.2639999999999998</v>
      </c>
      <c r="H2202" s="25">
        <v>2014</v>
      </c>
      <c r="I2202" s="25">
        <v>154387531</v>
      </c>
      <c r="J2202" s="25">
        <v>163122342</v>
      </c>
      <c r="K2202" s="25">
        <v>472.1</v>
      </c>
      <c r="L2202" s="25">
        <v>1390572</v>
      </c>
      <c r="M2202" s="25">
        <v>9.0069999999999997</v>
      </c>
      <c r="N2202" s="25">
        <v>196198</v>
      </c>
      <c r="O2202" s="25">
        <v>1.2027699999999999</v>
      </c>
      <c r="P2202" s="25">
        <v>0</v>
      </c>
      <c r="Q2202" s="25">
        <v>0</v>
      </c>
      <c r="R2202" s="25">
        <v>0</v>
      </c>
      <c r="S2202" s="25">
        <v>0</v>
      </c>
      <c r="T2202" s="25">
        <v>0</v>
      </c>
      <c r="U2202" s="25">
        <v>0</v>
      </c>
      <c r="V2202" s="25">
        <v>0</v>
      </c>
      <c r="W2202" s="25">
        <v>0</v>
      </c>
      <c r="X2202" s="25">
        <v>0</v>
      </c>
      <c r="Y2202" s="25">
        <v>0</v>
      </c>
      <c r="Z2202" s="25">
        <v>1586770</v>
      </c>
      <c r="AA2202" s="25">
        <v>10.2098</v>
      </c>
      <c r="AB2202" s="25">
        <v>300000</v>
      </c>
      <c r="AC2202" s="25">
        <v>1.94316</v>
      </c>
      <c r="AD2202" s="25">
        <v>0</v>
      </c>
      <c r="AE2202" s="25">
        <v>0</v>
      </c>
      <c r="AF2202" s="25">
        <v>80950</v>
      </c>
      <c r="AG2202" s="25">
        <v>0.49625000000000002</v>
      </c>
      <c r="AH2202" s="25">
        <v>53830</v>
      </c>
      <c r="AI2202" s="25">
        <v>0.33</v>
      </c>
      <c r="AJ2202" s="25">
        <v>0</v>
      </c>
      <c r="AK2202" s="25">
        <v>0</v>
      </c>
      <c r="AL2202" s="25">
        <v>0</v>
      </c>
      <c r="AM2202" s="25">
        <v>0</v>
      </c>
      <c r="AN2202" s="25">
        <v>2021550</v>
      </c>
      <c r="AO2202" s="25">
        <v>12.979200000000001</v>
      </c>
      <c r="AQ2202">
        <f t="shared" si="69"/>
        <v>0</v>
      </c>
    </row>
    <row r="2203" spans="1:43" x14ac:dyDescent="0.2">
      <c r="A2203" t="str">
        <f t="shared" si="68"/>
        <v>2014_1082</v>
      </c>
      <c r="C2203" s="25">
        <v>2201</v>
      </c>
      <c r="D2203" s="25">
        <v>1082</v>
      </c>
      <c r="E2203" s="25">
        <v>1082</v>
      </c>
      <c r="F2203" s="25" t="s">
        <v>721</v>
      </c>
      <c r="G2203" s="25">
        <v>5.7480000000000002</v>
      </c>
      <c r="H2203" s="25">
        <v>2014</v>
      </c>
      <c r="I2203" s="25">
        <v>414230851</v>
      </c>
      <c r="J2203" s="25">
        <v>461400591</v>
      </c>
      <c r="K2203" s="25">
        <v>1487.6</v>
      </c>
      <c r="L2203" s="25">
        <v>4080942</v>
      </c>
      <c r="M2203" s="25">
        <v>9.8519000000000005</v>
      </c>
      <c r="N2203" s="25">
        <v>27891</v>
      </c>
      <c r="O2203" s="25">
        <v>6.0449999999999997E-2</v>
      </c>
      <c r="P2203" s="25">
        <v>0</v>
      </c>
      <c r="Q2203" s="25">
        <v>0</v>
      </c>
      <c r="R2203" s="25">
        <v>111777</v>
      </c>
      <c r="S2203" s="25">
        <v>0.26984000000000002</v>
      </c>
      <c r="T2203" s="25">
        <v>416147</v>
      </c>
      <c r="U2203" s="25">
        <v>1.0045999999999999</v>
      </c>
      <c r="V2203" s="25">
        <v>527924</v>
      </c>
      <c r="W2203" s="25">
        <v>1.2745</v>
      </c>
      <c r="X2203" s="25">
        <v>0</v>
      </c>
      <c r="Y2203" s="25">
        <v>0</v>
      </c>
      <c r="Z2203" s="25">
        <v>4636757</v>
      </c>
      <c r="AA2203" s="25">
        <v>11.1868</v>
      </c>
      <c r="AB2203" s="25">
        <v>440000</v>
      </c>
      <c r="AC2203" s="25">
        <v>1.0622100000000001</v>
      </c>
      <c r="AD2203" s="25">
        <v>0</v>
      </c>
      <c r="AE2203" s="25">
        <v>0</v>
      </c>
      <c r="AF2203" s="25">
        <v>309138</v>
      </c>
      <c r="AG2203" s="25">
        <v>0.67</v>
      </c>
      <c r="AH2203" s="25">
        <v>152262</v>
      </c>
      <c r="AI2203" s="25">
        <v>0.33</v>
      </c>
      <c r="AJ2203" s="25">
        <v>0</v>
      </c>
      <c r="AK2203" s="25">
        <v>0</v>
      </c>
      <c r="AL2203" s="25">
        <v>981313</v>
      </c>
      <c r="AM2203" s="25">
        <v>2.1268099999999999</v>
      </c>
      <c r="AN2203" s="25">
        <v>6519470</v>
      </c>
      <c r="AO2203" s="25">
        <v>15.3758</v>
      </c>
      <c r="AQ2203">
        <f t="shared" si="69"/>
        <v>1.2745</v>
      </c>
    </row>
    <row r="2204" spans="1:43" x14ac:dyDescent="0.2">
      <c r="A2204" t="str">
        <f t="shared" si="68"/>
        <v>2014_1089</v>
      </c>
      <c r="C2204" s="25">
        <v>2202</v>
      </c>
      <c r="D2204" s="25">
        <v>1089</v>
      </c>
      <c r="E2204" s="25">
        <v>1089</v>
      </c>
      <c r="F2204" s="25" t="s">
        <v>55</v>
      </c>
      <c r="G2204" s="25">
        <v>2.339</v>
      </c>
      <c r="H2204" s="25">
        <v>2014</v>
      </c>
      <c r="I2204" s="25">
        <v>111864586</v>
      </c>
      <c r="J2204" s="25">
        <v>119451646</v>
      </c>
      <c r="K2204" s="25">
        <v>489.5</v>
      </c>
      <c r="L2204" s="25">
        <v>1139134</v>
      </c>
      <c r="M2204" s="25">
        <v>10.183199999999999</v>
      </c>
      <c r="N2204" s="25">
        <v>102342</v>
      </c>
      <c r="O2204" s="25">
        <v>0.85677000000000003</v>
      </c>
      <c r="P2204" s="25">
        <v>0</v>
      </c>
      <c r="Q2204" s="25">
        <v>0</v>
      </c>
      <c r="R2204" s="25">
        <v>0</v>
      </c>
      <c r="S2204" s="25">
        <v>0</v>
      </c>
      <c r="T2204" s="25">
        <v>150000</v>
      </c>
      <c r="U2204" s="25">
        <v>1.3409</v>
      </c>
      <c r="V2204" s="25">
        <v>150000</v>
      </c>
      <c r="W2204" s="25">
        <v>1.3409</v>
      </c>
      <c r="X2204" s="25">
        <v>0</v>
      </c>
      <c r="Y2204" s="25">
        <v>0</v>
      </c>
      <c r="Z2204" s="25">
        <v>1391476</v>
      </c>
      <c r="AA2204" s="25">
        <v>12.380800000000001</v>
      </c>
      <c r="AB2204" s="25">
        <v>90000</v>
      </c>
      <c r="AC2204" s="25">
        <v>0.80454000000000003</v>
      </c>
      <c r="AD2204" s="25">
        <v>0</v>
      </c>
      <c r="AE2204" s="25">
        <v>0</v>
      </c>
      <c r="AF2204" s="25">
        <v>80033</v>
      </c>
      <c r="AG2204" s="25">
        <v>0.67</v>
      </c>
      <c r="AH2204" s="25">
        <v>39419</v>
      </c>
      <c r="AI2204" s="25">
        <v>0.33</v>
      </c>
      <c r="AJ2204" s="25">
        <v>0</v>
      </c>
      <c r="AK2204" s="25">
        <v>0</v>
      </c>
      <c r="AL2204" s="25">
        <v>408906</v>
      </c>
      <c r="AM2204" s="25">
        <v>3.42319</v>
      </c>
      <c r="AN2204" s="25">
        <v>2009834</v>
      </c>
      <c r="AO2204" s="25">
        <v>17.608599999999999</v>
      </c>
      <c r="AQ2204">
        <f t="shared" si="69"/>
        <v>1.3409</v>
      </c>
    </row>
    <row r="2205" spans="1:43" x14ac:dyDescent="0.2">
      <c r="A2205" t="str">
        <f t="shared" si="68"/>
        <v>2014_1093</v>
      </c>
      <c r="C2205" s="25">
        <v>2203</v>
      </c>
      <c r="D2205" s="25">
        <v>1093</v>
      </c>
      <c r="E2205" s="25">
        <v>1093</v>
      </c>
      <c r="F2205" s="25" t="s">
        <v>56</v>
      </c>
      <c r="G2205" s="25">
        <v>4.0490000000000004</v>
      </c>
      <c r="H2205" s="25">
        <v>2014</v>
      </c>
      <c r="I2205" s="25">
        <v>126109903</v>
      </c>
      <c r="J2205" s="25">
        <v>126109903</v>
      </c>
      <c r="K2205" s="25">
        <v>672.7</v>
      </c>
      <c r="L2205" s="25">
        <v>1252582</v>
      </c>
      <c r="M2205" s="25">
        <v>9.9324999999999992</v>
      </c>
      <c r="N2205" s="25">
        <v>118415</v>
      </c>
      <c r="O2205" s="25">
        <v>0.93898000000000004</v>
      </c>
      <c r="P2205" s="25">
        <v>0</v>
      </c>
      <c r="Q2205" s="25">
        <v>0</v>
      </c>
      <c r="R2205" s="25">
        <v>209301</v>
      </c>
      <c r="S2205" s="25">
        <v>1.65967</v>
      </c>
      <c r="T2205" s="25">
        <v>0</v>
      </c>
      <c r="U2205" s="25">
        <v>0</v>
      </c>
      <c r="V2205" s="25">
        <v>209301</v>
      </c>
      <c r="W2205" s="25">
        <v>1.6597</v>
      </c>
      <c r="X2205" s="25">
        <v>0</v>
      </c>
      <c r="Y2205" s="25">
        <v>0</v>
      </c>
      <c r="Z2205" s="25">
        <v>1580298</v>
      </c>
      <c r="AA2205" s="25">
        <v>12.5311</v>
      </c>
      <c r="AB2205" s="25">
        <v>268000</v>
      </c>
      <c r="AC2205" s="25">
        <v>2.12513</v>
      </c>
      <c r="AD2205" s="25">
        <v>0</v>
      </c>
      <c r="AE2205" s="25">
        <v>0</v>
      </c>
      <c r="AF2205" s="25">
        <v>0</v>
      </c>
      <c r="AG2205" s="25">
        <v>0</v>
      </c>
      <c r="AH2205" s="25">
        <v>41616</v>
      </c>
      <c r="AI2205" s="25">
        <v>0.33</v>
      </c>
      <c r="AJ2205" s="25">
        <v>0</v>
      </c>
      <c r="AK2205" s="25">
        <v>0</v>
      </c>
      <c r="AL2205" s="25">
        <v>276503</v>
      </c>
      <c r="AM2205" s="25">
        <v>2.1925599999999998</v>
      </c>
      <c r="AN2205" s="25">
        <v>2166417</v>
      </c>
      <c r="AO2205" s="25">
        <v>17.178799999999999</v>
      </c>
      <c r="AQ2205">
        <f t="shared" si="69"/>
        <v>1.6597</v>
      </c>
    </row>
    <row r="2206" spans="1:43" x14ac:dyDescent="0.2">
      <c r="A2206" t="str">
        <f t="shared" si="68"/>
        <v>2014_1095</v>
      </c>
      <c r="C2206" s="25">
        <v>2204</v>
      </c>
      <c r="D2206" s="25">
        <v>1095</v>
      </c>
      <c r="E2206" s="25">
        <v>1095</v>
      </c>
      <c r="F2206" s="25" t="s">
        <v>57</v>
      </c>
      <c r="G2206" s="25">
        <v>2.9020000000000001</v>
      </c>
      <c r="H2206" s="25">
        <v>2014</v>
      </c>
      <c r="I2206" s="25">
        <v>222024853</v>
      </c>
      <c r="J2206" s="25">
        <v>228954945</v>
      </c>
      <c r="K2206" s="25">
        <v>696.5</v>
      </c>
      <c r="L2206" s="25">
        <v>2162267</v>
      </c>
      <c r="M2206" s="25">
        <v>9.7388999999999992</v>
      </c>
      <c r="N2206" s="25">
        <v>12383</v>
      </c>
      <c r="O2206" s="25">
        <v>5.4080000000000003E-2</v>
      </c>
      <c r="P2206" s="25">
        <v>0</v>
      </c>
      <c r="Q2206" s="25">
        <v>0</v>
      </c>
      <c r="R2206" s="25">
        <v>77008</v>
      </c>
      <c r="S2206" s="25">
        <v>0.34683999999999998</v>
      </c>
      <c r="T2206" s="25">
        <v>0</v>
      </c>
      <c r="U2206" s="25">
        <v>0</v>
      </c>
      <c r="V2206" s="25">
        <v>77008</v>
      </c>
      <c r="W2206" s="25">
        <v>0.3468</v>
      </c>
      <c r="X2206" s="25">
        <v>0</v>
      </c>
      <c r="Y2206" s="25">
        <v>0</v>
      </c>
      <c r="Z2206" s="25">
        <v>2251658</v>
      </c>
      <c r="AA2206" s="25">
        <v>10.139799999999999</v>
      </c>
      <c r="AB2206" s="25">
        <v>200000</v>
      </c>
      <c r="AC2206" s="25">
        <v>0.90080000000000005</v>
      </c>
      <c r="AD2206" s="25">
        <v>0</v>
      </c>
      <c r="AE2206" s="25">
        <v>0</v>
      </c>
      <c r="AF2206" s="25">
        <v>153400</v>
      </c>
      <c r="AG2206" s="25">
        <v>0.67</v>
      </c>
      <c r="AH2206" s="25">
        <v>75555</v>
      </c>
      <c r="AI2206" s="25">
        <v>0.33</v>
      </c>
      <c r="AJ2206" s="25">
        <v>29973</v>
      </c>
      <c r="AK2206" s="25">
        <v>0.13500000000000001</v>
      </c>
      <c r="AL2206" s="25">
        <v>276330</v>
      </c>
      <c r="AM2206" s="25">
        <v>1.20692</v>
      </c>
      <c r="AN2206" s="25">
        <v>2986916</v>
      </c>
      <c r="AO2206" s="25">
        <v>13.3825</v>
      </c>
      <c r="AQ2206">
        <f t="shared" si="69"/>
        <v>0.3468</v>
      </c>
    </row>
    <row r="2207" spans="1:43" x14ac:dyDescent="0.2">
      <c r="A2207" t="str">
        <f t="shared" si="68"/>
        <v>2014_1107</v>
      </c>
      <c r="C2207" s="25">
        <v>2205</v>
      </c>
      <c r="D2207" s="25">
        <v>1107</v>
      </c>
      <c r="E2207" s="25">
        <v>1107</v>
      </c>
      <c r="F2207" s="25" t="s">
        <v>58</v>
      </c>
      <c r="G2207" s="25">
        <v>7.766</v>
      </c>
      <c r="H2207" s="25">
        <v>2014</v>
      </c>
      <c r="I2207" s="25">
        <v>277706433</v>
      </c>
      <c r="J2207" s="25">
        <v>278337389</v>
      </c>
      <c r="K2207" s="25">
        <v>1361.1</v>
      </c>
      <c r="L2207" s="25">
        <v>2822950</v>
      </c>
      <c r="M2207" s="25">
        <v>10.1652</v>
      </c>
      <c r="N2207" s="25">
        <v>433663</v>
      </c>
      <c r="O2207" s="25">
        <v>1.5580499999999999</v>
      </c>
      <c r="P2207" s="25">
        <v>0</v>
      </c>
      <c r="Q2207" s="25">
        <v>0</v>
      </c>
      <c r="R2207" s="25">
        <v>0</v>
      </c>
      <c r="S2207" s="25">
        <v>0</v>
      </c>
      <c r="T2207" s="25">
        <v>0</v>
      </c>
      <c r="U2207" s="25">
        <v>0</v>
      </c>
      <c r="V2207" s="25">
        <v>0</v>
      </c>
      <c r="W2207" s="25">
        <v>0</v>
      </c>
      <c r="X2207" s="25">
        <v>0</v>
      </c>
      <c r="Y2207" s="25">
        <v>0</v>
      </c>
      <c r="Z2207" s="25">
        <v>3256613</v>
      </c>
      <c r="AA2207" s="25">
        <v>11.7233</v>
      </c>
      <c r="AB2207" s="25">
        <v>300000</v>
      </c>
      <c r="AC2207" s="25">
        <v>1.0802799999999999</v>
      </c>
      <c r="AD2207" s="25">
        <v>0</v>
      </c>
      <c r="AE2207" s="25">
        <v>0</v>
      </c>
      <c r="AF2207" s="25">
        <v>273179</v>
      </c>
      <c r="AG2207" s="25">
        <v>0.98146999999999995</v>
      </c>
      <c r="AH2207" s="25">
        <v>91851</v>
      </c>
      <c r="AI2207" s="25">
        <v>0.33</v>
      </c>
      <c r="AJ2207" s="25">
        <v>0</v>
      </c>
      <c r="AK2207" s="25">
        <v>0</v>
      </c>
      <c r="AL2207" s="25">
        <v>0</v>
      </c>
      <c r="AM2207" s="25">
        <v>0</v>
      </c>
      <c r="AN2207" s="25">
        <v>3921643</v>
      </c>
      <c r="AO2207" s="25">
        <v>14.115</v>
      </c>
      <c r="AQ2207">
        <f t="shared" si="69"/>
        <v>0</v>
      </c>
    </row>
    <row r="2208" spans="1:43" x14ac:dyDescent="0.2">
      <c r="A2208" t="str">
        <f t="shared" si="68"/>
        <v>2014_1116</v>
      </c>
      <c r="C2208" s="25">
        <v>2206</v>
      </c>
      <c r="D2208" s="25">
        <v>1116</v>
      </c>
      <c r="E2208" s="25">
        <v>1116</v>
      </c>
      <c r="F2208" s="25" t="s">
        <v>59</v>
      </c>
      <c r="G2208" s="25">
        <v>9.33</v>
      </c>
      <c r="H2208" s="25">
        <v>2014</v>
      </c>
      <c r="I2208" s="25">
        <v>460911214</v>
      </c>
      <c r="J2208" s="25">
        <v>520152246</v>
      </c>
      <c r="K2208" s="25">
        <v>1579.7</v>
      </c>
      <c r="L2208" s="25">
        <v>4538607</v>
      </c>
      <c r="M2208" s="25">
        <v>9.8469999999999995</v>
      </c>
      <c r="N2208" s="25">
        <v>38947</v>
      </c>
      <c r="O2208" s="25">
        <v>7.4880000000000002E-2</v>
      </c>
      <c r="P2208" s="25">
        <v>0</v>
      </c>
      <c r="Q2208" s="25">
        <v>0</v>
      </c>
      <c r="R2208" s="25">
        <v>0</v>
      </c>
      <c r="S2208" s="25">
        <v>0</v>
      </c>
      <c r="T2208" s="25">
        <v>150000</v>
      </c>
      <c r="U2208" s="25">
        <v>0.32540000000000002</v>
      </c>
      <c r="V2208" s="25">
        <v>150000</v>
      </c>
      <c r="W2208" s="25">
        <v>0.32540000000000002</v>
      </c>
      <c r="X2208" s="25">
        <v>0</v>
      </c>
      <c r="Y2208" s="25">
        <v>0</v>
      </c>
      <c r="Z2208" s="25">
        <v>4727554</v>
      </c>
      <c r="AA2208" s="25">
        <v>10.247400000000001</v>
      </c>
      <c r="AB2208" s="25">
        <v>325000</v>
      </c>
      <c r="AC2208" s="25">
        <v>0.70511999999999997</v>
      </c>
      <c r="AD2208" s="25">
        <v>0</v>
      </c>
      <c r="AE2208" s="25">
        <v>0</v>
      </c>
      <c r="AF2208" s="25">
        <v>697004</v>
      </c>
      <c r="AG2208" s="25">
        <v>1.34</v>
      </c>
      <c r="AH2208" s="25">
        <v>171650</v>
      </c>
      <c r="AI2208" s="25">
        <v>0.33</v>
      </c>
      <c r="AJ2208" s="25">
        <v>0</v>
      </c>
      <c r="AK2208" s="25">
        <v>0</v>
      </c>
      <c r="AL2208" s="25">
        <v>0</v>
      </c>
      <c r="AM2208" s="25">
        <v>0</v>
      </c>
      <c r="AN2208" s="25">
        <v>5921208</v>
      </c>
      <c r="AO2208" s="25">
        <v>12.6225</v>
      </c>
      <c r="AQ2208">
        <f t="shared" si="69"/>
        <v>0.32540000000000002</v>
      </c>
    </row>
    <row r="2209" spans="1:43" x14ac:dyDescent="0.2">
      <c r="A2209" t="str">
        <f t="shared" si="68"/>
        <v>2014_1134</v>
      </c>
      <c r="C2209" s="25">
        <v>2207</v>
      </c>
      <c r="D2209" s="25">
        <v>1134</v>
      </c>
      <c r="E2209" s="25">
        <v>1134</v>
      </c>
      <c r="F2209" s="25" t="s">
        <v>60</v>
      </c>
      <c r="G2209" s="25">
        <v>1.649</v>
      </c>
      <c r="H2209" s="25">
        <v>2014</v>
      </c>
      <c r="I2209" s="25">
        <v>137420117</v>
      </c>
      <c r="J2209" s="25">
        <v>137420117</v>
      </c>
      <c r="K2209" s="25">
        <v>304.60000000000002</v>
      </c>
      <c r="L2209" s="25">
        <v>1119042</v>
      </c>
      <c r="M2209" s="25">
        <v>8.1432000000000002</v>
      </c>
      <c r="N2209" s="25">
        <v>84918</v>
      </c>
      <c r="O2209" s="25">
        <v>0.61794000000000004</v>
      </c>
      <c r="P2209" s="25">
        <v>0</v>
      </c>
      <c r="Q2209" s="25">
        <v>0</v>
      </c>
      <c r="R2209" s="25">
        <v>0</v>
      </c>
      <c r="S2209" s="25">
        <v>0</v>
      </c>
      <c r="T2209" s="25">
        <v>0</v>
      </c>
      <c r="U2209" s="25">
        <v>0</v>
      </c>
      <c r="V2209" s="25">
        <v>0</v>
      </c>
      <c r="W2209" s="25">
        <v>0</v>
      </c>
      <c r="X2209" s="25">
        <v>0</v>
      </c>
      <c r="Y2209" s="25">
        <v>0</v>
      </c>
      <c r="Z2209" s="25">
        <v>1203960</v>
      </c>
      <c r="AA2209" s="25">
        <v>8.7612000000000005</v>
      </c>
      <c r="AB2209" s="25">
        <v>90000</v>
      </c>
      <c r="AC2209" s="25">
        <v>0.65493000000000001</v>
      </c>
      <c r="AD2209" s="25">
        <v>0</v>
      </c>
      <c r="AE2209" s="25">
        <v>0</v>
      </c>
      <c r="AF2209" s="25">
        <v>15840</v>
      </c>
      <c r="AG2209" s="25">
        <v>0.11527</v>
      </c>
      <c r="AH2209" s="25">
        <v>45349</v>
      </c>
      <c r="AI2209" s="25">
        <v>0.33</v>
      </c>
      <c r="AJ2209" s="25">
        <v>0</v>
      </c>
      <c r="AK2209" s="25">
        <v>0</v>
      </c>
      <c r="AL2209" s="25">
        <v>0</v>
      </c>
      <c r="AM2209" s="25">
        <v>0</v>
      </c>
      <c r="AN2209" s="25">
        <v>1355149</v>
      </c>
      <c r="AO2209" s="25">
        <v>9.8613999999999997</v>
      </c>
      <c r="AQ2209">
        <f t="shared" si="69"/>
        <v>0</v>
      </c>
    </row>
    <row r="2210" spans="1:43" x14ac:dyDescent="0.2">
      <c r="A2210" t="str">
        <f t="shared" si="68"/>
        <v>2014_1152</v>
      </c>
      <c r="C2210" s="25">
        <v>2208</v>
      </c>
      <c r="D2210" s="25">
        <v>1152</v>
      </c>
      <c r="E2210" s="25">
        <v>1152</v>
      </c>
      <c r="F2210" s="25" t="s">
        <v>61</v>
      </c>
      <c r="G2210" s="25">
        <v>4.4770000000000003</v>
      </c>
      <c r="H2210" s="25">
        <v>2014</v>
      </c>
      <c r="I2210" s="25">
        <v>251807461</v>
      </c>
      <c r="J2210" s="25">
        <v>253359708</v>
      </c>
      <c r="K2210" s="25">
        <v>959.2</v>
      </c>
      <c r="L2210" s="25">
        <v>2485087</v>
      </c>
      <c r="M2210" s="25">
        <v>9.8689999999999998</v>
      </c>
      <c r="N2210" s="25">
        <v>80396</v>
      </c>
      <c r="O2210" s="25">
        <v>0.31731999999999999</v>
      </c>
      <c r="P2210" s="25">
        <v>0</v>
      </c>
      <c r="Q2210" s="25">
        <v>0</v>
      </c>
      <c r="R2210" s="25">
        <v>199375</v>
      </c>
      <c r="S2210" s="25">
        <v>0.79178000000000004</v>
      </c>
      <c r="T2210" s="25">
        <v>160000</v>
      </c>
      <c r="U2210" s="25">
        <v>0.63539999999999996</v>
      </c>
      <c r="V2210" s="25">
        <v>359375</v>
      </c>
      <c r="W2210" s="25">
        <v>1.4272</v>
      </c>
      <c r="X2210" s="25">
        <v>0</v>
      </c>
      <c r="Y2210" s="25">
        <v>0</v>
      </c>
      <c r="Z2210" s="25">
        <v>2924858</v>
      </c>
      <c r="AA2210" s="25">
        <v>11.6135</v>
      </c>
      <c r="AB2210" s="25">
        <v>400000</v>
      </c>
      <c r="AC2210" s="25">
        <v>1.5885199999999999</v>
      </c>
      <c r="AD2210" s="25">
        <v>0</v>
      </c>
      <c r="AE2210" s="25">
        <v>0</v>
      </c>
      <c r="AF2210" s="25">
        <v>215356</v>
      </c>
      <c r="AG2210" s="25">
        <v>0.85</v>
      </c>
      <c r="AH2210" s="25">
        <v>83609</v>
      </c>
      <c r="AI2210" s="25">
        <v>0.33</v>
      </c>
      <c r="AJ2210" s="25">
        <v>0</v>
      </c>
      <c r="AK2210" s="25">
        <v>0</v>
      </c>
      <c r="AL2210" s="25">
        <v>0</v>
      </c>
      <c r="AM2210" s="25">
        <v>0</v>
      </c>
      <c r="AN2210" s="25">
        <v>3623823</v>
      </c>
      <c r="AO2210" s="25">
        <v>14.382</v>
      </c>
      <c r="AQ2210">
        <f t="shared" si="69"/>
        <v>1.4272</v>
      </c>
    </row>
    <row r="2211" spans="1:43" x14ac:dyDescent="0.2">
      <c r="A2211" t="str">
        <f t="shared" si="68"/>
        <v>2014_1197</v>
      </c>
      <c r="C2211" s="25">
        <v>2209</v>
      </c>
      <c r="D2211" s="25">
        <v>1197</v>
      </c>
      <c r="E2211" s="25">
        <v>1197</v>
      </c>
      <c r="F2211" s="25" t="s">
        <v>62</v>
      </c>
      <c r="G2211" s="25">
        <v>4.5759999999999996</v>
      </c>
      <c r="H2211" s="25">
        <v>2014</v>
      </c>
      <c r="I2211" s="25">
        <v>259221704</v>
      </c>
      <c r="J2211" s="25">
        <v>262712988</v>
      </c>
      <c r="K2211" s="25">
        <v>947.2</v>
      </c>
      <c r="L2211" s="25">
        <v>2437133</v>
      </c>
      <c r="M2211" s="25">
        <v>9.4016999999999999</v>
      </c>
      <c r="N2211" s="25">
        <v>5502</v>
      </c>
      <c r="O2211" s="25">
        <v>2.094E-2</v>
      </c>
      <c r="P2211" s="25">
        <v>0</v>
      </c>
      <c r="Q2211" s="25">
        <v>0</v>
      </c>
      <c r="R2211" s="25">
        <v>0</v>
      </c>
      <c r="S2211" s="25">
        <v>0</v>
      </c>
      <c r="T2211" s="25">
        <v>0</v>
      </c>
      <c r="U2211" s="25">
        <v>0</v>
      </c>
      <c r="V2211" s="25">
        <v>0</v>
      </c>
      <c r="W2211" s="25">
        <v>0</v>
      </c>
      <c r="X2211" s="25">
        <v>0</v>
      </c>
      <c r="Y2211" s="25">
        <v>0</v>
      </c>
      <c r="Z2211" s="25">
        <v>2442635</v>
      </c>
      <c r="AA2211" s="25">
        <v>9.4227000000000007</v>
      </c>
      <c r="AB2211" s="25">
        <v>175000</v>
      </c>
      <c r="AC2211" s="25">
        <v>0.67510000000000003</v>
      </c>
      <c r="AD2211" s="25">
        <v>0</v>
      </c>
      <c r="AE2211" s="25">
        <v>0</v>
      </c>
      <c r="AF2211" s="25">
        <v>0</v>
      </c>
      <c r="AG2211" s="25">
        <v>0</v>
      </c>
      <c r="AH2211" s="25">
        <v>86695</v>
      </c>
      <c r="AI2211" s="25">
        <v>0.33</v>
      </c>
      <c r="AJ2211" s="25">
        <v>0</v>
      </c>
      <c r="AK2211" s="25">
        <v>0</v>
      </c>
      <c r="AL2211" s="25">
        <v>0</v>
      </c>
      <c r="AM2211" s="25">
        <v>0</v>
      </c>
      <c r="AN2211" s="25">
        <v>2704330</v>
      </c>
      <c r="AO2211" s="25">
        <v>10.4278</v>
      </c>
      <c r="AQ2211">
        <f t="shared" si="69"/>
        <v>0</v>
      </c>
    </row>
    <row r="2212" spans="1:43" x14ac:dyDescent="0.2">
      <c r="A2212" t="str">
        <f t="shared" si="68"/>
        <v>2014_1206</v>
      </c>
      <c r="C2212" s="25">
        <v>2210</v>
      </c>
      <c r="D2212" s="25">
        <v>1206</v>
      </c>
      <c r="E2212" s="25">
        <v>1206</v>
      </c>
      <c r="F2212" s="25" t="s">
        <v>722</v>
      </c>
      <c r="G2212" s="25">
        <v>3.7530000000000001</v>
      </c>
      <c r="H2212" s="25">
        <v>2014</v>
      </c>
      <c r="I2212" s="25">
        <v>333845041</v>
      </c>
      <c r="J2212" s="25">
        <v>358150586</v>
      </c>
      <c r="K2212" s="25">
        <v>798.6</v>
      </c>
      <c r="L2212" s="25">
        <v>2922637</v>
      </c>
      <c r="M2212" s="25">
        <v>8.7545000000000002</v>
      </c>
      <c r="N2212" s="25">
        <v>104151</v>
      </c>
      <c r="O2212" s="25">
        <v>0.2908</v>
      </c>
      <c r="P2212" s="25">
        <v>0</v>
      </c>
      <c r="Q2212" s="25">
        <v>0</v>
      </c>
      <c r="R2212" s="25">
        <v>361473</v>
      </c>
      <c r="S2212" s="25">
        <v>1.0827599999999999</v>
      </c>
      <c r="T2212" s="25">
        <v>475000</v>
      </c>
      <c r="U2212" s="25">
        <v>1.4228000000000001</v>
      </c>
      <c r="V2212" s="25">
        <v>836473</v>
      </c>
      <c r="W2212" s="25">
        <v>2.5055999999999998</v>
      </c>
      <c r="X2212" s="25">
        <v>0</v>
      </c>
      <c r="Y2212" s="25">
        <v>0</v>
      </c>
      <c r="Z2212" s="25">
        <v>3863261</v>
      </c>
      <c r="AA2212" s="25">
        <v>11.550800000000001</v>
      </c>
      <c r="AB2212" s="25">
        <v>575000</v>
      </c>
      <c r="AC2212" s="25">
        <v>1.7223599999999999</v>
      </c>
      <c r="AD2212" s="25">
        <v>0</v>
      </c>
      <c r="AE2212" s="25">
        <v>0</v>
      </c>
      <c r="AF2212" s="25">
        <v>479922</v>
      </c>
      <c r="AG2212" s="25">
        <v>1.34</v>
      </c>
      <c r="AH2212" s="25">
        <v>118190</v>
      </c>
      <c r="AI2212" s="25">
        <v>0.33</v>
      </c>
      <c r="AJ2212" s="25">
        <v>0</v>
      </c>
      <c r="AK2212" s="25">
        <v>0</v>
      </c>
      <c r="AL2212" s="25">
        <v>196983</v>
      </c>
      <c r="AM2212" s="25">
        <v>0.55000000000000004</v>
      </c>
      <c r="AN2212" s="25">
        <v>5233356</v>
      </c>
      <c r="AO2212" s="25">
        <v>15.4932</v>
      </c>
      <c r="AQ2212">
        <f t="shared" si="69"/>
        <v>2.5055999999999998</v>
      </c>
    </row>
    <row r="2213" spans="1:43" x14ac:dyDescent="0.2">
      <c r="A2213" t="str">
        <f t="shared" si="68"/>
        <v>2014_1211</v>
      </c>
      <c r="C2213" s="25">
        <v>2211</v>
      </c>
      <c r="D2213" s="25">
        <v>1211</v>
      </c>
      <c r="E2213" s="25">
        <v>1211</v>
      </c>
      <c r="F2213" s="25" t="s">
        <v>63</v>
      </c>
      <c r="G2213" s="25">
        <v>8.5280000000000005</v>
      </c>
      <c r="H2213" s="25">
        <v>2014</v>
      </c>
      <c r="I2213" s="25">
        <v>308834335</v>
      </c>
      <c r="J2213" s="25">
        <v>323966909</v>
      </c>
      <c r="K2213" s="25">
        <v>1435.6</v>
      </c>
      <c r="L2213" s="25">
        <v>2944662</v>
      </c>
      <c r="M2213" s="25">
        <v>9.5348000000000006</v>
      </c>
      <c r="N2213" s="25">
        <v>576711</v>
      </c>
      <c r="O2213" s="25">
        <v>1.7801499999999999</v>
      </c>
      <c r="P2213" s="25">
        <v>0</v>
      </c>
      <c r="Q2213" s="25">
        <v>0</v>
      </c>
      <c r="R2213" s="25">
        <v>377603</v>
      </c>
      <c r="S2213" s="25">
        <v>1.2226699999999999</v>
      </c>
      <c r="T2213" s="25">
        <v>90000</v>
      </c>
      <c r="U2213" s="25">
        <v>0.29139999999999999</v>
      </c>
      <c r="V2213" s="25">
        <v>467603</v>
      </c>
      <c r="W2213" s="25">
        <v>1.5141</v>
      </c>
      <c r="X2213" s="25">
        <v>0</v>
      </c>
      <c r="Y2213" s="25">
        <v>0</v>
      </c>
      <c r="Z2213" s="25">
        <v>3988976</v>
      </c>
      <c r="AA2213" s="25">
        <v>12.829000000000001</v>
      </c>
      <c r="AB2213" s="25">
        <v>375000</v>
      </c>
      <c r="AC2213" s="25">
        <v>1.21424</v>
      </c>
      <c r="AD2213" s="25">
        <v>0</v>
      </c>
      <c r="AE2213" s="25">
        <v>0</v>
      </c>
      <c r="AF2213" s="25">
        <v>137978</v>
      </c>
      <c r="AG2213" s="25">
        <v>0.4259</v>
      </c>
      <c r="AH2213" s="25">
        <v>106909</v>
      </c>
      <c r="AI2213" s="25">
        <v>0.33</v>
      </c>
      <c r="AJ2213" s="25">
        <v>0</v>
      </c>
      <c r="AK2213" s="25">
        <v>0</v>
      </c>
      <c r="AL2213" s="25">
        <v>200000</v>
      </c>
      <c r="AM2213" s="25">
        <v>0.61734999999999995</v>
      </c>
      <c r="AN2213" s="25">
        <v>4808863</v>
      </c>
      <c r="AO2213" s="25">
        <v>15.416499999999999</v>
      </c>
      <c r="AQ2213">
        <f t="shared" si="69"/>
        <v>1.5141</v>
      </c>
    </row>
    <row r="2214" spans="1:43" x14ac:dyDescent="0.2">
      <c r="A2214" t="str">
        <f t="shared" si="68"/>
        <v>2014_1215</v>
      </c>
      <c r="C2214" s="25">
        <v>2212</v>
      </c>
      <c r="D2214" s="25">
        <v>1215</v>
      </c>
      <c r="E2214" s="25">
        <v>1215</v>
      </c>
      <c r="F2214" s="25" t="s">
        <v>64</v>
      </c>
      <c r="G2214" s="25">
        <v>1.5069999999999999</v>
      </c>
      <c r="H2214" s="25">
        <v>2014</v>
      </c>
      <c r="I2214" s="25">
        <v>84452231</v>
      </c>
      <c r="J2214" s="25">
        <v>84452231</v>
      </c>
      <c r="K2214" s="25">
        <v>339.8</v>
      </c>
      <c r="L2214" s="25">
        <v>956391</v>
      </c>
      <c r="M2214" s="25">
        <v>11.3246</v>
      </c>
      <c r="N2214" s="25">
        <v>6875</v>
      </c>
      <c r="O2214" s="25">
        <v>8.1409999999999996E-2</v>
      </c>
      <c r="P2214" s="25">
        <v>0</v>
      </c>
      <c r="Q2214" s="25">
        <v>0</v>
      </c>
      <c r="R2214" s="25">
        <v>0</v>
      </c>
      <c r="S2214" s="25">
        <v>0</v>
      </c>
      <c r="T2214" s="25">
        <v>0</v>
      </c>
      <c r="U2214" s="25">
        <v>0</v>
      </c>
      <c r="V2214" s="25">
        <v>0</v>
      </c>
      <c r="W2214" s="25">
        <v>0</v>
      </c>
      <c r="X2214" s="25">
        <v>0</v>
      </c>
      <c r="Y2214" s="25">
        <v>0</v>
      </c>
      <c r="Z2214" s="25">
        <v>963266</v>
      </c>
      <c r="AA2214" s="25">
        <v>11.4061</v>
      </c>
      <c r="AB2214" s="25">
        <v>150000</v>
      </c>
      <c r="AC2214" s="25">
        <v>1.7761499999999999</v>
      </c>
      <c r="AD2214" s="25">
        <v>0</v>
      </c>
      <c r="AE2214" s="25">
        <v>0</v>
      </c>
      <c r="AF2214" s="25">
        <v>32987</v>
      </c>
      <c r="AG2214" s="25">
        <v>0.3906</v>
      </c>
      <c r="AH2214" s="25">
        <v>27869</v>
      </c>
      <c r="AI2214" s="25">
        <v>0.33</v>
      </c>
      <c r="AJ2214" s="25">
        <v>0</v>
      </c>
      <c r="AK2214" s="25">
        <v>0</v>
      </c>
      <c r="AL2214" s="25">
        <v>0</v>
      </c>
      <c r="AM2214" s="25">
        <v>0</v>
      </c>
      <c r="AN2214" s="25">
        <v>1174122</v>
      </c>
      <c r="AO2214" s="25">
        <v>13.902799999999999</v>
      </c>
      <c r="AQ2214">
        <f t="shared" si="69"/>
        <v>0</v>
      </c>
    </row>
    <row r="2215" spans="1:43" x14ac:dyDescent="0.2">
      <c r="A2215" t="str">
        <f t="shared" si="68"/>
        <v>2014_1218</v>
      </c>
      <c r="C2215" s="25">
        <v>2213</v>
      </c>
      <c r="D2215" s="25">
        <v>1218</v>
      </c>
      <c r="E2215" s="25">
        <v>1218</v>
      </c>
      <c r="F2215" s="25" t="s">
        <v>65</v>
      </c>
      <c r="G2215" s="25">
        <v>1.6120000000000001</v>
      </c>
      <c r="H2215" s="25">
        <v>2014</v>
      </c>
      <c r="I2215" s="25">
        <v>214298917</v>
      </c>
      <c r="J2215" s="25">
        <v>214298917</v>
      </c>
      <c r="K2215" s="25">
        <v>345</v>
      </c>
      <c r="L2215" s="25">
        <v>1897374</v>
      </c>
      <c r="M2215" s="25">
        <v>8.8538999999999994</v>
      </c>
      <c r="N2215" s="25">
        <v>113255</v>
      </c>
      <c r="O2215" s="25">
        <v>0.52849000000000002</v>
      </c>
      <c r="P2215" s="25">
        <v>0</v>
      </c>
      <c r="Q2215" s="25">
        <v>0</v>
      </c>
      <c r="R2215" s="25">
        <v>91189</v>
      </c>
      <c r="S2215" s="25">
        <v>0.42552000000000001</v>
      </c>
      <c r="T2215" s="25">
        <v>680000</v>
      </c>
      <c r="U2215" s="25">
        <v>3.1730999999999998</v>
      </c>
      <c r="V2215" s="25">
        <v>771189</v>
      </c>
      <c r="W2215" s="25">
        <v>3.5987</v>
      </c>
      <c r="X2215" s="25">
        <v>0</v>
      </c>
      <c r="Y2215" s="25">
        <v>0</v>
      </c>
      <c r="Z2215" s="25">
        <v>2781818</v>
      </c>
      <c r="AA2215" s="25">
        <v>12.981</v>
      </c>
      <c r="AB2215" s="25">
        <v>180000</v>
      </c>
      <c r="AC2215" s="25">
        <v>0.83994999999999997</v>
      </c>
      <c r="AD2215" s="25">
        <v>0</v>
      </c>
      <c r="AE2215" s="25">
        <v>0</v>
      </c>
      <c r="AF2215" s="25">
        <v>0</v>
      </c>
      <c r="AG2215" s="25">
        <v>0</v>
      </c>
      <c r="AH2215" s="25">
        <v>70719</v>
      </c>
      <c r="AI2215" s="25">
        <v>0.33</v>
      </c>
      <c r="AJ2215" s="25">
        <v>0</v>
      </c>
      <c r="AK2215" s="25">
        <v>0</v>
      </c>
      <c r="AL2215" s="25">
        <v>0</v>
      </c>
      <c r="AM2215" s="25">
        <v>0</v>
      </c>
      <c r="AN2215" s="25">
        <v>3032537</v>
      </c>
      <c r="AO2215" s="25">
        <v>14.151</v>
      </c>
      <c r="AQ2215">
        <f t="shared" si="69"/>
        <v>3.5987</v>
      </c>
    </row>
    <row r="2216" spans="1:43" x14ac:dyDescent="0.2">
      <c r="A2216" t="str">
        <f t="shared" si="68"/>
        <v>2014_1221</v>
      </c>
      <c r="C2216" s="25">
        <v>2214</v>
      </c>
      <c r="D2216" s="25">
        <v>1221</v>
      </c>
      <c r="E2216" s="25">
        <v>1221</v>
      </c>
      <c r="F2216" s="25" t="s">
        <v>66</v>
      </c>
      <c r="G2216" s="25">
        <v>5.8769999999999998</v>
      </c>
      <c r="H2216" s="25">
        <v>2014</v>
      </c>
      <c r="I2216" s="25">
        <v>572458369</v>
      </c>
      <c r="J2216" s="25">
        <v>966313386</v>
      </c>
      <c r="K2216" s="25">
        <v>1671.3</v>
      </c>
      <c r="L2216" s="25">
        <v>4851009</v>
      </c>
      <c r="M2216" s="25">
        <v>8.4740000000000002</v>
      </c>
      <c r="N2216" s="25">
        <v>331092</v>
      </c>
      <c r="O2216" s="25">
        <v>0.34262999999999999</v>
      </c>
      <c r="P2216" s="25">
        <v>0</v>
      </c>
      <c r="Q2216" s="25">
        <v>0</v>
      </c>
      <c r="R2216" s="25">
        <v>0</v>
      </c>
      <c r="S2216" s="25">
        <v>0</v>
      </c>
      <c r="T2216" s="25">
        <v>0</v>
      </c>
      <c r="U2216" s="25">
        <v>0</v>
      </c>
      <c r="V2216" s="25">
        <v>0</v>
      </c>
      <c r="W2216" s="25">
        <v>0</v>
      </c>
      <c r="X2216" s="25">
        <v>0</v>
      </c>
      <c r="Y2216" s="25">
        <v>0</v>
      </c>
      <c r="Z2216" s="25">
        <v>5182101</v>
      </c>
      <c r="AA2216" s="25">
        <v>8.8165999999999993</v>
      </c>
      <c r="AB2216" s="25">
        <v>975000</v>
      </c>
      <c r="AC2216" s="25">
        <v>1.7031799999999999</v>
      </c>
      <c r="AD2216" s="25">
        <v>0</v>
      </c>
      <c r="AE2216" s="25">
        <v>0</v>
      </c>
      <c r="AF2216" s="25">
        <v>361973</v>
      </c>
      <c r="AG2216" s="25">
        <v>0.37458999999999998</v>
      </c>
      <c r="AH2216" s="25">
        <v>318883</v>
      </c>
      <c r="AI2216" s="25">
        <v>0.33</v>
      </c>
      <c r="AJ2216" s="25">
        <v>0</v>
      </c>
      <c r="AK2216" s="25">
        <v>0</v>
      </c>
      <c r="AL2216" s="25">
        <v>3755252</v>
      </c>
      <c r="AM2216" s="25">
        <v>3.8861599999999998</v>
      </c>
      <c r="AN2216" s="25">
        <v>10593209</v>
      </c>
      <c r="AO2216" s="25">
        <v>15.1106</v>
      </c>
      <c r="AQ2216">
        <f t="shared" si="69"/>
        <v>0</v>
      </c>
    </row>
    <row r="2217" spans="1:43" x14ac:dyDescent="0.2">
      <c r="A2217" t="str">
        <f t="shared" si="68"/>
        <v>2014_1224</v>
      </c>
      <c r="C2217" s="25">
        <v>2215</v>
      </c>
      <c r="D2217" s="25">
        <v>1224</v>
      </c>
      <c r="E2217" s="25">
        <v>1224</v>
      </c>
      <c r="F2217" s="25" t="s">
        <v>723</v>
      </c>
      <c r="G2217" s="25">
        <v>0.66100000000000003</v>
      </c>
      <c r="H2217" s="25">
        <v>2014</v>
      </c>
      <c r="I2217" s="25">
        <v>37516369</v>
      </c>
      <c r="J2217" s="25">
        <v>37516369</v>
      </c>
      <c r="K2217" s="25">
        <v>82</v>
      </c>
      <c r="L2217" s="25">
        <v>325005</v>
      </c>
      <c r="M2217" s="25">
        <v>8.6630000000000003</v>
      </c>
      <c r="N2217" s="25">
        <v>3799</v>
      </c>
      <c r="O2217" s="25">
        <v>0.10126</v>
      </c>
      <c r="P2217" s="25">
        <v>0</v>
      </c>
      <c r="Q2217" s="25">
        <v>0</v>
      </c>
      <c r="R2217" s="25">
        <v>2900</v>
      </c>
      <c r="S2217" s="25">
        <v>7.7299999999999994E-2</v>
      </c>
      <c r="T2217" s="25">
        <v>447330</v>
      </c>
      <c r="U2217" s="25">
        <v>11.9236</v>
      </c>
      <c r="V2217" s="25">
        <v>450230</v>
      </c>
      <c r="W2217" s="25">
        <v>12.0009</v>
      </c>
      <c r="X2217" s="25">
        <v>0</v>
      </c>
      <c r="Y2217" s="25">
        <v>0</v>
      </c>
      <c r="Z2217" s="25">
        <v>779034</v>
      </c>
      <c r="AA2217" s="25">
        <v>20.7652</v>
      </c>
      <c r="AB2217" s="25">
        <v>50000</v>
      </c>
      <c r="AC2217" s="25">
        <v>1.3327500000000001</v>
      </c>
      <c r="AD2217" s="25">
        <v>0</v>
      </c>
      <c r="AE2217" s="25">
        <v>0</v>
      </c>
      <c r="AF2217" s="25">
        <v>0</v>
      </c>
      <c r="AG2217" s="25">
        <v>0</v>
      </c>
      <c r="AH2217" s="25">
        <v>12380</v>
      </c>
      <c r="AI2217" s="25">
        <v>0.33</v>
      </c>
      <c r="AJ2217" s="25">
        <v>0</v>
      </c>
      <c r="AK2217" s="25">
        <v>0</v>
      </c>
      <c r="AL2217" s="25">
        <v>0</v>
      </c>
      <c r="AM2217" s="25">
        <v>0</v>
      </c>
      <c r="AN2217" s="25">
        <v>841414</v>
      </c>
      <c r="AO2217" s="25">
        <v>22.427900000000001</v>
      </c>
      <c r="AQ2217">
        <f t="shared" si="69"/>
        <v>12.0009</v>
      </c>
    </row>
    <row r="2218" spans="1:43" x14ac:dyDescent="0.2">
      <c r="A2218" t="str">
        <f t="shared" si="68"/>
        <v>2014_1233</v>
      </c>
      <c r="C2218" s="25">
        <v>2216</v>
      </c>
      <c r="D2218" s="25">
        <v>1233</v>
      </c>
      <c r="E2218" s="25">
        <v>1233</v>
      </c>
      <c r="F2218" s="25" t="s">
        <v>67</v>
      </c>
      <c r="G2218" s="25">
        <v>5.415</v>
      </c>
      <c r="H2218" s="25">
        <v>2014</v>
      </c>
      <c r="I2218" s="25">
        <v>636766111</v>
      </c>
      <c r="J2218" s="25">
        <v>664919482</v>
      </c>
      <c r="K2218" s="25">
        <v>1263.4000000000001</v>
      </c>
      <c r="L2218" s="25">
        <v>5110004</v>
      </c>
      <c r="M2218" s="25">
        <v>8.0249000000000006</v>
      </c>
      <c r="N2218" s="25">
        <v>186737</v>
      </c>
      <c r="O2218" s="25">
        <v>0.28083999999999998</v>
      </c>
      <c r="P2218" s="25">
        <v>0</v>
      </c>
      <c r="Q2218" s="25">
        <v>0</v>
      </c>
      <c r="R2218" s="25">
        <v>200000</v>
      </c>
      <c r="S2218" s="25">
        <v>0.31408999999999998</v>
      </c>
      <c r="T2218" s="25">
        <v>600000</v>
      </c>
      <c r="U2218" s="25">
        <v>0.94230000000000003</v>
      </c>
      <c r="V2218" s="25">
        <v>800000</v>
      </c>
      <c r="W2218" s="25">
        <v>1.2563</v>
      </c>
      <c r="X2218" s="25">
        <v>0</v>
      </c>
      <c r="Y2218" s="25">
        <v>0</v>
      </c>
      <c r="Z2218" s="25">
        <v>6096741</v>
      </c>
      <c r="AA2218" s="25">
        <v>9.5620999999999992</v>
      </c>
      <c r="AB2218" s="25">
        <v>550000</v>
      </c>
      <c r="AC2218" s="25">
        <v>0.86373999999999995</v>
      </c>
      <c r="AD2218" s="25">
        <v>0</v>
      </c>
      <c r="AE2218" s="25">
        <v>0</v>
      </c>
      <c r="AF2218" s="25">
        <v>445496</v>
      </c>
      <c r="AG2218" s="25">
        <v>0.67</v>
      </c>
      <c r="AH2218" s="25">
        <v>219423</v>
      </c>
      <c r="AI2218" s="25">
        <v>0.33</v>
      </c>
      <c r="AJ2218" s="25">
        <v>0</v>
      </c>
      <c r="AK2218" s="25">
        <v>0</v>
      </c>
      <c r="AL2218" s="25">
        <v>540732</v>
      </c>
      <c r="AM2218" s="25">
        <v>0.81323000000000001</v>
      </c>
      <c r="AN2218" s="25">
        <v>7852392</v>
      </c>
      <c r="AO2218" s="25">
        <v>12.239100000000001</v>
      </c>
      <c r="AQ2218">
        <f t="shared" si="69"/>
        <v>1.2563</v>
      </c>
    </row>
    <row r="2219" spans="1:43" x14ac:dyDescent="0.2">
      <c r="A2219" t="str">
        <f t="shared" si="68"/>
        <v>2014_1278</v>
      </c>
      <c r="C2219" s="25">
        <v>2217</v>
      </c>
      <c r="D2219" s="25">
        <v>1278</v>
      </c>
      <c r="E2219" s="25">
        <v>1278</v>
      </c>
      <c r="F2219" s="25" t="s">
        <v>68</v>
      </c>
      <c r="G2219" s="25">
        <v>23.762</v>
      </c>
      <c r="H2219" s="25">
        <v>2014</v>
      </c>
      <c r="I2219" s="25">
        <v>919562567</v>
      </c>
      <c r="J2219" s="25">
        <v>956456495</v>
      </c>
      <c r="K2219" s="25">
        <v>3965.5</v>
      </c>
      <c r="L2219" s="25">
        <v>9947121</v>
      </c>
      <c r="M2219" s="25">
        <v>10.8172</v>
      </c>
      <c r="N2219" s="25">
        <v>80750</v>
      </c>
      <c r="O2219" s="25">
        <v>8.4430000000000005E-2</v>
      </c>
      <c r="P2219" s="25">
        <v>0</v>
      </c>
      <c r="Q2219" s="25">
        <v>0</v>
      </c>
      <c r="R2219" s="25">
        <v>893843</v>
      </c>
      <c r="S2219" s="25">
        <v>0.97202999999999995</v>
      </c>
      <c r="T2219" s="25">
        <v>2683219</v>
      </c>
      <c r="U2219" s="25">
        <v>2.9178999999999999</v>
      </c>
      <c r="V2219" s="25">
        <v>3577062</v>
      </c>
      <c r="W2219" s="25">
        <v>3.89</v>
      </c>
      <c r="X2219" s="25">
        <v>0</v>
      </c>
      <c r="Y2219" s="25">
        <v>0</v>
      </c>
      <c r="Z2219" s="25">
        <v>13604933</v>
      </c>
      <c r="AA2219" s="25">
        <v>14.791600000000001</v>
      </c>
      <c r="AB2219" s="25">
        <v>629816</v>
      </c>
      <c r="AC2219" s="25">
        <v>0.68491000000000002</v>
      </c>
      <c r="AD2219" s="25">
        <v>0</v>
      </c>
      <c r="AE2219" s="25">
        <v>0</v>
      </c>
      <c r="AF2219" s="25">
        <v>0</v>
      </c>
      <c r="AG2219" s="25">
        <v>0</v>
      </c>
      <c r="AH2219" s="25">
        <v>315631</v>
      </c>
      <c r="AI2219" s="25">
        <v>0.33</v>
      </c>
      <c r="AJ2219" s="25">
        <v>0</v>
      </c>
      <c r="AK2219" s="25">
        <v>0</v>
      </c>
      <c r="AL2219" s="25">
        <v>691070</v>
      </c>
      <c r="AM2219" s="25">
        <v>0.72253000000000001</v>
      </c>
      <c r="AN2219" s="25">
        <v>15241450</v>
      </c>
      <c r="AO2219" s="25">
        <v>16.5291</v>
      </c>
      <c r="AQ2219">
        <f t="shared" si="69"/>
        <v>3.89</v>
      </c>
    </row>
    <row r="2220" spans="1:43" x14ac:dyDescent="0.2">
      <c r="A2220" t="str">
        <f t="shared" si="68"/>
        <v>2014_1332</v>
      </c>
      <c r="C2220" s="25">
        <v>2218</v>
      </c>
      <c r="D2220" s="25">
        <v>1332</v>
      </c>
      <c r="E2220" s="25">
        <v>1332</v>
      </c>
      <c r="F2220" s="25" t="s">
        <v>69</v>
      </c>
      <c r="G2220" s="25">
        <v>3.5169999999999999</v>
      </c>
      <c r="H2220" s="25">
        <v>2014</v>
      </c>
      <c r="I2220" s="25">
        <v>169117673</v>
      </c>
      <c r="J2220" s="25">
        <v>179535084</v>
      </c>
      <c r="K2220" s="25">
        <v>731.5</v>
      </c>
      <c r="L2220" s="25">
        <v>1930889</v>
      </c>
      <c r="M2220" s="25">
        <v>11.417400000000001</v>
      </c>
      <c r="N2220" s="25">
        <v>10433</v>
      </c>
      <c r="O2220" s="25">
        <v>5.8110000000000002E-2</v>
      </c>
      <c r="P2220" s="25">
        <v>0</v>
      </c>
      <c r="Q2220" s="25">
        <v>0</v>
      </c>
      <c r="R2220" s="25">
        <v>107507</v>
      </c>
      <c r="S2220" s="25">
        <v>0.63568999999999998</v>
      </c>
      <c r="T2220" s="25">
        <v>0</v>
      </c>
      <c r="U2220" s="25">
        <v>0</v>
      </c>
      <c r="V2220" s="25">
        <v>107507</v>
      </c>
      <c r="W2220" s="25">
        <v>0.63570000000000004</v>
      </c>
      <c r="X2220" s="25">
        <v>0</v>
      </c>
      <c r="Y2220" s="25">
        <v>0</v>
      </c>
      <c r="Z2220" s="25">
        <v>2048829</v>
      </c>
      <c r="AA2220" s="25">
        <v>12.1112</v>
      </c>
      <c r="AB2220" s="25">
        <v>150000</v>
      </c>
      <c r="AC2220" s="25">
        <v>0.88695999999999997</v>
      </c>
      <c r="AD2220" s="25">
        <v>0</v>
      </c>
      <c r="AE2220" s="25">
        <v>0</v>
      </c>
      <c r="AF2220" s="25">
        <v>120289</v>
      </c>
      <c r="AG2220" s="25">
        <v>0.67</v>
      </c>
      <c r="AH2220" s="25">
        <v>59247</v>
      </c>
      <c r="AI2220" s="25">
        <v>0.33</v>
      </c>
      <c r="AJ2220" s="25">
        <v>0</v>
      </c>
      <c r="AK2220" s="25">
        <v>0</v>
      </c>
      <c r="AL2220" s="25">
        <v>526417</v>
      </c>
      <c r="AM2220" s="25">
        <v>2.9321100000000002</v>
      </c>
      <c r="AN2220" s="25">
        <v>2904782</v>
      </c>
      <c r="AO2220" s="25">
        <v>16.930299999999999</v>
      </c>
      <c r="AQ2220">
        <f t="shared" si="69"/>
        <v>0.63570000000000004</v>
      </c>
    </row>
    <row r="2221" spans="1:43" x14ac:dyDescent="0.2">
      <c r="A2221" t="str">
        <f t="shared" si="68"/>
        <v>2014_1337</v>
      </c>
      <c r="C2221" s="25">
        <v>2219</v>
      </c>
      <c r="D2221" s="25">
        <v>1337</v>
      </c>
      <c r="E2221" s="25">
        <v>1337</v>
      </c>
      <c r="F2221" s="25" t="s">
        <v>70</v>
      </c>
      <c r="G2221" s="25">
        <v>18.114000000000001</v>
      </c>
      <c r="H2221" s="25">
        <v>2014</v>
      </c>
      <c r="I2221" s="25">
        <v>1592905013</v>
      </c>
      <c r="J2221" s="25">
        <v>1807553080</v>
      </c>
      <c r="K2221" s="25">
        <v>4568</v>
      </c>
      <c r="L2221" s="25">
        <v>14439096</v>
      </c>
      <c r="M2221" s="25">
        <v>9.0646000000000004</v>
      </c>
      <c r="N2221" s="25">
        <v>2203026</v>
      </c>
      <c r="O2221" s="25">
        <v>1.21879</v>
      </c>
      <c r="P2221" s="25">
        <v>0</v>
      </c>
      <c r="Q2221" s="25">
        <v>0</v>
      </c>
      <c r="R2221" s="25">
        <v>0</v>
      </c>
      <c r="S2221" s="25">
        <v>0</v>
      </c>
      <c r="T2221" s="25">
        <v>0</v>
      </c>
      <c r="U2221" s="25">
        <v>0</v>
      </c>
      <c r="V2221" s="25">
        <v>0</v>
      </c>
      <c r="W2221" s="25">
        <v>0</v>
      </c>
      <c r="X2221" s="25">
        <v>0</v>
      </c>
      <c r="Y2221" s="25">
        <v>0</v>
      </c>
      <c r="Z2221" s="25">
        <v>16642122</v>
      </c>
      <c r="AA2221" s="25">
        <v>10.2834</v>
      </c>
      <c r="AB2221" s="25">
        <v>1300000</v>
      </c>
      <c r="AC2221" s="25">
        <v>0.81611999999999996</v>
      </c>
      <c r="AD2221" s="25">
        <v>0</v>
      </c>
      <c r="AE2221" s="25">
        <v>0</v>
      </c>
      <c r="AF2221" s="25">
        <v>1211061</v>
      </c>
      <c r="AG2221" s="25">
        <v>0.67</v>
      </c>
      <c r="AH2221" s="25">
        <v>596493</v>
      </c>
      <c r="AI2221" s="25">
        <v>0.33</v>
      </c>
      <c r="AJ2221" s="25">
        <v>0</v>
      </c>
      <c r="AK2221" s="25">
        <v>0</v>
      </c>
      <c r="AL2221" s="25">
        <v>5394341</v>
      </c>
      <c r="AM2221" s="25">
        <v>2.9843299999999999</v>
      </c>
      <c r="AN2221" s="25">
        <v>25144017</v>
      </c>
      <c r="AO2221" s="25">
        <v>15.0839</v>
      </c>
      <c r="AQ2221">
        <f t="shared" si="69"/>
        <v>0</v>
      </c>
    </row>
    <row r="2222" spans="1:43" x14ac:dyDescent="0.2">
      <c r="A2222" t="str">
        <f t="shared" si="68"/>
        <v>2014_1350</v>
      </c>
      <c r="C2222" s="25">
        <v>2220</v>
      </c>
      <c r="D2222" s="25">
        <v>1350</v>
      </c>
      <c r="E2222" s="25">
        <v>1350</v>
      </c>
      <c r="F2222" s="25" t="s">
        <v>71</v>
      </c>
      <c r="G2222" s="25">
        <v>1.921</v>
      </c>
      <c r="H2222" s="25">
        <v>2014</v>
      </c>
      <c r="I2222" s="25">
        <v>138824385</v>
      </c>
      <c r="J2222" s="25">
        <v>138981214</v>
      </c>
      <c r="K2222" s="25">
        <v>470</v>
      </c>
      <c r="L2222" s="25">
        <v>1484006</v>
      </c>
      <c r="M2222" s="25">
        <v>10.6898</v>
      </c>
      <c r="N2222" s="25">
        <v>112524</v>
      </c>
      <c r="O2222" s="25">
        <v>0.80962999999999996</v>
      </c>
      <c r="P2222" s="25">
        <v>0</v>
      </c>
      <c r="Q2222" s="25">
        <v>0</v>
      </c>
      <c r="R2222" s="25">
        <v>0</v>
      </c>
      <c r="S2222" s="25">
        <v>0</v>
      </c>
      <c r="T2222" s="25">
        <v>0</v>
      </c>
      <c r="U2222" s="25">
        <v>0</v>
      </c>
      <c r="V2222" s="25">
        <v>0</v>
      </c>
      <c r="W2222" s="25">
        <v>0</v>
      </c>
      <c r="X2222" s="25">
        <v>0</v>
      </c>
      <c r="Y2222" s="25">
        <v>0</v>
      </c>
      <c r="Z2222" s="25">
        <v>1596530</v>
      </c>
      <c r="AA2222" s="25">
        <v>11.4994</v>
      </c>
      <c r="AB2222" s="25">
        <v>0</v>
      </c>
      <c r="AC2222" s="25">
        <v>0</v>
      </c>
      <c r="AD2222" s="25">
        <v>0</v>
      </c>
      <c r="AE2222" s="25">
        <v>0</v>
      </c>
      <c r="AF2222" s="25">
        <v>93117</v>
      </c>
      <c r="AG2222" s="25">
        <v>0.67</v>
      </c>
      <c r="AH2222" s="25">
        <v>45864</v>
      </c>
      <c r="AI2222" s="25">
        <v>0.33</v>
      </c>
      <c r="AJ2222" s="25">
        <v>0</v>
      </c>
      <c r="AK2222" s="25">
        <v>0</v>
      </c>
      <c r="AL2222" s="25">
        <v>327893</v>
      </c>
      <c r="AM2222" s="25">
        <v>2.3592599999999999</v>
      </c>
      <c r="AN2222" s="25">
        <v>2063404</v>
      </c>
      <c r="AO2222" s="25">
        <v>14.858700000000001</v>
      </c>
      <c r="AQ2222">
        <f t="shared" si="69"/>
        <v>0</v>
      </c>
    </row>
    <row r="2223" spans="1:43" x14ac:dyDescent="0.2">
      <c r="A2223" t="str">
        <f t="shared" si="68"/>
        <v>2014_1359</v>
      </c>
      <c r="C2223" s="25">
        <v>2221</v>
      </c>
      <c r="D2223" s="25">
        <v>1359</v>
      </c>
      <c r="E2223" s="25">
        <v>1359</v>
      </c>
      <c r="F2223" s="25" t="s">
        <v>648</v>
      </c>
      <c r="G2223" s="25">
        <v>2.266</v>
      </c>
      <c r="H2223" s="25">
        <v>2014</v>
      </c>
      <c r="I2223" s="25">
        <v>220898977</v>
      </c>
      <c r="J2223" s="25">
        <v>247387412</v>
      </c>
      <c r="K2223" s="25">
        <v>500.4</v>
      </c>
      <c r="L2223" s="25">
        <v>1770364</v>
      </c>
      <c r="M2223" s="25">
        <v>8.0144000000000002</v>
      </c>
      <c r="N2223" s="25">
        <v>52041</v>
      </c>
      <c r="O2223" s="25">
        <v>0.21035999999999999</v>
      </c>
      <c r="P2223" s="25">
        <v>0</v>
      </c>
      <c r="Q2223" s="25">
        <v>0</v>
      </c>
      <c r="R2223" s="25">
        <v>323145</v>
      </c>
      <c r="S2223" s="25">
        <v>1.46286</v>
      </c>
      <c r="T2223" s="25">
        <v>500000</v>
      </c>
      <c r="U2223" s="25">
        <v>2.2635000000000001</v>
      </c>
      <c r="V2223" s="25">
        <v>823145</v>
      </c>
      <c r="W2223" s="25">
        <v>3.7263000000000002</v>
      </c>
      <c r="X2223" s="25">
        <v>0</v>
      </c>
      <c r="Y2223" s="25">
        <v>0</v>
      </c>
      <c r="Z2223" s="25">
        <v>2645550</v>
      </c>
      <c r="AA2223" s="25">
        <v>11.9511</v>
      </c>
      <c r="AB2223" s="25">
        <v>100000</v>
      </c>
      <c r="AC2223" s="25">
        <v>0.45269999999999999</v>
      </c>
      <c r="AD2223" s="25">
        <v>0</v>
      </c>
      <c r="AE2223" s="25">
        <v>0</v>
      </c>
      <c r="AF2223" s="25">
        <v>331499</v>
      </c>
      <c r="AG2223" s="25">
        <v>1.34</v>
      </c>
      <c r="AH2223" s="25">
        <v>81638</v>
      </c>
      <c r="AI2223" s="25">
        <v>0.33</v>
      </c>
      <c r="AJ2223" s="25">
        <v>0</v>
      </c>
      <c r="AK2223" s="25">
        <v>0</v>
      </c>
      <c r="AL2223" s="25">
        <v>0</v>
      </c>
      <c r="AM2223" s="25">
        <v>0</v>
      </c>
      <c r="AN2223" s="25">
        <v>3158687</v>
      </c>
      <c r="AO2223" s="25">
        <v>14.0738</v>
      </c>
      <c r="AQ2223">
        <f t="shared" si="69"/>
        <v>3.7263000000000002</v>
      </c>
    </row>
    <row r="2224" spans="1:43" x14ac:dyDescent="0.2">
      <c r="A2224" t="str">
        <f t="shared" si="68"/>
        <v>2014_1368</v>
      </c>
      <c r="C2224" s="25">
        <v>2222</v>
      </c>
      <c r="D2224" s="25">
        <v>1368</v>
      </c>
      <c r="E2224" s="25">
        <v>1368</v>
      </c>
      <c r="F2224" s="25" t="s">
        <v>72</v>
      </c>
      <c r="G2224" s="25">
        <v>5.476</v>
      </c>
      <c r="H2224" s="25">
        <v>2014</v>
      </c>
      <c r="I2224" s="25">
        <v>224473578</v>
      </c>
      <c r="J2224" s="25">
        <v>226944271</v>
      </c>
      <c r="K2224" s="25">
        <v>826.2</v>
      </c>
      <c r="L2224" s="25">
        <v>2569542</v>
      </c>
      <c r="M2224" s="25">
        <v>11.446999999999999</v>
      </c>
      <c r="N2224" s="25">
        <v>18067</v>
      </c>
      <c r="O2224" s="25">
        <v>7.961E-2</v>
      </c>
      <c r="P2224" s="25">
        <v>0</v>
      </c>
      <c r="Q2224" s="25">
        <v>0</v>
      </c>
      <c r="R2224" s="25">
        <v>119806</v>
      </c>
      <c r="S2224" s="25">
        <v>0.53371999999999997</v>
      </c>
      <c r="T2224" s="25">
        <v>550000</v>
      </c>
      <c r="U2224" s="25">
        <v>2.4502000000000002</v>
      </c>
      <c r="V2224" s="25">
        <v>669806</v>
      </c>
      <c r="W2224" s="25">
        <v>2.9839000000000002</v>
      </c>
      <c r="X2224" s="25">
        <v>0</v>
      </c>
      <c r="Y2224" s="25">
        <v>0</v>
      </c>
      <c r="Z2224" s="25">
        <v>3257415</v>
      </c>
      <c r="AA2224" s="25">
        <v>14.5105</v>
      </c>
      <c r="AB2224" s="25">
        <v>150000</v>
      </c>
      <c r="AC2224" s="25">
        <v>0.66822999999999999</v>
      </c>
      <c r="AD2224" s="25">
        <v>0</v>
      </c>
      <c r="AE2224" s="25">
        <v>0</v>
      </c>
      <c r="AF2224" s="25">
        <v>152053</v>
      </c>
      <c r="AG2224" s="25">
        <v>0.67</v>
      </c>
      <c r="AH2224" s="25">
        <v>74892</v>
      </c>
      <c r="AI2224" s="25">
        <v>0.33</v>
      </c>
      <c r="AJ2224" s="25">
        <v>30304</v>
      </c>
      <c r="AK2224" s="25">
        <v>0.13500000000000001</v>
      </c>
      <c r="AL2224" s="25">
        <v>358743</v>
      </c>
      <c r="AM2224" s="25">
        <v>1.5807500000000001</v>
      </c>
      <c r="AN2224" s="25">
        <v>4023407</v>
      </c>
      <c r="AO2224" s="25">
        <v>17.894500000000001</v>
      </c>
      <c r="AQ2224">
        <f t="shared" si="69"/>
        <v>2.9839000000000002</v>
      </c>
    </row>
    <row r="2225" spans="1:43" x14ac:dyDescent="0.2">
      <c r="A2225" t="str">
        <f t="shared" si="68"/>
        <v>2014_1413</v>
      </c>
      <c r="C2225" s="25">
        <v>2223</v>
      </c>
      <c r="D2225" s="25">
        <v>1413</v>
      </c>
      <c r="E2225" s="25">
        <v>1413</v>
      </c>
      <c r="F2225" s="25" t="s">
        <v>73</v>
      </c>
      <c r="G2225" s="25">
        <v>2.1309999999999998</v>
      </c>
      <c r="H2225" s="25">
        <v>2014</v>
      </c>
      <c r="I2225" s="25">
        <v>184413297</v>
      </c>
      <c r="J2225" s="25">
        <v>187893889</v>
      </c>
      <c r="K2225" s="25">
        <v>393.6</v>
      </c>
      <c r="L2225" s="25">
        <v>1710226</v>
      </c>
      <c r="M2225" s="25">
        <v>9.2738999999999994</v>
      </c>
      <c r="N2225" s="25">
        <v>104028</v>
      </c>
      <c r="O2225" s="25">
        <v>0.55364999999999998</v>
      </c>
      <c r="P2225" s="25">
        <v>0</v>
      </c>
      <c r="Q2225" s="25">
        <v>0</v>
      </c>
      <c r="R2225" s="25">
        <v>41181</v>
      </c>
      <c r="S2225" s="25">
        <v>0.22331000000000001</v>
      </c>
      <c r="T2225" s="25">
        <v>100000</v>
      </c>
      <c r="U2225" s="25">
        <v>0.5423</v>
      </c>
      <c r="V2225" s="25">
        <v>141181</v>
      </c>
      <c r="W2225" s="25">
        <v>0.76559999999999995</v>
      </c>
      <c r="X2225" s="25">
        <v>0</v>
      </c>
      <c r="Y2225" s="25">
        <v>0</v>
      </c>
      <c r="Z2225" s="25">
        <v>1955435</v>
      </c>
      <c r="AA2225" s="25">
        <v>10.5931</v>
      </c>
      <c r="AB2225" s="25">
        <v>115000</v>
      </c>
      <c r="AC2225" s="25">
        <v>0.62360000000000004</v>
      </c>
      <c r="AD2225" s="25">
        <v>0</v>
      </c>
      <c r="AE2225" s="25">
        <v>0</v>
      </c>
      <c r="AF2225" s="25">
        <v>251778</v>
      </c>
      <c r="AG2225" s="25">
        <v>1.34</v>
      </c>
      <c r="AH2225" s="25">
        <v>62005</v>
      </c>
      <c r="AI2225" s="25">
        <v>0.33</v>
      </c>
      <c r="AJ2225" s="25">
        <v>0</v>
      </c>
      <c r="AK2225" s="25">
        <v>0</v>
      </c>
      <c r="AL2225" s="25">
        <v>0</v>
      </c>
      <c r="AM2225" s="25">
        <v>0</v>
      </c>
      <c r="AN2225" s="25">
        <v>2384218</v>
      </c>
      <c r="AO2225" s="25">
        <v>12.886699999999999</v>
      </c>
      <c r="AQ2225">
        <f t="shared" si="69"/>
        <v>0.76559999999999995</v>
      </c>
    </row>
    <row r="2226" spans="1:43" x14ac:dyDescent="0.2">
      <c r="A2226" t="str">
        <f t="shared" si="68"/>
        <v>2014_1431</v>
      </c>
      <c r="C2226" s="25">
        <v>2224</v>
      </c>
      <c r="D2226" s="25">
        <v>1431</v>
      </c>
      <c r="E2226" s="25">
        <v>1431</v>
      </c>
      <c r="F2226" s="25" t="s">
        <v>74</v>
      </c>
      <c r="G2226" s="25">
        <v>2.1669999999999998</v>
      </c>
      <c r="H2226" s="25">
        <v>2014</v>
      </c>
      <c r="I2226" s="25">
        <v>172367353</v>
      </c>
      <c r="J2226" s="25">
        <v>190053253</v>
      </c>
      <c r="K2226" s="25">
        <v>422</v>
      </c>
      <c r="L2226" s="25">
        <v>1519057</v>
      </c>
      <c r="M2226" s="25">
        <v>8.8129000000000008</v>
      </c>
      <c r="N2226" s="25">
        <v>118764</v>
      </c>
      <c r="O2226" s="25">
        <v>0.62490000000000001</v>
      </c>
      <c r="P2226" s="25">
        <v>0</v>
      </c>
      <c r="Q2226" s="25">
        <v>0</v>
      </c>
      <c r="R2226" s="25">
        <v>128410</v>
      </c>
      <c r="S2226" s="25">
        <v>0.74497999999999998</v>
      </c>
      <c r="T2226" s="25">
        <v>0</v>
      </c>
      <c r="U2226" s="25">
        <v>0</v>
      </c>
      <c r="V2226" s="25">
        <v>128410</v>
      </c>
      <c r="W2226" s="25">
        <v>0.745</v>
      </c>
      <c r="X2226" s="25">
        <v>0</v>
      </c>
      <c r="Y2226" s="25">
        <v>0</v>
      </c>
      <c r="Z2226" s="25">
        <v>1766231</v>
      </c>
      <c r="AA2226" s="25">
        <v>10.1828</v>
      </c>
      <c r="AB2226" s="25">
        <v>225725</v>
      </c>
      <c r="AC2226" s="25">
        <v>1.3095600000000001</v>
      </c>
      <c r="AD2226" s="25">
        <v>0</v>
      </c>
      <c r="AE2226" s="25">
        <v>0</v>
      </c>
      <c r="AF2226" s="25">
        <v>127336</v>
      </c>
      <c r="AG2226" s="25">
        <v>0.67</v>
      </c>
      <c r="AH2226" s="25">
        <v>62718</v>
      </c>
      <c r="AI2226" s="25">
        <v>0.33</v>
      </c>
      <c r="AJ2226" s="25">
        <v>0</v>
      </c>
      <c r="AK2226" s="25">
        <v>0</v>
      </c>
      <c r="AL2226" s="25">
        <v>430550</v>
      </c>
      <c r="AM2226" s="25">
        <v>2.2654200000000002</v>
      </c>
      <c r="AN2226" s="25">
        <v>2612560</v>
      </c>
      <c r="AO2226" s="25">
        <v>14.7578</v>
      </c>
      <c r="AQ2226">
        <f t="shared" si="69"/>
        <v>0.745</v>
      </c>
    </row>
    <row r="2227" spans="1:43" x14ac:dyDescent="0.2">
      <c r="A2227" t="str">
        <f t="shared" si="68"/>
        <v>2014_1449</v>
      </c>
      <c r="C2227" s="25">
        <v>2225</v>
      </c>
      <c r="D2227" s="25">
        <v>1449</v>
      </c>
      <c r="E2227" s="25">
        <v>1449</v>
      </c>
      <c r="F2227" s="25" t="s">
        <v>725</v>
      </c>
      <c r="G2227" s="25">
        <v>0.23499999999999999</v>
      </c>
      <c r="H2227" s="25">
        <v>2014</v>
      </c>
      <c r="I2227" s="25">
        <v>107713503</v>
      </c>
      <c r="J2227" s="25">
        <v>111110276</v>
      </c>
      <c r="K2227" s="25">
        <v>115</v>
      </c>
      <c r="L2227" s="25">
        <v>692525</v>
      </c>
      <c r="M2227" s="25">
        <v>6.4292999999999996</v>
      </c>
      <c r="N2227" s="25">
        <v>7368</v>
      </c>
      <c r="O2227" s="25">
        <v>6.6309999999999994E-2</v>
      </c>
      <c r="P2227" s="25">
        <v>32392</v>
      </c>
      <c r="Q2227" s="25">
        <v>0.30071999999999999</v>
      </c>
      <c r="R2227" s="25">
        <v>0</v>
      </c>
      <c r="S2227" s="25">
        <v>0</v>
      </c>
      <c r="T2227" s="25">
        <v>0</v>
      </c>
      <c r="U2227" s="25">
        <v>0</v>
      </c>
      <c r="V2227" s="25">
        <v>0</v>
      </c>
      <c r="W2227" s="25">
        <v>0</v>
      </c>
      <c r="X2227" s="25">
        <v>0</v>
      </c>
      <c r="Y2227" s="25">
        <v>0</v>
      </c>
      <c r="Z2227" s="25">
        <v>732285</v>
      </c>
      <c r="AA2227" s="25">
        <v>6.7964000000000002</v>
      </c>
      <c r="AB2227" s="25">
        <v>75000</v>
      </c>
      <c r="AC2227" s="25">
        <v>0.69628999999999996</v>
      </c>
      <c r="AD2227" s="25">
        <v>0</v>
      </c>
      <c r="AE2227" s="25">
        <v>0</v>
      </c>
      <c r="AF2227" s="25">
        <v>0</v>
      </c>
      <c r="AG2227" s="25">
        <v>0</v>
      </c>
      <c r="AH2227" s="25">
        <v>36666</v>
      </c>
      <c r="AI2227" s="25">
        <v>0.33</v>
      </c>
      <c r="AJ2227" s="25">
        <v>0</v>
      </c>
      <c r="AK2227" s="25">
        <v>0</v>
      </c>
      <c r="AL2227" s="25">
        <v>0</v>
      </c>
      <c r="AM2227" s="25">
        <v>0</v>
      </c>
      <c r="AN2227" s="25">
        <v>843951</v>
      </c>
      <c r="AO2227" s="25">
        <v>7.8227000000000002</v>
      </c>
      <c r="AQ2227">
        <f t="shared" si="69"/>
        <v>0</v>
      </c>
    </row>
    <row r="2228" spans="1:43" x14ac:dyDescent="0.2">
      <c r="A2228" t="str">
        <f t="shared" si="68"/>
        <v>2014_1476</v>
      </c>
      <c r="C2228" s="25">
        <v>2226</v>
      </c>
      <c r="D2228" s="25">
        <v>1476</v>
      </c>
      <c r="E2228" s="25">
        <v>1476</v>
      </c>
      <c r="F2228" s="25" t="s">
        <v>75</v>
      </c>
      <c r="G2228" s="25">
        <v>56.100999999999999</v>
      </c>
      <c r="H2228" s="25">
        <v>2014</v>
      </c>
      <c r="I2228" s="25">
        <v>2027473407</v>
      </c>
      <c r="J2228" s="25">
        <v>2122624716</v>
      </c>
      <c r="K2228" s="25">
        <v>8944.6</v>
      </c>
      <c r="L2228" s="25">
        <v>22352206</v>
      </c>
      <c r="M2228" s="25">
        <v>11.024699999999999</v>
      </c>
      <c r="N2228" s="25">
        <v>3731370</v>
      </c>
      <c r="O2228" s="25">
        <v>1.7579</v>
      </c>
      <c r="P2228" s="25">
        <v>0</v>
      </c>
      <c r="Q2228" s="25">
        <v>0</v>
      </c>
      <c r="R2228" s="25">
        <v>1346020</v>
      </c>
      <c r="S2228" s="25">
        <v>0.66388999999999998</v>
      </c>
      <c r="T2228" s="25">
        <v>2356418</v>
      </c>
      <c r="U2228" s="25">
        <v>1.1621999999999999</v>
      </c>
      <c r="V2228" s="25">
        <v>3702438</v>
      </c>
      <c r="W2228" s="25">
        <v>1.8261000000000001</v>
      </c>
      <c r="X2228" s="25">
        <v>0</v>
      </c>
      <c r="Y2228" s="25">
        <v>0</v>
      </c>
      <c r="Z2228" s="25">
        <v>29786014</v>
      </c>
      <c r="AA2228" s="25">
        <v>14.608700000000001</v>
      </c>
      <c r="AB2228" s="25">
        <v>2143302</v>
      </c>
      <c r="AC2228" s="25">
        <v>1.0571299999999999</v>
      </c>
      <c r="AD2228" s="25">
        <v>0</v>
      </c>
      <c r="AE2228" s="25">
        <v>0</v>
      </c>
      <c r="AF2228" s="25">
        <v>1422159</v>
      </c>
      <c r="AG2228" s="25">
        <v>0.67</v>
      </c>
      <c r="AH2228" s="25">
        <v>700466</v>
      </c>
      <c r="AI2228" s="25">
        <v>0.33</v>
      </c>
      <c r="AJ2228" s="25">
        <v>0</v>
      </c>
      <c r="AK2228" s="25">
        <v>0</v>
      </c>
      <c r="AL2228" s="25">
        <v>1043912</v>
      </c>
      <c r="AM2228" s="25">
        <v>0.49180000000000001</v>
      </c>
      <c r="AN2228" s="25">
        <v>35095853</v>
      </c>
      <c r="AO2228" s="25">
        <v>17.157599999999999</v>
      </c>
      <c r="AQ2228">
        <f t="shared" si="69"/>
        <v>1.8261000000000001</v>
      </c>
    </row>
    <row r="2229" spans="1:43" x14ac:dyDescent="0.2">
      <c r="A2229" t="str">
        <f t="shared" si="68"/>
        <v>2014_1503</v>
      </c>
      <c r="C2229" s="25">
        <v>2227</v>
      </c>
      <c r="D2229" s="25">
        <v>1503</v>
      </c>
      <c r="E2229" s="25">
        <v>1503</v>
      </c>
      <c r="F2229" s="25" t="s">
        <v>76</v>
      </c>
      <c r="G2229" s="25">
        <v>8.0980000000000008</v>
      </c>
      <c r="H2229" s="25">
        <v>2014</v>
      </c>
      <c r="I2229" s="25">
        <v>330270179</v>
      </c>
      <c r="J2229" s="25">
        <v>357491231</v>
      </c>
      <c r="K2229" s="25">
        <v>1407.2</v>
      </c>
      <c r="L2229" s="25">
        <v>3423706</v>
      </c>
      <c r="M2229" s="25">
        <v>10.366400000000001</v>
      </c>
      <c r="N2229" s="25">
        <v>0</v>
      </c>
      <c r="O2229" s="25">
        <v>0</v>
      </c>
      <c r="P2229" s="25">
        <v>0</v>
      </c>
      <c r="Q2229" s="25">
        <v>0</v>
      </c>
      <c r="R2229" s="25">
        <v>300000</v>
      </c>
      <c r="S2229" s="25">
        <v>0.90834999999999999</v>
      </c>
      <c r="T2229" s="25">
        <v>0</v>
      </c>
      <c r="U2229" s="25">
        <v>0</v>
      </c>
      <c r="V2229" s="25">
        <v>300000</v>
      </c>
      <c r="W2229" s="25">
        <v>0.9083</v>
      </c>
      <c r="X2229" s="25">
        <v>0</v>
      </c>
      <c r="Y2229" s="25">
        <v>0</v>
      </c>
      <c r="Z2229" s="25">
        <v>3723706</v>
      </c>
      <c r="AA2229" s="25">
        <v>11.274699999999999</v>
      </c>
      <c r="AB2229" s="25">
        <v>350000</v>
      </c>
      <c r="AC2229" s="25">
        <v>1.0597399999999999</v>
      </c>
      <c r="AD2229" s="25">
        <v>0</v>
      </c>
      <c r="AE2229" s="25">
        <v>0</v>
      </c>
      <c r="AF2229" s="25">
        <v>111732</v>
      </c>
      <c r="AG2229" s="25">
        <v>0.31253999999999998</v>
      </c>
      <c r="AH2229" s="25">
        <v>117972</v>
      </c>
      <c r="AI2229" s="25">
        <v>0.33</v>
      </c>
      <c r="AJ2229" s="25">
        <v>0</v>
      </c>
      <c r="AK2229" s="25">
        <v>0</v>
      </c>
      <c r="AL2229" s="25">
        <v>742480</v>
      </c>
      <c r="AM2229" s="25">
        <v>2.0769199999999999</v>
      </c>
      <c r="AN2229" s="25">
        <v>5045890</v>
      </c>
      <c r="AO2229" s="25">
        <v>15.053900000000001</v>
      </c>
      <c r="AQ2229">
        <f t="shared" si="69"/>
        <v>0.9083</v>
      </c>
    </row>
    <row r="2230" spans="1:43" x14ac:dyDescent="0.2">
      <c r="A2230" t="str">
        <f t="shared" si="68"/>
        <v>2014_1576</v>
      </c>
      <c r="C2230" s="25">
        <v>2228</v>
      </c>
      <c r="D2230" s="25">
        <v>1576</v>
      </c>
      <c r="E2230" s="25">
        <v>1576</v>
      </c>
      <c r="F2230" s="25" t="s">
        <v>77</v>
      </c>
      <c r="G2230" s="25">
        <v>6.7949999999999999</v>
      </c>
      <c r="H2230" s="25">
        <v>2014</v>
      </c>
      <c r="I2230" s="25">
        <v>623265810</v>
      </c>
      <c r="J2230" s="25">
        <v>710577633</v>
      </c>
      <c r="K2230" s="25">
        <v>2139.8000000000002</v>
      </c>
      <c r="L2230" s="25">
        <v>6099778</v>
      </c>
      <c r="M2230" s="25">
        <v>9.7867999999999995</v>
      </c>
      <c r="N2230" s="25">
        <v>977221</v>
      </c>
      <c r="O2230" s="25">
        <v>1.3752500000000001</v>
      </c>
      <c r="P2230" s="25">
        <v>0</v>
      </c>
      <c r="Q2230" s="25">
        <v>0</v>
      </c>
      <c r="R2230" s="25">
        <v>0</v>
      </c>
      <c r="S2230" s="25">
        <v>0</v>
      </c>
      <c r="T2230" s="25">
        <v>0</v>
      </c>
      <c r="U2230" s="25">
        <v>0</v>
      </c>
      <c r="V2230" s="25">
        <v>0</v>
      </c>
      <c r="W2230" s="25">
        <v>0</v>
      </c>
      <c r="X2230" s="25">
        <v>0</v>
      </c>
      <c r="Y2230" s="25">
        <v>0</v>
      </c>
      <c r="Z2230" s="25">
        <v>7076999</v>
      </c>
      <c r="AA2230" s="25">
        <v>11.162100000000001</v>
      </c>
      <c r="AB2230" s="25">
        <v>600000</v>
      </c>
      <c r="AC2230" s="25">
        <v>0.96267000000000003</v>
      </c>
      <c r="AD2230" s="25">
        <v>0</v>
      </c>
      <c r="AE2230" s="25">
        <v>0</v>
      </c>
      <c r="AF2230" s="25">
        <v>952174</v>
      </c>
      <c r="AG2230" s="25">
        <v>1.34</v>
      </c>
      <c r="AH2230" s="25">
        <v>234491</v>
      </c>
      <c r="AI2230" s="25">
        <v>0.33</v>
      </c>
      <c r="AJ2230" s="25">
        <v>0</v>
      </c>
      <c r="AK2230" s="25">
        <v>0</v>
      </c>
      <c r="AL2230" s="25">
        <v>3039728</v>
      </c>
      <c r="AM2230" s="25">
        <v>4.05002</v>
      </c>
      <c r="AN2230" s="25">
        <v>11903392</v>
      </c>
      <c r="AO2230" s="25">
        <v>17.8447</v>
      </c>
      <c r="AQ2230">
        <f t="shared" si="69"/>
        <v>0</v>
      </c>
    </row>
    <row r="2231" spans="1:43" x14ac:dyDescent="0.2">
      <c r="A2231" t="str">
        <f t="shared" si="68"/>
        <v>2014_1602</v>
      </c>
      <c r="C2231" s="25">
        <v>2229</v>
      </c>
      <c r="D2231" s="25">
        <v>1602</v>
      </c>
      <c r="E2231" s="25">
        <v>1602</v>
      </c>
      <c r="F2231" s="25" t="s">
        <v>78</v>
      </c>
      <c r="G2231" s="25">
        <v>1.9930000000000001</v>
      </c>
      <c r="H2231" s="25">
        <v>2014</v>
      </c>
      <c r="I2231" s="25">
        <v>112038948</v>
      </c>
      <c r="J2231" s="25">
        <v>112038948</v>
      </c>
      <c r="K2231" s="25">
        <v>483</v>
      </c>
      <c r="L2231" s="25">
        <v>1147886</v>
      </c>
      <c r="M2231" s="25">
        <v>10.2454</v>
      </c>
      <c r="N2231" s="25">
        <v>11584</v>
      </c>
      <c r="O2231" s="25">
        <v>0.10339</v>
      </c>
      <c r="P2231" s="25">
        <v>0</v>
      </c>
      <c r="Q2231" s="25">
        <v>0</v>
      </c>
      <c r="R2231" s="25">
        <v>29910</v>
      </c>
      <c r="S2231" s="25">
        <v>0.26695999999999998</v>
      </c>
      <c r="T2231" s="25">
        <v>482324</v>
      </c>
      <c r="U2231" s="25">
        <v>4.3049999999999997</v>
      </c>
      <c r="V2231" s="25">
        <v>512234</v>
      </c>
      <c r="W2231" s="25">
        <v>4.5719000000000003</v>
      </c>
      <c r="X2231" s="25">
        <v>0</v>
      </c>
      <c r="Y2231" s="25">
        <v>0</v>
      </c>
      <c r="Z2231" s="25">
        <v>1671704</v>
      </c>
      <c r="AA2231" s="25">
        <v>14.9207</v>
      </c>
      <c r="AB2231" s="25">
        <v>146000</v>
      </c>
      <c r="AC2231" s="25">
        <v>1.3031200000000001</v>
      </c>
      <c r="AD2231" s="25">
        <v>0</v>
      </c>
      <c r="AE2231" s="25">
        <v>0</v>
      </c>
      <c r="AF2231" s="25">
        <v>0</v>
      </c>
      <c r="AG2231" s="25">
        <v>0</v>
      </c>
      <c r="AH2231" s="25">
        <v>36973</v>
      </c>
      <c r="AI2231" s="25">
        <v>0.33</v>
      </c>
      <c r="AJ2231" s="25">
        <v>0</v>
      </c>
      <c r="AK2231" s="25">
        <v>0</v>
      </c>
      <c r="AL2231" s="25">
        <v>86861</v>
      </c>
      <c r="AM2231" s="25">
        <v>0.77527999999999997</v>
      </c>
      <c r="AN2231" s="25">
        <v>1941538</v>
      </c>
      <c r="AO2231" s="25">
        <v>17.3291</v>
      </c>
      <c r="AQ2231">
        <f t="shared" si="69"/>
        <v>4.5719000000000003</v>
      </c>
    </row>
    <row r="2232" spans="1:43" x14ac:dyDescent="0.2">
      <c r="A2232" t="str">
        <f t="shared" si="68"/>
        <v>2014_1611</v>
      </c>
      <c r="C2232" s="25">
        <v>2230</v>
      </c>
      <c r="D2232" s="25">
        <v>1611</v>
      </c>
      <c r="E2232" s="25">
        <v>1611</v>
      </c>
      <c r="F2232" s="25" t="s">
        <v>79</v>
      </c>
      <c r="G2232" s="25">
        <v>97.287000000000006</v>
      </c>
      <c r="H2232" s="25">
        <v>2014</v>
      </c>
      <c r="I2232" s="25">
        <v>4077795423</v>
      </c>
      <c r="J2232" s="25">
        <v>4196112876</v>
      </c>
      <c r="K2232" s="25">
        <v>15940.2</v>
      </c>
      <c r="L2232" s="25">
        <v>43507144</v>
      </c>
      <c r="M2232" s="25">
        <v>10.6693</v>
      </c>
      <c r="N2232" s="25">
        <v>6950566</v>
      </c>
      <c r="O2232" s="25">
        <v>1.6564300000000001</v>
      </c>
      <c r="P2232" s="25">
        <v>0</v>
      </c>
      <c r="Q2232" s="25">
        <v>0</v>
      </c>
      <c r="R2232" s="25">
        <v>986819</v>
      </c>
      <c r="S2232" s="25">
        <v>0.24199999999999999</v>
      </c>
      <c r="T2232" s="25">
        <v>7400000</v>
      </c>
      <c r="U2232" s="25">
        <v>1.8147</v>
      </c>
      <c r="V2232" s="25">
        <v>8386819</v>
      </c>
      <c r="W2232" s="25">
        <v>2.0567000000000002</v>
      </c>
      <c r="X2232" s="25">
        <v>0</v>
      </c>
      <c r="Y2232" s="25">
        <v>0</v>
      </c>
      <c r="Z2232" s="25">
        <v>58844529</v>
      </c>
      <c r="AA2232" s="25">
        <v>14.382400000000001</v>
      </c>
      <c r="AB2232" s="25">
        <v>4000000</v>
      </c>
      <c r="AC2232" s="25">
        <v>0.98092000000000001</v>
      </c>
      <c r="AD2232" s="25">
        <v>0</v>
      </c>
      <c r="AE2232" s="25">
        <v>0</v>
      </c>
      <c r="AF2232" s="25">
        <v>4070229</v>
      </c>
      <c r="AG2232" s="25">
        <v>0.97</v>
      </c>
      <c r="AH2232" s="25">
        <v>1384717</v>
      </c>
      <c r="AI2232" s="25">
        <v>0.33</v>
      </c>
      <c r="AJ2232" s="25">
        <v>0</v>
      </c>
      <c r="AK2232" s="25">
        <v>0</v>
      </c>
      <c r="AL2232" s="25">
        <v>0</v>
      </c>
      <c r="AM2232" s="25">
        <v>0</v>
      </c>
      <c r="AN2232" s="25">
        <v>68299475</v>
      </c>
      <c r="AO2232" s="25">
        <v>16.6633</v>
      </c>
      <c r="AQ2232">
        <f t="shared" si="69"/>
        <v>2.0567000000000002</v>
      </c>
    </row>
    <row r="2233" spans="1:43" x14ac:dyDescent="0.2">
      <c r="A2233" t="str">
        <f t="shared" si="68"/>
        <v>2014_1619</v>
      </c>
      <c r="C2233" s="25">
        <v>2231</v>
      </c>
      <c r="D2233" s="25">
        <v>1619</v>
      </c>
      <c r="E2233" s="25">
        <v>1619</v>
      </c>
      <c r="F2233" s="25" t="s">
        <v>80</v>
      </c>
      <c r="G2233" s="25">
        <v>5.6269999999999998</v>
      </c>
      <c r="H2233" s="25">
        <v>2014</v>
      </c>
      <c r="I2233" s="25">
        <v>289781898</v>
      </c>
      <c r="J2233" s="25">
        <v>299525916</v>
      </c>
      <c r="K2233" s="25">
        <v>1195.7</v>
      </c>
      <c r="L2233" s="25">
        <v>2950805</v>
      </c>
      <c r="M2233" s="25">
        <v>10.1828</v>
      </c>
      <c r="N2233" s="25">
        <v>508589</v>
      </c>
      <c r="O2233" s="25">
        <v>1.69798</v>
      </c>
      <c r="P2233" s="25">
        <v>0</v>
      </c>
      <c r="Q2233" s="25">
        <v>0</v>
      </c>
      <c r="R2233" s="25">
        <v>370657</v>
      </c>
      <c r="S2233" s="25">
        <v>1.2790900000000001</v>
      </c>
      <c r="T2233" s="25">
        <v>320920</v>
      </c>
      <c r="U2233" s="25">
        <v>1.1074999999999999</v>
      </c>
      <c r="V2233" s="25">
        <v>691577</v>
      </c>
      <c r="W2233" s="25">
        <v>2.3864999999999998</v>
      </c>
      <c r="X2233" s="25">
        <v>0</v>
      </c>
      <c r="Y2233" s="25">
        <v>0</v>
      </c>
      <c r="Z2233" s="25">
        <v>4150971</v>
      </c>
      <c r="AA2233" s="25">
        <v>14.2674</v>
      </c>
      <c r="AB2233" s="25">
        <v>200000</v>
      </c>
      <c r="AC2233" s="25">
        <v>0.69016999999999995</v>
      </c>
      <c r="AD2233" s="25">
        <v>0</v>
      </c>
      <c r="AE2233" s="25">
        <v>0</v>
      </c>
      <c r="AF2233" s="25">
        <v>0</v>
      </c>
      <c r="AG2233" s="25">
        <v>0</v>
      </c>
      <c r="AH2233" s="25">
        <v>98844</v>
      </c>
      <c r="AI2233" s="25">
        <v>0.33</v>
      </c>
      <c r="AJ2233" s="25">
        <v>0</v>
      </c>
      <c r="AK2233" s="25">
        <v>0</v>
      </c>
      <c r="AL2233" s="25">
        <v>0</v>
      </c>
      <c r="AM2233" s="25">
        <v>0</v>
      </c>
      <c r="AN2233" s="25">
        <v>4449815</v>
      </c>
      <c r="AO2233" s="25">
        <v>15.2875</v>
      </c>
      <c r="AQ2233">
        <f t="shared" si="69"/>
        <v>2.3864999999999998</v>
      </c>
    </row>
    <row r="2234" spans="1:43" x14ac:dyDescent="0.2">
      <c r="A2234" t="str">
        <f t="shared" si="68"/>
        <v>2014_1638</v>
      </c>
      <c r="C2234" s="25">
        <v>2232</v>
      </c>
      <c r="D2234" s="25">
        <v>1638</v>
      </c>
      <c r="E2234" s="25">
        <v>1638</v>
      </c>
      <c r="F2234" s="25" t="s">
        <v>649</v>
      </c>
      <c r="G2234" s="25">
        <v>5.5970000000000004</v>
      </c>
      <c r="H2234" s="25">
        <v>2014</v>
      </c>
      <c r="I2234" s="25">
        <v>515259867</v>
      </c>
      <c r="J2234" s="25">
        <v>523046650</v>
      </c>
      <c r="K2234" s="25">
        <v>1419.1</v>
      </c>
      <c r="L2234" s="25">
        <v>4582066</v>
      </c>
      <c r="M2234" s="25">
        <v>8.8926999999999996</v>
      </c>
      <c r="N2234" s="25">
        <v>140267</v>
      </c>
      <c r="O2234" s="25">
        <v>0.26817000000000002</v>
      </c>
      <c r="P2234" s="25">
        <v>0</v>
      </c>
      <c r="Q2234" s="25">
        <v>0</v>
      </c>
      <c r="R2234" s="25">
        <v>0</v>
      </c>
      <c r="S2234" s="25">
        <v>0</v>
      </c>
      <c r="T2234" s="25">
        <v>750000</v>
      </c>
      <c r="U2234" s="25">
        <v>1.4556</v>
      </c>
      <c r="V2234" s="25">
        <v>750000</v>
      </c>
      <c r="W2234" s="25">
        <v>1.4556</v>
      </c>
      <c r="X2234" s="25">
        <v>0</v>
      </c>
      <c r="Y2234" s="25">
        <v>0</v>
      </c>
      <c r="Z2234" s="25">
        <v>5472333</v>
      </c>
      <c r="AA2234" s="25">
        <v>10.6165</v>
      </c>
      <c r="AB2234" s="25">
        <v>500000</v>
      </c>
      <c r="AC2234" s="25">
        <v>0.97038000000000002</v>
      </c>
      <c r="AD2234" s="25">
        <v>0</v>
      </c>
      <c r="AE2234" s="25">
        <v>0</v>
      </c>
      <c r="AF2234" s="25">
        <v>700883</v>
      </c>
      <c r="AG2234" s="25">
        <v>1.34</v>
      </c>
      <c r="AH2234" s="25">
        <v>172605</v>
      </c>
      <c r="AI2234" s="25">
        <v>0.33</v>
      </c>
      <c r="AJ2234" s="25">
        <v>0</v>
      </c>
      <c r="AK2234" s="25">
        <v>0</v>
      </c>
      <c r="AL2234" s="25">
        <v>1274653</v>
      </c>
      <c r="AM2234" s="25">
        <v>2.4369800000000001</v>
      </c>
      <c r="AN2234" s="25">
        <v>8120474</v>
      </c>
      <c r="AO2234" s="25">
        <v>15.6938</v>
      </c>
      <c r="AQ2234">
        <f t="shared" si="69"/>
        <v>1.4556</v>
      </c>
    </row>
    <row r="2235" spans="1:43" x14ac:dyDescent="0.2">
      <c r="A2235" t="str">
        <f t="shared" si="68"/>
        <v>2014_1675</v>
      </c>
      <c r="C2235" s="25">
        <v>2233</v>
      </c>
      <c r="D2235" s="25">
        <v>1675</v>
      </c>
      <c r="E2235" s="25">
        <v>1675</v>
      </c>
      <c r="F2235" s="25" t="s">
        <v>81</v>
      </c>
      <c r="G2235" s="25">
        <v>0.93899999999999995</v>
      </c>
      <c r="H2235" s="25">
        <v>2014</v>
      </c>
      <c r="I2235" s="25">
        <v>72761244</v>
      </c>
      <c r="J2235" s="25">
        <v>72761244</v>
      </c>
      <c r="K2235" s="25">
        <v>204.3</v>
      </c>
      <c r="L2235" s="25">
        <v>655974</v>
      </c>
      <c r="M2235" s="25">
        <v>9.0153999999999996</v>
      </c>
      <c r="N2235" s="25">
        <v>27038</v>
      </c>
      <c r="O2235" s="25">
        <v>0.37159999999999999</v>
      </c>
      <c r="P2235" s="25">
        <v>113568</v>
      </c>
      <c r="Q2235" s="25">
        <v>1.5608299999999999</v>
      </c>
      <c r="R2235" s="25">
        <v>0</v>
      </c>
      <c r="S2235" s="25">
        <v>0</v>
      </c>
      <c r="T2235" s="25">
        <v>0</v>
      </c>
      <c r="U2235" s="25">
        <v>0</v>
      </c>
      <c r="V2235" s="25">
        <v>0</v>
      </c>
      <c r="W2235" s="25">
        <v>0</v>
      </c>
      <c r="X2235" s="25">
        <v>0</v>
      </c>
      <c r="Y2235" s="25">
        <v>0</v>
      </c>
      <c r="Z2235" s="25">
        <v>796580</v>
      </c>
      <c r="AA2235" s="25">
        <v>10.947900000000001</v>
      </c>
      <c r="AB2235" s="25">
        <v>50000</v>
      </c>
      <c r="AC2235" s="25">
        <v>0.68718000000000001</v>
      </c>
      <c r="AD2235" s="25">
        <v>0</v>
      </c>
      <c r="AE2235" s="25">
        <v>0</v>
      </c>
      <c r="AF2235" s="25">
        <v>0</v>
      </c>
      <c r="AG2235" s="25">
        <v>0</v>
      </c>
      <c r="AH2235" s="25">
        <v>0</v>
      </c>
      <c r="AI2235" s="25">
        <v>0</v>
      </c>
      <c r="AJ2235" s="25">
        <v>0</v>
      </c>
      <c r="AK2235" s="25">
        <v>0</v>
      </c>
      <c r="AL2235" s="25">
        <v>0</v>
      </c>
      <c r="AM2235" s="25">
        <v>0</v>
      </c>
      <c r="AN2235" s="25">
        <v>846580</v>
      </c>
      <c r="AO2235" s="25">
        <v>11.635</v>
      </c>
      <c r="AQ2235">
        <f t="shared" si="69"/>
        <v>0</v>
      </c>
    </row>
    <row r="2236" spans="1:43" x14ac:dyDescent="0.2">
      <c r="A2236" t="str">
        <f t="shared" si="68"/>
        <v>2014_1701</v>
      </c>
      <c r="C2236" s="25">
        <v>2234</v>
      </c>
      <c r="D2236" s="25">
        <v>1701</v>
      </c>
      <c r="E2236" s="25">
        <v>1701</v>
      </c>
      <c r="F2236" s="25" t="s">
        <v>82</v>
      </c>
      <c r="G2236" s="25">
        <v>14.785</v>
      </c>
      <c r="H2236" s="25">
        <v>2014</v>
      </c>
      <c r="I2236" s="25">
        <v>344920709</v>
      </c>
      <c r="J2236" s="25">
        <v>369565339</v>
      </c>
      <c r="K2236" s="25">
        <v>2068.6</v>
      </c>
      <c r="L2236" s="25">
        <v>3350264</v>
      </c>
      <c r="M2236" s="25">
        <v>9.7131000000000007</v>
      </c>
      <c r="N2236" s="25">
        <v>115211</v>
      </c>
      <c r="O2236" s="25">
        <v>0.31175000000000003</v>
      </c>
      <c r="P2236" s="25">
        <v>0</v>
      </c>
      <c r="Q2236" s="25">
        <v>0</v>
      </c>
      <c r="R2236" s="25">
        <v>0</v>
      </c>
      <c r="S2236" s="25">
        <v>0</v>
      </c>
      <c r="T2236" s="25">
        <v>485000</v>
      </c>
      <c r="U2236" s="25">
        <v>1.4060999999999999</v>
      </c>
      <c r="V2236" s="25">
        <v>485000</v>
      </c>
      <c r="W2236" s="25">
        <v>1.4060999999999999</v>
      </c>
      <c r="X2236" s="25">
        <v>0</v>
      </c>
      <c r="Y2236" s="25">
        <v>0</v>
      </c>
      <c r="Z2236" s="25">
        <v>3950475</v>
      </c>
      <c r="AA2236" s="25">
        <v>11.430999999999999</v>
      </c>
      <c r="AB2236" s="25">
        <v>360000</v>
      </c>
      <c r="AC2236" s="25">
        <v>1.04372</v>
      </c>
      <c r="AD2236" s="25">
        <v>0</v>
      </c>
      <c r="AE2236" s="25">
        <v>0</v>
      </c>
      <c r="AF2236" s="25">
        <v>0</v>
      </c>
      <c r="AG2236" s="25">
        <v>0</v>
      </c>
      <c r="AH2236" s="25">
        <v>121957</v>
      </c>
      <c r="AI2236" s="25">
        <v>0.33</v>
      </c>
      <c r="AJ2236" s="25">
        <v>0</v>
      </c>
      <c r="AK2236" s="25">
        <v>0</v>
      </c>
      <c r="AL2236" s="25">
        <v>374097</v>
      </c>
      <c r="AM2236" s="25">
        <v>1.0122599999999999</v>
      </c>
      <c r="AN2236" s="25">
        <v>4806529</v>
      </c>
      <c r="AO2236" s="25">
        <v>13.817</v>
      </c>
      <c r="AQ2236">
        <f t="shared" si="69"/>
        <v>1.4060999999999999</v>
      </c>
    </row>
    <row r="2237" spans="1:43" x14ac:dyDescent="0.2">
      <c r="A2237" t="str">
        <f t="shared" si="68"/>
        <v>2014_1719</v>
      </c>
      <c r="C2237" s="25">
        <v>2235</v>
      </c>
      <c r="D2237" s="25">
        <v>1719</v>
      </c>
      <c r="E2237" s="25">
        <v>1719</v>
      </c>
      <c r="F2237" s="25" t="s">
        <v>83</v>
      </c>
      <c r="G2237" s="25">
        <v>2.23</v>
      </c>
      <c r="H2237" s="25">
        <v>2014</v>
      </c>
      <c r="I2237" s="25">
        <v>184633756</v>
      </c>
      <c r="J2237" s="25">
        <v>186433756</v>
      </c>
      <c r="K2237" s="25">
        <v>717.1</v>
      </c>
      <c r="L2237" s="25">
        <v>1791149</v>
      </c>
      <c r="M2237" s="25">
        <v>9.7011000000000003</v>
      </c>
      <c r="N2237" s="25">
        <v>127177</v>
      </c>
      <c r="O2237" s="25">
        <v>0.68215999999999999</v>
      </c>
      <c r="P2237" s="25">
        <v>0</v>
      </c>
      <c r="Q2237" s="25">
        <v>0</v>
      </c>
      <c r="R2237" s="25">
        <v>0</v>
      </c>
      <c r="S2237" s="25">
        <v>0</v>
      </c>
      <c r="T2237" s="25">
        <v>0</v>
      </c>
      <c r="U2237" s="25">
        <v>0</v>
      </c>
      <c r="V2237" s="25">
        <v>0</v>
      </c>
      <c r="W2237" s="25">
        <v>0</v>
      </c>
      <c r="X2237" s="25">
        <v>0</v>
      </c>
      <c r="Y2237" s="25">
        <v>0</v>
      </c>
      <c r="Z2237" s="25">
        <v>1918326</v>
      </c>
      <c r="AA2237" s="25">
        <v>10.3833</v>
      </c>
      <c r="AB2237" s="25">
        <v>200000</v>
      </c>
      <c r="AC2237" s="25">
        <v>1.0832299999999999</v>
      </c>
      <c r="AD2237" s="25">
        <v>0</v>
      </c>
      <c r="AE2237" s="25">
        <v>0</v>
      </c>
      <c r="AF2237" s="25">
        <v>124911</v>
      </c>
      <c r="AG2237" s="25">
        <v>0.67</v>
      </c>
      <c r="AH2237" s="25">
        <v>61523</v>
      </c>
      <c r="AI2237" s="25">
        <v>0.33</v>
      </c>
      <c r="AJ2237" s="25">
        <v>0</v>
      </c>
      <c r="AK2237" s="25">
        <v>0</v>
      </c>
      <c r="AL2237" s="25">
        <v>148122</v>
      </c>
      <c r="AM2237" s="25">
        <v>0.79449999999999998</v>
      </c>
      <c r="AN2237" s="25">
        <v>2452882</v>
      </c>
      <c r="AO2237" s="25">
        <v>13.260999999999999</v>
      </c>
      <c r="AQ2237">
        <f t="shared" si="69"/>
        <v>0</v>
      </c>
    </row>
    <row r="2238" spans="1:43" x14ac:dyDescent="0.2">
      <c r="A2238" t="str">
        <f t="shared" si="68"/>
        <v>2014_1737</v>
      </c>
      <c r="C2238" s="25">
        <v>2236</v>
      </c>
      <c r="D2238" s="25">
        <v>1737</v>
      </c>
      <c r="E2238" s="25">
        <v>1737</v>
      </c>
      <c r="F2238" s="25" t="s">
        <v>84</v>
      </c>
      <c r="G2238" s="25">
        <v>221.14500000000001</v>
      </c>
      <c r="H2238" s="25">
        <v>2014</v>
      </c>
      <c r="I2238" s="25">
        <v>6557601623</v>
      </c>
      <c r="J2238" s="25">
        <v>7319732459</v>
      </c>
      <c r="K2238" s="25">
        <v>32062.1</v>
      </c>
      <c r="L2238" s="25">
        <v>74187376</v>
      </c>
      <c r="M2238" s="25">
        <v>11.3132</v>
      </c>
      <c r="N2238" s="25">
        <v>12667921</v>
      </c>
      <c r="O2238" s="25">
        <v>1.73065</v>
      </c>
      <c r="P2238" s="25">
        <v>0</v>
      </c>
      <c r="Q2238" s="25">
        <v>0</v>
      </c>
      <c r="R2238" s="25">
        <v>17408768</v>
      </c>
      <c r="S2238" s="25">
        <v>2.6547499999999999</v>
      </c>
      <c r="T2238" s="25">
        <v>0</v>
      </c>
      <c r="U2238" s="25">
        <v>0</v>
      </c>
      <c r="V2238" s="25">
        <v>17408768</v>
      </c>
      <c r="W2238" s="25">
        <v>2.6547000000000001</v>
      </c>
      <c r="X2238" s="25">
        <v>0</v>
      </c>
      <c r="Y2238" s="25">
        <v>0</v>
      </c>
      <c r="Z2238" s="25">
        <v>104264065</v>
      </c>
      <c r="AA2238" s="25">
        <v>15.698600000000001</v>
      </c>
      <c r="AB2238" s="25">
        <v>10196021</v>
      </c>
      <c r="AC2238" s="25">
        <v>1.55484</v>
      </c>
      <c r="AD2238" s="25">
        <v>0</v>
      </c>
      <c r="AE2238" s="25">
        <v>0</v>
      </c>
      <c r="AF2238" s="25">
        <v>4611431</v>
      </c>
      <c r="AG2238" s="25">
        <v>0.63</v>
      </c>
      <c r="AH2238" s="25">
        <v>2415511</v>
      </c>
      <c r="AI2238" s="25">
        <v>0.33</v>
      </c>
      <c r="AJ2238" s="25">
        <v>885276</v>
      </c>
      <c r="AK2238" s="25">
        <v>0.13500000000000001</v>
      </c>
      <c r="AL2238" s="25">
        <v>0</v>
      </c>
      <c r="AM2238" s="25">
        <v>0</v>
      </c>
      <c r="AN2238" s="25">
        <v>122372304</v>
      </c>
      <c r="AO2238" s="25">
        <v>18.348400000000002</v>
      </c>
      <c r="AQ2238">
        <f t="shared" si="69"/>
        <v>2.6547000000000001</v>
      </c>
    </row>
    <row r="2239" spans="1:43" x14ac:dyDescent="0.2">
      <c r="A2239" t="str">
        <f t="shared" si="68"/>
        <v>2014_1782</v>
      </c>
      <c r="C2239" s="25">
        <v>2237</v>
      </c>
      <c r="D2239" s="25">
        <v>1782</v>
      </c>
      <c r="E2239" s="25">
        <v>1782</v>
      </c>
      <c r="F2239" s="25" t="s">
        <v>85</v>
      </c>
      <c r="G2239" s="25">
        <v>0.55100000000000005</v>
      </c>
      <c r="H2239" s="25">
        <v>2014</v>
      </c>
      <c r="I2239" s="25">
        <v>31347883</v>
      </c>
      <c r="J2239" s="25">
        <v>31347883</v>
      </c>
      <c r="K2239" s="25">
        <v>112</v>
      </c>
      <c r="L2239" s="25">
        <v>317948</v>
      </c>
      <c r="M2239" s="25">
        <v>10.1426</v>
      </c>
      <c r="N2239" s="25">
        <v>2471</v>
      </c>
      <c r="O2239" s="25">
        <v>7.8829999999999997E-2</v>
      </c>
      <c r="P2239" s="25">
        <v>0</v>
      </c>
      <c r="Q2239" s="25">
        <v>0</v>
      </c>
      <c r="R2239" s="25">
        <v>118763</v>
      </c>
      <c r="S2239" s="25">
        <v>3.7885499999999999</v>
      </c>
      <c r="T2239" s="25">
        <v>23000</v>
      </c>
      <c r="U2239" s="25">
        <v>0.73370000000000002</v>
      </c>
      <c r="V2239" s="25">
        <v>141763</v>
      </c>
      <c r="W2239" s="25">
        <v>4.5223000000000004</v>
      </c>
      <c r="X2239" s="25">
        <v>0</v>
      </c>
      <c r="Y2239" s="25">
        <v>0</v>
      </c>
      <c r="Z2239" s="25">
        <v>462182</v>
      </c>
      <c r="AA2239" s="25">
        <v>14.7437</v>
      </c>
      <c r="AB2239" s="25">
        <v>45000</v>
      </c>
      <c r="AC2239" s="25">
        <v>1.4355</v>
      </c>
      <c r="AD2239" s="25">
        <v>0</v>
      </c>
      <c r="AE2239" s="25">
        <v>0</v>
      </c>
      <c r="AF2239" s="25">
        <v>42006</v>
      </c>
      <c r="AG2239" s="25">
        <v>1.34</v>
      </c>
      <c r="AH2239" s="25">
        <v>10345</v>
      </c>
      <c r="AI2239" s="25">
        <v>0.33</v>
      </c>
      <c r="AJ2239" s="25">
        <v>0</v>
      </c>
      <c r="AK2239" s="25">
        <v>0</v>
      </c>
      <c r="AL2239" s="25">
        <v>0</v>
      </c>
      <c r="AM2239" s="25">
        <v>0</v>
      </c>
      <c r="AN2239" s="25">
        <v>559533</v>
      </c>
      <c r="AO2239" s="25">
        <v>17.8492</v>
      </c>
      <c r="AQ2239">
        <f t="shared" si="69"/>
        <v>4.5223000000000004</v>
      </c>
    </row>
    <row r="2240" spans="1:43" x14ac:dyDescent="0.2">
      <c r="A2240" t="str">
        <f t="shared" si="68"/>
        <v>2014_1791</v>
      </c>
      <c r="C2240" s="25">
        <v>2238</v>
      </c>
      <c r="D2240" s="25">
        <v>1791</v>
      </c>
      <c r="E2240" s="25">
        <v>1791</v>
      </c>
      <c r="F2240" s="25" t="s">
        <v>86</v>
      </c>
      <c r="G2240" s="25">
        <v>3.1629999999999998</v>
      </c>
      <c r="H2240" s="25">
        <v>2014</v>
      </c>
      <c r="I2240" s="25">
        <v>233383480</v>
      </c>
      <c r="J2240" s="25">
        <v>240978968</v>
      </c>
      <c r="K2240" s="25">
        <v>846.7</v>
      </c>
      <c r="L2240" s="25">
        <v>2187010</v>
      </c>
      <c r="M2240" s="25">
        <v>9.3709000000000007</v>
      </c>
      <c r="N2240" s="25">
        <v>35725</v>
      </c>
      <c r="O2240" s="25">
        <v>0.14824999999999999</v>
      </c>
      <c r="P2240" s="25">
        <v>0</v>
      </c>
      <c r="Q2240" s="25">
        <v>0</v>
      </c>
      <c r="R2240" s="25">
        <v>209128</v>
      </c>
      <c r="S2240" s="25">
        <v>0.89607000000000003</v>
      </c>
      <c r="T2240" s="25">
        <v>60000</v>
      </c>
      <c r="U2240" s="25">
        <v>0.2571</v>
      </c>
      <c r="V2240" s="25">
        <v>269128</v>
      </c>
      <c r="W2240" s="25">
        <v>1.1532</v>
      </c>
      <c r="X2240" s="25">
        <v>0</v>
      </c>
      <c r="Y2240" s="25">
        <v>0</v>
      </c>
      <c r="Z2240" s="25">
        <v>2491863</v>
      </c>
      <c r="AA2240" s="25">
        <v>10.6723</v>
      </c>
      <c r="AB2240" s="25">
        <v>150000</v>
      </c>
      <c r="AC2240" s="25">
        <v>0.64271999999999996</v>
      </c>
      <c r="AD2240" s="25">
        <v>0</v>
      </c>
      <c r="AE2240" s="25">
        <v>0</v>
      </c>
      <c r="AF2240" s="25">
        <v>120489</v>
      </c>
      <c r="AG2240" s="25">
        <v>0.5</v>
      </c>
      <c r="AH2240" s="25">
        <v>79523</v>
      </c>
      <c r="AI2240" s="25">
        <v>0.33</v>
      </c>
      <c r="AJ2240" s="25">
        <v>0</v>
      </c>
      <c r="AK2240" s="25">
        <v>0</v>
      </c>
      <c r="AL2240" s="25">
        <v>201706</v>
      </c>
      <c r="AM2240" s="25">
        <v>0.83703000000000005</v>
      </c>
      <c r="AN2240" s="25">
        <v>3043581</v>
      </c>
      <c r="AO2240" s="25">
        <v>12.981999999999999</v>
      </c>
      <c r="AQ2240">
        <f t="shared" si="69"/>
        <v>1.1532</v>
      </c>
    </row>
    <row r="2241" spans="1:43" x14ac:dyDescent="0.2">
      <c r="A2241" t="str">
        <f t="shared" si="68"/>
        <v>2014_1854</v>
      </c>
      <c r="C2241" s="25">
        <v>2239</v>
      </c>
      <c r="D2241" s="25">
        <v>1854</v>
      </c>
      <c r="E2241" s="25">
        <v>1854</v>
      </c>
      <c r="F2241" s="25" t="s">
        <v>728</v>
      </c>
      <c r="G2241" s="25">
        <v>0.74099999999999999</v>
      </c>
      <c r="H2241" s="25">
        <v>2014</v>
      </c>
      <c r="I2241" s="25">
        <v>93206567</v>
      </c>
      <c r="J2241" s="25">
        <v>95066562</v>
      </c>
      <c r="K2241" s="25">
        <v>124.3</v>
      </c>
      <c r="L2241" s="25">
        <v>683265</v>
      </c>
      <c r="M2241" s="25">
        <v>7.3307000000000002</v>
      </c>
      <c r="N2241" s="25">
        <v>72439</v>
      </c>
      <c r="O2241" s="25">
        <v>0.76197999999999999</v>
      </c>
      <c r="P2241" s="25">
        <v>0</v>
      </c>
      <c r="Q2241" s="25">
        <v>0</v>
      </c>
      <c r="R2241" s="25">
        <v>0</v>
      </c>
      <c r="S2241" s="25">
        <v>0</v>
      </c>
      <c r="T2241" s="25">
        <v>0</v>
      </c>
      <c r="U2241" s="25">
        <v>0</v>
      </c>
      <c r="V2241" s="25">
        <v>0</v>
      </c>
      <c r="W2241" s="25">
        <v>0</v>
      </c>
      <c r="X2241" s="25">
        <v>0</v>
      </c>
      <c r="Y2241" s="25">
        <v>0</v>
      </c>
      <c r="Z2241" s="25">
        <v>755704</v>
      </c>
      <c r="AA2241" s="25">
        <v>8.0925999999999991</v>
      </c>
      <c r="AB2241" s="25">
        <v>200000</v>
      </c>
      <c r="AC2241" s="25">
        <v>2.1457700000000002</v>
      </c>
      <c r="AD2241" s="25">
        <v>0</v>
      </c>
      <c r="AE2241" s="25">
        <v>0</v>
      </c>
      <c r="AF2241" s="25">
        <v>61028</v>
      </c>
      <c r="AG2241" s="25">
        <v>0.64195000000000002</v>
      </c>
      <c r="AH2241" s="25">
        <v>30059</v>
      </c>
      <c r="AI2241" s="25">
        <v>0.31619000000000003</v>
      </c>
      <c r="AJ2241" s="25">
        <v>0</v>
      </c>
      <c r="AK2241" s="25">
        <v>0</v>
      </c>
      <c r="AL2241" s="25">
        <v>0</v>
      </c>
      <c r="AM2241" s="25">
        <v>0</v>
      </c>
      <c r="AN2241" s="25">
        <v>1046791</v>
      </c>
      <c r="AO2241" s="25">
        <v>11.1965</v>
      </c>
      <c r="AQ2241">
        <f t="shared" si="69"/>
        <v>0</v>
      </c>
    </row>
    <row r="2242" spans="1:43" x14ac:dyDescent="0.2">
      <c r="A2242" t="str">
        <f t="shared" si="68"/>
        <v>2014_1863</v>
      </c>
      <c r="C2242" s="25">
        <v>2240</v>
      </c>
      <c r="D2242" s="25">
        <v>1863</v>
      </c>
      <c r="E2242" s="25">
        <v>1863</v>
      </c>
      <c r="F2242" s="25" t="s">
        <v>87</v>
      </c>
      <c r="G2242" s="25">
        <v>49.976999999999997</v>
      </c>
      <c r="H2242" s="25">
        <v>2014</v>
      </c>
      <c r="I2242" s="25">
        <v>3039268786</v>
      </c>
      <c r="J2242" s="25">
        <v>3399492439</v>
      </c>
      <c r="K2242" s="25">
        <v>10513.3</v>
      </c>
      <c r="L2242" s="25">
        <v>31056111</v>
      </c>
      <c r="M2242" s="25">
        <v>10.218299999999999</v>
      </c>
      <c r="N2242" s="25">
        <v>4794546</v>
      </c>
      <c r="O2242" s="25">
        <v>1.4103699999999999</v>
      </c>
      <c r="P2242" s="25">
        <v>0</v>
      </c>
      <c r="Q2242" s="25">
        <v>0</v>
      </c>
      <c r="R2242" s="25">
        <v>0</v>
      </c>
      <c r="S2242" s="25">
        <v>0</v>
      </c>
      <c r="T2242" s="25">
        <v>0</v>
      </c>
      <c r="U2242" s="25">
        <v>0</v>
      </c>
      <c r="V2242" s="25">
        <v>0</v>
      </c>
      <c r="W2242" s="25">
        <v>0</v>
      </c>
      <c r="X2242" s="25">
        <v>0</v>
      </c>
      <c r="Y2242" s="25">
        <v>0</v>
      </c>
      <c r="Z2242" s="25">
        <v>35850657</v>
      </c>
      <c r="AA2242" s="25">
        <v>11.6287</v>
      </c>
      <c r="AB2242" s="25">
        <v>6000000</v>
      </c>
      <c r="AC2242" s="25">
        <v>1.9741599999999999</v>
      </c>
      <c r="AD2242" s="25">
        <v>0</v>
      </c>
      <c r="AE2242" s="25">
        <v>0</v>
      </c>
      <c r="AF2242" s="25">
        <v>2277660</v>
      </c>
      <c r="AG2242" s="25">
        <v>0.67</v>
      </c>
      <c r="AH2242" s="25">
        <v>1121833</v>
      </c>
      <c r="AI2242" s="25">
        <v>0.33</v>
      </c>
      <c r="AJ2242" s="25">
        <v>0</v>
      </c>
      <c r="AK2242" s="25">
        <v>0</v>
      </c>
      <c r="AL2242" s="25">
        <v>0</v>
      </c>
      <c r="AM2242" s="25">
        <v>0</v>
      </c>
      <c r="AN2242" s="25">
        <v>45250150</v>
      </c>
      <c r="AO2242" s="25">
        <v>14.6028</v>
      </c>
      <c r="AQ2242">
        <f t="shared" si="69"/>
        <v>0</v>
      </c>
    </row>
    <row r="2243" spans="1:43" x14ac:dyDescent="0.2">
      <c r="A2243" t="str">
        <f t="shared" si="68"/>
        <v>2014_1908</v>
      </c>
      <c r="C2243" s="25">
        <v>2241</v>
      </c>
      <c r="D2243" s="25">
        <v>1908</v>
      </c>
      <c r="E2243" s="25">
        <v>1908</v>
      </c>
      <c r="F2243" s="25" t="s">
        <v>88</v>
      </c>
      <c r="G2243" s="25">
        <v>2.141</v>
      </c>
      <c r="H2243" s="25">
        <v>2014</v>
      </c>
      <c r="I2243" s="25">
        <v>141439232</v>
      </c>
      <c r="J2243" s="25">
        <v>144032281</v>
      </c>
      <c r="K2243" s="25">
        <v>476.6</v>
      </c>
      <c r="L2243" s="25">
        <v>1245365</v>
      </c>
      <c r="M2243" s="25">
        <v>8.8048999999999999</v>
      </c>
      <c r="N2243" s="25">
        <v>40273</v>
      </c>
      <c r="O2243" s="25">
        <v>0.27961000000000003</v>
      </c>
      <c r="P2243" s="25">
        <v>0</v>
      </c>
      <c r="Q2243" s="25">
        <v>0</v>
      </c>
      <c r="R2243" s="25">
        <v>0</v>
      </c>
      <c r="S2243" s="25">
        <v>0</v>
      </c>
      <c r="T2243" s="25">
        <v>312450</v>
      </c>
      <c r="U2243" s="25">
        <v>2.2090999999999998</v>
      </c>
      <c r="V2243" s="25">
        <v>312450</v>
      </c>
      <c r="W2243" s="25">
        <v>2.2090999999999998</v>
      </c>
      <c r="X2243" s="25">
        <v>0</v>
      </c>
      <c r="Y2243" s="25">
        <v>0</v>
      </c>
      <c r="Z2243" s="25">
        <v>1598088</v>
      </c>
      <c r="AA2243" s="25">
        <v>11.2936</v>
      </c>
      <c r="AB2243" s="25">
        <v>175000</v>
      </c>
      <c r="AC2243" s="25">
        <v>1.2372799999999999</v>
      </c>
      <c r="AD2243" s="25">
        <v>0</v>
      </c>
      <c r="AE2243" s="25">
        <v>0</v>
      </c>
      <c r="AF2243" s="25">
        <v>193003</v>
      </c>
      <c r="AG2243" s="25">
        <v>1.34</v>
      </c>
      <c r="AH2243" s="25">
        <v>47531</v>
      </c>
      <c r="AI2243" s="25">
        <v>0.33</v>
      </c>
      <c r="AJ2243" s="25">
        <v>0</v>
      </c>
      <c r="AK2243" s="25">
        <v>0</v>
      </c>
      <c r="AL2243" s="25">
        <v>143518</v>
      </c>
      <c r="AM2243" s="25">
        <v>0.99643000000000004</v>
      </c>
      <c r="AN2243" s="25">
        <v>2157140</v>
      </c>
      <c r="AO2243" s="25">
        <v>15.1973</v>
      </c>
      <c r="AQ2243">
        <f t="shared" si="69"/>
        <v>2.2090999999999998</v>
      </c>
    </row>
    <row r="2244" spans="1:43" x14ac:dyDescent="0.2">
      <c r="A2244" t="str">
        <f t="shared" ref="A2244:A2307" si="70">CONCATENATE(H2244,"_",D2244)</f>
        <v>2014_1917</v>
      </c>
      <c r="C2244" s="25">
        <v>2242</v>
      </c>
      <c r="D2244" s="25">
        <v>1917</v>
      </c>
      <c r="E2244" s="25">
        <v>1917</v>
      </c>
      <c r="F2244" s="25" t="s">
        <v>89</v>
      </c>
      <c r="G2244" s="25">
        <v>2.0230000000000001</v>
      </c>
      <c r="H2244" s="25">
        <v>2014</v>
      </c>
      <c r="I2244" s="25">
        <v>167662876</v>
      </c>
      <c r="J2244" s="25">
        <v>168773701</v>
      </c>
      <c r="K2244" s="25">
        <v>443.4</v>
      </c>
      <c r="L2244" s="25">
        <v>1394747</v>
      </c>
      <c r="M2244" s="25">
        <v>8.3187999999999995</v>
      </c>
      <c r="N2244" s="25">
        <v>14476</v>
      </c>
      <c r="O2244" s="25">
        <v>8.5769999999999999E-2</v>
      </c>
      <c r="P2244" s="25">
        <v>0</v>
      </c>
      <c r="Q2244" s="25">
        <v>0</v>
      </c>
      <c r="R2244" s="25">
        <v>41915</v>
      </c>
      <c r="S2244" s="25">
        <v>0.25</v>
      </c>
      <c r="T2244" s="25">
        <v>450000</v>
      </c>
      <c r="U2244" s="25">
        <v>2.6840000000000002</v>
      </c>
      <c r="V2244" s="25">
        <v>491915</v>
      </c>
      <c r="W2244" s="25">
        <v>2.9340000000000002</v>
      </c>
      <c r="X2244" s="25">
        <v>0</v>
      </c>
      <c r="Y2244" s="25">
        <v>0</v>
      </c>
      <c r="Z2244" s="25">
        <v>1901138</v>
      </c>
      <c r="AA2244" s="25">
        <v>11.3385</v>
      </c>
      <c r="AB2244" s="25">
        <v>100000</v>
      </c>
      <c r="AC2244" s="25">
        <v>0.59643000000000002</v>
      </c>
      <c r="AD2244" s="25">
        <v>0</v>
      </c>
      <c r="AE2244" s="25">
        <v>0</v>
      </c>
      <c r="AF2244" s="25">
        <v>106327</v>
      </c>
      <c r="AG2244" s="25">
        <v>0.63</v>
      </c>
      <c r="AH2244" s="25">
        <v>55695</v>
      </c>
      <c r="AI2244" s="25">
        <v>0.33</v>
      </c>
      <c r="AJ2244" s="25">
        <v>0</v>
      </c>
      <c r="AK2244" s="25">
        <v>0</v>
      </c>
      <c r="AL2244" s="25">
        <v>140983</v>
      </c>
      <c r="AM2244" s="25">
        <v>0.83533999999999997</v>
      </c>
      <c r="AN2244" s="25">
        <v>2304143</v>
      </c>
      <c r="AO2244" s="25">
        <v>13.7303</v>
      </c>
      <c r="AQ2244">
        <f t="shared" ref="AQ2244:AQ2307" si="71">W2244-Y2244</f>
        <v>2.9340000000000002</v>
      </c>
    </row>
    <row r="2245" spans="1:43" x14ac:dyDescent="0.2">
      <c r="A2245" t="str">
        <f t="shared" si="70"/>
        <v>2014_1926</v>
      </c>
      <c r="C2245" s="25">
        <v>2243</v>
      </c>
      <c r="D2245" s="25">
        <v>1926</v>
      </c>
      <c r="E2245" s="25">
        <v>1926</v>
      </c>
      <c r="F2245" s="25" t="s">
        <v>90</v>
      </c>
      <c r="G2245" s="25">
        <v>2.153</v>
      </c>
      <c r="H2245" s="25">
        <v>2014</v>
      </c>
      <c r="I2245" s="25">
        <v>204272836</v>
      </c>
      <c r="J2245" s="25">
        <v>213381606</v>
      </c>
      <c r="K2245" s="25">
        <v>565.4</v>
      </c>
      <c r="L2245" s="25">
        <v>1877029</v>
      </c>
      <c r="M2245" s="25">
        <v>9.1888000000000005</v>
      </c>
      <c r="N2245" s="25">
        <v>141933</v>
      </c>
      <c r="O2245" s="25">
        <v>0.66515999999999997</v>
      </c>
      <c r="P2245" s="25">
        <v>0</v>
      </c>
      <c r="Q2245" s="25">
        <v>0</v>
      </c>
      <c r="R2245" s="25">
        <v>0</v>
      </c>
      <c r="S2245" s="25">
        <v>0</v>
      </c>
      <c r="T2245" s="25">
        <v>339706</v>
      </c>
      <c r="U2245" s="25">
        <v>1.663</v>
      </c>
      <c r="V2245" s="25">
        <v>339706</v>
      </c>
      <c r="W2245" s="25">
        <v>1.663</v>
      </c>
      <c r="X2245" s="25">
        <v>0</v>
      </c>
      <c r="Y2245" s="25">
        <v>0</v>
      </c>
      <c r="Z2245" s="25">
        <v>2358668</v>
      </c>
      <c r="AA2245" s="25">
        <v>11.516999999999999</v>
      </c>
      <c r="AB2245" s="25">
        <v>220350</v>
      </c>
      <c r="AC2245" s="25">
        <v>1.0787</v>
      </c>
      <c r="AD2245" s="25">
        <v>0</v>
      </c>
      <c r="AE2245" s="25">
        <v>0</v>
      </c>
      <c r="AF2245" s="25">
        <v>555</v>
      </c>
      <c r="AG2245" s="25">
        <v>2.5999999999999999E-3</v>
      </c>
      <c r="AH2245" s="25">
        <v>0</v>
      </c>
      <c r="AI2245" s="25">
        <v>0</v>
      </c>
      <c r="AJ2245" s="25">
        <v>0</v>
      </c>
      <c r="AK2245" s="25">
        <v>0</v>
      </c>
      <c r="AL2245" s="25">
        <v>108334</v>
      </c>
      <c r="AM2245" s="25">
        <v>0.50770000000000004</v>
      </c>
      <c r="AN2245" s="25">
        <v>2687907</v>
      </c>
      <c r="AO2245" s="25">
        <v>13.106</v>
      </c>
      <c r="AQ2245">
        <f t="shared" si="71"/>
        <v>1.663</v>
      </c>
    </row>
    <row r="2246" spans="1:43" x14ac:dyDescent="0.2">
      <c r="A2246" t="str">
        <f t="shared" si="70"/>
        <v>2014_1935</v>
      </c>
      <c r="C2246" s="25">
        <v>2244</v>
      </c>
      <c r="D2246" s="25">
        <v>1935</v>
      </c>
      <c r="E2246" s="25">
        <v>6536</v>
      </c>
      <c r="F2246" s="25" t="s">
        <v>272</v>
      </c>
      <c r="G2246" s="25">
        <v>4.6109999999999998</v>
      </c>
      <c r="H2246" s="25">
        <v>2014</v>
      </c>
      <c r="I2246" s="25">
        <v>365919161</v>
      </c>
      <c r="J2246" s="25">
        <v>373384388</v>
      </c>
      <c r="K2246" s="25">
        <v>1212.9000000000001</v>
      </c>
      <c r="L2246" s="25">
        <v>3605094</v>
      </c>
      <c r="M2246" s="25">
        <v>9.8521999999999998</v>
      </c>
      <c r="N2246" s="25">
        <v>18496</v>
      </c>
      <c r="O2246" s="25">
        <v>4.9540000000000001E-2</v>
      </c>
      <c r="P2246" s="25">
        <v>0</v>
      </c>
      <c r="Q2246" s="25">
        <v>0</v>
      </c>
      <c r="R2246" s="25">
        <v>35886</v>
      </c>
      <c r="S2246" s="25">
        <v>9.8070000000000004E-2</v>
      </c>
      <c r="T2246" s="25">
        <v>367297</v>
      </c>
      <c r="U2246" s="25">
        <v>1.0038</v>
      </c>
      <c r="V2246" s="25">
        <v>403183</v>
      </c>
      <c r="W2246" s="25">
        <v>1.1017999999999999</v>
      </c>
      <c r="X2246" s="25">
        <v>0</v>
      </c>
      <c r="Y2246" s="25">
        <v>0</v>
      </c>
      <c r="Z2246" s="25">
        <v>4026773</v>
      </c>
      <c r="AA2246" s="25">
        <v>11.003500000000001</v>
      </c>
      <c r="AB2246" s="25">
        <v>293456</v>
      </c>
      <c r="AC2246" s="25">
        <v>0.80196999999999996</v>
      </c>
      <c r="AD2246" s="25">
        <v>0</v>
      </c>
      <c r="AE2246" s="25">
        <v>0</v>
      </c>
      <c r="AF2246" s="25">
        <v>0</v>
      </c>
      <c r="AG2246" s="25">
        <v>0</v>
      </c>
      <c r="AH2246" s="25">
        <v>123217</v>
      </c>
      <c r="AI2246" s="25">
        <v>0.33</v>
      </c>
      <c r="AJ2246" s="25">
        <v>0</v>
      </c>
      <c r="AK2246" s="25">
        <v>0</v>
      </c>
      <c r="AL2246" s="25">
        <v>0</v>
      </c>
      <c r="AM2246" s="25">
        <v>0</v>
      </c>
      <c r="AN2246" s="25">
        <v>4443446</v>
      </c>
      <c r="AO2246" s="25">
        <v>12.1355</v>
      </c>
      <c r="AQ2246">
        <f t="shared" si="71"/>
        <v>1.1017999999999999</v>
      </c>
    </row>
    <row r="2247" spans="1:43" x14ac:dyDescent="0.2">
      <c r="A2247" t="str">
        <f t="shared" si="70"/>
        <v>2014_1944</v>
      </c>
      <c r="C2247" s="25">
        <v>2245</v>
      </c>
      <c r="D2247" s="25">
        <v>1944</v>
      </c>
      <c r="E2247" s="25">
        <v>1944</v>
      </c>
      <c r="F2247" s="25" t="s">
        <v>91</v>
      </c>
      <c r="G2247" s="25">
        <v>5.1230000000000002</v>
      </c>
      <c r="H2247" s="25">
        <v>2014</v>
      </c>
      <c r="I2247" s="25">
        <v>247814009</v>
      </c>
      <c r="J2247" s="25">
        <v>249920279</v>
      </c>
      <c r="K2247" s="25">
        <v>834.2</v>
      </c>
      <c r="L2247" s="25">
        <v>2564760</v>
      </c>
      <c r="M2247" s="25">
        <v>10.349500000000001</v>
      </c>
      <c r="N2247" s="25">
        <v>57408</v>
      </c>
      <c r="O2247" s="25">
        <v>0.22971</v>
      </c>
      <c r="P2247" s="25">
        <v>0</v>
      </c>
      <c r="Q2247" s="25">
        <v>0</v>
      </c>
      <c r="R2247" s="25">
        <v>82645</v>
      </c>
      <c r="S2247" s="25">
        <v>0.33350000000000002</v>
      </c>
      <c r="T2247" s="25">
        <v>275000</v>
      </c>
      <c r="U2247" s="25">
        <v>1.1096999999999999</v>
      </c>
      <c r="V2247" s="25">
        <v>357645</v>
      </c>
      <c r="W2247" s="25">
        <v>1.4432</v>
      </c>
      <c r="X2247" s="25">
        <v>0</v>
      </c>
      <c r="Y2247" s="25">
        <v>0</v>
      </c>
      <c r="Z2247" s="25">
        <v>2979813</v>
      </c>
      <c r="AA2247" s="25">
        <v>12.022500000000001</v>
      </c>
      <c r="AB2247" s="25">
        <v>350000</v>
      </c>
      <c r="AC2247" s="25">
        <v>1.41235</v>
      </c>
      <c r="AD2247" s="25">
        <v>0</v>
      </c>
      <c r="AE2247" s="25">
        <v>0</v>
      </c>
      <c r="AF2247" s="25">
        <v>167447</v>
      </c>
      <c r="AG2247" s="25">
        <v>0.67</v>
      </c>
      <c r="AH2247" s="25">
        <v>82474</v>
      </c>
      <c r="AI2247" s="25">
        <v>0.33</v>
      </c>
      <c r="AJ2247" s="25">
        <v>0</v>
      </c>
      <c r="AK2247" s="25">
        <v>0</v>
      </c>
      <c r="AL2247" s="25">
        <v>424566</v>
      </c>
      <c r="AM2247" s="25">
        <v>1.6988099999999999</v>
      </c>
      <c r="AN2247" s="25">
        <v>4004300</v>
      </c>
      <c r="AO2247" s="25">
        <v>16.133600000000001</v>
      </c>
      <c r="AQ2247">
        <f t="shared" si="71"/>
        <v>1.4432</v>
      </c>
    </row>
    <row r="2248" spans="1:43" x14ac:dyDescent="0.2">
      <c r="A2248" t="str">
        <f t="shared" si="70"/>
        <v>2014_1953</v>
      </c>
      <c r="C2248" s="25">
        <v>2246</v>
      </c>
      <c r="D2248" s="25">
        <v>1953</v>
      </c>
      <c r="E2248" s="25">
        <v>1953</v>
      </c>
      <c r="F2248" s="25" t="s">
        <v>92</v>
      </c>
      <c r="G2248" s="25">
        <v>2.0289999999999999</v>
      </c>
      <c r="H2248" s="25">
        <v>2014</v>
      </c>
      <c r="I2248" s="25">
        <v>165855686</v>
      </c>
      <c r="J2248" s="25">
        <v>165855686</v>
      </c>
      <c r="K2248" s="25">
        <v>617.29999999999995</v>
      </c>
      <c r="L2248" s="25">
        <v>1632649</v>
      </c>
      <c r="M2248" s="25">
        <v>9.8437999999999999</v>
      </c>
      <c r="N2248" s="25">
        <v>273865</v>
      </c>
      <c r="O2248" s="25">
        <v>1.6512199999999999</v>
      </c>
      <c r="P2248" s="25">
        <v>0</v>
      </c>
      <c r="Q2248" s="25">
        <v>0</v>
      </c>
      <c r="R2248" s="25">
        <v>0</v>
      </c>
      <c r="S2248" s="25">
        <v>0</v>
      </c>
      <c r="T2248" s="25">
        <v>0</v>
      </c>
      <c r="U2248" s="25">
        <v>0</v>
      </c>
      <c r="V2248" s="25">
        <v>0</v>
      </c>
      <c r="W2248" s="25">
        <v>0</v>
      </c>
      <c r="X2248" s="25">
        <v>0</v>
      </c>
      <c r="Y2248" s="25">
        <v>0</v>
      </c>
      <c r="Z2248" s="25">
        <v>1906514</v>
      </c>
      <c r="AA2248" s="25">
        <v>11.494999999999999</v>
      </c>
      <c r="AB2248" s="25">
        <v>175000</v>
      </c>
      <c r="AC2248" s="25">
        <v>1.0551299999999999</v>
      </c>
      <c r="AD2248" s="25">
        <v>0</v>
      </c>
      <c r="AE2248" s="25">
        <v>0</v>
      </c>
      <c r="AF2248" s="25">
        <v>165856</v>
      </c>
      <c r="AG2248" s="25">
        <v>1</v>
      </c>
      <c r="AH2248" s="25">
        <v>54732</v>
      </c>
      <c r="AI2248" s="25">
        <v>0.33</v>
      </c>
      <c r="AJ2248" s="25">
        <v>0</v>
      </c>
      <c r="AK2248" s="25">
        <v>0</v>
      </c>
      <c r="AL2248" s="25">
        <v>257375</v>
      </c>
      <c r="AM2248" s="25">
        <v>1.5518000000000001</v>
      </c>
      <c r="AN2248" s="25">
        <v>2559477</v>
      </c>
      <c r="AO2248" s="25">
        <v>15.431900000000001</v>
      </c>
      <c r="AQ2248">
        <f t="shared" si="71"/>
        <v>0</v>
      </c>
    </row>
    <row r="2249" spans="1:43" x14ac:dyDescent="0.2">
      <c r="A2249" t="str">
        <f t="shared" si="70"/>
        <v>2014_1963</v>
      </c>
      <c r="C2249" s="25">
        <v>2247</v>
      </c>
      <c r="D2249" s="25">
        <v>1963</v>
      </c>
      <c r="E2249" s="25">
        <v>1963</v>
      </c>
      <c r="F2249" s="25" t="s">
        <v>93</v>
      </c>
      <c r="G2249" s="25">
        <v>2.363</v>
      </c>
      <c r="H2249" s="25">
        <v>2014</v>
      </c>
      <c r="I2249" s="25">
        <v>172265077</v>
      </c>
      <c r="J2249" s="25">
        <v>172511611</v>
      </c>
      <c r="K2249" s="25">
        <v>558.4</v>
      </c>
      <c r="L2249" s="25">
        <v>1605361</v>
      </c>
      <c r="M2249" s="25">
        <v>9.3191000000000006</v>
      </c>
      <c r="N2249" s="25">
        <v>20124</v>
      </c>
      <c r="O2249" s="25">
        <v>0.11665</v>
      </c>
      <c r="P2249" s="25">
        <v>0</v>
      </c>
      <c r="Q2249" s="25">
        <v>0</v>
      </c>
      <c r="R2249" s="25">
        <v>73114</v>
      </c>
      <c r="S2249" s="25">
        <v>0.42442999999999997</v>
      </c>
      <c r="T2249" s="25">
        <v>300000</v>
      </c>
      <c r="U2249" s="25">
        <v>1.7415</v>
      </c>
      <c r="V2249" s="25">
        <v>373114</v>
      </c>
      <c r="W2249" s="25">
        <v>2.1659000000000002</v>
      </c>
      <c r="X2249" s="25">
        <v>0</v>
      </c>
      <c r="Y2249" s="25">
        <v>0</v>
      </c>
      <c r="Z2249" s="25">
        <v>1998599</v>
      </c>
      <c r="AA2249" s="25">
        <v>11.601699999999999</v>
      </c>
      <c r="AB2249" s="25">
        <v>150000</v>
      </c>
      <c r="AC2249" s="25">
        <v>0.87075000000000002</v>
      </c>
      <c r="AD2249" s="25">
        <v>0</v>
      </c>
      <c r="AE2249" s="25">
        <v>0</v>
      </c>
      <c r="AF2249" s="25">
        <v>172512</v>
      </c>
      <c r="AG2249" s="25">
        <v>1</v>
      </c>
      <c r="AH2249" s="25">
        <v>56929</v>
      </c>
      <c r="AI2249" s="25">
        <v>0.33</v>
      </c>
      <c r="AJ2249" s="25">
        <v>0</v>
      </c>
      <c r="AK2249" s="25">
        <v>0</v>
      </c>
      <c r="AL2249" s="25">
        <v>0</v>
      </c>
      <c r="AM2249" s="25">
        <v>0</v>
      </c>
      <c r="AN2249" s="25">
        <v>2378040</v>
      </c>
      <c r="AO2249" s="25">
        <v>13.8025</v>
      </c>
      <c r="AQ2249">
        <f t="shared" si="71"/>
        <v>2.1659000000000002</v>
      </c>
    </row>
    <row r="2250" spans="1:43" x14ac:dyDescent="0.2">
      <c r="A2250" t="str">
        <f t="shared" si="70"/>
        <v>2014_1965</v>
      </c>
      <c r="C2250" s="25">
        <v>2248</v>
      </c>
      <c r="D2250" s="25">
        <v>1965</v>
      </c>
      <c r="E2250" s="25">
        <v>1965</v>
      </c>
      <c r="F2250" s="25" t="s">
        <v>650</v>
      </c>
      <c r="G2250" s="25">
        <v>2.81</v>
      </c>
      <c r="H2250" s="25">
        <v>2014</v>
      </c>
      <c r="I2250" s="25">
        <v>202957600</v>
      </c>
      <c r="J2250" s="25">
        <v>202957600</v>
      </c>
      <c r="K2250" s="25">
        <v>671.5</v>
      </c>
      <c r="L2250" s="25">
        <v>1659375</v>
      </c>
      <c r="M2250" s="25">
        <v>8.1760000000000002</v>
      </c>
      <c r="N2250" s="25">
        <v>315370</v>
      </c>
      <c r="O2250" s="25">
        <v>1.5538700000000001</v>
      </c>
      <c r="P2250" s="25">
        <v>0</v>
      </c>
      <c r="Q2250" s="25">
        <v>0</v>
      </c>
      <c r="R2250" s="25">
        <v>174336</v>
      </c>
      <c r="S2250" s="25">
        <v>0.85897999999999997</v>
      </c>
      <c r="T2250" s="25">
        <v>75000</v>
      </c>
      <c r="U2250" s="25">
        <v>0.3695</v>
      </c>
      <c r="V2250" s="25">
        <v>249336</v>
      </c>
      <c r="W2250" s="25">
        <v>1.2284999999999999</v>
      </c>
      <c r="X2250" s="25">
        <v>0</v>
      </c>
      <c r="Y2250" s="25">
        <v>0</v>
      </c>
      <c r="Z2250" s="25">
        <v>2224081</v>
      </c>
      <c r="AA2250" s="25">
        <v>10.958399999999999</v>
      </c>
      <c r="AB2250" s="25">
        <v>150000</v>
      </c>
      <c r="AC2250" s="25">
        <v>0.73907</v>
      </c>
      <c r="AD2250" s="25">
        <v>0</v>
      </c>
      <c r="AE2250" s="25">
        <v>0</v>
      </c>
      <c r="AF2250" s="25">
        <v>0</v>
      </c>
      <c r="AG2250" s="25">
        <v>0</v>
      </c>
      <c r="AH2250" s="25">
        <v>66976</v>
      </c>
      <c r="AI2250" s="25">
        <v>0.33</v>
      </c>
      <c r="AJ2250" s="25">
        <v>0</v>
      </c>
      <c r="AK2250" s="25">
        <v>0</v>
      </c>
      <c r="AL2250" s="25">
        <v>0</v>
      </c>
      <c r="AM2250" s="25">
        <v>0</v>
      </c>
      <c r="AN2250" s="25">
        <v>2441057</v>
      </c>
      <c r="AO2250" s="25">
        <v>12.0274</v>
      </c>
      <c r="AQ2250">
        <f t="shared" si="71"/>
        <v>1.2284999999999999</v>
      </c>
    </row>
    <row r="2251" spans="1:43" x14ac:dyDescent="0.2">
      <c r="A2251" t="str">
        <f t="shared" si="70"/>
        <v>2014_1967</v>
      </c>
      <c r="C2251" s="25">
        <v>2249</v>
      </c>
      <c r="D2251" s="25">
        <v>1967</v>
      </c>
      <c r="E2251" s="25">
        <v>1967</v>
      </c>
      <c r="F2251" s="25" t="s">
        <v>730</v>
      </c>
      <c r="G2251" s="25">
        <v>1.7949999999999999</v>
      </c>
      <c r="H2251" s="25">
        <v>2014</v>
      </c>
      <c r="I2251" s="25">
        <v>141978634</v>
      </c>
      <c r="J2251" s="25">
        <v>141978634</v>
      </c>
      <c r="K2251" s="25">
        <v>321.2</v>
      </c>
      <c r="L2251" s="25">
        <v>1257156</v>
      </c>
      <c r="M2251" s="25">
        <v>8.8544999999999998</v>
      </c>
      <c r="N2251" s="25">
        <v>61184</v>
      </c>
      <c r="O2251" s="25">
        <v>0.43093999999999999</v>
      </c>
      <c r="P2251" s="25">
        <v>0</v>
      </c>
      <c r="Q2251" s="25">
        <v>0</v>
      </c>
      <c r="R2251" s="25">
        <v>91000</v>
      </c>
      <c r="S2251" s="25">
        <v>0.64093999999999995</v>
      </c>
      <c r="T2251" s="25">
        <v>185000</v>
      </c>
      <c r="U2251" s="25">
        <v>1.3029999999999999</v>
      </c>
      <c r="V2251" s="25">
        <v>276000</v>
      </c>
      <c r="W2251" s="25">
        <v>1.944</v>
      </c>
      <c r="X2251" s="25">
        <v>0</v>
      </c>
      <c r="Y2251" s="25">
        <v>0</v>
      </c>
      <c r="Z2251" s="25">
        <v>1594340</v>
      </c>
      <c r="AA2251" s="25">
        <v>11.2294</v>
      </c>
      <c r="AB2251" s="25">
        <v>130000</v>
      </c>
      <c r="AC2251" s="25">
        <v>0.91563000000000005</v>
      </c>
      <c r="AD2251" s="25">
        <v>0</v>
      </c>
      <c r="AE2251" s="25">
        <v>0</v>
      </c>
      <c r="AF2251" s="25">
        <v>190251</v>
      </c>
      <c r="AG2251" s="25">
        <v>1.34</v>
      </c>
      <c r="AH2251" s="25">
        <v>46853</v>
      </c>
      <c r="AI2251" s="25">
        <v>0.33</v>
      </c>
      <c r="AJ2251" s="25">
        <v>0</v>
      </c>
      <c r="AK2251" s="25">
        <v>0</v>
      </c>
      <c r="AL2251" s="25">
        <v>0</v>
      </c>
      <c r="AM2251" s="25">
        <v>0</v>
      </c>
      <c r="AN2251" s="25">
        <v>1961444</v>
      </c>
      <c r="AO2251" s="25">
        <v>13.815099999999999</v>
      </c>
      <c r="AQ2251">
        <f t="shared" si="71"/>
        <v>1.944</v>
      </c>
    </row>
    <row r="2252" spans="1:43" x14ac:dyDescent="0.2">
      <c r="A2252" t="str">
        <f t="shared" si="70"/>
        <v>2014_1970</v>
      </c>
      <c r="C2252" s="25">
        <v>2250</v>
      </c>
      <c r="D2252" s="25">
        <v>1970</v>
      </c>
      <c r="E2252" s="25">
        <v>1970</v>
      </c>
      <c r="F2252" s="25" t="s">
        <v>94</v>
      </c>
      <c r="G2252" s="25">
        <v>2.6160000000000001</v>
      </c>
      <c r="H2252" s="25">
        <v>2014</v>
      </c>
      <c r="I2252" s="25">
        <v>141820674</v>
      </c>
      <c r="J2252" s="25">
        <v>141820674</v>
      </c>
      <c r="K2252" s="25">
        <v>490.9</v>
      </c>
      <c r="L2252" s="25">
        <v>1410873</v>
      </c>
      <c r="M2252" s="25">
        <v>9.9482999999999997</v>
      </c>
      <c r="N2252" s="25">
        <v>12209</v>
      </c>
      <c r="O2252" s="25">
        <v>8.609E-2</v>
      </c>
      <c r="P2252" s="25">
        <v>0</v>
      </c>
      <c r="Q2252" s="25">
        <v>0</v>
      </c>
      <c r="R2252" s="25">
        <v>186775</v>
      </c>
      <c r="S2252" s="25">
        <v>1.31698</v>
      </c>
      <c r="T2252" s="25">
        <v>122518</v>
      </c>
      <c r="U2252" s="25">
        <v>0.8639</v>
      </c>
      <c r="V2252" s="25">
        <v>309293</v>
      </c>
      <c r="W2252" s="25">
        <v>2.1808999999999998</v>
      </c>
      <c r="X2252" s="25">
        <v>0</v>
      </c>
      <c r="Y2252" s="25">
        <v>0</v>
      </c>
      <c r="Z2252" s="25">
        <v>1732375</v>
      </c>
      <c r="AA2252" s="25">
        <v>12.215299999999999</v>
      </c>
      <c r="AB2252" s="25">
        <v>140000</v>
      </c>
      <c r="AC2252" s="25">
        <v>0.98716000000000004</v>
      </c>
      <c r="AD2252" s="25">
        <v>0</v>
      </c>
      <c r="AE2252" s="25">
        <v>0</v>
      </c>
      <c r="AF2252" s="25">
        <v>0</v>
      </c>
      <c r="AG2252" s="25">
        <v>0</v>
      </c>
      <c r="AH2252" s="25">
        <v>46801</v>
      </c>
      <c r="AI2252" s="25">
        <v>0.33</v>
      </c>
      <c r="AJ2252" s="25">
        <v>0</v>
      </c>
      <c r="AK2252" s="25">
        <v>0</v>
      </c>
      <c r="AL2252" s="25">
        <v>301772</v>
      </c>
      <c r="AM2252" s="25">
        <v>2.12784</v>
      </c>
      <c r="AN2252" s="25">
        <v>2220948</v>
      </c>
      <c r="AO2252" s="25">
        <v>15.660299999999999</v>
      </c>
      <c r="AQ2252">
        <f t="shared" si="71"/>
        <v>2.1808999999999998</v>
      </c>
    </row>
    <row r="2253" spans="1:43" x14ac:dyDescent="0.2">
      <c r="A2253" t="str">
        <f t="shared" si="70"/>
        <v>2014_1972</v>
      </c>
      <c r="C2253" s="25">
        <v>2251</v>
      </c>
      <c r="D2253" s="25">
        <v>1972</v>
      </c>
      <c r="E2253" s="25">
        <v>1972</v>
      </c>
      <c r="F2253" s="25" t="s">
        <v>95</v>
      </c>
      <c r="G2253" s="25">
        <v>1.665</v>
      </c>
      <c r="H2253" s="25">
        <v>2014</v>
      </c>
      <c r="I2253" s="25">
        <v>186975511</v>
      </c>
      <c r="J2253" s="25">
        <v>187381038</v>
      </c>
      <c r="K2253" s="25">
        <v>377</v>
      </c>
      <c r="L2253" s="25">
        <v>1512398</v>
      </c>
      <c r="M2253" s="25">
        <v>8.0886999999999993</v>
      </c>
      <c r="N2253" s="25">
        <v>36981</v>
      </c>
      <c r="O2253" s="25">
        <v>0.19736000000000001</v>
      </c>
      <c r="P2253" s="25">
        <v>0</v>
      </c>
      <c r="Q2253" s="25">
        <v>0</v>
      </c>
      <c r="R2253" s="25">
        <v>23532</v>
      </c>
      <c r="S2253" s="25">
        <v>0.12586</v>
      </c>
      <c r="T2253" s="25">
        <v>0</v>
      </c>
      <c r="U2253" s="25">
        <v>0</v>
      </c>
      <c r="V2253" s="25">
        <v>23532</v>
      </c>
      <c r="W2253" s="25">
        <v>0.12590000000000001</v>
      </c>
      <c r="X2253" s="25">
        <v>0</v>
      </c>
      <c r="Y2253" s="25">
        <v>0</v>
      </c>
      <c r="Z2253" s="25">
        <v>1572911</v>
      </c>
      <c r="AA2253" s="25">
        <v>8.4120000000000008</v>
      </c>
      <c r="AB2253" s="25">
        <v>150000</v>
      </c>
      <c r="AC2253" s="25">
        <v>0.80223999999999995</v>
      </c>
      <c r="AD2253" s="25">
        <v>0</v>
      </c>
      <c r="AE2253" s="25">
        <v>0</v>
      </c>
      <c r="AF2253" s="25">
        <v>0</v>
      </c>
      <c r="AG2253" s="25">
        <v>0</v>
      </c>
      <c r="AH2253" s="25">
        <v>61836</v>
      </c>
      <c r="AI2253" s="25">
        <v>0.33</v>
      </c>
      <c r="AJ2253" s="25">
        <v>0</v>
      </c>
      <c r="AK2253" s="25">
        <v>0</v>
      </c>
      <c r="AL2253" s="25">
        <v>374762</v>
      </c>
      <c r="AM2253" s="25">
        <v>2</v>
      </c>
      <c r="AN2253" s="25">
        <v>2159509</v>
      </c>
      <c r="AO2253" s="25">
        <v>11.5442</v>
      </c>
      <c r="AQ2253">
        <f t="shared" si="71"/>
        <v>0.12590000000000001</v>
      </c>
    </row>
    <row r="2254" spans="1:43" x14ac:dyDescent="0.2">
      <c r="A2254" t="str">
        <f t="shared" si="70"/>
        <v>2014_1975</v>
      </c>
      <c r="C2254" s="25">
        <v>2252</v>
      </c>
      <c r="D2254" s="25">
        <v>1975</v>
      </c>
      <c r="E2254" s="25">
        <v>1975</v>
      </c>
      <c r="F2254" s="25" t="s">
        <v>96</v>
      </c>
      <c r="G2254" s="25">
        <v>2.2759999999999998</v>
      </c>
      <c r="H2254" s="25">
        <v>2014</v>
      </c>
      <c r="I2254" s="25">
        <v>180301191</v>
      </c>
      <c r="J2254" s="25">
        <v>181459802</v>
      </c>
      <c r="K2254" s="25">
        <v>419.7</v>
      </c>
      <c r="L2254" s="25">
        <v>1449691</v>
      </c>
      <c r="M2254" s="25">
        <v>8.0404</v>
      </c>
      <c r="N2254" s="25">
        <v>13381</v>
      </c>
      <c r="O2254" s="25">
        <v>7.374E-2</v>
      </c>
      <c r="P2254" s="25">
        <v>0</v>
      </c>
      <c r="Q2254" s="25">
        <v>0</v>
      </c>
      <c r="R2254" s="25">
        <v>77791</v>
      </c>
      <c r="S2254" s="25">
        <v>0.43145</v>
      </c>
      <c r="T2254" s="25">
        <v>200000</v>
      </c>
      <c r="U2254" s="25">
        <v>1.1093</v>
      </c>
      <c r="V2254" s="25">
        <v>277791</v>
      </c>
      <c r="W2254" s="25">
        <v>1.5407</v>
      </c>
      <c r="X2254" s="25">
        <v>0</v>
      </c>
      <c r="Y2254" s="25">
        <v>0</v>
      </c>
      <c r="Z2254" s="25">
        <v>1740863</v>
      </c>
      <c r="AA2254" s="25">
        <v>9.6547999999999998</v>
      </c>
      <c r="AB2254" s="25">
        <v>200000</v>
      </c>
      <c r="AC2254" s="25">
        <v>1.1092599999999999</v>
      </c>
      <c r="AD2254" s="25">
        <v>0</v>
      </c>
      <c r="AE2254" s="25">
        <v>0</v>
      </c>
      <c r="AF2254" s="25">
        <v>0</v>
      </c>
      <c r="AG2254" s="25">
        <v>0</v>
      </c>
      <c r="AH2254" s="25">
        <v>59882</v>
      </c>
      <c r="AI2254" s="25">
        <v>0.33</v>
      </c>
      <c r="AJ2254" s="25">
        <v>0</v>
      </c>
      <c r="AK2254" s="25">
        <v>0</v>
      </c>
      <c r="AL2254" s="25">
        <v>384625</v>
      </c>
      <c r="AM2254" s="25">
        <v>2.1196199999999998</v>
      </c>
      <c r="AN2254" s="25">
        <v>2385370</v>
      </c>
      <c r="AO2254" s="25">
        <v>13.213699999999999</v>
      </c>
      <c r="AQ2254">
        <f t="shared" si="71"/>
        <v>1.5407</v>
      </c>
    </row>
    <row r="2255" spans="1:43" x14ac:dyDescent="0.2">
      <c r="A2255" t="str">
        <f t="shared" si="70"/>
        <v>2014_1989</v>
      </c>
      <c r="C2255" s="25">
        <v>2253</v>
      </c>
      <c r="D2255" s="25">
        <v>1989</v>
      </c>
      <c r="E2255" s="25">
        <v>1989</v>
      </c>
      <c r="F2255" s="25" t="s">
        <v>97</v>
      </c>
      <c r="G2255" s="25">
        <v>2.1749999999999998</v>
      </c>
      <c r="H2255" s="25">
        <v>2014</v>
      </c>
      <c r="I2255" s="25">
        <v>128996793</v>
      </c>
      <c r="J2255" s="25">
        <v>138011984</v>
      </c>
      <c r="K2255" s="25">
        <v>430.1</v>
      </c>
      <c r="L2255" s="25">
        <v>1298778</v>
      </c>
      <c r="M2255" s="25">
        <v>10.068300000000001</v>
      </c>
      <c r="N2255" s="25">
        <v>68802</v>
      </c>
      <c r="O2255" s="25">
        <v>0.49852000000000002</v>
      </c>
      <c r="P2255" s="25">
        <v>0</v>
      </c>
      <c r="Q2255" s="25">
        <v>0</v>
      </c>
      <c r="R2255" s="25">
        <v>0</v>
      </c>
      <c r="S2255" s="25">
        <v>0</v>
      </c>
      <c r="T2255" s="25">
        <v>50000</v>
      </c>
      <c r="U2255" s="25">
        <v>0.3876</v>
      </c>
      <c r="V2255" s="25">
        <v>50000</v>
      </c>
      <c r="W2255" s="25">
        <v>0.3876</v>
      </c>
      <c r="X2255" s="25">
        <v>0</v>
      </c>
      <c r="Y2255" s="25">
        <v>0</v>
      </c>
      <c r="Z2255" s="25">
        <v>1417580</v>
      </c>
      <c r="AA2255" s="25">
        <v>10.9544</v>
      </c>
      <c r="AB2255" s="25">
        <v>166000</v>
      </c>
      <c r="AC2255" s="25">
        <v>1.28685</v>
      </c>
      <c r="AD2255" s="25">
        <v>0</v>
      </c>
      <c r="AE2255" s="25">
        <v>0</v>
      </c>
      <c r="AF2255" s="25">
        <v>0</v>
      </c>
      <c r="AG2255" s="25">
        <v>0</v>
      </c>
      <c r="AH2255" s="25">
        <v>45544</v>
      </c>
      <c r="AI2255" s="25">
        <v>0.33</v>
      </c>
      <c r="AJ2255" s="25">
        <v>0</v>
      </c>
      <c r="AK2255" s="25">
        <v>0</v>
      </c>
      <c r="AL2255" s="25">
        <v>197805</v>
      </c>
      <c r="AM2255" s="25">
        <v>1.4332499999999999</v>
      </c>
      <c r="AN2255" s="25">
        <v>1826929</v>
      </c>
      <c r="AO2255" s="25">
        <v>14.0045</v>
      </c>
      <c r="AQ2255">
        <f t="shared" si="71"/>
        <v>0.3876</v>
      </c>
    </row>
    <row r="2256" spans="1:43" x14ac:dyDescent="0.2">
      <c r="A2256" t="str">
        <f t="shared" si="70"/>
        <v>2014_2007</v>
      </c>
      <c r="C2256" s="25">
        <v>2254</v>
      </c>
      <c r="D2256" s="25">
        <v>2007</v>
      </c>
      <c r="E2256" s="25">
        <v>2007</v>
      </c>
      <c r="F2256" s="25" t="s">
        <v>98</v>
      </c>
      <c r="G2256" s="25">
        <v>3.7669999999999999</v>
      </c>
      <c r="H2256" s="25">
        <v>2014</v>
      </c>
      <c r="I2256" s="25">
        <v>175619044</v>
      </c>
      <c r="J2256" s="25">
        <v>179174044</v>
      </c>
      <c r="K2256" s="25">
        <v>645.70000000000005</v>
      </c>
      <c r="L2256" s="25">
        <v>1837840</v>
      </c>
      <c r="M2256" s="25">
        <v>10.4649</v>
      </c>
      <c r="N2256" s="25">
        <v>104367</v>
      </c>
      <c r="O2256" s="25">
        <v>0.58248999999999995</v>
      </c>
      <c r="P2256" s="25">
        <v>0</v>
      </c>
      <c r="Q2256" s="25">
        <v>0</v>
      </c>
      <c r="R2256" s="25">
        <v>73812</v>
      </c>
      <c r="S2256" s="25">
        <v>0.42030000000000001</v>
      </c>
      <c r="T2256" s="25">
        <v>414220</v>
      </c>
      <c r="U2256" s="25">
        <v>2.3586</v>
      </c>
      <c r="V2256" s="25">
        <v>488032</v>
      </c>
      <c r="W2256" s="25">
        <v>2.7789000000000001</v>
      </c>
      <c r="X2256" s="25">
        <v>0</v>
      </c>
      <c r="Y2256" s="25">
        <v>0</v>
      </c>
      <c r="Z2256" s="25">
        <v>2430239</v>
      </c>
      <c r="AA2256" s="25">
        <v>13.8263</v>
      </c>
      <c r="AB2256" s="25">
        <v>300000</v>
      </c>
      <c r="AC2256" s="25">
        <v>1.70824</v>
      </c>
      <c r="AD2256" s="25">
        <v>0</v>
      </c>
      <c r="AE2256" s="25">
        <v>0</v>
      </c>
      <c r="AF2256" s="25">
        <v>240093</v>
      </c>
      <c r="AG2256" s="25">
        <v>1.34</v>
      </c>
      <c r="AH2256" s="25">
        <v>59127</v>
      </c>
      <c r="AI2256" s="25">
        <v>0.33</v>
      </c>
      <c r="AJ2256" s="25">
        <v>0</v>
      </c>
      <c r="AK2256" s="25">
        <v>0</v>
      </c>
      <c r="AL2256" s="25">
        <v>0</v>
      </c>
      <c r="AM2256" s="25">
        <v>0</v>
      </c>
      <c r="AN2256" s="25">
        <v>3029459</v>
      </c>
      <c r="AO2256" s="25">
        <v>17.204599999999999</v>
      </c>
      <c r="AQ2256">
        <f t="shared" si="71"/>
        <v>2.7789000000000001</v>
      </c>
    </row>
    <row r="2257" spans="1:43" x14ac:dyDescent="0.2">
      <c r="A2257" t="str">
        <f t="shared" si="70"/>
        <v>2014_2016</v>
      </c>
      <c r="C2257" s="25">
        <v>2255</v>
      </c>
      <c r="D2257" s="25">
        <v>2016</v>
      </c>
      <c r="E2257" s="25">
        <v>2016</v>
      </c>
      <c r="F2257" s="25" t="s">
        <v>731</v>
      </c>
      <c r="G2257" s="25">
        <v>1.31</v>
      </c>
      <c r="H2257" s="25">
        <v>2014</v>
      </c>
      <c r="I2257" s="25">
        <v>80204861</v>
      </c>
      <c r="J2257" s="25">
        <v>83252230</v>
      </c>
      <c r="K2257" s="25">
        <v>223.5</v>
      </c>
      <c r="L2257" s="25">
        <v>788763</v>
      </c>
      <c r="M2257" s="25">
        <v>9.8344000000000005</v>
      </c>
      <c r="N2257" s="25">
        <v>4731</v>
      </c>
      <c r="O2257" s="25">
        <v>5.6829999999999999E-2</v>
      </c>
      <c r="P2257" s="25">
        <v>0</v>
      </c>
      <c r="Q2257" s="25">
        <v>0</v>
      </c>
      <c r="R2257" s="25">
        <v>200000</v>
      </c>
      <c r="S2257" s="25">
        <v>2.4936099999999999</v>
      </c>
      <c r="T2257" s="25">
        <v>0</v>
      </c>
      <c r="U2257" s="25">
        <v>0</v>
      </c>
      <c r="V2257" s="25">
        <v>200000</v>
      </c>
      <c r="W2257" s="25">
        <v>2.4935999999999998</v>
      </c>
      <c r="X2257" s="25">
        <v>0</v>
      </c>
      <c r="Y2257" s="25">
        <v>0</v>
      </c>
      <c r="Z2257" s="25">
        <v>993494</v>
      </c>
      <c r="AA2257" s="25">
        <v>12.3848</v>
      </c>
      <c r="AB2257" s="25">
        <v>90000</v>
      </c>
      <c r="AC2257" s="25">
        <v>1.1221300000000001</v>
      </c>
      <c r="AD2257" s="25">
        <v>0</v>
      </c>
      <c r="AE2257" s="25">
        <v>0</v>
      </c>
      <c r="AF2257" s="25">
        <v>5743</v>
      </c>
      <c r="AG2257" s="25">
        <v>6.898E-2</v>
      </c>
      <c r="AH2257" s="25">
        <v>27473</v>
      </c>
      <c r="AI2257" s="25">
        <v>0.33</v>
      </c>
      <c r="AJ2257" s="25">
        <v>0</v>
      </c>
      <c r="AK2257" s="25">
        <v>0</v>
      </c>
      <c r="AL2257" s="25">
        <v>90245</v>
      </c>
      <c r="AM2257" s="25">
        <v>1.08399</v>
      </c>
      <c r="AN2257" s="25">
        <v>1206955</v>
      </c>
      <c r="AO2257" s="25">
        <v>14.9899</v>
      </c>
      <c r="AQ2257">
        <f t="shared" si="71"/>
        <v>2.4935999999999998</v>
      </c>
    </row>
    <row r="2258" spans="1:43" x14ac:dyDescent="0.2">
      <c r="A2258" t="str">
        <f t="shared" si="70"/>
        <v>2014_2088</v>
      </c>
      <c r="C2258" s="25">
        <v>2256</v>
      </c>
      <c r="D2258" s="25">
        <v>2088</v>
      </c>
      <c r="E2258" s="25">
        <v>2088</v>
      </c>
      <c r="F2258" s="25" t="s">
        <v>99</v>
      </c>
      <c r="G2258" s="25">
        <v>3.28</v>
      </c>
      <c r="H2258" s="25">
        <v>2014</v>
      </c>
      <c r="I2258" s="25">
        <v>299476873</v>
      </c>
      <c r="J2258" s="25">
        <v>317599633</v>
      </c>
      <c r="K2258" s="25">
        <v>667.5</v>
      </c>
      <c r="L2258" s="25">
        <v>2594559</v>
      </c>
      <c r="M2258" s="25">
        <v>8.6636000000000006</v>
      </c>
      <c r="N2258" s="25">
        <v>91142</v>
      </c>
      <c r="O2258" s="25">
        <v>0.28697</v>
      </c>
      <c r="P2258" s="25">
        <v>0</v>
      </c>
      <c r="Q2258" s="25">
        <v>0</v>
      </c>
      <c r="R2258" s="25">
        <v>109983</v>
      </c>
      <c r="S2258" s="25">
        <v>0.36725000000000002</v>
      </c>
      <c r="T2258" s="25">
        <v>212728</v>
      </c>
      <c r="U2258" s="25">
        <v>0.71030000000000004</v>
      </c>
      <c r="V2258" s="25">
        <v>322711</v>
      </c>
      <c r="W2258" s="25">
        <v>1.0775999999999999</v>
      </c>
      <c r="X2258" s="25">
        <v>0</v>
      </c>
      <c r="Y2258" s="25">
        <v>0</v>
      </c>
      <c r="Z2258" s="25">
        <v>3008412</v>
      </c>
      <c r="AA2258" s="25">
        <v>10.0282</v>
      </c>
      <c r="AB2258" s="25">
        <v>285000</v>
      </c>
      <c r="AC2258" s="25">
        <v>0.95165999999999995</v>
      </c>
      <c r="AD2258" s="25">
        <v>0</v>
      </c>
      <c r="AE2258" s="25">
        <v>0</v>
      </c>
      <c r="AF2258" s="25">
        <v>212791</v>
      </c>
      <c r="AG2258" s="25">
        <v>0.67</v>
      </c>
      <c r="AH2258" s="25">
        <v>104807</v>
      </c>
      <c r="AI2258" s="25">
        <v>0.33</v>
      </c>
      <c r="AJ2258" s="25">
        <v>0</v>
      </c>
      <c r="AK2258" s="25">
        <v>0</v>
      </c>
      <c r="AL2258" s="25">
        <v>0</v>
      </c>
      <c r="AM2258" s="25">
        <v>0</v>
      </c>
      <c r="AN2258" s="25">
        <v>3611010</v>
      </c>
      <c r="AO2258" s="25">
        <v>11.979900000000001</v>
      </c>
      <c r="AQ2258">
        <f t="shared" si="71"/>
        <v>1.0775999999999999</v>
      </c>
    </row>
    <row r="2259" spans="1:43" x14ac:dyDescent="0.2">
      <c r="A2259" t="str">
        <f t="shared" si="70"/>
        <v>2014_2097</v>
      </c>
      <c r="C2259" s="25">
        <v>2257</v>
      </c>
      <c r="D2259" s="25">
        <v>2097</v>
      </c>
      <c r="E2259" s="25">
        <v>2097</v>
      </c>
      <c r="F2259" s="25" t="s">
        <v>100</v>
      </c>
      <c r="G2259" s="25">
        <v>2.0289999999999999</v>
      </c>
      <c r="H2259" s="25">
        <v>2014</v>
      </c>
      <c r="I2259" s="25">
        <v>170791047</v>
      </c>
      <c r="J2259" s="25">
        <v>170791047</v>
      </c>
      <c r="K2259" s="25">
        <v>466.9</v>
      </c>
      <c r="L2259" s="25">
        <v>1741615</v>
      </c>
      <c r="M2259" s="25">
        <v>10.1973</v>
      </c>
      <c r="N2259" s="25">
        <v>12159</v>
      </c>
      <c r="O2259" s="25">
        <v>7.1190000000000003E-2</v>
      </c>
      <c r="P2259" s="25">
        <v>0</v>
      </c>
      <c r="Q2259" s="25">
        <v>0</v>
      </c>
      <c r="R2259" s="25">
        <v>0</v>
      </c>
      <c r="S2259" s="25">
        <v>0</v>
      </c>
      <c r="T2259" s="25">
        <v>0</v>
      </c>
      <c r="U2259" s="25">
        <v>0</v>
      </c>
      <c r="V2259" s="25">
        <v>0</v>
      </c>
      <c r="W2259" s="25">
        <v>0</v>
      </c>
      <c r="X2259" s="25">
        <v>25000</v>
      </c>
      <c r="Y2259" s="25">
        <v>0.14638000000000001</v>
      </c>
      <c r="Z2259" s="25">
        <v>1728774</v>
      </c>
      <c r="AA2259" s="25">
        <v>10.122199999999999</v>
      </c>
      <c r="AB2259" s="25">
        <v>250000</v>
      </c>
      <c r="AC2259" s="25">
        <v>1.4637800000000001</v>
      </c>
      <c r="AD2259" s="25">
        <v>0</v>
      </c>
      <c r="AE2259" s="25">
        <v>0</v>
      </c>
      <c r="AF2259" s="25">
        <v>18082</v>
      </c>
      <c r="AG2259" s="25">
        <v>0.10587000000000001</v>
      </c>
      <c r="AH2259" s="25">
        <v>0</v>
      </c>
      <c r="AI2259" s="25">
        <v>0</v>
      </c>
      <c r="AJ2259" s="25">
        <v>0</v>
      </c>
      <c r="AK2259" s="25">
        <v>0</v>
      </c>
      <c r="AL2259" s="25">
        <v>242835</v>
      </c>
      <c r="AM2259" s="25">
        <v>1.9847399999999999</v>
      </c>
      <c r="AN2259" s="25">
        <v>2239691</v>
      </c>
      <c r="AO2259" s="25">
        <v>13.676600000000001</v>
      </c>
      <c r="AQ2259">
        <f t="shared" si="71"/>
        <v>-0.14638000000000001</v>
      </c>
    </row>
    <row r="2260" spans="1:43" x14ac:dyDescent="0.2">
      <c r="A2260" t="str">
        <f t="shared" si="70"/>
        <v>2014_2113</v>
      </c>
      <c r="C2260" s="25">
        <v>2258</v>
      </c>
      <c r="D2260" s="25">
        <v>2113</v>
      </c>
      <c r="E2260" s="25">
        <v>2113</v>
      </c>
      <c r="F2260" s="25" t="s">
        <v>101</v>
      </c>
      <c r="G2260" s="25">
        <v>1.0269999999999999</v>
      </c>
      <c r="H2260" s="25">
        <v>2014</v>
      </c>
      <c r="I2260" s="25">
        <v>80047238</v>
      </c>
      <c r="J2260" s="25">
        <v>80643268</v>
      </c>
      <c r="K2260" s="25">
        <v>215.2</v>
      </c>
      <c r="L2260" s="25">
        <v>813837</v>
      </c>
      <c r="M2260" s="25">
        <v>10.167</v>
      </c>
      <c r="N2260" s="25">
        <v>2184</v>
      </c>
      <c r="O2260" s="25">
        <v>2.708E-2</v>
      </c>
      <c r="P2260" s="25">
        <v>0</v>
      </c>
      <c r="Q2260" s="25">
        <v>0</v>
      </c>
      <c r="R2260" s="25">
        <v>45235</v>
      </c>
      <c r="S2260" s="25">
        <v>0.56510000000000005</v>
      </c>
      <c r="T2260" s="25">
        <v>0</v>
      </c>
      <c r="U2260" s="25">
        <v>0</v>
      </c>
      <c r="V2260" s="25">
        <v>45235</v>
      </c>
      <c r="W2260" s="25">
        <v>0.56510000000000005</v>
      </c>
      <c r="X2260" s="25">
        <v>0</v>
      </c>
      <c r="Y2260" s="25">
        <v>0</v>
      </c>
      <c r="Z2260" s="25">
        <v>861256</v>
      </c>
      <c r="AA2260" s="25">
        <v>10.7591</v>
      </c>
      <c r="AB2260" s="25">
        <v>150000</v>
      </c>
      <c r="AC2260" s="25">
        <v>1.8738900000000001</v>
      </c>
      <c r="AD2260" s="25">
        <v>0</v>
      </c>
      <c r="AE2260" s="25">
        <v>0</v>
      </c>
      <c r="AF2260" s="25">
        <v>0</v>
      </c>
      <c r="AG2260" s="25">
        <v>0</v>
      </c>
      <c r="AH2260" s="25">
        <v>26612</v>
      </c>
      <c r="AI2260" s="25">
        <v>0.33</v>
      </c>
      <c r="AJ2260" s="25">
        <v>0</v>
      </c>
      <c r="AK2260" s="25">
        <v>0</v>
      </c>
      <c r="AL2260" s="25">
        <v>0</v>
      </c>
      <c r="AM2260" s="25">
        <v>0</v>
      </c>
      <c r="AN2260" s="25">
        <v>1037868</v>
      </c>
      <c r="AO2260" s="25">
        <v>12.962999999999999</v>
      </c>
      <c r="AQ2260">
        <f t="shared" si="71"/>
        <v>0.56510000000000005</v>
      </c>
    </row>
    <row r="2261" spans="1:43" x14ac:dyDescent="0.2">
      <c r="A2261" t="str">
        <f t="shared" si="70"/>
        <v>2014_2124</v>
      </c>
      <c r="C2261" s="25">
        <v>2259</v>
      </c>
      <c r="D2261" s="25">
        <v>2124</v>
      </c>
      <c r="E2261" s="25">
        <v>2124</v>
      </c>
      <c r="F2261" s="25" t="s">
        <v>652</v>
      </c>
      <c r="G2261" s="25">
        <v>7.3380000000000001</v>
      </c>
      <c r="H2261" s="25">
        <v>2014</v>
      </c>
      <c r="I2261" s="25">
        <v>329586136</v>
      </c>
      <c r="J2261" s="25">
        <v>333161136</v>
      </c>
      <c r="K2261" s="25">
        <v>1351</v>
      </c>
      <c r="L2261" s="25">
        <v>3260960</v>
      </c>
      <c r="M2261" s="25">
        <v>9.8940999999999999</v>
      </c>
      <c r="N2261" s="25">
        <v>46410</v>
      </c>
      <c r="O2261" s="25">
        <v>0.13930000000000001</v>
      </c>
      <c r="P2261" s="25">
        <v>0</v>
      </c>
      <c r="Q2261" s="25">
        <v>0</v>
      </c>
      <c r="R2261" s="25">
        <v>311698</v>
      </c>
      <c r="S2261" s="25">
        <v>0.94572999999999996</v>
      </c>
      <c r="T2261" s="25">
        <v>43425</v>
      </c>
      <c r="U2261" s="25">
        <v>0.1318</v>
      </c>
      <c r="V2261" s="25">
        <v>355123</v>
      </c>
      <c r="W2261" s="25">
        <v>1.0774999999999999</v>
      </c>
      <c r="X2261" s="25">
        <v>0</v>
      </c>
      <c r="Y2261" s="25">
        <v>0</v>
      </c>
      <c r="Z2261" s="25">
        <v>3662493</v>
      </c>
      <c r="AA2261" s="25">
        <v>11.110900000000001</v>
      </c>
      <c r="AB2261" s="25">
        <v>400000</v>
      </c>
      <c r="AC2261" s="25">
        <v>1.2136400000000001</v>
      </c>
      <c r="AD2261" s="25">
        <v>0</v>
      </c>
      <c r="AE2261" s="25">
        <v>0</v>
      </c>
      <c r="AF2261" s="25">
        <v>333161</v>
      </c>
      <c r="AG2261" s="25">
        <v>1</v>
      </c>
      <c r="AH2261" s="25">
        <v>109943</v>
      </c>
      <c r="AI2261" s="25">
        <v>0.33</v>
      </c>
      <c r="AJ2261" s="25">
        <v>0</v>
      </c>
      <c r="AK2261" s="25">
        <v>0</v>
      </c>
      <c r="AL2261" s="25">
        <v>638218</v>
      </c>
      <c r="AM2261" s="25">
        <v>1.91564</v>
      </c>
      <c r="AN2261" s="25">
        <v>5143815</v>
      </c>
      <c r="AO2261" s="25">
        <v>15.5702</v>
      </c>
      <c r="AQ2261">
        <f t="shared" si="71"/>
        <v>1.0774999999999999</v>
      </c>
    </row>
    <row r="2262" spans="1:43" x14ac:dyDescent="0.2">
      <c r="A2262" t="str">
        <f t="shared" si="70"/>
        <v>2014_2151</v>
      </c>
      <c r="C2262" s="25">
        <v>2260</v>
      </c>
      <c r="D2262" s="25">
        <v>2151</v>
      </c>
      <c r="E2262" s="25">
        <v>2151</v>
      </c>
      <c r="F2262" s="25" t="s">
        <v>732</v>
      </c>
      <c r="G2262" s="25">
        <v>1.0049999999999999</v>
      </c>
      <c r="H2262" s="25">
        <v>2014</v>
      </c>
      <c r="I2262" s="25">
        <v>104709767</v>
      </c>
      <c r="J2262" s="25">
        <v>104709767</v>
      </c>
      <c r="K2262" s="25">
        <v>223.3</v>
      </c>
      <c r="L2262" s="25">
        <v>886504</v>
      </c>
      <c r="M2262" s="25">
        <v>8.4663000000000004</v>
      </c>
      <c r="N2262" s="25">
        <v>4494</v>
      </c>
      <c r="O2262" s="25">
        <v>4.292E-2</v>
      </c>
      <c r="P2262" s="25">
        <v>0</v>
      </c>
      <c r="Q2262" s="25">
        <v>0</v>
      </c>
      <c r="R2262" s="25">
        <v>350000</v>
      </c>
      <c r="S2262" s="25">
        <v>3.3425699999999998</v>
      </c>
      <c r="T2262" s="25">
        <v>0</v>
      </c>
      <c r="U2262" s="25">
        <v>0</v>
      </c>
      <c r="V2262" s="25">
        <v>350000</v>
      </c>
      <c r="W2262" s="25">
        <v>3.3426</v>
      </c>
      <c r="X2262" s="25">
        <v>0</v>
      </c>
      <c r="Y2262" s="25">
        <v>0</v>
      </c>
      <c r="Z2262" s="25">
        <v>1240998</v>
      </c>
      <c r="AA2262" s="25">
        <v>11.851800000000001</v>
      </c>
      <c r="AB2262" s="25">
        <v>75000</v>
      </c>
      <c r="AC2262" s="25">
        <v>0.71626999999999996</v>
      </c>
      <c r="AD2262" s="25">
        <v>0</v>
      </c>
      <c r="AE2262" s="25">
        <v>0</v>
      </c>
      <c r="AF2262" s="25">
        <v>140311</v>
      </c>
      <c r="AG2262" s="25">
        <v>1.34</v>
      </c>
      <c r="AH2262" s="25">
        <v>34554</v>
      </c>
      <c r="AI2262" s="25">
        <v>0.33</v>
      </c>
      <c r="AJ2262" s="25">
        <v>0</v>
      </c>
      <c r="AK2262" s="25">
        <v>0</v>
      </c>
      <c r="AL2262" s="25">
        <v>0</v>
      </c>
      <c r="AM2262" s="25">
        <v>0</v>
      </c>
      <c r="AN2262" s="25">
        <v>1490863</v>
      </c>
      <c r="AO2262" s="25">
        <v>14.238099999999999</v>
      </c>
      <c r="AQ2262">
        <f t="shared" si="71"/>
        <v>3.3426</v>
      </c>
    </row>
    <row r="2263" spans="1:43" x14ac:dyDescent="0.2">
      <c r="A2263" t="str">
        <f t="shared" si="70"/>
        <v>2014_2169</v>
      </c>
      <c r="C2263" s="25">
        <v>2261</v>
      </c>
      <c r="D2263" s="25">
        <v>2169</v>
      </c>
      <c r="E2263" s="25">
        <v>2169</v>
      </c>
      <c r="F2263" s="25" t="s">
        <v>102</v>
      </c>
      <c r="G2263" s="25">
        <v>8.7370000000000001</v>
      </c>
      <c r="H2263" s="25">
        <v>2014</v>
      </c>
      <c r="I2263" s="25">
        <v>629268921</v>
      </c>
      <c r="J2263" s="25">
        <v>633285713</v>
      </c>
      <c r="K2263" s="25">
        <v>1694.6</v>
      </c>
      <c r="L2263" s="25">
        <v>5255834</v>
      </c>
      <c r="M2263" s="25">
        <v>8.3522999999999996</v>
      </c>
      <c r="N2263" s="25">
        <v>376488</v>
      </c>
      <c r="O2263" s="25">
        <v>0.59450000000000003</v>
      </c>
      <c r="P2263" s="25">
        <v>0</v>
      </c>
      <c r="Q2263" s="25">
        <v>0</v>
      </c>
      <c r="R2263" s="25">
        <v>513537</v>
      </c>
      <c r="S2263" s="25">
        <v>0.81608999999999998</v>
      </c>
      <c r="T2263" s="25">
        <v>1004227</v>
      </c>
      <c r="U2263" s="25">
        <v>1.5959000000000001</v>
      </c>
      <c r="V2263" s="25">
        <v>1517764</v>
      </c>
      <c r="W2263" s="25">
        <v>2.4119000000000002</v>
      </c>
      <c r="X2263" s="25">
        <v>0</v>
      </c>
      <c r="Y2263" s="25">
        <v>0</v>
      </c>
      <c r="Z2263" s="25">
        <v>7150086</v>
      </c>
      <c r="AA2263" s="25">
        <v>11.358700000000001</v>
      </c>
      <c r="AB2263" s="25">
        <v>650000</v>
      </c>
      <c r="AC2263" s="25">
        <v>1.03294</v>
      </c>
      <c r="AD2263" s="25">
        <v>0</v>
      </c>
      <c r="AE2263" s="25">
        <v>0</v>
      </c>
      <c r="AF2263" s="25">
        <v>424301</v>
      </c>
      <c r="AG2263" s="25">
        <v>0.67</v>
      </c>
      <c r="AH2263" s="25">
        <v>208984</v>
      </c>
      <c r="AI2263" s="25">
        <v>0.33</v>
      </c>
      <c r="AJ2263" s="25">
        <v>0</v>
      </c>
      <c r="AK2263" s="25">
        <v>0</v>
      </c>
      <c r="AL2263" s="25">
        <v>605138</v>
      </c>
      <c r="AM2263" s="25">
        <v>0.95555000000000001</v>
      </c>
      <c r="AN2263" s="25">
        <v>9038509</v>
      </c>
      <c r="AO2263" s="25">
        <v>14.347200000000001</v>
      </c>
      <c r="AQ2263">
        <f t="shared" si="71"/>
        <v>2.4119000000000002</v>
      </c>
    </row>
    <row r="2264" spans="1:43" x14ac:dyDescent="0.2">
      <c r="A2264" t="str">
        <f t="shared" si="70"/>
        <v>2014_2205</v>
      </c>
      <c r="C2264" s="25">
        <v>2262</v>
      </c>
      <c r="D2264" s="25">
        <v>2205</v>
      </c>
      <c r="E2264" s="25">
        <v>2205</v>
      </c>
      <c r="F2264" s="25" t="s">
        <v>103</v>
      </c>
      <c r="G2264" s="25">
        <v>1.1559999999999999</v>
      </c>
      <c r="H2264" s="25">
        <v>2014</v>
      </c>
      <c r="I2264" s="25">
        <v>113201982</v>
      </c>
      <c r="J2264" s="25">
        <v>113201982</v>
      </c>
      <c r="K2264" s="25">
        <v>211.2</v>
      </c>
      <c r="L2264" s="25">
        <v>929384</v>
      </c>
      <c r="M2264" s="25">
        <v>8.2100000000000009</v>
      </c>
      <c r="N2264" s="25">
        <v>12844</v>
      </c>
      <c r="O2264" s="25">
        <v>0.11346000000000001</v>
      </c>
      <c r="P2264" s="25">
        <v>0</v>
      </c>
      <c r="Q2264" s="25">
        <v>0</v>
      </c>
      <c r="R2264" s="25">
        <v>0</v>
      </c>
      <c r="S2264" s="25">
        <v>0</v>
      </c>
      <c r="T2264" s="25">
        <v>980416</v>
      </c>
      <c r="U2264" s="25">
        <v>8.6608000000000001</v>
      </c>
      <c r="V2264" s="25">
        <v>980416</v>
      </c>
      <c r="W2264" s="25">
        <v>8.6608000000000001</v>
      </c>
      <c r="X2264" s="25">
        <v>0</v>
      </c>
      <c r="Y2264" s="25">
        <v>0</v>
      </c>
      <c r="Z2264" s="25">
        <v>1922644</v>
      </c>
      <c r="AA2264" s="25">
        <v>16.984200000000001</v>
      </c>
      <c r="AB2264" s="25">
        <v>0</v>
      </c>
      <c r="AC2264" s="25">
        <v>0</v>
      </c>
      <c r="AD2264" s="25">
        <v>0</v>
      </c>
      <c r="AE2264" s="25">
        <v>0</v>
      </c>
      <c r="AF2264" s="25">
        <v>0</v>
      </c>
      <c r="AG2264" s="25">
        <v>0</v>
      </c>
      <c r="AH2264" s="25">
        <v>37357</v>
      </c>
      <c r="AI2264" s="25">
        <v>0.33</v>
      </c>
      <c r="AJ2264" s="25">
        <v>0</v>
      </c>
      <c r="AK2264" s="25">
        <v>0</v>
      </c>
      <c r="AL2264" s="25">
        <v>0</v>
      </c>
      <c r="AM2264" s="25">
        <v>0</v>
      </c>
      <c r="AN2264" s="25">
        <v>1960001</v>
      </c>
      <c r="AO2264" s="25">
        <v>17.3142</v>
      </c>
      <c r="AQ2264">
        <f t="shared" si="71"/>
        <v>8.6608000000000001</v>
      </c>
    </row>
    <row r="2265" spans="1:43" x14ac:dyDescent="0.2">
      <c r="A2265" t="str">
        <f t="shared" si="70"/>
        <v>2014_2295</v>
      </c>
      <c r="C2265" s="25">
        <v>2263</v>
      </c>
      <c r="D2265" s="25">
        <v>2295</v>
      </c>
      <c r="E2265" s="25">
        <v>2295</v>
      </c>
      <c r="F2265" s="25" t="s">
        <v>104</v>
      </c>
      <c r="G2265" s="25">
        <v>4.9050000000000002</v>
      </c>
      <c r="H2265" s="25">
        <v>2014</v>
      </c>
      <c r="I2265" s="25">
        <v>374899475</v>
      </c>
      <c r="J2265" s="25">
        <v>409048953</v>
      </c>
      <c r="K2265" s="25">
        <v>1107.7</v>
      </c>
      <c r="L2265" s="25">
        <v>3790253</v>
      </c>
      <c r="M2265" s="25">
        <v>10.110099999999999</v>
      </c>
      <c r="N2265" s="25">
        <v>52919</v>
      </c>
      <c r="O2265" s="25">
        <v>0.12937000000000001</v>
      </c>
      <c r="P2265" s="25">
        <v>0</v>
      </c>
      <c r="Q2265" s="25">
        <v>0</v>
      </c>
      <c r="R2265" s="25">
        <v>212673</v>
      </c>
      <c r="S2265" s="25">
        <v>0.56728000000000001</v>
      </c>
      <c r="T2265" s="25">
        <v>187327</v>
      </c>
      <c r="U2265" s="25">
        <v>0.49969999999999998</v>
      </c>
      <c r="V2265" s="25">
        <v>400000</v>
      </c>
      <c r="W2265" s="25">
        <v>1.0669999999999999</v>
      </c>
      <c r="X2265" s="25">
        <v>0</v>
      </c>
      <c r="Y2265" s="25">
        <v>0</v>
      </c>
      <c r="Z2265" s="25">
        <v>4243172</v>
      </c>
      <c r="AA2265" s="25">
        <v>11.476100000000001</v>
      </c>
      <c r="AB2265" s="25">
        <v>325000</v>
      </c>
      <c r="AC2265" s="25">
        <v>0.8669</v>
      </c>
      <c r="AD2265" s="25">
        <v>0</v>
      </c>
      <c r="AE2265" s="25">
        <v>0</v>
      </c>
      <c r="AF2265" s="25">
        <v>0</v>
      </c>
      <c r="AG2265" s="25">
        <v>0</v>
      </c>
      <c r="AH2265" s="25">
        <v>134986</v>
      </c>
      <c r="AI2265" s="25">
        <v>0.33</v>
      </c>
      <c r="AJ2265" s="25">
        <v>0</v>
      </c>
      <c r="AK2265" s="25">
        <v>0</v>
      </c>
      <c r="AL2265" s="25">
        <v>274218</v>
      </c>
      <c r="AM2265" s="25">
        <v>0.89756999999999998</v>
      </c>
      <c r="AN2265" s="25">
        <v>4977376</v>
      </c>
      <c r="AO2265" s="25">
        <v>13.570499999999999</v>
      </c>
      <c r="AQ2265">
        <f t="shared" si="71"/>
        <v>1.0669999999999999</v>
      </c>
    </row>
    <row r="2266" spans="1:43" x14ac:dyDescent="0.2">
      <c r="A2266" t="str">
        <f t="shared" si="70"/>
        <v>2014_2313</v>
      </c>
      <c r="C2266" s="25">
        <v>2264</v>
      </c>
      <c r="D2266" s="25">
        <v>2313</v>
      </c>
      <c r="E2266" s="25">
        <v>2313</v>
      </c>
      <c r="F2266" s="25" t="s">
        <v>105</v>
      </c>
      <c r="G2266" s="25">
        <v>23.620999999999999</v>
      </c>
      <c r="H2266" s="25">
        <v>2014</v>
      </c>
      <c r="I2266" s="25">
        <v>888171171</v>
      </c>
      <c r="J2266" s="25">
        <v>923231535</v>
      </c>
      <c r="K2266" s="25">
        <v>3711.8</v>
      </c>
      <c r="L2266" s="25">
        <v>9005086</v>
      </c>
      <c r="M2266" s="25">
        <v>10.1389</v>
      </c>
      <c r="N2266" s="25">
        <v>635622</v>
      </c>
      <c r="O2266" s="25">
        <v>0.68847999999999998</v>
      </c>
      <c r="P2266" s="25">
        <v>0</v>
      </c>
      <c r="Q2266" s="25">
        <v>0</v>
      </c>
      <c r="R2266" s="25">
        <v>482779</v>
      </c>
      <c r="S2266" s="25">
        <v>0.54357</v>
      </c>
      <c r="T2266" s="25">
        <v>578938</v>
      </c>
      <c r="U2266" s="25">
        <v>0.65180000000000005</v>
      </c>
      <c r="V2266" s="25">
        <v>1061717</v>
      </c>
      <c r="W2266" s="25">
        <v>1.1954</v>
      </c>
      <c r="X2266" s="25">
        <v>0</v>
      </c>
      <c r="Y2266" s="25">
        <v>0</v>
      </c>
      <c r="Z2266" s="25">
        <v>10702425</v>
      </c>
      <c r="AA2266" s="25">
        <v>12.0228</v>
      </c>
      <c r="AB2266" s="25">
        <v>2163356</v>
      </c>
      <c r="AC2266" s="25">
        <v>2.43574</v>
      </c>
      <c r="AD2266" s="25">
        <v>0</v>
      </c>
      <c r="AE2266" s="25">
        <v>0</v>
      </c>
      <c r="AF2266" s="25">
        <v>618565</v>
      </c>
      <c r="AG2266" s="25">
        <v>0.67</v>
      </c>
      <c r="AH2266" s="25">
        <v>304666</v>
      </c>
      <c r="AI2266" s="25">
        <v>0.33</v>
      </c>
      <c r="AJ2266" s="25">
        <v>0</v>
      </c>
      <c r="AK2266" s="25">
        <v>0</v>
      </c>
      <c r="AL2266" s="25">
        <v>0</v>
      </c>
      <c r="AM2266" s="25">
        <v>0</v>
      </c>
      <c r="AN2266" s="25">
        <v>13789012</v>
      </c>
      <c r="AO2266" s="25">
        <v>15.458500000000001</v>
      </c>
      <c r="AQ2266">
        <f t="shared" si="71"/>
        <v>1.1954</v>
      </c>
    </row>
    <row r="2267" spans="1:43" x14ac:dyDescent="0.2">
      <c r="A2267" t="str">
        <f t="shared" si="70"/>
        <v>2014_2322</v>
      </c>
      <c r="C2267" s="25">
        <v>2265</v>
      </c>
      <c r="D2267" s="25">
        <v>2322</v>
      </c>
      <c r="E2267" s="25">
        <v>2322</v>
      </c>
      <c r="F2267" s="25" t="s">
        <v>106</v>
      </c>
      <c r="G2267" s="25">
        <v>10.647</v>
      </c>
      <c r="H2267" s="25">
        <v>2014</v>
      </c>
      <c r="I2267" s="25">
        <v>549795699</v>
      </c>
      <c r="J2267" s="25">
        <v>557619929</v>
      </c>
      <c r="K2267" s="25">
        <v>2268.1999999999998</v>
      </c>
      <c r="L2267" s="25">
        <v>5815228</v>
      </c>
      <c r="M2267" s="25">
        <v>10.5771</v>
      </c>
      <c r="N2267" s="25">
        <v>0</v>
      </c>
      <c r="O2267" s="25">
        <v>0</v>
      </c>
      <c r="P2267" s="25">
        <v>0</v>
      </c>
      <c r="Q2267" s="25">
        <v>0</v>
      </c>
      <c r="R2267" s="25">
        <v>163147</v>
      </c>
      <c r="S2267" s="25">
        <v>0.29674</v>
      </c>
      <c r="T2267" s="25">
        <v>0</v>
      </c>
      <c r="U2267" s="25">
        <v>0</v>
      </c>
      <c r="V2267" s="25">
        <v>163147</v>
      </c>
      <c r="W2267" s="25">
        <v>0.29670000000000002</v>
      </c>
      <c r="X2267" s="25">
        <v>0</v>
      </c>
      <c r="Y2267" s="25">
        <v>0</v>
      </c>
      <c r="Z2267" s="25">
        <v>5978375</v>
      </c>
      <c r="AA2267" s="25">
        <v>10.873799999999999</v>
      </c>
      <c r="AB2267" s="25">
        <v>367000</v>
      </c>
      <c r="AC2267" s="25">
        <v>0.66752</v>
      </c>
      <c r="AD2267" s="25">
        <v>0</v>
      </c>
      <c r="AE2267" s="25">
        <v>0</v>
      </c>
      <c r="AF2267" s="25">
        <v>0</v>
      </c>
      <c r="AG2267" s="25">
        <v>0</v>
      </c>
      <c r="AH2267" s="25">
        <v>184015</v>
      </c>
      <c r="AI2267" s="25">
        <v>0.33</v>
      </c>
      <c r="AJ2267" s="25">
        <v>0</v>
      </c>
      <c r="AK2267" s="25">
        <v>0</v>
      </c>
      <c r="AL2267" s="25">
        <v>0</v>
      </c>
      <c r="AM2267" s="25">
        <v>0</v>
      </c>
      <c r="AN2267" s="25">
        <v>6529390</v>
      </c>
      <c r="AO2267" s="25">
        <v>11.8713</v>
      </c>
      <c r="AQ2267">
        <f t="shared" si="71"/>
        <v>0.29670000000000002</v>
      </c>
    </row>
    <row r="2268" spans="1:43" x14ac:dyDescent="0.2">
      <c r="A2268" t="str">
        <f t="shared" si="70"/>
        <v>2014_2349</v>
      </c>
      <c r="C2268" s="25">
        <v>2266</v>
      </c>
      <c r="D2268" s="25">
        <v>2349</v>
      </c>
      <c r="E2268" s="25">
        <v>2349</v>
      </c>
      <c r="F2268" s="25" t="s">
        <v>733</v>
      </c>
      <c r="G2268" s="25">
        <v>1.0629999999999999</v>
      </c>
      <c r="H2268" s="25">
        <v>2014</v>
      </c>
      <c r="I2268" s="25">
        <v>103865747</v>
      </c>
      <c r="J2268" s="25">
        <v>103865747</v>
      </c>
      <c r="K2268" s="25">
        <v>255</v>
      </c>
      <c r="L2268" s="25">
        <v>836838</v>
      </c>
      <c r="M2268" s="25">
        <v>8.0569000000000006</v>
      </c>
      <c r="N2268" s="25">
        <v>26636</v>
      </c>
      <c r="O2268" s="25">
        <v>0.25645000000000001</v>
      </c>
      <c r="P2268" s="25">
        <v>0</v>
      </c>
      <c r="Q2268" s="25">
        <v>0</v>
      </c>
      <c r="R2268" s="25">
        <v>0</v>
      </c>
      <c r="S2268" s="25">
        <v>0</v>
      </c>
      <c r="T2268" s="25">
        <v>150000</v>
      </c>
      <c r="U2268" s="25">
        <v>1.4441999999999999</v>
      </c>
      <c r="V2268" s="25">
        <v>150000</v>
      </c>
      <c r="W2268" s="25">
        <v>1.4441999999999999</v>
      </c>
      <c r="X2268" s="25">
        <v>0</v>
      </c>
      <c r="Y2268" s="25">
        <v>0</v>
      </c>
      <c r="Z2268" s="25">
        <v>1013474</v>
      </c>
      <c r="AA2268" s="25">
        <v>9.7575000000000003</v>
      </c>
      <c r="AB2268" s="25">
        <v>70000</v>
      </c>
      <c r="AC2268" s="25">
        <v>0.67395000000000005</v>
      </c>
      <c r="AD2268" s="25">
        <v>0</v>
      </c>
      <c r="AE2268" s="25">
        <v>0</v>
      </c>
      <c r="AF2268" s="25">
        <v>0</v>
      </c>
      <c r="AG2268" s="25">
        <v>0</v>
      </c>
      <c r="AH2268" s="25">
        <v>34276</v>
      </c>
      <c r="AI2268" s="25">
        <v>0.33</v>
      </c>
      <c r="AJ2268" s="25">
        <v>0</v>
      </c>
      <c r="AK2268" s="25">
        <v>0</v>
      </c>
      <c r="AL2268" s="25">
        <v>168070</v>
      </c>
      <c r="AM2268" s="25">
        <v>1.61815</v>
      </c>
      <c r="AN2268" s="25">
        <v>1285820</v>
      </c>
      <c r="AO2268" s="25">
        <v>12.3796</v>
      </c>
      <c r="AQ2268">
        <f t="shared" si="71"/>
        <v>1.4441999999999999</v>
      </c>
    </row>
    <row r="2269" spans="1:43" x14ac:dyDescent="0.2">
      <c r="A2269" t="str">
        <f t="shared" si="70"/>
        <v>2014_2369</v>
      </c>
      <c r="C2269" s="25">
        <v>2267</v>
      </c>
      <c r="D2269" s="25">
        <v>2369</v>
      </c>
      <c r="E2269" s="25">
        <v>2369</v>
      </c>
      <c r="F2269" s="25" t="s">
        <v>107</v>
      </c>
      <c r="G2269" s="25">
        <v>1.994</v>
      </c>
      <c r="H2269" s="25">
        <v>2014</v>
      </c>
      <c r="I2269" s="25">
        <v>144904691</v>
      </c>
      <c r="J2269" s="25">
        <v>144904691</v>
      </c>
      <c r="K2269" s="25">
        <v>446.6</v>
      </c>
      <c r="L2269" s="25">
        <v>1295994</v>
      </c>
      <c r="M2269" s="25">
        <v>8.9437999999999995</v>
      </c>
      <c r="N2269" s="25">
        <v>23816</v>
      </c>
      <c r="O2269" s="25">
        <v>0.16436000000000001</v>
      </c>
      <c r="P2269" s="25">
        <v>0</v>
      </c>
      <c r="Q2269" s="25">
        <v>0</v>
      </c>
      <c r="R2269" s="25">
        <v>0</v>
      </c>
      <c r="S2269" s="25">
        <v>0</v>
      </c>
      <c r="T2269" s="25">
        <v>0</v>
      </c>
      <c r="U2269" s="25">
        <v>0</v>
      </c>
      <c r="V2269" s="25">
        <v>0</v>
      </c>
      <c r="W2269" s="25">
        <v>0</v>
      </c>
      <c r="X2269" s="25">
        <v>23250</v>
      </c>
      <c r="Y2269" s="25">
        <v>0.16045000000000001</v>
      </c>
      <c r="Z2269" s="25">
        <v>1296560</v>
      </c>
      <c r="AA2269" s="25">
        <v>8.9476999999999993</v>
      </c>
      <c r="AB2269" s="25">
        <v>75000</v>
      </c>
      <c r="AC2269" s="25">
        <v>0.51758000000000004</v>
      </c>
      <c r="AD2269" s="25">
        <v>0</v>
      </c>
      <c r="AE2269" s="25">
        <v>0</v>
      </c>
      <c r="AF2269" s="25">
        <v>81823</v>
      </c>
      <c r="AG2269" s="25">
        <v>0.56467000000000001</v>
      </c>
      <c r="AH2269" s="25">
        <v>47819</v>
      </c>
      <c r="AI2269" s="25">
        <v>0.33</v>
      </c>
      <c r="AJ2269" s="25">
        <v>0</v>
      </c>
      <c r="AK2269" s="25">
        <v>0</v>
      </c>
      <c r="AL2269" s="25">
        <v>150222</v>
      </c>
      <c r="AM2269" s="25">
        <v>1.0367</v>
      </c>
      <c r="AN2269" s="25">
        <v>1651424</v>
      </c>
      <c r="AO2269" s="25">
        <v>11.396599999999999</v>
      </c>
      <c r="AQ2269">
        <f t="shared" si="71"/>
        <v>-0.16045000000000001</v>
      </c>
    </row>
    <row r="2270" spans="1:43" x14ac:dyDescent="0.2">
      <c r="A2270" t="str">
        <f t="shared" si="70"/>
        <v>2014_2376</v>
      </c>
      <c r="C2270" s="25">
        <v>2268</v>
      </c>
      <c r="D2270" s="25">
        <v>2376</v>
      </c>
      <c r="E2270" s="25">
        <v>2376</v>
      </c>
      <c r="F2270" s="25" t="s">
        <v>108</v>
      </c>
      <c r="G2270" s="25">
        <v>1.8009999999999999</v>
      </c>
      <c r="H2270" s="25">
        <v>2014</v>
      </c>
      <c r="I2270" s="25">
        <v>202448557</v>
      </c>
      <c r="J2270" s="25">
        <v>208021670</v>
      </c>
      <c r="K2270" s="25">
        <v>444</v>
      </c>
      <c r="L2270" s="25">
        <v>1543477</v>
      </c>
      <c r="M2270" s="25">
        <v>7.6239999999999997</v>
      </c>
      <c r="N2270" s="25">
        <v>0</v>
      </c>
      <c r="O2270" s="25">
        <v>0</v>
      </c>
      <c r="P2270" s="25">
        <v>0</v>
      </c>
      <c r="Q2270" s="25">
        <v>0</v>
      </c>
      <c r="R2270" s="25">
        <v>66352</v>
      </c>
      <c r="S2270" s="25">
        <v>0.32774999999999999</v>
      </c>
      <c r="T2270" s="25">
        <v>380000</v>
      </c>
      <c r="U2270" s="25">
        <v>1.877</v>
      </c>
      <c r="V2270" s="25">
        <v>446352</v>
      </c>
      <c r="W2270" s="25">
        <v>2.2048000000000001</v>
      </c>
      <c r="X2270" s="25">
        <v>0</v>
      </c>
      <c r="Y2270" s="25">
        <v>0</v>
      </c>
      <c r="Z2270" s="25">
        <v>1989829</v>
      </c>
      <c r="AA2270" s="25">
        <v>9.8287999999999993</v>
      </c>
      <c r="AB2270" s="25">
        <v>0</v>
      </c>
      <c r="AC2270" s="25">
        <v>0</v>
      </c>
      <c r="AD2270" s="25">
        <v>0</v>
      </c>
      <c r="AE2270" s="25">
        <v>0</v>
      </c>
      <c r="AF2270" s="25">
        <v>34027</v>
      </c>
      <c r="AG2270" s="25">
        <v>0.16356999999999999</v>
      </c>
      <c r="AH2270" s="25">
        <v>68647</v>
      </c>
      <c r="AI2270" s="25">
        <v>0.33</v>
      </c>
      <c r="AJ2270" s="25">
        <v>0</v>
      </c>
      <c r="AK2270" s="25">
        <v>0</v>
      </c>
      <c r="AL2270" s="25">
        <v>428965</v>
      </c>
      <c r="AM2270" s="25">
        <v>2.0621200000000002</v>
      </c>
      <c r="AN2270" s="25">
        <v>2521468</v>
      </c>
      <c r="AO2270" s="25">
        <v>12.384499999999999</v>
      </c>
      <c r="AQ2270">
        <f t="shared" si="71"/>
        <v>2.2048000000000001</v>
      </c>
    </row>
    <row r="2271" spans="1:43" x14ac:dyDescent="0.2">
      <c r="A2271" t="str">
        <f t="shared" si="70"/>
        <v>2014_2403</v>
      </c>
      <c r="C2271" s="25">
        <v>2269</v>
      </c>
      <c r="D2271" s="25">
        <v>2403</v>
      </c>
      <c r="E2271" s="25">
        <v>2403</v>
      </c>
      <c r="F2271" s="25" t="s">
        <v>735</v>
      </c>
      <c r="G2271" s="25">
        <v>3.3340000000000001</v>
      </c>
      <c r="H2271" s="25">
        <v>2014</v>
      </c>
      <c r="I2271" s="25">
        <v>208828439</v>
      </c>
      <c r="J2271" s="25">
        <v>227416009</v>
      </c>
      <c r="K2271" s="25">
        <v>785</v>
      </c>
      <c r="L2271" s="25">
        <v>2054831</v>
      </c>
      <c r="M2271" s="25">
        <v>9.8398000000000003</v>
      </c>
      <c r="N2271" s="25">
        <v>81431</v>
      </c>
      <c r="O2271" s="25">
        <v>0.35807</v>
      </c>
      <c r="P2271" s="25">
        <v>0</v>
      </c>
      <c r="Q2271" s="25">
        <v>0</v>
      </c>
      <c r="R2271" s="25">
        <v>0</v>
      </c>
      <c r="S2271" s="25">
        <v>0</v>
      </c>
      <c r="T2271" s="25">
        <v>0</v>
      </c>
      <c r="U2271" s="25">
        <v>0</v>
      </c>
      <c r="V2271" s="25">
        <v>0</v>
      </c>
      <c r="W2271" s="25">
        <v>0</v>
      </c>
      <c r="X2271" s="25">
        <v>0</v>
      </c>
      <c r="Y2271" s="25">
        <v>0</v>
      </c>
      <c r="Z2271" s="25">
        <v>2136262</v>
      </c>
      <c r="AA2271" s="25">
        <v>10.197900000000001</v>
      </c>
      <c r="AB2271" s="25">
        <v>225000</v>
      </c>
      <c r="AC2271" s="25">
        <v>1.07744</v>
      </c>
      <c r="AD2271" s="25">
        <v>0</v>
      </c>
      <c r="AE2271" s="25">
        <v>0</v>
      </c>
      <c r="AF2271" s="25">
        <v>52811</v>
      </c>
      <c r="AG2271" s="25">
        <v>0.23222000000000001</v>
      </c>
      <c r="AH2271" s="25">
        <v>75047</v>
      </c>
      <c r="AI2271" s="25">
        <v>0.33</v>
      </c>
      <c r="AJ2271" s="25">
        <v>0</v>
      </c>
      <c r="AK2271" s="25">
        <v>0</v>
      </c>
      <c r="AL2271" s="25">
        <v>0</v>
      </c>
      <c r="AM2271" s="25">
        <v>0</v>
      </c>
      <c r="AN2271" s="25">
        <v>2489120</v>
      </c>
      <c r="AO2271" s="25">
        <v>11.8375</v>
      </c>
      <c r="AQ2271">
        <f t="shared" si="71"/>
        <v>0</v>
      </c>
    </row>
    <row r="2272" spans="1:43" x14ac:dyDescent="0.2">
      <c r="A2272" t="str">
        <f t="shared" si="70"/>
        <v>2014_2457</v>
      </c>
      <c r="C2272" s="25">
        <v>2270</v>
      </c>
      <c r="D2272" s="25">
        <v>2457</v>
      </c>
      <c r="E2272" s="25">
        <v>2457</v>
      </c>
      <c r="F2272" s="25" t="s">
        <v>109</v>
      </c>
      <c r="G2272" s="25">
        <v>2.0499999999999998</v>
      </c>
      <c r="H2272" s="25">
        <v>2014</v>
      </c>
      <c r="I2272" s="25">
        <v>186380833</v>
      </c>
      <c r="J2272" s="25">
        <v>188252106</v>
      </c>
      <c r="K2272" s="25">
        <v>456</v>
      </c>
      <c r="L2272" s="25">
        <v>1647808</v>
      </c>
      <c r="M2272" s="25">
        <v>8.8411000000000008</v>
      </c>
      <c r="N2272" s="25">
        <v>27577</v>
      </c>
      <c r="O2272" s="25">
        <v>0.14649000000000001</v>
      </c>
      <c r="P2272" s="25">
        <v>0</v>
      </c>
      <c r="Q2272" s="25">
        <v>0</v>
      </c>
      <c r="R2272" s="25">
        <v>0</v>
      </c>
      <c r="S2272" s="25">
        <v>0</v>
      </c>
      <c r="T2272" s="25">
        <v>0</v>
      </c>
      <c r="U2272" s="25">
        <v>0</v>
      </c>
      <c r="V2272" s="25">
        <v>0</v>
      </c>
      <c r="W2272" s="25">
        <v>0</v>
      </c>
      <c r="X2272" s="25">
        <v>0</v>
      </c>
      <c r="Y2272" s="25">
        <v>0</v>
      </c>
      <c r="Z2272" s="25">
        <v>1675385</v>
      </c>
      <c r="AA2272" s="25">
        <v>8.9876000000000005</v>
      </c>
      <c r="AB2272" s="25">
        <v>200000</v>
      </c>
      <c r="AC2272" s="25">
        <v>1.07307</v>
      </c>
      <c r="AD2272" s="25">
        <v>0</v>
      </c>
      <c r="AE2272" s="25">
        <v>0</v>
      </c>
      <c r="AF2272" s="25">
        <v>128803</v>
      </c>
      <c r="AG2272" s="25">
        <v>0.68420000000000003</v>
      </c>
      <c r="AH2272" s="25">
        <v>62123</v>
      </c>
      <c r="AI2272" s="25">
        <v>0.33</v>
      </c>
      <c r="AJ2272" s="25">
        <v>25161</v>
      </c>
      <c r="AK2272" s="25">
        <v>0.13500000000000001</v>
      </c>
      <c r="AL2272" s="25">
        <v>325700</v>
      </c>
      <c r="AM2272" s="25">
        <v>1.7301299999999999</v>
      </c>
      <c r="AN2272" s="25">
        <v>2417172</v>
      </c>
      <c r="AO2272" s="25">
        <v>12.94</v>
      </c>
      <c r="AQ2272">
        <f t="shared" si="71"/>
        <v>0</v>
      </c>
    </row>
    <row r="2273" spans="1:43" x14ac:dyDescent="0.2">
      <c r="A2273" t="str">
        <f t="shared" si="70"/>
        <v>2014_2466</v>
      </c>
      <c r="C2273" s="25">
        <v>2271</v>
      </c>
      <c r="D2273" s="25">
        <v>2466</v>
      </c>
      <c r="E2273" s="25">
        <v>2466</v>
      </c>
      <c r="F2273" s="25" t="s">
        <v>110</v>
      </c>
      <c r="G2273" s="25">
        <v>3.5059999999999998</v>
      </c>
      <c r="H2273" s="25">
        <v>2014</v>
      </c>
      <c r="I2273" s="25">
        <v>384409627</v>
      </c>
      <c r="J2273" s="25">
        <v>384409627</v>
      </c>
      <c r="K2273" s="25">
        <v>1296.3</v>
      </c>
      <c r="L2273" s="25">
        <v>3432370</v>
      </c>
      <c r="M2273" s="25">
        <v>8.9289000000000005</v>
      </c>
      <c r="N2273" s="25">
        <v>595575</v>
      </c>
      <c r="O2273" s="25">
        <v>1.54932</v>
      </c>
      <c r="P2273" s="25">
        <v>0</v>
      </c>
      <c r="Q2273" s="25">
        <v>0</v>
      </c>
      <c r="R2273" s="25">
        <v>217042</v>
      </c>
      <c r="S2273" s="25">
        <v>0.56460999999999995</v>
      </c>
      <c r="T2273" s="25">
        <v>0</v>
      </c>
      <c r="U2273" s="25">
        <v>0</v>
      </c>
      <c r="V2273" s="25">
        <v>217042</v>
      </c>
      <c r="W2273" s="25">
        <v>0.56459999999999999</v>
      </c>
      <c r="X2273" s="25">
        <v>0</v>
      </c>
      <c r="Y2273" s="25">
        <v>0</v>
      </c>
      <c r="Z2273" s="25">
        <v>4244987</v>
      </c>
      <c r="AA2273" s="25">
        <v>11.042899999999999</v>
      </c>
      <c r="AB2273" s="25">
        <v>275000</v>
      </c>
      <c r="AC2273" s="25">
        <v>0.71538000000000002</v>
      </c>
      <c r="AD2273" s="25">
        <v>0</v>
      </c>
      <c r="AE2273" s="25">
        <v>0</v>
      </c>
      <c r="AF2273" s="25">
        <v>515109</v>
      </c>
      <c r="AG2273" s="25">
        <v>1.34</v>
      </c>
      <c r="AH2273" s="25">
        <v>126855</v>
      </c>
      <c r="AI2273" s="25">
        <v>0.33</v>
      </c>
      <c r="AJ2273" s="25">
        <v>0</v>
      </c>
      <c r="AK2273" s="25">
        <v>0</v>
      </c>
      <c r="AL2273" s="25">
        <v>1556858</v>
      </c>
      <c r="AM2273" s="25">
        <v>4.05</v>
      </c>
      <c r="AN2273" s="25">
        <v>6718809</v>
      </c>
      <c r="AO2273" s="25">
        <v>17.478300000000001</v>
      </c>
      <c r="AQ2273">
        <f t="shared" si="71"/>
        <v>0.56459999999999999</v>
      </c>
    </row>
    <row r="2274" spans="1:43" x14ac:dyDescent="0.2">
      <c r="A2274" t="str">
        <f t="shared" si="70"/>
        <v>2014_2493</v>
      </c>
      <c r="C2274" s="25">
        <v>2272</v>
      </c>
      <c r="D2274" s="25">
        <v>2493</v>
      </c>
      <c r="E2274" s="25">
        <v>2493</v>
      </c>
      <c r="F2274" s="25" t="s">
        <v>111</v>
      </c>
      <c r="G2274" s="25">
        <v>0.76</v>
      </c>
      <c r="H2274" s="25">
        <v>2014</v>
      </c>
      <c r="I2274" s="25">
        <v>92733833</v>
      </c>
      <c r="J2274" s="25">
        <v>93150422</v>
      </c>
      <c r="K2274" s="25">
        <v>129</v>
      </c>
      <c r="L2274" s="25">
        <v>660407</v>
      </c>
      <c r="M2274" s="25">
        <v>7.1215000000000002</v>
      </c>
      <c r="N2274" s="25">
        <v>11063</v>
      </c>
      <c r="O2274" s="25">
        <v>0.11876</v>
      </c>
      <c r="P2274" s="25">
        <v>0</v>
      </c>
      <c r="Q2274" s="25">
        <v>0</v>
      </c>
      <c r="R2274" s="25">
        <v>0</v>
      </c>
      <c r="S2274" s="25">
        <v>0</v>
      </c>
      <c r="T2274" s="25">
        <v>65888</v>
      </c>
      <c r="U2274" s="25">
        <v>0.71050000000000002</v>
      </c>
      <c r="V2274" s="25">
        <v>65888</v>
      </c>
      <c r="W2274" s="25">
        <v>0.71050000000000002</v>
      </c>
      <c r="X2274" s="25">
        <v>0</v>
      </c>
      <c r="Y2274" s="25">
        <v>0</v>
      </c>
      <c r="Z2274" s="25">
        <v>737358</v>
      </c>
      <c r="AA2274" s="25">
        <v>7.9508000000000001</v>
      </c>
      <c r="AB2274" s="25">
        <v>40000</v>
      </c>
      <c r="AC2274" s="25">
        <v>0.43134</v>
      </c>
      <c r="AD2274" s="25">
        <v>0</v>
      </c>
      <c r="AE2274" s="25">
        <v>0</v>
      </c>
      <c r="AF2274" s="25">
        <v>62877</v>
      </c>
      <c r="AG2274" s="25">
        <v>0.67500000000000004</v>
      </c>
      <c r="AH2274" s="25">
        <v>30740</v>
      </c>
      <c r="AI2274" s="25">
        <v>0.33</v>
      </c>
      <c r="AJ2274" s="25">
        <v>0</v>
      </c>
      <c r="AK2274" s="25">
        <v>0</v>
      </c>
      <c r="AL2274" s="25">
        <v>0</v>
      </c>
      <c r="AM2274" s="25">
        <v>0</v>
      </c>
      <c r="AN2274" s="25">
        <v>870975</v>
      </c>
      <c r="AO2274" s="25">
        <v>9.3871000000000002</v>
      </c>
      <c r="AQ2274">
        <f t="shared" si="71"/>
        <v>0.71050000000000002</v>
      </c>
    </row>
    <row r="2275" spans="1:43" x14ac:dyDescent="0.2">
      <c r="A2275" t="str">
        <f t="shared" si="70"/>
        <v>2014_2502</v>
      </c>
      <c r="C2275" s="25">
        <v>2273</v>
      </c>
      <c r="D2275" s="25">
        <v>2502</v>
      </c>
      <c r="E2275" s="25">
        <v>2502</v>
      </c>
      <c r="F2275" s="25" t="s">
        <v>112</v>
      </c>
      <c r="G2275" s="25">
        <v>2.4500000000000002</v>
      </c>
      <c r="H2275" s="25">
        <v>2014</v>
      </c>
      <c r="I2275" s="25">
        <v>256185572</v>
      </c>
      <c r="J2275" s="25">
        <v>270166119</v>
      </c>
      <c r="K2275" s="25">
        <v>610.79999999999995</v>
      </c>
      <c r="L2275" s="25">
        <v>2139254</v>
      </c>
      <c r="M2275" s="25">
        <v>8.3504000000000005</v>
      </c>
      <c r="N2275" s="25">
        <v>225362</v>
      </c>
      <c r="O2275" s="25">
        <v>0.83416000000000001</v>
      </c>
      <c r="P2275" s="25">
        <v>0</v>
      </c>
      <c r="Q2275" s="25">
        <v>0</v>
      </c>
      <c r="R2275" s="25">
        <v>0</v>
      </c>
      <c r="S2275" s="25">
        <v>0</v>
      </c>
      <c r="T2275" s="25">
        <v>0</v>
      </c>
      <c r="U2275" s="25">
        <v>0</v>
      </c>
      <c r="V2275" s="25">
        <v>0</v>
      </c>
      <c r="W2275" s="25">
        <v>0</v>
      </c>
      <c r="X2275" s="25">
        <v>0</v>
      </c>
      <c r="Y2275" s="25">
        <v>0</v>
      </c>
      <c r="Z2275" s="25">
        <v>2364616</v>
      </c>
      <c r="AA2275" s="25">
        <v>9.1845999999999997</v>
      </c>
      <c r="AB2275" s="25">
        <v>200000</v>
      </c>
      <c r="AC2275" s="25">
        <v>0.78068000000000004</v>
      </c>
      <c r="AD2275" s="25">
        <v>0</v>
      </c>
      <c r="AE2275" s="25">
        <v>0</v>
      </c>
      <c r="AF2275" s="25">
        <v>134393</v>
      </c>
      <c r="AG2275" s="25">
        <v>0.49745</v>
      </c>
      <c r="AH2275" s="25">
        <v>89155</v>
      </c>
      <c r="AI2275" s="25">
        <v>0.33</v>
      </c>
      <c r="AJ2275" s="25">
        <v>0</v>
      </c>
      <c r="AK2275" s="25">
        <v>0</v>
      </c>
      <c r="AL2275" s="25">
        <v>0</v>
      </c>
      <c r="AM2275" s="25">
        <v>0</v>
      </c>
      <c r="AN2275" s="25">
        <v>2788164</v>
      </c>
      <c r="AO2275" s="25">
        <v>10.7927</v>
      </c>
      <c r="AQ2275">
        <f t="shared" si="71"/>
        <v>0</v>
      </c>
    </row>
    <row r="2276" spans="1:43" x14ac:dyDescent="0.2">
      <c r="A2276" t="str">
        <f t="shared" si="70"/>
        <v>2014_2511</v>
      </c>
      <c r="C2276" s="25">
        <v>2274</v>
      </c>
      <c r="D2276" s="25">
        <v>2511</v>
      </c>
      <c r="E2276" s="25">
        <v>2511</v>
      </c>
      <c r="F2276" s="25" t="s">
        <v>113</v>
      </c>
      <c r="G2276" s="25">
        <v>9</v>
      </c>
      <c r="H2276" s="25">
        <v>2014</v>
      </c>
      <c r="I2276" s="25">
        <v>492982948</v>
      </c>
      <c r="J2276" s="25">
        <v>518970102</v>
      </c>
      <c r="K2276" s="25">
        <v>2023.5</v>
      </c>
      <c r="L2276" s="25">
        <v>5013228</v>
      </c>
      <c r="M2276" s="25">
        <v>10.1692</v>
      </c>
      <c r="N2276" s="25">
        <v>73034</v>
      </c>
      <c r="O2276" s="25">
        <v>0.14072999999999999</v>
      </c>
      <c r="P2276" s="25">
        <v>0</v>
      </c>
      <c r="Q2276" s="25">
        <v>0</v>
      </c>
      <c r="R2276" s="25">
        <v>0</v>
      </c>
      <c r="S2276" s="25">
        <v>0</v>
      </c>
      <c r="T2276" s="25">
        <v>0</v>
      </c>
      <c r="U2276" s="25">
        <v>0</v>
      </c>
      <c r="V2276" s="25">
        <v>0</v>
      </c>
      <c r="W2276" s="25">
        <v>0</v>
      </c>
      <c r="X2276" s="25">
        <v>0</v>
      </c>
      <c r="Y2276" s="25">
        <v>0</v>
      </c>
      <c r="Z2276" s="25">
        <v>5086262</v>
      </c>
      <c r="AA2276" s="25">
        <v>10.309900000000001</v>
      </c>
      <c r="AB2276" s="25">
        <v>1000000</v>
      </c>
      <c r="AC2276" s="25">
        <v>2.02847</v>
      </c>
      <c r="AD2276" s="25">
        <v>0</v>
      </c>
      <c r="AE2276" s="25">
        <v>0</v>
      </c>
      <c r="AF2276" s="25">
        <v>0</v>
      </c>
      <c r="AG2276" s="25">
        <v>0</v>
      </c>
      <c r="AH2276" s="25">
        <v>171260</v>
      </c>
      <c r="AI2276" s="25">
        <v>0.33</v>
      </c>
      <c r="AJ2276" s="25">
        <v>0</v>
      </c>
      <c r="AK2276" s="25">
        <v>0</v>
      </c>
      <c r="AL2276" s="25">
        <v>1387671</v>
      </c>
      <c r="AM2276" s="25">
        <v>2.6738900000000001</v>
      </c>
      <c r="AN2276" s="25">
        <v>7645193</v>
      </c>
      <c r="AO2276" s="25">
        <v>15.3423</v>
      </c>
      <c r="AQ2276">
        <f t="shared" si="71"/>
        <v>0</v>
      </c>
    </row>
    <row r="2277" spans="1:43" x14ac:dyDescent="0.2">
      <c r="A2277" t="str">
        <f t="shared" si="70"/>
        <v>2014_2520</v>
      </c>
      <c r="C2277" s="25">
        <v>2275</v>
      </c>
      <c r="D2277" s="25">
        <v>2520</v>
      </c>
      <c r="E2277" s="25">
        <v>2520</v>
      </c>
      <c r="F2277" s="25" t="s">
        <v>114</v>
      </c>
      <c r="G2277" s="25">
        <v>1.105</v>
      </c>
      <c r="H2277" s="25">
        <v>2014</v>
      </c>
      <c r="I2277" s="25">
        <v>129992769</v>
      </c>
      <c r="J2277" s="25">
        <v>130481239</v>
      </c>
      <c r="K2277" s="25">
        <v>305.10000000000002</v>
      </c>
      <c r="L2277" s="25">
        <v>1153227</v>
      </c>
      <c r="M2277" s="25">
        <v>8.8714999999999993</v>
      </c>
      <c r="N2277" s="25">
        <v>6851</v>
      </c>
      <c r="O2277" s="25">
        <v>5.2510000000000001E-2</v>
      </c>
      <c r="P2277" s="25">
        <v>0</v>
      </c>
      <c r="Q2277" s="25">
        <v>0</v>
      </c>
      <c r="R2277" s="25">
        <v>0</v>
      </c>
      <c r="S2277" s="25">
        <v>0</v>
      </c>
      <c r="T2277" s="25">
        <v>0</v>
      </c>
      <c r="U2277" s="25">
        <v>0</v>
      </c>
      <c r="V2277" s="25">
        <v>0</v>
      </c>
      <c r="W2277" s="25">
        <v>0</v>
      </c>
      <c r="X2277" s="25">
        <v>0</v>
      </c>
      <c r="Y2277" s="25">
        <v>0</v>
      </c>
      <c r="Z2277" s="25">
        <v>1160078</v>
      </c>
      <c r="AA2277" s="25">
        <v>8.9239999999999995</v>
      </c>
      <c r="AB2277" s="25">
        <v>40000</v>
      </c>
      <c r="AC2277" s="25">
        <v>0.30770999999999998</v>
      </c>
      <c r="AD2277" s="25">
        <v>0</v>
      </c>
      <c r="AE2277" s="25">
        <v>0</v>
      </c>
      <c r="AF2277" s="25">
        <v>0</v>
      </c>
      <c r="AG2277" s="25">
        <v>0</v>
      </c>
      <c r="AH2277" s="25">
        <v>43059</v>
      </c>
      <c r="AI2277" s="25">
        <v>0.33</v>
      </c>
      <c r="AJ2277" s="25">
        <v>0</v>
      </c>
      <c r="AK2277" s="25">
        <v>0</v>
      </c>
      <c r="AL2277" s="25">
        <v>96358</v>
      </c>
      <c r="AM2277" s="25">
        <v>0.73848000000000003</v>
      </c>
      <c r="AN2277" s="25">
        <v>1339495</v>
      </c>
      <c r="AO2277" s="25">
        <v>10.3002</v>
      </c>
      <c r="AQ2277">
        <f t="shared" si="71"/>
        <v>0</v>
      </c>
    </row>
    <row r="2278" spans="1:43" x14ac:dyDescent="0.2">
      <c r="A2278" t="str">
        <f t="shared" si="70"/>
        <v>2014_2556</v>
      </c>
      <c r="C2278" s="25">
        <v>2276</v>
      </c>
      <c r="D2278" s="25">
        <v>2556</v>
      </c>
      <c r="E2278" s="25">
        <v>2556</v>
      </c>
      <c r="F2278" s="25" t="s">
        <v>115</v>
      </c>
      <c r="G2278" s="25">
        <v>1.708</v>
      </c>
      <c r="H2278" s="25">
        <v>2014</v>
      </c>
      <c r="I2278" s="25">
        <v>197555263</v>
      </c>
      <c r="J2278" s="25">
        <v>200912355</v>
      </c>
      <c r="K2278" s="25">
        <v>350</v>
      </c>
      <c r="L2278" s="25">
        <v>1555554</v>
      </c>
      <c r="M2278" s="25">
        <v>7.8739999999999997</v>
      </c>
      <c r="N2278" s="25">
        <v>174407</v>
      </c>
      <c r="O2278" s="25">
        <v>0.86807999999999996</v>
      </c>
      <c r="P2278" s="25">
        <v>0</v>
      </c>
      <c r="Q2278" s="25">
        <v>0</v>
      </c>
      <c r="R2278" s="25">
        <v>0</v>
      </c>
      <c r="S2278" s="25">
        <v>0</v>
      </c>
      <c r="T2278" s="25">
        <v>0</v>
      </c>
      <c r="U2278" s="25">
        <v>0</v>
      </c>
      <c r="V2278" s="25">
        <v>0</v>
      </c>
      <c r="W2278" s="25">
        <v>0</v>
      </c>
      <c r="X2278" s="25">
        <v>0</v>
      </c>
      <c r="Y2278" s="25">
        <v>0</v>
      </c>
      <c r="Z2278" s="25">
        <v>1729961</v>
      </c>
      <c r="AA2278" s="25">
        <v>8.7421000000000006</v>
      </c>
      <c r="AB2278" s="25">
        <v>100000</v>
      </c>
      <c r="AC2278" s="25">
        <v>0.50619000000000003</v>
      </c>
      <c r="AD2278" s="25">
        <v>0</v>
      </c>
      <c r="AE2278" s="25">
        <v>0</v>
      </c>
      <c r="AF2278" s="25">
        <v>183648</v>
      </c>
      <c r="AG2278" s="25">
        <v>0.91407000000000005</v>
      </c>
      <c r="AH2278" s="25">
        <v>66301</v>
      </c>
      <c r="AI2278" s="25">
        <v>0.33</v>
      </c>
      <c r="AJ2278" s="25">
        <v>0</v>
      </c>
      <c r="AK2278" s="25">
        <v>0</v>
      </c>
      <c r="AL2278" s="25">
        <v>0</v>
      </c>
      <c r="AM2278" s="25">
        <v>0</v>
      </c>
      <c r="AN2278" s="25">
        <v>2079910</v>
      </c>
      <c r="AO2278" s="25">
        <v>10.4924</v>
      </c>
      <c r="AQ2278">
        <f t="shared" si="71"/>
        <v>0</v>
      </c>
    </row>
    <row r="2279" spans="1:43" x14ac:dyDescent="0.2">
      <c r="A2279" t="str">
        <f t="shared" si="70"/>
        <v>2014_2673</v>
      </c>
      <c r="C2279" s="25">
        <v>2277</v>
      </c>
      <c r="D2279" s="25">
        <v>2673</v>
      </c>
      <c r="E2279" s="25">
        <v>2673</v>
      </c>
      <c r="F2279" s="25" t="s">
        <v>116</v>
      </c>
      <c r="G2279" s="25">
        <v>3.169</v>
      </c>
      <c r="H2279" s="25">
        <v>2014</v>
      </c>
      <c r="I2279" s="25">
        <v>232070837</v>
      </c>
      <c r="J2279" s="25">
        <v>241357826</v>
      </c>
      <c r="K2279" s="25">
        <v>672.2</v>
      </c>
      <c r="L2279" s="25">
        <v>1997816</v>
      </c>
      <c r="M2279" s="25">
        <v>8.6085999999999991</v>
      </c>
      <c r="N2279" s="25">
        <v>81580</v>
      </c>
      <c r="O2279" s="25">
        <v>0.33800000000000002</v>
      </c>
      <c r="P2279" s="25">
        <v>0</v>
      </c>
      <c r="Q2279" s="25">
        <v>0</v>
      </c>
      <c r="R2279" s="25">
        <v>125887</v>
      </c>
      <c r="S2279" s="25">
        <v>0.54244999999999999</v>
      </c>
      <c r="T2279" s="25">
        <v>882000</v>
      </c>
      <c r="U2279" s="25">
        <v>3.8006000000000002</v>
      </c>
      <c r="V2279" s="25">
        <v>1007887</v>
      </c>
      <c r="W2279" s="25">
        <v>4.343</v>
      </c>
      <c r="X2279" s="25">
        <v>0</v>
      </c>
      <c r="Y2279" s="25">
        <v>0</v>
      </c>
      <c r="Z2279" s="25">
        <v>3087283</v>
      </c>
      <c r="AA2279" s="25">
        <v>13.2897</v>
      </c>
      <c r="AB2279" s="25">
        <v>150000</v>
      </c>
      <c r="AC2279" s="25">
        <v>0.64634999999999998</v>
      </c>
      <c r="AD2279" s="25">
        <v>0</v>
      </c>
      <c r="AE2279" s="25">
        <v>0</v>
      </c>
      <c r="AF2279" s="25">
        <v>0</v>
      </c>
      <c r="AG2279" s="25">
        <v>0</v>
      </c>
      <c r="AH2279" s="25">
        <v>79648</v>
      </c>
      <c r="AI2279" s="25">
        <v>0.33</v>
      </c>
      <c r="AJ2279" s="25">
        <v>0</v>
      </c>
      <c r="AK2279" s="25">
        <v>0</v>
      </c>
      <c r="AL2279" s="25">
        <v>0</v>
      </c>
      <c r="AM2279" s="25">
        <v>0</v>
      </c>
      <c r="AN2279" s="25">
        <v>3316931</v>
      </c>
      <c r="AO2279" s="25">
        <v>14.266</v>
      </c>
      <c r="AQ2279">
        <f t="shared" si="71"/>
        <v>4.343</v>
      </c>
    </row>
    <row r="2280" spans="1:43" x14ac:dyDescent="0.2">
      <c r="A2280" t="str">
        <f t="shared" si="70"/>
        <v>2014_2682</v>
      </c>
      <c r="C2280" s="25">
        <v>2278</v>
      </c>
      <c r="D2280" s="25">
        <v>2682</v>
      </c>
      <c r="E2280" s="25">
        <v>2682</v>
      </c>
      <c r="F2280" s="25" t="s">
        <v>4</v>
      </c>
      <c r="G2280" s="25">
        <v>1.468</v>
      </c>
      <c r="H2280" s="25">
        <v>2014</v>
      </c>
      <c r="I2280" s="25">
        <v>124222368</v>
      </c>
      <c r="J2280" s="25">
        <v>124222368</v>
      </c>
      <c r="K2280" s="25">
        <v>318.3</v>
      </c>
      <c r="L2280" s="25">
        <v>1095188</v>
      </c>
      <c r="M2280" s="25">
        <v>8.8163999999999998</v>
      </c>
      <c r="N2280" s="25">
        <v>9473</v>
      </c>
      <c r="O2280" s="25">
        <v>7.6259999999999994E-2</v>
      </c>
      <c r="P2280" s="25">
        <v>0</v>
      </c>
      <c r="Q2280" s="25">
        <v>0</v>
      </c>
      <c r="R2280" s="25">
        <v>72643</v>
      </c>
      <c r="S2280" s="25">
        <v>0.58477999999999997</v>
      </c>
      <c r="T2280" s="25">
        <v>122600</v>
      </c>
      <c r="U2280" s="25">
        <v>0.9869</v>
      </c>
      <c r="V2280" s="25">
        <v>195243</v>
      </c>
      <c r="W2280" s="25">
        <v>1.5717000000000001</v>
      </c>
      <c r="X2280" s="25">
        <v>0</v>
      </c>
      <c r="Y2280" s="25">
        <v>0</v>
      </c>
      <c r="Z2280" s="25">
        <v>1299904</v>
      </c>
      <c r="AA2280" s="25">
        <v>10.4643</v>
      </c>
      <c r="AB2280" s="25">
        <v>200000</v>
      </c>
      <c r="AC2280" s="25">
        <v>1.61002</v>
      </c>
      <c r="AD2280" s="25">
        <v>0</v>
      </c>
      <c r="AE2280" s="25">
        <v>0</v>
      </c>
      <c r="AF2280" s="25">
        <v>83229</v>
      </c>
      <c r="AG2280" s="25">
        <v>0.67</v>
      </c>
      <c r="AH2280" s="25">
        <v>40993</v>
      </c>
      <c r="AI2280" s="25">
        <v>0.33</v>
      </c>
      <c r="AJ2280" s="25">
        <v>0</v>
      </c>
      <c r="AK2280" s="25">
        <v>0</v>
      </c>
      <c r="AL2280" s="25">
        <v>394453</v>
      </c>
      <c r="AM2280" s="25">
        <v>3.1753800000000001</v>
      </c>
      <c r="AN2280" s="25">
        <v>2018579</v>
      </c>
      <c r="AO2280" s="25">
        <v>16.249700000000001</v>
      </c>
      <c r="AQ2280">
        <f t="shared" si="71"/>
        <v>1.5717000000000001</v>
      </c>
    </row>
    <row r="2281" spans="1:43" x14ac:dyDescent="0.2">
      <c r="A2281" t="str">
        <f t="shared" si="70"/>
        <v>2014_2709</v>
      </c>
      <c r="C2281" s="25">
        <v>2279</v>
      </c>
      <c r="D2281" s="25">
        <v>2709</v>
      </c>
      <c r="E2281" s="25">
        <v>2709</v>
      </c>
      <c r="F2281" s="25" t="s">
        <v>117</v>
      </c>
      <c r="G2281" s="25">
        <v>7.8940000000000001</v>
      </c>
      <c r="H2281" s="25">
        <v>2014</v>
      </c>
      <c r="I2281" s="25">
        <v>529480928</v>
      </c>
      <c r="J2281" s="25">
        <v>592084468</v>
      </c>
      <c r="K2281" s="25">
        <v>1670.7</v>
      </c>
      <c r="L2281" s="25">
        <v>5462861</v>
      </c>
      <c r="M2281" s="25">
        <v>10.317399999999999</v>
      </c>
      <c r="N2281" s="25">
        <v>367656</v>
      </c>
      <c r="O2281" s="25">
        <v>0.62095</v>
      </c>
      <c r="P2281" s="25">
        <v>0</v>
      </c>
      <c r="Q2281" s="25">
        <v>0</v>
      </c>
      <c r="R2281" s="25">
        <v>0</v>
      </c>
      <c r="S2281" s="25">
        <v>0</v>
      </c>
      <c r="T2281" s="25">
        <v>0</v>
      </c>
      <c r="U2281" s="25">
        <v>0</v>
      </c>
      <c r="V2281" s="25">
        <v>0</v>
      </c>
      <c r="W2281" s="25">
        <v>0</v>
      </c>
      <c r="X2281" s="25">
        <v>0</v>
      </c>
      <c r="Y2281" s="25">
        <v>0</v>
      </c>
      <c r="Z2281" s="25">
        <v>5830517</v>
      </c>
      <c r="AA2281" s="25">
        <v>10.9383</v>
      </c>
      <c r="AB2281" s="25">
        <v>145000</v>
      </c>
      <c r="AC2281" s="25">
        <v>0.27384999999999998</v>
      </c>
      <c r="AD2281" s="25">
        <v>0</v>
      </c>
      <c r="AE2281" s="25">
        <v>0</v>
      </c>
      <c r="AF2281" s="25">
        <v>307604</v>
      </c>
      <c r="AG2281" s="25">
        <v>0.51953000000000005</v>
      </c>
      <c r="AH2281" s="25">
        <v>195388</v>
      </c>
      <c r="AI2281" s="25">
        <v>0.33</v>
      </c>
      <c r="AJ2281" s="25">
        <v>0</v>
      </c>
      <c r="AK2281" s="25">
        <v>0</v>
      </c>
      <c r="AL2281" s="25">
        <v>1358750</v>
      </c>
      <c r="AM2281" s="25">
        <v>2.2948599999999999</v>
      </c>
      <c r="AN2281" s="25">
        <v>7837259</v>
      </c>
      <c r="AO2281" s="25">
        <v>14.3566</v>
      </c>
      <c r="AQ2281">
        <f t="shared" si="71"/>
        <v>0</v>
      </c>
    </row>
    <row r="2282" spans="1:43" x14ac:dyDescent="0.2">
      <c r="A2282" t="str">
        <f t="shared" si="70"/>
        <v>2014_2718</v>
      </c>
      <c r="C2282" s="25">
        <v>2280</v>
      </c>
      <c r="D2282" s="25">
        <v>2718</v>
      </c>
      <c r="E2282" s="25">
        <v>2718</v>
      </c>
      <c r="F2282" s="25" t="s">
        <v>118</v>
      </c>
      <c r="G2282" s="25">
        <v>2.766</v>
      </c>
      <c r="H2282" s="25">
        <v>2014</v>
      </c>
      <c r="I2282" s="25">
        <v>227018896</v>
      </c>
      <c r="J2282" s="25">
        <v>229687514</v>
      </c>
      <c r="K2282" s="25">
        <v>593.4</v>
      </c>
      <c r="L2282" s="25">
        <v>1996783</v>
      </c>
      <c r="M2282" s="25">
        <v>8.7957000000000001</v>
      </c>
      <c r="N2282" s="25">
        <v>74089</v>
      </c>
      <c r="O2282" s="25">
        <v>0.32256000000000001</v>
      </c>
      <c r="P2282" s="25">
        <v>0</v>
      </c>
      <c r="Q2282" s="25">
        <v>0</v>
      </c>
      <c r="R2282" s="25">
        <v>0</v>
      </c>
      <c r="S2282" s="25">
        <v>0</v>
      </c>
      <c r="T2282" s="25">
        <v>0</v>
      </c>
      <c r="U2282" s="25">
        <v>0</v>
      </c>
      <c r="V2282" s="25">
        <v>0</v>
      </c>
      <c r="W2282" s="25">
        <v>0</v>
      </c>
      <c r="X2282" s="25">
        <v>0</v>
      </c>
      <c r="Y2282" s="25">
        <v>0</v>
      </c>
      <c r="Z2282" s="25">
        <v>2070872</v>
      </c>
      <c r="AA2282" s="25">
        <v>9.1181999999999999</v>
      </c>
      <c r="AB2282" s="25">
        <v>276146</v>
      </c>
      <c r="AC2282" s="25">
        <v>1.2163999999999999</v>
      </c>
      <c r="AD2282" s="25">
        <v>0</v>
      </c>
      <c r="AE2282" s="25">
        <v>0</v>
      </c>
      <c r="AF2282" s="25">
        <v>0</v>
      </c>
      <c r="AG2282" s="25">
        <v>0</v>
      </c>
      <c r="AH2282" s="25">
        <v>75797</v>
      </c>
      <c r="AI2282" s="25">
        <v>0.33</v>
      </c>
      <c r="AJ2282" s="25">
        <v>0</v>
      </c>
      <c r="AK2282" s="25">
        <v>0</v>
      </c>
      <c r="AL2282" s="25">
        <v>0</v>
      </c>
      <c r="AM2282" s="25">
        <v>0</v>
      </c>
      <c r="AN2282" s="25">
        <v>2422815</v>
      </c>
      <c r="AO2282" s="25">
        <v>10.6646</v>
      </c>
      <c r="AQ2282">
        <f t="shared" si="71"/>
        <v>0</v>
      </c>
    </row>
    <row r="2283" spans="1:43" x14ac:dyDescent="0.2">
      <c r="A2283" t="str">
        <f t="shared" si="70"/>
        <v>2014_2727</v>
      </c>
      <c r="C2283" s="25">
        <v>2281</v>
      </c>
      <c r="D2283" s="25">
        <v>2727</v>
      </c>
      <c r="E2283" s="25">
        <v>2727</v>
      </c>
      <c r="F2283" s="25" t="s">
        <v>119</v>
      </c>
      <c r="G2283" s="25">
        <v>2.5720000000000001</v>
      </c>
      <c r="H2283" s="25">
        <v>2014</v>
      </c>
      <c r="I2283" s="25">
        <v>190544562</v>
      </c>
      <c r="J2283" s="25">
        <v>201285906</v>
      </c>
      <c r="K2283" s="25">
        <v>637.4</v>
      </c>
      <c r="L2283" s="25">
        <v>1870203</v>
      </c>
      <c r="M2283" s="25">
        <v>9.8149999999999995</v>
      </c>
      <c r="N2283" s="25">
        <v>42698</v>
      </c>
      <c r="O2283" s="25">
        <v>0.21213000000000001</v>
      </c>
      <c r="P2283" s="25">
        <v>0</v>
      </c>
      <c r="Q2283" s="25">
        <v>0</v>
      </c>
      <c r="R2283" s="25">
        <v>178288</v>
      </c>
      <c r="S2283" s="25">
        <v>0.93567999999999996</v>
      </c>
      <c r="T2283" s="25">
        <v>250815</v>
      </c>
      <c r="U2283" s="25">
        <v>1.3163</v>
      </c>
      <c r="V2283" s="25">
        <v>429103</v>
      </c>
      <c r="W2283" s="25">
        <v>2.2519999999999998</v>
      </c>
      <c r="X2283" s="25">
        <v>0</v>
      </c>
      <c r="Y2283" s="25">
        <v>0</v>
      </c>
      <c r="Z2283" s="25">
        <v>2342004</v>
      </c>
      <c r="AA2283" s="25">
        <v>12.279199999999999</v>
      </c>
      <c r="AB2283" s="25">
        <v>275000</v>
      </c>
      <c r="AC2283" s="25">
        <v>1.44323</v>
      </c>
      <c r="AD2283" s="25">
        <v>0</v>
      </c>
      <c r="AE2283" s="25">
        <v>0</v>
      </c>
      <c r="AF2283" s="25">
        <v>269723</v>
      </c>
      <c r="AG2283" s="25">
        <v>1.34</v>
      </c>
      <c r="AH2283" s="25">
        <v>66424</v>
      </c>
      <c r="AI2283" s="25">
        <v>0.33</v>
      </c>
      <c r="AJ2283" s="25">
        <v>0</v>
      </c>
      <c r="AK2283" s="25">
        <v>0</v>
      </c>
      <c r="AL2283" s="25">
        <v>0</v>
      </c>
      <c r="AM2283" s="25">
        <v>0</v>
      </c>
      <c r="AN2283" s="25">
        <v>2953151</v>
      </c>
      <c r="AO2283" s="25">
        <v>15.3924</v>
      </c>
      <c r="AQ2283">
        <f t="shared" si="71"/>
        <v>2.2519999999999998</v>
      </c>
    </row>
    <row r="2284" spans="1:43" x14ac:dyDescent="0.2">
      <c r="A2284" t="str">
        <f t="shared" si="70"/>
        <v>2014_2754</v>
      </c>
      <c r="C2284" s="25">
        <v>2282</v>
      </c>
      <c r="D2284" s="25">
        <v>2754</v>
      </c>
      <c r="E2284" s="25">
        <v>2754</v>
      </c>
      <c r="F2284" s="25" t="s">
        <v>120</v>
      </c>
      <c r="G2284" s="25">
        <v>2.0659999999999998</v>
      </c>
      <c r="H2284" s="25">
        <v>2014</v>
      </c>
      <c r="I2284" s="25">
        <v>144640007</v>
      </c>
      <c r="J2284" s="25">
        <v>145275493</v>
      </c>
      <c r="K2284" s="25">
        <v>466.9</v>
      </c>
      <c r="L2284" s="25">
        <v>1355236</v>
      </c>
      <c r="M2284" s="25">
        <v>9.3696999999999999</v>
      </c>
      <c r="N2284" s="25">
        <v>76879</v>
      </c>
      <c r="O2284" s="25">
        <v>0.52919000000000005</v>
      </c>
      <c r="P2284" s="25">
        <v>0</v>
      </c>
      <c r="Q2284" s="25">
        <v>0</v>
      </c>
      <c r="R2284" s="25">
        <v>0</v>
      </c>
      <c r="S2284" s="25">
        <v>0</v>
      </c>
      <c r="T2284" s="25">
        <v>0</v>
      </c>
      <c r="U2284" s="25">
        <v>0</v>
      </c>
      <c r="V2284" s="25">
        <v>0</v>
      </c>
      <c r="W2284" s="25">
        <v>0</v>
      </c>
      <c r="X2284" s="25">
        <v>0</v>
      </c>
      <c r="Y2284" s="25">
        <v>0</v>
      </c>
      <c r="Z2284" s="25">
        <v>1432115</v>
      </c>
      <c r="AA2284" s="25">
        <v>9.8988999999999994</v>
      </c>
      <c r="AB2284" s="25">
        <v>0</v>
      </c>
      <c r="AC2284" s="25">
        <v>0</v>
      </c>
      <c r="AD2284" s="25">
        <v>0</v>
      </c>
      <c r="AE2284" s="25">
        <v>0</v>
      </c>
      <c r="AF2284" s="25">
        <v>194669</v>
      </c>
      <c r="AG2284" s="25">
        <v>1.34</v>
      </c>
      <c r="AH2284" s="25">
        <v>47941</v>
      </c>
      <c r="AI2284" s="25">
        <v>0.33</v>
      </c>
      <c r="AJ2284" s="25">
        <v>0</v>
      </c>
      <c r="AK2284" s="25">
        <v>0</v>
      </c>
      <c r="AL2284" s="25">
        <v>0</v>
      </c>
      <c r="AM2284" s="25">
        <v>0</v>
      </c>
      <c r="AN2284" s="25">
        <v>1674725</v>
      </c>
      <c r="AO2284" s="25">
        <v>11.568899999999999</v>
      </c>
      <c r="AQ2284">
        <f t="shared" si="71"/>
        <v>0</v>
      </c>
    </row>
    <row r="2285" spans="1:43" x14ac:dyDescent="0.2">
      <c r="A2285" t="str">
        <f t="shared" si="70"/>
        <v>2014_2763</v>
      </c>
      <c r="C2285" s="25">
        <v>2283</v>
      </c>
      <c r="D2285" s="25">
        <v>2763</v>
      </c>
      <c r="E2285" s="25">
        <v>2763</v>
      </c>
      <c r="F2285" s="25" t="s">
        <v>121</v>
      </c>
      <c r="G2285" s="25">
        <v>2.4929999999999999</v>
      </c>
      <c r="H2285" s="25">
        <v>2014</v>
      </c>
      <c r="I2285" s="25">
        <v>270299468</v>
      </c>
      <c r="J2285" s="25">
        <v>283872723</v>
      </c>
      <c r="K2285" s="25">
        <v>628.79999999999995</v>
      </c>
      <c r="L2285" s="25">
        <v>2316124</v>
      </c>
      <c r="M2285" s="25">
        <v>8.5686999999999998</v>
      </c>
      <c r="N2285" s="25">
        <v>207644</v>
      </c>
      <c r="O2285" s="25">
        <v>0.73146999999999995</v>
      </c>
      <c r="P2285" s="25">
        <v>0</v>
      </c>
      <c r="Q2285" s="25">
        <v>0</v>
      </c>
      <c r="R2285" s="25">
        <v>0</v>
      </c>
      <c r="S2285" s="25">
        <v>0</v>
      </c>
      <c r="T2285" s="25">
        <v>387980</v>
      </c>
      <c r="U2285" s="25">
        <v>1.4354</v>
      </c>
      <c r="V2285" s="25">
        <v>387980</v>
      </c>
      <c r="W2285" s="25">
        <v>1.4354</v>
      </c>
      <c r="X2285" s="25">
        <v>0</v>
      </c>
      <c r="Y2285" s="25">
        <v>0</v>
      </c>
      <c r="Z2285" s="25">
        <v>2911748</v>
      </c>
      <c r="AA2285" s="25">
        <v>10.7356</v>
      </c>
      <c r="AB2285" s="25">
        <v>125000</v>
      </c>
      <c r="AC2285" s="25">
        <v>0.46245000000000003</v>
      </c>
      <c r="AD2285" s="25">
        <v>0</v>
      </c>
      <c r="AE2285" s="25">
        <v>0</v>
      </c>
      <c r="AF2285" s="25">
        <v>190195</v>
      </c>
      <c r="AG2285" s="25">
        <v>0.67</v>
      </c>
      <c r="AH2285" s="25">
        <v>93678</v>
      </c>
      <c r="AI2285" s="25">
        <v>0.33</v>
      </c>
      <c r="AJ2285" s="25">
        <v>0</v>
      </c>
      <c r="AK2285" s="25">
        <v>0</v>
      </c>
      <c r="AL2285" s="25">
        <v>0</v>
      </c>
      <c r="AM2285" s="25">
        <v>0</v>
      </c>
      <c r="AN2285" s="25">
        <v>3320621</v>
      </c>
      <c r="AO2285" s="25">
        <v>12.198</v>
      </c>
      <c r="AQ2285">
        <f t="shared" si="71"/>
        <v>1.4354</v>
      </c>
    </row>
    <row r="2286" spans="1:43" x14ac:dyDescent="0.2">
      <c r="A2286" t="str">
        <f t="shared" si="70"/>
        <v>2014_2766</v>
      </c>
      <c r="C2286" s="25">
        <v>2284</v>
      </c>
      <c r="D2286" s="25">
        <v>2766</v>
      </c>
      <c r="E2286" s="25">
        <v>2766</v>
      </c>
      <c r="F2286" s="25" t="s">
        <v>7</v>
      </c>
      <c r="G2286" s="25">
        <v>1.2290000000000001</v>
      </c>
      <c r="H2286" s="25">
        <v>2014</v>
      </c>
      <c r="I2286" s="25">
        <v>146201736</v>
      </c>
      <c r="J2286" s="25">
        <v>146201736</v>
      </c>
      <c r="K2286" s="25">
        <v>313.7</v>
      </c>
      <c r="L2286" s="25">
        <v>1260946</v>
      </c>
      <c r="M2286" s="25">
        <v>8.6247000000000007</v>
      </c>
      <c r="N2286" s="25">
        <v>17654</v>
      </c>
      <c r="O2286" s="25">
        <v>0.12075</v>
      </c>
      <c r="P2286" s="25">
        <v>0</v>
      </c>
      <c r="Q2286" s="25">
        <v>0</v>
      </c>
      <c r="R2286" s="25">
        <v>0</v>
      </c>
      <c r="S2286" s="25">
        <v>0</v>
      </c>
      <c r="T2286" s="25">
        <v>80723</v>
      </c>
      <c r="U2286" s="25">
        <v>0.55210000000000004</v>
      </c>
      <c r="V2286" s="25">
        <v>80723</v>
      </c>
      <c r="W2286" s="25">
        <v>0.55210000000000004</v>
      </c>
      <c r="X2286" s="25">
        <v>0</v>
      </c>
      <c r="Y2286" s="25">
        <v>0</v>
      </c>
      <c r="Z2286" s="25">
        <v>1359323</v>
      </c>
      <c r="AA2286" s="25">
        <v>9.2975999999999992</v>
      </c>
      <c r="AB2286" s="25">
        <v>200000</v>
      </c>
      <c r="AC2286" s="25">
        <v>1.3679699999999999</v>
      </c>
      <c r="AD2286" s="25">
        <v>0</v>
      </c>
      <c r="AE2286" s="25">
        <v>0</v>
      </c>
      <c r="AF2286" s="25">
        <v>195910</v>
      </c>
      <c r="AG2286" s="25">
        <v>1.34</v>
      </c>
      <c r="AH2286" s="25">
        <v>48247</v>
      </c>
      <c r="AI2286" s="25">
        <v>0.33</v>
      </c>
      <c r="AJ2286" s="25">
        <v>0</v>
      </c>
      <c r="AK2286" s="25">
        <v>0</v>
      </c>
      <c r="AL2286" s="25">
        <v>339628</v>
      </c>
      <c r="AM2286" s="25">
        <v>2.32301</v>
      </c>
      <c r="AN2286" s="25">
        <v>2143108</v>
      </c>
      <c r="AO2286" s="25">
        <v>14.6586</v>
      </c>
      <c r="AQ2286">
        <f t="shared" si="71"/>
        <v>0.55210000000000004</v>
      </c>
    </row>
    <row r="2287" spans="1:43" x14ac:dyDescent="0.2">
      <c r="A2287" t="str">
        <f t="shared" si="70"/>
        <v>2014_2772</v>
      </c>
      <c r="C2287" s="25">
        <v>2285</v>
      </c>
      <c r="D2287" s="25">
        <v>2772</v>
      </c>
      <c r="E2287" s="25">
        <v>2772</v>
      </c>
      <c r="F2287" s="25" t="s">
        <v>122</v>
      </c>
      <c r="G2287" s="25">
        <v>1.544</v>
      </c>
      <c r="H2287" s="25">
        <v>2014</v>
      </c>
      <c r="I2287" s="25">
        <v>109267051</v>
      </c>
      <c r="J2287" s="25">
        <v>119635991</v>
      </c>
      <c r="K2287" s="25">
        <v>259</v>
      </c>
      <c r="L2287" s="25">
        <v>889568</v>
      </c>
      <c r="M2287" s="25">
        <v>8.1411999999999995</v>
      </c>
      <c r="N2287" s="25">
        <v>73165</v>
      </c>
      <c r="O2287" s="25">
        <v>0.61155999999999999</v>
      </c>
      <c r="P2287" s="25">
        <v>0</v>
      </c>
      <c r="Q2287" s="25">
        <v>0</v>
      </c>
      <c r="R2287" s="25">
        <v>0</v>
      </c>
      <c r="S2287" s="25">
        <v>0</v>
      </c>
      <c r="T2287" s="25">
        <v>31091</v>
      </c>
      <c r="U2287" s="25">
        <v>0.28449999999999998</v>
      </c>
      <c r="V2287" s="25">
        <v>31091</v>
      </c>
      <c r="W2287" s="25">
        <v>0.28449999999999998</v>
      </c>
      <c r="X2287" s="25">
        <v>0</v>
      </c>
      <c r="Y2287" s="25">
        <v>0</v>
      </c>
      <c r="Z2287" s="25">
        <v>993824</v>
      </c>
      <c r="AA2287" s="25">
        <v>9.0373000000000001</v>
      </c>
      <c r="AB2287" s="25">
        <v>500000</v>
      </c>
      <c r="AC2287" s="25">
        <v>4.5759400000000001</v>
      </c>
      <c r="AD2287" s="25">
        <v>0</v>
      </c>
      <c r="AE2287" s="25">
        <v>0</v>
      </c>
      <c r="AF2287" s="25">
        <v>114869</v>
      </c>
      <c r="AG2287" s="25">
        <v>0.96014999999999995</v>
      </c>
      <c r="AH2287" s="25">
        <v>39480</v>
      </c>
      <c r="AI2287" s="25">
        <v>0.33</v>
      </c>
      <c r="AJ2287" s="25">
        <v>0</v>
      </c>
      <c r="AK2287" s="25">
        <v>0</v>
      </c>
      <c r="AL2287" s="25">
        <v>0</v>
      </c>
      <c r="AM2287" s="25">
        <v>0</v>
      </c>
      <c r="AN2287" s="25">
        <v>1648173</v>
      </c>
      <c r="AO2287" s="25">
        <v>14.9034</v>
      </c>
      <c r="AQ2287">
        <f t="shared" si="71"/>
        <v>0.28449999999999998</v>
      </c>
    </row>
    <row r="2288" spans="1:43" x14ac:dyDescent="0.2">
      <c r="A2288" t="str">
        <f t="shared" si="70"/>
        <v>2014_2781</v>
      </c>
      <c r="C2288" s="25">
        <v>2286</v>
      </c>
      <c r="D2288" s="25">
        <v>2781</v>
      </c>
      <c r="E2288" s="25">
        <v>2781</v>
      </c>
      <c r="F2288" s="25" t="s">
        <v>123</v>
      </c>
      <c r="G2288" s="25">
        <v>7.0110000000000001</v>
      </c>
      <c r="H2288" s="25">
        <v>2014</v>
      </c>
      <c r="I2288" s="25">
        <v>318512310</v>
      </c>
      <c r="J2288" s="25">
        <v>346985594</v>
      </c>
      <c r="K2288" s="25">
        <v>1199</v>
      </c>
      <c r="L2288" s="25">
        <v>3205760</v>
      </c>
      <c r="M2288" s="25">
        <v>10.0648</v>
      </c>
      <c r="N2288" s="25">
        <v>361583</v>
      </c>
      <c r="O2288" s="25">
        <v>1.0420700000000001</v>
      </c>
      <c r="P2288" s="25">
        <v>0</v>
      </c>
      <c r="Q2288" s="25">
        <v>0</v>
      </c>
      <c r="R2288" s="25">
        <v>100000</v>
      </c>
      <c r="S2288" s="25">
        <v>0.31396000000000002</v>
      </c>
      <c r="T2288" s="25">
        <v>0</v>
      </c>
      <c r="U2288" s="25">
        <v>0</v>
      </c>
      <c r="V2288" s="25">
        <v>100000</v>
      </c>
      <c r="W2288" s="25">
        <v>0.314</v>
      </c>
      <c r="X2288" s="25">
        <v>0</v>
      </c>
      <c r="Y2288" s="25">
        <v>0</v>
      </c>
      <c r="Z2288" s="25">
        <v>3667343</v>
      </c>
      <c r="AA2288" s="25">
        <v>11.4208</v>
      </c>
      <c r="AB2288" s="25">
        <v>250000</v>
      </c>
      <c r="AC2288" s="25">
        <v>0.78490000000000004</v>
      </c>
      <c r="AD2288" s="25">
        <v>0</v>
      </c>
      <c r="AE2288" s="25">
        <v>0</v>
      </c>
      <c r="AF2288" s="25">
        <v>234215</v>
      </c>
      <c r="AG2288" s="25">
        <v>0.67500000000000004</v>
      </c>
      <c r="AH2288" s="25">
        <v>114505</v>
      </c>
      <c r="AI2288" s="25">
        <v>0.33</v>
      </c>
      <c r="AJ2288" s="25">
        <v>0</v>
      </c>
      <c r="AK2288" s="25">
        <v>0</v>
      </c>
      <c r="AL2288" s="25">
        <v>626008</v>
      </c>
      <c r="AM2288" s="25">
        <v>1.80413</v>
      </c>
      <c r="AN2288" s="25">
        <v>4892071</v>
      </c>
      <c r="AO2288" s="25">
        <v>15.014900000000001</v>
      </c>
      <c r="AQ2288">
        <f t="shared" si="71"/>
        <v>0.314</v>
      </c>
    </row>
    <row r="2289" spans="1:43" x14ac:dyDescent="0.2">
      <c r="A2289" t="str">
        <f t="shared" si="70"/>
        <v>2014_2826</v>
      </c>
      <c r="C2289" s="25">
        <v>2287</v>
      </c>
      <c r="D2289" s="25">
        <v>2826</v>
      </c>
      <c r="E2289" s="25">
        <v>2826</v>
      </c>
      <c r="F2289" s="25" t="s">
        <v>124</v>
      </c>
      <c r="G2289" s="25">
        <v>6.5430000000000001</v>
      </c>
      <c r="H2289" s="25">
        <v>2014</v>
      </c>
      <c r="I2289" s="25">
        <v>443717384</v>
      </c>
      <c r="J2289" s="25">
        <v>468415314</v>
      </c>
      <c r="K2289" s="25">
        <v>1449</v>
      </c>
      <c r="L2289" s="25">
        <v>4353905</v>
      </c>
      <c r="M2289" s="25">
        <v>9.8123000000000005</v>
      </c>
      <c r="N2289" s="25">
        <v>13952</v>
      </c>
      <c r="O2289" s="25">
        <v>2.9790000000000001E-2</v>
      </c>
      <c r="P2289" s="25">
        <v>0</v>
      </c>
      <c r="Q2289" s="25">
        <v>0</v>
      </c>
      <c r="R2289" s="25">
        <v>0</v>
      </c>
      <c r="S2289" s="25">
        <v>0</v>
      </c>
      <c r="T2289" s="25">
        <v>0</v>
      </c>
      <c r="U2289" s="25">
        <v>0</v>
      </c>
      <c r="V2289" s="25">
        <v>0</v>
      </c>
      <c r="W2289" s="25">
        <v>0</v>
      </c>
      <c r="X2289" s="25">
        <v>0</v>
      </c>
      <c r="Y2289" s="25">
        <v>0</v>
      </c>
      <c r="Z2289" s="25">
        <v>4367857</v>
      </c>
      <c r="AA2289" s="25">
        <v>9.8421000000000003</v>
      </c>
      <c r="AB2289" s="25">
        <v>400000</v>
      </c>
      <c r="AC2289" s="25">
        <v>0.90146999999999999</v>
      </c>
      <c r="AD2289" s="25">
        <v>0</v>
      </c>
      <c r="AE2289" s="25">
        <v>0</v>
      </c>
      <c r="AF2289" s="25">
        <v>313838</v>
      </c>
      <c r="AG2289" s="25">
        <v>0.67</v>
      </c>
      <c r="AH2289" s="25">
        <v>154577</v>
      </c>
      <c r="AI2289" s="25">
        <v>0.33</v>
      </c>
      <c r="AJ2289" s="25">
        <v>0</v>
      </c>
      <c r="AK2289" s="25">
        <v>0</v>
      </c>
      <c r="AL2289" s="25">
        <v>0</v>
      </c>
      <c r="AM2289" s="25">
        <v>0</v>
      </c>
      <c r="AN2289" s="25">
        <v>5236272</v>
      </c>
      <c r="AO2289" s="25">
        <v>11.743600000000001</v>
      </c>
      <c r="AQ2289">
        <f t="shared" si="71"/>
        <v>0</v>
      </c>
    </row>
    <row r="2290" spans="1:43" x14ac:dyDescent="0.2">
      <c r="A2290" t="str">
        <f t="shared" si="70"/>
        <v>2014_2834</v>
      </c>
      <c r="C2290" s="25">
        <v>2288</v>
      </c>
      <c r="D2290" s="25">
        <v>2834</v>
      </c>
      <c r="E2290" s="25">
        <v>2834</v>
      </c>
      <c r="F2290" s="25" t="s">
        <v>125</v>
      </c>
      <c r="G2290" s="25">
        <v>2.2749999999999999</v>
      </c>
      <c r="H2290" s="25">
        <v>2014</v>
      </c>
      <c r="I2290" s="25">
        <v>94687368</v>
      </c>
      <c r="J2290" s="25">
        <v>94687368</v>
      </c>
      <c r="K2290" s="25">
        <v>360</v>
      </c>
      <c r="L2290" s="25">
        <v>895079</v>
      </c>
      <c r="M2290" s="25">
        <v>9.4529999999999994</v>
      </c>
      <c r="N2290" s="25">
        <v>11897</v>
      </c>
      <c r="O2290" s="25">
        <v>0.12565000000000001</v>
      </c>
      <c r="P2290" s="25">
        <v>0</v>
      </c>
      <c r="Q2290" s="25">
        <v>0</v>
      </c>
      <c r="R2290" s="25">
        <v>0</v>
      </c>
      <c r="S2290" s="25">
        <v>0</v>
      </c>
      <c r="T2290" s="25">
        <v>500000</v>
      </c>
      <c r="U2290" s="25">
        <v>5.2805</v>
      </c>
      <c r="V2290" s="25">
        <v>500000</v>
      </c>
      <c r="W2290" s="25">
        <v>5.2805</v>
      </c>
      <c r="X2290" s="25">
        <v>0</v>
      </c>
      <c r="Y2290" s="25">
        <v>0</v>
      </c>
      <c r="Z2290" s="25">
        <v>1406976</v>
      </c>
      <c r="AA2290" s="25">
        <v>14.8592</v>
      </c>
      <c r="AB2290" s="25">
        <v>200000</v>
      </c>
      <c r="AC2290" s="25">
        <v>2.1122100000000001</v>
      </c>
      <c r="AD2290" s="25">
        <v>0</v>
      </c>
      <c r="AE2290" s="25">
        <v>0</v>
      </c>
      <c r="AF2290" s="25">
        <v>63441</v>
      </c>
      <c r="AG2290" s="25">
        <v>0.67</v>
      </c>
      <c r="AH2290" s="25">
        <v>31247</v>
      </c>
      <c r="AI2290" s="25">
        <v>0.33</v>
      </c>
      <c r="AJ2290" s="25">
        <v>0</v>
      </c>
      <c r="AK2290" s="25">
        <v>0</v>
      </c>
      <c r="AL2290" s="25">
        <v>48785</v>
      </c>
      <c r="AM2290" s="25">
        <v>0.51522000000000001</v>
      </c>
      <c r="AN2290" s="25">
        <v>1750449</v>
      </c>
      <c r="AO2290" s="25">
        <v>18.486599999999999</v>
      </c>
      <c r="AQ2290">
        <f t="shared" si="71"/>
        <v>5.2805</v>
      </c>
    </row>
    <row r="2291" spans="1:43" x14ac:dyDescent="0.2">
      <c r="A2291" t="str">
        <f t="shared" si="70"/>
        <v>2014_2846</v>
      </c>
      <c r="C2291" s="25">
        <v>2289</v>
      </c>
      <c r="D2291" s="25">
        <v>2846</v>
      </c>
      <c r="E2291" s="25">
        <v>2846</v>
      </c>
      <c r="F2291" s="25" t="s">
        <v>126</v>
      </c>
      <c r="G2291" s="25">
        <v>1.423</v>
      </c>
      <c r="H2291" s="25">
        <v>2014</v>
      </c>
      <c r="I2291" s="25">
        <v>186707088</v>
      </c>
      <c r="J2291" s="25">
        <v>195253688</v>
      </c>
      <c r="K2291" s="25">
        <v>324.39999999999998</v>
      </c>
      <c r="L2291" s="25">
        <v>1420930</v>
      </c>
      <c r="M2291" s="25">
        <v>7.6105</v>
      </c>
      <c r="N2291" s="25">
        <v>175057</v>
      </c>
      <c r="O2291" s="25">
        <v>0.89656000000000002</v>
      </c>
      <c r="P2291" s="25">
        <v>0</v>
      </c>
      <c r="Q2291" s="25">
        <v>0</v>
      </c>
      <c r="R2291" s="25">
        <v>0</v>
      </c>
      <c r="S2291" s="25">
        <v>0</v>
      </c>
      <c r="T2291" s="25">
        <v>0</v>
      </c>
      <c r="U2291" s="25">
        <v>0</v>
      </c>
      <c r="V2291" s="25">
        <v>0</v>
      </c>
      <c r="W2291" s="25">
        <v>0</v>
      </c>
      <c r="X2291" s="25">
        <v>0</v>
      </c>
      <c r="Y2291" s="25">
        <v>0</v>
      </c>
      <c r="Z2291" s="25">
        <v>1595987</v>
      </c>
      <c r="AA2291" s="25">
        <v>8.5069999999999997</v>
      </c>
      <c r="AB2291" s="25">
        <v>95000</v>
      </c>
      <c r="AC2291" s="25">
        <v>0.50882000000000005</v>
      </c>
      <c r="AD2291" s="25">
        <v>0</v>
      </c>
      <c r="AE2291" s="25">
        <v>0</v>
      </c>
      <c r="AF2291" s="25">
        <v>0</v>
      </c>
      <c r="AG2291" s="25">
        <v>0</v>
      </c>
      <c r="AH2291" s="25">
        <v>64434</v>
      </c>
      <c r="AI2291" s="25">
        <v>0.33</v>
      </c>
      <c r="AJ2291" s="25">
        <v>0</v>
      </c>
      <c r="AK2291" s="25">
        <v>0</v>
      </c>
      <c r="AL2291" s="25">
        <v>284508</v>
      </c>
      <c r="AM2291" s="25">
        <v>1.45712</v>
      </c>
      <c r="AN2291" s="25">
        <v>2039929</v>
      </c>
      <c r="AO2291" s="25">
        <v>10.803000000000001</v>
      </c>
      <c r="AQ2291">
        <f t="shared" si="71"/>
        <v>0</v>
      </c>
    </row>
    <row r="2292" spans="1:43" x14ac:dyDescent="0.2">
      <c r="A2292" t="str">
        <f t="shared" si="70"/>
        <v>2014_2862</v>
      </c>
      <c r="C2292" s="25">
        <v>2290</v>
      </c>
      <c r="D2292" s="25">
        <v>2862</v>
      </c>
      <c r="E2292" s="25">
        <v>2862</v>
      </c>
      <c r="F2292" s="25" t="s">
        <v>127</v>
      </c>
      <c r="G2292" s="25">
        <v>3.1259999999999999</v>
      </c>
      <c r="H2292" s="25">
        <v>2014</v>
      </c>
      <c r="I2292" s="25">
        <v>258757978</v>
      </c>
      <c r="J2292" s="25">
        <v>299383415</v>
      </c>
      <c r="K2292" s="25">
        <v>632.29999999999995</v>
      </c>
      <c r="L2292" s="25">
        <v>2296791</v>
      </c>
      <c r="M2292" s="25">
        <v>8.8762000000000008</v>
      </c>
      <c r="N2292" s="25">
        <v>128484</v>
      </c>
      <c r="O2292" s="25">
        <v>0.42915999999999999</v>
      </c>
      <c r="P2292" s="25">
        <v>0</v>
      </c>
      <c r="Q2292" s="25">
        <v>0</v>
      </c>
      <c r="R2292" s="25">
        <v>43320</v>
      </c>
      <c r="S2292" s="25">
        <v>0.16742000000000001</v>
      </c>
      <c r="T2292" s="25">
        <v>575000</v>
      </c>
      <c r="U2292" s="25">
        <v>2.2222</v>
      </c>
      <c r="V2292" s="25">
        <v>618320</v>
      </c>
      <c r="W2292" s="25">
        <v>2.3896000000000002</v>
      </c>
      <c r="X2292" s="25">
        <v>0</v>
      </c>
      <c r="Y2292" s="25">
        <v>0</v>
      </c>
      <c r="Z2292" s="25">
        <v>3043595</v>
      </c>
      <c r="AA2292" s="25">
        <v>11.694900000000001</v>
      </c>
      <c r="AB2292" s="25">
        <v>145000</v>
      </c>
      <c r="AC2292" s="25">
        <v>0.56037000000000003</v>
      </c>
      <c r="AD2292" s="25">
        <v>0</v>
      </c>
      <c r="AE2292" s="25">
        <v>0</v>
      </c>
      <c r="AF2292" s="25">
        <v>124169</v>
      </c>
      <c r="AG2292" s="25">
        <v>0.41475000000000001</v>
      </c>
      <c r="AH2292" s="25">
        <v>98797</v>
      </c>
      <c r="AI2292" s="25">
        <v>0.33</v>
      </c>
      <c r="AJ2292" s="25">
        <v>0</v>
      </c>
      <c r="AK2292" s="25">
        <v>0</v>
      </c>
      <c r="AL2292" s="25">
        <v>0</v>
      </c>
      <c r="AM2292" s="25">
        <v>0</v>
      </c>
      <c r="AN2292" s="25">
        <v>3411561</v>
      </c>
      <c r="AO2292" s="25">
        <v>13.0001</v>
      </c>
      <c r="AQ2292">
        <f t="shared" si="71"/>
        <v>2.3896000000000002</v>
      </c>
    </row>
    <row r="2293" spans="1:43" x14ac:dyDescent="0.2">
      <c r="A2293" t="str">
        <f t="shared" si="70"/>
        <v>2014_2977</v>
      </c>
      <c r="C2293" s="25">
        <v>2291</v>
      </c>
      <c r="D2293" s="25">
        <v>2977</v>
      </c>
      <c r="E2293" s="25">
        <v>2977</v>
      </c>
      <c r="F2293" s="25" t="s">
        <v>128</v>
      </c>
      <c r="G2293" s="25">
        <v>2.6240000000000001</v>
      </c>
      <c r="H2293" s="25">
        <v>2014</v>
      </c>
      <c r="I2293" s="25">
        <v>198753148</v>
      </c>
      <c r="J2293" s="25">
        <v>260428748</v>
      </c>
      <c r="K2293" s="25">
        <v>659.6</v>
      </c>
      <c r="L2293" s="25">
        <v>1852069</v>
      </c>
      <c r="M2293" s="25">
        <v>9.3184000000000005</v>
      </c>
      <c r="N2293" s="25">
        <v>2636</v>
      </c>
      <c r="O2293" s="25">
        <v>1.0120000000000001E-2</v>
      </c>
      <c r="P2293" s="25">
        <v>0</v>
      </c>
      <c r="Q2293" s="25">
        <v>0</v>
      </c>
      <c r="R2293" s="25">
        <v>250803</v>
      </c>
      <c r="S2293" s="25">
        <v>1.2618799999999999</v>
      </c>
      <c r="T2293" s="25">
        <v>475000</v>
      </c>
      <c r="U2293" s="25">
        <v>2.3898999999999999</v>
      </c>
      <c r="V2293" s="25">
        <v>725803</v>
      </c>
      <c r="W2293" s="25">
        <v>3.6518000000000002</v>
      </c>
      <c r="X2293" s="25">
        <v>0</v>
      </c>
      <c r="Y2293" s="25">
        <v>0</v>
      </c>
      <c r="Z2293" s="25">
        <v>2580508</v>
      </c>
      <c r="AA2293" s="25">
        <v>12.9803</v>
      </c>
      <c r="AB2293" s="25">
        <v>255000</v>
      </c>
      <c r="AC2293" s="25">
        <v>1.2829999999999999</v>
      </c>
      <c r="AD2293" s="25">
        <v>0</v>
      </c>
      <c r="AE2293" s="25">
        <v>0</v>
      </c>
      <c r="AF2293" s="25">
        <v>260429</v>
      </c>
      <c r="AG2293" s="25">
        <v>1</v>
      </c>
      <c r="AH2293" s="25">
        <v>85941</v>
      </c>
      <c r="AI2293" s="25">
        <v>0.33</v>
      </c>
      <c r="AJ2293" s="25">
        <v>0</v>
      </c>
      <c r="AK2293" s="25">
        <v>0</v>
      </c>
      <c r="AL2293" s="25">
        <v>242605</v>
      </c>
      <c r="AM2293" s="25">
        <v>0.93156000000000005</v>
      </c>
      <c r="AN2293" s="25">
        <v>3424483</v>
      </c>
      <c r="AO2293" s="25">
        <v>16.524899999999999</v>
      </c>
      <c r="AQ2293">
        <f t="shared" si="71"/>
        <v>3.6518000000000002</v>
      </c>
    </row>
    <row r="2294" spans="1:43" x14ac:dyDescent="0.2">
      <c r="A2294" t="str">
        <f t="shared" si="70"/>
        <v>2014_2988</v>
      </c>
      <c r="C2294" s="25">
        <v>2292</v>
      </c>
      <c r="D2294" s="25">
        <v>2988</v>
      </c>
      <c r="E2294" s="25">
        <v>2988</v>
      </c>
      <c r="F2294" s="25" t="s">
        <v>129</v>
      </c>
      <c r="G2294" s="25">
        <v>1.7609999999999999</v>
      </c>
      <c r="H2294" s="25">
        <v>2014</v>
      </c>
      <c r="I2294" s="25">
        <v>181164456</v>
      </c>
      <c r="J2294" s="25">
        <v>196627439</v>
      </c>
      <c r="K2294" s="25">
        <v>529.79999999999995</v>
      </c>
      <c r="L2294" s="25">
        <v>1619196</v>
      </c>
      <c r="M2294" s="25">
        <v>8.9376999999999995</v>
      </c>
      <c r="N2294" s="25">
        <v>88</v>
      </c>
      <c r="O2294" s="25">
        <v>4.4999999999999999E-4</v>
      </c>
      <c r="P2294" s="25">
        <v>0</v>
      </c>
      <c r="Q2294" s="25">
        <v>0</v>
      </c>
      <c r="R2294" s="25">
        <v>0</v>
      </c>
      <c r="S2294" s="25">
        <v>0</v>
      </c>
      <c r="T2294" s="25">
        <v>0</v>
      </c>
      <c r="U2294" s="25">
        <v>0</v>
      </c>
      <c r="V2294" s="25">
        <v>0</v>
      </c>
      <c r="W2294" s="25">
        <v>0</v>
      </c>
      <c r="X2294" s="25">
        <v>0</v>
      </c>
      <c r="Y2294" s="25">
        <v>0</v>
      </c>
      <c r="Z2294" s="25">
        <v>1619284</v>
      </c>
      <c r="AA2294" s="25">
        <v>8.9382000000000001</v>
      </c>
      <c r="AB2294" s="25">
        <v>250000</v>
      </c>
      <c r="AC2294" s="25">
        <v>1.3799600000000001</v>
      </c>
      <c r="AD2294" s="25">
        <v>0</v>
      </c>
      <c r="AE2294" s="25">
        <v>0</v>
      </c>
      <c r="AF2294" s="25">
        <v>131740</v>
      </c>
      <c r="AG2294" s="25">
        <v>0.67</v>
      </c>
      <c r="AH2294" s="25">
        <v>64887</v>
      </c>
      <c r="AI2294" s="25">
        <v>0.33</v>
      </c>
      <c r="AJ2294" s="25">
        <v>0</v>
      </c>
      <c r="AK2294" s="25">
        <v>0</v>
      </c>
      <c r="AL2294" s="25">
        <v>447975</v>
      </c>
      <c r="AM2294" s="25">
        <v>2.2782900000000001</v>
      </c>
      <c r="AN2294" s="25">
        <v>2513886</v>
      </c>
      <c r="AO2294" s="25">
        <v>13.596399999999999</v>
      </c>
      <c r="AQ2294">
        <f t="shared" si="71"/>
        <v>0</v>
      </c>
    </row>
    <row r="2295" spans="1:43" x14ac:dyDescent="0.2">
      <c r="A2295" t="str">
        <f t="shared" si="70"/>
        <v>2014_3029</v>
      </c>
      <c r="C2295" s="25">
        <v>2293</v>
      </c>
      <c r="D2295" s="25">
        <v>3029</v>
      </c>
      <c r="E2295" s="25">
        <v>3029</v>
      </c>
      <c r="F2295" s="25" t="s">
        <v>130</v>
      </c>
      <c r="G2295" s="25">
        <v>7.415</v>
      </c>
      <c r="H2295" s="25">
        <v>2014</v>
      </c>
      <c r="I2295" s="25">
        <v>461285972</v>
      </c>
      <c r="J2295" s="25">
        <v>469082808</v>
      </c>
      <c r="K2295" s="25">
        <v>1320.8</v>
      </c>
      <c r="L2295" s="25">
        <v>4380919</v>
      </c>
      <c r="M2295" s="25">
        <v>9.4971999999999994</v>
      </c>
      <c r="N2295" s="25">
        <v>117064</v>
      </c>
      <c r="O2295" s="25">
        <v>0.24956</v>
      </c>
      <c r="P2295" s="25">
        <v>0</v>
      </c>
      <c r="Q2295" s="25">
        <v>0</v>
      </c>
      <c r="R2295" s="25">
        <v>264765</v>
      </c>
      <c r="S2295" s="25">
        <v>0.57396999999999998</v>
      </c>
      <c r="T2295" s="25">
        <v>600000</v>
      </c>
      <c r="U2295" s="25">
        <v>1.3007</v>
      </c>
      <c r="V2295" s="25">
        <v>864765</v>
      </c>
      <c r="W2295" s="25">
        <v>1.8747</v>
      </c>
      <c r="X2295" s="25">
        <v>0</v>
      </c>
      <c r="Y2295" s="25">
        <v>0</v>
      </c>
      <c r="Z2295" s="25">
        <v>5362748</v>
      </c>
      <c r="AA2295" s="25">
        <v>11.6214</v>
      </c>
      <c r="AB2295" s="25">
        <v>660000</v>
      </c>
      <c r="AC2295" s="25">
        <v>1.4307799999999999</v>
      </c>
      <c r="AD2295" s="25">
        <v>0</v>
      </c>
      <c r="AE2295" s="25">
        <v>0</v>
      </c>
      <c r="AF2295" s="25">
        <v>45820</v>
      </c>
      <c r="AG2295" s="25">
        <v>9.7680000000000003E-2</v>
      </c>
      <c r="AH2295" s="25">
        <v>154797</v>
      </c>
      <c r="AI2295" s="25">
        <v>0.33</v>
      </c>
      <c r="AJ2295" s="25">
        <v>0</v>
      </c>
      <c r="AK2295" s="25">
        <v>0</v>
      </c>
      <c r="AL2295" s="25">
        <v>0</v>
      </c>
      <c r="AM2295" s="25">
        <v>0</v>
      </c>
      <c r="AN2295" s="25">
        <v>6223365</v>
      </c>
      <c r="AO2295" s="25">
        <v>13.479900000000001</v>
      </c>
      <c r="AQ2295">
        <f t="shared" si="71"/>
        <v>1.8747</v>
      </c>
    </row>
    <row r="2296" spans="1:43" x14ac:dyDescent="0.2">
      <c r="A2296" t="str">
        <f t="shared" si="70"/>
        <v>2014_3033</v>
      </c>
      <c r="C2296" s="25">
        <v>2294</v>
      </c>
      <c r="D2296" s="25">
        <v>3033</v>
      </c>
      <c r="E2296" s="25">
        <v>3033</v>
      </c>
      <c r="F2296" s="25" t="s">
        <v>131</v>
      </c>
      <c r="G2296" s="25">
        <v>2.254</v>
      </c>
      <c r="H2296" s="25">
        <v>2014</v>
      </c>
      <c r="I2296" s="25">
        <v>219370513</v>
      </c>
      <c r="J2296" s="25">
        <v>231269573</v>
      </c>
      <c r="K2296" s="25">
        <v>426.7</v>
      </c>
      <c r="L2296" s="25">
        <v>1791452</v>
      </c>
      <c r="M2296" s="25">
        <v>8.1662999999999997</v>
      </c>
      <c r="N2296" s="25">
        <v>227717</v>
      </c>
      <c r="O2296" s="25">
        <v>0.98463999999999996</v>
      </c>
      <c r="P2296" s="25">
        <v>0</v>
      </c>
      <c r="Q2296" s="25">
        <v>0</v>
      </c>
      <c r="R2296" s="25">
        <v>0</v>
      </c>
      <c r="S2296" s="25">
        <v>0</v>
      </c>
      <c r="T2296" s="25">
        <v>0</v>
      </c>
      <c r="U2296" s="25">
        <v>0</v>
      </c>
      <c r="V2296" s="25">
        <v>0</v>
      </c>
      <c r="W2296" s="25">
        <v>0</v>
      </c>
      <c r="X2296" s="25">
        <v>0</v>
      </c>
      <c r="Y2296" s="25">
        <v>0</v>
      </c>
      <c r="Z2296" s="25">
        <v>2019169</v>
      </c>
      <c r="AA2296" s="25">
        <v>9.1509999999999998</v>
      </c>
      <c r="AB2296" s="25">
        <v>50000</v>
      </c>
      <c r="AC2296" s="25">
        <v>0.22792000000000001</v>
      </c>
      <c r="AD2296" s="25">
        <v>0</v>
      </c>
      <c r="AE2296" s="25">
        <v>0</v>
      </c>
      <c r="AF2296" s="25">
        <v>309901</v>
      </c>
      <c r="AG2296" s="25">
        <v>1.34</v>
      </c>
      <c r="AH2296" s="25">
        <v>76319</v>
      </c>
      <c r="AI2296" s="25">
        <v>0.33</v>
      </c>
      <c r="AJ2296" s="25">
        <v>0</v>
      </c>
      <c r="AK2296" s="25">
        <v>0</v>
      </c>
      <c r="AL2296" s="25">
        <v>556320</v>
      </c>
      <c r="AM2296" s="25">
        <v>2.4055</v>
      </c>
      <c r="AN2296" s="25">
        <v>3011709</v>
      </c>
      <c r="AO2296" s="25">
        <v>13.4544</v>
      </c>
      <c r="AQ2296">
        <f t="shared" si="71"/>
        <v>0</v>
      </c>
    </row>
    <row r="2297" spans="1:43" x14ac:dyDescent="0.2">
      <c r="A2297" t="str">
        <f t="shared" si="70"/>
        <v>2014_3042</v>
      </c>
      <c r="C2297" s="25">
        <v>2295</v>
      </c>
      <c r="D2297" s="25">
        <v>3042</v>
      </c>
      <c r="E2297" s="25">
        <v>3042</v>
      </c>
      <c r="F2297" s="25" t="s">
        <v>132</v>
      </c>
      <c r="G2297" s="25">
        <v>2.6419999999999999</v>
      </c>
      <c r="H2297" s="25">
        <v>2014</v>
      </c>
      <c r="I2297" s="25">
        <v>190717467</v>
      </c>
      <c r="J2297" s="25">
        <v>193498138</v>
      </c>
      <c r="K2297" s="25">
        <v>692</v>
      </c>
      <c r="L2297" s="25">
        <v>1913346</v>
      </c>
      <c r="M2297" s="25">
        <v>10.032400000000001</v>
      </c>
      <c r="N2297" s="25">
        <v>24688</v>
      </c>
      <c r="O2297" s="25">
        <v>0.12759000000000001</v>
      </c>
      <c r="P2297" s="25">
        <v>0</v>
      </c>
      <c r="Q2297" s="25">
        <v>0</v>
      </c>
      <c r="R2297" s="25">
        <v>229589</v>
      </c>
      <c r="S2297" s="25">
        <v>1.2038199999999999</v>
      </c>
      <c r="T2297" s="25">
        <v>375000</v>
      </c>
      <c r="U2297" s="25">
        <v>1.9662999999999999</v>
      </c>
      <c r="V2297" s="25">
        <v>604589</v>
      </c>
      <c r="W2297" s="25">
        <v>3.1701000000000001</v>
      </c>
      <c r="X2297" s="25">
        <v>0</v>
      </c>
      <c r="Y2297" s="25">
        <v>0</v>
      </c>
      <c r="Z2297" s="25">
        <v>2542623</v>
      </c>
      <c r="AA2297" s="25">
        <v>13.33</v>
      </c>
      <c r="AB2297" s="25">
        <v>150000</v>
      </c>
      <c r="AC2297" s="25">
        <v>0.78649999999999998</v>
      </c>
      <c r="AD2297" s="25">
        <v>0</v>
      </c>
      <c r="AE2297" s="25">
        <v>0</v>
      </c>
      <c r="AF2297" s="25">
        <v>259288</v>
      </c>
      <c r="AG2297" s="25">
        <v>1.34</v>
      </c>
      <c r="AH2297" s="25">
        <v>63854</v>
      </c>
      <c r="AI2297" s="25">
        <v>0.33</v>
      </c>
      <c r="AJ2297" s="25">
        <v>0</v>
      </c>
      <c r="AK2297" s="25">
        <v>0</v>
      </c>
      <c r="AL2297" s="25">
        <v>0</v>
      </c>
      <c r="AM2297" s="25">
        <v>0</v>
      </c>
      <c r="AN2297" s="25">
        <v>3015765</v>
      </c>
      <c r="AO2297" s="25">
        <v>15.7865</v>
      </c>
      <c r="AQ2297">
        <f t="shared" si="71"/>
        <v>3.1701000000000001</v>
      </c>
    </row>
    <row r="2298" spans="1:43" x14ac:dyDescent="0.2">
      <c r="A2298" t="str">
        <f t="shared" si="70"/>
        <v>2014_3060</v>
      </c>
      <c r="C2298" s="25">
        <v>2296</v>
      </c>
      <c r="D2298" s="25">
        <v>3060</v>
      </c>
      <c r="E2298" s="25">
        <v>3060</v>
      </c>
      <c r="F2298" s="25" t="s">
        <v>133</v>
      </c>
      <c r="G2298" s="25">
        <v>5.7130000000000001</v>
      </c>
      <c r="H2298" s="25">
        <v>2014</v>
      </c>
      <c r="I2298" s="25">
        <v>383636693</v>
      </c>
      <c r="J2298" s="25">
        <v>410223703</v>
      </c>
      <c r="K2298" s="25">
        <v>1164.5</v>
      </c>
      <c r="L2298" s="25">
        <v>3545450</v>
      </c>
      <c r="M2298" s="25">
        <v>9.2416999999999998</v>
      </c>
      <c r="N2298" s="25">
        <v>7110</v>
      </c>
      <c r="O2298" s="25">
        <v>1.7330000000000002E-2</v>
      </c>
      <c r="P2298" s="25">
        <v>0</v>
      </c>
      <c r="Q2298" s="25">
        <v>0</v>
      </c>
      <c r="R2298" s="25">
        <v>384066</v>
      </c>
      <c r="S2298" s="25">
        <v>1.00112</v>
      </c>
      <c r="T2298" s="25">
        <v>312599</v>
      </c>
      <c r="U2298" s="25">
        <v>0.81479999999999997</v>
      </c>
      <c r="V2298" s="25">
        <v>696665</v>
      </c>
      <c r="W2298" s="25">
        <v>1.8159000000000001</v>
      </c>
      <c r="X2298" s="25">
        <v>0</v>
      </c>
      <c r="Y2298" s="25">
        <v>0</v>
      </c>
      <c r="Z2298" s="25">
        <v>4249225</v>
      </c>
      <c r="AA2298" s="25">
        <v>11.074999999999999</v>
      </c>
      <c r="AB2298" s="25">
        <v>75000</v>
      </c>
      <c r="AC2298" s="25">
        <v>0.19550000000000001</v>
      </c>
      <c r="AD2298" s="25">
        <v>0</v>
      </c>
      <c r="AE2298" s="25">
        <v>0</v>
      </c>
      <c r="AF2298" s="25">
        <v>274850</v>
      </c>
      <c r="AG2298" s="25">
        <v>0.67</v>
      </c>
      <c r="AH2298" s="25">
        <v>135374</v>
      </c>
      <c r="AI2298" s="25">
        <v>0.33</v>
      </c>
      <c r="AJ2298" s="25">
        <v>0</v>
      </c>
      <c r="AK2298" s="25">
        <v>0</v>
      </c>
      <c r="AL2298" s="25">
        <v>0</v>
      </c>
      <c r="AM2298" s="25">
        <v>0</v>
      </c>
      <c r="AN2298" s="25">
        <v>4734449</v>
      </c>
      <c r="AO2298" s="25">
        <v>12.2705</v>
      </c>
      <c r="AQ2298">
        <f t="shared" si="71"/>
        <v>1.8159000000000001</v>
      </c>
    </row>
    <row r="2299" spans="1:43" x14ac:dyDescent="0.2">
      <c r="A2299" t="str">
        <f t="shared" si="70"/>
        <v>2014_3105</v>
      </c>
      <c r="C2299" s="25">
        <v>2297</v>
      </c>
      <c r="D2299" s="25">
        <v>3105</v>
      </c>
      <c r="E2299" s="25">
        <v>3105</v>
      </c>
      <c r="F2299" s="25" t="s">
        <v>134</v>
      </c>
      <c r="G2299" s="25">
        <v>6.0019999999999998</v>
      </c>
      <c r="H2299" s="25">
        <v>2014</v>
      </c>
      <c r="I2299" s="25">
        <v>398165826</v>
      </c>
      <c r="J2299" s="25">
        <v>402865826</v>
      </c>
      <c r="K2299" s="25">
        <v>1381.1</v>
      </c>
      <c r="L2299" s="25">
        <v>4008386</v>
      </c>
      <c r="M2299" s="25">
        <v>10.0671</v>
      </c>
      <c r="N2299" s="25">
        <v>76102</v>
      </c>
      <c r="O2299" s="25">
        <v>0.18890000000000001</v>
      </c>
      <c r="P2299" s="25">
        <v>0</v>
      </c>
      <c r="Q2299" s="25">
        <v>0</v>
      </c>
      <c r="R2299" s="25">
        <v>105894</v>
      </c>
      <c r="S2299" s="25">
        <v>0.26595000000000002</v>
      </c>
      <c r="T2299" s="25">
        <v>1000000</v>
      </c>
      <c r="U2299" s="25">
        <v>2.5114999999999998</v>
      </c>
      <c r="V2299" s="25">
        <v>1105894</v>
      </c>
      <c r="W2299" s="25">
        <v>2.7774999999999999</v>
      </c>
      <c r="X2299" s="25">
        <v>0</v>
      </c>
      <c r="Y2299" s="25">
        <v>0</v>
      </c>
      <c r="Z2299" s="25">
        <v>5190382</v>
      </c>
      <c r="AA2299" s="25">
        <v>13.0335</v>
      </c>
      <c r="AB2299" s="25">
        <v>365805</v>
      </c>
      <c r="AC2299" s="25">
        <v>0.91873000000000005</v>
      </c>
      <c r="AD2299" s="25">
        <v>0</v>
      </c>
      <c r="AE2299" s="25">
        <v>0</v>
      </c>
      <c r="AF2299" s="25">
        <v>161146</v>
      </c>
      <c r="AG2299" s="25">
        <v>0.4</v>
      </c>
      <c r="AH2299" s="25">
        <v>132946</v>
      </c>
      <c r="AI2299" s="25">
        <v>0.33</v>
      </c>
      <c r="AJ2299" s="25">
        <v>0</v>
      </c>
      <c r="AK2299" s="25">
        <v>0</v>
      </c>
      <c r="AL2299" s="25">
        <v>1046125</v>
      </c>
      <c r="AM2299" s="25">
        <v>2.5967099999999999</v>
      </c>
      <c r="AN2299" s="25">
        <v>6896404</v>
      </c>
      <c r="AO2299" s="25">
        <v>17.2789</v>
      </c>
      <c r="AQ2299">
        <f t="shared" si="71"/>
        <v>2.7774999999999999</v>
      </c>
    </row>
    <row r="2300" spans="1:43" x14ac:dyDescent="0.2">
      <c r="A2300" t="str">
        <f t="shared" si="70"/>
        <v>2014_3114</v>
      </c>
      <c r="C2300" s="25">
        <v>2298</v>
      </c>
      <c r="D2300" s="25">
        <v>3114</v>
      </c>
      <c r="E2300" s="25">
        <v>3114</v>
      </c>
      <c r="F2300" s="25" t="s">
        <v>135</v>
      </c>
      <c r="G2300" s="25">
        <v>14.233000000000001</v>
      </c>
      <c r="H2300" s="25">
        <v>2014</v>
      </c>
      <c r="I2300" s="25">
        <v>745155429</v>
      </c>
      <c r="J2300" s="25">
        <v>792890148</v>
      </c>
      <c r="K2300" s="25">
        <v>3409.4</v>
      </c>
      <c r="L2300" s="25">
        <v>8064050</v>
      </c>
      <c r="M2300" s="25">
        <v>10.821999999999999</v>
      </c>
      <c r="N2300" s="25">
        <v>495526</v>
      </c>
      <c r="O2300" s="25">
        <v>0.62495999999999996</v>
      </c>
      <c r="P2300" s="25">
        <v>0</v>
      </c>
      <c r="Q2300" s="25">
        <v>0</v>
      </c>
      <c r="R2300" s="25">
        <v>839266</v>
      </c>
      <c r="S2300" s="25">
        <v>1.1263000000000001</v>
      </c>
      <c r="T2300" s="25">
        <v>0</v>
      </c>
      <c r="U2300" s="25">
        <v>0</v>
      </c>
      <c r="V2300" s="25">
        <v>839266</v>
      </c>
      <c r="W2300" s="25">
        <v>1.1263000000000001</v>
      </c>
      <c r="X2300" s="25">
        <v>0</v>
      </c>
      <c r="Y2300" s="25">
        <v>0</v>
      </c>
      <c r="Z2300" s="25">
        <v>9398842</v>
      </c>
      <c r="AA2300" s="25">
        <v>12.5732</v>
      </c>
      <c r="AB2300" s="25">
        <v>990000</v>
      </c>
      <c r="AC2300" s="25">
        <v>1.3285800000000001</v>
      </c>
      <c r="AD2300" s="25">
        <v>0</v>
      </c>
      <c r="AE2300" s="25">
        <v>0</v>
      </c>
      <c r="AF2300" s="25">
        <v>1062473</v>
      </c>
      <c r="AG2300" s="25">
        <v>1.34</v>
      </c>
      <c r="AH2300" s="25">
        <v>261654</v>
      </c>
      <c r="AI2300" s="25">
        <v>0.33</v>
      </c>
      <c r="AJ2300" s="25">
        <v>0</v>
      </c>
      <c r="AK2300" s="25">
        <v>0</v>
      </c>
      <c r="AL2300" s="25">
        <v>1659055</v>
      </c>
      <c r="AM2300" s="25">
        <v>2.0924100000000001</v>
      </c>
      <c r="AN2300" s="25">
        <v>13372024</v>
      </c>
      <c r="AO2300" s="25">
        <v>17.664200000000001</v>
      </c>
      <c r="AQ2300">
        <f t="shared" si="71"/>
        <v>1.1263000000000001</v>
      </c>
    </row>
    <row r="2301" spans="1:43" x14ac:dyDescent="0.2">
      <c r="A2301" t="str">
        <f t="shared" si="70"/>
        <v>2014_3119</v>
      </c>
      <c r="C2301" s="25">
        <v>2299</v>
      </c>
      <c r="D2301" s="25">
        <v>3119</v>
      </c>
      <c r="E2301" s="25">
        <v>3119</v>
      </c>
      <c r="F2301" s="25" t="s">
        <v>136</v>
      </c>
      <c r="G2301" s="25">
        <v>3.6019999999999999</v>
      </c>
      <c r="H2301" s="25">
        <v>2014</v>
      </c>
      <c r="I2301" s="25">
        <v>204371554</v>
      </c>
      <c r="J2301" s="25">
        <v>204371554</v>
      </c>
      <c r="K2301" s="25">
        <v>908.7</v>
      </c>
      <c r="L2301" s="25">
        <v>1925671</v>
      </c>
      <c r="M2301" s="25">
        <v>9.4223999999999997</v>
      </c>
      <c r="N2301" s="25">
        <v>0</v>
      </c>
      <c r="O2301" s="25">
        <v>0</v>
      </c>
      <c r="P2301" s="25">
        <v>0</v>
      </c>
      <c r="Q2301" s="25">
        <v>0</v>
      </c>
      <c r="R2301" s="25">
        <v>327368</v>
      </c>
      <c r="S2301" s="25">
        <v>1.6018300000000001</v>
      </c>
      <c r="T2301" s="25">
        <v>267168</v>
      </c>
      <c r="U2301" s="25">
        <v>1.3072999999999999</v>
      </c>
      <c r="V2301" s="25">
        <v>594536</v>
      </c>
      <c r="W2301" s="25">
        <v>2.9091</v>
      </c>
      <c r="X2301" s="25">
        <v>0</v>
      </c>
      <c r="Y2301" s="25">
        <v>0</v>
      </c>
      <c r="Z2301" s="25">
        <v>2520207</v>
      </c>
      <c r="AA2301" s="25">
        <v>12.3315</v>
      </c>
      <c r="AB2301" s="25">
        <v>460000</v>
      </c>
      <c r="AC2301" s="25">
        <v>2.2507999999999999</v>
      </c>
      <c r="AD2301" s="25">
        <v>0</v>
      </c>
      <c r="AE2301" s="25">
        <v>0</v>
      </c>
      <c r="AF2301" s="25">
        <v>273858</v>
      </c>
      <c r="AG2301" s="25">
        <v>1.34</v>
      </c>
      <c r="AH2301" s="25">
        <v>67443</v>
      </c>
      <c r="AI2301" s="25">
        <v>0.33</v>
      </c>
      <c r="AJ2301" s="25">
        <v>0</v>
      </c>
      <c r="AK2301" s="25">
        <v>0</v>
      </c>
      <c r="AL2301" s="25">
        <v>457743</v>
      </c>
      <c r="AM2301" s="25">
        <v>2.23976</v>
      </c>
      <c r="AN2301" s="25">
        <v>3779251</v>
      </c>
      <c r="AO2301" s="25">
        <v>18.492100000000001</v>
      </c>
      <c r="AQ2301">
        <f t="shared" si="71"/>
        <v>2.9091</v>
      </c>
    </row>
    <row r="2302" spans="1:43" x14ac:dyDescent="0.2">
      <c r="A2302" t="str">
        <f t="shared" si="70"/>
        <v>2014_3141</v>
      </c>
      <c r="C2302" s="25">
        <v>2300</v>
      </c>
      <c r="D2302" s="25">
        <v>3141</v>
      </c>
      <c r="E2302" s="25">
        <v>3141</v>
      </c>
      <c r="F2302" s="25" t="s">
        <v>137</v>
      </c>
      <c r="G2302" s="25">
        <v>51.713000000000001</v>
      </c>
      <c r="H2302" s="25">
        <v>2014</v>
      </c>
      <c r="I2302" s="25">
        <v>4794967427</v>
      </c>
      <c r="J2302" s="25">
        <v>5200640964</v>
      </c>
      <c r="K2302" s="25">
        <v>12774.4</v>
      </c>
      <c r="L2302" s="25">
        <v>43105921</v>
      </c>
      <c r="M2302" s="25">
        <v>8.9898000000000007</v>
      </c>
      <c r="N2302" s="25">
        <v>645165</v>
      </c>
      <c r="O2302" s="25">
        <v>0.12404999999999999</v>
      </c>
      <c r="P2302" s="25">
        <v>0</v>
      </c>
      <c r="Q2302" s="25">
        <v>0</v>
      </c>
      <c r="R2302" s="25">
        <v>5347195</v>
      </c>
      <c r="S2302" s="25">
        <v>1.11517</v>
      </c>
      <c r="T2302" s="25">
        <v>1652805</v>
      </c>
      <c r="U2302" s="25">
        <v>0.34470000000000001</v>
      </c>
      <c r="V2302" s="25">
        <v>7000000</v>
      </c>
      <c r="W2302" s="25">
        <v>1.4599</v>
      </c>
      <c r="X2302" s="25">
        <v>0</v>
      </c>
      <c r="Y2302" s="25">
        <v>0</v>
      </c>
      <c r="Z2302" s="25">
        <v>50751086</v>
      </c>
      <c r="AA2302" s="25">
        <v>10.573700000000001</v>
      </c>
      <c r="AB2302" s="25">
        <v>3880000</v>
      </c>
      <c r="AC2302" s="25">
        <v>0.80918000000000001</v>
      </c>
      <c r="AD2302" s="25">
        <v>0</v>
      </c>
      <c r="AE2302" s="25">
        <v>0</v>
      </c>
      <c r="AF2302" s="25">
        <v>6968859</v>
      </c>
      <c r="AG2302" s="25">
        <v>1.34</v>
      </c>
      <c r="AH2302" s="25">
        <v>1716214</v>
      </c>
      <c r="AI2302" s="25">
        <v>0.33</v>
      </c>
      <c r="AJ2302" s="25">
        <v>0</v>
      </c>
      <c r="AK2302" s="25">
        <v>0</v>
      </c>
      <c r="AL2302" s="25">
        <v>3302400</v>
      </c>
      <c r="AM2302" s="25">
        <v>0.63500000000000001</v>
      </c>
      <c r="AN2302" s="25">
        <v>66618559</v>
      </c>
      <c r="AO2302" s="25">
        <v>13.687900000000001</v>
      </c>
      <c r="AQ2302">
        <f t="shared" si="71"/>
        <v>1.4599</v>
      </c>
    </row>
    <row r="2303" spans="1:43" x14ac:dyDescent="0.2">
      <c r="A2303" t="str">
        <f t="shared" si="70"/>
        <v>2014_3150</v>
      </c>
      <c r="C2303" s="25">
        <v>2301</v>
      </c>
      <c r="D2303" s="25">
        <v>3150</v>
      </c>
      <c r="E2303" s="25">
        <v>3150</v>
      </c>
      <c r="F2303" s="25" t="s">
        <v>138</v>
      </c>
      <c r="G2303" s="25">
        <v>5.7409999999999997</v>
      </c>
      <c r="H2303" s="25">
        <v>2014</v>
      </c>
      <c r="I2303" s="25">
        <v>273864075</v>
      </c>
      <c r="J2303" s="25">
        <v>327472791</v>
      </c>
      <c r="K2303" s="25">
        <v>1087</v>
      </c>
      <c r="L2303" s="25">
        <v>2880899</v>
      </c>
      <c r="M2303" s="25">
        <v>10.519399999999999</v>
      </c>
      <c r="N2303" s="25">
        <v>23225</v>
      </c>
      <c r="O2303" s="25">
        <v>7.0919999999999997E-2</v>
      </c>
      <c r="P2303" s="25">
        <v>0</v>
      </c>
      <c r="Q2303" s="25">
        <v>0</v>
      </c>
      <c r="R2303" s="25">
        <v>422592</v>
      </c>
      <c r="S2303" s="25">
        <v>1.5430699999999999</v>
      </c>
      <c r="T2303" s="25">
        <v>0</v>
      </c>
      <c r="U2303" s="25">
        <v>0</v>
      </c>
      <c r="V2303" s="25">
        <v>422592</v>
      </c>
      <c r="W2303" s="25">
        <v>1.5430999999999999</v>
      </c>
      <c r="X2303" s="25">
        <v>0</v>
      </c>
      <c r="Y2303" s="25">
        <v>0</v>
      </c>
      <c r="Z2303" s="25">
        <v>3326716</v>
      </c>
      <c r="AA2303" s="25">
        <v>12.1334</v>
      </c>
      <c r="AB2303" s="25">
        <v>347956</v>
      </c>
      <c r="AC2303" s="25">
        <v>1.27054</v>
      </c>
      <c r="AD2303" s="25">
        <v>0</v>
      </c>
      <c r="AE2303" s="25">
        <v>0</v>
      </c>
      <c r="AF2303" s="25">
        <v>219407</v>
      </c>
      <c r="AG2303" s="25">
        <v>0.67</v>
      </c>
      <c r="AH2303" s="25">
        <v>108066</v>
      </c>
      <c r="AI2303" s="25">
        <v>0.33</v>
      </c>
      <c r="AJ2303" s="25">
        <v>0</v>
      </c>
      <c r="AK2303" s="25">
        <v>0</v>
      </c>
      <c r="AL2303" s="25">
        <v>0</v>
      </c>
      <c r="AM2303" s="25">
        <v>0</v>
      </c>
      <c r="AN2303" s="25">
        <v>4002145</v>
      </c>
      <c r="AO2303" s="25">
        <v>14.404</v>
      </c>
      <c r="AQ2303">
        <f t="shared" si="71"/>
        <v>1.5430999999999999</v>
      </c>
    </row>
    <row r="2304" spans="1:43" x14ac:dyDescent="0.2">
      <c r="A2304" t="str">
        <f t="shared" si="70"/>
        <v>2014_3154</v>
      </c>
      <c r="C2304" s="25">
        <v>2302</v>
      </c>
      <c r="D2304" s="25">
        <v>3154</v>
      </c>
      <c r="E2304" s="25">
        <v>3154</v>
      </c>
      <c r="F2304" s="25" t="s">
        <v>139</v>
      </c>
      <c r="G2304" s="25">
        <v>2.4569999999999999</v>
      </c>
      <c r="H2304" s="25">
        <v>2014</v>
      </c>
      <c r="I2304" s="25">
        <v>134735754</v>
      </c>
      <c r="J2304" s="25">
        <v>139900359</v>
      </c>
      <c r="K2304" s="25">
        <v>560.6</v>
      </c>
      <c r="L2304" s="25">
        <v>1407451</v>
      </c>
      <c r="M2304" s="25">
        <v>10.446</v>
      </c>
      <c r="N2304" s="25">
        <v>35408</v>
      </c>
      <c r="O2304" s="25">
        <v>0.25308999999999998</v>
      </c>
      <c r="P2304" s="25">
        <v>0</v>
      </c>
      <c r="Q2304" s="25">
        <v>0</v>
      </c>
      <c r="R2304" s="25">
        <v>0</v>
      </c>
      <c r="S2304" s="25">
        <v>0</v>
      </c>
      <c r="T2304" s="25">
        <v>0</v>
      </c>
      <c r="U2304" s="25">
        <v>0</v>
      </c>
      <c r="V2304" s="25">
        <v>0</v>
      </c>
      <c r="W2304" s="25">
        <v>0</v>
      </c>
      <c r="X2304" s="25">
        <v>0</v>
      </c>
      <c r="Y2304" s="25">
        <v>0</v>
      </c>
      <c r="Z2304" s="25">
        <v>1442859</v>
      </c>
      <c r="AA2304" s="25">
        <v>10.6991</v>
      </c>
      <c r="AB2304" s="25">
        <v>240000</v>
      </c>
      <c r="AC2304" s="25">
        <v>1.7812600000000001</v>
      </c>
      <c r="AD2304" s="25">
        <v>0</v>
      </c>
      <c r="AE2304" s="25">
        <v>0</v>
      </c>
      <c r="AF2304" s="25">
        <v>30582</v>
      </c>
      <c r="AG2304" s="25">
        <v>0.21859999999999999</v>
      </c>
      <c r="AH2304" s="25">
        <v>46167</v>
      </c>
      <c r="AI2304" s="25">
        <v>0.33</v>
      </c>
      <c r="AJ2304" s="25">
        <v>0</v>
      </c>
      <c r="AK2304" s="25">
        <v>0</v>
      </c>
      <c r="AL2304" s="25">
        <v>200162</v>
      </c>
      <c r="AM2304" s="25">
        <v>1.43075</v>
      </c>
      <c r="AN2304" s="25">
        <v>1959770</v>
      </c>
      <c r="AO2304" s="25">
        <v>14.4597</v>
      </c>
      <c r="AQ2304">
        <f t="shared" si="71"/>
        <v>0</v>
      </c>
    </row>
    <row r="2305" spans="1:43" x14ac:dyDescent="0.2">
      <c r="A2305" t="str">
        <f t="shared" si="70"/>
        <v>2014_3168</v>
      </c>
      <c r="C2305" s="25">
        <v>2303</v>
      </c>
      <c r="D2305" s="25">
        <v>3168</v>
      </c>
      <c r="E2305" s="25">
        <v>3168</v>
      </c>
      <c r="F2305" s="25" t="s">
        <v>140</v>
      </c>
      <c r="G2305" s="25">
        <v>3.669</v>
      </c>
      <c r="H2305" s="25">
        <v>2014</v>
      </c>
      <c r="I2305" s="25">
        <v>316794050</v>
      </c>
      <c r="J2305" s="25">
        <v>326088566</v>
      </c>
      <c r="K2305" s="25">
        <v>731.5</v>
      </c>
      <c r="L2305" s="25">
        <v>2498551</v>
      </c>
      <c r="M2305" s="25">
        <v>7.8869999999999996</v>
      </c>
      <c r="N2305" s="25">
        <v>14462</v>
      </c>
      <c r="O2305" s="25">
        <v>4.4350000000000001E-2</v>
      </c>
      <c r="P2305" s="25">
        <v>0</v>
      </c>
      <c r="Q2305" s="25">
        <v>0</v>
      </c>
      <c r="R2305" s="25">
        <v>82362</v>
      </c>
      <c r="S2305" s="25">
        <v>0.25999</v>
      </c>
      <c r="T2305" s="25">
        <v>566955</v>
      </c>
      <c r="U2305" s="25">
        <v>1.7897000000000001</v>
      </c>
      <c r="V2305" s="25">
        <v>649317</v>
      </c>
      <c r="W2305" s="25">
        <v>2.0497000000000001</v>
      </c>
      <c r="X2305" s="25">
        <v>0</v>
      </c>
      <c r="Y2305" s="25">
        <v>0</v>
      </c>
      <c r="Z2305" s="25">
        <v>3162330</v>
      </c>
      <c r="AA2305" s="25">
        <v>9.9809999999999999</v>
      </c>
      <c r="AB2305" s="25">
        <v>225000</v>
      </c>
      <c r="AC2305" s="25">
        <v>0.71023999999999998</v>
      </c>
      <c r="AD2305" s="25">
        <v>0</v>
      </c>
      <c r="AE2305" s="25">
        <v>0</v>
      </c>
      <c r="AF2305" s="25">
        <v>0</v>
      </c>
      <c r="AG2305" s="25">
        <v>0</v>
      </c>
      <c r="AH2305" s="25">
        <v>107609</v>
      </c>
      <c r="AI2305" s="25">
        <v>0.33</v>
      </c>
      <c r="AJ2305" s="25">
        <v>0</v>
      </c>
      <c r="AK2305" s="25">
        <v>0</v>
      </c>
      <c r="AL2305" s="25">
        <v>357950</v>
      </c>
      <c r="AM2305" s="25">
        <v>1.09771</v>
      </c>
      <c r="AN2305" s="25">
        <v>3852889</v>
      </c>
      <c r="AO2305" s="25">
        <v>12.1189</v>
      </c>
      <c r="AQ2305">
        <f t="shared" si="71"/>
        <v>2.0497000000000001</v>
      </c>
    </row>
    <row r="2306" spans="1:43" x14ac:dyDescent="0.2">
      <c r="A2306" t="str">
        <f t="shared" si="70"/>
        <v>2014_3186</v>
      </c>
      <c r="C2306" s="25">
        <v>2304</v>
      </c>
      <c r="D2306" s="25">
        <v>3186</v>
      </c>
      <c r="E2306" s="25">
        <v>3186</v>
      </c>
      <c r="F2306" s="25" t="s">
        <v>982</v>
      </c>
      <c r="G2306" s="25">
        <v>1.341</v>
      </c>
      <c r="H2306" s="25">
        <v>2014</v>
      </c>
      <c r="I2306" s="25">
        <v>116735524</v>
      </c>
      <c r="J2306" s="25">
        <v>116735524</v>
      </c>
      <c r="K2306" s="25">
        <v>358.5</v>
      </c>
      <c r="L2306" s="25">
        <v>1011872</v>
      </c>
      <c r="M2306" s="25">
        <v>8.6681000000000008</v>
      </c>
      <c r="N2306" s="25">
        <v>6561</v>
      </c>
      <c r="O2306" s="25">
        <v>5.62E-2</v>
      </c>
      <c r="P2306" s="25">
        <v>0</v>
      </c>
      <c r="Q2306" s="25">
        <v>0</v>
      </c>
      <c r="R2306" s="25">
        <v>125000</v>
      </c>
      <c r="S2306" s="25">
        <v>1.0708</v>
      </c>
      <c r="T2306" s="25">
        <v>0</v>
      </c>
      <c r="U2306" s="25">
        <v>0</v>
      </c>
      <c r="V2306" s="25">
        <v>125000</v>
      </c>
      <c r="W2306" s="25">
        <v>1.0708</v>
      </c>
      <c r="X2306" s="25">
        <v>0</v>
      </c>
      <c r="Y2306" s="25">
        <v>0</v>
      </c>
      <c r="Z2306" s="25">
        <v>1143433</v>
      </c>
      <c r="AA2306" s="25">
        <v>9.7950999999999997</v>
      </c>
      <c r="AB2306" s="25">
        <v>125000</v>
      </c>
      <c r="AC2306" s="25">
        <v>1.0708</v>
      </c>
      <c r="AD2306" s="25">
        <v>0</v>
      </c>
      <c r="AE2306" s="25">
        <v>0</v>
      </c>
      <c r="AF2306" s="25">
        <v>156426</v>
      </c>
      <c r="AG2306" s="25">
        <v>1.34</v>
      </c>
      <c r="AH2306" s="25">
        <v>38523</v>
      </c>
      <c r="AI2306" s="25">
        <v>0.33</v>
      </c>
      <c r="AJ2306" s="25">
        <v>0</v>
      </c>
      <c r="AK2306" s="25">
        <v>0</v>
      </c>
      <c r="AL2306" s="25">
        <v>0</v>
      </c>
      <c r="AM2306" s="25">
        <v>0</v>
      </c>
      <c r="AN2306" s="25">
        <v>1463382</v>
      </c>
      <c r="AO2306" s="25">
        <v>12.5359</v>
      </c>
      <c r="AQ2306">
        <f t="shared" si="71"/>
        <v>1.0708</v>
      </c>
    </row>
    <row r="2307" spans="1:43" x14ac:dyDescent="0.2">
      <c r="A2307" t="str">
        <f t="shared" si="70"/>
        <v>2014_3195</v>
      </c>
      <c r="C2307" s="25">
        <v>2305</v>
      </c>
      <c r="D2307" s="25">
        <v>3195</v>
      </c>
      <c r="E2307" s="25">
        <v>3195</v>
      </c>
      <c r="F2307" s="25" t="s">
        <v>739</v>
      </c>
      <c r="G2307" s="25">
        <v>5.26</v>
      </c>
      <c r="H2307" s="25">
        <v>2014</v>
      </c>
      <c r="I2307" s="25">
        <v>310514950</v>
      </c>
      <c r="J2307" s="25">
        <v>313990433</v>
      </c>
      <c r="K2307" s="25">
        <v>1002</v>
      </c>
      <c r="L2307" s="25">
        <v>3131052</v>
      </c>
      <c r="M2307" s="25">
        <v>10.083399999999999</v>
      </c>
      <c r="N2307" s="25">
        <v>143536</v>
      </c>
      <c r="O2307" s="25">
        <v>0.45712999999999998</v>
      </c>
      <c r="P2307" s="25">
        <v>0</v>
      </c>
      <c r="Q2307" s="25">
        <v>0</v>
      </c>
      <c r="R2307" s="25">
        <v>247517</v>
      </c>
      <c r="S2307" s="25">
        <v>0.79712000000000005</v>
      </c>
      <c r="T2307" s="25">
        <v>296642</v>
      </c>
      <c r="U2307" s="25">
        <v>0.95530000000000004</v>
      </c>
      <c r="V2307" s="25">
        <v>544159</v>
      </c>
      <c r="W2307" s="25">
        <v>1.7524</v>
      </c>
      <c r="X2307" s="25">
        <v>0</v>
      </c>
      <c r="Y2307" s="25">
        <v>0</v>
      </c>
      <c r="Z2307" s="25">
        <v>3818747</v>
      </c>
      <c r="AA2307" s="25">
        <v>12.292999999999999</v>
      </c>
      <c r="AB2307" s="25">
        <v>250000</v>
      </c>
      <c r="AC2307" s="25">
        <v>0.80510999999999999</v>
      </c>
      <c r="AD2307" s="25">
        <v>0</v>
      </c>
      <c r="AE2307" s="25">
        <v>0</v>
      </c>
      <c r="AF2307" s="25">
        <v>0</v>
      </c>
      <c r="AG2307" s="25">
        <v>0</v>
      </c>
      <c r="AH2307" s="25">
        <v>103617</v>
      </c>
      <c r="AI2307" s="25">
        <v>0.33</v>
      </c>
      <c r="AJ2307" s="25">
        <v>0</v>
      </c>
      <c r="AK2307" s="25">
        <v>0</v>
      </c>
      <c r="AL2307" s="25">
        <v>0</v>
      </c>
      <c r="AM2307" s="25">
        <v>0</v>
      </c>
      <c r="AN2307" s="25">
        <v>4172364</v>
      </c>
      <c r="AO2307" s="25">
        <v>13.428100000000001</v>
      </c>
      <c r="AQ2307">
        <f t="shared" si="71"/>
        <v>1.7524</v>
      </c>
    </row>
    <row r="2308" spans="1:43" x14ac:dyDescent="0.2">
      <c r="A2308" t="str">
        <f t="shared" ref="A2308:A2371" si="72">CONCATENATE(H2308,"_",D2308)</f>
        <v>2014_3204</v>
      </c>
      <c r="C2308" s="25">
        <v>2306</v>
      </c>
      <c r="D2308" s="25">
        <v>3204</v>
      </c>
      <c r="E2308" s="25">
        <v>3204</v>
      </c>
      <c r="F2308" s="25" t="s">
        <v>141</v>
      </c>
      <c r="G2308" s="25">
        <v>3.367</v>
      </c>
      <c r="H2308" s="25">
        <v>2014</v>
      </c>
      <c r="I2308" s="25">
        <v>246578333</v>
      </c>
      <c r="J2308" s="25">
        <v>247328333</v>
      </c>
      <c r="K2308" s="25">
        <v>901.4</v>
      </c>
      <c r="L2308" s="25">
        <v>2350614</v>
      </c>
      <c r="M2308" s="25">
        <v>9.5328999999999997</v>
      </c>
      <c r="N2308" s="25">
        <v>0</v>
      </c>
      <c r="O2308" s="25">
        <v>0</v>
      </c>
      <c r="P2308" s="25">
        <v>0</v>
      </c>
      <c r="Q2308" s="25">
        <v>0</v>
      </c>
      <c r="R2308" s="25">
        <v>225000</v>
      </c>
      <c r="S2308" s="25">
        <v>0.91249000000000002</v>
      </c>
      <c r="T2308" s="25">
        <v>0</v>
      </c>
      <c r="U2308" s="25">
        <v>0</v>
      </c>
      <c r="V2308" s="25">
        <v>225000</v>
      </c>
      <c r="W2308" s="25">
        <v>0.91249999999999998</v>
      </c>
      <c r="X2308" s="25">
        <v>0</v>
      </c>
      <c r="Y2308" s="25">
        <v>0</v>
      </c>
      <c r="Z2308" s="25">
        <v>2575614</v>
      </c>
      <c r="AA2308" s="25">
        <v>10.445399999999999</v>
      </c>
      <c r="AB2308" s="25">
        <v>160000</v>
      </c>
      <c r="AC2308" s="25">
        <v>0.64888000000000001</v>
      </c>
      <c r="AD2308" s="25">
        <v>0</v>
      </c>
      <c r="AE2308" s="25">
        <v>0</v>
      </c>
      <c r="AF2308" s="25">
        <v>0</v>
      </c>
      <c r="AG2308" s="25">
        <v>0</v>
      </c>
      <c r="AH2308" s="25">
        <v>81618</v>
      </c>
      <c r="AI2308" s="25">
        <v>0.33</v>
      </c>
      <c r="AJ2308" s="25">
        <v>0</v>
      </c>
      <c r="AK2308" s="25">
        <v>0</v>
      </c>
      <c r="AL2308" s="25">
        <v>370233</v>
      </c>
      <c r="AM2308" s="25">
        <v>1.4969300000000001</v>
      </c>
      <c r="AN2308" s="25">
        <v>3187465</v>
      </c>
      <c r="AO2308" s="25">
        <v>12.921200000000001</v>
      </c>
      <c r="AQ2308">
        <f t="shared" ref="AQ2308:AQ2371" si="73">W2308-Y2308</f>
        <v>0.91249999999999998</v>
      </c>
    </row>
    <row r="2309" spans="1:43" x14ac:dyDescent="0.2">
      <c r="A2309" t="str">
        <f t="shared" si="72"/>
        <v>2014_3231</v>
      </c>
      <c r="C2309" s="25">
        <v>2307</v>
      </c>
      <c r="D2309" s="25">
        <v>3231</v>
      </c>
      <c r="E2309" s="25">
        <v>3231</v>
      </c>
      <c r="F2309" s="25" t="s">
        <v>142</v>
      </c>
      <c r="G2309" s="25">
        <v>19.128</v>
      </c>
      <c r="H2309" s="25">
        <v>2014</v>
      </c>
      <c r="I2309" s="25">
        <v>1827898906</v>
      </c>
      <c r="J2309" s="25">
        <v>2001735565</v>
      </c>
      <c r="K2309" s="25">
        <v>6269</v>
      </c>
      <c r="L2309" s="25">
        <v>17192560</v>
      </c>
      <c r="M2309" s="25">
        <v>9.4055999999999997</v>
      </c>
      <c r="N2309" s="25">
        <v>2864127</v>
      </c>
      <c r="O2309" s="25">
        <v>1.43082</v>
      </c>
      <c r="P2309" s="25">
        <v>0</v>
      </c>
      <c r="Q2309" s="25">
        <v>0</v>
      </c>
      <c r="R2309" s="25">
        <v>3192860</v>
      </c>
      <c r="S2309" s="25">
        <v>1.74674</v>
      </c>
      <c r="T2309" s="25">
        <v>1511364</v>
      </c>
      <c r="U2309" s="25">
        <v>0.82679999999999998</v>
      </c>
      <c r="V2309" s="25">
        <v>4704224</v>
      </c>
      <c r="W2309" s="25">
        <v>2.5735999999999999</v>
      </c>
      <c r="X2309" s="25">
        <v>0</v>
      </c>
      <c r="Y2309" s="25">
        <v>0</v>
      </c>
      <c r="Z2309" s="25">
        <v>24760911</v>
      </c>
      <c r="AA2309" s="25">
        <v>13.41</v>
      </c>
      <c r="AB2309" s="25">
        <v>650000</v>
      </c>
      <c r="AC2309" s="25">
        <v>0.35560000000000003</v>
      </c>
      <c r="AD2309" s="25">
        <v>0</v>
      </c>
      <c r="AE2309" s="25">
        <v>0</v>
      </c>
      <c r="AF2309" s="25">
        <v>2682326</v>
      </c>
      <c r="AG2309" s="25">
        <v>1.34</v>
      </c>
      <c r="AH2309" s="25">
        <v>660573</v>
      </c>
      <c r="AI2309" s="25">
        <v>0.33</v>
      </c>
      <c r="AJ2309" s="25">
        <v>0</v>
      </c>
      <c r="AK2309" s="25">
        <v>0</v>
      </c>
      <c r="AL2309" s="25">
        <v>3840956</v>
      </c>
      <c r="AM2309" s="25">
        <v>1.9188099999999999</v>
      </c>
      <c r="AN2309" s="25">
        <v>32594766</v>
      </c>
      <c r="AO2309" s="25">
        <v>17.354399999999998</v>
      </c>
      <c r="AQ2309">
        <f t="shared" si="73"/>
        <v>2.5735999999999999</v>
      </c>
    </row>
    <row r="2310" spans="1:43" x14ac:dyDescent="0.2">
      <c r="A2310" t="str">
        <f t="shared" si="72"/>
        <v>2014_3312</v>
      </c>
      <c r="C2310" s="25">
        <v>2308</v>
      </c>
      <c r="D2310" s="25">
        <v>3312</v>
      </c>
      <c r="E2310" s="25">
        <v>3312</v>
      </c>
      <c r="F2310" s="25" t="s">
        <v>143</v>
      </c>
      <c r="G2310" s="25">
        <v>12.664999999999999</v>
      </c>
      <c r="H2310" s="25">
        <v>2014</v>
      </c>
      <c r="I2310" s="25">
        <v>368570860</v>
      </c>
      <c r="J2310" s="25">
        <v>405878261</v>
      </c>
      <c r="K2310" s="25">
        <v>1996.9</v>
      </c>
      <c r="L2310" s="25">
        <v>4022562</v>
      </c>
      <c r="M2310" s="25">
        <v>10.9139</v>
      </c>
      <c r="N2310" s="25">
        <v>732526</v>
      </c>
      <c r="O2310" s="25">
        <v>1.8047899999999999</v>
      </c>
      <c r="P2310" s="25">
        <v>0</v>
      </c>
      <c r="Q2310" s="25">
        <v>0</v>
      </c>
      <c r="R2310" s="25">
        <v>144624</v>
      </c>
      <c r="S2310" s="25">
        <v>0.39239000000000002</v>
      </c>
      <c r="T2310" s="25">
        <v>630000</v>
      </c>
      <c r="U2310" s="25">
        <v>1.7093</v>
      </c>
      <c r="V2310" s="25">
        <v>774624</v>
      </c>
      <c r="W2310" s="25">
        <v>2.1017000000000001</v>
      </c>
      <c r="X2310" s="25">
        <v>0</v>
      </c>
      <c r="Y2310" s="25">
        <v>0</v>
      </c>
      <c r="Z2310" s="25">
        <v>5529712</v>
      </c>
      <c r="AA2310" s="25">
        <v>14.820399999999999</v>
      </c>
      <c r="AB2310" s="25">
        <v>665000</v>
      </c>
      <c r="AC2310" s="25">
        <v>1.80427</v>
      </c>
      <c r="AD2310" s="25">
        <v>0</v>
      </c>
      <c r="AE2310" s="25">
        <v>0</v>
      </c>
      <c r="AF2310" s="25">
        <v>0</v>
      </c>
      <c r="AG2310" s="25">
        <v>0</v>
      </c>
      <c r="AH2310" s="25">
        <v>133940</v>
      </c>
      <c r="AI2310" s="25">
        <v>0.33</v>
      </c>
      <c r="AJ2310" s="25">
        <v>0</v>
      </c>
      <c r="AK2310" s="25">
        <v>0</v>
      </c>
      <c r="AL2310" s="25">
        <v>607915</v>
      </c>
      <c r="AM2310" s="25">
        <v>1.4977799999999999</v>
      </c>
      <c r="AN2310" s="25">
        <v>6936567</v>
      </c>
      <c r="AO2310" s="25">
        <v>18.452500000000001</v>
      </c>
      <c r="AQ2310">
        <f t="shared" si="73"/>
        <v>2.1017000000000001</v>
      </c>
    </row>
    <row r="2311" spans="1:43" x14ac:dyDescent="0.2">
      <c r="A2311" t="str">
        <f t="shared" si="72"/>
        <v>2014_3330</v>
      </c>
      <c r="C2311" s="25">
        <v>2309</v>
      </c>
      <c r="D2311" s="25">
        <v>3330</v>
      </c>
      <c r="E2311" s="25">
        <v>3330</v>
      </c>
      <c r="F2311" s="25" t="s">
        <v>144</v>
      </c>
      <c r="G2311" s="25">
        <v>1.46</v>
      </c>
      <c r="H2311" s="25">
        <v>2014</v>
      </c>
      <c r="I2311" s="25">
        <v>155323891</v>
      </c>
      <c r="J2311" s="25">
        <v>155323891</v>
      </c>
      <c r="K2311" s="25">
        <v>341.8</v>
      </c>
      <c r="L2311" s="25">
        <v>1237538</v>
      </c>
      <c r="M2311" s="25">
        <v>7.9675000000000002</v>
      </c>
      <c r="N2311" s="25">
        <v>159475</v>
      </c>
      <c r="O2311" s="25">
        <v>1.0267299999999999</v>
      </c>
      <c r="P2311" s="25">
        <v>0</v>
      </c>
      <c r="Q2311" s="25">
        <v>0</v>
      </c>
      <c r="R2311" s="25">
        <v>0</v>
      </c>
      <c r="S2311" s="25">
        <v>0</v>
      </c>
      <c r="T2311" s="25">
        <v>0</v>
      </c>
      <c r="U2311" s="25">
        <v>0</v>
      </c>
      <c r="V2311" s="25">
        <v>0</v>
      </c>
      <c r="W2311" s="25">
        <v>0</v>
      </c>
      <c r="X2311" s="25">
        <v>0</v>
      </c>
      <c r="Y2311" s="25">
        <v>0</v>
      </c>
      <c r="Z2311" s="25">
        <v>1397013</v>
      </c>
      <c r="AA2311" s="25">
        <v>8.9941999999999993</v>
      </c>
      <c r="AB2311" s="25">
        <v>80000</v>
      </c>
      <c r="AC2311" s="25">
        <v>0.51505000000000001</v>
      </c>
      <c r="AD2311" s="25">
        <v>0</v>
      </c>
      <c r="AE2311" s="25">
        <v>0</v>
      </c>
      <c r="AF2311" s="25">
        <v>0</v>
      </c>
      <c r="AG2311" s="25">
        <v>0</v>
      </c>
      <c r="AH2311" s="25">
        <v>51257</v>
      </c>
      <c r="AI2311" s="25">
        <v>0.33</v>
      </c>
      <c r="AJ2311" s="25">
        <v>0</v>
      </c>
      <c r="AK2311" s="25">
        <v>0</v>
      </c>
      <c r="AL2311" s="25">
        <v>286747</v>
      </c>
      <c r="AM2311" s="25">
        <v>1.84612</v>
      </c>
      <c r="AN2311" s="25">
        <v>1815017</v>
      </c>
      <c r="AO2311" s="25">
        <v>11.6854</v>
      </c>
      <c r="AQ2311">
        <f t="shared" si="73"/>
        <v>0</v>
      </c>
    </row>
    <row r="2312" spans="1:43" x14ac:dyDescent="0.2">
      <c r="A2312" t="str">
        <f t="shared" si="72"/>
        <v>2014_3348</v>
      </c>
      <c r="C2312" s="25">
        <v>2310</v>
      </c>
      <c r="D2312" s="25">
        <v>3348</v>
      </c>
      <c r="E2312" s="25">
        <v>3348</v>
      </c>
      <c r="F2312" s="25" t="s">
        <v>145</v>
      </c>
      <c r="G2312" s="25">
        <v>1.794</v>
      </c>
      <c r="H2312" s="25">
        <v>2014</v>
      </c>
      <c r="I2312" s="25">
        <v>155160234</v>
      </c>
      <c r="J2312" s="25">
        <v>156666195</v>
      </c>
      <c r="K2312" s="25">
        <v>461.3</v>
      </c>
      <c r="L2312" s="25">
        <v>1446744</v>
      </c>
      <c r="M2312" s="25">
        <v>9.3241999999999994</v>
      </c>
      <c r="N2312" s="25">
        <v>201628</v>
      </c>
      <c r="O2312" s="25">
        <v>1.2869900000000001</v>
      </c>
      <c r="P2312" s="25">
        <v>0</v>
      </c>
      <c r="Q2312" s="25">
        <v>0</v>
      </c>
      <c r="R2312" s="25">
        <v>64642</v>
      </c>
      <c r="S2312" s="25">
        <v>0.41660999999999998</v>
      </c>
      <c r="T2312" s="25">
        <v>170831</v>
      </c>
      <c r="U2312" s="25">
        <v>1.101</v>
      </c>
      <c r="V2312" s="25">
        <v>235473</v>
      </c>
      <c r="W2312" s="25">
        <v>1.5176000000000001</v>
      </c>
      <c r="X2312" s="25">
        <v>0</v>
      </c>
      <c r="Y2312" s="25">
        <v>0</v>
      </c>
      <c r="Z2312" s="25">
        <v>1883845</v>
      </c>
      <c r="AA2312" s="25">
        <v>12.1288</v>
      </c>
      <c r="AB2312" s="25">
        <v>85000</v>
      </c>
      <c r="AC2312" s="25">
        <v>0.54781999999999997</v>
      </c>
      <c r="AD2312" s="25">
        <v>0</v>
      </c>
      <c r="AE2312" s="25">
        <v>0</v>
      </c>
      <c r="AF2312" s="25">
        <v>34615</v>
      </c>
      <c r="AG2312" s="25">
        <v>0.22095000000000001</v>
      </c>
      <c r="AH2312" s="25">
        <v>0</v>
      </c>
      <c r="AI2312" s="25">
        <v>0</v>
      </c>
      <c r="AJ2312" s="25">
        <v>0</v>
      </c>
      <c r="AK2312" s="25">
        <v>0</v>
      </c>
      <c r="AL2312" s="25">
        <v>283622</v>
      </c>
      <c r="AM2312" s="25">
        <v>1.81036</v>
      </c>
      <c r="AN2312" s="25">
        <v>2287082</v>
      </c>
      <c r="AO2312" s="25">
        <v>14.7079</v>
      </c>
      <c r="AQ2312">
        <f t="shared" si="73"/>
        <v>1.5176000000000001</v>
      </c>
    </row>
    <row r="2313" spans="1:43" x14ac:dyDescent="0.2">
      <c r="A2313" t="str">
        <f t="shared" si="72"/>
        <v>2014_3375</v>
      </c>
      <c r="C2313" s="25">
        <v>2311</v>
      </c>
      <c r="D2313" s="25">
        <v>3375</v>
      </c>
      <c r="E2313" s="25">
        <v>3375</v>
      </c>
      <c r="F2313" s="25" t="s">
        <v>146</v>
      </c>
      <c r="G2313" s="25">
        <v>9.2729999999999997</v>
      </c>
      <c r="H2313" s="25">
        <v>2014</v>
      </c>
      <c r="I2313" s="25">
        <v>365877832</v>
      </c>
      <c r="J2313" s="25">
        <v>376390323</v>
      </c>
      <c r="K2313" s="25">
        <v>1818.9</v>
      </c>
      <c r="L2313" s="25">
        <v>4040517</v>
      </c>
      <c r="M2313" s="25">
        <v>11.0434</v>
      </c>
      <c r="N2313" s="25">
        <v>27461</v>
      </c>
      <c r="O2313" s="25">
        <v>7.2959999999999997E-2</v>
      </c>
      <c r="P2313" s="25">
        <v>0</v>
      </c>
      <c r="Q2313" s="25">
        <v>0</v>
      </c>
      <c r="R2313" s="25">
        <v>186491</v>
      </c>
      <c r="S2313" s="25">
        <v>0.50971</v>
      </c>
      <c r="T2313" s="25">
        <v>350000</v>
      </c>
      <c r="U2313" s="25">
        <v>0.95660000000000001</v>
      </c>
      <c r="V2313" s="25">
        <v>536491</v>
      </c>
      <c r="W2313" s="25">
        <v>1.4662999999999999</v>
      </c>
      <c r="X2313" s="25">
        <v>0</v>
      </c>
      <c r="Y2313" s="25">
        <v>0</v>
      </c>
      <c r="Z2313" s="25">
        <v>4604469</v>
      </c>
      <c r="AA2313" s="25">
        <v>12.582599999999999</v>
      </c>
      <c r="AB2313" s="25">
        <v>500000</v>
      </c>
      <c r="AC2313" s="25">
        <v>1.3665799999999999</v>
      </c>
      <c r="AD2313" s="25">
        <v>0</v>
      </c>
      <c r="AE2313" s="25">
        <v>0</v>
      </c>
      <c r="AF2313" s="25">
        <v>252182</v>
      </c>
      <c r="AG2313" s="25">
        <v>0.67</v>
      </c>
      <c r="AH2313" s="25">
        <v>124209</v>
      </c>
      <c r="AI2313" s="25">
        <v>0.33</v>
      </c>
      <c r="AJ2313" s="25">
        <v>0</v>
      </c>
      <c r="AK2313" s="25">
        <v>0</v>
      </c>
      <c r="AL2313" s="25">
        <v>0</v>
      </c>
      <c r="AM2313" s="25">
        <v>0</v>
      </c>
      <c r="AN2313" s="25">
        <v>5480860</v>
      </c>
      <c r="AO2313" s="25">
        <v>14.949199999999999</v>
      </c>
      <c r="AQ2313">
        <f t="shared" si="73"/>
        <v>1.4662999999999999</v>
      </c>
    </row>
    <row r="2314" spans="1:43" x14ac:dyDescent="0.2">
      <c r="A2314" t="str">
        <f t="shared" si="72"/>
        <v>2014_3411</v>
      </c>
      <c r="C2314" s="25">
        <v>2312</v>
      </c>
      <c r="D2314" s="25">
        <v>3411</v>
      </c>
      <c r="E2314" s="25">
        <v>6091</v>
      </c>
      <c r="F2314" s="25" t="s">
        <v>740</v>
      </c>
      <c r="G2314" s="25">
        <v>0.95799999999999996</v>
      </c>
      <c r="H2314" s="25">
        <v>2014</v>
      </c>
      <c r="I2314" s="25">
        <v>204929802</v>
      </c>
      <c r="J2314" s="25">
        <v>204929802</v>
      </c>
      <c r="K2314" s="25">
        <v>469.4</v>
      </c>
      <c r="L2314" s="25">
        <v>1945777</v>
      </c>
      <c r="M2314" s="25">
        <v>9.4947999999999997</v>
      </c>
      <c r="N2314" s="25">
        <v>253339</v>
      </c>
      <c r="O2314" s="25">
        <v>1.2362200000000001</v>
      </c>
      <c r="P2314" s="25">
        <v>0</v>
      </c>
      <c r="Q2314" s="25">
        <v>0</v>
      </c>
      <c r="R2314" s="25">
        <v>105127</v>
      </c>
      <c r="S2314" s="25">
        <v>0.51298999999999995</v>
      </c>
      <c r="T2314" s="25">
        <v>250000</v>
      </c>
      <c r="U2314" s="25">
        <v>1.2199</v>
      </c>
      <c r="V2314" s="25">
        <v>355127</v>
      </c>
      <c r="W2314" s="25">
        <v>1.7329000000000001</v>
      </c>
      <c r="X2314" s="25">
        <v>0</v>
      </c>
      <c r="Y2314" s="25">
        <v>0</v>
      </c>
      <c r="Z2314" s="25">
        <v>2554243</v>
      </c>
      <c r="AA2314" s="25">
        <v>12.464</v>
      </c>
      <c r="AB2314" s="25">
        <v>80000</v>
      </c>
      <c r="AC2314" s="25">
        <v>0.39038</v>
      </c>
      <c r="AD2314" s="25">
        <v>0</v>
      </c>
      <c r="AE2314" s="25">
        <v>0</v>
      </c>
      <c r="AF2314" s="25">
        <v>0</v>
      </c>
      <c r="AG2314" s="25">
        <v>0</v>
      </c>
      <c r="AH2314" s="25">
        <v>67627</v>
      </c>
      <c r="AI2314" s="25">
        <v>0.33</v>
      </c>
      <c r="AJ2314" s="25">
        <v>0</v>
      </c>
      <c r="AK2314" s="25">
        <v>0</v>
      </c>
      <c r="AL2314" s="25">
        <v>0</v>
      </c>
      <c r="AM2314" s="25">
        <v>0</v>
      </c>
      <c r="AN2314" s="25">
        <v>2701870</v>
      </c>
      <c r="AO2314" s="25">
        <v>13.1844</v>
      </c>
      <c r="AQ2314">
        <f t="shared" si="73"/>
        <v>1.7329000000000001</v>
      </c>
    </row>
    <row r="2315" spans="1:43" x14ac:dyDescent="0.2">
      <c r="A2315" t="str">
        <f t="shared" si="72"/>
        <v>2014_3420</v>
      </c>
      <c r="C2315" s="25">
        <v>2313</v>
      </c>
      <c r="D2315" s="25">
        <v>3420</v>
      </c>
      <c r="E2315" s="25">
        <v>3420</v>
      </c>
      <c r="F2315" s="25" t="s">
        <v>147</v>
      </c>
      <c r="G2315" s="25">
        <v>2.6320000000000001</v>
      </c>
      <c r="H2315" s="25">
        <v>2014</v>
      </c>
      <c r="I2315" s="25">
        <v>235403574</v>
      </c>
      <c r="J2315" s="25">
        <v>263540413</v>
      </c>
      <c r="K2315" s="25">
        <v>591.79999999999995</v>
      </c>
      <c r="L2315" s="25">
        <v>1898382</v>
      </c>
      <c r="M2315" s="25">
        <v>8.0643999999999991</v>
      </c>
      <c r="N2315" s="25">
        <v>132841</v>
      </c>
      <c r="O2315" s="25">
        <v>0.50405999999999995</v>
      </c>
      <c r="P2315" s="25">
        <v>0</v>
      </c>
      <c r="Q2315" s="25">
        <v>0</v>
      </c>
      <c r="R2315" s="25">
        <v>0</v>
      </c>
      <c r="S2315" s="25">
        <v>0</v>
      </c>
      <c r="T2315" s="25">
        <v>0</v>
      </c>
      <c r="U2315" s="25">
        <v>0</v>
      </c>
      <c r="V2315" s="25">
        <v>0</v>
      </c>
      <c r="W2315" s="25">
        <v>0</v>
      </c>
      <c r="X2315" s="25">
        <v>0</v>
      </c>
      <c r="Y2315" s="25">
        <v>0</v>
      </c>
      <c r="Z2315" s="25">
        <v>2031223</v>
      </c>
      <c r="AA2315" s="25">
        <v>8.5684000000000005</v>
      </c>
      <c r="AB2315" s="25">
        <v>200000</v>
      </c>
      <c r="AC2315" s="25">
        <v>0.84960000000000002</v>
      </c>
      <c r="AD2315" s="25">
        <v>0</v>
      </c>
      <c r="AE2315" s="25">
        <v>0</v>
      </c>
      <c r="AF2315" s="25">
        <v>14513</v>
      </c>
      <c r="AG2315" s="25">
        <v>5.5070000000000001E-2</v>
      </c>
      <c r="AH2315" s="25">
        <v>86968</v>
      </c>
      <c r="AI2315" s="25">
        <v>0.33</v>
      </c>
      <c r="AJ2315" s="25">
        <v>0</v>
      </c>
      <c r="AK2315" s="25">
        <v>0</v>
      </c>
      <c r="AL2315" s="25">
        <v>711465</v>
      </c>
      <c r="AM2315" s="25">
        <v>2.69964</v>
      </c>
      <c r="AN2315" s="25">
        <v>3044169</v>
      </c>
      <c r="AO2315" s="25">
        <v>12.502700000000001</v>
      </c>
      <c r="AQ2315">
        <f t="shared" si="73"/>
        <v>0</v>
      </c>
    </row>
    <row r="2316" spans="1:43" x14ac:dyDescent="0.2">
      <c r="A2316" t="str">
        <f t="shared" si="72"/>
        <v>2014_3465</v>
      </c>
      <c r="C2316" s="25">
        <v>2314</v>
      </c>
      <c r="D2316" s="25">
        <v>3465</v>
      </c>
      <c r="E2316" s="25">
        <v>3465</v>
      </c>
      <c r="F2316" s="25" t="s">
        <v>148</v>
      </c>
      <c r="G2316" s="25">
        <v>1.7709999999999999</v>
      </c>
      <c r="H2316" s="25">
        <v>2014</v>
      </c>
      <c r="I2316" s="25">
        <v>75476567</v>
      </c>
      <c r="J2316" s="25">
        <v>76060806</v>
      </c>
      <c r="K2316" s="25">
        <v>309.89999999999998</v>
      </c>
      <c r="L2316" s="25">
        <v>961552</v>
      </c>
      <c r="M2316" s="25">
        <v>12.739699999999999</v>
      </c>
      <c r="N2316" s="25">
        <v>10853</v>
      </c>
      <c r="O2316" s="25">
        <v>0.14269000000000001</v>
      </c>
      <c r="P2316" s="25">
        <v>0</v>
      </c>
      <c r="Q2316" s="25">
        <v>0</v>
      </c>
      <c r="R2316" s="25">
        <v>0</v>
      </c>
      <c r="S2316" s="25">
        <v>0</v>
      </c>
      <c r="T2316" s="25">
        <v>0</v>
      </c>
      <c r="U2316" s="25">
        <v>0</v>
      </c>
      <c r="V2316" s="25">
        <v>0</v>
      </c>
      <c r="W2316" s="25">
        <v>0</v>
      </c>
      <c r="X2316" s="25">
        <v>50000</v>
      </c>
      <c r="Y2316" s="25">
        <v>0.66246000000000005</v>
      </c>
      <c r="Z2316" s="25">
        <v>922405</v>
      </c>
      <c r="AA2316" s="25">
        <v>12.22</v>
      </c>
      <c r="AB2316" s="25">
        <v>75000</v>
      </c>
      <c r="AC2316" s="25">
        <v>0.99368999999999996</v>
      </c>
      <c r="AD2316" s="25">
        <v>0</v>
      </c>
      <c r="AE2316" s="25">
        <v>0</v>
      </c>
      <c r="AF2316" s="25">
        <v>83740</v>
      </c>
      <c r="AG2316" s="25">
        <v>1.1009599999999999</v>
      </c>
      <c r="AH2316" s="25">
        <v>25100</v>
      </c>
      <c r="AI2316" s="25">
        <v>0.33</v>
      </c>
      <c r="AJ2316" s="25">
        <v>0</v>
      </c>
      <c r="AK2316" s="25">
        <v>0</v>
      </c>
      <c r="AL2316" s="25">
        <v>239908</v>
      </c>
      <c r="AM2316" s="25">
        <v>3.1541600000000001</v>
      </c>
      <c r="AN2316" s="25">
        <v>1346153</v>
      </c>
      <c r="AO2316" s="25">
        <v>17.7988</v>
      </c>
      <c r="AQ2316">
        <f t="shared" si="73"/>
        <v>-0.66246000000000005</v>
      </c>
    </row>
    <row r="2317" spans="1:43" x14ac:dyDescent="0.2">
      <c r="A2317" t="str">
        <f t="shared" si="72"/>
        <v>2014_3537</v>
      </c>
      <c r="C2317" s="25">
        <v>2315</v>
      </c>
      <c r="D2317" s="25">
        <v>3537</v>
      </c>
      <c r="E2317" s="25">
        <v>3537</v>
      </c>
      <c r="F2317" s="25" t="s">
        <v>149</v>
      </c>
      <c r="G2317" s="25">
        <v>1.821</v>
      </c>
      <c r="H2317" s="25">
        <v>2014</v>
      </c>
      <c r="I2317" s="25">
        <v>149604629</v>
      </c>
      <c r="J2317" s="25">
        <v>152693669</v>
      </c>
      <c r="K2317" s="25">
        <v>321</v>
      </c>
      <c r="L2317" s="25">
        <v>1305570</v>
      </c>
      <c r="M2317" s="25">
        <v>8.7268000000000008</v>
      </c>
      <c r="N2317" s="25">
        <v>101267</v>
      </c>
      <c r="O2317" s="25">
        <v>0.66320000000000001</v>
      </c>
      <c r="P2317" s="25">
        <v>0</v>
      </c>
      <c r="Q2317" s="25">
        <v>0</v>
      </c>
      <c r="R2317" s="25">
        <v>0</v>
      </c>
      <c r="S2317" s="25">
        <v>0</v>
      </c>
      <c r="T2317" s="25">
        <v>0</v>
      </c>
      <c r="U2317" s="25">
        <v>0</v>
      </c>
      <c r="V2317" s="25">
        <v>0</v>
      </c>
      <c r="W2317" s="25">
        <v>0</v>
      </c>
      <c r="X2317" s="25">
        <v>0</v>
      </c>
      <c r="Y2317" s="25">
        <v>0</v>
      </c>
      <c r="Z2317" s="25">
        <v>1406837</v>
      </c>
      <c r="AA2317" s="25">
        <v>9.39</v>
      </c>
      <c r="AB2317" s="25">
        <v>350000</v>
      </c>
      <c r="AC2317" s="25">
        <v>2.3395000000000001</v>
      </c>
      <c r="AD2317" s="25">
        <v>0</v>
      </c>
      <c r="AE2317" s="25">
        <v>0</v>
      </c>
      <c r="AF2317" s="25">
        <v>137096</v>
      </c>
      <c r="AG2317" s="25">
        <v>0.89785000000000004</v>
      </c>
      <c r="AH2317" s="25">
        <v>50389</v>
      </c>
      <c r="AI2317" s="25">
        <v>0.33</v>
      </c>
      <c r="AJ2317" s="25">
        <v>0</v>
      </c>
      <c r="AK2317" s="25">
        <v>0</v>
      </c>
      <c r="AL2317" s="25">
        <v>0</v>
      </c>
      <c r="AM2317" s="25">
        <v>0</v>
      </c>
      <c r="AN2317" s="25">
        <v>1944322</v>
      </c>
      <c r="AO2317" s="25">
        <v>12.9574</v>
      </c>
      <c r="AQ2317">
        <f t="shared" si="73"/>
        <v>0</v>
      </c>
    </row>
    <row r="2318" spans="1:43" x14ac:dyDescent="0.2">
      <c r="A2318" t="str">
        <f t="shared" si="72"/>
        <v>2014_3555</v>
      </c>
      <c r="C2318" s="25">
        <v>2316</v>
      </c>
      <c r="D2318" s="25">
        <v>3555</v>
      </c>
      <c r="E2318" s="25">
        <v>3555</v>
      </c>
      <c r="F2318" s="25" t="s">
        <v>150</v>
      </c>
      <c r="G2318" s="25">
        <v>2.0619999999999998</v>
      </c>
      <c r="H2318" s="25">
        <v>2014</v>
      </c>
      <c r="I2318" s="25">
        <v>185021810</v>
      </c>
      <c r="J2318" s="25">
        <v>189307274</v>
      </c>
      <c r="K2318" s="25">
        <v>625</v>
      </c>
      <c r="L2318" s="25">
        <v>1705830</v>
      </c>
      <c r="M2318" s="25">
        <v>9.2195999999999998</v>
      </c>
      <c r="N2318" s="25">
        <v>17220</v>
      </c>
      <c r="O2318" s="25">
        <v>9.0959999999999999E-2</v>
      </c>
      <c r="P2318" s="25">
        <v>0</v>
      </c>
      <c r="Q2318" s="25">
        <v>0</v>
      </c>
      <c r="R2318" s="25">
        <v>132432</v>
      </c>
      <c r="S2318" s="25">
        <v>0.71575999999999995</v>
      </c>
      <c r="T2318" s="25">
        <v>72568</v>
      </c>
      <c r="U2318" s="25">
        <v>0.39219999999999999</v>
      </c>
      <c r="V2318" s="25">
        <v>205000</v>
      </c>
      <c r="W2318" s="25">
        <v>1.1080000000000001</v>
      </c>
      <c r="X2318" s="25">
        <v>0</v>
      </c>
      <c r="Y2318" s="25">
        <v>0</v>
      </c>
      <c r="Z2318" s="25">
        <v>1928050</v>
      </c>
      <c r="AA2318" s="25">
        <v>10.4186</v>
      </c>
      <c r="AB2318" s="25">
        <v>325000</v>
      </c>
      <c r="AC2318" s="25">
        <v>1.7565500000000001</v>
      </c>
      <c r="AD2318" s="25">
        <v>0</v>
      </c>
      <c r="AE2318" s="25">
        <v>0</v>
      </c>
      <c r="AF2318" s="25">
        <v>0</v>
      </c>
      <c r="AG2318" s="25">
        <v>0</v>
      </c>
      <c r="AH2318" s="25">
        <v>62471</v>
      </c>
      <c r="AI2318" s="25">
        <v>0.33</v>
      </c>
      <c r="AJ2318" s="25">
        <v>0</v>
      </c>
      <c r="AK2318" s="25">
        <v>0</v>
      </c>
      <c r="AL2318" s="25">
        <v>508833</v>
      </c>
      <c r="AM2318" s="25">
        <v>2.6878700000000002</v>
      </c>
      <c r="AN2318" s="25">
        <v>2824354</v>
      </c>
      <c r="AO2318" s="25">
        <v>15.193</v>
      </c>
      <c r="AQ2318">
        <f t="shared" si="73"/>
        <v>1.1080000000000001</v>
      </c>
    </row>
    <row r="2319" spans="1:43" x14ac:dyDescent="0.2">
      <c r="A2319" t="str">
        <f t="shared" si="72"/>
        <v>2014_3582</v>
      </c>
      <c r="C2319" s="25">
        <v>2317</v>
      </c>
      <c r="D2319" s="25">
        <v>3582</v>
      </c>
      <c r="E2319" s="25">
        <v>1968</v>
      </c>
      <c r="F2319" s="25" t="s">
        <v>151</v>
      </c>
      <c r="G2319" s="25">
        <v>3.2160000000000002</v>
      </c>
      <c r="H2319" s="25">
        <v>2014</v>
      </c>
      <c r="I2319" s="25">
        <v>206030461</v>
      </c>
      <c r="J2319" s="25">
        <v>206030461</v>
      </c>
      <c r="K2319" s="25">
        <v>652.6</v>
      </c>
      <c r="L2319" s="25">
        <v>1980041</v>
      </c>
      <c r="M2319" s="25">
        <v>9.6104000000000003</v>
      </c>
      <c r="N2319" s="25">
        <v>23757</v>
      </c>
      <c r="O2319" s="25">
        <v>0.11531</v>
      </c>
      <c r="P2319" s="25">
        <v>0</v>
      </c>
      <c r="Q2319" s="25">
        <v>0</v>
      </c>
      <c r="R2319" s="25">
        <v>86216</v>
      </c>
      <c r="S2319" s="25">
        <v>0.41846</v>
      </c>
      <c r="T2319" s="25">
        <v>200000</v>
      </c>
      <c r="U2319" s="25">
        <v>0.97070000000000001</v>
      </c>
      <c r="V2319" s="25">
        <v>286216</v>
      </c>
      <c r="W2319" s="25">
        <v>1.3892</v>
      </c>
      <c r="X2319" s="25">
        <v>0</v>
      </c>
      <c r="Y2319" s="25">
        <v>0</v>
      </c>
      <c r="Z2319" s="25">
        <v>2290014</v>
      </c>
      <c r="AA2319" s="25">
        <v>11.1149</v>
      </c>
      <c r="AB2319" s="25">
        <v>233760</v>
      </c>
      <c r="AC2319" s="25">
        <v>1.13459</v>
      </c>
      <c r="AD2319" s="25">
        <v>0</v>
      </c>
      <c r="AE2319" s="25">
        <v>0</v>
      </c>
      <c r="AF2319" s="25">
        <v>138040</v>
      </c>
      <c r="AG2319" s="25">
        <v>0.67</v>
      </c>
      <c r="AH2319" s="25">
        <v>67990</v>
      </c>
      <c r="AI2319" s="25">
        <v>0.33</v>
      </c>
      <c r="AJ2319" s="25">
        <v>27814</v>
      </c>
      <c r="AK2319" s="25">
        <v>0.13500000000000001</v>
      </c>
      <c r="AL2319" s="25">
        <v>223964</v>
      </c>
      <c r="AM2319" s="25">
        <v>1.08704</v>
      </c>
      <c r="AN2319" s="25">
        <v>2981582</v>
      </c>
      <c r="AO2319" s="25">
        <v>14.4716</v>
      </c>
      <c r="AQ2319">
        <f t="shared" si="73"/>
        <v>1.3892</v>
      </c>
    </row>
    <row r="2320" spans="1:43" x14ac:dyDescent="0.2">
      <c r="A2320" t="str">
        <f t="shared" si="72"/>
        <v>2014_3600</v>
      </c>
      <c r="C2320" s="25">
        <v>2318</v>
      </c>
      <c r="D2320" s="25">
        <v>3600</v>
      </c>
      <c r="E2320" s="25">
        <v>3600</v>
      </c>
      <c r="F2320" s="25" t="s">
        <v>152</v>
      </c>
      <c r="G2320" s="25">
        <v>9.4670000000000005</v>
      </c>
      <c r="H2320" s="25">
        <v>2014</v>
      </c>
      <c r="I2320" s="25">
        <v>634416993</v>
      </c>
      <c r="J2320" s="25">
        <v>827438119</v>
      </c>
      <c r="K2320" s="25">
        <v>2093</v>
      </c>
      <c r="L2320" s="25">
        <v>5758260</v>
      </c>
      <c r="M2320" s="25">
        <v>9.0764999999999993</v>
      </c>
      <c r="N2320" s="25">
        <v>484266</v>
      </c>
      <c r="O2320" s="25">
        <v>0.58526</v>
      </c>
      <c r="P2320" s="25">
        <v>0</v>
      </c>
      <c r="Q2320" s="25">
        <v>0</v>
      </c>
      <c r="R2320" s="25">
        <v>165388</v>
      </c>
      <c r="S2320" s="25">
        <v>0.26068999999999998</v>
      </c>
      <c r="T2320" s="25">
        <v>579612</v>
      </c>
      <c r="U2320" s="25">
        <v>0.91359999999999997</v>
      </c>
      <c r="V2320" s="25">
        <v>745000</v>
      </c>
      <c r="W2320" s="25">
        <v>1.1742999999999999</v>
      </c>
      <c r="X2320" s="25">
        <v>0</v>
      </c>
      <c r="Y2320" s="25">
        <v>0</v>
      </c>
      <c r="Z2320" s="25">
        <v>6987526</v>
      </c>
      <c r="AA2320" s="25">
        <v>10.836</v>
      </c>
      <c r="AB2320" s="25">
        <v>500000</v>
      </c>
      <c r="AC2320" s="25">
        <v>0.78813</v>
      </c>
      <c r="AD2320" s="25">
        <v>0</v>
      </c>
      <c r="AE2320" s="25">
        <v>0</v>
      </c>
      <c r="AF2320" s="25">
        <v>0</v>
      </c>
      <c r="AG2320" s="25">
        <v>0</v>
      </c>
      <c r="AH2320" s="25">
        <v>273055</v>
      </c>
      <c r="AI2320" s="25">
        <v>0.33</v>
      </c>
      <c r="AJ2320" s="25">
        <v>0</v>
      </c>
      <c r="AK2320" s="25">
        <v>0</v>
      </c>
      <c r="AL2320" s="25">
        <v>0</v>
      </c>
      <c r="AM2320" s="25">
        <v>0</v>
      </c>
      <c r="AN2320" s="25">
        <v>7760581</v>
      </c>
      <c r="AO2320" s="25">
        <v>11.9542</v>
      </c>
      <c r="AQ2320">
        <f t="shared" si="73"/>
        <v>1.1742999999999999</v>
      </c>
    </row>
    <row r="2321" spans="1:43" x14ac:dyDescent="0.2">
      <c r="A2321" t="str">
        <f t="shared" si="72"/>
        <v>2014_3609</v>
      </c>
      <c r="C2321" s="25">
        <v>2319</v>
      </c>
      <c r="D2321" s="25">
        <v>3609</v>
      </c>
      <c r="E2321" s="25">
        <v>3609</v>
      </c>
      <c r="F2321" s="25" t="s">
        <v>153</v>
      </c>
      <c r="G2321" s="25">
        <v>2.3820000000000001</v>
      </c>
      <c r="H2321" s="25">
        <v>2014</v>
      </c>
      <c r="I2321" s="25">
        <v>100454518</v>
      </c>
      <c r="J2321" s="25">
        <v>101043075</v>
      </c>
      <c r="K2321" s="25">
        <v>403.5</v>
      </c>
      <c r="L2321" s="25">
        <v>943644</v>
      </c>
      <c r="M2321" s="25">
        <v>9.3937000000000008</v>
      </c>
      <c r="N2321" s="25">
        <v>81963</v>
      </c>
      <c r="O2321" s="25">
        <v>0.81116999999999995</v>
      </c>
      <c r="P2321" s="25">
        <v>0</v>
      </c>
      <c r="Q2321" s="25">
        <v>0</v>
      </c>
      <c r="R2321" s="25">
        <v>0</v>
      </c>
      <c r="S2321" s="25">
        <v>0</v>
      </c>
      <c r="T2321" s="25">
        <v>0</v>
      </c>
      <c r="U2321" s="25">
        <v>0</v>
      </c>
      <c r="V2321" s="25">
        <v>0</v>
      </c>
      <c r="W2321" s="25">
        <v>0</v>
      </c>
      <c r="X2321" s="25">
        <v>0</v>
      </c>
      <c r="Y2321" s="25">
        <v>0</v>
      </c>
      <c r="Z2321" s="25">
        <v>1025607</v>
      </c>
      <c r="AA2321" s="25">
        <v>10.2049</v>
      </c>
      <c r="AB2321" s="25">
        <v>268200</v>
      </c>
      <c r="AC2321" s="25">
        <v>2.6698599999999999</v>
      </c>
      <c r="AD2321" s="25">
        <v>0</v>
      </c>
      <c r="AE2321" s="25">
        <v>0</v>
      </c>
      <c r="AF2321" s="25">
        <v>116868</v>
      </c>
      <c r="AG2321" s="25">
        <v>1.15662</v>
      </c>
      <c r="AH2321" s="25">
        <v>33344</v>
      </c>
      <c r="AI2321" s="25">
        <v>0.33</v>
      </c>
      <c r="AJ2321" s="25">
        <v>0</v>
      </c>
      <c r="AK2321" s="25">
        <v>0</v>
      </c>
      <c r="AL2321" s="25">
        <v>266595</v>
      </c>
      <c r="AM2321" s="25">
        <v>2.6384300000000001</v>
      </c>
      <c r="AN2321" s="25">
        <v>1710614</v>
      </c>
      <c r="AO2321" s="25">
        <v>16.9998</v>
      </c>
      <c r="AQ2321">
        <f t="shared" si="73"/>
        <v>0</v>
      </c>
    </row>
    <row r="2322" spans="1:43" x14ac:dyDescent="0.2">
      <c r="A2322" t="str">
        <f t="shared" si="72"/>
        <v>2014_3645</v>
      </c>
      <c r="C2322" s="25">
        <v>2320</v>
      </c>
      <c r="D2322" s="25">
        <v>3645</v>
      </c>
      <c r="E2322" s="25">
        <v>3645</v>
      </c>
      <c r="F2322" s="25" t="s">
        <v>154</v>
      </c>
      <c r="G2322" s="25">
        <v>12.249000000000001</v>
      </c>
      <c r="H2322" s="25">
        <v>2014</v>
      </c>
      <c r="I2322" s="25">
        <v>969579213</v>
      </c>
      <c r="J2322" s="25">
        <v>1046802815</v>
      </c>
      <c r="K2322" s="25">
        <v>2595.6</v>
      </c>
      <c r="L2322" s="25">
        <v>8159117</v>
      </c>
      <c r="M2322" s="25">
        <v>8.4151000000000007</v>
      </c>
      <c r="N2322" s="25">
        <v>563739</v>
      </c>
      <c r="O2322" s="25">
        <v>0.53852999999999995</v>
      </c>
      <c r="P2322" s="25">
        <v>0</v>
      </c>
      <c r="Q2322" s="25">
        <v>0</v>
      </c>
      <c r="R2322" s="25">
        <v>0</v>
      </c>
      <c r="S2322" s="25">
        <v>0</v>
      </c>
      <c r="T2322" s="25">
        <v>158596</v>
      </c>
      <c r="U2322" s="25">
        <v>0.1636</v>
      </c>
      <c r="V2322" s="25">
        <v>158596</v>
      </c>
      <c r="W2322" s="25">
        <v>0.1636</v>
      </c>
      <c r="X2322" s="25">
        <v>0</v>
      </c>
      <c r="Y2322" s="25">
        <v>0</v>
      </c>
      <c r="Z2322" s="25">
        <v>8881452</v>
      </c>
      <c r="AA2322" s="25">
        <v>9.1172000000000004</v>
      </c>
      <c r="AB2322" s="25">
        <v>510000</v>
      </c>
      <c r="AC2322" s="25">
        <v>0.52600000000000002</v>
      </c>
      <c r="AD2322" s="25">
        <v>0</v>
      </c>
      <c r="AE2322" s="25">
        <v>0</v>
      </c>
      <c r="AF2322" s="25">
        <v>523401</v>
      </c>
      <c r="AG2322" s="25">
        <v>0.5</v>
      </c>
      <c r="AH2322" s="25">
        <v>345445</v>
      </c>
      <c r="AI2322" s="25">
        <v>0.33</v>
      </c>
      <c r="AJ2322" s="25">
        <v>0</v>
      </c>
      <c r="AK2322" s="25">
        <v>0</v>
      </c>
      <c r="AL2322" s="25">
        <v>2767723</v>
      </c>
      <c r="AM2322" s="25">
        <v>2.64398</v>
      </c>
      <c r="AN2322" s="25">
        <v>13028021</v>
      </c>
      <c r="AO2322" s="25">
        <v>13.1172</v>
      </c>
      <c r="AQ2322">
        <f t="shared" si="73"/>
        <v>0.1636</v>
      </c>
    </row>
    <row r="2323" spans="1:43" x14ac:dyDescent="0.2">
      <c r="A2323" t="str">
        <f t="shared" si="72"/>
        <v>2014_3691</v>
      </c>
      <c r="C2323" s="25">
        <v>2321</v>
      </c>
      <c r="D2323" s="25">
        <v>3691</v>
      </c>
      <c r="E2323" s="25">
        <v>3691</v>
      </c>
      <c r="F2323" s="25" t="s">
        <v>155</v>
      </c>
      <c r="G2323" s="25">
        <v>3.98</v>
      </c>
      <c r="H2323" s="25">
        <v>2014</v>
      </c>
      <c r="I2323" s="25">
        <v>280985313</v>
      </c>
      <c r="J2323" s="25">
        <v>283658008</v>
      </c>
      <c r="K2323" s="25">
        <v>854.9</v>
      </c>
      <c r="L2323" s="25">
        <v>2717776</v>
      </c>
      <c r="M2323" s="25">
        <v>9.6722999999999999</v>
      </c>
      <c r="N2323" s="25">
        <v>125234</v>
      </c>
      <c r="O2323" s="25">
        <v>0.4415</v>
      </c>
      <c r="P2323" s="25">
        <v>0</v>
      </c>
      <c r="Q2323" s="25">
        <v>0</v>
      </c>
      <c r="R2323" s="25">
        <v>0</v>
      </c>
      <c r="S2323" s="25">
        <v>0</v>
      </c>
      <c r="T2323" s="25">
        <v>0</v>
      </c>
      <c r="U2323" s="25">
        <v>0</v>
      </c>
      <c r="V2323" s="25">
        <v>0</v>
      </c>
      <c r="W2323" s="25">
        <v>0</v>
      </c>
      <c r="X2323" s="25">
        <v>54203</v>
      </c>
      <c r="Y2323" s="25">
        <v>0.19289999999999999</v>
      </c>
      <c r="Z2323" s="25">
        <v>2788807</v>
      </c>
      <c r="AA2323" s="25">
        <v>9.9208999999999996</v>
      </c>
      <c r="AB2323" s="25">
        <v>400000</v>
      </c>
      <c r="AC2323" s="25">
        <v>1.4235599999999999</v>
      </c>
      <c r="AD2323" s="25">
        <v>0</v>
      </c>
      <c r="AE2323" s="25">
        <v>0</v>
      </c>
      <c r="AF2323" s="25">
        <v>61912</v>
      </c>
      <c r="AG2323" s="25">
        <v>0.21826000000000001</v>
      </c>
      <c r="AH2323" s="25">
        <v>93607</v>
      </c>
      <c r="AI2323" s="25">
        <v>0.33</v>
      </c>
      <c r="AJ2323" s="25">
        <v>0</v>
      </c>
      <c r="AK2323" s="25">
        <v>0</v>
      </c>
      <c r="AL2323" s="25">
        <v>667403</v>
      </c>
      <c r="AM2323" s="25">
        <v>2.35284</v>
      </c>
      <c r="AN2323" s="25">
        <v>4011729</v>
      </c>
      <c r="AO2323" s="25">
        <v>14.2456</v>
      </c>
      <c r="AQ2323">
        <f t="shared" si="73"/>
        <v>-0.19289999999999999</v>
      </c>
    </row>
    <row r="2324" spans="1:43" x14ac:dyDescent="0.2">
      <c r="A2324" t="str">
        <f t="shared" si="72"/>
        <v>2014_3715</v>
      </c>
      <c r="C2324" s="25">
        <v>2322</v>
      </c>
      <c r="D2324" s="25">
        <v>3715</v>
      </c>
      <c r="E2324" s="25">
        <v>3715</v>
      </c>
      <c r="F2324" s="25" t="s">
        <v>156</v>
      </c>
      <c r="G2324" s="25">
        <v>23.151</v>
      </c>
      <c r="H2324" s="25">
        <v>2014</v>
      </c>
      <c r="I2324" s="25">
        <v>1773902363</v>
      </c>
      <c r="J2324" s="25">
        <v>1818961951</v>
      </c>
      <c r="K2324" s="25">
        <v>6879.9</v>
      </c>
      <c r="L2324" s="25">
        <v>17349943</v>
      </c>
      <c r="M2324" s="25">
        <v>9.7806999999999995</v>
      </c>
      <c r="N2324" s="25">
        <v>3003909</v>
      </c>
      <c r="O2324" s="25">
        <v>1.65144</v>
      </c>
      <c r="P2324" s="25">
        <v>0</v>
      </c>
      <c r="Q2324" s="25">
        <v>0</v>
      </c>
      <c r="R2324" s="25">
        <v>1508327</v>
      </c>
      <c r="S2324" s="25">
        <v>0.85028999999999999</v>
      </c>
      <c r="T2324" s="25">
        <v>797572</v>
      </c>
      <c r="U2324" s="25">
        <v>0.4496</v>
      </c>
      <c r="V2324" s="25">
        <v>2305899</v>
      </c>
      <c r="W2324" s="25">
        <v>1.2999000000000001</v>
      </c>
      <c r="X2324" s="25">
        <v>0</v>
      </c>
      <c r="Y2324" s="25">
        <v>0</v>
      </c>
      <c r="Z2324" s="25">
        <v>22659751</v>
      </c>
      <c r="AA2324" s="25">
        <v>12.731999999999999</v>
      </c>
      <c r="AB2324" s="25">
        <v>1200000</v>
      </c>
      <c r="AC2324" s="25">
        <v>0.67647000000000002</v>
      </c>
      <c r="AD2324" s="25">
        <v>0</v>
      </c>
      <c r="AE2324" s="25">
        <v>0</v>
      </c>
      <c r="AF2324" s="25">
        <v>2437409</v>
      </c>
      <c r="AG2324" s="25">
        <v>1.34</v>
      </c>
      <c r="AH2324" s="25">
        <v>600257</v>
      </c>
      <c r="AI2324" s="25">
        <v>0.33</v>
      </c>
      <c r="AJ2324" s="25">
        <v>239477</v>
      </c>
      <c r="AK2324" s="25">
        <v>0.13500000000000001</v>
      </c>
      <c r="AL2324" s="25">
        <v>3736735</v>
      </c>
      <c r="AM2324" s="25">
        <v>2.0543200000000001</v>
      </c>
      <c r="AN2324" s="25">
        <v>30873629</v>
      </c>
      <c r="AO2324" s="25">
        <v>17.267800000000001</v>
      </c>
      <c r="AQ2324">
        <f t="shared" si="73"/>
        <v>1.2999000000000001</v>
      </c>
    </row>
    <row r="2325" spans="1:43" x14ac:dyDescent="0.2">
      <c r="A2325" t="str">
        <f t="shared" si="72"/>
        <v>2014_3744</v>
      </c>
      <c r="C2325" s="25">
        <v>2323</v>
      </c>
      <c r="D2325" s="25">
        <v>3744</v>
      </c>
      <c r="E2325" s="25">
        <v>3744</v>
      </c>
      <c r="F2325" s="25" t="s">
        <v>157</v>
      </c>
      <c r="G2325" s="25">
        <v>2.6739999999999999</v>
      </c>
      <c r="H2325" s="25">
        <v>2014</v>
      </c>
      <c r="I2325" s="25">
        <v>130611976</v>
      </c>
      <c r="J2325" s="25">
        <v>135127630</v>
      </c>
      <c r="K2325" s="25">
        <v>678.5</v>
      </c>
      <c r="L2325" s="25">
        <v>1270629</v>
      </c>
      <c r="M2325" s="25">
        <v>9.7283000000000008</v>
      </c>
      <c r="N2325" s="25">
        <v>137154</v>
      </c>
      <c r="O2325" s="25">
        <v>1.0149999999999999</v>
      </c>
      <c r="P2325" s="25">
        <v>0</v>
      </c>
      <c r="Q2325" s="25">
        <v>0</v>
      </c>
      <c r="R2325" s="25">
        <v>0</v>
      </c>
      <c r="S2325" s="25">
        <v>0</v>
      </c>
      <c r="T2325" s="25">
        <v>0</v>
      </c>
      <c r="U2325" s="25">
        <v>0</v>
      </c>
      <c r="V2325" s="25">
        <v>0</v>
      </c>
      <c r="W2325" s="25">
        <v>0</v>
      </c>
      <c r="X2325" s="25">
        <v>0</v>
      </c>
      <c r="Y2325" s="25">
        <v>0</v>
      </c>
      <c r="Z2325" s="25">
        <v>1407783</v>
      </c>
      <c r="AA2325" s="25">
        <v>10.7433</v>
      </c>
      <c r="AB2325" s="25">
        <v>350000</v>
      </c>
      <c r="AC2325" s="25">
        <v>2.6796899999999999</v>
      </c>
      <c r="AD2325" s="25">
        <v>0</v>
      </c>
      <c r="AE2325" s="25">
        <v>0</v>
      </c>
      <c r="AF2325" s="25">
        <v>90536</v>
      </c>
      <c r="AG2325" s="25">
        <v>0.67</v>
      </c>
      <c r="AH2325" s="25">
        <v>44592</v>
      </c>
      <c r="AI2325" s="25">
        <v>0.33</v>
      </c>
      <c r="AJ2325" s="25">
        <v>0</v>
      </c>
      <c r="AK2325" s="25">
        <v>0</v>
      </c>
      <c r="AL2325" s="25">
        <v>364845</v>
      </c>
      <c r="AM2325" s="25">
        <v>2.7</v>
      </c>
      <c r="AN2325" s="25">
        <v>2257756</v>
      </c>
      <c r="AO2325" s="25">
        <v>17.123000000000001</v>
      </c>
      <c r="AQ2325">
        <f t="shared" si="73"/>
        <v>0</v>
      </c>
    </row>
    <row r="2326" spans="1:43" x14ac:dyDescent="0.2">
      <c r="A2326" t="str">
        <f t="shared" si="72"/>
        <v>2014_3798</v>
      </c>
      <c r="C2326" s="25">
        <v>2324</v>
      </c>
      <c r="D2326" s="25">
        <v>3798</v>
      </c>
      <c r="E2326" s="25">
        <v>3798</v>
      </c>
      <c r="F2326" s="25" t="s">
        <v>158</v>
      </c>
      <c r="G2326" s="25">
        <v>2.3420000000000001</v>
      </c>
      <c r="H2326" s="25">
        <v>2014</v>
      </c>
      <c r="I2326" s="25">
        <v>147477182</v>
      </c>
      <c r="J2326" s="25">
        <v>147477182</v>
      </c>
      <c r="K2326" s="25">
        <v>569</v>
      </c>
      <c r="L2326" s="25">
        <v>1429487</v>
      </c>
      <c r="M2326" s="25">
        <v>9.6928999999999998</v>
      </c>
      <c r="N2326" s="25">
        <v>66626</v>
      </c>
      <c r="O2326" s="25">
        <v>0.45177</v>
      </c>
      <c r="P2326" s="25">
        <v>0</v>
      </c>
      <c r="Q2326" s="25">
        <v>0</v>
      </c>
      <c r="R2326" s="25">
        <v>98485</v>
      </c>
      <c r="S2326" s="25">
        <v>0.66779999999999995</v>
      </c>
      <c r="T2326" s="25">
        <v>90000</v>
      </c>
      <c r="U2326" s="25">
        <v>0.61029999999999995</v>
      </c>
      <c r="V2326" s="25">
        <v>188485</v>
      </c>
      <c r="W2326" s="25">
        <v>1.2781</v>
      </c>
      <c r="X2326" s="25">
        <v>0</v>
      </c>
      <c r="Y2326" s="25">
        <v>0</v>
      </c>
      <c r="Z2326" s="25">
        <v>1684598</v>
      </c>
      <c r="AA2326" s="25">
        <v>11.422800000000001</v>
      </c>
      <c r="AB2326" s="25">
        <v>150000</v>
      </c>
      <c r="AC2326" s="25">
        <v>1.01711</v>
      </c>
      <c r="AD2326" s="25">
        <v>0</v>
      </c>
      <c r="AE2326" s="25">
        <v>0</v>
      </c>
      <c r="AF2326" s="25">
        <v>0</v>
      </c>
      <c r="AG2326" s="25">
        <v>0</v>
      </c>
      <c r="AH2326" s="25">
        <v>48667</v>
      </c>
      <c r="AI2326" s="25">
        <v>0.33</v>
      </c>
      <c r="AJ2326" s="25">
        <v>0</v>
      </c>
      <c r="AK2326" s="25">
        <v>0</v>
      </c>
      <c r="AL2326" s="25">
        <v>300825</v>
      </c>
      <c r="AM2326" s="25">
        <v>2.0398100000000001</v>
      </c>
      <c r="AN2326" s="25">
        <v>2184090</v>
      </c>
      <c r="AO2326" s="25">
        <v>14.809699999999999</v>
      </c>
      <c r="AQ2326">
        <f t="shared" si="73"/>
        <v>1.2781</v>
      </c>
    </row>
    <row r="2327" spans="1:43" x14ac:dyDescent="0.2">
      <c r="A2327" t="str">
        <f t="shared" si="72"/>
        <v>2014_3816</v>
      </c>
      <c r="C2327" s="25">
        <v>2325</v>
      </c>
      <c r="D2327" s="25">
        <v>3816</v>
      </c>
      <c r="E2327" s="25">
        <v>3816</v>
      </c>
      <c r="F2327" s="25" t="s">
        <v>159</v>
      </c>
      <c r="G2327" s="25">
        <v>1.827</v>
      </c>
      <c r="H2327" s="25">
        <v>2014</v>
      </c>
      <c r="I2327" s="25">
        <v>132264619</v>
      </c>
      <c r="J2327" s="25">
        <v>144064011</v>
      </c>
      <c r="K2327" s="25">
        <v>425.1</v>
      </c>
      <c r="L2327" s="25">
        <v>1185231</v>
      </c>
      <c r="M2327" s="25">
        <v>8.9611000000000001</v>
      </c>
      <c r="N2327" s="25">
        <v>19436</v>
      </c>
      <c r="O2327" s="25">
        <v>0.13491</v>
      </c>
      <c r="P2327" s="25">
        <v>0</v>
      </c>
      <c r="Q2327" s="25">
        <v>0</v>
      </c>
      <c r="R2327" s="25">
        <v>0</v>
      </c>
      <c r="S2327" s="25">
        <v>0</v>
      </c>
      <c r="T2327" s="25">
        <v>0</v>
      </c>
      <c r="U2327" s="25">
        <v>0</v>
      </c>
      <c r="V2327" s="25">
        <v>0</v>
      </c>
      <c r="W2327" s="25">
        <v>0</v>
      </c>
      <c r="X2327" s="25">
        <v>0</v>
      </c>
      <c r="Y2327" s="25">
        <v>0</v>
      </c>
      <c r="Z2327" s="25">
        <v>1204667</v>
      </c>
      <c r="AA2327" s="25">
        <v>9.0960000000000001</v>
      </c>
      <c r="AB2327" s="25">
        <v>97220</v>
      </c>
      <c r="AC2327" s="25">
        <v>0.73504000000000003</v>
      </c>
      <c r="AD2327" s="25">
        <v>0</v>
      </c>
      <c r="AE2327" s="25">
        <v>0</v>
      </c>
      <c r="AF2327" s="25">
        <v>95186</v>
      </c>
      <c r="AG2327" s="25">
        <v>0.66071999999999997</v>
      </c>
      <c r="AH2327" s="25">
        <v>46883</v>
      </c>
      <c r="AI2327" s="25">
        <v>0.32543</v>
      </c>
      <c r="AJ2327" s="25">
        <v>0</v>
      </c>
      <c r="AK2327" s="25">
        <v>0</v>
      </c>
      <c r="AL2327" s="25">
        <v>275815</v>
      </c>
      <c r="AM2327" s="25">
        <v>1.9145300000000001</v>
      </c>
      <c r="AN2327" s="25">
        <v>1719771</v>
      </c>
      <c r="AO2327" s="25">
        <v>12.7317</v>
      </c>
      <c r="AQ2327">
        <f t="shared" si="73"/>
        <v>0</v>
      </c>
    </row>
    <row r="2328" spans="1:43" x14ac:dyDescent="0.2">
      <c r="A2328" t="str">
        <f t="shared" si="72"/>
        <v>2014_3841</v>
      </c>
      <c r="C2328" s="25">
        <v>2326</v>
      </c>
      <c r="D2328" s="25">
        <v>3841</v>
      </c>
      <c r="E2328" s="25">
        <v>3841</v>
      </c>
      <c r="F2328" s="25" t="s">
        <v>160</v>
      </c>
      <c r="G2328" s="25">
        <v>3.758</v>
      </c>
      <c r="H2328" s="25">
        <v>2014</v>
      </c>
      <c r="I2328" s="25">
        <v>253902999</v>
      </c>
      <c r="J2328" s="25">
        <v>255606994</v>
      </c>
      <c r="K2328" s="25">
        <v>760.1</v>
      </c>
      <c r="L2328" s="25">
        <v>2258130</v>
      </c>
      <c r="M2328" s="25">
        <v>8.8937000000000008</v>
      </c>
      <c r="N2328" s="25">
        <v>104910</v>
      </c>
      <c r="O2328" s="25">
        <v>0.41043000000000002</v>
      </c>
      <c r="P2328" s="25">
        <v>0</v>
      </c>
      <c r="Q2328" s="25">
        <v>0</v>
      </c>
      <c r="R2328" s="25">
        <v>0</v>
      </c>
      <c r="S2328" s="25">
        <v>0</v>
      </c>
      <c r="T2328" s="25">
        <v>0</v>
      </c>
      <c r="U2328" s="25">
        <v>0</v>
      </c>
      <c r="V2328" s="25">
        <v>0</v>
      </c>
      <c r="W2328" s="25">
        <v>0</v>
      </c>
      <c r="X2328" s="25">
        <v>0</v>
      </c>
      <c r="Y2328" s="25">
        <v>0</v>
      </c>
      <c r="Z2328" s="25">
        <v>2363040</v>
      </c>
      <c r="AA2328" s="25">
        <v>9.3041</v>
      </c>
      <c r="AB2328" s="25">
        <v>100000</v>
      </c>
      <c r="AC2328" s="25">
        <v>0.39384999999999998</v>
      </c>
      <c r="AD2328" s="25">
        <v>0</v>
      </c>
      <c r="AE2328" s="25">
        <v>0</v>
      </c>
      <c r="AF2328" s="25">
        <v>142664</v>
      </c>
      <c r="AG2328" s="25">
        <v>0.55813999999999997</v>
      </c>
      <c r="AH2328" s="25">
        <v>84350</v>
      </c>
      <c r="AI2328" s="25">
        <v>0.33</v>
      </c>
      <c r="AJ2328" s="25">
        <v>0</v>
      </c>
      <c r="AK2328" s="25">
        <v>0</v>
      </c>
      <c r="AL2328" s="25">
        <v>0</v>
      </c>
      <c r="AM2328" s="25">
        <v>0</v>
      </c>
      <c r="AN2328" s="25">
        <v>2690054</v>
      </c>
      <c r="AO2328" s="25">
        <v>10.5861</v>
      </c>
      <c r="AQ2328">
        <f t="shared" si="73"/>
        <v>0</v>
      </c>
    </row>
    <row r="2329" spans="1:43" x14ac:dyDescent="0.2">
      <c r="A2329" t="str">
        <f t="shared" si="72"/>
        <v>2014_3897</v>
      </c>
      <c r="C2329" s="25">
        <v>2327</v>
      </c>
      <c r="D2329" s="25">
        <v>3897</v>
      </c>
      <c r="E2329" s="25">
        <v>3897</v>
      </c>
      <c r="F2329" s="25" t="s">
        <v>161</v>
      </c>
      <c r="G2329" s="25">
        <v>0.46600000000000003</v>
      </c>
      <c r="H2329" s="25">
        <v>2014</v>
      </c>
      <c r="I2329" s="25">
        <v>85076149</v>
      </c>
      <c r="J2329" s="25">
        <v>85076149</v>
      </c>
      <c r="K2329" s="25">
        <v>76</v>
      </c>
      <c r="L2329" s="25">
        <v>544481</v>
      </c>
      <c r="M2329" s="25">
        <v>6.3998999999999997</v>
      </c>
      <c r="N2329" s="25">
        <v>8713</v>
      </c>
      <c r="O2329" s="25">
        <v>0.10241</v>
      </c>
      <c r="P2329" s="25">
        <v>99357</v>
      </c>
      <c r="Q2329" s="25">
        <v>1.1678599999999999</v>
      </c>
      <c r="R2329" s="25">
        <v>0</v>
      </c>
      <c r="S2329" s="25">
        <v>0</v>
      </c>
      <c r="T2329" s="25">
        <v>0</v>
      </c>
      <c r="U2329" s="25">
        <v>0</v>
      </c>
      <c r="V2329" s="25">
        <v>0</v>
      </c>
      <c r="W2329" s="25">
        <v>0</v>
      </c>
      <c r="X2329" s="25">
        <v>0</v>
      </c>
      <c r="Y2329" s="25">
        <v>0</v>
      </c>
      <c r="Z2329" s="25">
        <v>652551</v>
      </c>
      <c r="AA2329" s="25">
        <v>7.6702000000000004</v>
      </c>
      <c r="AB2329" s="25">
        <v>75000</v>
      </c>
      <c r="AC2329" s="25">
        <v>0.88156000000000001</v>
      </c>
      <c r="AD2329" s="25">
        <v>0</v>
      </c>
      <c r="AE2329" s="25">
        <v>0</v>
      </c>
      <c r="AF2329" s="25">
        <v>0</v>
      </c>
      <c r="AG2329" s="25">
        <v>0</v>
      </c>
      <c r="AH2329" s="25">
        <v>28075</v>
      </c>
      <c r="AI2329" s="25">
        <v>0.33</v>
      </c>
      <c r="AJ2329" s="25">
        <v>0</v>
      </c>
      <c r="AK2329" s="25">
        <v>0</v>
      </c>
      <c r="AL2329" s="25">
        <v>0</v>
      </c>
      <c r="AM2329" s="25">
        <v>0</v>
      </c>
      <c r="AN2329" s="25">
        <v>755626</v>
      </c>
      <c r="AO2329" s="25">
        <v>8.8818000000000001</v>
      </c>
      <c r="AQ2329">
        <f t="shared" si="73"/>
        <v>0</v>
      </c>
    </row>
    <row r="2330" spans="1:43" x14ac:dyDescent="0.2">
      <c r="A2330" t="str">
        <f t="shared" si="72"/>
        <v>2014_3906</v>
      </c>
      <c r="C2330" s="25">
        <v>2328</v>
      </c>
      <c r="D2330" s="25">
        <v>3906</v>
      </c>
      <c r="E2330" s="25">
        <v>3906</v>
      </c>
      <c r="F2330" s="25" t="s">
        <v>162</v>
      </c>
      <c r="G2330" s="25">
        <v>1.5309999999999999</v>
      </c>
      <c r="H2330" s="25">
        <v>2014</v>
      </c>
      <c r="I2330" s="25">
        <v>171917908</v>
      </c>
      <c r="J2330" s="25">
        <v>174315151</v>
      </c>
      <c r="K2330" s="25">
        <v>435.8</v>
      </c>
      <c r="L2330" s="25">
        <v>1477856</v>
      </c>
      <c r="M2330" s="25">
        <v>8.5962999999999994</v>
      </c>
      <c r="N2330" s="25">
        <v>35838</v>
      </c>
      <c r="O2330" s="25">
        <v>0.20558999999999999</v>
      </c>
      <c r="P2330" s="25">
        <v>0</v>
      </c>
      <c r="Q2330" s="25">
        <v>0</v>
      </c>
      <c r="R2330" s="25">
        <v>0</v>
      </c>
      <c r="S2330" s="25">
        <v>0</v>
      </c>
      <c r="T2330" s="25">
        <v>0</v>
      </c>
      <c r="U2330" s="25">
        <v>0</v>
      </c>
      <c r="V2330" s="25">
        <v>0</v>
      </c>
      <c r="W2330" s="25">
        <v>0</v>
      </c>
      <c r="X2330" s="25">
        <v>0</v>
      </c>
      <c r="Y2330" s="25">
        <v>0</v>
      </c>
      <c r="Z2330" s="25">
        <v>1513694</v>
      </c>
      <c r="AA2330" s="25">
        <v>8.8018999999999998</v>
      </c>
      <c r="AB2330" s="25">
        <v>125000</v>
      </c>
      <c r="AC2330" s="25">
        <v>0.72709000000000001</v>
      </c>
      <c r="AD2330" s="25">
        <v>0</v>
      </c>
      <c r="AE2330" s="25">
        <v>0</v>
      </c>
      <c r="AF2330" s="25">
        <v>55525</v>
      </c>
      <c r="AG2330" s="25">
        <v>0.31852999999999998</v>
      </c>
      <c r="AH2330" s="25">
        <v>57524</v>
      </c>
      <c r="AI2330" s="25">
        <v>0.33</v>
      </c>
      <c r="AJ2330" s="25">
        <v>0</v>
      </c>
      <c r="AK2330" s="25">
        <v>0</v>
      </c>
      <c r="AL2330" s="25">
        <v>215660</v>
      </c>
      <c r="AM2330" s="25">
        <v>1.2371799999999999</v>
      </c>
      <c r="AN2330" s="25">
        <v>1967403</v>
      </c>
      <c r="AO2330" s="25">
        <v>11.4147</v>
      </c>
      <c r="AQ2330">
        <f t="shared" si="73"/>
        <v>0</v>
      </c>
    </row>
    <row r="2331" spans="1:43" x14ac:dyDescent="0.2">
      <c r="A2331" t="str">
        <f t="shared" si="72"/>
        <v>2014_3942</v>
      </c>
      <c r="C2331" s="25">
        <v>2329</v>
      </c>
      <c r="D2331" s="25">
        <v>3942</v>
      </c>
      <c r="E2331" s="25">
        <v>3942</v>
      </c>
      <c r="F2331" s="25" t="s">
        <v>163</v>
      </c>
      <c r="G2331" s="25">
        <v>2.5859999999999999</v>
      </c>
      <c r="H2331" s="25">
        <v>2014</v>
      </c>
      <c r="I2331" s="25">
        <v>112889983</v>
      </c>
      <c r="J2331" s="25">
        <v>115935319</v>
      </c>
      <c r="K2331" s="25">
        <v>676.1</v>
      </c>
      <c r="L2331" s="25">
        <v>1093149</v>
      </c>
      <c r="M2331" s="25">
        <v>9.6832999999999991</v>
      </c>
      <c r="N2331" s="25">
        <v>5996</v>
      </c>
      <c r="O2331" s="25">
        <v>5.1720000000000002E-2</v>
      </c>
      <c r="P2331" s="25">
        <v>0</v>
      </c>
      <c r="Q2331" s="25">
        <v>0</v>
      </c>
      <c r="R2331" s="25">
        <v>97816</v>
      </c>
      <c r="S2331" s="25">
        <v>0.86646999999999996</v>
      </c>
      <c r="T2331" s="25">
        <v>219250</v>
      </c>
      <c r="U2331" s="25">
        <v>1.9421999999999999</v>
      </c>
      <c r="V2331" s="25">
        <v>317066</v>
      </c>
      <c r="W2331" s="25">
        <v>2.8086000000000002</v>
      </c>
      <c r="X2331" s="25">
        <v>0</v>
      </c>
      <c r="Y2331" s="25">
        <v>0</v>
      </c>
      <c r="Z2331" s="25">
        <v>1416211</v>
      </c>
      <c r="AA2331" s="25">
        <v>12.543699999999999</v>
      </c>
      <c r="AB2331" s="25">
        <v>230000</v>
      </c>
      <c r="AC2331" s="25">
        <v>2.0373800000000002</v>
      </c>
      <c r="AD2331" s="25">
        <v>0</v>
      </c>
      <c r="AE2331" s="25">
        <v>0</v>
      </c>
      <c r="AF2331" s="25">
        <v>115935</v>
      </c>
      <c r="AG2331" s="25">
        <v>1</v>
      </c>
      <c r="AH2331" s="25">
        <v>38259</v>
      </c>
      <c r="AI2331" s="25">
        <v>0.33</v>
      </c>
      <c r="AJ2331" s="25">
        <v>0</v>
      </c>
      <c r="AK2331" s="25">
        <v>0</v>
      </c>
      <c r="AL2331" s="25">
        <v>155005</v>
      </c>
      <c r="AM2331" s="25">
        <v>1.337</v>
      </c>
      <c r="AN2331" s="25">
        <v>1955410</v>
      </c>
      <c r="AO2331" s="25">
        <v>17.248000000000001</v>
      </c>
      <c r="AQ2331">
        <f t="shared" si="73"/>
        <v>2.8086000000000002</v>
      </c>
    </row>
    <row r="2332" spans="1:43" x14ac:dyDescent="0.2">
      <c r="A2332" t="str">
        <f t="shared" si="72"/>
        <v>2014_3978</v>
      </c>
      <c r="C2332" s="25">
        <v>2330</v>
      </c>
      <c r="D2332" s="25">
        <v>3978</v>
      </c>
      <c r="E2332" s="25">
        <v>3978</v>
      </c>
      <c r="F2332" s="25" t="s">
        <v>164</v>
      </c>
      <c r="G2332" s="25">
        <v>2.8519999999999999</v>
      </c>
      <c r="H2332" s="25">
        <v>2014</v>
      </c>
      <c r="I2332" s="25">
        <v>280363889</v>
      </c>
      <c r="J2332" s="25">
        <v>280610225</v>
      </c>
      <c r="K2332" s="25">
        <v>556.1</v>
      </c>
      <c r="L2332" s="25">
        <v>2076806</v>
      </c>
      <c r="M2332" s="25">
        <v>7.4074999999999998</v>
      </c>
      <c r="N2332" s="25">
        <v>94142</v>
      </c>
      <c r="O2332" s="25">
        <v>0.33549000000000001</v>
      </c>
      <c r="P2332" s="25">
        <v>0</v>
      </c>
      <c r="Q2332" s="25">
        <v>0</v>
      </c>
      <c r="R2332" s="25">
        <v>0</v>
      </c>
      <c r="S2332" s="25">
        <v>0</v>
      </c>
      <c r="T2332" s="25">
        <v>0</v>
      </c>
      <c r="U2332" s="25">
        <v>0</v>
      </c>
      <c r="V2332" s="25">
        <v>0</v>
      </c>
      <c r="W2332" s="25">
        <v>0</v>
      </c>
      <c r="X2332" s="25">
        <v>0</v>
      </c>
      <c r="Y2332" s="25">
        <v>0</v>
      </c>
      <c r="Z2332" s="25">
        <v>2170948</v>
      </c>
      <c r="AA2332" s="25">
        <v>7.7430000000000003</v>
      </c>
      <c r="AB2332" s="25">
        <v>1200000</v>
      </c>
      <c r="AC2332" s="25">
        <v>4.2801499999999999</v>
      </c>
      <c r="AD2332" s="25">
        <v>0</v>
      </c>
      <c r="AE2332" s="25">
        <v>0</v>
      </c>
      <c r="AF2332" s="25">
        <v>0</v>
      </c>
      <c r="AG2332" s="25">
        <v>0</v>
      </c>
      <c r="AH2332" s="25">
        <v>92601</v>
      </c>
      <c r="AI2332" s="25">
        <v>0.33</v>
      </c>
      <c r="AJ2332" s="25">
        <v>0</v>
      </c>
      <c r="AK2332" s="25">
        <v>0</v>
      </c>
      <c r="AL2332" s="25">
        <v>0</v>
      </c>
      <c r="AM2332" s="25">
        <v>0</v>
      </c>
      <c r="AN2332" s="25">
        <v>3463549</v>
      </c>
      <c r="AO2332" s="25">
        <v>12.353199999999999</v>
      </c>
      <c r="AQ2332">
        <f t="shared" si="73"/>
        <v>0</v>
      </c>
    </row>
    <row r="2333" spans="1:43" x14ac:dyDescent="0.2">
      <c r="A2333" t="str">
        <f t="shared" si="72"/>
        <v>2014_4023</v>
      </c>
      <c r="C2333" s="25">
        <v>2331</v>
      </c>
      <c r="D2333" s="25">
        <v>4023</v>
      </c>
      <c r="E2333" s="25">
        <v>4023</v>
      </c>
      <c r="F2333" s="25" t="s">
        <v>961</v>
      </c>
      <c r="G2333" s="25">
        <v>2.6859999999999999</v>
      </c>
      <c r="H2333" s="25">
        <v>2014</v>
      </c>
      <c r="I2333" s="25">
        <v>308412758</v>
      </c>
      <c r="J2333" s="25">
        <v>308412758</v>
      </c>
      <c r="K2333" s="25">
        <v>632.1</v>
      </c>
      <c r="L2333" s="25">
        <v>2515854</v>
      </c>
      <c r="M2333" s="25">
        <v>8.1574000000000009</v>
      </c>
      <c r="N2333" s="25">
        <v>10326</v>
      </c>
      <c r="O2333" s="25">
        <v>3.3480000000000003E-2</v>
      </c>
      <c r="P2333" s="25">
        <v>0</v>
      </c>
      <c r="Q2333" s="25">
        <v>0</v>
      </c>
      <c r="R2333" s="25">
        <v>0</v>
      </c>
      <c r="S2333" s="25">
        <v>0</v>
      </c>
      <c r="T2333" s="25">
        <v>0</v>
      </c>
      <c r="U2333" s="25">
        <v>0</v>
      </c>
      <c r="V2333" s="25">
        <v>0</v>
      </c>
      <c r="W2333" s="25">
        <v>0</v>
      </c>
      <c r="X2333" s="25">
        <v>0</v>
      </c>
      <c r="Y2333" s="25">
        <v>0</v>
      </c>
      <c r="Z2333" s="25">
        <v>2526180</v>
      </c>
      <c r="AA2333" s="25">
        <v>8.1908999999999992</v>
      </c>
      <c r="AB2333" s="25">
        <v>100000</v>
      </c>
      <c r="AC2333" s="25">
        <v>0.32423999999999997</v>
      </c>
      <c r="AD2333" s="25">
        <v>0</v>
      </c>
      <c r="AE2333" s="25">
        <v>0</v>
      </c>
      <c r="AF2333" s="25">
        <v>154206</v>
      </c>
      <c r="AG2333" s="25">
        <v>0.5</v>
      </c>
      <c r="AH2333" s="25">
        <v>101776</v>
      </c>
      <c r="AI2333" s="25">
        <v>0.33</v>
      </c>
      <c r="AJ2333" s="25">
        <v>0</v>
      </c>
      <c r="AK2333" s="25">
        <v>0</v>
      </c>
      <c r="AL2333" s="25">
        <v>0</v>
      </c>
      <c r="AM2333" s="25">
        <v>0</v>
      </c>
      <c r="AN2333" s="25">
        <v>2882162</v>
      </c>
      <c r="AO2333" s="25">
        <v>9.3452000000000002</v>
      </c>
      <c r="AQ2333">
        <f t="shared" si="73"/>
        <v>0</v>
      </c>
    </row>
    <row r="2334" spans="1:43" x14ac:dyDescent="0.2">
      <c r="A2334" t="str">
        <f t="shared" si="72"/>
        <v>2014_4033</v>
      </c>
      <c r="C2334" s="25">
        <v>2332</v>
      </c>
      <c r="D2334" s="25">
        <v>4033</v>
      </c>
      <c r="E2334" s="25">
        <v>4033</v>
      </c>
      <c r="F2334" s="25" t="s">
        <v>654</v>
      </c>
      <c r="G2334" s="25">
        <v>4.0860000000000003</v>
      </c>
      <c r="H2334" s="25">
        <v>2014</v>
      </c>
      <c r="I2334" s="25">
        <v>295339394</v>
      </c>
      <c r="J2334" s="25">
        <v>299889618</v>
      </c>
      <c r="K2334" s="25">
        <v>695.2</v>
      </c>
      <c r="L2334" s="25">
        <v>2337419</v>
      </c>
      <c r="M2334" s="25">
        <v>7.9142999999999999</v>
      </c>
      <c r="N2334" s="25">
        <v>361799</v>
      </c>
      <c r="O2334" s="25">
        <v>1.20644</v>
      </c>
      <c r="P2334" s="25">
        <v>0</v>
      </c>
      <c r="Q2334" s="25">
        <v>0</v>
      </c>
      <c r="R2334" s="25">
        <v>0</v>
      </c>
      <c r="S2334" s="25">
        <v>0</v>
      </c>
      <c r="T2334" s="25">
        <v>0</v>
      </c>
      <c r="U2334" s="25">
        <v>0</v>
      </c>
      <c r="V2334" s="25">
        <v>0</v>
      </c>
      <c r="W2334" s="25">
        <v>0</v>
      </c>
      <c r="X2334" s="25">
        <v>0</v>
      </c>
      <c r="Y2334" s="25">
        <v>0</v>
      </c>
      <c r="Z2334" s="25">
        <v>2699218</v>
      </c>
      <c r="AA2334" s="25">
        <v>9.1207999999999991</v>
      </c>
      <c r="AB2334" s="25">
        <v>85000</v>
      </c>
      <c r="AC2334" s="25">
        <v>0.2878</v>
      </c>
      <c r="AD2334" s="25">
        <v>0</v>
      </c>
      <c r="AE2334" s="25">
        <v>0</v>
      </c>
      <c r="AF2334" s="25">
        <v>0</v>
      </c>
      <c r="AG2334" s="25">
        <v>0</v>
      </c>
      <c r="AH2334" s="25">
        <v>98964</v>
      </c>
      <c r="AI2334" s="25">
        <v>0.33</v>
      </c>
      <c r="AJ2334" s="25">
        <v>0</v>
      </c>
      <c r="AK2334" s="25">
        <v>0</v>
      </c>
      <c r="AL2334" s="25">
        <v>331845</v>
      </c>
      <c r="AM2334" s="25">
        <v>1.6809799999999999</v>
      </c>
      <c r="AN2334" s="25">
        <v>3215027</v>
      </c>
      <c r="AO2334" s="25">
        <v>11.419600000000001</v>
      </c>
      <c r="AQ2334">
        <f t="shared" si="73"/>
        <v>0</v>
      </c>
    </row>
    <row r="2335" spans="1:43" x14ac:dyDescent="0.2">
      <c r="A2335" t="str">
        <f t="shared" si="72"/>
        <v>2014_4041</v>
      </c>
      <c r="C2335" s="25">
        <v>2333</v>
      </c>
      <c r="D2335" s="25">
        <v>4041</v>
      </c>
      <c r="E2335" s="25">
        <v>4041</v>
      </c>
      <c r="F2335" s="25" t="s">
        <v>165</v>
      </c>
      <c r="G2335" s="25">
        <v>8.3160000000000007</v>
      </c>
      <c r="H2335" s="25">
        <v>2014</v>
      </c>
      <c r="I2335" s="25">
        <v>336791026</v>
      </c>
      <c r="J2335" s="25">
        <v>374413451</v>
      </c>
      <c r="K2335" s="25">
        <v>1377.6</v>
      </c>
      <c r="L2335" s="25">
        <v>3415090</v>
      </c>
      <c r="M2335" s="25">
        <v>10.1401</v>
      </c>
      <c r="N2335" s="25">
        <v>18226</v>
      </c>
      <c r="O2335" s="25">
        <v>4.8680000000000001E-2</v>
      </c>
      <c r="P2335" s="25">
        <v>0</v>
      </c>
      <c r="Q2335" s="25">
        <v>0</v>
      </c>
      <c r="R2335" s="25">
        <v>200165</v>
      </c>
      <c r="S2335" s="25">
        <v>0.59433000000000002</v>
      </c>
      <c r="T2335" s="25">
        <v>250000</v>
      </c>
      <c r="U2335" s="25">
        <v>0.74229999999999996</v>
      </c>
      <c r="V2335" s="25">
        <v>450165</v>
      </c>
      <c r="W2335" s="25">
        <v>1.3366</v>
      </c>
      <c r="X2335" s="25">
        <v>0</v>
      </c>
      <c r="Y2335" s="25">
        <v>0</v>
      </c>
      <c r="Z2335" s="25">
        <v>3883481</v>
      </c>
      <c r="AA2335" s="25">
        <v>11.525399999999999</v>
      </c>
      <c r="AB2335" s="25">
        <v>550000</v>
      </c>
      <c r="AC2335" s="25">
        <v>1.63306</v>
      </c>
      <c r="AD2335" s="25">
        <v>0</v>
      </c>
      <c r="AE2335" s="25">
        <v>0</v>
      </c>
      <c r="AF2335" s="25">
        <v>250857</v>
      </c>
      <c r="AG2335" s="25">
        <v>0.67</v>
      </c>
      <c r="AH2335" s="25">
        <v>123556</v>
      </c>
      <c r="AI2335" s="25">
        <v>0.33</v>
      </c>
      <c r="AJ2335" s="25">
        <v>0</v>
      </c>
      <c r="AK2335" s="25">
        <v>0</v>
      </c>
      <c r="AL2335" s="25">
        <v>0</v>
      </c>
      <c r="AM2335" s="25">
        <v>0</v>
      </c>
      <c r="AN2335" s="25">
        <v>4807894</v>
      </c>
      <c r="AO2335" s="25">
        <v>14.1585</v>
      </c>
      <c r="AQ2335">
        <f t="shared" si="73"/>
        <v>1.3366</v>
      </c>
    </row>
    <row r="2336" spans="1:43" x14ac:dyDescent="0.2">
      <c r="A2336" t="str">
        <f t="shared" si="72"/>
        <v>2014_4043</v>
      </c>
      <c r="C2336" s="25">
        <v>2334</v>
      </c>
      <c r="D2336" s="25">
        <v>4043</v>
      </c>
      <c r="E2336" s="25">
        <v>4043</v>
      </c>
      <c r="F2336" s="25" t="s">
        <v>166</v>
      </c>
      <c r="G2336" s="25">
        <v>3.4929999999999999</v>
      </c>
      <c r="H2336" s="25">
        <v>2014</v>
      </c>
      <c r="I2336" s="25">
        <v>257399150</v>
      </c>
      <c r="J2336" s="25">
        <v>260811150</v>
      </c>
      <c r="K2336" s="25">
        <v>719.5</v>
      </c>
      <c r="L2336" s="25">
        <v>2272692</v>
      </c>
      <c r="M2336" s="25">
        <v>8.8293999999999997</v>
      </c>
      <c r="N2336" s="25">
        <v>351200</v>
      </c>
      <c r="O2336" s="25">
        <v>1.34657</v>
      </c>
      <c r="P2336" s="25">
        <v>0</v>
      </c>
      <c r="Q2336" s="25">
        <v>0</v>
      </c>
      <c r="R2336" s="25">
        <v>86000</v>
      </c>
      <c r="S2336" s="25">
        <v>0.33411000000000002</v>
      </c>
      <c r="T2336" s="25">
        <v>0</v>
      </c>
      <c r="U2336" s="25">
        <v>0</v>
      </c>
      <c r="V2336" s="25">
        <v>86000</v>
      </c>
      <c r="W2336" s="25">
        <v>0.33410000000000001</v>
      </c>
      <c r="X2336" s="25">
        <v>0</v>
      </c>
      <c r="Y2336" s="25">
        <v>0</v>
      </c>
      <c r="Z2336" s="25">
        <v>2709892</v>
      </c>
      <c r="AA2336" s="25">
        <v>10.5101</v>
      </c>
      <c r="AB2336" s="25">
        <v>600000</v>
      </c>
      <c r="AC2336" s="25">
        <v>2.33101</v>
      </c>
      <c r="AD2336" s="25">
        <v>0</v>
      </c>
      <c r="AE2336" s="25">
        <v>0</v>
      </c>
      <c r="AF2336" s="25">
        <v>0</v>
      </c>
      <c r="AG2336" s="25">
        <v>0</v>
      </c>
      <c r="AH2336" s="25">
        <v>86068</v>
      </c>
      <c r="AI2336" s="25">
        <v>0.33</v>
      </c>
      <c r="AJ2336" s="25">
        <v>0</v>
      </c>
      <c r="AK2336" s="25">
        <v>0</v>
      </c>
      <c r="AL2336" s="25">
        <v>555858</v>
      </c>
      <c r="AM2336" s="25">
        <v>2.1312700000000002</v>
      </c>
      <c r="AN2336" s="25">
        <v>3951818</v>
      </c>
      <c r="AO2336" s="25">
        <v>15.3024</v>
      </c>
      <c r="AQ2336">
        <f t="shared" si="73"/>
        <v>0.33410000000000001</v>
      </c>
    </row>
    <row r="2337" spans="1:43" x14ac:dyDescent="0.2">
      <c r="A2337" t="str">
        <f t="shared" si="72"/>
        <v>2014_4068</v>
      </c>
      <c r="C2337" s="25">
        <v>2335</v>
      </c>
      <c r="D2337" s="25">
        <v>4068</v>
      </c>
      <c r="E2337" s="25">
        <v>4068</v>
      </c>
      <c r="F2337" s="25" t="s">
        <v>962</v>
      </c>
      <c r="G2337" s="25">
        <v>2.282</v>
      </c>
      <c r="H2337" s="25">
        <v>2014</v>
      </c>
      <c r="I2337" s="25">
        <v>275521309</v>
      </c>
      <c r="J2337" s="25">
        <v>287498074</v>
      </c>
      <c r="K2337" s="25">
        <v>451.4</v>
      </c>
      <c r="L2337" s="25">
        <v>2060713</v>
      </c>
      <c r="M2337" s="25">
        <v>7.4793000000000003</v>
      </c>
      <c r="N2337" s="25">
        <v>15302</v>
      </c>
      <c r="O2337" s="25">
        <v>5.3220000000000003E-2</v>
      </c>
      <c r="P2337" s="25">
        <v>0</v>
      </c>
      <c r="Q2337" s="25">
        <v>0</v>
      </c>
      <c r="R2337" s="25">
        <v>0</v>
      </c>
      <c r="S2337" s="25">
        <v>0</v>
      </c>
      <c r="T2337" s="25">
        <v>400156</v>
      </c>
      <c r="U2337" s="25">
        <v>1.4523999999999999</v>
      </c>
      <c r="V2337" s="25">
        <v>400156</v>
      </c>
      <c r="W2337" s="25">
        <v>1.4523999999999999</v>
      </c>
      <c r="X2337" s="25">
        <v>0</v>
      </c>
      <c r="Y2337" s="25">
        <v>0</v>
      </c>
      <c r="Z2337" s="25">
        <v>2476171</v>
      </c>
      <c r="AA2337" s="25">
        <v>8.9848999999999997</v>
      </c>
      <c r="AB2337" s="25">
        <v>100000</v>
      </c>
      <c r="AC2337" s="25">
        <v>0.36294999999999999</v>
      </c>
      <c r="AD2337" s="25">
        <v>0</v>
      </c>
      <c r="AE2337" s="25">
        <v>0</v>
      </c>
      <c r="AF2337" s="25">
        <v>192624</v>
      </c>
      <c r="AG2337" s="25">
        <v>0.67</v>
      </c>
      <c r="AH2337" s="25">
        <v>94874</v>
      </c>
      <c r="AI2337" s="25">
        <v>0.33</v>
      </c>
      <c r="AJ2337" s="25">
        <v>0</v>
      </c>
      <c r="AK2337" s="25">
        <v>0</v>
      </c>
      <c r="AL2337" s="25">
        <v>220000</v>
      </c>
      <c r="AM2337" s="25">
        <v>0.76522000000000001</v>
      </c>
      <c r="AN2337" s="25">
        <v>3083669</v>
      </c>
      <c r="AO2337" s="25">
        <v>11.113099999999999</v>
      </c>
      <c r="AQ2337">
        <f t="shared" si="73"/>
        <v>1.4523999999999999</v>
      </c>
    </row>
    <row r="2338" spans="1:43" x14ac:dyDescent="0.2">
      <c r="A2338" t="str">
        <f t="shared" si="72"/>
        <v>2014_4086</v>
      </c>
      <c r="C2338" s="25">
        <v>2336</v>
      </c>
      <c r="D2338" s="25">
        <v>4086</v>
      </c>
      <c r="E2338" s="25">
        <v>4086</v>
      </c>
      <c r="F2338" s="25" t="s">
        <v>655</v>
      </c>
      <c r="G2338" s="25">
        <v>7.33</v>
      </c>
      <c r="H2338" s="25">
        <v>2014</v>
      </c>
      <c r="I2338" s="25">
        <v>412004811</v>
      </c>
      <c r="J2338" s="25">
        <v>423756943</v>
      </c>
      <c r="K2338" s="25">
        <v>1864.8</v>
      </c>
      <c r="L2338" s="25">
        <v>4176993</v>
      </c>
      <c r="M2338" s="25">
        <v>10.138199999999999</v>
      </c>
      <c r="N2338" s="25">
        <v>772057</v>
      </c>
      <c r="O2338" s="25">
        <v>1.82193</v>
      </c>
      <c r="P2338" s="25">
        <v>0</v>
      </c>
      <c r="Q2338" s="25">
        <v>0</v>
      </c>
      <c r="R2338" s="25">
        <v>780410</v>
      </c>
      <c r="S2338" s="25">
        <v>1.89418</v>
      </c>
      <c r="T2338" s="25">
        <v>0</v>
      </c>
      <c r="U2338" s="25">
        <v>0</v>
      </c>
      <c r="V2338" s="25">
        <v>780410</v>
      </c>
      <c r="W2338" s="25">
        <v>1.8942000000000001</v>
      </c>
      <c r="X2338" s="25">
        <v>0</v>
      </c>
      <c r="Y2338" s="25">
        <v>0</v>
      </c>
      <c r="Z2338" s="25">
        <v>5729460</v>
      </c>
      <c r="AA2338" s="25">
        <v>13.8543</v>
      </c>
      <c r="AB2338" s="25">
        <v>300000</v>
      </c>
      <c r="AC2338" s="25">
        <v>0.72814999999999996</v>
      </c>
      <c r="AD2338" s="25">
        <v>0</v>
      </c>
      <c r="AE2338" s="25">
        <v>0</v>
      </c>
      <c r="AF2338" s="25">
        <v>116732</v>
      </c>
      <c r="AG2338" s="25">
        <v>0.27546999999999999</v>
      </c>
      <c r="AH2338" s="25">
        <v>139840</v>
      </c>
      <c r="AI2338" s="25">
        <v>0.33</v>
      </c>
      <c r="AJ2338" s="25">
        <v>0</v>
      </c>
      <c r="AK2338" s="25">
        <v>0</v>
      </c>
      <c r="AL2338" s="25">
        <v>962150</v>
      </c>
      <c r="AM2338" s="25">
        <v>2.2705199999999999</v>
      </c>
      <c r="AN2338" s="25">
        <v>7248182</v>
      </c>
      <c r="AO2338" s="25">
        <v>17.458500000000001</v>
      </c>
      <c r="AQ2338">
        <f t="shared" si="73"/>
        <v>1.8942000000000001</v>
      </c>
    </row>
    <row r="2339" spans="1:43" x14ac:dyDescent="0.2">
      <c r="A2339" t="str">
        <f t="shared" si="72"/>
        <v>2014_4104</v>
      </c>
      <c r="C2339" s="25">
        <v>2337</v>
      </c>
      <c r="D2339" s="25">
        <v>4104</v>
      </c>
      <c r="E2339" s="25">
        <v>4104</v>
      </c>
      <c r="F2339" s="25" t="s">
        <v>167</v>
      </c>
      <c r="G2339" s="25">
        <v>37.274000000000001</v>
      </c>
      <c r="H2339" s="25">
        <v>2014</v>
      </c>
      <c r="I2339" s="25">
        <v>963084204</v>
      </c>
      <c r="J2339" s="25">
        <v>1008796352</v>
      </c>
      <c r="K2339" s="25">
        <v>5308.2</v>
      </c>
      <c r="L2339" s="25">
        <v>10989248</v>
      </c>
      <c r="M2339" s="25">
        <v>11.410500000000001</v>
      </c>
      <c r="N2339" s="25">
        <v>1937689</v>
      </c>
      <c r="O2339" s="25">
        <v>1.92079</v>
      </c>
      <c r="P2339" s="25">
        <v>0</v>
      </c>
      <c r="Q2339" s="25">
        <v>0</v>
      </c>
      <c r="R2339" s="25">
        <v>0</v>
      </c>
      <c r="S2339" s="25">
        <v>0</v>
      </c>
      <c r="T2339" s="25">
        <v>1750000</v>
      </c>
      <c r="U2339" s="25">
        <v>1.8170999999999999</v>
      </c>
      <c r="V2339" s="25">
        <v>1750000</v>
      </c>
      <c r="W2339" s="25">
        <v>1.8170999999999999</v>
      </c>
      <c r="X2339" s="25">
        <v>0</v>
      </c>
      <c r="Y2339" s="25">
        <v>0</v>
      </c>
      <c r="Z2339" s="25">
        <v>14676937</v>
      </c>
      <c r="AA2339" s="25">
        <v>15.148300000000001</v>
      </c>
      <c r="AB2339" s="25">
        <v>1200000</v>
      </c>
      <c r="AC2339" s="25">
        <v>1.246</v>
      </c>
      <c r="AD2339" s="25">
        <v>0</v>
      </c>
      <c r="AE2339" s="25">
        <v>0</v>
      </c>
      <c r="AF2339" s="25">
        <v>675894</v>
      </c>
      <c r="AG2339" s="25">
        <v>0.67</v>
      </c>
      <c r="AH2339" s="25">
        <v>332903</v>
      </c>
      <c r="AI2339" s="25">
        <v>0.33</v>
      </c>
      <c r="AJ2339" s="25">
        <v>130016</v>
      </c>
      <c r="AK2339" s="25">
        <v>0.13500000000000001</v>
      </c>
      <c r="AL2339" s="25">
        <v>0</v>
      </c>
      <c r="AM2339" s="25">
        <v>0</v>
      </c>
      <c r="AN2339" s="25">
        <v>17015750</v>
      </c>
      <c r="AO2339" s="25">
        <v>17.529299999999999</v>
      </c>
      <c r="AQ2339">
        <f t="shared" si="73"/>
        <v>1.8170999999999999</v>
      </c>
    </row>
    <row r="2340" spans="1:43" x14ac:dyDescent="0.2">
      <c r="A2340" t="str">
        <f t="shared" si="72"/>
        <v>2014_4122</v>
      </c>
      <c r="C2340" s="25">
        <v>2338</v>
      </c>
      <c r="D2340" s="25">
        <v>4122</v>
      </c>
      <c r="E2340" s="25">
        <v>4122</v>
      </c>
      <c r="F2340" s="25" t="s">
        <v>168</v>
      </c>
      <c r="G2340" s="25">
        <v>1.98</v>
      </c>
      <c r="H2340" s="25">
        <v>2014</v>
      </c>
      <c r="I2340" s="25">
        <v>137456731</v>
      </c>
      <c r="J2340" s="25">
        <v>137456731</v>
      </c>
      <c r="K2340" s="25">
        <v>531.4</v>
      </c>
      <c r="L2340" s="25">
        <v>1370690</v>
      </c>
      <c r="M2340" s="25">
        <v>9.9718</v>
      </c>
      <c r="N2340" s="25">
        <v>206731</v>
      </c>
      <c r="O2340" s="25">
        <v>1.50397</v>
      </c>
      <c r="P2340" s="25">
        <v>0</v>
      </c>
      <c r="Q2340" s="25">
        <v>0</v>
      </c>
      <c r="R2340" s="25">
        <v>0</v>
      </c>
      <c r="S2340" s="25">
        <v>0</v>
      </c>
      <c r="T2340" s="25">
        <v>0</v>
      </c>
      <c r="U2340" s="25">
        <v>0</v>
      </c>
      <c r="V2340" s="25">
        <v>0</v>
      </c>
      <c r="W2340" s="25">
        <v>0</v>
      </c>
      <c r="X2340" s="25">
        <v>0</v>
      </c>
      <c r="Y2340" s="25">
        <v>0</v>
      </c>
      <c r="Z2340" s="25">
        <v>1577421</v>
      </c>
      <c r="AA2340" s="25">
        <v>11.4758</v>
      </c>
      <c r="AB2340" s="25">
        <v>121000</v>
      </c>
      <c r="AC2340" s="25">
        <v>0.88027999999999995</v>
      </c>
      <c r="AD2340" s="25">
        <v>0</v>
      </c>
      <c r="AE2340" s="25">
        <v>0</v>
      </c>
      <c r="AF2340" s="25">
        <v>92096</v>
      </c>
      <c r="AG2340" s="25">
        <v>0.67</v>
      </c>
      <c r="AH2340" s="25">
        <v>45361</v>
      </c>
      <c r="AI2340" s="25">
        <v>0.33</v>
      </c>
      <c r="AJ2340" s="25">
        <v>0</v>
      </c>
      <c r="AK2340" s="25">
        <v>0</v>
      </c>
      <c r="AL2340" s="25">
        <v>546150</v>
      </c>
      <c r="AM2340" s="25">
        <v>3.9732500000000002</v>
      </c>
      <c r="AN2340" s="25">
        <v>2382028</v>
      </c>
      <c r="AO2340" s="25">
        <v>17.3293</v>
      </c>
      <c r="AQ2340">
        <f t="shared" si="73"/>
        <v>0</v>
      </c>
    </row>
    <row r="2341" spans="1:43" x14ac:dyDescent="0.2">
      <c r="A2341" t="str">
        <f t="shared" si="72"/>
        <v>2014_4131</v>
      </c>
      <c r="C2341" s="25">
        <v>2339</v>
      </c>
      <c r="D2341" s="25">
        <v>4131</v>
      </c>
      <c r="E2341" s="25">
        <v>4131</v>
      </c>
      <c r="F2341" s="25" t="s">
        <v>169</v>
      </c>
      <c r="G2341" s="25">
        <v>21.128</v>
      </c>
      <c r="H2341" s="25">
        <v>2014</v>
      </c>
      <c r="I2341" s="25">
        <v>1145670520</v>
      </c>
      <c r="J2341" s="25">
        <v>1196616065</v>
      </c>
      <c r="K2341" s="25">
        <v>3751.1</v>
      </c>
      <c r="L2341" s="25">
        <v>11777616</v>
      </c>
      <c r="M2341" s="25">
        <v>10.280099999999999</v>
      </c>
      <c r="N2341" s="25">
        <v>0</v>
      </c>
      <c r="O2341" s="25">
        <v>0</v>
      </c>
      <c r="P2341" s="25">
        <v>0</v>
      </c>
      <c r="Q2341" s="25">
        <v>0</v>
      </c>
      <c r="R2341" s="25">
        <v>0</v>
      </c>
      <c r="S2341" s="25">
        <v>0</v>
      </c>
      <c r="T2341" s="25">
        <v>0</v>
      </c>
      <c r="U2341" s="25">
        <v>0</v>
      </c>
      <c r="V2341" s="25">
        <v>0</v>
      </c>
      <c r="W2341" s="25">
        <v>0</v>
      </c>
      <c r="X2341" s="25">
        <v>0</v>
      </c>
      <c r="Y2341" s="25">
        <v>0</v>
      </c>
      <c r="Z2341" s="25">
        <v>11777616</v>
      </c>
      <c r="AA2341" s="25">
        <v>10.280099999999999</v>
      </c>
      <c r="AB2341" s="25">
        <v>500000</v>
      </c>
      <c r="AC2341" s="25">
        <v>0.43642999999999998</v>
      </c>
      <c r="AD2341" s="25">
        <v>0</v>
      </c>
      <c r="AE2341" s="25">
        <v>0</v>
      </c>
      <c r="AF2341" s="25">
        <v>0</v>
      </c>
      <c r="AG2341" s="25">
        <v>0</v>
      </c>
      <c r="AH2341" s="25">
        <v>394883</v>
      </c>
      <c r="AI2341" s="25">
        <v>0.33</v>
      </c>
      <c r="AJ2341" s="25">
        <v>0</v>
      </c>
      <c r="AK2341" s="25">
        <v>0</v>
      </c>
      <c r="AL2341" s="25">
        <v>0</v>
      </c>
      <c r="AM2341" s="25">
        <v>0</v>
      </c>
      <c r="AN2341" s="25">
        <v>12672499</v>
      </c>
      <c r="AO2341" s="25">
        <v>11.0465</v>
      </c>
      <c r="AQ2341">
        <f t="shared" si="73"/>
        <v>0</v>
      </c>
    </row>
    <row r="2342" spans="1:43" x14ac:dyDescent="0.2">
      <c r="A2342" t="str">
        <f t="shared" si="72"/>
        <v>2014_4149</v>
      </c>
      <c r="C2342" s="25">
        <v>2340</v>
      </c>
      <c r="D2342" s="25">
        <v>4149</v>
      </c>
      <c r="E2342" s="25">
        <v>4149</v>
      </c>
      <c r="F2342" s="25" t="s">
        <v>170</v>
      </c>
      <c r="G2342" s="25">
        <v>5.43</v>
      </c>
      <c r="H2342" s="25">
        <v>2014</v>
      </c>
      <c r="I2342" s="25">
        <v>457635547</v>
      </c>
      <c r="J2342" s="25">
        <v>512560147</v>
      </c>
      <c r="K2342" s="25">
        <v>1343.3</v>
      </c>
      <c r="L2342" s="25">
        <v>4245851</v>
      </c>
      <c r="M2342" s="25">
        <v>9.2777999999999992</v>
      </c>
      <c r="N2342" s="25">
        <v>83169</v>
      </c>
      <c r="O2342" s="25">
        <v>0.16225999999999999</v>
      </c>
      <c r="P2342" s="25">
        <v>0</v>
      </c>
      <c r="Q2342" s="25">
        <v>0</v>
      </c>
      <c r="R2342" s="25">
        <v>75000</v>
      </c>
      <c r="S2342" s="25">
        <v>0.16389000000000001</v>
      </c>
      <c r="T2342" s="25">
        <v>199500</v>
      </c>
      <c r="U2342" s="25">
        <v>0.43590000000000001</v>
      </c>
      <c r="V2342" s="25">
        <v>274500</v>
      </c>
      <c r="W2342" s="25">
        <v>0.5998</v>
      </c>
      <c r="X2342" s="25">
        <v>0</v>
      </c>
      <c r="Y2342" s="25">
        <v>0</v>
      </c>
      <c r="Z2342" s="25">
        <v>4603520</v>
      </c>
      <c r="AA2342" s="25">
        <v>10.039899999999999</v>
      </c>
      <c r="AB2342" s="25">
        <v>250000</v>
      </c>
      <c r="AC2342" s="25">
        <v>0.54629000000000005</v>
      </c>
      <c r="AD2342" s="25">
        <v>0</v>
      </c>
      <c r="AE2342" s="25">
        <v>0</v>
      </c>
      <c r="AF2342" s="25">
        <v>0</v>
      </c>
      <c r="AG2342" s="25">
        <v>0</v>
      </c>
      <c r="AH2342" s="25">
        <v>169145</v>
      </c>
      <c r="AI2342" s="25">
        <v>0.33</v>
      </c>
      <c r="AJ2342" s="25">
        <v>0</v>
      </c>
      <c r="AK2342" s="25">
        <v>0</v>
      </c>
      <c r="AL2342" s="25">
        <v>0</v>
      </c>
      <c r="AM2342" s="25">
        <v>0</v>
      </c>
      <c r="AN2342" s="25">
        <v>5022665</v>
      </c>
      <c r="AO2342" s="25">
        <v>10.9162</v>
      </c>
      <c r="AQ2342">
        <f t="shared" si="73"/>
        <v>0.5998</v>
      </c>
    </row>
    <row r="2343" spans="1:43" x14ac:dyDescent="0.2">
      <c r="A2343" t="str">
        <f t="shared" si="72"/>
        <v>2014_4203</v>
      </c>
      <c r="C2343" s="25">
        <v>2341</v>
      </c>
      <c r="D2343" s="25">
        <v>4203</v>
      </c>
      <c r="E2343" s="25">
        <v>4203</v>
      </c>
      <c r="F2343" s="25" t="s">
        <v>171</v>
      </c>
      <c r="G2343" s="25">
        <v>2.911</v>
      </c>
      <c r="H2343" s="25">
        <v>2014</v>
      </c>
      <c r="I2343" s="25">
        <v>270024666</v>
      </c>
      <c r="J2343" s="25">
        <v>270172231</v>
      </c>
      <c r="K2343" s="25">
        <v>754.3</v>
      </c>
      <c r="L2343" s="25">
        <v>2743716</v>
      </c>
      <c r="M2343" s="25">
        <v>10.161</v>
      </c>
      <c r="N2343" s="25">
        <v>233619</v>
      </c>
      <c r="O2343" s="25">
        <v>0.86470000000000002</v>
      </c>
      <c r="P2343" s="25">
        <v>0</v>
      </c>
      <c r="Q2343" s="25">
        <v>0</v>
      </c>
      <c r="R2343" s="25">
        <v>64713</v>
      </c>
      <c r="S2343" s="25">
        <v>0.23966000000000001</v>
      </c>
      <c r="T2343" s="25">
        <v>200000</v>
      </c>
      <c r="U2343" s="25">
        <v>0.74070000000000003</v>
      </c>
      <c r="V2343" s="25">
        <v>264713</v>
      </c>
      <c r="W2343" s="25">
        <v>0.98029999999999995</v>
      </c>
      <c r="X2343" s="25">
        <v>0</v>
      </c>
      <c r="Y2343" s="25">
        <v>0</v>
      </c>
      <c r="Z2343" s="25">
        <v>3242048</v>
      </c>
      <c r="AA2343" s="25">
        <v>12.006</v>
      </c>
      <c r="AB2343" s="25">
        <v>160000</v>
      </c>
      <c r="AC2343" s="25">
        <v>0.59253999999999996</v>
      </c>
      <c r="AD2343" s="25">
        <v>0</v>
      </c>
      <c r="AE2343" s="25">
        <v>0</v>
      </c>
      <c r="AF2343" s="25">
        <v>60307</v>
      </c>
      <c r="AG2343" s="25">
        <v>0.22322</v>
      </c>
      <c r="AH2343" s="25">
        <v>89157</v>
      </c>
      <c r="AI2343" s="25">
        <v>0.33</v>
      </c>
      <c r="AJ2343" s="25">
        <v>0</v>
      </c>
      <c r="AK2343" s="25">
        <v>0</v>
      </c>
      <c r="AL2343" s="25">
        <v>0</v>
      </c>
      <c r="AM2343" s="25">
        <v>0</v>
      </c>
      <c r="AN2343" s="25">
        <v>3551512</v>
      </c>
      <c r="AO2343" s="25">
        <v>13.1518</v>
      </c>
      <c r="AQ2343">
        <f t="shared" si="73"/>
        <v>0.98029999999999995</v>
      </c>
    </row>
    <row r="2344" spans="1:43" x14ac:dyDescent="0.2">
      <c r="A2344" t="str">
        <f t="shared" si="72"/>
        <v>2014_4212</v>
      </c>
      <c r="C2344" s="25">
        <v>2342</v>
      </c>
      <c r="D2344" s="25">
        <v>4212</v>
      </c>
      <c r="E2344" s="25">
        <v>4212</v>
      </c>
      <c r="F2344" s="25" t="s">
        <v>172</v>
      </c>
      <c r="G2344" s="25">
        <v>1.7430000000000001</v>
      </c>
      <c r="H2344" s="25">
        <v>2014</v>
      </c>
      <c r="I2344" s="25">
        <v>64620360</v>
      </c>
      <c r="J2344" s="25">
        <v>64620360</v>
      </c>
      <c r="K2344" s="25">
        <v>315</v>
      </c>
      <c r="L2344" s="25">
        <v>709190</v>
      </c>
      <c r="M2344" s="25">
        <v>10.9747</v>
      </c>
      <c r="N2344" s="25">
        <v>113045</v>
      </c>
      <c r="O2344" s="25">
        <v>1.7493700000000001</v>
      </c>
      <c r="P2344" s="25">
        <v>0</v>
      </c>
      <c r="Q2344" s="25">
        <v>0</v>
      </c>
      <c r="R2344" s="25">
        <v>118820</v>
      </c>
      <c r="S2344" s="25">
        <v>1.83874</v>
      </c>
      <c r="T2344" s="25">
        <v>51651</v>
      </c>
      <c r="U2344" s="25">
        <v>0.79930000000000001</v>
      </c>
      <c r="V2344" s="25">
        <v>170471</v>
      </c>
      <c r="W2344" s="25">
        <v>2.6379999999999999</v>
      </c>
      <c r="X2344" s="25">
        <v>0</v>
      </c>
      <c r="Y2344" s="25">
        <v>0</v>
      </c>
      <c r="Z2344" s="25">
        <v>992706</v>
      </c>
      <c r="AA2344" s="25">
        <v>15.3621</v>
      </c>
      <c r="AB2344" s="25">
        <v>80000</v>
      </c>
      <c r="AC2344" s="25">
        <v>1.238</v>
      </c>
      <c r="AD2344" s="25">
        <v>0</v>
      </c>
      <c r="AE2344" s="25">
        <v>0</v>
      </c>
      <c r="AF2344" s="25">
        <v>0</v>
      </c>
      <c r="AG2344" s="25">
        <v>0</v>
      </c>
      <c r="AH2344" s="25">
        <v>21325</v>
      </c>
      <c r="AI2344" s="25">
        <v>0.33</v>
      </c>
      <c r="AJ2344" s="25">
        <v>0</v>
      </c>
      <c r="AK2344" s="25">
        <v>0</v>
      </c>
      <c r="AL2344" s="25">
        <v>162054</v>
      </c>
      <c r="AM2344" s="25">
        <v>2.50779</v>
      </c>
      <c r="AN2344" s="25">
        <v>1256085</v>
      </c>
      <c r="AO2344" s="25">
        <v>19.437899999999999</v>
      </c>
      <c r="AQ2344">
        <f t="shared" si="73"/>
        <v>2.6379999999999999</v>
      </c>
    </row>
    <row r="2345" spans="1:43" x14ac:dyDescent="0.2">
      <c r="A2345" t="str">
        <f t="shared" si="72"/>
        <v>2014_4269</v>
      </c>
      <c r="C2345" s="25">
        <v>2343</v>
      </c>
      <c r="D2345" s="25">
        <v>4269</v>
      </c>
      <c r="E2345" s="25">
        <v>4269</v>
      </c>
      <c r="F2345" s="25" t="s">
        <v>173</v>
      </c>
      <c r="G2345" s="25">
        <v>2.9889999999999999</v>
      </c>
      <c r="H2345" s="25">
        <v>2014</v>
      </c>
      <c r="I2345" s="25">
        <v>220880991</v>
      </c>
      <c r="J2345" s="25">
        <v>220880991</v>
      </c>
      <c r="K2345" s="25">
        <v>555</v>
      </c>
      <c r="L2345" s="25">
        <v>1795708</v>
      </c>
      <c r="M2345" s="25">
        <v>8.1297999999999995</v>
      </c>
      <c r="N2345" s="25">
        <v>13220</v>
      </c>
      <c r="O2345" s="25">
        <v>5.985E-2</v>
      </c>
      <c r="P2345" s="25">
        <v>0</v>
      </c>
      <c r="Q2345" s="25">
        <v>0</v>
      </c>
      <c r="R2345" s="25">
        <v>0</v>
      </c>
      <c r="S2345" s="25">
        <v>0</v>
      </c>
      <c r="T2345" s="25">
        <v>0</v>
      </c>
      <c r="U2345" s="25">
        <v>0</v>
      </c>
      <c r="V2345" s="25">
        <v>0</v>
      </c>
      <c r="W2345" s="25">
        <v>0</v>
      </c>
      <c r="X2345" s="25">
        <v>0</v>
      </c>
      <c r="Y2345" s="25">
        <v>0</v>
      </c>
      <c r="Z2345" s="25">
        <v>1808928</v>
      </c>
      <c r="AA2345" s="25">
        <v>8.1896000000000004</v>
      </c>
      <c r="AB2345" s="25">
        <v>225000</v>
      </c>
      <c r="AC2345" s="25">
        <v>1.0186500000000001</v>
      </c>
      <c r="AD2345" s="25">
        <v>0</v>
      </c>
      <c r="AE2345" s="25">
        <v>0</v>
      </c>
      <c r="AF2345" s="25">
        <v>103424</v>
      </c>
      <c r="AG2345" s="25">
        <v>0.46822999999999998</v>
      </c>
      <c r="AH2345" s="25">
        <v>72891</v>
      </c>
      <c r="AI2345" s="25">
        <v>0.33</v>
      </c>
      <c r="AJ2345" s="25">
        <v>0</v>
      </c>
      <c r="AK2345" s="25">
        <v>0</v>
      </c>
      <c r="AL2345" s="25">
        <v>0</v>
      </c>
      <c r="AM2345" s="25">
        <v>0</v>
      </c>
      <c r="AN2345" s="25">
        <v>2210243</v>
      </c>
      <c r="AO2345" s="25">
        <v>10.006500000000001</v>
      </c>
      <c r="AQ2345">
        <f t="shared" si="73"/>
        <v>0</v>
      </c>
    </row>
    <row r="2346" spans="1:43" x14ac:dyDescent="0.2">
      <c r="A2346" t="str">
        <f t="shared" si="72"/>
        <v>2014_4271</v>
      </c>
      <c r="C2346" s="25">
        <v>2344</v>
      </c>
      <c r="D2346" s="25">
        <v>4271</v>
      </c>
      <c r="E2346" s="25">
        <v>4271</v>
      </c>
      <c r="F2346" s="25" t="s">
        <v>174</v>
      </c>
      <c r="G2346" s="25">
        <v>4.9660000000000002</v>
      </c>
      <c r="H2346" s="25">
        <v>2014</v>
      </c>
      <c r="I2346" s="25">
        <v>377064755</v>
      </c>
      <c r="J2346" s="25">
        <v>400787086</v>
      </c>
      <c r="K2346" s="25">
        <v>1222.5</v>
      </c>
      <c r="L2346" s="25">
        <v>3502921</v>
      </c>
      <c r="M2346" s="25">
        <v>9.2899999999999991</v>
      </c>
      <c r="N2346" s="25">
        <v>50395</v>
      </c>
      <c r="O2346" s="25">
        <v>0.12573999999999999</v>
      </c>
      <c r="P2346" s="25">
        <v>0</v>
      </c>
      <c r="Q2346" s="25">
        <v>0</v>
      </c>
      <c r="R2346" s="25">
        <v>0</v>
      </c>
      <c r="S2346" s="25">
        <v>0</v>
      </c>
      <c r="T2346" s="25">
        <v>0</v>
      </c>
      <c r="U2346" s="25">
        <v>0</v>
      </c>
      <c r="V2346" s="25">
        <v>0</v>
      </c>
      <c r="W2346" s="25">
        <v>0</v>
      </c>
      <c r="X2346" s="25">
        <v>0</v>
      </c>
      <c r="Y2346" s="25">
        <v>0</v>
      </c>
      <c r="Z2346" s="25">
        <v>3553316</v>
      </c>
      <c r="AA2346" s="25">
        <v>9.4156999999999993</v>
      </c>
      <c r="AB2346" s="25">
        <v>140000</v>
      </c>
      <c r="AC2346" s="25">
        <v>0.37129000000000001</v>
      </c>
      <c r="AD2346" s="25">
        <v>0</v>
      </c>
      <c r="AE2346" s="25">
        <v>0</v>
      </c>
      <c r="AF2346" s="25">
        <v>124868</v>
      </c>
      <c r="AG2346" s="25">
        <v>0.31156</v>
      </c>
      <c r="AH2346" s="25">
        <v>132260</v>
      </c>
      <c r="AI2346" s="25">
        <v>0.33</v>
      </c>
      <c r="AJ2346" s="25">
        <v>0</v>
      </c>
      <c r="AK2346" s="25">
        <v>0</v>
      </c>
      <c r="AL2346" s="25">
        <v>592330</v>
      </c>
      <c r="AM2346" s="25">
        <v>1.4779199999999999</v>
      </c>
      <c r="AN2346" s="25">
        <v>4542774</v>
      </c>
      <c r="AO2346" s="25">
        <v>11.906499999999999</v>
      </c>
      <c r="AQ2346">
        <f t="shared" si="73"/>
        <v>0</v>
      </c>
    </row>
    <row r="2347" spans="1:43" x14ac:dyDescent="0.2">
      <c r="A2347" t="str">
        <f t="shared" si="72"/>
        <v>2014_4356</v>
      </c>
      <c r="C2347" s="25">
        <v>2345</v>
      </c>
      <c r="D2347" s="25">
        <v>4356</v>
      </c>
      <c r="E2347" s="25">
        <v>4356</v>
      </c>
      <c r="F2347" s="25" t="s">
        <v>175</v>
      </c>
      <c r="G2347" s="25">
        <v>4.226</v>
      </c>
      <c r="H2347" s="25">
        <v>2014</v>
      </c>
      <c r="I2347" s="25">
        <v>248489497</v>
      </c>
      <c r="J2347" s="25">
        <v>251661737</v>
      </c>
      <c r="K2347" s="25">
        <v>877</v>
      </c>
      <c r="L2347" s="25">
        <v>2393680</v>
      </c>
      <c r="M2347" s="25">
        <v>9.6328999999999994</v>
      </c>
      <c r="N2347" s="25">
        <v>133130</v>
      </c>
      <c r="O2347" s="25">
        <v>0.52900000000000003</v>
      </c>
      <c r="P2347" s="25">
        <v>0</v>
      </c>
      <c r="Q2347" s="25">
        <v>0</v>
      </c>
      <c r="R2347" s="25">
        <v>0</v>
      </c>
      <c r="S2347" s="25">
        <v>0</v>
      </c>
      <c r="T2347" s="25">
        <v>700000</v>
      </c>
      <c r="U2347" s="25">
        <v>2.8170000000000002</v>
      </c>
      <c r="V2347" s="25">
        <v>700000</v>
      </c>
      <c r="W2347" s="25">
        <v>2.8170000000000002</v>
      </c>
      <c r="X2347" s="25">
        <v>0</v>
      </c>
      <c r="Y2347" s="25">
        <v>0</v>
      </c>
      <c r="Z2347" s="25">
        <v>3226810</v>
      </c>
      <c r="AA2347" s="25">
        <v>12.978899999999999</v>
      </c>
      <c r="AB2347" s="25">
        <v>215000</v>
      </c>
      <c r="AC2347" s="25">
        <v>0.86523000000000005</v>
      </c>
      <c r="AD2347" s="25">
        <v>0</v>
      </c>
      <c r="AE2347" s="25">
        <v>0</v>
      </c>
      <c r="AF2347" s="25">
        <v>166488</v>
      </c>
      <c r="AG2347" s="25">
        <v>0.66154999999999997</v>
      </c>
      <c r="AH2347" s="25">
        <v>82002</v>
      </c>
      <c r="AI2347" s="25">
        <v>0.32584000000000002</v>
      </c>
      <c r="AJ2347" s="25">
        <v>0</v>
      </c>
      <c r="AK2347" s="25">
        <v>0</v>
      </c>
      <c r="AL2347" s="25">
        <v>460158</v>
      </c>
      <c r="AM2347" s="25">
        <v>1.8284800000000001</v>
      </c>
      <c r="AN2347" s="25">
        <v>4150458</v>
      </c>
      <c r="AO2347" s="25">
        <v>16.66</v>
      </c>
      <c r="AQ2347">
        <f t="shared" si="73"/>
        <v>2.8170000000000002</v>
      </c>
    </row>
    <row r="2348" spans="1:43" x14ac:dyDescent="0.2">
      <c r="A2348" t="str">
        <f t="shared" si="72"/>
        <v>2014_4419</v>
      </c>
      <c r="C2348" s="25">
        <v>2346</v>
      </c>
      <c r="D2348" s="25">
        <v>4419</v>
      </c>
      <c r="E2348" s="25">
        <v>4419</v>
      </c>
      <c r="F2348" s="25" t="s">
        <v>176</v>
      </c>
      <c r="G2348" s="25">
        <v>4.2910000000000004</v>
      </c>
      <c r="H2348" s="25">
        <v>2014</v>
      </c>
      <c r="I2348" s="25">
        <v>215885636</v>
      </c>
      <c r="J2348" s="25">
        <v>251478934</v>
      </c>
      <c r="K2348" s="25">
        <v>797.1</v>
      </c>
      <c r="L2348" s="25">
        <v>2279680</v>
      </c>
      <c r="M2348" s="25">
        <v>10.559699999999999</v>
      </c>
      <c r="N2348" s="25">
        <v>186134</v>
      </c>
      <c r="O2348" s="25">
        <v>0.74016000000000004</v>
      </c>
      <c r="P2348" s="25">
        <v>0</v>
      </c>
      <c r="Q2348" s="25">
        <v>0</v>
      </c>
      <c r="R2348" s="25">
        <v>0</v>
      </c>
      <c r="S2348" s="25">
        <v>0</v>
      </c>
      <c r="T2348" s="25">
        <v>410000</v>
      </c>
      <c r="U2348" s="25">
        <v>1.8992</v>
      </c>
      <c r="V2348" s="25">
        <v>410000</v>
      </c>
      <c r="W2348" s="25">
        <v>1.8992</v>
      </c>
      <c r="X2348" s="25">
        <v>0</v>
      </c>
      <c r="Y2348" s="25">
        <v>0</v>
      </c>
      <c r="Z2348" s="25">
        <v>2875814</v>
      </c>
      <c r="AA2348" s="25">
        <v>13.199</v>
      </c>
      <c r="AB2348" s="25">
        <v>52500</v>
      </c>
      <c r="AC2348" s="25">
        <v>0.24318000000000001</v>
      </c>
      <c r="AD2348" s="25">
        <v>0</v>
      </c>
      <c r="AE2348" s="25">
        <v>0</v>
      </c>
      <c r="AF2348" s="25">
        <v>197917</v>
      </c>
      <c r="AG2348" s="25">
        <v>0.78700999999999999</v>
      </c>
      <c r="AH2348" s="25">
        <v>82988</v>
      </c>
      <c r="AI2348" s="25">
        <v>0.33</v>
      </c>
      <c r="AJ2348" s="25">
        <v>0</v>
      </c>
      <c r="AK2348" s="25">
        <v>0</v>
      </c>
      <c r="AL2348" s="25">
        <v>0</v>
      </c>
      <c r="AM2348" s="25">
        <v>0</v>
      </c>
      <c r="AN2348" s="25">
        <v>3209219</v>
      </c>
      <c r="AO2348" s="25">
        <v>14.559200000000001</v>
      </c>
      <c r="AQ2348">
        <f t="shared" si="73"/>
        <v>1.8992</v>
      </c>
    </row>
    <row r="2349" spans="1:43" x14ac:dyDescent="0.2">
      <c r="A2349" t="str">
        <f t="shared" si="72"/>
        <v>2014_4437</v>
      </c>
      <c r="C2349" s="25">
        <v>2347</v>
      </c>
      <c r="D2349" s="25">
        <v>4437</v>
      </c>
      <c r="E2349" s="25">
        <v>4437</v>
      </c>
      <c r="F2349" s="25" t="s">
        <v>177</v>
      </c>
      <c r="G2349" s="25">
        <v>2.3370000000000002</v>
      </c>
      <c r="H2349" s="25">
        <v>2014</v>
      </c>
      <c r="I2349" s="25">
        <v>257569585</v>
      </c>
      <c r="J2349" s="25">
        <v>257569585</v>
      </c>
      <c r="K2349" s="25">
        <v>528.1</v>
      </c>
      <c r="L2349" s="25">
        <v>2074079</v>
      </c>
      <c r="M2349" s="25">
        <v>8.0525000000000002</v>
      </c>
      <c r="N2349" s="25">
        <v>8386</v>
      </c>
      <c r="O2349" s="25">
        <v>3.2559999999999999E-2</v>
      </c>
      <c r="P2349" s="25">
        <v>0</v>
      </c>
      <c r="Q2349" s="25">
        <v>0</v>
      </c>
      <c r="R2349" s="25">
        <v>0</v>
      </c>
      <c r="S2349" s="25">
        <v>0</v>
      </c>
      <c r="T2349" s="25">
        <v>0</v>
      </c>
      <c r="U2349" s="25">
        <v>0</v>
      </c>
      <c r="V2349" s="25">
        <v>0</v>
      </c>
      <c r="W2349" s="25">
        <v>0</v>
      </c>
      <c r="X2349" s="25">
        <v>0</v>
      </c>
      <c r="Y2349" s="25">
        <v>0</v>
      </c>
      <c r="Z2349" s="25">
        <v>2082465</v>
      </c>
      <c r="AA2349" s="25">
        <v>8.0851000000000006</v>
      </c>
      <c r="AB2349" s="25">
        <v>125000</v>
      </c>
      <c r="AC2349" s="25">
        <v>0.48531000000000002</v>
      </c>
      <c r="AD2349" s="25">
        <v>0</v>
      </c>
      <c r="AE2349" s="25">
        <v>0</v>
      </c>
      <c r="AF2349" s="25">
        <v>0</v>
      </c>
      <c r="AG2349" s="25">
        <v>0</v>
      </c>
      <c r="AH2349" s="25">
        <v>84998</v>
      </c>
      <c r="AI2349" s="25">
        <v>0.33</v>
      </c>
      <c r="AJ2349" s="25">
        <v>0</v>
      </c>
      <c r="AK2349" s="25">
        <v>0</v>
      </c>
      <c r="AL2349" s="25">
        <v>418123</v>
      </c>
      <c r="AM2349" s="25">
        <v>1.62334</v>
      </c>
      <c r="AN2349" s="25">
        <v>2710586</v>
      </c>
      <c r="AO2349" s="25">
        <v>10.5237</v>
      </c>
      <c r="AQ2349">
        <f t="shared" si="73"/>
        <v>0</v>
      </c>
    </row>
    <row r="2350" spans="1:43" x14ac:dyDescent="0.2">
      <c r="A2350" t="str">
        <f t="shared" si="72"/>
        <v>2014_4446</v>
      </c>
      <c r="C2350" s="25">
        <v>2348</v>
      </c>
      <c r="D2350" s="25">
        <v>4446</v>
      </c>
      <c r="E2350" s="25">
        <v>4446</v>
      </c>
      <c r="F2350" s="25" t="s">
        <v>178</v>
      </c>
      <c r="G2350" s="25">
        <v>4.3230000000000004</v>
      </c>
      <c r="H2350" s="25">
        <v>2014</v>
      </c>
      <c r="I2350" s="25">
        <v>301319324</v>
      </c>
      <c r="J2350" s="25">
        <v>322891550</v>
      </c>
      <c r="K2350" s="25">
        <v>1015.5</v>
      </c>
      <c r="L2350" s="25">
        <v>2895528</v>
      </c>
      <c r="M2350" s="25">
        <v>9.6095000000000006</v>
      </c>
      <c r="N2350" s="25">
        <v>211647</v>
      </c>
      <c r="O2350" s="25">
        <v>0.65547</v>
      </c>
      <c r="P2350" s="25">
        <v>0</v>
      </c>
      <c r="Q2350" s="25">
        <v>0</v>
      </c>
      <c r="R2350" s="25">
        <v>81614</v>
      </c>
      <c r="S2350" s="25">
        <v>0.27085999999999999</v>
      </c>
      <c r="T2350" s="25">
        <v>530000</v>
      </c>
      <c r="U2350" s="25">
        <v>1.7588999999999999</v>
      </c>
      <c r="V2350" s="25">
        <v>611614</v>
      </c>
      <c r="W2350" s="25">
        <v>2.0297999999999998</v>
      </c>
      <c r="X2350" s="25">
        <v>0</v>
      </c>
      <c r="Y2350" s="25">
        <v>0</v>
      </c>
      <c r="Z2350" s="25">
        <v>3718789</v>
      </c>
      <c r="AA2350" s="25">
        <v>12.2948</v>
      </c>
      <c r="AB2350" s="25">
        <v>325000</v>
      </c>
      <c r="AC2350" s="25">
        <v>1.0785899999999999</v>
      </c>
      <c r="AD2350" s="25">
        <v>0</v>
      </c>
      <c r="AE2350" s="25">
        <v>0</v>
      </c>
      <c r="AF2350" s="25">
        <v>216337</v>
      </c>
      <c r="AG2350" s="25">
        <v>0.67</v>
      </c>
      <c r="AH2350" s="25">
        <v>106554</v>
      </c>
      <c r="AI2350" s="25">
        <v>0.33</v>
      </c>
      <c r="AJ2350" s="25">
        <v>0</v>
      </c>
      <c r="AK2350" s="25">
        <v>0</v>
      </c>
      <c r="AL2350" s="25">
        <v>0</v>
      </c>
      <c r="AM2350" s="25">
        <v>0</v>
      </c>
      <c r="AN2350" s="25">
        <v>4366680</v>
      </c>
      <c r="AO2350" s="25">
        <v>14.3734</v>
      </c>
      <c r="AQ2350">
        <f t="shared" si="73"/>
        <v>2.0297999999999998</v>
      </c>
    </row>
    <row r="2351" spans="1:43" x14ac:dyDescent="0.2">
      <c r="A2351" t="str">
        <f t="shared" si="72"/>
        <v>2014_4491</v>
      </c>
      <c r="C2351" s="25">
        <v>2349</v>
      </c>
      <c r="D2351" s="25">
        <v>4491</v>
      </c>
      <c r="E2351" s="25">
        <v>4491</v>
      </c>
      <c r="F2351" s="25" t="s">
        <v>179</v>
      </c>
      <c r="G2351" s="25">
        <v>1.857</v>
      </c>
      <c r="H2351" s="25">
        <v>2014</v>
      </c>
      <c r="I2351" s="25">
        <v>89642501</v>
      </c>
      <c r="J2351" s="25">
        <v>89642501</v>
      </c>
      <c r="K2351" s="25">
        <v>340.5</v>
      </c>
      <c r="L2351" s="25">
        <v>963157</v>
      </c>
      <c r="M2351" s="25">
        <v>10.744400000000001</v>
      </c>
      <c r="N2351" s="25">
        <v>28272</v>
      </c>
      <c r="O2351" s="25">
        <v>0.31539</v>
      </c>
      <c r="P2351" s="25">
        <v>0</v>
      </c>
      <c r="Q2351" s="25">
        <v>0</v>
      </c>
      <c r="R2351" s="25">
        <v>0</v>
      </c>
      <c r="S2351" s="25">
        <v>0</v>
      </c>
      <c r="T2351" s="25">
        <v>100000</v>
      </c>
      <c r="U2351" s="25">
        <v>1.1154999999999999</v>
      </c>
      <c r="V2351" s="25">
        <v>100000</v>
      </c>
      <c r="W2351" s="25">
        <v>1.1154999999999999</v>
      </c>
      <c r="X2351" s="25">
        <v>0</v>
      </c>
      <c r="Y2351" s="25">
        <v>0</v>
      </c>
      <c r="Z2351" s="25">
        <v>1091429</v>
      </c>
      <c r="AA2351" s="25">
        <v>12.1754</v>
      </c>
      <c r="AB2351" s="25">
        <v>60000</v>
      </c>
      <c r="AC2351" s="25">
        <v>0.66932999999999998</v>
      </c>
      <c r="AD2351" s="25">
        <v>0</v>
      </c>
      <c r="AE2351" s="25">
        <v>0</v>
      </c>
      <c r="AF2351" s="25">
        <v>0</v>
      </c>
      <c r="AG2351" s="25">
        <v>0</v>
      </c>
      <c r="AH2351" s="25">
        <v>29582</v>
      </c>
      <c r="AI2351" s="25">
        <v>0.33</v>
      </c>
      <c r="AJ2351" s="25">
        <v>0</v>
      </c>
      <c r="AK2351" s="25">
        <v>0</v>
      </c>
      <c r="AL2351" s="25">
        <v>162293</v>
      </c>
      <c r="AM2351" s="25">
        <v>1.8104499999999999</v>
      </c>
      <c r="AN2351" s="25">
        <v>1343304</v>
      </c>
      <c r="AO2351" s="25">
        <v>14.985099999999999</v>
      </c>
      <c r="AQ2351">
        <f t="shared" si="73"/>
        <v>1.1154999999999999</v>
      </c>
    </row>
    <row r="2352" spans="1:43" x14ac:dyDescent="0.2">
      <c r="A2352" t="str">
        <f t="shared" si="72"/>
        <v>2014_4505</v>
      </c>
      <c r="C2352" s="25">
        <v>2350</v>
      </c>
      <c r="D2352" s="25">
        <v>4505</v>
      </c>
      <c r="E2352" s="25">
        <v>4505</v>
      </c>
      <c r="F2352" s="25" t="s">
        <v>180</v>
      </c>
      <c r="G2352" s="25">
        <v>1.2869999999999999</v>
      </c>
      <c r="H2352" s="25">
        <v>2014</v>
      </c>
      <c r="I2352" s="25">
        <v>79545453</v>
      </c>
      <c r="J2352" s="25">
        <v>79545453</v>
      </c>
      <c r="K2352" s="25">
        <v>239.4</v>
      </c>
      <c r="L2352" s="25">
        <v>762800</v>
      </c>
      <c r="M2352" s="25">
        <v>9.5894999999999992</v>
      </c>
      <c r="N2352" s="25">
        <v>102161</v>
      </c>
      <c r="O2352" s="25">
        <v>1.2843100000000001</v>
      </c>
      <c r="P2352" s="25">
        <v>0</v>
      </c>
      <c r="Q2352" s="25">
        <v>0</v>
      </c>
      <c r="R2352" s="25">
        <v>5452</v>
      </c>
      <c r="S2352" s="25">
        <v>6.8540000000000004E-2</v>
      </c>
      <c r="T2352" s="25">
        <v>0</v>
      </c>
      <c r="U2352" s="25">
        <v>0</v>
      </c>
      <c r="V2352" s="25">
        <v>5452</v>
      </c>
      <c r="W2352" s="25">
        <v>6.8500000000000005E-2</v>
      </c>
      <c r="X2352" s="25">
        <v>0</v>
      </c>
      <c r="Y2352" s="25">
        <v>0</v>
      </c>
      <c r="Z2352" s="25">
        <v>870413</v>
      </c>
      <c r="AA2352" s="25">
        <v>10.942299999999999</v>
      </c>
      <c r="AB2352" s="25">
        <v>75000</v>
      </c>
      <c r="AC2352" s="25">
        <v>0.94286000000000003</v>
      </c>
      <c r="AD2352" s="25">
        <v>0</v>
      </c>
      <c r="AE2352" s="25">
        <v>0</v>
      </c>
      <c r="AF2352" s="25">
        <v>53295</v>
      </c>
      <c r="AG2352" s="25">
        <v>0.66998999999999997</v>
      </c>
      <c r="AH2352" s="25">
        <v>26250</v>
      </c>
      <c r="AI2352" s="25">
        <v>0.33</v>
      </c>
      <c r="AJ2352" s="25">
        <v>0</v>
      </c>
      <c r="AK2352" s="25">
        <v>0</v>
      </c>
      <c r="AL2352" s="25">
        <v>143850</v>
      </c>
      <c r="AM2352" s="25">
        <v>1.8084</v>
      </c>
      <c r="AN2352" s="25">
        <v>1168808</v>
      </c>
      <c r="AO2352" s="25">
        <v>14.6936</v>
      </c>
      <c r="AQ2352">
        <f t="shared" si="73"/>
        <v>6.8500000000000005E-2</v>
      </c>
    </row>
    <row r="2353" spans="1:43" x14ac:dyDescent="0.2">
      <c r="A2353" t="str">
        <f t="shared" si="72"/>
        <v>2014_4509</v>
      </c>
      <c r="C2353" s="25">
        <v>2351</v>
      </c>
      <c r="D2353" s="25">
        <v>4509</v>
      </c>
      <c r="E2353" s="25">
        <v>4509</v>
      </c>
      <c r="F2353" s="25" t="s">
        <v>181</v>
      </c>
      <c r="G2353" s="25">
        <v>1.1140000000000001</v>
      </c>
      <c r="H2353" s="25">
        <v>2014</v>
      </c>
      <c r="I2353" s="25">
        <v>54332333</v>
      </c>
      <c r="J2353" s="25">
        <v>55695438</v>
      </c>
      <c r="K2353" s="25">
        <v>220.1</v>
      </c>
      <c r="L2353" s="25">
        <v>507813</v>
      </c>
      <c r="M2353" s="25">
        <v>9.3463999999999992</v>
      </c>
      <c r="N2353" s="25">
        <v>33567</v>
      </c>
      <c r="O2353" s="25">
        <v>0.60268999999999995</v>
      </c>
      <c r="P2353" s="25">
        <v>0</v>
      </c>
      <c r="Q2353" s="25">
        <v>0</v>
      </c>
      <c r="R2353" s="25">
        <v>36606</v>
      </c>
      <c r="S2353" s="25">
        <v>0.67374000000000001</v>
      </c>
      <c r="T2353" s="25">
        <v>300000</v>
      </c>
      <c r="U2353" s="25">
        <v>5.5216000000000003</v>
      </c>
      <c r="V2353" s="25">
        <v>336606</v>
      </c>
      <c r="W2353" s="25">
        <v>6.1952999999999996</v>
      </c>
      <c r="X2353" s="25">
        <v>0</v>
      </c>
      <c r="Y2353" s="25">
        <v>0</v>
      </c>
      <c r="Z2353" s="25">
        <v>877986</v>
      </c>
      <c r="AA2353" s="25">
        <v>16.144400000000001</v>
      </c>
      <c r="AB2353" s="25">
        <v>75000</v>
      </c>
      <c r="AC2353" s="25">
        <v>1.38039</v>
      </c>
      <c r="AD2353" s="25">
        <v>0</v>
      </c>
      <c r="AE2353" s="25">
        <v>0</v>
      </c>
      <c r="AF2353" s="25">
        <v>0</v>
      </c>
      <c r="AG2353" s="25">
        <v>0</v>
      </c>
      <c r="AH2353" s="25">
        <v>0</v>
      </c>
      <c r="AI2353" s="25">
        <v>0</v>
      </c>
      <c r="AJ2353" s="25">
        <v>0</v>
      </c>
      <c r="AK2353" s="25">
        <v>0</v>
      </c>
      <c r="AL2353" s="25">
        <v>0</v>
      </c>
      <c r="AM2353" s="25">
        <v>0</v>
      </c>
      <c r="AN2353" s="25">
        <v>952986</v>
      </c>
      <c r="AO2353" s="25">
        <v>17.524799999999999</v>
      </c>
      <c r="AQ2353">
        <f t="shared" si="73"/>
        <v>6.1952999999999996</v>
      </c>
    </row>
    <row r="2354" spans="1:43" x14ac:dyDescent="0.2">
      <c r="A2354" t="str">
        <f t="shared" si="72"/>
        <v>2014_4518</v>
      </c>
      <c r="C2354" s="25">
        <v>2352</v>
      </c>
      <c r="D2354" s="25">
        <v>4518</v>
      </c>
      <c r="E2354" s="25">
        <v>4518</v>
      </c>
      <c r="F2354" s="25" t="s">
        <v>182</v>
      </c>
      <c r="G2354" s="25">
        <v>1.2769999999999999</v>
      </c>
      <c r="H2354" s="25">
        <v>2014</v>
      </c>
      <c r="I2354" s="25">
        <v>60554073</v>
      </c>
      <c r="J2354" s="25">
        <v>60554073</v>
      </c>
      <c r="K2354" s="25">
        <v>224</v>
      </c>
      <c r="L2354" s="25">
        <v>568046</v>
      </c>
      <c r="M2354" s="25">
        <v>9.3808000000000007</v>
      </c>
      <c r="N2354" s="25">
        <v>26067</v>
      </c>
      <c r="O2354" s="25">
        <v>0.43047000000000002</v>
      </c>
      <c r="P2354" s="25">
        <v>0</v>
      </c>
      <c r="Q2354" s="25">
        <v>0</v>
      </c>
      <c r="R2354" s="25">
        <v>108018</v>
      </c>
      <c r="S2354" s="25">
        <v>1.78383</v>
      </c>
      <c r="T2354" s="25">
        <v>190000</v>
      </c>
      <c r="U2354" s="25">
        <v>3.1377000000000002</v>
      </c>
      <c r="V2354" s="25">
        <v>298018</v>
      </c>
      <c r="W2354" s="25">
        <v>4.9215</v>
      </c>
      <c r="X2354" s="25">
        <v>0</v>
      </c>
      <c r="Y2354" s="25">
        <v>0</v>
      </c>
      <c r="Z2354" s="25">
        <v>892131</v>
      </c>
      <c r="AA2354" s="25">
        <v>14.732799999999999</v>
      </c>
      <c r="AB2354" s="25">
        <v>50000</v>
      </c>
      <c r="AC2354" s="25">
        <v>0.82571000000000006</v>
      </c>
      <c r="AD2354" s="25">
        <v>0</v>
      </c>
      <c r="AE2354" s="25">
        <v>0</v>
      </c>
      <c r="AF2354" s="25">
        <v>40571</v>
      </c>
      <c r="AG2354" s="25">
        <v>0.67</v>
      </c>
      <c r="AH2354" s="25">
        <v>19983</v>
      </c>
      <c r="AI2354" s="25">
        <v>0.33</v>
      </c>
      <c r="AJ2354" s="25">
        <v>0</v>
      </c>
      <c r="AK2354" s="25">
        <v>0</v>
      </c>
      <c r="AL2354" s="25">
        <v>0</v>
      </c>
      <c r="AM2354" s="25">
        <v>0</v>
      </c>
      <c r="AN2354" s="25">
        <v>1002685</v>
      </c>
      <c r="AO2354" s="25">
        <v>16.558499999999999</v>
      </c>
      <c r="AQ2354">
        <f t="shared" si="73"/>
        <v>4.9215</v>
      </c>
    </row>
    <row r="2355" spans="1:43" x14ac:dyDescent="0.2">
      <c r="A2355" t="str">
        <f t="shared" si="72"/>
        <v>2014_4527</v>
      </c>
      <c r="C2355" s="25">
        <v>2353</v>
      </c>
      <c r="D2355" s="25">
        <v>4527</v>
      </c>
      <c r="E2355" s="25">
        <v>4527</v>
      </c>
      <c r="F2355" s="25" t="s">
        <v>183</v>
      </c>
      <c r="G2355" s="25">
        <v>3.444</v>
      </c>
      <c r="H2355" s="25">
        <v>2014</v>
      </c>
      <c r="I2355" s="25">
        <v>219526185</v>
      </c>
      <c r="J2355" s="25">
        <v>230778755</v>
      </c>
      <c r="K2355" s="25">
        <v>617</v>
      </c>
      <c r="L2355" s="25">
        <v>1997615</v>
      </c>
      <c r="M2355" s="25">
        <v>9.0997000000000003</v>
      </c>
      <c r="N2355" s="25">
        <v>167702</v>
      </c>
      <c r="O2355" s="25">
        <v>0.72667999999999999</v>
      </c>
      <c r="P2355" s="25">
        <v>0</v>
      </c>
      <c r="Q2355" s="25">
        <v>0</v>
      </c>
      <c r="R2355" s="25">
        <v>71774</v>
      </c>
      <c r="S2355" s="25">
        <v>0.32695000000000002</v>
      </c>
      <c r="T2355" s="25">
        <v>495838</v>
      </c>
      <c r="U2355" s="25">
        <v>2.2587000000000002</v>
      </c>
      <c r="V2355" s="25">
        <v>567612</v>
      </c>
      <c r="W2355" s="25">
        <v>2.5855999999999999</v>
      </c>
      <c r="X2355" s="25">
        <v>0</v>
      </c>
      <c r="Y2355" s="25">
        <v>0</v>
      </c>
      <c r="Z2355" s="25">
        <v>2732929</v>
      </c>
      <c r="AA2355" s="25">
        <v>12.412000000000001</v>
      </c>
      <c r="AB2355" s="25">
        <v>250000</v>
      </c>
      <c r="AC2355" s="25">
        <v>1.1388199999999999</v>
      </c>
      <c r="AD2355" s="25">
        <v>0</v>
      </c>
      <c r="AE2355" s="25">
        <v>0</v>
      </c>
      <c r="AF2355" s="25">
        <v>0</v>
      </c>
      <c r="AG2355" s="25">
        <v>0</v>
      </c>
      <c r="AH2355" s="25">
        <v>76157</v>
      </c>
      <c r="AI2355" s="25">
        <v>0.33</v>
      </c>
      <c r="AJ2355" s="25">
        <v>0</v>
      </c>
      <c r="AK2355" s="25">
        <v>0</v>
      </c>
      <c r="AL2355" s="25">
        <v>618675</v>
      </c>
      <c r="AM2355" s="25">
        <v>2.6808100000000001</v>
      </c>
      <c r="AN2355" s="25">
        <v>3677761</v>
      </c>
      <c r="AO2355" s="25">
        <v>16.561599999999999</v>
      </c>
      <c r="AQ2355">
        <f t="shared" si="73"/>
        <v>2.5855999999999999</v>
      </c>
    </row>
    <row r="2356" spans="1:43" x14ac:dyDescent="0.2">
      <c r="A2356" t="str">
        <f t="shared" si="72"/>
        <v>2014_4536</v>
      </c>
      <c r="C2356" s="25">
        <v>2354</v>
      </c>
      <c r="D2356" s="25">
        <v>4536</v>
      </c>
      <c r="E2356" s="25">
        <v>4536</v>
      </c>
      <c r="F2356" s="25" t="s">
        <v>184</v>
      </c>
      <c r="G2356" s="25">
        <v>10.814</v>
      </c>
      <c r="H2356" s="25">
        <v>2014</v>
      </c>
      <c r="I2356" s="25">
        <v>490201922</v>
      </c>
      <c r="J2356" s="25">
        <v>508589853</v>
      </c>
      <c r="K2356" s="25">
        <v>2028.7</v>
      </c>
      <c r="L2356" s="25">
        <v>4604165</v>
      </c>
      <c r="M2356" s="25">
        <v>9.3924000000000003</v>
      </c>
      <c r="N2356" s="25">
        <v>80919</v>
      </c>
      <c r="O2356" s="25">
        <v>0.15909999999999999</v>
      </c>
      <c r="P2356" s="25">
        <v>0</v>
      </c>
      <c r="Q2356" s="25">
        <v>0</v>
      </c>
      <c r="R2356" s="25">
        <v>875000</v>
      </c>
      <c r="S2356" s="25">
        <v>1.78498</v>
      </c>
      <c r="T2356" s="25">
        <v>0</v>
      </c>
      <c r="U2356" s="25">
        <v>0</v>
      </c>
      <c r="V2356" s="25">
        <v>875000</v>
      </c>
      <c r="W2356" s="25">
        <v>1.7849999999999999</v>
      </c>
      <c r="X2356" s="25">
        <v>0</v>
      </c>
      <c r="Y2356" s="25">
        <v>0</v>
      </c>
      <c r="Z2356" s="25">
        <v>5560084</v>
      </c>
      <c r="AA2356" s="25">
        <v>11.336499999999999</v>
      </c>
      <c r="AB2356" s="25">
        <v>270000</v>
      </c>
      <c r="AC2356" s="25">
        <v>0.55079</v>
      </c>
      <c r="AD2356" s="25">
        <v>0</v>
      </c>
      <c r="AE2356" s="25">
        <v>0</v>
      </c>
      <c r="AF2356" s="25">
        <v>0</v>
      </c>
      <c r="AG2356" s="25">
        <v>0</v>
      </c>
      <c r="AH2356" s="25">
        <v>167835</v>
      </c>
      <c r="AI2356" s="25">
        <v>0.33</v>
      </c>
      <c r="AJ2356" s="25">
        <v>0</v>
      </c>
      <c r="AK2356" s="25">
        <v>0</v>
      </c>
      <c r="AL2356" s="25">
        <v>842095</v>
      </c>
      <c r="AM2356" s="25">
        <v>1.65574</v>
      </c>
      <c r="AN2356" s="25">
        <v>6840014</v>
      </c>
      <c r="AO2356" s="25">
        <v>13.872999999999999</v>
      </c>
      <c r="AQ2356">
        <f t="shared" si="73"/>
        <v>1.7849999999999999</v>
      </c>
    </row>
    <row r="2357" spans="1:43" x14ac:dyDescent="0.2">
      <c r="A2357" t="str">
        <f t="shared" si="72"/>
        <v>2014_4554</v>
      </c>
      <c r="C2357" s="25">
        <v>2355</v>
      </c>
      <c r="D2357" s="25">
        <v>4554</v>
      </c>
      <c r="E2357" s="25">
        <v>4554</v>
      </c>
      <c r="F2357" s="25" t="s">
        <v>185</v>
      </c>
      <c r="G2357" s="25">
        <v>3.343</v>
      </c>
      <c r="H2357" s="25">
        <v>2014</v>
      </c>
      <c r="I2357" s="25">
        <v>247995159</v>
      </c>
      <c r="J2357" s="25">
        <v>270054554</v>
      </c>
      <c r="K2357" s="25">
        <v>1064.0999999999999</v>
      </c>
      <c r="L2357" s="25">
        <v>2544187</v>
      </c>
      <c r="M2357" s="25">
        <v>10.259</v>
      </c>
      <c r="N2357" s="25">
        <v>49507</v>
      </c>
      <c r="O2357" s="25">
        <v>0.18332000000000001</v>
      </c>
      <c r="P2357" s="25">
        <v>0</v>
      </c>
      <c r="Q2357" s="25">
        <v>0</v>
      </c>
      <c r="R2357" s="25">
        <v>247641</v>
      </c>
      <c r="S2357" s="25">
        <v>0.99856999999999996</v>
      </c>
      <c r="T2357" s="25">
        <v>34359</v>
      </c>
      <c r="U2357" s="25">
        <v>0.13850000000000001</v>
      </c>
      <c r="V2357" s="25">
        <v>282000</v>
      </c>
      <c r="W2357" s="25">
        <v>1.1371</v>
      </c>
      <c r="X2357" s="25">
        <v>0</v>
      </c>
      <c r="Y2357" s="25">
        <v>0</v>
      </c>
      <c r="Z2357" s="25">
        <v>2875694</v>
      </c>
      <c r="AA2357" s="25">
        <v>11.579499999999999</v>
      </c>
      <c r="AB2357" s="25">
        <v>393049</v>
      </c>
      <c r="AC2357" s="25">
        <v>1.58491</v>
      </c>
      <c r="AD2357" s="25">
        <v>0</v>
      </c>
      <c r="AE2357" s="25">
        <v>0</v>
      </c>
      <c r="AF2357" s="25">
        <v>361873</v>
      </c>
      <c r="AG2357" s="25">
        <v>1.34</v>
      </c>
      <c r="AH2357" s="25">
        <v>89118</v>
      </c>
      <c r="AI2357" s="25">
        <v>0.33</v>
      </c>
      <c r="AJ2357" s="25">
        <v>0</v>
      </c>
      <c r="AK2357" s="25">
        <v>0</v>
      </c>
      <c r="AL2357" s="25">
        <v>687400</v>
      </c>
      <c r="AM2357" s="25">
        <v>2.54541</v>
      </c>
      <c r="AN2357" s="25">
        <v>4407134</v>
      </c>
      <c r="AO2357" s="25">
        <v>17.379799999999999</v>
      </c>
      <c r="AQ2357">
        <f t="shared" si="73"/>
        <v>1.1371</v>
      </c>
    </row>
    <row r="2358" spans="1:43" x14ac:dyDescent="0.2">
      <c r="A2358" t="str">
        <f t="shared" si="72"/>
        <v>2014_4572</v>
      </c>
      <c r="C2358" s="25">
        <v>2356</v>
      </c>
      <c r="D2358" s="25">
        <v>4572</v>
      </c>
      <c r="E2358" s="25">
        <v>4572</v>
      </c>
      <c r="F2358" s="25" t="s">
        <v>186</v>
      </c>
      <c r="G2358" s="25">
        <v>1.623</v>
      </c>
      <c r="H2358" s="25">
        <v>2014</v>
      </c>
      <c r="I2358" s="25">
        <v>60271069</v>
      </c>
      <c r="J2358" s="25">
        <v>60271069</v>
      </c>
      <c r="K2358" s="25">
        <v>281.5</v>
      </c>
      <c r="L2358" s="25">
        <v>579602</v>
      </c>
      <c r="M2358" s="25">
        <v>9.6166</v>
      </c>
      <c r="N2358" s="25">
        <v>5744</v>
      </c>
      <c r="O2358" s="25">
        <v>9.5299999999999996E-2</v>
      </c>
      <c r="P2358" s="25">
        <v>0</v>
      </c>
      <c r="Q2358" s="25">
        <v>0</v>
      </c>
      <c r="R2358" s="25">
        <v>0</v>
      </c>
      <c r="S2358" s="25">
        <v>0</v>
      </c>
      <c r="T2358" s="25">
        <v>0</v>
      </c>
      <c r="U2358" s="25">
        <v>0</v>
      </c>
      <c r="V2358" s="25">
        <v>0</v>
      </c>
      <c r="W2358" s="25">
        <v>0</v>
      </c>
      <c r="X2358" s="25">
        <v>0</v>
      </c>
      <c r="Y2358" s="25">
        <v>0</v>
      </c>
      <c r="Z2358" s="25">
        <v>585346</v>
      </c>
      <c r="AA2358" s="25">
        <v>9.7119</v>
      </c>
      <c r="AB2358" s="25">
        <v>50000</v>
      </c>
      <c r="AC2358" s="25">
        <v>0.82959000000000005</v>
      </c>
      <c r="AD2358" s="25">
        <v>0</v>
      </c>
      <c r="AE2358" s="25">
        <v>0</v>
      </c>
      <c r="AF2358" s="25">
        <v>0</v>
      </c>
      <c r="AG2358" s="25">
        <v>0</v>
      </c>
      <c r="AH2358" s="25">
        <v>19889</v>
      </c>
      <c r="AI2358" s="25">
        <v>0.33</v>
      </c>
      <c r="AJ2358" s="25">
        <v>0</v>
      </c>
      <c r="AK2358" s="25">
        <v>0</v>
      </c>
      <c r="AL2358" s="25">
        <v>162732</v>
      </c>
      <c r="AM2358" s="25">
        <v>2.7</v>
      </c>
      <c r="AN2358" s="25">
        <v>817967</v>
      </c>
      <c r="AO2358" s="25">
        <v>13.5715</v>
      </c>
      <c r="AQ2358">
        <f t="shared" si="73"/>
        <v>0</v>
      </c>
    </row>
    <row r="2359" spans="1:43" x14ac:dyDescent="0.2">
      <c r="A2359" t="str">
        <f t="shared" si="72"/>
        <v>2014_4581</v>
      </c>
      <c r="C2359" s="25">
        <v>2357</v>
      </c>
      <c r="D2359" s="25">
        <v>4581</v>
      </c>
      <c r="E2359" s="25">
        <v>4581</v>
      </c>
      <c r="F2359" s="25" t="s">
        <v>187</v>
      </c>
      <c r="G2359" s="25">
        <v>30.013000000000002</v>
      </c>
      <c r="H2359" s="25">
        <v>2014</v>
      </c>
      <c r="I2359" s="25">
        <v>1191890234</v>
      </c>
      <c r="J2359" s="25">
        <v>1217631483</v>
      </c>
      <c r="K2359" s="25">
        <v>5299.5</v>
      </c>
      <c r="L2359" s="25">
        <v>12229811</v>
      </c>
      <c r="M2359" s="25">
        <v>10.260899999999999</v>
      </c>
      <c r="N2359" s="25">
        <v>1924923</v>
      </c>
      <c r="O2359" s="25">
        <v>1.58087</v>
      </c>
      <c r="P2359" s="25">
        <v>0</v>
      </c>
      <c r="Q2359" s="25">
        <v>0</v>
      </c>
      <c r="R2359" s="25">
        <v>878421</v>
      </c>
      <c r="S2359" s="25">
        <v>0.73699999999999999</v>
      </c>
      <c r="T2359" s="25">
        <v>1248800</v>
      </c>
      <c r="U2359" s="25">
        <v>1.0477000000000001</v>
      </c>
      <c r="V2359" s="25">
        <v>2127221</v>
      </c>
      <c r="W2359" s="25">
        <v>1.7847</v>
      </c>
      <c r="X2359" s="25">
        <v>0</v>
      </c>
      <c r="Y2359" s="25">
        <v>0</v>
      </c>
      <c r="Z2359" s="25">
        <v>16281955</v>
      </c>
      <c r="AA2359" s="25">
        <v>13.6265</v>
      </c>
      <c r="AB2359" s="25">
        <v>500000</v>
      </c>
      <c r="AC2359" s="25">
        <v>0.41949999999999998</v>
      </c>
      <c r="AD2359" s="25">
        <v>0</v>
      </c>
      <c r="AE2359" s="25">
        <v>0</v>
      </c>
      <c r="AF2359" s="25">
        <v>1095868</v>
      </c>
      <c r="AG2359" s="25">
        <v>0.9</v>
      </c>
      <c r="AH2359" s="25">
        <v>401818</v>
      </c>
      <c r="AI2359" s="25">
        <v>0.33</v>
      </c>
      <c r="AJ2359" s="25">
        <v>0</v>
      </c>
      <c r="AK2359" s="25">
        <v>0</v>
      </c>
      <c r="AL2359" s="25">
        <v>0</v>
      </c>
      <c r="AM2359" s="25">
        <v>0</v>
      </c>
      <c r="AN2359" s="25">
        <v>18279641</v>
      </c>
      <c r="AO2359" s="25">
        <v>15.276</v>
      </c>
      <c r="AQ2359">
        <f t="shared" si="73"/>
        <v>1.7847</v>
      </c>
    </row>
    <row r="2360" spans="1:43" x14ac:dyDescent="0.2">
      <c r="A2360" t="str">
        <f t="shared" si="72"/>
        <v>2014_4599</v>
      </c>
      <c r="C2360" s="25">
        <v>2358</v>
      </c>
      <c r="D2360" s="25">
        <v>4599</v>
      </c>
      <c r="E2360" s="25">
        <v>4599</v>
      </c>
      <c r="F2360" s="25" t="s">
        <v>188</v>
      </c>
      <c r="G2360" s="25">
        <v>2.9329999999999998</v>
      </c>
      <c r="H2360" s="25">
        <v>2014</v>
      </c>
      <c r="I2360" s="25">
        <v>214763691</v>
      </c>
      <c r="J2360" s="25">
        <v>215291241</v>
      </c>
      <c r="K2360" s="25">
        <v>652.4</v>
      </c>
      <c r="L2360" s="25">
        <v>1954798</v>
      </c>
      <c r="M2360" s="25">
        <v>9.1021000000000001</v>
      </c>
      <c r="N2360" s="25">
        <v>13183</v>
      </c>
      <c r="O2360" s="25">
        <v>6.123E-2</v>
      </c>
      <c r="P2360" s="25">
        <v>0</v>
      </c>
      <c r="Q2360" s="25">
        <v>0</v>
      </c>
      <c r="R2360" s="25">
        <v>35298</v>
      </c>
      <c r="S2360" s="25">
        <v>0.16436000000000001</v>
      </c>
      <c r="T2360" s="25">
        <v>170000</v>
      </c>
      <c r="U2360" s="25">
        <v>0.79159999999999997</v>
      </c>
      <c r="V2360" s="25">
        <v>205298</v>
      </c>
      <c r="W2360" s="25">
        <v>0.95589999999999997</v>
      </c>
      <c r="X2360" s="25">
        <v>0</v>
      </c>
      <c r="Y2360" s="25">
        <v>0</v>
      </c>
      <c r="Z2360" s="25">
        <v>2173279</v>
      </c>
      <c r="AA2360" s="25">
        <v>10.119199999999999</v>
      </c>
      <c r="AB2360" s="25">
        <v>235000</v>
      </c>
      <c r="AC2360" s="25">
        <v>1.09423</v>
      </c>
      <c r="AD2360" s="25">
        <v>0</v>
      </c>
      <c r="AE2360" s="25">
        <v>0</v>
      </c>
      <c r="AF2360" s="25">
        <v>144245</v>
      </c>
      <c r="AG2360" s="25">
        <v>0.67</v>
      </c>
      <c r="AH2360" s="25">
        <v>0</v>
      </c>
      <c r="AI2360" s="25">
        <v>0</v>
      </c>
      <c r="AJ2360" s="25">
        <v>0</v>
      </c>
      <c r="AK2360" s="25">
        <v>0</v>
      </c>
      <c r="AL2360" s="25">
        <v>0</v>
      </c>
      <c r="AM2360" s="25">
        <v>0</v>
      </c>
      <c r="AN2360" s="25">
        <v>2552524</v>
      </c>
      <c r="AO2360" s="25">
        <v>11.8835</v>
      </c>
      <c r="AQ2360">
        <f t="shared" si="73"/>
        <v>0.95589999999999997</v>
      </c>
    </row>
    <row r="2361" spans="1:43" x14ac:dyDescent="0.2">
      <c r="A2361" t="str">
        <f t="shared" si="72"/>
        <v>2014_4617</v>
      </c>
      <c r="C2361" s="25">
        <v>2359</v>
      </c>
      <c r="D2361" s="25">
        <v>4617</v>
      </c>
      <c r="E2361" s="25">
        <v>4617</v>
      </c>
      <c r="F2361" s="25" t="s">
        <v>189</v>
      </c>
      <c r="G2361" s="25">
        <v>6.5129999999999999</v>
      </c>
      <c r="H2361" s="25">
        <v>2014</v>
      </c>
      <c r="I2361" s="25">
        <v>353028741</v>
      </c>
      <c r="J2361" s="25">
        <v>387698970</v>
      </c>
      <c r="K2361" s="25">
        <v>1505.5</v>
      </c>
      <c r="L2361" s="25">
        <v>3748331</v>
      </c>
      <c r="M2361" s="25">
        <v>10.617599999999999</v>
      </c>
      <c r="N2361" s="25">
        <v>240768</v>
      </c>
      <c r="O2361" s="25">
        <v>0.62102000000000002</v>
      </c>
      <c r="P2361" s="25">
        <v>0</v>
      </c>
      <c r="Q2361" s="25">
        <v>0</v>
      </c>
      <c r="R2361" s="25">
        <v>258831</v>
      </c>
      <c r="S2361" s="25">
        <v>0.73316999999999999</v>
      </c>
      <c r="T2361" s="25">
        <v>0</v>
      </c>
      <c r="U2361" s="25">
        <v>0</v>
      </c>
      <c r="V2361" s="25">
        <v>258831</v>
      </c>
      <c r="W2361" s="25">
        <v>0.73319999999999996</v>
      </c>
      <c r="X2361" s="25">
        <v>0</v>
      </c>
      <c r="Y2361" s="25">
        <v>0</v>
      </c>
      <c r="Z2361" s="25">
        <v>4247930</v>
      </c>
      <c r="AA2361" s="25">
        <v>11.9718</v>
      </c>
      <c r="AB2361" s="25">
        <v>243397</v>
      </c>
      <c r="AC2361" s="25">
        <v>0.68945000000000001</v>
      </c>
      <c r="AD2361" s="25">
        <v>0</v>
      </c>
      <c r="AE2361" s="25">
        <v>0</v>
      </c>
      <c r="AF2361" s="25">
        <v>259758</v>
      </c>
      <c r="AG2361" s="25">
        <v>0.67</v>
      </c>
      <c r="AH2361" s="25">
        <v>127940</v>
      </c>
      <c r="AI2361" s="25">
        <v>0.33</v>
      </c>
      <c r="AJ2361" s="25">
        <v>0</v>
      </c>
      <c r="AK2361" s="25">
        <v>0</v>
      </c>
      <c r="AL2361" s="25">
        <v>794288</v>
      </c>
      <c r="AM2361" s="25">
        <v>2.0487199999999999</v>
      </c>
      <c r="AN2361" s="25">
        <v>5673313</v>
      </c>
      <c r="AO2361" s="25">
        <v>15.71</v>
      </c>
      <c r="AQ2361">
        <f t="shared" si="73"/>
        <v>0.73319999999999996</v>
      </c>
    </row>
    <row r="2362" spans="1:43" x14ac:dyDescent="0.2">
      <c r="A2362" t="str">
        <f t="shared" si="72"/>
        <v>2014_4644</v>
      </c>
      <c r="C2362" s="25">
        <v>2360</v>
      </c>
      <c r="D2362" s="25">
        <v>4644</v>
      </c>
      <c r="E2362" s="25">
        <v>4644</v>
      </c>
      <c r="F2362" s="25" t="s">
        <v>190</v>
      </c>
      <c r="G2362" s="25">
        <v>2.5190000000000001</v>
      </c>
      <c r="H2362" s="25">
        <v>2014</v>
      </c>
      <c r="I2362" s="25">
        <v>209115199</v>
      </c>
      <c r="J2362" s="25">
        <v>209278002</v>
      </c>
      <c r="K2362" s="25">
        <v>456.2</v>
      </c>
      <c r="L2362" s="25">
        <v>1720948</v>
      </c>
      <c r="M2362" s="25">
        <v>8.2296999999999993</v>
      </c>
      <c r="N2362" s="25">
        <v>95224</v>
      </c>
      <c r="O2362" s="25">
        <v>0.45501000000000003</v>
      </c>
      <c r="P2362" s="25">
        <v>0</v>
      </c>
      <c r="Q2362" s="25">
        <v>0</v>
      </c>
      <c r="R2362" s="25">
        <v>0</v>
      </c>
      <c r="S2362" s="25">
        <v>0</v>
      </c>
      <c r="T2362" s="25">
        <v>3014</v>
      </c>
      <c r="U2362" s="25">
        <v>1.44E-2</v>
      </c>
      <c r="V2362" s="25">
        <v>3014</v>
      </c>
      <c r="W2362" s="25">
        <v>1.44E-2</v>
      </c>
      <c r="X2362" s="25">
        <v>0</v>
      </c>
      <c r="Y2362" s="25">
        <v>0</v>
      </c>
      <c r="Z2362" s="25">
        <v>1819186</v>
      </c>
      <c r="AA2362" s="25">
        <v>8.6990999999999996</v>
      </c>
      <c r="AB2362" s="25">
        <v>205000</v>
      </c>
      <c r="AC2362" s="25">
        <v>0.98031999999999997</v>
      </c>
      <c r="AD2362" s="25">
        <v>0</v>
      </c>
      <c r="AE2362" s="25">
        <v>0</v>
      </c>
      <c r="AF2362" s="25">
        <v>99407</v>
      </c>
      <c r="AG2362" s="25">
        <v>0.47499999999999998</v>
      </c>
      <c r="AH2362" s="25">
        <v>69062</v>
      </c>
      <c r="AI2362" s="25">
        <v>0.33</v>
      </c>
      <c r="AJ2362" s="25">
        <v>0</v>
      </c>
      <c r="AK2362" s="25">
        <v>0</v>
      </c>
      <c r="AL2362" s="25">
        <v>500750</v>
      </c>
      <c r="AM2362" s="25">
        <v>2.3927499999999999</v>
      </c>
      <c r="AN2362" s="25">
        <v>2693405</v>
      </c>
      <c r="AO2362" s="25">
        <v>12.8772</v>
      </c>
      <c r="AQ2362">
        <f t="shared" si="73"/>
        <v>1.44E-2</v>
      </c>
    </row>
    <row r="2363" spans="1:43" x14ac:dyDescent="0.2">
      <c r="A2363" t="str">
        <f t="shared" si="72"/>
        <v>2014_4662</v>
      </c>
      <c r="C2363" s="25">
        <v>2361</v>
      </c>
      <c r="D2363" s="25">
        <v>4662</v>
      </c>
      <c r="E2363" s="25">
        <v>4662</v>
      </c>
      <c r="F2363" s="25" t="s">
        <v>191</v>
      </c>
      <c r="G2363" s="25">
        <v>4.2080000000000002</v>
      </c>
      <c r="H2363" s="25">
        <v>2014</v>
      </c>
      <c r="I2363" s="25">
        <v>415793087</v>
      </c>
      <c r="J2363" s="25">
        <v>430149021</v>
      </c>
      <c r="K2363" s="25">
        <v>1003.1</v>
      </c>
      <c r="L2363" s="25">
        <v>3625651</v>
      </c>
      <c r="M2363" s="25">
        <v>8.7197999999999993</v>
      </c>
      <c r="N2363" s="25">
        <v>22188</v>
      </c>
      <c r="O2363" s="25">
        <v>5.1580000000000001E-2</v>
      </c>
      <c r="P2363" s="25">
        <v>0</v>
      </c>
      <c r="Q2363" s="25">
        <v>0</v>
      </c>
      <c r="R2363" s="25">
        <v>268866</v>
      </c>
      <c r="S2363" s="25">
        <v>0.64663000000000004</v>
      </c>
      <c r="T2363" s="25">
        <v>380000</v>
      </c>
      <c r="U2363" s="25">
        <v>0.91390000000000005</v>
      </c>
      <c r="V2363" s="25">
        <v>648866</v>
      </c>
      <c r="W2363" s="25">
        <v>1.5606</v>
      </c>
      <c r="X2363" s="25">
        <v>150000</v>
      </c>
      <c r="Y2363" s="25">
        <v>0.36076000000000003</v>
      </c>
      <c r="Z2363" s="25">
        <v>4146705</v>
      </c>
      <c r="AA2363" s="25">
        <v>9.9711999999999996</v>
      </c>
      <c r="AB2363" s="25">
        <v>100000</v>
      </c>
      <c r="AC2363" s="25">
        <v>0.24049999999999999</v>
      </c>
      <c r="AD2363" s="25">
        <v>0</v>
      </c>
      <c r="AE2363" s="25">
        <v>0</v>
      </c>
      <c r="AF2363" s="25">
        <v>0</v>
      </c>
      <c r="AG2363" s="25">
        <v>0</v>
      </c>
      <c r="AH2363" s="25">
        <v>141949</v>
      </c>
      <c r="AI2363" s="25">
        <v>0.33</v>
      </c>
      <c r="AJ2363" s="25">
        <v>0</v>
      </c>
      <c r="AK2363" s="25">
        <v>0</v>
      </c>
      <c r="AL2363" s="25">
        <v>0</v>
      </c>
      <c r="AM2363" s="25">
        <v>0</v>
      </c>
      <c r="AN2363" s="25">
        <v>4388654</v>
      </c>
      <c r="AO2363" s="25">
        <v>10.541700000000001</v>
      </c>
      <c r="AQ2363">
        <f t="shared" si="73"/>
        <v>1.19984</v>
      </c>
    </row>
    <row r="2364" spans="1:43" x14ac:dyDescent="0.2">
      <c r="A2364" t="str">
        <f t="shared" si="72"/>
        <v>2014_4689</v>
      </c>
      <c r="C2364" s="25">
        <v>2362</v>
      </c>
      <c r="D2364" s="25">
        <v>4689</v>
      </c>
      <c r="E2364" s="25">
        <v>4689</v>
      </c>
      <c r="F2364" s="25" t="s">
        <v>192</v>
      </c>
      <c r="G2364" s="25">
        <v>2.4980000000000002</v>
      </c>
      <c r="H2364" s="25">
        <v>2014</v>
      </c>
      <c r="I2364" s="25">
        <v>102641584</v>
      </c>
      <c r="J2364" s="25">
        <v>102641584</v>
      </c>
      <c r="K2364" s="25">
        <v>521.70000000000005</v>
      </c>
      <c r="L2364" s="25">
        <v>1085426</v>
      </c>
      <c r="M2364" s="25">
        <v>10.5749</v>
      </c>
      <c r="N2364" s="25">
        <v>54305</v>
      </c>
      <c r="O2364" s="25">
        <v>0.52907000000000004</v>
      </c>
      <c r="P2364" s="25">
        <v>0</v>
      </c>
      <c r="Q2364" s="25">
        <v>0</v>
      </c>
      <c r="R2364" s="25">
        <v>70812</v>
      </c>
      <c r="S2364" s="25">
        <v>0.68989999999999996</v>
      </c>
      <c r="T2364" s="25">
        <v>129188</v>
      </c>
      <c r="U2364" s="25">
        <v>1.2585999999999999</v>
      </c>
      <c r="V2364" s="25">
        <v>200000</v>
      </c>
      <c r="W2364" s="25">
        <v>1.9484999999999999</v>
      </c>
      <c r="X2364" s="25">
        <v>0</v>
      </c>
      <c r="Y2364" s="25">
        <v>0</v>
      </c>
      <c r="Z2364" s="25">
        <v>1339731</v>
      </c>
      <c r="AA2364" s="25">
        <v>13.0525</v>
      </c>
      <c r="AB2364" s="25">
        <v>120000</v>
      </c>
      <c r="AC2364" s="25">
        <v>1.1691199999999999</v>
      </c>
      <c r="AD2364" s="25">
        <v>0</v>
      </c>
      <c r="AE2364" s="25">
        <v>0</v>
      </c>
      <c r="AF2364" s="25">
        <v>27344</v>
      </c>
      <c r="AG2364" s="25">
        <v>0.26640000000000003</v>
      </c>
      <c r="AH2364" s="25">
        <v>33872</v>
      </c>
      <c r="AI2364" s="25">
        <v>0.33</v>
      </c>
      <c r="AJ2364" s="25">
        <v>13857</v>
      </c>
      <c r="AK2364" s="25">
        <v>0.13500000000000001</v>
      </c>
      <c r="AL2364" s="25">
        <v>0</v>
      </c>
      <c r="AM2364" s="25">
        <v>0</v>
      </c>
      <c r="AN2364" s="25">
        <v>1534804</v>
      </c>
      <c r="AO2364" s="25">
        <v>14.952999999999999</v>
      </c>
      <c r="AQ2364">
        <f t="shared" si="73"/>
        <v>1.9484999999999999</v>
      </c>
    </row>
    <row r="2365" spans="1:43" x14ac:dyDescent="0.2">
      <c r="A2365" t="str">
        <f t="shared" si="72"/>
        <v>2014_4725</v>
      </c>
      <c r="C2365" s="25">
        <v>2363</v>
      </c>
      <c r="D2365" s="25">
        <v>4725</v>
      </c>
      <c r="E2365" s="25">
        <v>4725</v>
      </c>
      <c r="F2365" s="25" t="s">
        <v>193</v>
      </c>
      <c r="G2365" s="25">
        <v>16.673999999999999</v>
      </c>
      <c r="H2365" s="25">
        <v>2014</v>
      </c>
      <c r="I2365" s="25">
        <v>698494894</v>
      </c>
      <c r="J2365" s="25">
        <v>808003864</v>
      </c>
      <c r="K2365" s="25">
        <v>3005.9</v>
      </c>
      <c r="L2365" s="25">
        <v>7205923</v>
      </c>
      <c r="M2365" s="25">
        <v>10.3164</v>
      </c>
      <c r="N2365" s="25">
        <v>807859</v>
      </c>
      <c r="O2365" s="25">
        <v>0.99982000000000004</v>
      </c>
      <c r="P2365" s="25">
        <v>0</v>
      </c>
      <c r="Q2365" s="25">
        <v>0</v>
      </c>
      <c r="R2365" s="25">
        <v>681941</v>
      </c>
      <c r="S2365" s="25">
        <v>0.97629999999999995</v>
      </c>
      <c r="T2365" s="25">
        <v>254400</v>
      </c>
      <c r="U2365" s="25">
        <v>0.36420000000000002</v>
      </c>
      <c r="V2365" s="25">
        <v>936341</v>
      </c>
      <c r="W2365" s="25">
        <v>1.3405</v>
      </c>
      <c r="X2365" s="25">
        <v>0</v>
      </c>
      <c r="Y2365" s="25">
        <v>0</v>
      </c>
      <c r="Z2365" s="25">
        <v>8950123</v>
      </c>
      <c r="AA2365" s="25">
        <v>12.656700000000001</v>
      </c>
      <c r="AB2365" s="25">
        <v>700000</v>
      </c>
      <c r="AC2365" s="25">
        <v>1.0021500000000001</v>
      </c>
      <c r="AD2365" s="25">
        <v>0</v>
      </c>
      <c r="AE2365" s="25">
        <v>0</v>
      </c>
      <c r="AF2365" s="25">
        <v>541363</v>
      </c>
      <c r="AG2365" s="25">
        <v>0.67</v>
      </c>
      <c r="AH2365" s="25">
        <v>266641</v>
      </c>
      <c r="AI2365" s="25">
        <v>0.33</v>
      </c>
      <c r="AJ2365" s="25">
        <v>0</v>
      </c>
      <c r="AK2365" s="25">
        <v>0</v>
      </c>
      <c r="AL2365" s="25">
        <v>0</v>
      </c>
      <c r="AM2365" s="25">
        <v>0</v>
      </c>
      <c r="AN2365" s="25">
        <v>10458127</v>
      </c>
      <c r="AO2365" s="25">
        <v>14.658799999999999</v>
      </c>
      <c r="AQ2365">
        <f t="shared" si="73"/>
        <v>1.3405</v>
      </c>
    </row>
    <row r="2366" spans="1:43" x14ac:dyDescent="0.2">
      <c r="A2366" t="str">
        <f t="shared" si="72"/>
        <v>2014_4772</v>
      </c>
      <c r="C2366" s="25">
        <v>2364</v>
      </c>
      <c r="D2366" s="25">
        <v>4772</v>
      </c>
      <c r="E2366" s="25">
        <v>4772</v>
      </c>
      <c r="F2366" s="25" t="s">
        <v>194</v>
      </c>
      <c r="G2366" s="25">
        <v>3.831</v>
      </c>
      <c r="H2366" s="25">
        <v>2014</v>
      </c>
      <c r="I2366" s="25">
        <v>332011255</v>
      </c>
      <c r="J2366" s="25">
        <v>340241518</v>
      </c>
      <c r="K2366" s="25">
        <v>865.2</v>
      </c>
      <c r="L2366" s="25">
        <v>2756195</v>
      </c>
      <c r="M2366" s="25">
        <v>8.3015000000000008</v>
      </c>
      <c r="N2366" s="25">
        <v>165144</v>
      </c>
      <c r="O2366" s="25">
        <v>0.48537000000000002</v>
      </c>
      <c r="P2366" s="25">
        <v>0</v>
      </c>
      <c r="Q2366" s="25">
        <v>0</v>
      </c>
      <c r="R2366" s="25">
        <v>100011</v>
      </c>
      <c r="S2366" s="25">
        <v>0.30123</v>
      </c>
      <c r="T2366" s="25">
        <v>550000</v>
      </c>
      <c r="U2366" s="25">
        <v>1.6566000000000001</v>
      </c>
      <c r="V2366" s="25">
        <v>650011</v>
      </c>
      <c r="W2366" s="25">
        <v>1.9578</v>
      </c>
      <c r="X2366" s="25">
        <v>0</v>
      </c>
      <c r="Y2366" s="25">
        <v>0</v>
      </c>
      <c r="Z2366" s="25">
        <v>3571350</v>
      </c>
      <c r="AA2366" s="25">
        <v>10.7447</v>
      </c>
      <c r="AB2366" s="25">
        <v>275000</v>
      </c>
      <c r="AC2366" s="25">
        <v>0.82828999999999997</v>
      </c>
      <c r="AD2366" s="25">
        <v>0</v>
      </c>
      <c r="AE2366" s="25">
        <v>0</v>
      </c>
      <c r="AF2366" s="25">
        <v>0</v>
      </c>
      <c r="AG2366" s="25">
        <v>0</v>
      </c>
      <c r="AH2366" s="25">
        <v>112280</v>
      </c>
      <c r="AI2366" s="25">
        <v>0.33</v>
      </c>
      <c r="AJ2366" s="25">
        <v>0</v>
      </c>
      <c r="AK2366" s="25">
        <v>0</v>
      </c>
      <c r="AL2366" s="25">
        <v>308575</v>
      </c>
      <c r="AM2366" s="25">
        <v>1.42801</v>
      </c>
      <c r="AN2366" s="25">
        <v>4267205</v>
      </c>
      <c r="AO2366" s="25">
        <v>13.331</v>
      </c>
      <c r="AQ2366">
        <f t="shared" si="73"/>
        <v>1.9578</v>
      </c>
    </row>
    <row r="2367" spans="1:43" x14ac:dyDescent="0.2">
      <c r="A2367" t="str">
        <f t="shared" si="72"/>
        <v>2014_4773</v>
      </c>
      <c r="C2367" s="25">
        <v>2365</v>
      </c>
      <c r="D2367" s="25">
        <v>4773</v>
      </c>
      <c r="E2367" s="25">
        <v>4773</v>
      </c>
      <c r="F2367" s="25" t="s">
        <v>195</v>
      </c>
      <c r="G2367" s="25">
        <v>2.2949999999999999</v>
      </c>
      <c r="H2367" s="25">
        <v>2014</v>
      </c>
      <c r="I2367" s="25">
        <v>175329902</v>
      </c>
      <c r="J2367" s="25">
        <v>175329902</v>
      </c>
      <c r="K2367" s="25">
        <v>549.20000000000005</v>
      </c>
      <c r="L2367" s="25">
        <v>1662585</v>
      </c>
      <c r="M2367" s="25">
        <v>9.4825999999999997</v>
      </c>
      <c r="N2367" s="25">
        <v>13120</v>
      </c>
      <c r="O2367" s="25">
        <v>7.4829999999999994E-2</v>
      </c>
      <c r="P2367" s="25">
        <v>0</v>
      </c>
      <c r="Q2367" s="25">
        <v>0</v>
      </c>
      <c r="R2367" s="25">
        <v>0</v>
      </c>
      <c r="S2367" s="25">
        <v>0</v>
      </c>
      <c r="T2367" s="25">
        <v>0</v>
      </c>
      <c r="U2367" s="25">
        <v>0</v>
      </c>
      <c r="V2367" s="25">
        <v>0</v>
      </c>
      <c r="W2367" s="25">
        <v>0</v>
      </c>
      <c r="X2367" s="25">
        <v>0</v>
      </c>
      <c r="Y2367" s="25">
        <v>0</v>
      </c>
      <c r="Z2367" s="25">
        <v>1675705</v>
      </c>
      <c r="AA2367" s="25">
        <v>9.5573999999999995</v>
      </c>
      <c r="AB2367" s="25">
        <v>250000</v>
      </c>
      <c r="AC2367" s="25">
        <v>1.42588</v>
      </c>
      <c r="AD2367" s="25">
        <v>0</v>
      </c>
      <c r="AE2367" s="25">
        <v>0</v>
      </c>
      <c r="AF2367" s="25">
        <v>117471</v>
      </c>
      <c r="AG2367" s="25">
        <v>0.67</v>
      </c>
      <c r="AH2367" s="25">
        <v>57859</v>
      </c>
      <c r="AI2367" s="25">
        <v>0.33</v>
      </c>
      <c r="AJ2367" s="25">
        <v>0</v>
      </c>
      <c r="AK2367" s="25">
        <v>0</v>
      </c>
      <c r="AL2367" s="25">
        <v>467997</v>
      </c>
      <c r="AM2367" s="25">
        <v>2.6692399999999998</v>
      </c>
      <c r="AN2367" s="25">
        <v>2569032</v>
      </c>
      <c r="AO2367" s="25">
        <v>14.6526</v>
      </c>
      <c r="AQ2367">
        <f t="shared" si="73"/>
        <v>0</v>
      </c>
    </row>
    <row r="2368" spans="1:43" x14ac:dyDescent="0.2">
      <c r="A2368" t="str">
        <f t="shared" si="72"/>
        <v>2014_4774</v>
      </c>
      <c r="C2368" s="25">
        <v>2366</v>
      </c>
      <c r="D2368" s="25">
        <v>4774</v>
      </c>
      <c r="E2368" s="25">
        <v>4774</v>
      </c>
      <c r="F2368" s="25" t="s">
        <v>196</v>
      </c>
      <c r="G2368" s="25">
        <v>4.1120000000000001</v>
      </c>
      <c r="H2368" s="25">
        <v>2014</v>
      </c>
      <c r="I2368" s="25">
        <v>246870260</v>
      </c>
      <c r="J2368" s="25">
        <v>250913419</v>
      </c>
      <c r="K2368" s="25">
        <v>826.5</v>
      </c>
      <c r="L2368" s="25">
        <v>2543564</v>
      </c>
      <c r="M2368" s="25">
        <v>10.3032</v>
      </c>
      <c r="N2368" s="25">
        <v>67468</v>
      </c>
      <c r="O2368" s="25">
        <v>0.26889000000000002</v>
      </c>
      <c r="P2368" s="25">
        <v>0</v>
      </c>
      <c r="Q2368" s="25">
        <v>0</v>
      </c>
      <c r="R2368" s="25">
        <v>281348</v>
      </c>
      <c r="S2368" s="25">
        <v>1.1396599999999999</v>
      </c>
      <c r="T2368" s="25">
        <v>175000</v>
      </c>
      <c r="U2368" s="25">
        <v>0.70889999999999997</v>
      </c>
      <c r="V2368" s="25">
        <v>456348</v>
      </c>
      <c r="W2368" s="25">
        <v>1.8485</v>
      </c>
      <c r="X2368" s="25">
        <v>0</v>
      </c>
      <c r="Y2368" s="25">
        <v>0</v>
      </c>
      <c r="Z2368" s="25">
        <v>3067380</v>
      </c>
      <c r="AA2368" s="25">
        <v>12.4207</v>
      </c>
      <c r="AB2368" s="25">
        <v>250000</v>
      </c>
      <c r="AC2368" s="25">
        <v>1.01268</v>
      </c>
      <c r="AD2368" s="25">
        <v>0</v>
      </c>
      <c r="AE2368" s="25">
        <v>0</v>
      </c>
      <c r="AF2368" s="25">
        <v>250913</v>
      </c>
      <c r="AG2368" s="25">
        <v>1</v>
      </c>
      <c r="AH2368" s="25">
        <v>82801</v>
      </c>
      <c r="AI2368" s="25">
        <v>0.33</v>
      </c>
      <c r="AJ2368" s="25">
        <v>0</v>
      </c>
      <c r="AK2368" s="25">
        <v>0</v>
      </c>
      <c r="AL2368" s="25">
        <v>0</v>
      </c>
      <c r="AM2368" s="25">
        <v>0</v>
      </c>
      <c r="AN2368" s="25">
        <v>3651094</v>
      </c>
      <c r="AO2368" s="25">
        <v>14.763400000000001</v>
      </c>
      <c r="AQ2368">
        <f t="shared" si="73"/>
        <v>1.8485</v>
      </c>
    </row>
    <row r="2369" spans="1:43" x14ac:dyDescent="0.2">
      <c r="A2369" t="str">
        <f t="shared" si="72"/>
        <v>2014_4775</v>
      </c>
      <c r="C2369" s="25">
        <v>2367</v>
      </c>
      <c r="D2369" s="25">
        <v>4775</v>
      </c>
      <c r="E2369" s="25">
        <v>4775</v>
      </c>
      <c r="F2369" s="25" t="s">
        <v>197</v>
      </c>
      <c r="G2369" s="25">
        <v>1.345</v>
      </c>
      <c r="H2369" s="25">
        <v>2014</v>
      </c>
      <c r="I2369" s="25">
        <v>190641570</v>
      </c>
      <c r="J2369" s="25">
        <v>198820376</v>
      </c>
      <c r="K2369" s="25">
        <v>230</v>
      </c>
      <c r="L2369" s="25">
        <v>1315343</v>
      </c>
      <c r="M2369" s="25">
        <v>6.8996000000000004</v>
      </c>
      <c r="N2369" s="25">
        <v>2602</v>
      </c>
      <c r="O2369" s="25">
        <v>1.3089999999999999E-2</v>
      </c>
      <c r="P2369" s="25">
        <v>0</v>
      </c>
      <c r="Q2369" s="25">
        <v>0</v>
      </c>
      <c r="R2369" s="25">
        <v>0</v>
      </c>
      <c r="S2369" s="25">
        <v>0</v>
      </c>
      <c r="T2369" s="25">
        <v>0</v>
      </c>
      <c r="U2369" s="25">
        <v>0</v>
      </c>
      <c r="V2369" s="25">
        <v>0</v>
      </c>
      <c r="W2369" s="25">
        <v>0</v>
      </c>
      <c r="X2369" s="25">
        <v>0</v>
      </c>
      <c r="Y2369" s="25">
        <v>0</v>
      </c>
      <c r="Z2369" s="25">
        <v>1317945</v>
      </c>
      <c r="AA2369" s="25">
        <v>6.9127000000000001</v>
      </c>
      <c r="AB2369" s="25">
        <v>100000</v>
      </c>
      <c r="AC2369" s="25">
        <v>0.52454000000000001</v>
      </c>
      <c r="AD2369" s="25">
        <v>0</v>
      </c>
      <c r="AE2369" s="25">
        <v>0</v>
      </c>
      <c r="AF2369" s="25">
        <v>136944</v>
      </c>
      <c r="AG2369" s="25">
        <v>0.68877999999999995</v>
      </c>
      <c r="AH2369" s="25">
        <v>65611</v>
      </c>
      <c r="AI2369" s="25">
        <v>0.33</v>
      </c>
      <c r="AJ2369" s="25">
        <v>0</v>
      </c>
      <c r="AK2369" s="25">
        <v>0</v>
      </c>
      <c r="AL2369" s="25">
        <v>533620</v>
      </c>
      <c r="AM2369" s="25">
        <v>2.6839300000000001</v>
      </c>
      <c r="AN2369" s="25">
        <v>2154120</v>
      </c>
      <c r="AO2369" s="25">
        <v>11.139900000000001</v>
      </c>
      <c r="AQ2369">
        <f t="shared" si="73"/>
        <v>0</v>
      </c>
    </row>
    <row r="2370" spans="1:43" x14ac:dyDescent="0.2">
      <c r="A2370" t="str">
        <f t="shared" si="72"/>
        <v>2014_4776</v>
      </c>
      <c r="C2370" s="25">
        <v>2368</v>
      </c>
      <c r="D2370" s="25">
        <v>4776</v>
      </c>
      <c r="E2370" s="25">
        <v>4776</v>
      </c>
      <c r="F2370" s="25" t="s">
        <v>198</v>
      </c>
      <c r="G2370" s="25">
        <v>2.5859999999999999</v>
      </c>
      <c r="H2370" s="25">
        <v>2014</v>
      </c>
      <c r="I2370" s="25">
        <v>202638500</v>
      </c>
      <c r="J2370" s="25">
        <v>202638500</v>
      </c>
      <c r="K2370" s="25">
        <v>535.4</v>
      </c>
      <c r="L2370" s="25">
        <v>1852532</v>
      </c>
      <c r="M2370" s="25">
        <v>9.1420999999999992</v>
      </c>
      <c r="N2370" s="25">
        <v>0</v>
      </c>
      <c r="O2370" s="25">
        <v>0</v>
      </c>
      <c r="P2370" s="25">
        <v>0</v>
      </c>
      <c r="Q2370" s="25">
        <v>0</v>
      </c>
      <c r="R2370" s="25">
        <v>183265</v>
      </c>
      <c r="S2370" s="25">
        <v>0.90439000000000003</v>
      </c>
      <c r="T2370" s="25">
        <v>100000</v>
      </c>
      <c r="U2370" s="25">
        <v>0.49349999999999999</v>
      </c>
      <c r="V2370" s="25">
        <v>283265</v>
      </c>
      <c r="W2370" s="25">
        <v>1.3978999999999999</v>
      </c>
      <c r="X2370" s="25">
        <v>0</v>
      </c>
      <c r="Y2370" s="25">
        <v>0</v>
      </c>
      <c r="Z2370" s="25">
        <v>2135797</v>
      </c>
      <c r="AA2370" s="25">
        <v>10.539899999999999</v>
      </c>
      <c r="AB2370" s="25">
        <v>139821</v>
      </c>
      <c r="AC2370" s="25">
        <v>0.69</v>
      </c>
      <c r="AD2370" s="25">
        <v>0</v>
      </c>
      <c r="AE2370" s="25">
        <v>0</v>
      </c>
      <c r="AF2370" s="25">
        <v>0</v>
      </c>
      <c r="AG2370" s="25">
        <v>0</v>
      </c>
      <c r="AH2370" s="25">
        <v>66871</v>
      </c>
      <c r="AI2370" s="25">
        <v>0.33</v>
      </c>
      <c r="AJ2370" s="25">
        <v>0</v>
      </c>
      <c r="AK2370" s="25">
        <v>0</v>
      </c>
      <c r="AL2370" s="25">
        <v>0</v>
      </c>
      <c r="AM2370" s="25">
        <v>0</v>
      </c>
      <c r="AN2370" s="25">
        <v>2342489</v>
      </c>
      <c r="AO2370" s="25">
        <v>11.559900000000001</v>
      </c>
      <c r="AQ2370">
        <f t="shared" si="73"/>
        <v>1.3978999999999999</v>
      </c>
    </row>
    <row r="2371" spans="1:43" x14ac:dyDescent="0.2">
      <c r="A2371" t="str">
        <f t="shared" si="72"/>
        <v>2014_4777</v>
      </c>
      <c r="C2371" s="25">
        <v>2369</v>
      </c>
      <c r="D2371" s="25">
        <v>4777</v>
      </c>
      <c r="E2371" s="25">
        <v>4777</v>
      </c>
      <c r="F2371" s="25" t="s">
        <v>199</v>
      </c>
      <c r="G2371" s="25">
        <v>2.4660000000000002</v>
      </c>
      <c r="H2371" s="25">
        <v>2014</v>
      </c>
      <c r="I2371" s="25">
        <v>181744436</v>
      </c>
      <c r="J2371" s="25">
        <v>181744436</v>
      </c>
      <c r="K2371" s="25">
        <v>680.5</v>
      </c>
      <c r="L2371" s="25">
        <v>1863768</v>
      </c>
      <c r="M2371" s="25">
        <v>10.254899999999999</v>
      </c>
      <c r="N2371" s="25">
        <v>107041</v>
      </c>
      <c r="O2371" s="25">
        <v>0.58896000000000004</v>
      </c>
      <c r="P2371" s="25">
        <v>0</v>
      </c>
      <c r="Q2371" s="25">
        <v>0</v>
      </c>
      <c r="R2371" s="25">
        <v>0</v>
      </c>
      <c r="S2371" s="25">
        <v>0</v>
      </c>
      <c r="T2371" s="25">
        <v>26000</v>
      </c>
      <c r="U2371" s="25">
        <v>0.1431</v>
      </c>
      <c r="V2371" s="25">
        <v>26000</v>
      </c>
      <c r="W2371" s="25">
        <v>0.1431</v>
      </c>
      <c r="X2371" s="25">
        <v>0</v>
      </c>
      <c r="Y2371" s="25">
        <v>0</v>
      </c>
      <c r="Z2371" s="25">
        <v>1996809</v>
      </c>
      <c r="AA2371" s="25">
        <v>10.9869</v>
      </c>
      <c r="AB2371" s="25">
        <v>250000</v>
      </c>
      <c r="AC2371" s="25">
        <v>1.3755599999999999</v>
      </c>
      <c r="AD2371" s="25">
        <v>0</v>
      </c>
      <c r="AE2371" s="25">
        <v>0</v>
      </c>
      <c r="AF2371" s="25">
        <v>0</v>
      </c>
      <c r="AG2371" s="25">
        <v>0</v>
      </c>
      <c r="AH2371" s="25">
        <v>59976</v>
      </c>
      <c r="AI2371" s="25">
        <v>0.33</v>
      </c>
      <c r="AJ2371" s="25">
        <v>0</v>
      </c>
      <c r="AK2371" s="25">
        <v>0</v>
      </c>
      <c r="AL2371" s="25">
        <v>427248</v>
      </c>
      <c r="AM2371" s="25">
        <v>2.3508200000000001</v>
      </c>
      <c r="AN2371" s="25">
        <v>2734033</v>
      </c>
      <c r="AO2371" s="25">
        <v>15.0433</v>
      </c>
      <c r="AQ2371">
        <f t="shared" si="73"/>
        <v>0.1431</v>
      </c>
    </row>
    <row r="2372" spans="1:43" x14ac:dyDescent="0.2">
      <c r="A2372" t="str">
        <f t="shared" ref="A2372:A2435" si="74">CONCATENATE(H2372,"_",D2372)</f>
        <v>2014_4778</v>
      </c>
      <c r="C2372" s="25">
        <v>2370</v>
      </c>
      <c r="D2372" s="25">
        <v>4778</v>
      </c>
      <c r="E2372" s="25">
        <v>4778</v>
      </c>
      <c r="F2372" s="25" t="s">
        <v>200</v>
      </c>
      <c r="G2372" s="25">
        <v>1.7070000000000001</v>
      </c>
      <c r="H2372" s="25">
        <v>2014</v>
      </c>
      <c r="I2372" s="25">
        <v>204969902</v>
      </c>
      <c r="J2372" s="25">
        <v>208203735</v>
      </c>
      <c r="K2372" s="25">
        <v>301</v>
      </c>
      <c r="L2372" s="25">
        <v>1556484</v>
      </c>
      <c r="M2372" s="25">
        <v>7.5937000000000001</v>
      </c>
      <c r="N2372" s="25">
        <v>6231</v>
      </c>
      <c r="O2372" s="25">
        <v>2.9929999999999998E-2</v>
      </c>
      <c r="P2372" s="25">
        <v>0</v>
      </c>
      <c r="Q2372" s="25">
        <v>0</v>
      </c>
      <c r="R2372" s="25">
        <v>0</v>
      </c>
      <c r="S2372" s="25">
        <v>0</v>
      </c>
      <c r="T2372" s="25">
        <v>0</v>
      </c>
      <c r="U2372" s="25">
        <v>0</v>
      </c>
      <c r="V2372" s="25">
        <v>0</v>
      </c>
      <c r="W2372" s="25">
        <v>0</v>
      </c>
      <c r="X2372" s="25">
        <v>0</v>
      </c>
      <c r="Y2372" s="25">
        <v>0</v>
      </c>
      <c r="Z2372" s="25">
        <v>1562715</v>
      </c>
      <c r="AA2372" s="25">
        <v>7.6237000000000004</v>
      </c>
      <c r="AB2372" s="25">
        <v>75000</v>
      </c>
      <c r="AC2372" s="25">
        <v>0.36591000000000001</v>
      </c>
      <c r="AD2372" s="25">
        <v>0</v>
      </c>
      <c r="AE2372" s="25">
        <v>0</v>
      </c>
      <c r="AF2372" s="25">
        <v>0</v>
      </c>
      <c r="AG2372" s="25">
        <v>0</v>
      </c>
      <c r="AH2372" s="25">
        <v>68707</v>
      </c>
      <c r="AI2372" s="25">
        <v>0.33</v>
      </c>
      <c r="AJ2372" s="25">
        <v>0</v>
      </c>
      <c r="AK2372" s="25">
        <v>0</v>
      </c>
      <c r="AL2372" s="25">
        <v>0</v>
      </c>
      <c r="AM2372" s="25">
        <v>0</v>
      </c>
      <c r="AN2372" s="25">
        <v>1706422</v>
      </c>
      <c r="AO2372" s="25">
        <v>8.3195999999999994</v>
      </c>
      <c r="AQ2372">
        <f t="shared" ref="AQ2372:AQ2435" si="75">W2372-Y2372</f>
        <v>0</v>
      </c>
    </row>
    <row r="2373" spans="1:43" x14ac:dyDescent="0.2">
      <c r="A2373" t="str">
        <f t="shared" si="74"/>
        <v>2014_4779</v>
      </c>
      <c r="C2373" s="25">
        <v>2371</v>
      </c>
      <c r="D2373" s="25">
        <v>4779</v>
      </c>
      <c r="E2373" s="25">
        <v>4779</v>
      </c>
      <c r="F2373" s="25" t="s">
        <v>201</v>
      </c>
      <c r="G2373" s="25">
        <v>3.9550000000000001</v>
      </c>
      <c r="H2373" s="25">
        <v>2014</v>
      </c>
      <c r="I2373" s="25">
        <v>282221816</v>
      </c>
      <c r="J2373" s="25">
        <v>313826585</v>
      </c>
      <c r="K2373" s="25">
        <v>1360.8</v>
      </c>
      <c r="L2373" s="25">
        <v>2672561</v>
      </c>
      <c r="M2373" s="25">
        <v>9.4696999999999996</v>
      </c>
      <c r="N2373" s="25">
        <v>151079</v>
      </c>
      <c r="O2373" s="25">
        <v>0.48141</v>
      </c>
      <c r="P2373" s="25">
        <v>0</v>
      </c>
      <c r="Q2373" s="25">
        <v>0</v>
      </c>
      <c r="R2373" s="25">
        <v>665480</v>
      </c>
      <c r="S2373" s="25">
        <v>2.3580000000000001</v>
      </c>
      <c r="T2373" s="25">
        <v>423135</v>
      </c>
      <c r="U2373" s="25">
        <v>1.4993000000000001</v>
      </c>
      <c r="V2373" s="25">
        <v>1088615</v>
      </c>
      <c r="W2373" s="25">
        <v>3.8573</v>
      </c>
      <c r="X2373" s="25">
        <v>0</v>
      </c>
      <c r="Y2373" s="25">
        <v>0</v>
      </c>
      <c r="Z2373" s="25">
        <v>3912255</v>
      </c>
      <c r="AA2373" s="25">
        <v>13.808400000000001</v>
      </c>
      <c r="AB2373" s="25">
        <v>300000</v>
      </c>
      <c r="AC2373" s="25">
        <v>1.0629900000000001</v>
      </c>
      <c r="AD2373" s="25">
        <v>0</v>
      </c>
      <c r="AE2373" s="25">
        <v>0</v>
      </c>
      <c r="AF2373" s="25">
        <v>420528</v>
      </c>
      <c r="AG2373" s="25">
        <v>1.34</v>
      </c>
      <c r="AH2373" s="25">
        <v>103563</v>
      </c>
      <c r="AI2373" s="25">
        <v>0.33</v>
      </c>
      <c r="AJ2373" s="25">
        <v>0</v>
      </c>
      <c r="AK2373" s="25">
        <v>0</v>
      </c>
      <c r="AL2373" s="25">
        <v>1085391</v>
      </c>
      <c r="AM2373" s="25">
        <v>3.4585699999999999</v>
      </c>
      <c r="AN2373" s="25">
        <v>5821737</v>
      </c>
      <c r="AO2373" s="25">
        <v>20</v>
      </c>
      <c r="AQ2373">
        <f t="shared" si="75"/>
        <v>3.8573</v>
      </c>
    </row>
    <row r="2374" spans="1:43" x14ac:dyDescent="0.2">
      <c r="A2374" t="str">
        <f t="shared" si="74"/>
        <v>2014_4784</v>
      </c>
      <c r="C2374" s="25">
        <v>2372</v>
      </c>
      <c r="D2374" s="25">
        <v>4784</v>
      </c>
      <c r="E2374" s="25">
        <v>4784</v>
      </c>
      <c r="F2374" s="25" t="s">
        <v>202</v>
      </c>
      <c r="G2374" s="25">
        <v>10.952</v>
      </c>
      <c r="H2374" s="25">
        <v>2014</v>
      </c>
      <c r="I2374" s="25">
        <v>874257302</v>
      </c>
      <c r="J2374" s="25">
        <v>950539289</v>
      </c>
      <c r="K2374" s="25">
        <v>2978.5</v>
      </c>
      <c r="L2374" s="25">
        <v>8606749</v>
      </c>
      <c r="M2374" s="25">
        <v>9.8445999999999998</v>
      </c>
      <c r="N2374" s="25">
        <v>1198013</v>
      </c>
      <c r="O2374" s="25">
        <v>1.2603500000000001</v>
      </c>
      <c r="P2374" s="25">
        <v>0</v>
      </c>
      <c r="Q2374" s="25">
        <v>0</v>
      </c>
      <c r="R2374" s="25">
        <v>784777</v>
      </c>
      <c r="S2374" s="25">
        <v>0.89764999999999995</v>
      </c>
      <c r="T2374" s="25">
        <v>150000</v>
      </c>
      <c r="U2374" s="25">
        <v>0.1716</v>
      </c>
      <c r="V2374" s="25">
        <v>934777</v>
      </c>
      <c r="W2374" s="25">
        <v>1.0691999999999999</v>
      </c>
      <c r="X2374" s="25">
        <v>0</v>
      </c>
      <c r="Y2374" s="25">
        <v>0</v>
      </c>
      <c r="Z2374" s="25">
        <v>10739539</v>
      </c>
      <c r="AA2374" s="25">
        <v>12.174200000000001</v>
      </c>
      <c r="AB2374" s="25">
        <v>625000</v>
      </c>
      <c r="AC2374" s="25">
        <v>0.71489000000000003</v>
      </c>
      <c r="AD2374" s="25">
        <v>0</v>
      </c>
      <c r="AE2374" s="25">
        <v>0</v>
      </c>
      <c r="AF2374" s="25">
        <v>922023</v>
      </c>
      <c r="AG2374" s="25">
        <v>0.97</v>
      </c>
      <c r="AH2374" s="25">
        <v>313678</v>
      </c>
      <c r="AI2374" s="25">
        <v>0.33</v>
      </c>
      <c r="AJ2374" s="25">
        <v>0</v>
      </c>
      <c r="AK2374" s="25">
        <v>0</v>
      </c>
      <c r="AL2374" s="25">
        <v>0</v>
      </c>
      <c r="AM2374" s="25">
        <v>0</v>
      </c>
      <c r="AN2374" s="25">
        <v>12600240</v>
      </c>
      <c r="AO2374" s="25">
        <v>14.1891</v>
      </c>
      <c r="AQ2374">
        <f t="shared" si="75"/>
        <v>1.0691999999999999</v>
      </c>
    </row>
    <row r="2375" spans="1:43" x14ac:dyDescent="0.2">
      <c r="A2375" t="str">
        <f t="shared" si="74"/>
        <v>2014_4785</v>
      </c>
      <c r="C2375" s="25">
        <v>2373</v>
      </c>
      <c r="D2375" s="25">
        <v>4785</v>
      </c>
      <c r="E2375" s="25">
        <v>4785</v>
      </c>
      <c r="F2375" s="25" t="s">
        <v>203</v>
      </c>
      <c r="G2375" s="25">
        <v>2.302</v>
      </c>
      <c r="H2375" s="25">
        <v>2014</v>
      </c>
      <c r="I2375" s="25">
        <v>189274760</v>
      </c>
      <c r="J2375" s="25">
        <v>189274760</v>
      </c>
      <c r="K2375" s="25">
        <v>523.29999999999995</v>
      </c>
      <c r="L2375" s="25">
        <v>1656628</v>
      </c>
      <c r="M2375" s="25">
        <v>8.7524999999999995</v>
      </c>
      <c r="N2375" s="25">
        <v>27234</v>
      </c>
      <c r="O2375" s="25">
        <v>0.14388999999999999</v>
      </c>
      <c r="P2375" s="25">
        <v>0</v>
      </c>
      <c r="Q2375" s="25">
        <v>0</v>
      </c>
      <c r="R2375" s="25">
        <v>0</v>
      </c>
      <c r="S2375" s="25">
        <v>0</v>
      </c>
      <c r="T2375" s="25">
        <v>0</v>
      </c>
      <c r="U2375" s="25">
        <v>0</v>
      </c>
      <c r="V2375" s="25">
        <v>0</v>
      </c>
      <c r="W2375" s="25">
        <v>0</v>
      </c>
      <c r="X2375" s="25">
        <v>0</v>
      </c>
      <c r="Y2375" s="25">
        <v>0</v>
      </c>
      <c r="Z2375" s="25">
        <v>1683862</v>
      </c>
      <c r="AA2375" s="25">
        <v>8.8963999999999999</v>
      </c>
      <c r="AB2375" s="25">
        <v>350000</v>
      </c>
      <c r="AC2375" s="25">
        <v>1.8491599999999999</v>
      </c>
      <c r="AD2375" s="25">
        <v>0</v>
      </c>
      <c r="AE2375" s="25">
        <v>0</v>
      </c>
      <c r="AF2375" s="25">
        <v>0</v>
      </c>
      <c r="AG2375" s="25">
        <v>0</v>
      </c>
      <c r="AH2375" s="25">
        <v>62461</v>
      </c>
      <c r="AI2375" s="25">
        <v>0.33</v>
      </c>
      <c r="AJ2375" s="25">
        <v>0</v>
      </c>
      <c r="AK2375" s="25">
        <v>0</v>
      </c>
      <c r="AL2375" s="25">
        <v>0</v>
      </c>
      <c r="AM2375" s="25">
        <v>0</v>
      </c>
      <c r="AN2375" s="25">
        <v>2096323</v>
      </c>
      <c r="AO2375" s="25">
        <v>11.0756</v>
      </c>
      <c r="AQ2375">
        <f t="shared" si="75"/>
        <v>0</v>
      </c>
    </row>
    <row r="2376" spans="1:43" x14ac:dyDescent="0.2">
      <c r="A2376" t="str">
        <f t="shared" si="74"/>
        <v>2014_4787</v>
      </c>
      <c r="C2376" s="25">
        <v>2374</v>
      </c>
      <c r="D2376" s="25">
        <v>4787</v>
      </c>
      <c r="E2376" s="25">
        <v>4787</v>
      </c>
      <c r="F2376" s="25" t="s">
        <v>204</v>
      </c>
      <c r="G2376" s="25">
        <v>1.238</v>
      </c>
      <c r="H2376" s="25">
        <v>2014</v>
      </c>
      <c r="I2376" s="25">
        <v>118520095</v>
      </c>
      <c r="J2376" s="25">
        <v>118520095</v>
      </c>
      <c r="K2376" s="25">
        <v>293.3</v>
      </c>
      <c r="L2376" s="25">
        <v>999555</v>
      </c>
      <c r="M2376" s="25">
        <v>8.4336000000000002</v>
      </c>
      <c r="N2376" s="25">
        <v>37494</v>
      </c>
      <c r="O2376" s="25">
        <v>0.31635000000000002</v>
      </c>
      <c r="P2376" s="25">
        <v>0</v>
      </c>
      <c r="Q2376" s="25">
        <v>0</v>
      </c>
      <c r="R2376" s="25">
        <v>0</v>
      </c>
      <c r="S2376" s="25">
        <v>0</v>
      </c>
      <c r="T2376" s="25">
        <v>599382</v>
      </c>
      <c r="U2376" s="25">
        <v>5.0571999999999999</v>
      </c>
      <c r="V2376" s="25">
        <v>599382</v>
      </c>
      <c r="W2376" s="25">
        <v>5.0571999999999999</v>
      </c>
      <c r="X2376" s="25">
        <v>0</v>
      </c>
      <c r="Y2376" s="25">
        <v>0</v>
      </c>
      <c r="Z2376" s="25">
        <v>1636431</v>
      </c>
      <c r="AA2376" s="25">
        <v>13.8072</v>
      </c>
      <c r="AB2376" s="25">
        <v>75000</v>
      </c>
      <c r="AC2376" s="25">
        <v>0.63280000000000003</v>
      </c>
      <c r="AD2376" s="25">
        <v>0</v>
      </c>
      <c r="AE2376" s="25">
        <v>0</v>
      </c>
      <c r="AF2376" s="25">
        <v>0</v>
      </c>
      <c r="AG2376" s="25">
        <v>0</v>
      </c>
      <c r="AH2376" s="25">
        <v>39112</v>
      </c>
      <c r="AI2376" s="25">
        <v>0.33</v>
      </c>
      <c r="AJ2376" s="25">
        <v>0</v>
      </c>
      <c r="AK2376" s="25">
        <v>0</v>
      </c>
      <c r="AL2376" s="25">
        <v>0</v>
      </c>
      <c r="AM2376" s="25">
        <v>0</v>
      </c>
      <c r="AN2376" s="25">
        <v>1750543</v>
      </c>
      <c r="AO2376" s="25">
        <v>14.77</v>
      </c>
      <c r="AQ2376">
        <f t="shared" si="75"/>
        <v>5.0571999999999999</v>
      </c>
    </row>
    <row r="2377" spans="1:43" x14ac:dyDescent="0.2">
      <c r="A2377" t="str">
        <f t="shared" si="74"/>
        <v>2014_4788</v>
      </c>
      <c r="C2377" s="25">
        <v>2375</v>
      </c>
      <c r="D2377" s="25">
        <v>4788</v>
      </c>
      <c r="E2377" s="25">
        <v>4788</v>
      </c>
      <c r="F2377" s="25" t="s">
        <v>205</v>
      </c>
      <c r="G2377" s="25">
        <v>2.2810000000000001</v>
      </c>
      <c r="H2377" s="25">
        <v>2014</v>
      </c>
      <c r="I2377" s="25">
        <v>218559708</v>
      </c>
      <c r="J2377" s="25">
        <v>285015642</v>
      </c>
      <c r="K2377" s="25">
        <v>499.4</v>
      </c>
      <c r="L2377" s="25">
        <v>1811509</v>
      </c>
      <c r="M2377" s="25">
        <v>8.2883999999999993</v>
      </c>
      <c r="N2377" s="25">
        <v>112794</v>
      </c>
      <c r="O2377" s="25">
        <v>0.39574999999999999</v>
      </c>
      <c r="P2377" s="25">
        <v>0</v>
      </c>
      <c r="Q2377" s="25">
        <v>0</v>
      </c>
      <c r="R2377" s="25">
        <v>0</v>
      </c>
      <c r="S2377" s="25">
        <v>0</v>
      </c>
      <c r="T2377" s="25">
        <v>0</v>
      </c>
      <c r="U2377" s="25">
        <v>0</v>
      </c>
      <c r="V2377" s="25">
        <v>0</v>
      </c>
      <c r="W2377" s="25">
        <v>0</v>
      </c>
      <c r="X2377" s="25">
        <v>0</v>
      </c>
      <c r="Y2377" s="25">
        <v>0</v>
      </c>
      <c r="Z2377" s="25">
        <v>1924303</v>
      </c>
      <c r="AA2377" s="25">
        <v>8.6841000000000008</v>
      </c>
      <c r="AB2377" s="25">
        <v>50000</v>
      </c>
      <c r="AC2377" s="25">
        <v>0.22877</v>
      </c>
      <c r="AD2377" s="25">
        <v>0</v>
      </c>
      <c r="AE2377" s="25">
        <v>0</v>
      </c>
      <c r="AF2377" s="25">
        <v>190960</v>
      </c>
      <c r="AG2377" s="25">
        <v>0.67</v>
      </c>
      <c r="AH2377" s="25">
        <v>94055</v>
      </c>
      <c r="AI2377" s="25">
        <v>0.33</v>
      </c>
      <c r="AJ2377" s="25">
        <v>0</v>
      </c>
      <c r="AK2377" s="25">
        <v>0</v>
      </c>
      <c r="AL2377" s="25">
        <v>287644</v>
      </c>
      <c r="AM2377" s="25">
        <v>1.00922</v>
      </c>
      <c r="AN2377" s="25">
        <v>2546962</v>
      </c>
      <c r="AO2377" s="25">
        <v>10.9221</v>
      </c>
      <c r="AQ2377">
        <f t="shared" si="75"/>
        <v>0</v>
      </c>
    </row>
    <row r="2378" spans="1:43" x14ac:dyDescent="0.2">
      <c r="A2378" t="str">
        <f t="shared" si="74"/>
        <v>2014_4797</v>
      </c>
      <c r="C2378" s="25">
        <v>2376</v>
      </c>
      <c r="D2378" s="25">
        <v>4797</v>
      </c>
      <c r="E2378" s="25">
        <v>4797</v>
      </c>
      <c r="F2378" s="25" t="s">
        <v>206</v>
      </c>
      <c r="G2378" s="25">
        <v>7.9109999999999996</v>
      </c>
      <c r="H2378" s="25">
        <v>2014</v>
      </c>
      <c r="I2378" s="25">
        <v>414561041</v>
      </c>
      <c r="J2378" s="25">
        <v>489300148</v>
      </c>
      <c r="K2378" s="25">
        <v>2434</v>
      </c>
      <c r="L2378" s="25">
        <v>4523123</v>
      </c>
      <c r="M2378" s="25">
        <v>10.910600000000001</v>
      </c>
      <c r="N2378" s="25">
        <v>842958</v>
      </c>
      <c r="O2378" s="25">
        <v>1.72278</v>
      </c>
      <c r="P2378" s="25">
        <v>0</v>
      </c>
      <c r="Q2378" s="25">
        <v>0</v>
      </c>
      <c r="R2378" s="25">
        <v>0</v>
      </c>
      <c r="S2378" s="25">
        <v>0</v>
      </c>
      <c r="T2378" s="25">
        <v>0</v>
      </c>
      <c r="U2378" s="25">
        <v>0</v>
      </c>
      <c r="V2378" s="25">
        <v>0</v>
      </c>
      <c r="W2378" s="25">
        <v>0</v>
      </c>
      <c r="X2378" s="25">
        <v>0</v>
      </c>
      <c r="Y2378" s="25">
        <v>0</v>
      </c>
      <c r="Z2378" s="25">
        <v>5366081</v>
      </c>
      <c r="AA2378" s="25">
        <v>12.6334</v>
      </c>
      <c r="AB2378" s="25">
        <v>600000</v>
      </c>
      <c r="AC2378" s="25">
        <v>1.4473100000000001</v>
      </c>
      <c r="AD2378" s="25">
        <v>0</v>
      </c>
      <c r="AE2378" s="25">
        <v>0</v>
      </c>
      <c r="AF2378" s="25">
        <v>655662</v>
      </c>
      <c r="AG2378" s="25">
        <v>1.34</v>
      </c>
      <c r="AH2378" s="25">
        <v>161469</v>
      </c>
      <c r="AI2378" s="25">
        <v>0.33</v>
      </c>
      <c r="AJ2378" s="25">
        <v>0</v>
      </c>
      <c r="AK2378" s="25">
        <v>0</v>
      </c>
      <c r="AL2378" s="25">
        <v>1981506</v>
      </c>
      <c r="AM2378" s="25">
        <v>4.0496699999999999</v>
      </c>
      <c r="AN2378" s="25">
        <v>8764718</v>
      </c>
      <c r="AO2378" s="25">
        <v>19.8004</v>
      </c>
      <c r="AQ2378">
        <f t="shared" si="75"/>
        <v>0</v>
      </c>
    </row>
    <row r="2379" spans="1:43" x14ac:dyDescent="0.2">
      <c r="A2379" t="str">
        <f t="shared" si="74"/>
        <v>2014_4824</v>
      </c>
      <c r="C2379" s="25">
        <v>2377</v>
      </c>
      <c r="D2379" s="25">
        <v>4824</v>
      </c>
      <c r="E2379" s="25">
        <v>5510</v>
      </c>
      <c r="F2379" s="25" t="s">
        <v>229</v>
      </c>
      <c r="G2379" s="25">
        <v>3.141</v>
      </c>
      <c r="H2379" s="25">
        <v>2014</v>
      </c>
      <c r="I2379" s="25">
        <v>327518372</v>
      </c>
      <c r="J2379" s="25">
        <v>331183782</v>
      </c>
      <c r="K2379" s="25">
        <v>678.7</v>
      </c>
      <c r="L2379" s="25">
        <v>2448639</v>
      </c>
      <c r="M2379" s="25">
        <v>7.4763000000000002</v>
      </c>
      <c r="N2379" s="25">
        <v>116491</v>
      </c>
      <c r="O2379" s="25">
        <v>0.35174</v>
      </c>
      <c r="P2379" s="25">
        <v>0</v>
      </c>
      <c r="Q2379" s="25">
        <v>0</v>
      </c>
      <c r="R2379" s="25">
        <v>250322</v>
      </c>
      <c r="S2379" s="25">
        <v>0.76429999999999998</v>
      </c>
      <c r="T2379" s="25">
        <v>10000</v>
      </c>
      <c r="U2379" s="25">
        <v>3.0499999999999999E-2</v>
      </c>
      <c r="V2379" s="25">
        <v>260322</v>
      </c>
      <c r="W2379" s="25">
        <v>0.79479999999999995</v>
      </c>
      <c r="X2379" s="25">
        <v>0</v>
      </c>
      <c r="Y2379" s="25">
        <v>0</v>
      </c>
      <c r="Z2379" s="25">
        <v>2825452</v>
      </c>
      <c r="AA2379" s="25">
        <v>8.6228999999999996</v>
      </c>
      <c r="AB2379" s="25">
        <v>100000</v>
      </c>
      <c r="AC2379" s="25">
        <v>0.30532999999999999</v>
      </c>
      <c r="AD2379" s="25">
        <v>0</v>
      </c>
      <c r="AE2379" s="25">
        <v>0</v>
      </c>
      <c r="AF2379" s="25">
        <v>0</v>
      </c>
      <c r="AG2379" s="25">
        <v>0</v>
      </c>
      <c r="AH2379" s="25">
        <v>109291</v>
      </c>
      <c r="AI2379" s="25">
        <v>0.33</v>
      </c>
      <c r="AJ2379" s="25">
        <v>0</v>
      </c>
      <c r="AK2379" s="25">
        <v>0</v>
      </c>
      <c r="AL2379" s="25">
        <v>0</v>
      </c>
      <c r="AM2379" s="25">
        <v>0</v>
      </c>
      <c r="AN2379" s="25">
        <v>3034743</v>
      </c>
      <c r="AO2379" s="25">
        <v>9.2582000000000004</v>
      </c>
      <c r="AQ2379">
        <f t="shared" si="75"/>
        <v>0.79479999999999995</v>
      </c>
    </row>
    <row r="2380" spans="1:43" x14ac:dyDescent="0.2">
      <c r="A2380" t="str">
        <f t="shared" si="74"/>
        <v>2014_4860</v>
      </c>
      <c r="C2380" s="25">
        <v>2378</v>
      </c>
      <c r="D2380" s="25">
        <v>4860</v>
      </c>
      <c r="E2380" s="25">
        <v>4860</v>
      </c>
      <c r="F2380" s="25" t="s">
        <v>207</v>
      </c>
      <c r="G2380" s="25">
        <v>1.6419999999999999</v>
      </c>
      <c r="H2380" s="25">
        <v>2014</v>
      </c>
      <c r="I2380" s="25">
        <v>134504434</v>
      </c>
      <c r="J2380" s="25">
        <v>141748061</v>
      </c>
      <c r="K2380" s="25">
        <v>336.3</v>
      </c>
      <c r="L2380" s="25">
        <v>1084627</v>
      </c>
      <c r="M2380" s="25">
        <v>8.0639000000000003</v>
      </c>
      <c r="N2380" s="25">
        <v>149126</v>
      </c>
      <c r="O2380" s="25">
        <v>1.0520499999999999</v>
      </c>
      <c r="P2380" s="25">
        <v>0</v>
      </c>
      <c r="Q2380" s="25">
        <v>0</v>
      </c>
      <c r="R2380" s="25">
        <v>0</v>
      </c>
      <c r="S2380" s="25">
        <v>0</v>
      </c>
      <c r="T2380" s="25">
        <v>0</v>
      </c>
      <c r="U2380" s="25">
        <v>0</v>
      </c>
      <c r="V2380" s="25">
        <v>0</v>
      </c>
      <c r="W2380" s="25">
        <v>0</v>
      </c>
      <c r="X2380" s="25">
        <v>0</v>
      </c>
      <c r="Y2380" s="25">
        <v>0</v>
      </c>
      <c r="Z2380" s="25">
        <v>1233753</v>
      </c>
      <c r="AA2380" s="25">
        <v>9.1158999999999999</v>
      </c>
      <c r="AB2380" s="25">
        <v>290000</v>
      </c>
      <c r="AC2380" s="25">
        <v>2.1560600000000001</v>
      </c>
      <c r="AD2380" s="25">
        <v>0</v>
      </c>
      <c r="AE2380" s="25">
        <v>0</v>
      </c>
      <c r="AF2380" s="25">
        <v>170488</v>
      </c>
      <c r="AG2380" s="25">
        <v>1.20275</v>
      </c>
      <c r="AH2380" s="25">
        <v>46582</v>
      </c>
      <c r="AI2380" s="25">
        <v>0.32862999999999998</v>
      </c>
      <c r="AJ2380" s="25">
        <v>0</v>
      </c>
      <c r="AK2380" s="25">
        <v>0</v>
      </c>
      <c r="AL2380" s="25">
        <v>0</v>
      </c>
      <c r="AM2380" s="25">
        <v>0</v>
      </c>
      <c r="AN2380" s="25">
        <v>1740823</v>
      </c>
      <c r="AO2380" s="25">
        <v>12.8034</v>
      </c>
      <c r="AQ2380">
        <f t="shared" si="75"/>
        <v>0</v>
      </c>
    </row>
    <row r="2381" spans="1:43" x14ac:dyDescent="0.2">
      <c r="A2381" t="str">
        <f t="shared" si="74"/>
        <v>2014_4869</v>
      </c>
      <c r="C2381" s="25">
        <v>2379</v>
      </c>
      <c r="D2381" s="25">
        <v>4869</v>
      </c>
      <c r="E2381" s="25">
        <v>4869</v>
      </c>
      <c r="F2381" s="25" t="s">
        <v>208</v>
      </c>
      <c r="G2381" s="25">
        <v>7.9690000000000003</v>
      </c>
      <c r="H2381" s="25">
        <v>2014</v>
      </c>
      <c r="I2381" s="25">
        <v>278993653</v>
      </c>
      <c r="J2381" s="25">
        <v>281962750</v>
      </c>
      <c r="K2381" s="25">
        <v>1284.9000000000001</v>
      </c>
      <c r="L2381" s="25">
        <v>3071071</v>
      </c>
      <c r="M2381" s="25">
        <v>11.0077</v>
      </c>
      <c r="N2381" s="25">
        <v>64806</v>
      </c>
      <c r="O2381" s="25">
        <v>0.22983999999999999</v>
      </c>
      <c r="P2381" s="25">
        <v>0</v>
      </c>
      <c r="Q2381" s="25">
        <v>0</v>
      </c>
      <c r="R2381" s="25">
        <v>0</v>
      </c>
      <c r="S2381" s="25">
        <v>0</v>
      </c>
      <c r="T2381" s="25">
        <v>0</v>
      </c>
      <c r="U2381" s="25">
        <v>0</v>
      </c>
      <c r="V2381" s="25">
        <v>0</v>
      </c>
      <c r="W2381" s="25">
        <v>0</v>
      </c>
      <c r="X2381" s="25">
        <v>0</v>
      </c>
      <c r="Y2381" s="25">
        <v>0</v>
      </c>
      <c r="Z2381" s="25">
        <v>3135877</v>
      </c>
      <c r="AA2381" s="25">
        <v>11.237500000000001</v>
      </c>
      <c r="AB2381" s="25">
        <v>300000</v>
      </c>
      <c r="AC2381" s="25">
        <v>1.0752900000000001</v>
      </c>
      <c r="AD2381" s="25">
        <v>0</v>
      </c>
      <c r="AE2381" s="25">
        <v>0</v>
      </c>
      <c r="AF2381" s="25">
        <v>326582</v>
      </c>
      <c r="AG2381" s="25">
        <v>1.15825</v>
      </c>
      <c r="AH2381" s="25">
        <v>93048</v>
      </c>
      <c r="AI2381" s="25">
        <v>0.33</v>
      </c>
      <c r="AJ2381" s="25">
        <v>0</v>
      </c>
      <c r="AK2381" s="25">
        <v>0</v>
      </c>
      <c r="AL2381" s="25">
        <v>0</v>
      </c>
      <c r="AM2381" s="25">
        <v>0</v>
      </c>
      <c r="AN2381" s="25">
        <v>3855507</v>
      </c>
      <c r="AO2381" s="25">
        <v>13.8011</v>
      </c>
      <c r="AQ2381">
        <f t="shared" si="75"/>
        <v>0</v>
      </c>
    </row>
    <row r="2382" spans="1:43" x14ac:dyDescent="0.2">
      <c r="A2382" t="str">
        <f t="shared" si="74"/>
        <v>2014_4878</v>
      </c>
      <c r="C2382" s="25">
        <v>2380</v>
      </c>
      <c r="D2382" s="25">
        <v>4878</v>
      </c>
      <c r="E2382" s="25">
        <v>4878</v>
      </c>
      <c r="F2382" s="25" t="s">
        <v>209</v>
      </c>
      <c r="G2382" s="25">
        <v>2.226</v>
      </c>
      <c r="H2382" s="25">
        <v>2014</v>
      </c>
      <c r="I2382" s="25">
        <v>223634809</v>
      </c>
      <c r="J2382" s="25">
        <v>223634809</v>
      </c>
      <c r="K2382" s="25">
        <v>609</v>
      </c>
      <c r="L2382" s="25">
        <v>2058162</v>
      </c>
      <c r="M2382" s="25">
        <v>9.2032000000000007</v>
      </c>
      <c r="N2382" s="25">
        <v>94977</v>
      </c>
      <c r="O2382" s="25">
        <v>0.42470000000000002</v>
      </c>
      <c r="P2382" s="25">
        <v>0</v>
      </c>
      <c r="Q2382" s="25">
        <v>0</v>
      </c>
      <c r="R2382" s="25">
        <v>35298</v>
      </c>
      <c r="S2382" s="25">
        <v>0.15784000000000001</v>
      </c>
      <c r="T2382" s="25">
        <v>120695</v>
      </c>
      <c r="U2382" s="25">
        <v>0.53969999999999996</v>
      </c>
      <c r="V2382" s="25">
        <v>155993</v>
      </c>
      <c r="W2382" s="25">
        <v>0.69750000000000001</v>
      </c>
      <c r="X2382" s="25">
        <v>0</v>
      </c>
      <c r="Y2382" s="25">
        <v>0</v>
      </c>
      <c r="Z2382" s="25">
        <v>2309132</v>
      </c>
      <c r="AA2382" s="25">
        <v>10.3255</v>
      </c>
      <c r="AB2382" s="25">
        <v>500000</v>
      </c>
      <c r="AC2382" s="25">
        <v>2.2357900000000002</v>
      </c>
      <c r="AD2382" s="25">
        <v>0</v>
      </c>
      <c r="AE2382" s="25">
        <v>0</v>
      </c>
      <c r="AF2382" s="25">
        <v>299671</v>
      </c>
      <c r="AG2382" s="25">
        <v>1.34</v>
      </c>
      <c r="AH2382" s="25">
        <v>73799</v>
      </c>
      <c r="AI2382" s="25">
        <v>0.33</v>
      </c>
      <c r="AJ2382" s="25">
        <v>30191</v>
      </c>
      <c r="AK2382" s="25">
        <v>0.13500000000000001</v>
      </c>
      <c r="AL2382" s="25">
        <v>350178</v>
      </c>
      <c r="AM2382" s="25">
        <v>1.56585</v>
      </c>
      <c r="AN2382" s="25">
        <v>3562971</v>
      </c>
      <c r="AO2382" s="25">
        <v>15.9321</v>
      </c>
      <c r="AQ2382">
        <f t="shared" si="75"/>
        <v>0.69750000000000001</v>
      </c>
    </row>
    <row r="2383" spans="1:43" x14ac:dyDescent="0.2">
      <c r="A2383" t="str">
        <f t="shared" si="74"/>
        <v>2014_4890</v>
      </c>
      <c r="C2383" s="25">
        <v>2381</v>
      </c>
      <c r="D2383" s="25">
        <v>4890</v>
      </c>
      <c r="E2383" s="25">
        <v>4890</v>
      </c>
      <c r="F2383" s="25" t="s">
        <v>210</v>
      </c>
      <c r="G2383" s="25">
        <v>3.99</v>
      </c>
      <c r="H2383" s="25">
        <v>2014</v>
      </c>
      <c r="I2383" s="25">
        <v>1053879618</v>
      </c>
      <c r="J2383" s="25">
        <v>1152987507</v>
      </c>
      <c r="K2383" s="25">
        <v>941.4</v>
      </c>
      <c r="L2383" s="25">
        <v>6887322</v>
      </c>
      <c r="M2383" s="25">
        <v>6.5351999999999997</v>
      </c>
      <c r="N2383" s="25">
        <v>383148</v>
      </c>
      <c r="O2383" s="25">
        <v>0.33230999999999999</v>
      </c>
      <c r="P2383" s="25">
        <v>0</v>
      </c>
      <c r="Q2383" s="25">
        <v>0</v>
      </c>
      <c r="R2383" s="25">
        <v>7959</v>
      </c>
      <c r="S2383" s="25">
        <v>7.5500000000000003E-3</v>
      </c>
      <c r="T2383" s="25">
        <v>0</v>
      </c>
      <c r="U2383" s="25">
        <v>0</v>
      </c>
      <c r="V2383" s="25">
        <v>7959</v>
      </c>
      <c r="W2383" s="25">
        <v>7.6E-3</v>
      </c>
      <c r="X2383" s="25">
        <v>0</v>
      </c>
      <c r="Y2383" s="25">
        <v>0</v>
      </c>
      <c r="Z2383" s="25">
        <v>7278429</v>
      </c>
      <c r="AA2383" s="25">
        <v>6.8750999999999998</v>
      </c>
      <c r="AB2383" s="25">
        <v>350000</v>
      </c>
      <c r="AC2383" s="25">
        <v>0.33211000000000002</v>
      </c>
      <c r="AD2383" s="25">
        <v>0</v>
      </c>
      <c r="AE2383" s="25">
        <v>0</v>
      </c>
      <c r="AF2383" s="25">
        <v>0</v>
      </c>
      <c r="AG2383" s="25">
        <v>0</v>
      </c>
      <c r="AH2383" s="25">
        <v>380486</v>
      </c>
      <c r="AI2383" s="25">
        <v>0.33</v>
      </c>
      <c r="AJ2383" s="25">
        <v>0</v>
      </c>
      <c r="AK2383" s="25">
        <v>0</v>
      </c>
      <c r="AL2383" s="25">
        <v>0</v>
      </c>
      <c r="AM2383" s="25">
        <v>0</v>
      </c>
      <c r="AN2383" s="25">
        <v>8008915</v>
      </c>
      <c r="AO2383" s="25">
        <v>7.5372000000000003</v>
      </c>
      <c r="AQ2383">
        <f t="shared" si="75"/>
        <v>7.6E-3</v>
      </c>
    </row>
    <row r="2384" spans="1:43" x14ac:dyDescent="0.2">
      <c r="A2384" t="str">
        <f t="shared" si="74"/>
        <v>2014_4905</v>
      </c>
      <c r="C2384" s="25">
        <v>2382</v>
      </c>
      <c r="D2384" s="25">
        <v>4905</v>
      </c>
      <c r="E2384" s="25">
        <v>4905</v>
      </c>
      <c r="F2384" s="25" t="s">
        <v>656</v>
      </c>
      <c r="G2384" s="25">
        <v>1.5029999999999999</v>
      </c>
      <c r="H2384" s="25">
        <v>2014</v>
      </c>
      <c r="I2384" s="25">
        <v>81228615</v>
      </c>
      <c r="J2384" s="25">
        <v>81228615</v>
      </c>
      <c r="K2384" s="25">
        <v>230</v>
      </c>
      <c r="L2384" s="25">
        <v>733536</v>
      </c>
      <c r="M2384" s="25">
        <v>9.0305</v>
      </c>
      <c r="N2384" s="25">
        <v>4692</v>
      </c>
      <c r="O2384" s="25">
        <v>5.7759999999999999E-2</v>
      </c>
      <c r="P2384" s="25">
        <v>0</v>
      </c>
      <c r="Q2384" s="25">
        <v>0</v>
      </c>
      <c r="R2384" s="25">
        <v>193744</v>
      </c>
      <c r="S2384" s="25">
        <v>2.38517</v>
      </c>
      <c r="T2384" s="25">
        <v>230000</v>
      </c>
      <c r="U2384" s="25">
        <v>2.8315000000000001</v>
      </c>
      <c r="V2384" s="25">
        <v>423744</v>
      </c>
      <c r="W2384" s="25">
        <v>5.2167000000000003</v>
      </c>
      <c r="X2384" s="25">
        <v>0</v>
      </c>
      <c r="Y2384" s="25">
        <v>0</v>
      </c>
      <c r="Z2384" s="25">
        <v>1161972</v>
      </c>
      <c r="AA2384" s="25">
        <v>14.305</v>
      </c>
      <c r="AB2384" s="25">
        <v>100000</v>
      </c>
      <c r="AC2384" s="25">
        <v>1.23109</v>
      </c>
      <c r="AD2384" s="25">
        <v>0</v>
      </c>
      <c r="AE2384" s="25">
        <v>0</v>
      </c>
      <c r="AF2384" s="25">
        <v>54423</v>
      </c>
      <c r="AG2384" s="25">
        <v>0.67</v>
      </c>
      <c r="AH2384" s="25">
        <v>26805</v>
      </c>
      <c r="AI2384" s="25">
        <v>0.33</v>
      </c>
      <c r="AJ2384" s="25">
        <v>10966</v>
      </c>
      <c r="AK2384" s="25">
        <v>0.13500000000000001</v>
      </c>
      <c r="AL2384" s="25">
        <v>0</v>
      </c>
      <c r="AM2384" s="25">
        <v>0</v>
      </c>
      <c r="AN2384" s="25">
        <v>1354166</v>
      </c>
      <c r="AO2384" s="25">
        <v>16.671099999999999</v>
      </c>
      <c r="AQ2384">
        <f t="shared" si="75"/>
        <v>5.2167000000000003</v>
      </c>
    </row>
    <row r="2385" spans="1:43" x14ac:dyDescent="0.2">
      <c r="A2385" t="str">
        <f t="shared" si="74"/>
        <v>2014_4978</v>
      </c>
      <c r="C2385" s="25">
        <v>2383</v>
      </c>
      <c r="D2385" s="25">
        <v>4978</v>
      </c>
      <c r="E2385" s="25">
        <v>4978</v>
      </c>
      <c r="F2385" s="25" t="s">
        <v>211</v>
      </c>
      <c r="G2385" s="25">
        <v>1.1299999999999999</v>
      </c>
      <c r="H2385" s="25">
        <v>2014</v>
      </c>
      <c r="I2385" s="25">
        <v>121411742</v>
      </c>
      <c r="J2385" s="25">
        <v>121411742</v>
      </c>
      <c r="K2385" s="25">
        <v>191.1</v>
      </c>
      <c r="L2385" s="25">
        <v>953796</v>
      </c>
      <c r="M2385" s="25">
        <v>7.8559000000000001</v>
      </c>
      <c r="N2385" s="25">
        <v>25412</v>
      </c>
      <c r="O2385" s="25">
        <v>0.20930000000000001</v>
      </c>
      <c r="P2385" s="25">
        <v>0</v>
      </c>
      <c r="Q2385" s="25">
        <v>0</v>
      </c>
      <c r="R2385" s="25">
        <v>0</v>
      </c>
      <c r="S2385" s="25">
        <v>0</v>
      </c>
      <c r="T2385" s="25">
        <v>0</v>
      </c>
      <c r="U2385" s="25">
        <v>0</v>
      </c>
      <c r="V2385" s="25">
        <v>0</v>
      </c>
      <c r="W2385" s="25">
        <v>0</v>
      </c>
      <c r="X2385" s="25">
        <v>0</v>
      </c>
      <c r="Y2385" s="25">
        <v>0</v>
      </c>
      <c r="Z2385" s="25">
        <v>979208</v>
      </c>
      <c r="AA2385" s="25">
        <v>8.0652000000000008</v>
      </c>
      <c r="AB2385" s="25">
        <v>60000</v>
      </c>
      <c r="AC2385" s="25">
        <v>0.49419000000000002</v>
      </c>
      <c r="AD2385" s="25">
        <v>0</v>
      </c>
      <c r="AE2385" s="25">
        <v>0</v>
      </c>
      <c r="AF2385" s="25">
        <v>79491</v>
      </c>
      <c r="AG2385" s="25">
        <v>0.65471999999999997</v>
      </c>
      <c r="AH2385" s="25">
        <v>40066</v>
      </c>
      <c r="AI2385" s="25">
        <v>0.33</v>
      </c>
      <c r="AJ2385" s="25">
        <v>16391</v>
      </c>
      <c r="AK2385" s="25">
        <v>0.13500000000000001</v>
      </c>
      <c r="AL2385" s="25">
        <v>64555</v>
      </c>
      <c r="AM2385" s="25">
        <v>0.53169999999999995</v>
      </c>
      <c r="AN2385" s="25">
        <v>1239711</v>
      </c>
      <c r="AO2385" s="25">
        <v>10.210800000000001</v>
      </c>
      <c r="AQ2385">
        <f t="shared" si="75"/>
        <v>0</v>
      </c>
    </row>
    <row r="2386" spans="1:43" x14ac:dyDescent="0.2">
      <c r="A2386" t="str">
        <f t="shared" si="74"/>
        <v>2014_4995</v>
      </c>
      <c r="C2386" s="25">
        <v>2384</v>
      </c>
      <c r="D2386" s="25">
        <v>4995</v>
      </c>
      <c r="E2386" s="25">
        <v>4995</v>
      </c>
      <c r="F2386" s="25" t="s">
        <v>212</v>
      </c>
      <c r="G2386" s="25">
        <v>4.218</v>
      </c>
      <c r="H2386" s="25">
        <v>2014</v>
      </c>
      <c r="I2386" s="25">
        <v>286468150</v>
      </c>
      <c r="J2386" s="25">
        <v>303963384</v>
      </c>
      <c r="K2386" s="25">
        <v>935.5</v>
      </c>
      <c r="L2386" s="25">
        <v>2594092</v>
      </c>
      <c r="M2386" s="25">
        <v>9.0554000000000006</v>
      </c>
      <c r="N2386" s="25">
        <v>389471</v>
      </c>
      <c r="O2386" s="25">
        <v>1.2813099999999999</v>
      </c>
      <c r="P2386" s="25">
        <v>0</v>
      </c>
      <c r="Q2386" s="25">
        <v>0</v>
      </c>
      <c r="R2386" s="25">
        <v>0</v>
      </c>
      <c r="S2386" s="25">
        <v>0</v>
      </c>
      <c r="T2386" s="25">
        <v>0</v>
      </c>
      <c r="U2386" s="25">
        <v>0</v>
      </c>
      <c r="V2386" s="25">
        <v>0</v>
      </c>
      <c r="W2386" s="25">
        <v>0</v>
      </c>
      <c r="X2386" s="25">
        <v>0</v>
      </c>
      <c r="Y2386" s="25">
        <v>0</v>
      </c>
      <c r="Z2386" s="25">
        <v>2983563</v>
      </c>
      <c r="AA2386" s="25">
        <v>10.3367</v>
      </c>
      <c r="AB2386" s="25">
        <v>400000</v>
      </c>
      <c r="AC2386" s="25">
        <v>1.39632</v>
      </c>
      <c r="AD2386" s="25">
        <v>0</v>
      </c>
      <c r="AE2386" s="25">
        <v>0</v>
      </c>
      <c r="AF2386" s="25">
        <v>358405</v>
      </c>
      <c r="AG2386" s="25">
        <v>1.1791100000000001</v>
      </c>
      <c r="AH2386" s="25">
        <v>100308</v>
      </c>
      <c r="AI2386" s="25">
        <v>0.33</v>
      </c>
      <c r="AJ2386" s="25">
        <v>0</v>
      </c>
      <c r="AK2386" s="25">
        <v>0</v>
      </c>
      <c r="AL2386" s="25">
        <v>0</v>
      </c>
      <c r="AM2386" s="25">
        <v>0</v>
      </c>
      <c r="AN2386" s="25">
        <v>3842276</v>
      </c>
      <c r="AO2386" s="25">
        <v>13.2422</v>
      </c>
      <c r="AQ2386">
        <f t="shared" si="75"/>
        <v>0</v>
      </c>
    </row>
    <row r="2387" spans="1:43" x14ac:dyDescent="0.2">
      <c r="A2387" t="str">
        <f t="shared" si="74"/>
        <v>2014_5013</v>
      </c>
      <c r="C2387" s="25">
        <v>2385</v>
      </c>
      <c r="D2387" s="25">
        <v>5013</v>
      </c>
      <c r="E2387" s="25">
        <v>5013</v>
      </c>
      <c r="F2387" s="25" t="s">
        <v>213</v>
      </c>
      <c r="G2387" s="25">
        <v>12.741</v>
      </c>
      <c r="H2387" s="25">
        <v>2014</v>
      </c>
      <c r="I2387" s="25">
        <v>583859573</v>
      </c>
      <c r="J2387" s="25">
        <v>587459573</v>
      </c>
      <c r="K2387" s="25">
        <v>2388</v>
      </c>
      <c r="L2387" s="25">
        <v>5905861</v>
      </c>
      <c r="M2387" s="25">
        <v>10.1152</v>
      </c>
      <c r="N2387" s="25">
        <v>803164</v>
      </c>
      <c r="O2387" s="25">
        <v>1.3671800000000001</v>
      </c>
      <c r="P2387" s="25">
        <v>0</v>
      </c>
      <c r="Q2387" s="25">
        <v>0</v>
      </c>
      <c r="R2387" s="25">
        <v>646932</v>
      </c>
      <c r="S2387" s="25">
        <v>1.1080300000000001</v>
      </c>
      <c r="T2387" s="25">
        <v>200000</v>
      </c>
      <c r="U2387" s="25">
        <v>0.34250000000000003</v>
      </c>
      <c r="V2387" s="25">
        <v>846932</v>
      </c>
      <c r="W2387" s="25">
        <v>1.4505999999999999</v>
      </c>
      <c r="X2387" s="25">
        <v>0</v>
      </c>
      <c r="Y2387" s="25">
        <v>0</v>
      </c>
      <c r="Z2387" s="25">
        <v>7555957</v>
      </c>
      <c r="AA2387" s="25">
        <v>12.933</v>
      </c>
      <c r="AB2387" s="25">
        <v>800000</v>
      </c>
      <c r="AC2387" s="25">
        <v>1.37019</v>
      </c>
      <c r="AD2387" s="25">
        <v>0</v>
      </c>
      <c r="AE2387" s="25">
        <v>0</v>
      </c>
      <c r="AF2387" s="25">
        <v>393598</v>
      </c>
      <c r="AG2387" s="25">
        <v>0.67</v>
      </c>
      <c r="AH2387" s="25">
        <v>193862</v>
      </c>
      <c r="AI2387" s="25">
        <v>0.33</v>
      </c>
      <c r="AJ2387" s="25">
        <v>0</v>
      </c>
      <c r="AK2387" s="25">
        <v>0</v>
      </c>
      <c r="AL2387" s="25">
        <v>0</v>
      </c>
      <c r="AM2387" s="25">
        <v>0</v>
      </c>
      <c r="AN2387" s="25">
        <v>8943417</v>
      </c>
      <c r="AO2387" s="25">
        <v>15.3032</v>
      </c>
      <c r="AQ2387">
        <f t="shared" si="75"/>
        <v>1.4505999999999999</v>
      </c>
    </row>
    <row r="2388" spans="1:43" x14ac:dyDescent="0.2">
      <c r="A2388" t="str">
        <f t="shared" si="74"/>
        <v>2014_5049</v>
      </c>
      <c r="C2388" s="25">
        <v>2386</v>
      </c>
      <c r="D2388" s="25">
        <v>5049</v>
      </c>
      <c r="E2388" s="25">
        <v>5049</v>
      </c>
      <c r="F2388" s="25" t="s">
        <v>214</v>
      </c>
      <c r="G2388" s="25">
        <v>28.234000000000002</v>
      </c>
      <c r="H2388" s="25">
        <v>2014</v>
      </c>
      <c r="I2388" s="25">
        <v>809548421</v>
      </c>
      <c r="J2388" s="25">
        <v>823781753</v>
      </c>
      <c r="K2388" s="25">
        <v>4531.2</v>
      </c>
      <c r="L2388" s="25">
        <v>7766758</v>
      </c>
      <c r="M2388" s="25">
        <v>9.5938999999999997</v>
      </c>
      <c r="N2388" s="25">
        <v>1625576</v>
      </c>
      <c r="O2388" s="25">
        <v>1.9733099999999999</v>
      </c>
      <c r="P2388" s="25">
        <v>0</v>
      </c>
      <c r="Q2388" s="25">
        <v>0</v>
      </c>
      <c r="R2388" s="25">
        <v>0</v>
      </c>
      <c r="S2388" s="25">
        <v>0</v>
      </c>
      <c r="T2388" s="25">
        <v>750000</v>
      </c>
      <c r="U2388" s="25">
        <v>0.9264</v>
      </c>
      <c r="V2388" s="25">
        <v>750000</v>
      </c>
      <c r="W2388" s="25">
        <v>0.9264</v>
      </c>
      <c r="X2388" s="25">
        <v>0</v>
      </c>
      <c r="Y2388" s="25">
        <v>0</v>
      </c>
      <c r="Z2388" s="25">
        <v>10142334</v>
      </c>
      <c r="AA2388" s="25">
        <v>12.4937</v>
      </c>
      <c r="AB2388" s="25">
        <v>575000</v>
      </c>
      <c r="AC2388" s="25">
        <v>0.71026999999999996</v>
      </c>
      <c r="AD2388" s="25">
        <v>0</v>
      </c>
      <c r="AE2388" s="25">
        <v>0</v>
      </c>
      <c r="AF2388" s="25">
        <v>0</v>
      </c>
      <c r="AG2388" s="25">
        <v>0</v>
      </c>
      <c r="AH2388" s="25">
        <v>271848</v>
      </c>
      <c r="AI2388" s="25">
        <v>0.33</v>
      </c>
      <c r="AJ2388" s="25">
        <v>0</v>
      </c>
      <c r="AK2388" s="25">
        <v>0</v>
      </c>
      <c r="AL2388" s="25">
        <v>926400</v>
      </c>
      <c r="AM2388" s="25">
        <v>1.1245700000000001</v>
      </c>
      <c r="AN2388" s="25">
        <v>11915582</v>
      </c>
      <c r="AO2388" s="25">
        <v>14.6585</v>
      </c>
      <c r="AQ2388">
        <f t="shared" si="75"/>
        <v>0.9264</v>
      </c>
    </row>
    <row r="2389" spans="1:43" x14ac:dyDescent="0.2">
      <c r="A2389" t="str">
        <f t="shared" si="74"/>
        <v>2014_5121</v>
      </c>
      <c r="C2389" s="25">
        <v>2387</v>
      </c>
      <c r="D2389" s="25">
        <v>5121</v>
      </c>
      <c r="E2389" s="25">
        <v>5121</v>
      </c>
      <c r="F2389" s="25" t="s">
        <v>215</v>
      </c>
      <c r="G2389" s="25">
        <v>3.2959999999999998</v>
      </c>
      <c r="H2389" s="25">
        <v>2014</v>
      </c>
      <c r="I2389" s="25">
        <v>329817355</v>
      </c>
      <c r="J2389" s="25">
        <v>411807989</v>
      </c>
      <c r="K2389" s="25">
        <v>749.2</v>
      </c>
      <c r="L2389" s="25">
        <v>2709875</v>
      </c>
      <c r="M2389" s="25">
        <v>8.2163000000000004</v>
      </c>
      <c r="N2389" s="25">
        <v>34116</v>
      </c>
      <c r="O2389" s="25">
        <v>8.2839999999999997E-2</v>
      </c>
      <c r="P2389" s="25">
        <v>0</v>
      </c>
      <c r="Q2389" s="25">
        <v>0</v>
      </c>
      <c r="R2389" s="25">
        <v>182140</v>
      </c>
      <c r="S2389" s="25">
        <v>0.55225000000000002</v>
      </c>
      <c r="T2389" s="25">
        <v>400000</v>
      </c>
      <c r="U2389" s="25">
        <v>1.2128000000000001</v>
      </c>
      <c r="V2389" s="25">
        <v>582140</v>
      </c>
      <c r="W2389" s="25">
        <v>1.7649999999999999</v>
      </c>
      <c r="X2389" s="25">
        <v>0</v>
      </c>
      <c r="Y2389" s="25">
        <v>0</v>
      </c>
      <c r="Z2389" s="25">
        <v>3326131</v>
      </c>
      <c r="AA2389" s="25">
        <v>10.0642</v>
      </c>
      <c r="AB2389" s="25">
        <v>240000</v>
      </c>
      <c r="AC2389" s="25">
        <v>0.72767999999999999</v>
      </c>
      <c r="AD2389" s="25">
        <v>0</v>
      </c>
      <c r="AE2389" s="25">
        <v>0</v>
      </c>
      <c r="AF2389" s="25">
        <v>275911</v>
      </c>
      <c r="AG2389" s="25">
        <v>0.67</v>
      </c>
      <c r="AH2389" s="25">
        <v>135897</v>
      </c>
      <c r="AI2389" s="25">
        <v>0.33</v>
      </c>
      <c r="AJ2389" s="25">
        <v>0</v>
      </c>
      <c r="AK2389" s="25">
        <v>0</v>
      </c>
      <c r="AL2389" s="25">
        <v>717367</v>
      </c>
      <c r="AM2389" s="25">
        <v>1.7419899999999999</v>
      </c>
      <c r="AN2389" s="25">
        <v>4695306</v>
      </c>
      <c r="AO2389" s="25">
        <v>13.533799999999999</v>
      </c>
      <c r="AQ2389">
        <f t="shared" si="75"/>
        <v>1.7649999999999999</v>
      </c>
    </row>
    <row r="2390" spans="1:43" x14ac:dyDescent="0.2">
      <c r="A2390" t="str">
        <f t="shared" si="74"/>
        <v>2014_5139</v>
      </c>
      <c r="C2390" s="25">
        <v>2388</v>
      </c>
      <c r="D2390" s="25">
        <v>5139</v>
      </c>
      <c r="E2390" s="25">
        <v>5139</v>
      </c>
      <c r="F2390" s="25" t="s">
        <v>216</v>
      </c>
      <c r="G2390" s="25">
        <v>1.0469999999999999</v>
      </c>
      <c r="H2390" s="25">
        <v>2014</v>
      </c>
      <c r="I2390" s="25">
        <v>102897266</v>
      </c>
      <c r="J2390" s="25">
        <v>102897266</v>
      </c>
      <c r="K2390" s="25">
        <v>180.6</v>
      </c>
      <c r="L2390" s="25">
        <v>840788</v>
      </c>
      <c r="M2390" s="25">
        <v>8.1710999999999991</v>
      </c>
      <c r="N2390" s="25">
        <v>25487</v>
      </c>
      <c r="O2390" s="25">
        <v>0.24768999999999999</v>
      </c>
      <c r="P2390" s="25">
        <v>0</v>
      </c>
      <c r="Q2390" s="25">
        <v>0</v>
      </c>
      <c r="R2390" s="25">
        <v>0</v>
      </c>
      <c r="S2390" s="25">
        <v>0</v>
      </c>
      <c r="T2390" s="25">
        <v>0</v>
      </c>
      <c r="U2390" s="25">
        <v>0</v>
      </c>
      <c r="V2390" s="25">
        <v>0</v>
      </c>
      <c r="W2390" s="25">
        <v>0</v>
      </c>
      <c r="X2390" s="25">
        <v>0</v>
      </c>
      <c r="Y2390" s="25">
        <v>0</v>
      </c>
      <c r="Z2390" s="25">
        <v>866275</v>
      </c>
      <c r="AA2390" s="25">
        <v>8.4187999999999992</v>
      </c>
      <c r="AB2390" s="25">
        <v>135000</v>
      </c>
      <c r="AC2390" s="25">
        <v>1.31199</v>
      </c>
      <c r="AD2390" s="25">
        <v>0</v>
      </c>
      <c r="AE2390" s="25">
        <v>0</v>
      </c>
      <c r="AF2390" s="25">
        <v>88492</v>
      </c>
      <c r="AG2390" s="25">
        <v>0.86</v>
      </c>
      <c r="AH2390" s="25">
        <v>33956</v>
      </c>
      <c r="AI2390" s="25">
        <v>0.33</v>
      </c>
      <c r="AJ2390" s="25">
        <v>0</v>
      </c>
      <c r="AK2390" s="25">
        <v>0</v>
      </c>
      <c r="AL2390" s="25">
        <v>0</v>
      </c>
      <c r="AM2390" s="25">
        <v>0</v>
      </c>
      <c r="AN2390" s="25">
        <v>1123723</v>
      </c>
      <c r="AO2390" s="25">
        <v>10.9208</v>
      </c>
      <c r="AQ2390">
        <f t="shared" si="75"/>
        <v>0</v>
      </c>
    </row>
    <row r="2391" spans="1:43" x14ac:dyDescent="0.2">
      <c r="A2391" t="str">
        <f t="shared" si="74"/>
        <v>2014_5157</v>
      </c>
      <c r="C2391" s="25">
        <v>2389</v>
      </c>
      <c r="D2391" s="25">
        <v>5157</v>
      </c>
      <c r="E2391" s="25">
        <v>6099</v>
      </c>
      <c r="F2391" s="25" t="s">
        <v>252</v>
      </c>
      <c r="G2391" s="25">
        <v>3.0619999999999998</v>
      </c>
      <c r="H2391" s="25">
        <v>2014</v>
      </c>
      <c r="I2391" s="25">
        <v>300414096</v>
      </c>
      <c r="J2391" s="25">
        <v>304346034</v>
      </c>
      <c r="K2391" s="25">
        <v>657.8</v>
      </c>
      <c r="L2391" s="25">
        <v>2538522</v>
      </c>
      <c r="M2391" s="25">
        <v>8.4501000000000008</v>
      </c>
      <c r="N2391" s="25">
        <v>120747</v>
      </c>
      <c r="O2391" s="25">
        <v>0.39673999999999998</v>
      </c>
      <c r="P2391" s="25">
        <v>0</v>
      </c>
      <c r="Q2391" s="25">
        <v>0</v>
      </c>
      <c r="R2391" s="25">
        <v>49728</v>
      </c>
      <c r="S2391" s="25">
        <v>0.16553000000000001</v>
      </c>
      <c r="T2391" s="25">
        <v>560149</v>
      </c>
      <c r="U2391" s="25">
        <v>1.8646</v>
      </c>
      <c r="V2391" s="25">
        <v>609877</v>
      </c>
      <c r="W2391" s="25">
        <v>2.0301</v>
      </c>
      <c r="X2391" s="25">
        <v>0</v>
      </c>
      <c r="Y2391" s="25">
        <v>0</v>
      </c>
      <c r="Z2391" s="25">
        <v>3269146</v>
      </c>
      <c r="AA2391" s="25">
        <v>10.876899999999999</v>
      </c>
      <c r="AB2391" s="25">
        <v>270000</v>
      </c>
      <c r="AC2391" s="25">
        <v>0.89876</v>
      </c>
      <c r="AD2391" s="25">
        <v>0</v>
      </c>
      <c r="AE2391" s="25">
        <v>0</v>
      </c>
      <c r="AF2391" s="25">
        <v>260927</v>
      </c>
      <c r="AG2391" s="25">
        <v>0.85733999999999999</v>
      </c>
      <c r="AH2391" s="25">
        <v>100434</v>
      </c>
      <c r="AI2391" s="25">
        <v>0.33</v>
      </c>
      <c r="AJ2391" s="25">
        <v>0</v>
      </c>
      <c r="AK2391" s="25">
        <v>0</v>
      </c>
      <c r="AL2391" s="25">
        <v>0</v>
      </c>
      <c r="AM2391" s="25">
        <v>0</v>
      </c>
      <c r="AN2391" s="25">
        <v>3900507</v>
      </c>
      <c r="AO2391" s="25">
        <v>12.962999999999999</v>
      </c>
      <c r="AQ2391">
        <f t="shared" si="75"/>
        <v>2.0301</v>
      </c>
    </row>
    <row r="2392" spans="1:43" x14ac:dyDescent="0.2">
      <c r="A2392" t="str">
        <f t="shared" si="74"/>
        <v>2014_5163</v>
      </c>
      <c r="C2392" s="25">
        <v>2390</v>
      </c>
      <c r="D2392" s="25">
        <v>5163</v>
      </c>
      <c r="E2392" s="25">
        <v>5163</v>
      </c>
      <c r="F2392" s="25" t="s">
        <v>217</v>
      </c>
      <c r="G2392" s="25">
        <v>2.5550000000000002</v>
      </c>
      <c r="H2392" s="25">
        <v>2014</v>
      </c>
      <c r="I2392" s="25">
        <v>231179959</v>
      </c>
      <c r="J2392" s="25">
        <v>231179959</v>
      </c>
      <c r="K2392" s="25">
        <v>630.79999999999995</v>
      </c>
      <c r="L2392" s="25">
        <v>1892471</v>
      </c>
      <c r="M2392" s="25">
        <v>8.1860999999999997</v>
      </c>
      <c r="N2392" s="25">
        <v>186900</v>
      </c>
      <c r="O2392" s="25">
        <v>0.80845999999999996</v>
      </c>
      <c r="P2392" s="25">
        <v>0</v>
      </c>
      <c r="Q2392" s="25">
        <v>0</v>
      </c>
      <c r="R2392" s="25">
        <v>0</v>
      </c>
      <c r="S2392" s="25">
        <v>0</v>
      </c>
      <c r="T2392" s="25">
        <v>0</v>
      </c>
      <c r="U2392" s="25">
        <v>0</v>
      </c>
      <c r="V2392" s="25">
        <v>0</v>
      </c>
      <c r="W2392" s="25">
        <v>0</v>
      </c>
      <c r="X2392" s="25">
        <v>0</v>
      </c>
      <c r="Y2392" s="25">
        <v>0</v>
      </c>
      <c r="Z2392" s="25">
        <v>2079371</v>
      </c>
      <c r="AA2392" s="25">
        <v>8.9946000000000002</v>
      </c>
      <c r="AB2392" s="25">
        <v>400000</v>
      </c>
      <c r="AC2392" s="25">
        <v>1.7302500000000001</v>
      </c>
      <c r="AD2392" s="25">
        <v>0</v>
      </c>
      <c r="AE2392" s="25">
        <v>0</v>
      </c>
      <c r="AF2392" s="25">
        <v>80443</v>
      </c>
      <c r="AG2392" s="25">
        <v>0.34797</v>
      </c>
      <c r="AH2392" s="25">
        <v>76289</v>
      </c>
      <c r="AI2392" s="25">
        <v>0.33</v>
      </c>
      <c r="AJ2392" s="25">
        <v>0</v>
      </c>
      <c r="AK2392" s="25">
        <v>0</v>
      </c>
      <c r="AL2392" s="25">
        <v>0</v>
      </c>
      <c r="AM2392" s="25">
        <v>0</v>
      </c>
      <c r="AN2392" s="25">
        <v>2636103</v>
      </c>
      <c r="AO2392" s="25">
        <v>11.402799999999999</v>
      </c>
      <c r="AQ2392">
        <f t="shared" si="75"/>
        <v>0</v>
      </c>
    </row>
    <row r="2393" spans="1:43" x14ac:dyDescent="0.2">
      <c r="A2393" t="str">
        <f t="shared" si="74"/>
        <v>2014_5166</v>
      </c>
      <c r="C2393" s="25">
        <v>2391</v>
      </c>
      <c r="D2393" s="25">
        <v>5166</v>
      </c>
      <c r="E2393" s="25">
        <v>5166</v>
      </c>
      <c r="F2393" s="25" t="s">
        <v>218</v>
      </c>
      <c r="G2393" s="25">
        <v>7.0529999999999999</v>
      </c>
      <c r="H2393" s="25">
        <v>2014</v>
      </c>
      <c r="I2393" s="25">
        <v>708484429</v>
      </c>
      <c r="J2393" s="25">
        <v>723512913</v>
      </c>
      <c r="K2393" s="25">
        <v>2190.3000000000002</v>
      </c>
      <c r="L2393" s="25">
        <v>6313328</v>
      </c>
      <c r="M2393" s="25">
        <v>8.9109999999999996</v>
      </c>
      <c r="N2393" s="25">
        <v>65737</v>
      </c>
      <c r="O2393" s="25">
        <v>9.0859999999999996E-2</v>
      </c>
      <c r="P2393" s="25">
        <v>0</v>
      </c>
      <c r="Q2393" s="25">
        <v>0</v>
      </c>
      <c r="R2393" s="25">
        <v>513257</v>
      </c>
      <c r="S2393" s="25">
        <v>0.72443999999999997</v>
      </c>
      <c r="T2393" s="25">
        <v>45000</v>
      </c>
      <c r="U2393" s="25">
        <v>6.3500000000000001E-2</v>
      </c>
      <c r="V2393" s="25">
        <v>558257</v>
      </c>
      <c r="W2393" s="25">
        <v>0.78800000000000003</v>
      </c>
      <c r="X2393" s="25">
        <v>0</v>
      </c>
      <c r="Y2393" s="25">
        <v>0</v>
      </c>
      <c r="Z2393" s="25">
        <v>6937322</v>
      </c>
      <c r="AA2393" s="25">
        <v>9.7898999999999994</v>
      </c>
      <c r="AB2393" s="25">
        <v>600000</v>
      </c>
      <c r="AC2393" s="25">
        <v>0.84687999999999997</v>
      </c>
      <c r="AD2393" s="25">
        <v>0</v>
      </c>
      <c r="AE2393" s="25">
        <v>0</v>
      </c>
      <c r="AF2393" s="25">
        <v>484754</v>
      </c>
      <c r="AG2393" s="25">
        <v>0.67</v>
      </c>
      <c r="AH2393" s="25">
        <v>238759</v>
      </c>
      <c r="AI2393" s="25">
        <v>0.33</v>
      </c>
      <c r="AJ2393" s="25">
        <v>0</v>
      </c>
      <c r="AK2393" s="25">
        <v>0</v>
      </c>
      <c r="AL2393" s="25">
        <v>1974047</v>
      </c>
      <c r="AM2393" s="25">
        <v>2.7284199999999998</v>
      </c>
      <c r="AN2393" s="25">
        <v>10234882</v>
      </c>
      <c r="AO2393" s="25">
        <v>14.3652</v>
      </c>
      <c r="AQ2393">
        <f t="shared" si="75"/>
        <v>0.78800000000000003</v>
      </c>
    </row>
    <row r="2394" spans="1:43" x14ac:dyDescent="0.2">
      <c r="A2394" t="str">
        <f t="shared" si="74"/>
        <v>2014_5184</v>
      </c>
      <c r="C2394" s="25">
        <v>2392</v>
      </c>
      <c r="D2394" s="25">
        <v>5184</v>
      </c>
      <c r="E2394" s="25">
        <v>5184</v>
      </c>
      <c r="F2394" s="25" t="s">
        <v>219</v>
      </c>
      <c r="G2394" s="25">
        <v>12.288</v>
      </c>
      <c r="H2394" s="25">
        <v>2014</v>
      </c>
      <c r="I2394" s="25">
        <v>318329234</v>
      </c>
      <c r="J2394" s="25">
        <v>334229684</v>
      </c>
      <c r="K2394" s="25">
        <v>1848.3</v>
      </c>
      <c r="L2394" s="25">
        <v>3517926</v>
      </c>
      <c r="M2394" s="25">
        <v>11.0512</v>
      </c>
      <c r="N2394" s="25">
        <v>645650</v>
      </c>
      <c r="O2394" s="25">
        <v>1.9317599999999999</v>
      </c>
      <c r="P2394" s="25">
        <v>0</v>
      </c>
      <c r="Q2394" s="25">
        <v>0</v>
      </c>
      <c r="R2394" s="25">
        <v>0</v>
      </c>
      <c r="S2394" s="25">
        <v>0</v>
      </c>
      <c r="T2394" s="25">
        <v>0</v>
      </c>
      <c r="U2394" s="25">
        <v>0</v>
      </c>
      <c r="V2394" s="25">
        <v>0</v>
      </c>
      <c r="W2394" s="25">
        <v>0</v>
      </c>
      <c r="X2394" s="25">
        <v>0</v>
      </c>
      <c r="Y2394" s="25">
        <v>0</v>
      </c>
      <c r="Z2394" s="25">
        <v>4163576</v>
      </c>
      <c r="AA2394" s="25">
        <v>12.983000000000001</v>
      </c>
      <c r="AB2394" s="25">
        <v>375000</v>
      </c>
      <c r="AC2394" s="25">
        <v>1.1780299999999999</v>
      </c>
      <c r="AD2394" s="25">
        <v>0</v>
      </c>
      <c r="AE2394" s="25">
        <v>0</v>
      </c>
      <c r="AF2394" s="25">
        <v>145004</v>
      </c>
      <c r="AG2394" s="25">
        <v>0.43385000000000001</v>
      </c>
      <c r="AH2394" s="25">
        <v>110296</v>
      </c>
      <c r="AI2394" s="25">
        <v>0.33</v>
      </c>
      <c r="AJ2394" s="25">
        <v>0</v>
      </c>
      <c r="AK2394" s="25">
        <v>0</v>
      </c>
      <c r="AL2394" s="25">
        <v>1300818</v>
      </c>
      <c r="AM2394" s="25">
        <v>3.8919899999999998</v>
      </c>
      <c r="AN2394" s="25">
        <v>6094694</v>
      </c>
      <c r="AO2394" s="25">
        <v>18.8169</v>
      </c>
      <c r="AQ2394">
        <f t="shared" si="75"/>
        <v>0</v>
      </c>
    </row>
    <row r="2395" spans="1:43" x14ac:dyDescent="0.2">
      <c r="A2395" t="str">
        <f t="shared" si="74"/>
        <v>2014_5250</v>
      </c>
      <c r="C2395" s="25">
        <v>2393</v>
      </c>
      <c r="D2395" s="25">
        <v>5250</v>
      </c>
      <c r="E2395" s="25">
        <v>5250</v>
      </c>
      <c r="F2395" s="25" t="s">
        <v>220</v>
      </c>
      <c r="G2395" s="25">
        <v>11.401999999999999</v>
      </c>
      <c r="H2395" s="25">
        <v>2014</v>
      </c>
      <c r="I2395" s="25">
        <v>1222622975</v>
      </c>
      <c r="J2395" s="25">
        <v>1338308620</v>
      </c>
      <c r="K2395" s="25">
        <v>4230</v>
      </c>
      <c r="L2395" s="25">
        <v>11935603</v>
      </c>
      <c r="M2395" s="25">
        <v>9.7622999999999998</v>
      </c>
      <c r="N2395" s="25">
        <v>1574991</v>
      </c>
      <c r="O2395" s="25">
        <v>1.17685</v>
      </c>
      <c r="P2395" s="25">
        <v>0</v>
      </c>
      <c r="Q2395" s="25">
        <v>0</v>
      </c>
      <c r="R2395" s="25">
        <v>1952660</v>
      </c>
      <c r="S2395" s="25">
        <v>1.59711</v>
      </c>
      <c r="T2395" s="25">
        <v>0</v>
      </c>
      <c r="U2395" s="25">
        <v>0</v>
      </c>
      <c r="V2395" s="25">
        <v>1952660</v>
      </c>
      <c r="W2395" s="25">
        <v>1.5971</v>
      </c>
      <c r="X2395" s="25">
        <v>0</v>
      </c>
      <c r="Y2395" s="25">
        <v>0</v>
      </c>
      <c r="Z2395" s="25">
        <v>15463254</v>
      </c>
      <c r="AA2395" s="25">
        <v>12.536300000000001</v>
      </c>
      <c r="AB2395" s="25">
        <v>653712</v>
      </c>
      <c r="AC2395" s="25">
        <v>0.53468000000000004</v>
      </c>
      <c r="AD2395" s="25">
        <v>0</v>
      </c>
      <c r="AE2395" s="25">
        <v>0</v>
      </c>
      <c r="AF2395" s="25">
        <v>1793334</v>
      </c>
      <c r="AG2395" s="25">
        <v>1.34</v>
      </c>
      <c r="AH2395" s="25">
        <v>441642</v>
      </c>
      <c r="AI2395" s="25">
        <v>0.33</v>
      </c>
      <c r="AJ2395" s="25">
        <v>0</v>
      </c>
      <c r="AK2395" s="25">
        <v>0</v>
      </c>
      <c r="AL2395" s="25">
        <v>0</v>
      </c>
      <c r="AM2395" s="25">
        <v>0</v>
      </c>
      <c r="AN2395" s="25">
        <v>18351942</v>
      </c>
      <c r="AO2395" s="25">
        <v>14.7409</v>
      </c>
      <c r="AQ2395">
        <f t="shared" si="75"/>
        <v>1.5971</v>
      </c>
    </row>
    <row r="2396" spans="1:43" x14ac:dyDescent="0.2">
      <c r="A2396" t="str">
        <f t="shared" si="74"/>
        <v>2014_5256</v>
      </c>
      <c r="C2396" s="25">
        <v>2394</v>
      </c>
      <c r="D2396" s="25">
        <v>5256</v>
      </c>
      <c r="E2396" s="25">
        <v>5256</v>
      </c>
      <c r="F2396" s="25" t="s">
        <v>221</v>
      </c>
      <c r="G2396" s="25">
        <v>2.62</v>
      </c>
      <c r="H2396" s="25">
        <v>2014</v>
      </c>
      <c r="I2396" s="25">
        <v>150254386</v>
      </c>
      <c r="J2396" s="25">
        <v>152559095</v>
      </c>
      <c r="K2396" s="25">
        <v>636.20000000000005</v>
      </c>
      <c r="L2396" s="25">
        <v>1524566</v>
      </c>
      <c r="M2396" s="25">
        <v>10.146599999999999</v>
      </c>
      <c r="N2396" s="25">
        <v>17039</v>
      </c>
      <c r="O2396" s="25">
        <v>0.11169</v>
      </c>
      <c r="P2396" s="25">
        <v>0</v>
      </c>
      <c r="Q2396" s="25">
        <v>0</v>
      </c>
      <c r="R2396" s="25">
        <v>0</v>
      </c>
      <c r="S2396" s="25">
        <v>0</v>
      </c>
      <c r="T2396" s="25">
        <v>0</v>
      </c>
      <c r="U2396" s="25">
        <v>0</v>
      </c>
      <c r="V2396" s="25">
        <v>0</v>
      </c>
      <c r="W2396" s="25">
        <v>0</v>
      </c>
      <c r="X2396" s="25">
        <v>0</v>
      </c>
      <c r="Y2396" s="25">
        <v>0</v>
      </c>
      <c r="Z2396" s="25">
        <v>1541605</v>
      </c>
      <c r="AA2396" s="25">
        <v>10.2583</v>
      </c>
      <c r="AB2396" s="25">
        <v>250000</v>
      </c>
      <c r="AC2396" s="25">
        <v>1.66384</v>
      </c>
      <c r="AD2396" s="25">
        <v>0</v>
      </c>
      <c r="AE2396" s="25">
        <v>0</v>
      </c>
      <c r="AF2396" s="25">
        <v>204429</v>
      </c>
      <c r="AG2396" s="25">
        <v>1.34</v>
      </c>
      <c r="AH2396" s="25">
        <v>50345</v>
      </c>
      <c r="AI2396" s="25">
        <v>0.33</v>
      </c>
      <c r="AJ2396" s="25">
        <v>0</v>
      </c>
      <c r="AK2396" s="25">
        <v>0</v>
      </c>
      <c r="AL2396" s="25">
        <v>0</v>
      </c>
      <c r="AM2396" s="25">
        <v>0</v>
      </c>
      <c r="AN2396" s="25">
        <v>2046379</v>
      </c>
      <c r="AO2396" s="25">
        <v>13.5921</v>
      </c>
      <c r="AQ2396">
        <f t="shared" si="75"/>
        <v>0</v>
      </c>
    </row>
    <row r="2397" spans="1:43" x14ac:dyDescent="0.2">
      <c r="A2397" t="str">
        <f t="shared" si="74"/>
        <v>2014_5283</v>
      </c>
      <c r="C2397" s="25">
        <v>2395</v>
      </c>
      <c r="D2397" s="25">
        <v>5283</v>
      </c>
      <c r="E2397" s="25">
        <v>5283</v>
      </c>
      <c r="F2397" s="25" t="s">
        <v>222</v>
      </c>
      <c r="G2397" s="25">
        <v>3.726</v>
      </c>
      <c r="H2397" s="25">
        <v>2014</v>
      </c>
      <c r="I2397" s="25">
        <v>456510071</v>
      </c>
      <c r="J2397" s="25">
        <v>456510071</v>
      </c>
      <c r="K2397" s="25">
        <v>703.5</v>
      </c>
      <c r="L2397" s="25">
        <v>3165156</v>
      </c>
      <c r="M2397" s="25">
        <v>6.9333999999999998</v>
      </c>
      <c r="N2397" s="25">
        <v>345906</v>
      </c>
      <c r="O2397" s="25">
        <v>0.75771999999999995</v>
      </c>
      <c r="P2397" s="25">
        <v>0</v>
      </c>
      <c r="Q2397" s="25">
        <v>0</v>
      </c>
      <c r="R2397" s="25">
        <v>0</v>
      </c>
      <c r="S2397" s="25">
        <v>0</v>
      </c>
      <c r="T2397" s="25">
        <v>0</v>
      </c>
      <c r="U2397" s="25">
        <v>0</v>
      </c>
      <c r="V2397" s="25">
        <v>0</v>
      </c>
      <c r="W2397" s="25">
        <v>0</v>
      </c>
      <c r="X2397" s="25">
        <v>0</v>
      </c>
      <c r="Y2397" s="25">
        <v>0</v>
      </c>
      <c r="Z2397" s="25">
        <v>3511062</v>
      </c>
      <c r="AA2397" s="25">
        <v>7.6910999999999996</v>
      </c>
      <c r="AB2397" s="25">
        <v>300000</v>
      </c>
      <c r="AC2397" s="25">
        <v>0.65715999999999997</v>
      </c>
      <c r="AD2397" s="25">
        <v>0</v>
      </c>
      <c r="AE2397" s="25">
        <v>0</v>
      </c>
      <c r="AF2397" s="25">
        <v>305862</v>
      </c>
      <c r="AG2397" s="25">
        <v>0.67</v>
      </c>
      <c r="AH2397" s="25">
        <v>150648</v>
      </c>
      <c r="AI2397" s="25">
        <v>0.33</v>
      </c>
      <c r="AJ2397" s="25">
        <v>0</v>
      </c>
      <c r="AK2397" s="25">
        <v>0</v>
      </c>
      <c r="AL2397" s="25">
        <v>973939</v>
      </c>
      <c r="AM2397" s="25">
        <v>3.6427999999999998</v>
      </c>
      <c r="AN2397" s="25">
        <v>5241511</v>
      </c>
      <c r="AO2397" s="25">
        <v>12.991099999999999</v>
      </c>
      <c r="AQ2397">
        <f t="shared" si="75"/>
        <v>0</v>
      </c>
    </row>
    <row r="2398" spans="1:43" x14ac:dyDescent="0.2">
      <c r="A2398" t="str">
        <f t="shared" si="74"/>
        <v>2014_5310</v>
      </c>
      <c r="C2398" s="25">
        <v>2396</v>
      </c>
      <c r="D2398" s="25">
        <v>5310</v>
      </c>
      <c r="E2398" s="25">
        <v>5310</v>
      </c>
      <c r="F2398" s="25" t="s">
        <v>223</v>
      </c>
      <c r="G2398" s="25">
        <v>4.2619999999999996</v>
      </c>
      <c r="H2398" s="25">
        <v>2014</v>
      </c>
      <c r="I2398" s="25">
        <v>155099963</v>
      </c>
      <c r="J2398" s="25">
        <v>159411367</v>
      </c>
      <c r="K2398" s="25">
        <v>608.20000000000005</v>
      </c>
      <c r="L2398" s="25">
        <v>1437106</v>
      </c>
      <c r="M2398" s="25">
        <v>9.2657000000000007</v>
      </c>
      <c r="N2398" s="25">
        <v>6198</v>
      </c>
      <c r="O2398" s="25">
        <v>3.8879999999999998E-2</v>
      </c>
      <c r="P2398" s="25">
        <v>0</v>
      </c>
      <c r="Q2398" s="25">
        <v>0</v>
      </c>
      <c r="R2398" s="25">
        <v>298655</v>
      </c>
      <c r="S2398" s="25">
        <v>1.9255599999999999</v>
      </c>
      <c r="T2398" s="25">
        <v>131000</v>
      </c>
      <c r="U2398" s="25">
        <v>0.84460000000000002</v>
      </c>
      <c r="V2398" s="25">
        <v>429655</v>
      </c>
      <c r="W2398" s="25">
        <v>2.7702</v>
      </c>
      <c r="X2398" s="25">
        <v>0</v>
      </c>
      <c r="Y2398" s="25">
        <v>0</v>
      </c>
      <c r="Z2398" s="25">
        <v>1872959</v>
      </c>
      <c r="AA2398" s="25">
        <v>12.0747</v>
      </c>
      <c r="AB2398" s="25">
        <v>201000</v>
      </c>
      <c r="AC2398" s="25">
        <v>1.2959400000000001</v>
      </c>
      <c r="AD2398" s="25">
        <v>0</v>
      </c>
      <c r="AE2398" s="25">
        <v>0</v>
      </c>
      <c r="AF2398" s="25">
        <v>195134</v>
      </c>
      <c r="AG2398" s="25">
        <v>1.2240899999999999</v>
      </c>
      <c r="AH2398" s="25">
        <v>52606</v>
      </c>
      <c r="AI2398" s="25">
        <v>0.33</v>
      </c>
      <c r="AJ2398" s="25">
        <v>0</v>
      </c>
      <c r="AK2398" s="25">
        <v>0</v>
      </c>
      <c r="AL2398" s="25">
        <v>0</v>
      </c>
      <c r="AM2398" s="25">
        <v>0</v>
      </c>
      <c r="AN2398" s="25">
        <v>2321699</v>
      </c>
      <c r="AO2398" s="25">
        <v>14.924799999999999</v>
      </c>
      <c r="AQ2398">
        <f t="shared" si="75"/>
        <v>2.7702</v>
      </c>
    </row>
    <row r="2399" spans="1:43" x14ac:dyDescent="0.2">
      <c r="A2399" t="str">
        <f t="shared" si="74"/>
        <v>2014_5319</v>
      </c>
      <c r="C2399" s="25">
        <v>2397</v>
      </c>
      <c r="D2399" s="25">
        <v>5319</v>
      </c>
      <c r="E2399" s="25">
        <v>5160</v>
      </c>
      <c r="F2399" s="25" t="s">
        <v>5</v>
      </c>
      <c r="G2399" s="25">
        <v>3.9279999999999999</v>
      </c>
      <c r="H2399" s="25">
        <v>2014</v>
      </c>
      <c r="I2399" s="25">
        <v>249610148</v>
      </c>
      <c r="J2399" s="25">
        <v>262444670</v>
      </c>
      <c r="K2399" s="25">
        <v>1025.5</v>
      </c>
      <c r="L2399" s="25">
        <v>2425074</v>
      </c>
      <c r="M2399" s="25">
        <v>9.7154000000000007</v>
      </c>
      <c r="N2399" s="25">
        <v>192296</v>
      </c>
      <c r="O2399" s="25">
        <v>0.73270999999999997</v>
      </c>
      <c r="P2399" s="25">
        <v>0</v>
      </c>
      <c r="Q2399" s="25">
        <v>0</v>
      </c>
      <c r="R2399" s="25">
        <v>380995</v>
      </c>
      <c r="S2399" s="25">
        <v>1.5263599999999999</v>
      </c>
      <c r="T2399" s="25">
        <v>86337</v>
      </c>
      <c r="U2399" s="25">
        <v>0.34589999999999999</v>
      </c>
      <c r="V2399" s="25">
        <v>467332</v>
      </c>
      <c r="W2399" s="25">
        <v>1.8722000000000001</v>
      </c>
      <c r="X2399" s="25">
        <v>0</v>
      </c>
      <c r="Y2399" s="25">
        <v>0</v>
      </c>
      <c r="Z2399" s="25">
        <v>3084702</v>
      </c>
      <c r="AA2399" s="25">
        <v>12.320399999999999</v>
      </c>
      <c r="AB2399" s="25">
        <v>492023</v>
      </c>
      <c r="AC2399" s="25">
        <v>1.9711700000000001</v>
      </c>
      <c r="AD2399" s="25">
        <v>0</v>
      </c>
      <c r="AE2399" s="25">
        <v>0</v>
      </c>
      <c r="AF2399" s="25">
        <v>175838</v>
      </c>
      <c r="AG2399" s="25">
        <v>0.67</v>
      </c>
      <c r="AH2399" s="25">
        <v>86607</v>
      </c>
      <c r="AI2399" s="25">
        <v>0.33</v>
      </c>
      <c r="AJ2399" s="25">
        <v>0</v>
      </c>
      <c r="AK2399" s="25">
        <v>0</v>
      </c>
      <c r="AL2399" s="25">
        <v>0</v>
      </c>
      <c r="AM2399" s="25">
        <v>0</v>
      </c>
      <c r="AN2399" s="25">
        <v>3839170</v>
      </c>
      <c r="AO2399" s="25">
        <v>15.291600000000001</v>
      </c>
      <c r="AQ2399">
        <f t="shared" si="75"/>
        <v>1.8722000000000001</v>
      </c>
    </row>
    <row r="2400" spans="1:43" x14ac:dyDescent="0.2">
      <c r="A2400" t="str">
        <f t="shared" si="74"/>
        <v>2014_5323</v>
      </c>
      <c r="C2400" s="25">
        <v>2398</v>
      </c>
      <c r="D2400" s="25">
        <v>5323</v>
      </c>
      <c r="E2400" s="25">
        <v>5325</v>
      </c>
      <c r="F2400" s="25" t="s">
        <v>224</v>
      </c>
      <c r="G2400" s="25">
        <v>2.9279999999999999</v>
      </c>
      <c r="H2400" s="25">
        <v>2014</v>
      </c>
      <c r="I2400" s="25">
        <v>312012599</v>
      </c>
      <c r="J2400" s="25">
        <v>329807209</v>
      </c>
      <c r="K2400" s="25">
        <v>606</v>
      </c>
      <c r="L2400" s="25">
        <v>2554376</v>
      </c>
      <c r="M2400" s="25">
        <v>8.1867999999999999</v>
      </c>
      <c r="N2400" s="25">
        <v>85215</v>
      </c>
      <c r="O2400" s="25">
        <v>0.25838</v>
      </c>
      <c r="P2400" s="25">
        <v>0</v>
      </c>
      <c r="Q2400" s="25">
        <v>0</v>
      </c>
      <c r="R2400" s="25">
        <v>0</v>
      </c>
      <c r="S2400" s="25">
        <v>0</v>
      </c>
      <c r="T2400" s="25">
        <v>0</v>
      </c>
      <c r="U2400" s="25">
        <v>0</v>
      </c>
      <c r="V2400" s="25">
        <v>0</v>
      </c>
      <c r="W2400" s="25">
        <v>0</v>
      </c>
      <c r="X2400" s="25">
        <v>0</v>
      </c>
      <c r="Y2400" s="25">
        <v>0</v>
      </c>
      <c r="Z2400" s="25">
        <v>2639591</v>
      </c>
      <c r="AA2400" s="25">
        <v>8.4451999999999998</v>
      </c>
      <c r="AB2400" s="25">
        <v>150000</v>
      </c>
      <c r="AC2400" s="25">
        <v>0.48075000000000001</v>
      </c>
      <c r="AD2400" s="25">
        <v>0</v>
      </c>
      <c r="AE2400" s="25">
        <v>0</v>
      </c>
      <c r="AF2400" s="25">
        <v>0</v>
      </c>
      <c r="AG2400" s="25">
        <v>0</v>
      </c>
      <c r="AH2400" s="25">
        <v>108836</v>
      </c>
      <c r="AI2400" s="25">
        <v>0.33</v>
      </c>
      <c r="AJ2400" s="25">
        <v>0</v>
      </c>
      <c r="AK2400" s="25">
        <v>0</v>
      </c>
      <c r="AL2400" s="25">
        <v>0</v>
      </c>
      <c r="AM2400" s="25">
        <v>0</v>
      </c>
      <c r="AN2400" s="25">
        <v>2898427</v>
      </c>
      <c r="AO2400" s="25">
        <v>9.2559000000000005</v>
      </c>
      <c r="AQ2400">
        <f t="shared" si="75"/>
        <v>0</v>
      </c>
    </row>
    <row r="2401" spans="1:43" x14ac:dyDescent="0.2">
      <c r="A2401" t="str">
        <f t="shared" si="74"/>
        <v>2014_5328</v>
      </c>
      <c r="C2401" s="25">
        <v>2399</v>
      </c>
      <c r="D2401" s="25">
        <v>5328</v>
      </c>
      <c r="E2401" s="25">
        <v>5328</v>
      </c>
      <c r="F2401" s="25" t="s">
        <v>225</v>
      </c>
      <c r="G2401" s="25">
        <v>0.57999999999999996</v>
      </c>
      <c r="H2401" s="25">
        <v>2014</v>
      </c>
      <c r="I2401" s="25">
        <v>48476728</v>
      </c>
      <c r="J2401" s="25">
        <v>48476728</v>
      </c>
      <c r="K2401" s="25">
        <v>89.6</v>
      </c>
      <c r="L2401" s="25">
        <v>364952</v>
      </c>
      <c r="M2401" s="25">
        <v>7.5284000000000004</v>
      </c>
      <c r="N2401" s="25">
        <v>48700</v>
      </c>
      <c r="O2401" s="25">
        <v>1.00461</v>
      </c>
      <c r="P2401" s="25">
        <v>0</v>
      </c>
      <c r="Q2401" s="25">
        <v>0</v>
      </c>
      <c r="R2401" s="25">
        <v>0</v>
      </c>
      <c r="S2401" s="25">
        <v>0</v>
      </c>
      <c r="T2401" s="25">
        <v>0</v>
      </c>
      <c r="U2401" s="25">
        <v>0</v>
      </c>
      <c r="V2401" s="25">
        <v>0</v>
      </c>
      <c r="W2401" s="25">
        <v>0</v>
      </c>
      <c r="X2401" s="25">
        <v>0</v>
      </c>
      <c r="Y2401" s="25">
        <v>0</v>
      </c>
      <c r="Z2401" s="25">
        <v>413652</v>
      </c>
      <c r="AA2401" s="25">
        <v>8.5329999999999995</v>
      </c>
      <c r="AB2401" s="25">
        <v>40000</v>
      </c>
      <c r="AC2401" s="25">
        <v>0.82513999999999998</v>
      </c>
      <c r="AD2401" s="25">
        <v>0</v>
      </c>
      <c r="AE2401" s="25">
        <v>0</v>
      </c>
      <c r="AF2401" s="25">
        <v>32479</v>
      </c>
      <c r="AG2401" s="25">
        <v>0.66998999999999997</v>
      </c>
      <c r="AH2401" s="25">
        <v>15997</v>
      </c>
      <c r="AI2401" s="25">
        <v>0.33</v>
      </c>
      <c r="AJ2401" s="25">
        <v>0</v>
      </c>
      <c r="AK2401" s="25">
        <v>0</v>
      </c>
      <c r="AL2401" s="25">
        <v>0</v>
      </c>
      <c r="AM2401" s="25">
        <v>0</v>
      </c>
      <c r="AN2401" s="25">
        <v>502128</v>
      </c>
      <c r="AO2401" s="25">
        <v>10.3581</v>
      </c>
      <c r="AQ2401">
        <f t="shared" si="75"/>
        <v>0</v>
      </c>
    </row>
    <row r="2402" spans="1:43" x14ac:dyDescent="0.2">
      <c r="A2402" t="str">
        <f t="shared" si="74"/>
        <v>2014_5463</v>
      </c>
      <c r="C2402" s="25">
        <v>2400</v>
      </c>
      <c r="D2402" s="25">
        <v>5463</v>
      </c>
      <c r="E2402" s="25">
        <v>5463</v>
      </c>
      <c r="F2402" s="25" t="s">
        <v>226</v>
      </c>
      <c r="G2402" s="25">
        <v>7.4720000000000004</v>
      </c>
      <c r="H2402" s="25">
        <v>2014</v>
      </c>
      <c r="I2402" s="25">
        <v>334272693</v>
      </c>
      <c r="J2402" s="25">
        <v>338070083</v>
      </c>
      <c r="K2402" s="25">
        <v>1206.8</v>
      </c>
      <c r="L2402" s="25">
        <v>3396809</v>
      </c>
      <c r="M2402" s="25">
        <v>10.161799999999999</v>
      </c>
      <c r="N2402" s="25">
        <v>306480</v>
      </c>
      <c r="O2402" s="25">
        <v>0.90656000000000003</v>
      </c>
      <c r="P2402" s="25">
        <v>0</v>
      </c>
      <c r="Q2402" s="25">
        <v>0</v>
      </c>
      <c r="R2402" s="25">
        <v>87041</v>
      </c>
      <c r="S2402" s="25">
        <v>0.26039000000000001</v>
      </c>
      <c r="T2402" s="25">
        <v>571563</v>
      </c>
      <c r="U2402" s="25">
        <v>1.7099</v>
      </c>
      <c r="V2402" s="25">
        <v>658604</v>
      </c>
      <c r="W2402" s="25">
        <v>1.9702999999999999</v>
      </c>
      <c r="X2402" s="25">
        <v>0</v>
      </c>
      <c r="Y2402" s="25">
        <v>0</v>
      </c>
      <c r="Z2402" s="25">
        <v>4361893</v>
      </c>
      <c r="AA2402" s="25">
        <v>13.038600000000001</v>
      </c>
      <c r="AB2402" s="25">
        <v>1000000</v>
      </c>
      <c r="AC2402" s="25">
        <v>2.9915699999999998</v>
      </c>
      <c r="AD2402" s="25">
        <v>0</v>
      </c>
      <c r="AE2402" s="25">
        <v>0</v>
      </c>
      <c r="AF2402" s="25">
        <v>77056</v>
      </c>
      <c r="AG2402" s="25">
        <v>0.22792999999999999</v>
      </c>
      <c r="AH2402" s="25">
        <v>111563</v>
      </c>
      <c r="AI2402" s="25">
        <v>0.33</v>
      </c>
      <c r="AJ2402" s="25">
        <v>0</v>
      </c>
      <c r="AK2402" s="25">
        <v>0</v>
      </c>
      <c r="AL2402" s="25">
        <v>0</v>
      </c>
      <c r="AM2402" s="25">
        <v>0</v>
      </c>
      <c r="AN2402" s="25">
        <v>5550512</v>
      </c>
      <c r="AO2402" s="25">
        <v>16.588100000000001</v>
      </c>
      <c r="AQ2402">
        <f t="shared" si="75"/>
        <v>1.9702999999999999</v>
      </c>
    </row>
    <row r="2403" spans="1:43" x14ac:dyDescent="0.2">
      <c r="A2403" t="str">
        <f t="shared" si="74"/>
        <v>2014_5486</v>
      </c>
      <c r="C2403" s="25">
        <v>2401</v>
      </c>
      <c r="D2403" s="25">
        <v>5486</v>
      </c>
      <c r="E2403" s="25">
        <v>5486</v>
      </c>
      <c r="F2403" s="25" t="s">
        <v>227</v>
      </c>
      <c r="G2403" s="25">
        <v>1.6639999999999999</v>
      </c>
      <c r="H2403" s="25">
        <v>2014</v>
      </c>
      <c r="I2403" s="25">
        <v>216800519</v>
      </c>
      <c r="J2403" s="25">
        <v>220622964</v>
      </c>
      <c r="K2403" s="25">
        <v>392.4</v>
      </c>
      <c r="L2403" s="25">
        <v>1625904</v>
      </c>
      <c r="M2403" s="25">
        <v>7.4995000000000003</v>
      </c>
      <c r="N2403" s="25">
        <v>36122</v>
      </c>
      <c r="O2403" s="25">
        <v>0.16372999999999999</v>
      </c>
      <c r="P2403" s="25">
        <v>0</v>
      </c>
      <c r="Q2403" s="25">
        <v>0</v>
      </c>
      <c r="R2403" s="25">
        <v>0</v>
      </c>
      <c r="S2403" s="25">
        <v>0</v>
      </c>
      <c r="T2403" s="25">
        <v>489252</v>
      </c>
      <c r="U2403" s="25">
        <v>2.2566999999999999</v>
      </c>
      <c r="V2403" s="25">
        <v>489252</v>
      </c>
      <c r="W2403" s="25">
        <v>2.2566999999999999</v>
      </c>
      <c r="X2403" s="25">
        <v>0</v>
      </c>
      <c r="Y2403" s="25">
        <v>0</v>
      </c>
      <c r="Z2403" s="25">
        <v>2151278</v>
      </c>
      <c r="AA2403" s="25">
        <v>9.92</v>
      </c>
      <c r="AB2403" s="25">
        <v>170000</v>
      </c>
      <c r="AC2403" s="25">
        <v>0.78412999999999999</v>
      </c>
      <c r="AD2403" s="25">
        <v>0</v>
      </c>
      <c r="AE2403" s="25">
        <v>0</v>
      </c>
      <c r="AF2403" s="25">
        <v>0</v>
      </c>
      <c r="AG2403" s="25">
        <v>0</v>
      </c>
      <c r="AH2403" s="25">
        <v>72806</v>
      </c>
      <c r="AI2403" s="25">
        <v>0.33</v>
      </c>
      <c r="AJ2403" s="25">
        <v>0</v>
      </c>
      <c r="AK2403" s="25">
        <v>0</v>
      </c>
      <c r="AL2403" s="25">
        <v>0</v>
      </c>
      <c r="AM2403" s="25">
        <v>0</v>
      </c>
      <c r="AN2403" s="25">
        <v>2394084</v>
      </c>
      <c r="AO2403" s="25">
        <v>11.0341</v>
      </c>
      <c r="AQ2403">
        <f t="shared" si="75"/>
        <v>2.2566999999999999</v>
      </c>
    </row>
    <row r="2404" spans="1:43" x14ac:dyDescent="0.2">
      <c r="A2404" t="str">
        <f t="shared" si="74"/>
        <v>2014_5508</v>
      </c>
      <c r="C2404" s="25">
        <v>2402</v>
      </c>
      <c r="D2404" s="25">
        <v>5508</v>
      </c>
      <c r="E2404" s="25">
        <v>5508</v>
      </c>
      <c r="F2404" s="25" t="s">
        <v>228</v>
      </c>
      <c r="G2404" s="25">
        <v>1.25</v>
      </c>
      <c r="H2404" s="25">
        <v>2014</v>
      </c>
      <c r="I2404" s="25">
        <v>185953577</v>
      </c>
      <c r="J2404" s="25">
        <v>267587972</v>
      </c>
      <c r="K2404" s="25">
        <v>291.60000000000002</v>
      </c>
      <c r="L2404" s="25">
        <v>1305762</v>
      </c>
      <c r="M2404" s="25">
        <v>7.0220000000000002</v>
      </c>
      <c r="N2404" s="25">
        <v>69584</v>
      </c>
      <c r="O2404" s="25">
        <v>0.26003999999999999</v>
      </c>
      <c r="P2404" s="25">
        <v>0</v>
      </c>
      <c r="Q2404" s="25">
        <v>0</v>
      </c>
      <c r="R2404" s="25">
        <v>90015</v>
      </c>
      <c r="S2404" s="25">
        <v>0.48407</v>
      </c>
      <c r="T2404" s="25">
        <v>0</v>
      </c>
      <c r="U2404" s="25">
        <v>0</v>
      </c>
      <c r="V2404" s="25">
        <v>90015</v>
      </c>
      <c r="W2404" s="25">
        <v>0.48409999999999997</v>
      </c>
      <c r="X2404" s="25">
        <v>0</v>
      </c>
      <c r="Y2404" s="25">
        <v>0</v>
      </c>
      <c r="Z2404" s="25">
        <v>1465361</v>
      </c>
      <c r="AA2404" s="25">
        <v>7.7660999999999998</v>
      </c>
      <c r="AB2404" s="25">
        <v>100000</v>
      </c>
      <c r="AC2404" s="25">
        <v>0.53776999999999997</v>
      </c>
      <c r="AD2404" s="25">
        <v>0</v>
      </c>
      <c r="AE2404" s="25">
        <v>0</v>
      </c>
      <c r="AF2404" s="25">
        <v>159073</v>
      </c>
      <c r="AG2404" s="25">
        <v>0.59447000000000005</v>
      </c>
      <c r="AH2404" s="25">
        <v>88304</v>
      </c>
      <c r="AI2404" s="25">
        <v>0.33</v>
      </c>
      <c r="AJ2404" s="25">
        <v>0</v>
      </c>
      <c r="AK2404" s="25">
        <v>0</v>
      </c>
      <c r="AL2404" s="25">
        <v>0</v>
      </c>
      <c r="AM2404" s="25">
        <v>0</v>
      </c>
      <c r="AN2404" s="25">
        <v>1812738</v>
      </c>
      <c r="AO2404" s="25">
        <v>9.2283000000000008</v>
      </c>
      <c r="AQ2404">
        <f t="shared" si="75"/>
        <v>0.48409999999999997</v>
      </c>
    </row>
    <row r="2405" spans="1:43" x14ac:dyDescent="0.2">
      <c r="A2405" t="str">
        <f t="shared" si="74"/>
        <v>2014_5607</v>
      </c>
      <c r="C2405" s="25">
        <v>2403</v>
      </c>
      <c r="D2405" s="25">
        <v>5607</v>
      </c>
      <c r="E2405" s="25">
        <v>5607</v>
      </c>
      <c r="F2405" s="25" t="s">
        <v>230</v>
      </c>
      <c r="G2405" s="25">
        <v>3.331</v>
      </c>
      <c r="H2405" s="25">
        <v>2014</v>
      </c>
      <c r="I2405" s="25">
        <v>194931440</v>
      </c>
      <c r="J2405" s="25">
        <v>241410677</v>
      </c>
      <c r="K2405" s="25">
        <v>688.3</v>
      </c>
      <c r="L2405" s="25">
        <v>1966209</v>
      </c>
      <c r="M2405" s="25">
        <v>10.0867</v>
      </c>
      <c r="N2405" s="25">
        <v>313390</v>
      </c>
      <c r="O2405" s="25">
        <v>1.29816</v>
      </c>
      <c r="P2405" s="25">
        <v>0</v>
      </c>
      <c r="Q2405" s="25">
        <v>0</v>
      </c>
      <c r="R2405" s="25">
        <v>0</v>
      </c>
      <c r="S2405" s="25">
        <v>0</v>
      </c>
      <c r="T2405" s="25">
        <v>0</v>
      </c>
      <c r="U2405" s="25">
        <v>0</v>
      </c>
      <c r="V2405" s="25">
        <v>0</v>
      </c>
      <c r="W2405" s="25">
        <v>0</v>
      </c>
      <c r="X2405" s="25">
        <v>0</v>
      </c>
      <c r="Y2405" s="25">
        <v>0</v>
      </c>
      <c r="Z2405" s="25">
        <v>2279599</v>
      </c>
      <c r="AA2405" s="25">
        <v>11.3848</v>
      </c>
      <c r="AB2405" s="25">
        <v>200000</v>
      </c>
      <c r="AC2405" s="25">
        <v>1.026</v>
      </c>
      <c r="AD2405" s="25">
        <v>0</v>
      </c>
      <c r="AE2405" s="25">
        <v>0</v>
      </c>
      <c r="AF2405" s="25">
        <v>161745</v>
      </c>
      <c r="AG2405" s="25">
        <v>0.67</v>
      </c>
      <c r="AH2405" s="25">
        <v>79666</v>
      </c>
      <c r="AI2405" s="25">
        <v>0.33</v>
      </c>
      <c r="AJ2405" s="25">
        <v>0</v>
      </c>
      <c r="AK2405" s="25">
        <v>0</v>
      </c>
      <c r="AL2405" s="25">
        <v>541916</v>
      </c>
      <c r="AM2405" s="25">
        <v>2.2447900000000001</v>
      </c>
      <c r="AN2405" s="25">
        <v>3262926</v>
      </c>
      <c r="AO2405" s="25">
        <v>15.6556</v>
      </c>
      <c r="AQ2405">
        <f t="shared" si="75"/>
        <v>0</v>
      </c>
    </row>
    <row r="2406" spans="1:43" x14ac:dyDescent="0.2">
      <c r="A2406" t="str">
        <f t="shared" si="74"/>
        <v>2014_5625</v>
      </c>
      <c r="C2406" s="25">
        <v>2404</v>
      </c>
      <c r="D2406" s="25">
        <v>5625</v>
      </c>
      <c r="E2406" s="25">
        <v>5625</v>
      </c>
      <c r="F2406" s="25" t="s">
        <v>754</v>
      </c>
      <c r="G2406" s="25">
        <v>2.3820000000000001</v>
      </c>
      <c r="H2406" s="25">
        <v>2014</v>
      </c>
      <c r="I2406" s="25">
        <v>202889292</v>
      </c>
      <c r="J2406" s="25">
        <v>202960674</v>
      </c>
      <c r="K2406" s="25">
        <v>472.1</v>
      </c>
      <c r="L2406" s="25">
        <v>1709969</v>
      </c>
      <c r="M2406" s="25">
        <v>8.4281000000000006</v>
      </c>
      <c r="N2406" s="25">
        <v>240022</v>
      </c>
      <c r="O2406" s="25">
        <v>1.1826000000000001</v>
      </c>
      <c r="P2406" s="25">
        <v>0</v>
      </c>
      <c r="Q2406" s="25">
        <v>0</v>
      </c>
      <c r="R2406" s="25">
        <v>82350</v>
      </c>
      <c r="S2406" s="25">
        <v>0.40588999999999997</v>
      </c>
      <c r="T2406" s="25">
        <v>184253</v>
      </c>
      <c r="U2406" s="25">
        <v>0.90810000000000002</v>
      </c>
      <c r="V2406" s="25">
        <v>266603</v>
      </c>
      <c r="W2406" s="25">
        <v>1.3140000000000001</v>
      </c>
      <c r="X2406" s="25">
        <v>0</v>
      </c>
      <c r="Y2406" s="25">
        <v>0</v>
      </c>
      <c r="Z2406" s="25">
        <v>2216594</v>
      </c>
      <c r="AA2406" s="25">
        <v>10.9247</v>
      </c>
      <c r="AB2406" s="25">
        <v>60000</v>
      </c>
      <c r="AC2406" s="25">
        <v>0.29572999999999999</v>
      </c>
      <c r="AD2406" s="25">
        <v>0</v>
      </c>
      <c r="AE2406" s="25">
        <v>0</v>
      </c>
      <c r="AF2406" s="25">
        <v>0</v>
      </c>
      <c r="AG2406" s="25">
        <v>0</v>
      </c>
      <c r="AH2406" s="25">
        <v>66977</v>
      </c>
      <c r="AI2406" s="25">
        <v>0.33</v>
      </c>
      <c r="AJ2406" s="25">
        <v>0</v>
      </c>
      <c r="AK2406" s="25">
        <v>0</v>
      </c>
      <c r="AL2406" s="25">
        <v>0</v>
      </c>
      <c r="AM2406" s="25">
        <v>0</v>
      </c>
      <c r="AN2406" s="25">
        <v>2343571</v>
      </c>
      <c r="AO2406" s="25">
        <v>11.5505</v>
      </c>
      <c r="AQ2406">
        <f t="shared" si="75"/>
        <v>1.3140000000000001</v>
      </c>
    </row>
    <row r="2407" spans="1:43" x14ac:dyDescent="0.2">
      <c r="A2407" t="str">
        <f t="shared" si="74"/>
        <v>2014_5643</v>
      </c>
      <c r="C2407" s="25">
        <v>2405</v>
      </c>
      <c r="D2407" s="25">
        <v>5643</v>
      </c>
      <c r="E2407" s="25">
        <v>5643</v>
      </c>
      <c r="F2407" s="25" t="s">
        <v>231</v>
      </c>
      <c r="G2407" s="25">
        <v>3.2909999999999999</v>
      </c>
      <c r="H2407" s="25">
        <v>2014</v>
      </c>
      <c r="I2407" s="25">
        <v>274494515</v>
      </c>
      <c r="J2407" s="25">
        <v>301425733</v>
      </c>
      <c r="K2407" s="25">
        <v>966.4</v>
      </c>
      <c r="L2407" s="25">
        <v>2556118</v>
      </c>
      <c r="M2407" s="25">
        <v>9.3120999999999992</v>
      </c>
      <c r="N2407" s="25">
        <v>102484</v>
      </c>
      <c r="O2407" s="25">
        <v>0.34</v>
      </c>
      <c r="P2407" s="25">
        <v>0</v>
      </c>
      <c r="Q2407" s="25">
        <v>0</v>
      </c>
      <c r="R2407" s="25">
        <v>203105</v>
      </c>
      <c r="S2407" s="25">
        <v>0.73992000000000002</v>
      </c>
      <c r="T2407" s="25">
        <v>0</v>
      </c>
      <c r="U2407" s="25">
        <v>0</v>
      </c>
      <c r="V2407" s="25">
        <v>203105</v>
      </c>
      <c r="W2407" s="25">
        <v>0.7399</v>
      </c>
      <c r="X2407" s="25">
        <v>0</v>
      </c>
      <c r="Y2407" s="25">
        <v>0</v>
      </c>
      <c r="Z2407" s="25">
        <v>2861707</v>
      </c>
      <c r="AA2407" s="25">
        <v>10.391999999999999</v>
      </c>
      <c r="AB2407" s="25">
        <v>450000</v>
      </c>
      <c r="AC2407" s="25">
        <v>1.6393800000000001</v>
      </c>
      <c r="AD2407" s="25">
        <v>0</v>
      </c>
      <c r="AE2407" s="25">
        <v>0</v>
      </c>
      <c r="AF2407" s="25">
        <v>292219</v>
      </c>
      <c r="AG2407" s="25">
        <v>0.96945999999999999</v>
      </c>
      <c r="AH2407" s="25">
        <v>99470</v>
      </c>
      <c r="AI2407" s="25">
        <v>0.33</v>
      </c>
      <c r="AJ2407" s="25">
        <v>0</v>
      </c>
      <c r="AK2407" s="25">
        <v>0</v>
      </c>
      <c r="AL2407" s="25">
        <v>0</v>
      </c>
      <c r="AM2407" s="25">
        <v>0</v>
      </c>
      <c r="AN2407" s="25">
        <v>3703396</v>
      </c>
      <c r="AO2407" s="25">
        <v>13.3309</v>
      </c>
      <c r="AQ2407">
        <f t="shared" si="75"/>
        <v>0.7399</v>
      </c>
    </row>
    <row r="2408" spans="1:43" x14ac:dyDescent="0.2">
      <c r="A2408" t="str">
        <f t="shared" si="74"/>
        <v>2014_5697</v>
      </c>
      <c r="C2408" s="25">
        <v>2406</v>
      </c>
      <c r="D2408" s="25">
        <v>5697</v>
      </c>
      <c r="E2408" s="25">
        <v>5697</v>
      </c>
      <c r="F2408" s="25" t="s">
        <v>964</v>
      </c>
      <c r="G2408" s="25">
        <v>2.1360000000000001</v>
      </c>
      <c r="H2408" s="25">
        <v>2014</v>
      </c>
      <c r="I2408" s="25">
        <v>196477118</v>
      </c>
      <c r="J2408" s="25">
        <v>201086458</v>
      </c>
      <c r="K2408" s="25">
        <v>472.1</v>
      </c>
      <c r="L2408" s="25">
        <v>1618471</v>
      </c>
      <c r="M2408" s="25">
        <v>8.2375000000000007</v>
      </c>
      <c r="N2408" s="25">
        <v>237622</v>
      </c>
      <c r="O2408" s="25">
        <v>1.1816899999999999</v>
      </c>
      <c r="P2408" s="25">
        <v>0</v>
      </c>
      <c r="Q2408" s="25">
        <v>0</v>
      </c>
      <c r="R2408" s="25">
        <v>47408</v>
      </c>
      <c r="S2408" s="25">
        <v>0.24129</v>
      </c>
      <c r="T2408" s="25">
        <v>62273</v>
      </c>
      <c r="U2408" s="25">
        <v>0.31690000000000002</v>
      </c>
      <c r="V2408" s="25">
        <v>109681</v>
      </c>
      <c r="W2408" s="25">
        <v>0.55820000000000003</v>
      </c>
      <c r="X2408" s="25">
        <v>0</v>
      </c>
      <c r="Y2408" s="25">
        <v>0</v>
      </c>
      <c r="Z2408" s="25">
        <v>1965774</v>
      </c>
      <c r="AA2408" s="25">
        <v>9.9773999999999994</v>
      </c>
      <c r="AB2408" s="25">
        <v>200000</v>
      </c>
      <c r="AC2408" s="25">
        <v>1.01793</v>
      </c>
      <c r="AD2408" s="25">
        <v>0</v>
      </c>
      <c r="AE2408" s="25">
        <v>0</v>
      </c>
      <c r="AF2408" s="25">
        <v>134728</v>
      </c>
      <c r="AG2408" s="25">
        <v>0.67</v>
      </c>
      <c r="AH2408" s="25">
        <v>66359</v>
      </c>
      <c r="AI2408" s="25">
        <v>0.33</v>
      </c>
      <c r="AJ2408" s="25">
        <v>0</v>
      </c>
      <c r="AK2408" s="25">
        <v>0</v>
      </c>
      <c r="AL2408" s="25">
        <v>0</v>
      </c>
      <c r="AM2408" s="25">
        <v>0</v>
      </c>
      <c r="AN2408" s="25">
        <v>2366861</v>
      </c>
      <c r="AO2408" s="25">
        <v>11.9953</v>
      </c>
      <c r="AQ2408">
        <f t="shared" si="75"/>
        <v>0.55820000000000003</v>
      </c>
    </row>
    <row r="2409" spans="1:43" x14ac:dyDescent="0.2">
      <c r="A2409" t="str">
        <f t="shared" si="74"/>
        <v>2014_5724</v>
      </c>
      <c r="C2409" s="25">
        <v>2407</v>
      </c>
      <c r="D2409" s="25">
        <v>5724</v>
      </c>
      <c r="E2409" s="25">
        <v>5724</v>
      </c>
      <c r="F2409" s="25" t="s">
        <v>232</v>
      </c>
      <c r="G2409" s="25">
        <v>1.2190000000000001</v>
      </c>
      <c r="H2409" s="25">
        <v>2014</v>
      </c>
      <c r="I2409" s="25">
        <v>105105050</v>
      </c>
      <c r="J2409" s="25">
        <v>105105050</v>
      </c>
      <c r="K2409" s="25">
        <v>244</v>
      </c>
      <c r="L2409" s="25">
        <v>875315</v>
      </c>
      <c r="M2409" s="25">
        <v>8.3279999999999994</v>
      </c>
      <c r="N2409" s="25">
        <v>9066</v>
      </c>
      <c r="O2409" s="25">
        <v>8.6260000000000003E-2</v>
      </c>
      <c r="P2409" s="25">
        <v>0</v>
      </c>
      <c r="Q2409" s="25">
        <v>0</v>
      </c>
      <c r="R2409" s="25">
        <v>0</v>
      </c>
      <c r="S2409" s="25">
        <v>0</v>
      </c>
      <c r="T2409" s="25">
        <v>257306</v>
      </c>
      <c r="U2409" s="25">
        <v>2.4481000000000002</v>
      </c>
      <c r="V2409" s="25">
        <v>257306</v>
      </c>
      <c r="W2409" s="25">
        <v>2.4481000000000002</v>
      </c>
      <c r="X2409" s="25">
        <v>0</v>
      </c>
      <c r="Y2409" s="25">
        <v>0</v>
      </c>
      <c r="Z2409" s="25">
        <v>1141687</v>
      </c>
      <c r="AA2409" s="25">
        <v>10.862399999999999</v>
      </c>
      <c r="AB2409" s="25">
        <v>250000</v>
      </c>
      <c r="AC2409" s="25">
        <v>2.3785699999999999</v>
      </c>
      <c r="AD2409" s="25">
        <v>0</v>
      </c>
      <c r="AE2409" s="25">
        <v>0</v>
      </c>
      <c r="AF2409" s="25">
        <v>70420</v>
      </c>
      <c r="AG2409" s="25">
        <v>0.67</v>
      </c>
      <c r="AH2409" s="25">
        <v>34685</v>
      </c>
      <c r="AI2409" s="25">
        <v>0.33</v>
      </c>
      <c r="AJ2409" s="25">
        <v>0</v>
      </c>
      <c r="AK2409" s="25">
        <v>0</v>
      </c>
      <c r="AL2409" s="25">
        <v>0</v>
      </c>
      <c r="AM2409" s="25">
        <v>0</v>
      </c>
      <c r="AN2409" s="25">
        <v>1496792</v>
      </c>
      <c r="AO2409" s="25">
        <v>14.2409</v>
      </c>
      <c r="AQ2409">
        <f t="shared" si="75"/>
        <v>2.4481000000000002</v>
      </c>
    </row>
    <row r="2410" spans="1:43" x14ac:dyDescent="0.2">
      <c r="A2410" t="str">
        <f t="shared" si="74"/>
        <v>2014_5751</v>
      </c>
      <c r="C2410" s="25">
        <v>2408</v>
      </c>
      <c r="D2410" s="25">
        <v>5751</v>
      </c>
      <c r="E2410" s="25">
        <v>5751</v>
      </c>
      <c r="F2410" s="25" t="s">
        <v>233</v>
      </c>
      <c r="G2410" s="25">
        <v>2.73</v>
      </c>
      <c r="H2410" s="25">
        <v>2014</v>
      </c>
      <c r="I2410" s="25">
        <v>278030432</v>
      </c>
      <c r="J2410" s="25">
        <v>347882991</v>
      </c>
      <c r="K2410" s="25">
        <v>641.9</v>
      </c>
      <c r="L2410" s="25">
        <v>2245145</v>
      </c>
      <c r="M2410" s="25">
        <v>8.0752000000000006</v>
      </c>
      <c r="N2410" s="25">
        <v>120434</v>
      </c>
      <c r="O2410" s="25">
        <v>0.34619</v>
      </c>
      <c r="P2410" s="25">
        <v>0</v>
      </c>
      <c r="Q2410" s="25">
        <v>0</v>
      </c>
      <c r="R2410" s="25">
        <v>0</v>
      </c>
      <c r="S2410" s="25">
        <v>0</v>
      </c>
      <c r="T2410" s="25">
        <v>0</v>
      </c>
      <c r="U2410" s="25">
        <v>0</v>
      </c>
      <c r="V2410" s="25">
        <v>0</v>
      </c>
      <c r="W2410" s="25">
        <v>0</v>
      </c>
      <c r="X2410" s="25">
        <v>0</v>
      </c>
      <c r="Y2410" s="25">
        <v>0</v>
      </c>
      <c r="Z2410" s="25">
        <v>2365579</v>
      </c>
      <c r="AA2410" s="25">
        <v>8.4214000000000002</v>
      </c>
      <c r="AB2410" s="25">
        <v>200000</v>
      </c>
      <c r="AC2410" s="25">
        <v>0.71935000000000004</v>
      </c>
      <c r="AD2410" s="25">
        <v>0</v>
      </c>
      <c r="AE2410" s="25">
        <v>0</v>
      </c>
      <c r="AF2410" s="25">
        <v>233082</v>
      </c>
      <c r="AG2410" s="25">
        <v>0.67</v>
      </c>
      <c r="AH2410" s="25">
        <v>114801</v>
      </c>
      <c r="AI2410" s="25">
        <v>0.33</v>
      </c>
      <c r="AJ2410" s="25">
        <v>0</v>
      </c>
      <c r="AK2410" s="25">
        <v>0</v>
      </c>
      <c r="AL2410" s="25">
        <v>0</v>
      </c>
      <c r="AM2410" s="25">
        <v>0</v>
      </c>
      <c r="AN2410" s="25">
        <v>2913462</v>
      </c>
      <c r="AO2410" s="25">
        <v>10.140700000000001</v>
      </c>
      <c r="AQ2410">
        <f t="shared" si="75"/>
        <v>0</v>
      </c>
    </row>
    <row r="2411" spans="1:43" x14ac:dyDescent="0.2">
      <c r="A2411" t="str">
        <f t="shared" si="74"/>
        <v>2014_5805</v>
      </c>
      <c r="C2411" s="25">
        <v>2409</v>
      </c>
      <c r="D2411" s="25">
        <v>5805</v>
      </c>
      <c r="E2411" s="25">
        <v>5805</v>
      </c>
      <c r="F2411" s="25" t="s">
        <v>234</v>
      </c>
      <c r="G2411" s="25">
        <v>6.7750000000000004</v>
      </c>
      <c r="H2411" s="25">
        <v>2014</v>
      </c>
      <c r="I2411" s="25">
        <v>630231031</v>
      </c>
      <c r="J2411" s="25">
        <v>638430193</v>
      </c>
      <c r="K2411" s="25">
        <v>1201.2</v>
      </c>
      <c r="L2411" s="25">
        <v>5022463</v>
      </c>
      <c r="M2411" s="25">
        <v>7.9691999999999998</v>
      </c>
      <c r="N2411" s="25">
        <v>638675</v>
      </c>
      <c r="O2411" s="25">
        <v>1.00038</v>
      </c>
      <c r="P2411" s="25">
        <v>0</v>
      </c>
      <c r="Q2411" s="25">
        <v>0</v>
      </c>
      <c r="R2411" s="25">
        <v>0</v>
      </c>
      <c r="S2411" s="25">
        <v>0</v>
      </c>
      <c r="T2411" s="25">
        <v>0</v>
      </c>
      <c r="U2411" s="25">
        <v>0</v>
      </c>
      <c r="V2411" s="25">
        <v>0</v>
      </c>
      <c r="W2411" s="25">
        <v>0</v>
      </c>
      <c r="X2411" s="25">
        <v>0</v>
      </c>
      <c r="Y2411" s="25">
        <v>0</v>
      </c>
      <c r="Z2411" s="25">
        <v>5661138</v>
      </c>
      <c r="AA2411" s="25">
        <v>8.9695999999999998</v>
      </c>
      <c r="AB2411" s="25">
        <v>386500</v>
      </c>
      <c r="AC2411" s="25">
        <v>0.61326999999999998</v>
      </c>
      <c r="AD2411" s="25">
        <v>0</v>
      </c>
      <c r="AE2411" s="25">
        <v>0</v>
      </c>
      <c r="AF2411" s="25">
        <v>855496</v>
      </c>
      <c r="AG2411" s="25">
        <v>1.34</v>
      </c>
      <c r="AH2411" s="25">
        <v>210682</v>
      </c>
      <c r="AI2411" s="25">
        <v>0.33</v>
      </c>
      <c r="AJ2411" s="25">
        <v>0</v>
      </c>
      <c r="AK2411" s="25">
        <v>0</v>
      </c>
      <c r="AL2411" s="25">
        <v>1038610</v>
      </c>
      <c r="AM2411" s="25">
        <v>1.6268199999999999</v>
      </c>
      <c r="AN2411" s="25">
        <v>8152426</v>
      </c>
      <c r="AO2411" s="25">
        <v>12.8797</v>
      </c>
      <c r="AQ2411">
        <f t="shared" si="75"/>
        <v>0</v>
      </c>
    </row>
    <row r="2412" spans="1:43" x14ac:dyDescent="0.2">
      <c r="A2412" t="str">
        <f t="shared" si="74"/>
        <v>2014_5823</v>
      </c>
      <c r="C2412" s="25">
        <v>2410</v>
      </c>
      <c r="D2412" s="25">
        <v>5823</v>
      </c>
      <c r="E2412" s="25">
        <v>5823</v>
      </c>
      <c r="F2412" s="25" t="s">
        <v>235</v>
      </c>
      <c r="G2412" s="25">
        <v>1.845</v>
      </c>
      <c r="H2412" s="25">
        <v>2014</v>
      </c>
      <c r="I2412" s="25">
        <v>195805336</v>
      </c>
      <c r="J2412" s="25">
        <v>195805336</v>
      </c>
      <c r="K2412" s="25">
        <v>380.2</v>
      </c>
      <c r="L2412" s="25">
        <v>1568137</v>
      </c>
      <c r="M2412" s="25">
        <v>8.0086999999999993</v>
      </c>
      <c r="N2412" s="25">
        <v>122105</v>
      </c>
      <c r="O2412" s="25">
        <v>0.62360000000000004</v>
      </c>
      <c r="P2412" s="25">
        <v>0</v>
      </c>
      <c r="Q2412" s="25">
        <v>0</v>
      </c>
      <c r="R2412" s="25">
        <v>54390</v>
      </c>
      <c r="S2412" s="25">
        <v>0.27778000000000003</v>
      </c>
      <c r="T2412" s="25">
        <v>344219</v>
      </c>
      <c r="U2412" s="25">
        <v>1.758</v>
      </c>
      <c r="V2412" s="25">
        <v>398609</v>
      </c>
      <c r="W2412" s="25">
        <v>2.0356999999999998</v>
      </c>
      <c r="X2412" s="25">
        <v>0</v>
      </c>
      <c r="Y2412" s="25">
        <v>0</v>
      </c>
      <c r="Z2412" s="25">
        <v>2088851</v>
      </c>
      <c r="AA2412" s="25">
        <v>10.667999999999999</v>
      </c>
      <c r="AB2412" s="25">
        <v>346500</v>
      </c>
      <c r="AC2412" s="25">
        <v>1.7696099999999999</v>
      </c>
      <c r="AD2412" s="25">
        <v>0</v>
      </c>
      <c r="AE2412" s="25">
        <v>0</v>
      </c>
      <c r="AF2412" s="25">
        <v>103622</v>
      </c>
      <c r="AG2412" s="25">
        <v>0.52920999999999996</v>
      </c>
      <c r="AH2412" s="25">
        <v>64616</v>
      </c>
      <c r="AI2412" s="25">
        <v>0.33</v>
      </c>
      <c r="AJ2412" s="25">
        <v>0</v>
      </c>
      <c r="AK2412" s="25">
        <v>0</v>
      </c>
      <c r="AL2412" s="25">
        <v>0</v>
      </c>
      <c r="AM2412" s="25">
        <v>0</v>
      </c>
      <c r="AN2412" s="25">
        <v>2603589</v>
      </c>
      <c r="AO2412" s="25">
        <v>13.296799999999999</v>
      </c>
      <c r="AQ2412">
        <f t="shared" si="75"/>
        <v>2.0356999999999998</v>
      </c>
    </row>
    <row r="2413" spans="1:43" x14ac:dyDescent="0.2">
      <c r="A2413" t="str">
        <f t="shared" si="74"/>
        <v>2014_5832</v>
      </c>
      <c r="C2413" s="25">
        <v>2411</v>
      </c>
      <c r="D2413" s="25">
        <v>5832</v>
      </c>
      <c r="E2413" s="25">
        <v>5832</v>
      </c>
      <c r="F2413" s="25" t="s">
        <v>236</v>
      </c>
      <c r="G2413" s="25">
        <v>1.8049999999999999</v>
      </c>
      <c r="H2413" s="25">
        <v>2014</v>
      </c>
      <c r="I2413" s="25">
        <v>116381059</v>
      </c>
      <c r="J2413" s="25">
        <v>116381059</v>
      </c>
      <c r="K2413" s="25">
        <v>300.39999999999998</v>
      </c>
      <c r="L2413" s="25">
        <v>976845</v>
      </c>
      <c r="M2413" s="25">
        <v>8.3934999999999995</v>
      </c>
      <c r="N2413" s="25">
        <v>70621</v>
      </c>
      <c r="O2413" s="25">
        <v>0.60680999999999996</v>
      </c>
      <c r="P2413" s="25">
        <v>0</v>
      </c>
      <c r="Q2413" s="25">
        <v>0</v>
      </c>
      <c r="R2413" s="25">
        <v>0</v>
      </c>
      <c r="S2413" s="25">
        <v>0</v>
      </c>
      <c r="T2413" s="25">
        <v>0</v>
      </c>
      <c r="U2413" s="25">
        <v>0</v>
      </c>
      <c r="V2413" s="25">
        <v>0</v>
      </c>
      <c r="W2413" s="25">
        <v>0</v>
      </c>
      <c r="X2413" s="25">
        <v>0</v>
      </c>
      <c r="Y2413" s="25">
        <v>0</v>
      </c>
      <c r="Z2413" s="25">
        <v>1047466</v>
      </c>
      <c r="AA2413" s="25">
        <v>9.0002999999999993</v>
      </c>
      <c r="AB2413" s="25">
        <v>140000</v>
      </c>
      <c r="AC2413" s="25">
        <v>1.2029399999999999</v>
      </c>
      <c r="AD2413" s="25">
        <v>0</v>
      </c>
      <c r="AE2413" s="25">
        <v>0</v>
      </c>
      <c r="AF2413" s="25">
        <v>77975</v>
      </c>
      <c r="AG2413" s="25">
        <v>0.67</v>
      </c>
      <c r="AH2413" s="25">
        <v>38406</v>
      </c>
      <c r="AI2413" s="25">
        <v>0.33</v>
      </c>
      <c r="AJ2413" s="25">
        <v>0</v>
      </c>
      <c r="AK2413" s="25">
        <v>0</v>
      </c>
      <c r="AL2413" s="25">
        <v>0</v>
      </c>
      <c r="AM2413" s="25">
        <v>0</v>
      </c>
      <c r="AN2413" s="25">
        <v>1303847</v>
      </c>
      <c r="AO2413" s="25">
        <v>11.2033</v>
      </c>
      <c r="AQ2413">
        <f t="shared" si="75"/>
        <v>0</v>
      </c>
    </row>
    <row r="2414" spans="1:43" x14ac:dyDescent="0.2">
      <c r="A2414" t="str">
        <f t="shared" si="74"/>
        <v>2014_5868</v>
      </c>
      <c r="C2414" s="25">
        <v>2412</v>
      </c>
      <c r="D2414" s="25">
        <v>5868</v>
      </c>
      <c r="E2414" s="25">
        <v>5868</v>
      </c>
      <c r="F2414" s="25" t="s">
        <v>757</v>
      </c>
      <c r="G2414" s="25">
        <v>0.69899999999999995</v>
      </c>
      <c r="H2414" s="25">
        <v>2014</v>
      </c>
      <c r="I2414" s="25">
        <v>109635546</v>
      </c>
      <c r="J2414" s="25">
        <v>109635546</v>
      </c>
      <c r="K2414" s="25">
        <v>149.1</v>
      </c>
      <c r="L2414" s="25">
        <v>835782</v>
      </c>
      <c r="M2414" s="25">
        <v>7.6233000000000004</v>
      </c>
      <c r="N2414" s="25">
        <v>2793</v>
      </c>
      <c r="O2414" s="25">
        <v>2.5479999999999999E-2</v>
      </c>
      <c r="P2414" s="25">
        <v>0</v>
      </c>
      <c r="Q2414" s="25">
        <v>0</v>
      </c>
      <c r="R2414" s="25">
        <v>23532</v>
      </c>
      <c r="S2414" s="25">
        <v>0.21464</v>
      </c>
      <c r="T2414" s="25">
        <v>9086</v>
      </c>
      <c r="U2414" s="25">
        <v>8.2900000000000001E-2</v>
      </c>
      <c r="V2414" s="25">
        <v>32618</v>
      </c>
      <c r="W2414" s="25">
        <v>0.29749999999999999</v>
      </c>
      <c r="X2414" s="25">
        <v>0</v>
      </c>
      <c r="Y2414" s="25">
        <v>0</v>
      </c>
      <c r="Z2414" s="25">
        <v>871193</v>
      </c>
      <c r="AA2414" s="25">
        <v>7.9462999999999999</v>
      </c>
      <c r="AB2414" s="25">
        <v>49550</v>
      </c>
      <c r="AC2414" s="25">
        <v>0.45195000000000002</v>
      </c>
      <c r="AD2414" s="25">
        <v>0</v>
      </c>
      <c r="AE2414" s="25">
        <v>0</v>
      </c>
      <c r="AF2414" s="25">
        <v>8217</v>
      </c>
      <c r="AG2414" s="25">
        <v>7.4950000000000003E-2</v>
      </c>
      <c r="AH2414" s="25">
        <v>34909</v>
      </c>
      <c r="AI2414" s="25">
        <v>0.31841000000000003</v>
      </c>
      <c r="AJ2414" s="25">
        <v>0</v>
      </c>
      <c r="AK2414" s="25">
        <v>0</v>
      </c>
      <c r="AL2414" s="25">
        <v>62255</v>
      </c>
      <c r="AM2414" s="25">
        <v>0.56784000000000001</v>
      </c>
      <c r="AN2414" s="25">
        <v>1026124</v>
      </c>
      <c r="AO2414" s="25">
        <v>9.3594000000000008</v>
      </c>
      <c r="AQ2414">
        <f t="shared" si="75"/>
        <v>0.29749999999999999</v>
      </c>
    </row>
    <row r="2415" spans="1:43" x14ac:dyDescent="0.2">
      <c r="A2415" t="str">
        <f t="shared" si="74"/>
        <v>2014_5877</v>
      </c>
      <c r="C2415" s="25">
        <v>2413</v>
      </c>
      <c r="D2415" s="25">
        <v>5877</v>
      </c>
      <c r="E2415" s="25">
        <v>5877</v>
      </c>
      <c r="F2415" s="25" t="s">
        <v>237</v>
      </c>
      <c r="G2415" s="25">
        <v>5.5430000000000001</v>
      </c>
      <c r="H2415" s="25">
        <v>2014</v>
      </c>
      <c r="I2415" s="25">
        <v>459026352</v>
      </c>
      <c r="J2415" s="25">
        <v>617289895</v>
      </c>
      <c r="K2415" s="25">
        <v>1342.9</v>
      </c>
      <c r="L2415" s="25">
        <v>4199417</v>
      </c>
      <c r="M2415" s="25">
        <v>9.1485000000000003</v>
      </c>
      <c r="N2415" s="25">
        <v>644193</v>
      </c>
      <c r="O2415" s="25">
        <v>1.04358</v>
      </c>
      <c r="P2415" s="25">
        <v>0</v>
      </c>
      <c r="Q2415" s="25">
        <v>0</v>
      </c>
      <c r="R2415" s="25">
        <v>0</v>
      </c>
      <c r="S2415" s="25">
        <v>0</v>
      </c>
      <c r="T2415" s="25">
        <v>0</v>
      </c>
      <c r="U2415" s="25">
        <v>0</v>
      </c>
      <c r="V2415" s="25">
        <v>0</v>
      </c>
      <c r="W2415" s="25">
        <v>0</v>
      </c>
      <c r="X2415" s="25">
        <v>0</v>
      </c>
      <c r="Y2415" s="25">
        <v>0</v>
      </c>
      <c r="Z2415" s="25">
        <v>4843610</v>
      </c>
      <c r="AA2415" s="25">
        <v>10.1921</v>
      </c>
      <c r="AB2415" s="25">
        <v>486150</v>
      </c>
      <c r="AC2415" s="25">
        <v>1.0590900000000001</v>
      </c>
      <c r="AD2415" s="25">
        <v>0</v>
      </c>
      <c r="AE2415" s="25">
        <v>0</v>
      </c>
      <c r="AF2415" s="25">
        <v>0</v>
      </c>
      <c r="AG2415" s="25">
        <v>0</v>
      </c>
      <c r="AH2415" s="25">
        <v>203706</v>
      </c>
      <c r="AI2415" s="25">
        <v>0.33</v>
      </c>
      <c r="AJ2415" s="25">
        <v>0</v>
      </c>
      <c r="AK2415" s="25">
        <v>0</v>
      </c>
      <c r="AL2415" s="25">
        <v>813919</v>
      </c>
      <c r="AM2415" s="25">
        <v>1.31854</v>
      </c>
      <c r="AN2415" s="25">
        <v>6347385</v>
      </c>
      <c r="AO2415" s="25">
        <v>12.899699999999999</v>
      </c>
      <c r="AQ2415">
        <f t="shared" si="75"/>
        <v>0</v>
      </c>
    </row>
    <row r="2416" spans="1:43" x14ac:dyDescent="0.2">
      <c r="A2416" t="str">
        <f t="shared" si="74"/>
        <v>2014_5895</v>
      </c>
      <c r="C2416" s="25">
        <v>2414</v>
      </c>
      <c r="D2416" s="25">
        <v>5895</v>
      </c>
      <c r="E2416" s="25">
        <v>5895</v>
      </c>
      <c r="F2416" s="25" t="s">
        <v>238</v>
      </c>
      <c r="G2416" s="25">
        <v>1.26</v>
      </c>
      <c r="H2416" s="25">
        <v>2014</v>
      </c>
      <c r="I2416" s="25">
        <v>88536498</v>
      </c>
      <c r="J2416" s="25">
        <v>88536498</v>
      </c>
      <c r="K2416" s="25">
        <v>237.4</v>
      </c>
      <c r="L2416" s="25">
        <v>720710</v>
      </c>
      <c r="M2416" s="25">
        <v>8.1402999999999999</v>
      </c>
      <c r="N2416" s="25">
        <v>43210</v>
      </c>
      <c r="O2416" s="25">
        <v>0.48804999999999998</v>
      </c>
      <c r="P2416" s="25">
        <v>0</v>
      </c>
      <c r="Q2416" s="25">
        <v>0</v>
      </c>
      <c r="R2416" s="25">
        <v>0</v>
      </c>
      <c r="S2416" s="25">
        <v>0</v>
      </c>
      <c r="T2416" s="25">
        <v>0</v>
      </c>
      <c r="U2416" s="25">
        <v>0</v>
      </c>
      <c r="V2416" s="25">
        <v>0</v>
      </c>
      <c r="W2416" s="25">
        <v>0</v>
      </c>
      <c r="X2416" s="25">
        <v>0</v>
      </c>
      <c r="Y2416" s="25">
        <v>0</v>
      </c>
      <c r="Z2416" s="25">
        <v>763920</v>
      </c>
      <c r="AA2416" s="25">
        <v>8.6282999999999994</v>
      </c>
      <c r="AB2416" s="25">
        <v>100000</v>
      </c>
      <c r="AC2416" s="25">
        <v>1.12948</v>
      </c>
      <c r="AD2416" s="25">
        <v>0</v>
      </c>
      <c r="AE2416" s="25">
        <v>0</v>
      </c>
      <c r="AF2416" s="25">
        <v>0</v>
      </c>
      <c r="AG2416" s="25">
        <v>0</v>
      </c>
      <c r="AH2416" s="25">
        <v>29217</v>
      </c>
      <c r="AI2416" s="25">
        <v>0.33</v>
      </c>
      <c r="AJ2416" s="25">
        <v>0</v>
      </c>
      <c r="AK2416" s="25">
        <v>0</v>
      </c>
      <c r="AL2416" s="25">
        <v>0</v>
      </c>
      <c r="AM2416" s="25">
        <v>0</v>
      </c>
      <c r="AN2416" s="25">
        <v>893137</v>
      </c>
      <c r="AO2416" s="25">
        <v>10.0878</v>
      </c>
      <c r="AQ2416">
        <f t="shared" si="75"/>
        <v>0</v>
      </c>
    </row>
    <row r="2417" spans="1:43" x14ac:dyDescent="0.2">
      <c r="A2417" t="str">
        <f t="shared" si="74"/>
        <v>2014_5922</v>
      </c>
      <c r="C2417" s="25">
        <v>2415</v>
      </c>
      <c r="D2417" s="25">
        <v>5922</v>
      </c>
      <c r="E2417" s="25">
        <v>5922</v>
      </c>
      <c r="F2417" s="25" t="s">
        <v>659</v>
      </c>
      <c r="G2417" s="25">
        <v>3.214</v>
      </c>
      <c r="H2417" s="25">
        <v>2014</v>
      </c>
      <c r="I2417" s="25">
        <v>335464422</v>
      </c>
      <c r="J2417" s="25">
        <v>335464914</v>
      </c>
      <c r="K2417" s="25">
        <v>709</v>
      </c>
      <c r="L2417" s="25">
        <v>2697132</v>
      </c>
      <c r="M2417" s="25">
        <v>8.0399999999999991</v>
      </c>
      <c r="N2417" s="25">
        <v>39258</v>
      </c>
      <c r="O2417" s="25">
        <v>0.11703</v>
      </c>
      <c r="P2417" s="25">
        <v>0</v>
      </c>
      <c r="Q2417" s="25">
        <v>0</v>
      </c>
      <c r="R2417" s="25">
        <v>0</v>
      </c>
      <c r="S2417" s="25">
        <v>0</v>
      </c>
      <c r="T2417" s="25">
        <v>0</v>
      </c>
      <c r="U2417" s="25">
        <v>0</v>
      </c>
      <c r="V2417" s="25">
        <v>0</v>
      </c>
      <c r="W2417" s="25">
        <v>0</v>
      </c>
      <c r="X2417" s="25">
        <v>0</v>
      </c>
      <c r="Y2417" s="25">
        <v>0</v>
      </c>
      <c r="Z2417" s="25">
        <v>2736390</v>
      </c>
      <c r="AA2417" s="25">
        <v>8.157</v>
      </c>
      <c r="AB2417" s="25">
        <v>350000</v>
      </c>
      <c r="AC2417" s="25">
        <v>1.0433300000000001</v>
      </c>
      <c r="AD2417" s="25">
        <v>0</v>
      </c>
      <c r="AE2417" s="25">
        <v>0</v>
      </c>
      <c r="AF2417" s="25">
        <v>335465</v>
      </c>
      <c r="AG2417" s="25">
        <v>1</v>
      </c>
      <c r="AH2417" s="25">
        <v>110703</v>
      </c>
      <c r="AI2417" s="25">
        <v>0.33</v>
      </c>
      <c r="AJ2417" s="25">
        <v>0</v>
      </c>
      <c r="AK2417" s="25">
        <v>0</v>
      </c>
      <c r="AL2417" s="25">
        <v>214073</v>
      </c>
      <c r="AM2417" s="25">
        <v>0.63814000000000004</v>
      </c>
      <c r="AN2417" s="25">
        <v>3746631</v>
      </c>
      <c r="AO2417" s="25">
        <v>11.1685</v>
      </c>
      <c r="AQ2417">
        <f t="shared" si="75"/>
        <v>0</v>
      </c>
    </row>
    <row r="2418" spans="1:43" x14ac:dyDescent="0.2">
      <c r="A2418" t="str">
        <f t="shared" si="74"/>
        <v>2014_5949</v>
      </c>
      <c r="C2418" s="25">
        <v>2416</v>
      </c>
      <c r="D2418" s="25">
        <v>5949</v>
      </c>
      <c r="E2418" s="25">
        <v>5949</v>
      </c>
      <c r="F2418" s="25" t="s">
        <v>239</v>
      </c>
      <c r="G2418" s="25">
        <v>4.601</v>
      </c>
      <c r="H2418" s="25">
        <v>2014</v>
      </c>
      <c r="I2418" s="25">
        <v>306080822</v>
      </c>
      <c r="J2418" s="25">
        <v>386968984</v>
      </c>
      <c r="K2418" s="25">
        <v>982.3</v>
      </c>
      <c r="L2418" s="25">
        <v>2966266</v>
      </c>
      <c r="M2418" s="25">
        <v>9.6911000000000005</v>
      </c>
      <c r="N2418" s="25">
        <v>53127</v>
      </c>
      <c r="O2418" s="25">
        <v>0.13729</v>
      </c>
      <c r="P2418" s="25">
        <v>0</v>
      </c>
      <c r="Q2418" s="25">
        <v>0</v>
      </c>
      <c r="R2418" s="25">
        <v>52689</v>
      </c>
      <c r="S2418" s="25">
        <v>0.17213999999999999</v>
      </c>
      <c r="T2418" s="25">
        <v>420629</v>
      </c>
      <c r="U2418" s="25">
        <v>1.3742000000000001</v>
      </c>
      <c r="V2418" s="25">
        <v>473318</v>
      </c>
      <c r="W2418" s="25">
        <v>1.5464</v>
      </c>
      <c r="X2418" s="25">
        <v>0</v>
      </c>
      <c r="Y2418" s="25">
        <v>0</v>
      </c>
      <c r="Z2418" s="25">
        <v>3492711</v>
      </c>
      <c r="AA2418" s="25">
        <v>11.3748</v>
      </c>
      <c r="AB2418" s="25">
        <v>345000</v>
      </c>
      <c r="AC2418" s="25">
        <v>1.1271500000000001</v>
      </c>
      <c r="AD2418" s="25">
        <v>0</v>
      </c>
      <c r="AE2418" s="25">
        <v>0</v>
      </c>
      <c r="AF2418" s="25">
        <v>514669</v>
      </c>
      <c r="AG2418" s="25">
        <v>1.33</v>
      </c>
      <c r="AH2418" s="25">
        <v>127700</v>
      </c>
      <c r="AI2418" s="25">
        <v>0.33</v>
      </c>
      <c r="AJ2418" s="25">
        <v>0</v>
      </c>
      <c r="AK2418" s="25">
        <v>0</v>
      </c>
      <c r="AL2418" s="25">
        <v>0</v>
      </c>
      <c r="AM2418" s="25">
        <v>0</v>
      </c>
      <c r="AN2418" s="25">
        <v>4480080</v>
      </c>
      <c r="AO2418" s="25">
        <v>14.161899999999999</v>
      </c>
      <c r="AQ2418">
        <f t="shared" si="75"/>
        <v>1.5464</v>
      </c>
    </row>
    <row r="2419" spans="1:43" x14ac:dyDescent="0.2">
      <c r="A2419" t="str">
        <f t="shared" si="74"/>
        <v>2014_5976</v>
      </c>
      <c r="C2419" s="25">
        <v>2417</v>
      </c>
      <c r="D2419" s="25">
        <v>5976</v>
      </c>
      <c r="E2419" s="25">
        <v>5976</v>
      </c>
      <c r="F2419" s="25" t="s">
        <v>240</v>
      </c>
      <c r="G2419" s="25">
        <v>5.8230000000000004</v>
      </c>
      <c r="H2419" s="25">
        <v>2014</v>
      </c>
      <c r="I2419" s="25">
        <v>252222856</v>
      </c>
      <c r="J2419" s="25">
        <v>260111241</v>
      </c>
      <c r="K2419" s="25">
        <v>986.3</v>
      </c>
      <c r="L2419" s="25">
        <v>2537095</v>
      </c>
      <c r="M2419" s="25">
        <v>10.0589</v>
      </c>
      <c r="N2419" s="25">
        <v>79732</v>
      </c>
      <c r="O2419" s="25">
        <v>0.30653000000000002</v>
      </c>
      <c r="P2419" s="25">
        <v>0</v>
      </c>
      <c r="Q2419" s="25">
        <v>0</v>
      </c>
      <c r="R2419" s="25">
        <v>166014</v>
      </c>
      <c r="S2419" s="25">
        <v>0.65820000000000001</v>
      </c>
      <c r="T2419" s="25">
        <v>786811</v>
      </c>
      <c r="U2419" s="25">
        <v>3.1194999999999999</v>
      </c>
      <c r="V2419" s="25">
        <v>952825</v>
      </c>
      <c r="W2419" s="25">
        <v>3.7776999999999998</v>
      </c>
      <c r="X2419" s="25">
        <v>0</v>
      </c>
      <c r="Y2419" s="25">
        <v>0</v>
      </c>
      <c r="Z2419" s="25">
        <v>3569652</v>
      </c>
      <c r="AA2419" s="25">
        <v>14.1432</v>
      </c>
      <c r="AB2419" s="25">
        <v>200000</v>
      </c>
      <c r="AC2419" s="25">
        <v>0.79295000000000004</v>
      </c>
      <c r="AD2419" s="25">
        <v>0</v>
      </c>
      <c r="AE2419" s="25">
        <v>0</v>
      </c>
      <c r="AF2419" s="25">
        <v>42834</v>
      </c>
      <c r="AG2419" s="25">
        <v>0.16467999999999999</v>
      </c>
      <c r="AH2419" s="25">
        <v>85837</v>
      </c>
      <c r="AI2419" s="25">
        <v>0.33</v>
      </c>
      <c r="AJ2419" s="25">
        <v>0</v>
      </c>
      <c r="AK2419" s="25">
        <v>0</v>
      </c>
      <c r="AL2419" s="25">
        <v>282550</v>
      </c>
      <c r="AM2419" s="25">
        <v>1.0862700000000001</v>
      </c>
      <c r="AN2419" s="25">
        <v>4180873</v>
      </c>
      <c r="AO2419" s="25">
        <v>16.517099999999999</v>
      </c>
      <c r="AQ2419">
        <f t="shared" si="75"/>
        <v>3.7776999999999998</v>
      </c>
    </row>
    <row r="2420" spans="1:43" x14ac:dyDescent="0.2">
      <c r="A2420" t="str">
        <f t="shared" si="74"/>
        <v>2014_5994</v>
      </c>
      <c r="C2420" s="25">
        <v>2418</v>
      </c>
      <c r="D2420" s="25">
        <v>5994</v>
      </c>
      <c r="E2420" s="25">
        <v>5994</v>
      </c>
      <c r="F2420" s="25" t="s">
        <v>241</v>
      </c>
      <c r="G2420" s="25">
        <v>3.6579999999999999</v>
      </c>
      <c r="H2420" s="25">
        <v>2014</v>
      </c>
      <c r="I2420" s="25">
        <v>250622397</v>
      </c>
      <c r="J2420" s="25">
        <v>263379846</v>
      </c>
      <c r="K2420" s="25">
        <v>755.1</v>
      </c>
      <c r="L2420" s="25">
        <v>2231198</v>
      </c>
      <c r="M2420" s="25">
        <v>8.9025999999999996</v>
      </c>
      <c r="N2420" s="25">
        <v>26696</v>
      </c>
      <c r="O2420" s="25">
        <v>0.10136000000000001</v>
      </c>
      <c r="P2420" s="25">
        <v>0</v>
      </c>
      <c r="Q2420" s="25">
        <v>0</v>
      </c>
      <c r="R2420" s="25">
        <v>0</v>
      </c>
      <c r="S2420" s="25">
        <v>0</v>
      </c>
      <c r="T2420" s="25">
        <v>90249</v>
      </c>
      <c r="U2420" s="25">
        <v>0.36009999999999998</v>
      </c>
      <c r="V2420" s="25">
        <v>90249</v>
      </c>
      <c r="W2420" s="25">
        <v>0.36009999999999998</v>
      </c>
      <c r="X2420" s="25">
        <v>0</v>
      </c>
      <c r="Y2420" s="25">
        <v>0</v>
      </c>
      <c r="Z2420" s="25">
        <v>2348143</v>
      </c>
      <c r="AA2420" s="25">
        <v>9.3641000000000005</v>
      </c>
      <c r="AB2420" s="25">
        <v>400000</v>
      </c>
      <c r="AC2420" s="25">
        <v>1.5960300000000001</v>
      </c>
      <c r="AD2420" s="25">
        <v>0</v>
      </c>
      <c r="AE2420" s="25">
        <v>0</v>
      </c>
      <c r="AF2420" s="25">
        <v>0</v>
      </c>
      <c r="AG2420" s="25">
        <v>0</v>
      </c>
      <c r="AH2420" s="25">
        <v>86915</v>
      </c>
      <c r="AI2420" s="25">
        <v>0.33</v>
      </c>
      <c r="AJ2420" s="25">
        <v>0</v>
      </c>
      <c r="AK2420" s="25">
        <v>0</v>
      </c>
      <c r="AL2420" s="25">
        <v>641924</v>
      </c>
      <c r="AM2420" s="25">
        <v>2.4372600000000002</v>
      </c>
      <c r="AN2420" s="25">
        <v>3476982</v>
      </c>
      <c r="AO2420" s="25">
        <v>13.727399999999999</v>
      </c>
      <c r="AQ2420">
        <f t="shared" si="75"/>
        <v>0.36009999999999998</v>
      </c>
    </row>
    <row r="2421" spans="1:43" x14ac:dyDescent="0.2">
      <c r="A2421" t="str">
        <f t="shared" si="74"/>
        <v>2014_6003</v>
      </c>
      <c r="C2421" s="25">
        <v>2419</v>
      </c>
      <c r="D2421" s="25">
        <v>6003</v>
      </c>
      <c r="E2421" s="25">
        <v>6003</v>
      </c>
      <c r="F2421" s="25" t="s">
        <v>242</v>
      </c>
      <c r="G2421" s="25">
        <v>1.6559999999999999</v>
      </c>
      <c r="H2421" s="25">
        <v>2014</v>
      </c>
      <c r="I2421" s="25">
        <v>117051715</v>
      </c>
      <c r="J2421" s="25">
        <v>118538714</v>
      </c>
      <c r="K2421" s="25">
        <v>327.2</v>
      </c>
      <c r="L2421" s="25">
        <v>1153319</v>
      </c>
      <c r="M2421" s="25">
        <v>9.8530999999999995</v>
      </c>
      <c r="N2421" s="25">
        <v>8949</v>
      </c>
      <c r="O2421" s="25">
        <v>7.5490000000000002E-2</v>
      </c>
      <c r="P2421" s="25">
        <v>0</v>
      </c>
      <c r="Q2421" s="25">
        <v>0</v>
      </c>
      <c r="R2421" s="25">
        <v>311921</v>
      </c>
      <c r="S2421" s="25">
        <v>2.6648100000000001</v>
      </c>
      <c r="T2421" s="25">
        <v>325928</v>
      </c>
      <c r="U2421" s="25">
        <v>2.7845</v>
      </c>
      <c r="V2421" s="25">
        <v>637849</v>
      </c>
      <c r="W2421" s="25">
        <v>5.4493</v>
      </c>
      <c r="X2421" s="25">
        <v>0</v>
      </c>
      <c r="Y2421" s="25">
        <v>0</v>
      </c>
      <c r="Z2421" s="25">
        <v>1800117</v>
      </c>
      <c r="AA2421" s="25">
        <v>15.3779</v>
      </c>
      <c r="AB2421" s="25">
        <v>125000</v>
      </c>
      <c r="AC2421" s="25">
        <v>1.0679000000000001</v>
      </c>
      <c r="AD2421" s="25">
        <v>0</v>
      </c>
      <c r="AE2421" s="25">
        <v>0</v>
      </c>
      <c r="AF2421" s="25">
        <v>0</v>
      </c>
      <c r="AG2421" s="25">
        <v>0</v>
      </c>
      <c r="AH2421" s="25">
        <v>15000</v>
      </c>
      <c r="AI2421" s="25">
        <v>0.12654000000000001</v>
      </c>
      <c r="AJ2421" s="25">
        <v>0</v>
      </c>
      <c r="AK2421" s="25">
        <v>0</v>
      </c>
      <c r="AL2421" s="25">
        <v>262728</v>
      </c>
      <c r="AM2421" s="25">
        <v>2.2163900000000001</v>
      </c>
      <c r="AN2421" s="25">
        <v>2202845</v>
      </c>
      <c r="AO2421" s="25">
        <v>18.788699999999999</v>
      </c>
      <c r="AQ2421">
        <f t="shared" si="75"/>
        <v>5.4493</v>
      </c>
    </row>
    <row r="2422" spans="1:43" x14ac:dyDescent="0.2">
      <c r="A2422" t="str">
        <f t="shared" si="74"/>
        <v>2014_6012</v>
      </c>
      <c r="C2422" s="25">
        <v>2420</v>
      </c>
      <c r="D2422" s="25">
        <v>6012</v>
      </c>
      <c r="E2422" s="25">
        <v>6012</v>
      </c>
      <c r="F2422" s="25" t="s">
        <v>243</v>
      </c>
      <c r="G2422" s="25">
        <v>2.2200000000000002</v>
      </c>
      <c r="H2422" s="25">
        <v>2014</v>
      </c>
      <c r="I2422" s="25">
        <v>157499006</v>
      </c>
      <c r="J2422" s="25">
        <v>158963535</v>
      </c>
      <c r="K2422" s="25">
        <v>530</v>
      </c>
      <c r="L2422" s="25">
        <v>1599293</v>
      </c>
      <c r="M2422" s="25">
        <v>10.154299999999999</v>
      </c>
      <c r="N2422" s="25">
        <v>117208</v>
      </c>
      <c r="O2422" s="25">
        <v>0.73733000000000004</v>
      </c>
      <c r="P2422" s="25">
        <v>0</v>
      </c>
      <c r="Q2422" s="25">
        <v>0</v>
      </c>
      <c r="R2422" s="25">
        <v>0</v>
      </c>
      <c r="S2422" s="25">
        <v>0</v>
      </c>
      <c r="T2422" s="25">
        <v>0</v>
      </c>
      <c r="U2422" s="25">
        <v>0</v>
      </c>
      <c r="V2422" s="25">
        <v>0</v>
      </c>
      <c r="W2422" s="25">
        <v>0</v>
      </c>
      <c r="X2422" s="25">
        <v>0</v>
      </c>
      <c r="Y2422" s="25">
        <v>0</v>
      </c>
      <c r="Z2422" s="25">
        <v>1716501</v>
      </c>
      <c r="AA2422" s="25">
        <v>10.8916</v>
      </c>
      <c r="AB2422" s="25">
        <v>500000</v>
      </c>
      <c r="AC2422" s="25">
        <v>3.17462</v>
      </c>
      <c r="AD2422" s="25">
        <v>0</v>
      </c>
      <c r="AE2422" s="25">
        <v>0</v>
      </c>
      <c r="AF2422" s="25">
        <v>0</v>
      </c>
      <c r="AG2422" s="25">
        <v>0</v>
      </c>
      <c r="AH2422" s="25">
        <v>52458</v>
      </c>
      <c r="AI2422" s="25">
        <v>0.33</v>
      </c>
      <c r="AJ2422" s="25">
        <v>0</v>
      </c>
      <c r="AK2422" s="25">
        <v>0</v>
      </c>
      <c r="AL2422" s="25">
        <v>0</v>
      </c>
      <c r="AM2422" s="25">
        <v>0</v>
      </c>
      <c r="AN2422" s="25">
        <v>2268959</v>
      </c>
      <c r="AO2422" s="25">
        <v>14.3963</v>
      </c>
      <c r="AQ2422">
        <f t="shared" si="75"/>
        <v>0</v>
      </c>
    </row>
    <row r="2423" spans="1:43" x14ac:dyDescent="0.2">
      <c r="A2423" t="str">
        <f t="shared" si="74"/>
        <v>2014_6030</v>
      </c>
      <c r="C2423" s="25">
        <v>2421</v>
      </c>
      <c r="D2423" s="25">
        <v>6030</v>
      </c>
      <c r="E2423" s="25">
        <v>6030</v>
      </c>
      <c r="F2423" s="25" t="s">
        <v>244</v>
      </c>
      <c r="G2423" s="25">
        <v>4.851</v>
      </c>
      <c r="H2423" s="25">
        <v>2014</v>
      </c>
      <c r="I2423" s="25">
        <v>337020900</v>
      </c>
      <c r="J2423" s="25">
        <v>421242190</v>
      </c>
      <c r="K2423" s="25">
        <v>1061.5999999999999</v>
      </c>
      <c r="L2423" s="25">
        <v>3285660</v>
      </c>
      <c r="M2423" s="25">
        <v>9.7491000000000003</v>
      </c>
      <c r="N2423" s="25">
        <v>60317</v>
      </c>
      <c r="O2423" s="25">
        <v>0.14319000000000001</v>
      </c>
      <c r="P2423" s="25">
        <v>0</v>
      </c>
      <c r="Q2423" s="25">
        <v>0</v>
      </c>
      <c r="R2423" s="25">
        <v>88896</v>
      </c>
      <c r="S2423" s="25">
        <v>0.26377</v>
      </c>
      <c r="T2423" s="25">
        <v>0</v>
      </c>
      <c r="U2423" s="25">
        <v>0</v>
      </c>
      <c r="V2423" s="25">
        <v>88896</v>
      </c>
      <c r="W2423" s="25">
        <v>0.26379999999999998</v>
      </c>
      <c r="X2423" s="25">
        <v>66588</v>
      </c>
      <c r="Y2423" s="25">
        <v>0.19758000000000001</v>
      </c>
      <c r="Z2423" s="25">
        <v>3368285</v>
      </c>
      <c r="AA2423" s="25">
        <v>9.9585000000000008</v>
      </c>
      <c r="AB2423" s="25">
        <v>220000</v>
      </c>
      <c r="AC2423" s="25">
        <v>0.65278000000000003</v>
      </c>
      <c r="AD2423" s="25">
        <v>0</v>
      </c>
      <c r="AE2423" s="25">
        <v>0</v>
      </c>
      <c r="AF2423" s="25">
        <v>433879</v>
      </c>
      <c r="AG2423" s="25">
        <v>1.03</v>
      </c>
      <c r="AH2423" s="25">
        <v>139010</v>
      </c>
      <c r="AI2423" s="25">
        <v>0.33</v>
      </c>
      <c r="AJ2423" s="25">
        <v>0</v>
      </c>
      <c r="AK2423" s="25">
        <v>0</v>
      </c>
      <c r="AL2423" s="25">
        <v>825491</v>
      </c>
      <c r="AM2423" s="25">
        <v>1.95966</v>
      </c>
      <c r="AN2423" s="25">
        <v>4986665</v>
      </c>
      <c r="AO2423" s="25">
        <v>13.930999999999999</v>
      </c>
      <c r="AQ2423">
        <f t="shared" si="75"/>
        <v>6.6219999999999973E-2</v>
      </c>
    </row>
    <row r="2424" spans="1:43" x14ac:dyDescent="0.2">
      <c r="A2424" t="str">
        <f t="shared" si="74"/>
        <v>2014_6039</v>
      </c>
      <c r="C2424" s="25">
        <v>2422</v>
      </c>
      <c r="D2424" s="25">
        <v>6039</v>
      </c>
      <c r="E2424" s="25">
        <v>6039</v>
      </c>
      <c r="F2424" s="25" t="s">
        <v>246</v>
      </c>
      <c r="G2424" s="25">
        <v>87.298000000000002</v>
      </c>
      <c r="H2424" s="25">
        <v>2014</v>
      </c>
      <c r="I2424" s="25">
        <v>2241927603</v>
      </c>
      <c r="J2424" s="25">
        <v>2457428199</v>
      </c>
      <c r="K2424" s="25">
        <v>13929.9</v>
      </c>
      <c r="L2424" s="25">
        <v>25315787</v>
      </c>
      <c r="M2424" s="25">
        <v>11.292</v>
      </c>
      <c r="N2424" s="25">
        <v>525704</v>
      </c>
      <c r="O2424" s="25">
        <v>0.21392</v>
      </c>
      <c r="P2424" s="25">
        <v>0</v>
      </c>
      <c r="Q2424" s="25">
        <v>0</v>
      </c>
      <c r="R2424" s="25">
        <v>0</v>
      </c>
      <c r="S2424" s="25">
        <v>0</v>
      </c>
      <c r="T2424" s="25">
        <v>8987029</v>
      </c>
      <c r="U2424" s="25">
        <v>4.0086000000000004</v>
      </c>
      <c r="V2424" s="25">
        <v>8987029</v>
      </c>
      <c r="W2424" s="25">
        <v>4.0086000000000004</v>
      </c>
      <c r="X2424" s="25">
        <v>0</v>
      </c>
      <c r="Y2424" s="25">
        <v>0</v>
      </c>
      <c r="Z2424" s="25">
        <v>34828520</v>
      </c>
      <c r="AA2424" s="25">
        <v>15.5145</v>
      </c>
      <c r="AB2424" s="25">
        <v>1875000</v>
      </c>
      <c r="AC2424" s="25">
        <v>0.83633000000000002</v>
      </c>
      <c r="AD2424" s="25">
        <v>0</v>
      </c>
      <c r="AE2424" s="25">
        <v>0</v>
      </c>
      <c r="AF2424" s="25">
        <v>0</v>
      </c>
      <c r="AG2424" s="25">
        <v>0</v>
      </c>
      <c r="AH2424" s="25">
        <v>810951</v>
      </c>
      <c r="AI2424" s="25">
        <v>0.33</v>
      </c>
      <c r="AJ2424" s="25">
        <v>0</v>
      </c>
      <c r="AK2424" s="25">
        <v>0</v>
      </c>
      <c r="AL2424" s="25">
        <v>0</v>
      </c>
      <c r="AM2424" s="25">
        <v>0</v>
      </c>
      <c r="AN2424" s="25">
        <v>37514471</v>
      </c>
      <c r="AO2424" s="25">
        <v>16.680800000000001</v>
      </c>
      <c r="AQ2424">
        <f t="shared" si="75"/>
        <v>4.0086000000000004</v>
      </c>
    </row>
    <row r="2425" spans="1:43" x14ac:dyDescent="0.2">
      <c r="A2425" t="str">
        <f t="shared" si="74"/>
        <v>2014_6048</v>
      </c>
      <c r="C2425" s="25">
        <v>2423</v>
      </c>
      <c r="D2425" s="25">
        <v>6048</v>
      </c>
      <c r="E2425" s="25">
        <v>6035</v>
      </c>
      <c r="F2425" s="25" t="s">
        <v>245</v>
      </c>
      <c r="G2425" s="25">
        <v>2.3460000000000001</v>
      </c>
      <c r="H2425" s="25">
        <v>2014</v>
      </c>
      <c r="I2425" s="25">
        <v>237521083</v>
      </c>
      <c r="J2425" s="25">
        <v>237521083</v>
      </c>
      <c r="K2425" s="25">
        <v>483.1</v>
      </c>
      <c r="L2425" s="25">
        <v>2020467</v>
      </c>
      <c r="M2425" s="25">
        <v>8.5065000000000008</v>
      </c>
      <c r="N2425" s="25">
        <v>0</v>
      </c>
      <c r="O2425" s="25">
        <v>0</v>
      </c>
      <c r="P2425" s="25">
        <v>0</v>
      </c>
      <c r="Q2425" s="25">
        <v>0</v>
      </c>
      <c r="R2425" s="25">
        <v>0</v>
      </c>
      <c r="S2425" s="25">
        <v>0</v>
      </c>
      <c r="T2425" s="25">
        <v>0</v>
      </c>
      <c r="U2425" s="25">
        <v>0</v>
      </c>
      <c r="V2425" s="25">
        <v>0</v>
      </c>
      <c r="W2425" s="25">
        <v>0</v>
      </c>
      <c r="X2425" s="25">
        <v>0</v>
      </c>
      <c r="Y2425" s="25">
        <v>0</v>
      </c>
      <c r="Z2425" s="25">
        <v>2020467</v>
      </c>
      <c r="AA2425" s="25">
        <v>8.5065000000000008</v>
      </c>
      <c r="AB2425" s="25">
        <v>550000</v>
      </c>
      <c r="AC2425" s="25">
        <v>2.3155800000000002</v>
      </c>
      <c r="AD2425" s="25">
        <v>0</v>
      </c>
      <c r="AE2425" s="25">
        <v>0</v>
      </c>
      <c r="AF2425" s="25">
        <v>0</v>
      </c>
      <c r="AG2425" s="25">
        <v>0</v>
      </c>
      <c r="AH2425" s="25">
        <v>78382</v>
      </c>
      <c r="AI2425" s="25">
        <v>0.33</v>
      </c>
      <c r="AJ2425" s="25">
        <v>0</v>
      </c>
      <c r="AK2425" s="25">
        <v>0</v>
      </c>
      <c r="AL2425" s="25">
        <v>251738</v>
      </c>
      <c r="AM2425" s="25">
        <v>1.05986</v>
      </c>
      <c r="AN2425" s="25">
        <v>2900587</v>
      </c>
      <c r="AO2425" s="25">
        <v>12.2119</v>
      </c>
      <c r="AQ2425">
        <f t="shared" si="75"/>
        <v>0</v>
      </c>
    </row>
    <row r="2426" spans="1:43" x14ac:dyDescent="0.2">
      <c r="A2426" t="str">
        <f t="shared" si="74"/>
        <v>2014_6093</v>
      </c>
      <c r="C2426" s="25">
        <v>2424</v>
      </c>
      <c r="D2426" s="25">
        <v>6093</v>
      </c>
      <c r="E2426" s="25">
        <v>6093</v>
      </c>
      <c r="F2426" s="25" t="s">
        <v>247</v>
      </c>
      <c r="G2426" s="25">
        <v>3.2719999999999998</v>
      </c>
      <c r="H2426" s="25">
        <v>2014</v>
      </c>
      <c r="I2426" s="25">
        <v>356188414</v>
      </c>
      <c r="J2426" s="25">
        <v>375970422</v>
      </c>
      <c r="K2426" s="25">
        <v>1258.9000000000001</v>
      </c>
      <c r="L2426" s="25">
        <v>3188942</v>
      </c>
      <c r="M2426" s="25">
        <v>8.9529999999999994</v>
      </c>
      <c r="N2426" s="25">
        <v>17561</v>
      </c>
      <c r="O2426" s="25">
        <v>4.6710000000000002E-2</v>
      </c>
      <c r="P2426" s="25">
        <v>0</v>
      </c>
      <c r="Q2426" s="25">
        <v>0</v>
      </c>
      <c r="R2426" s="25">
        <v>0</v>
      </c>
      <c r="S2426" s="25">
        <v>0</v>
      </c>
      <c r="T2426" s="25">
        <v>0</v>
      </c>
      <c r="U2426" s="25">
        <v>0</v>
      </c>
      <c r="V2426" s="25">
        <v>0</v>
      </c>
      <c r="W2426" s="25">
        <v>0</v>
      </c>
      <c r="X2426" s="25">
        <v>0</v>
      </c>
      <c r="Y2426" s="25">
        <v>0</v>
      </c>
      <c r="Z2426" s="25">
        <v>3206503</v>
      </c>
      <c r="AA2426" s="25">
        <v>8.9997000000000007</v>
      </c>
      <c r="AB2426" s="25">
        <v>455000</v>
      </c>
      <c r="AC2426" s="25">
        <v>1.2774099999999999</v>
      </c>
      <c r="AD2426" s="25">
        <v>0</v>
      </c>
      <c r="AE2426" s="25">
        <v>0</v>
      </c>
      <c r="AF2426" s="25">
        <v>503800</v>
      </c>
      <c r="AG2426" s="25">
        <v>1.34</v>
      </c>
      <c r="AH2426" s="25">
        <v>124070</v>
      </c>
      <c r="AI2426" s="25">
        <v>0.33</v>
      </c>
      <c r="AJ2426" s="25">
        <v>0</v>
      </c>
      <c r="AK2426" s="25">
        <v>0</v>
      </c>
      <c r="AL2426" s="25">
        <v>1522680</v>
      </c>
      <c r="AM2426" s="25">
        <v>4.05</v>
      </c>
      <c r="AN2426" s="25">
        <v>5812053</v>
      </c>
      <c r="AO2426" s="25">
        <v>15.9971</v>
      </c>
      <c r="AQ2426">
        <f t="shared" si="75"/>
        <v>0</v>
      </c>
    </row>
    <row r="2427" spans="1:43" x14ac:dyDescent="0.2">
      <c r="A2427" t="str">
        <f t="shared" si="74"/>
        <v>2014_6094</v>
      </c>
      <c r="C2427" s="25">
        <v>2425</v>
      </c>
      <c r="D2427" s="25">
        <v>6094</v>
      </c>
      <c r="E2427" s="25">
        <v>6094</v>
      </c>
      <c r="F2427" s="25" t="s">
        <v>248</v>
      </c>
      <c r="G2427" s="25">
        <v>2.1349999999999998</v>
      </c>
      <c r="H2427" s="25">
        <v>2014</v>
      </c>
      <c r="I2427" s="25">
        <v>133195392</v>
      </c>
      <c r="J2427" s="25">
        <v>133195392</v>
      </c>
      <c r="K2427" s="25">
        <v>550.6</v>
      </c>
      <c r="L2427" s="25">
        <v>1401815</v>
      </c>
      <c r="M2427" s="25">
        <v>10.5245</v>
      </c>
      <c r="N2427" s="25">
        <v>38794</v>
      </c>
      <c r="O2427" s="25">
        <v>0.29126000000000002</v>
      </c>
      <c r="P2427" s="25">
        <v>0</v>
      </c>
      <c r="Q2427" s="25">
        <v>0</v>
      </c>
      <c r="R2427" s="25">
        <v>257812</v>
      </c>
      <c r="S2427" s="25">
        <v>1.9355899999999999</v>
      </c>
      <c r="T2427" s="25">
        <v>0</v>
      </c>
      <c r="U2427" s="25">
        <v>0</v>
      </c>
      <c r="V2427" s="25">
        <v>257812</v>
      </c>
      <c r="W2427" s="25">
        <v>1.9356</v>
      </c>
      <c r="X2427" s="25">
        <v>0</v>
      </c>
      <c r="Y2427" s="25">
        <v>0</v>
      </c>
      <c r="Z2427" s="25">
        <v>1698421</v>
      </c>
      <c r="AA2427" s="25">
        <v>12.7514</v>
      </c>
      <c r="AB2427" s="25">
        <v>133000</v>
      </c>
      <c r="AC2427" s="25">
        <v>0.99853000000000003</v>
      </c>
      <c r="AD2427" s="25">
        <v>0</v>
      </c>
      <c r="AE2427" s="25">
        <v>0</v>
      </c>
      <c r="AF2427" s="25">
        <v>0</v>
      </c>
      <c r="AG2427" s="25">
        <v>0</v>
      </c>
      <c r="AH2427" s="25">
        <v>43954</v>
      </c>
      <c r="AI2427" s="25">
        <v>0.33</v>
      </c>
      <c r="AJ2427" s="25">
        <v>0</v>
      </c>
      <c r="AK2427" s="25">
        <v>0</v>
      </c>
      <c r="AL2427" s="25">
        <v>319419</v>
      </c>
      <c r="AM2427" s="25">
        <v>2.39812</v>
      </c>
      <c r="AN2427" s="25">
        <v>2194794</v>
      </c>
      <c r="AO2427" s="25">
        <v>16.478000000000002</v>
      </c>
      <c r="AQ2427">
        <f t="shared" si="75"/>
        <v>1.9356</v>
      </c>
    </row>
    <row r="2428" spans="1:43" x14ac:dyDescent="0.2">
      <c r="A2428" t="str">
        <f t="shared" si="74"/>
        <v>2014_6095</v>
      </c>
      <c r="C2428" s="25">
        <v>2426</v>
      </c>
      <c r="D2428" s="25">
        <v>6095</v>
      </c>
      <c r="E2428" s="25">
        <v>6095</v>
      </c>
      <c r="F2428" s="25" t="s">
        <v>249</v>
      </c>
      <c r="G2428" s="25">
        <v>2.823</v>
      </c>
      <c r="H2428" s="25">
        <v>2014</v>
      </c>
      <c r="I2428" s="25">
        <v>248767233</v>
      </c>
      <c r="J2428" s="25">
        <v>268203419</v>
      </c>
      <c r="K2428" s="25">
        <v>662.3</v>
      </c>
      <c r="L2428" s="25">
        <v>2115064</v>
      </c>
      <c r="M2428" s="25">
        <v>8.5022000000000002</v>
      </c>
      <c r="N2428" s="25">
        <v>21984</v>
      </c>
      <c r="O2428" s="25">
        <v>8.1970000000000001E-2</v>
      </c>
      <c r="P2428" s="25">
        <v>0</v>
      </c>
      <c r="Q2428" s="25">
        <v>0</v>
      </c>
      <c r="R2428" s="25">
        <v>0</v>
      </c>
      <c r="S2428" s="25">
        <v>0</v>
      </c>
      <c r="T2428" s="25">
        <v>0</v>
      </c>
      <c r="U2428" s="25">
        <v>0</v>
      </c>
      <c r="V2428" s="25">
        <v>0</v>
      </c>
      <c r="W2428" s="25">
        <v>0</v>
      </c>
      <c r="X2428" s="25">
        <v>0</v>
      </c>
      <c r="Y2428" s="25">
        <v>0</v>
      </c>
      <c r="Z2428" s="25">
        <v>2137048</v>
      </c>
      <c r="AA2428" s="25">
        <v>8.5841999999999992</v>
      </c>
      <c r="AB2428" s="25">
        <v>250000</v>
      </c>
      <c r="AC2428" s="25">
        <v>1.0049600000000001</v>
      </c>
      <c r="AD2428" s="25">
        <v>0</v>
      </c>
      <c r="AE2428" s="25">
        <v>0</v>
      </c>
      <c r="AF2428" s="25">
        <v>268203</v>
      </c>
      <c r="AG2428" s="25">
        <v>1</v>
      </c>
      <c r="AH2428" s="25">
        <v>88507</v>
      </c>
      <c r="AI2428" s="25">
        <v>0.33</v>
      </c>
      <c r="AJ2428" s="25">
        <v>0</v>
      </c>
      <c r="AK2428" s="25">
        <v>0</v>
      </c>
      <c r="AL2428" s="25">
        <v>724093</v>
      </c>
      <c r="AM2428" s="25">
        <v>2.6997900000000001</v>
      </c>
      <c r="AN2428" s="25">
        <v>3467851</v>
      </c>
      <c r="AO2428" s="25">
        <v>13.6189</v>
      </c>
      <c r="AQ2428">
        <f t="shared" si="75"/>
        <v>0</v>
      </c>
    </row>
    <row r="2429" spans="1:43" x14ac:dyDescent="0.2">
      <c r="A2429" t="str">
        <f t="shared" si="74"/>
        <v>2014_6096</v>
      </c>
      <c r="C2429" s="25">
        <v>2427</v>
      </c>
      <c r="D2429" s="25">
        <v>6096</v>
      </c>
      <c r="E2429" s="25">
        <v>6096</v>
      </c>
      <c r="F2429" s="25" t="s">
        <v>966</v>
      </c>
      <c r="G2429" s="25">
        <v>2.6179999999999999</v>
      </c>
      <c r="H2429" s="25">
        <v>2014</v>
      </c>
      <c r="I2429" s="25">
        <v>215370811</v>
      </c>
      <c r="J2429" s="25">
        <v>215563711</v>
      </c>
      <c r="K2429" s="25">
        <v>528.6</v>
      </c>
      <c r="L2429" s="25">
        <v>1949626</v>
      </c>
      <c r="M2429" s="25">
        <v>9.0524000000000004</v>
      </c>
      <c r="N2429" s="25">
        <v>136620</v>
      </c>
      <c r="O2429" s="25">
        <v>0.63378000000000001</v>
      </c>
      <c r="P2429" s="25">
        <v>0</v>
      </c>
      <c r="Q2429" s="25">
        <v>0</v>
      </c>
      <c r="R2429" s="25">
        <v>165291</v>
      </c>
      <c r="S2429" s="25">
        <v>0.76746999999999999</v>
      </c>
      <c r="T2429" s="25">
        <v>400000</v>
      </c>
      <c r="U2429" s="25">
        <v>1.8573</v>
      </c>
      <c r="V2429" s="25">
        <v>565291</v>
      </c>
      <c r="W2429" s="25">
        <v>2.6246999999999998</v>
      </c>
      <c r="X2429" s="25">
        <v>0</v>
      </c>
      <c r="Y2429" s="25">
        <v>0</v>
      </c>
      <c r="Z2429" s="25">
        <v>2651537</v>
      </c>
      <c r="AA2429" s="25">
        <v>12.3109</v>
      </c>
      <c r="AB2429" s="25">
        <v>300000</v>
      </c>
      <c r="AC2429" s="25">
        <v>1.3929499999999999</v>
      </c>
      <c r="AD2429" s="25">
        <v>0</v>
      </c>
      <c r="AE2429" s="25">
        <v>0</v>
      </c>
      <c r="AF2429" s="25">
        <v>112093</v>
      </c>
      <c r="AG2429" s="25">
        <v>0.52</v>
      </c>
      <c r="AH2429" s="25">
        <v>71136</v>
      </c>
      <c r="AI2429" s="25">
        <v>0.33</v>
      </c>
      <c r="AJ2429" s="25">
        <v>0</v>
      </c>
      <c r="AK2429" s="25">
        <v>0</v>
      </c>
      <c r="AL2429" s="25">
        <v>0</v>
      </c>
      <c r="AM2429" s="25">
        <v>0</v>
      </c>
      <c r="AN2429" s="25">
        <v>3134766</v>
      </c>
      <c r="AO2429" s="25">
        <v>14.553900000000001</v>
      </c>
      <c r="AQ2429">
        <f t="shared" si="75"/>
        <v>2.6246999999999998</v>
      </c>
    </row>
    <row r="2430" spans="1:43" x14ac:dyDescent="0.2">
      <c r="A2430" t="str">
        <f t="shared" si="74"/>
        <v>2014_6097</v>
      </c>
      <c r="C2430" s="25">
        <v>2428</v>
      </c>
      <c r="D2430" s="25">
        <v>6097</v>
      </c>
      <c r="E2430" s="25">
        <v>6097</v>
      </c>
      <c r="F2430" s="25" t="s">
        <v>250</v>
      </c>
      <c r="G2430" s="25">
        <v>1.425</v>
      </c>
      <c r="H2430" s="25">
        <v>2014</v>
      </c>
      <c r="I2430" s="25">
        <v>88968207</v>
      </c>
      <c r="J2430" s="25">
        <v>88968207</v>
      </c>
      <c r="K2430" s="25">
        <v>215.6</v>
      </c>
      <c r="L2430" s="25">
        <v>753455</v>
      </c>
      <c r="M2430" s="25">
        <v>8.4687999999999999</v>
      </c>
      <c r="N2430" s="25">
        <v>4317</v>
      </c>
      <c r="O2430" s="25">
        <v>4.8520000000000001E-2</v>
      </c>
      <c r="P2430" s="25">
        <v>0</v>
      </c>
      <c r="Q2430" s="25">
        <v>0</v>
      </c>
      <c r="R2430" s="25">
        <v>184929</v>
      </c>
      <c r="S2430" s="25">
        <v>2.0785999999999998</v>
      </c>
      <c r="T2430" s="25">
        <v>0</v>
      </c>
      <c r="U2430" s="25">
        <v>0</v>
      </c>
      <c r="V2430" s="25">
        <v>184929</v>
      </c>
      <c r="W2430" s="25">
        <v>2.0785999999999998</v>
      </c>
      <c r="X2430" s="25">
        <v>0</v>
      </c>
      <c r="Y2430" s="25">
        <v>0</v>
      </c>
      <c r="Z2430" s="25">
        <v>942701</v>
      </c>
      <c r="AA2430" s="25">
        <v>10.5959</v>
      </c>
      <c r="AB2430" s="25">
        <v>100000</v>
      </c>
      <c r="AC2430" s="25">
        <v>1.1240000000000001</v>
      </c>
      <c r="AD2430" s="25">
        <v>0</v>
      </c>
      <c r="AE2430" s="25">
        <v>0</v>
      </c>
      <c r="AF2430" s="25">
        <v>0</v>
      </c>
      <c r="AG2430" s="25">
        <v>0</v>
      </c>
      <c r="AH2430" s="25">
        <v>29360</v>
      </c>
      <c r="AI2430" s="25">
        <v>0.33</v>
      </c>
      <c r="AJ2430" s="25">
        <v>0</v>
      </c>
      <c r="AK2430" s="25">
        <v>0</v>
      </c>
      <c r="AL2430" s="25">
        <v>0</v>
      </c>
      <c r="AM2430" s="25">
        <v>0</v>
      </c>
      <c r="AN2430" s="25">
        <v>1072061</v>
      </c>
      <c r="AO2430" s="25">
        <v>12.049899999999999</v>
      </c>
      <c r="AQ2430">
        <f t="shared" si="75"/>
        <v>2.0785999999999998</v>
      </c>
    </row>
    <row r="2431" spans="1:43" x14ac:dyDescent="0.2">
      <c r="A2431" t="str">
        <f t="shared" si="74"/>
        <v>2014_6098</v>
      </c>
      <c r="C2431" s="25">
        <v>2429</v>
      </c>
      <c r="D2431" s="25">
        <v>6098</v>
      </c>
      <c r="E2431" s="25">
        <v>6098</v>
      </c>
      <c r="F2431" s="25" t="s">
        <v>251</v>
      </c>
      <c r="G2431" s="25">
        <v>7.8120000000000003</v>
      </c>
      <c r="H2431" s="25">
        <v>2014</v>
      </c>
      <c r="I2431" s="25">
        <v>327853861</v>
      </c>
      <c r="J2431" s="25">
        <v>328014224</v>
      </c>
      <c r="K2431" s="25">
        <v>1462</v>
      </c>
      <c r="L2431" s="25">
        <v>3261409</v>
      </c>
      <c r="M2431" s="25">
        <v>9.9478000000000009</v>
      </c>
      <c r="N2431" s="25">
        <v>291888</v>
      </c>
      <c r="O2431" s="25">
        <v>0.88985999999999998</v>
      </c>
      <c r="P2431" s="25">
        <v>0</v>
      </c>
      <c r="Q2431" s="25">
        <v>0</v>
      </c>
      <c r="R2431" s="25">
        <v>217758</v>
      </c>
      <c r="S2431" s="25">
        <v>0.66418999999999995</v>
      </c>
      <c r="T2431" s="25">
        <v>980000</v>
      </c>
      <c r="U2431" s="25">
        <v>2.9891000000000001</v>
      </c>
      <c r="V2431" s="25">
        <v>1197758</v>
      </c>
      <c r="W2431" s="25">
        <v>3.6533000000000002</v>
      </c>
      <c r="X2431" s="25">
        <v>0</v>
      </c>
      <c r="Y2431" s="25">
        <v>0</v>
      </c>
      <c r="Z2431" s="25">
        <v>4751055</v>
      </c>
      <c r="AA2431" s="25">
        <v>14.4909</v>
      </c>
      <c r="AB2431" s="25">
        <v>415000</v>
      </c>
      <c r="AC2431" s="25">
        <v>1.2658100000000001</v>
      </c>
      <c r="AD2431" s="25">
        <v>0</v>
      </c>
      <c r="AE2431" s="25">
        <v>0</v>
      </c>
      <c r="AF2431" s="25">
        <v>78074</v>
      </c>
      <c r="AG2431" s="25">
        <v>0.23802000000000001</v>
      </c>
      <c r="AH2431" s="25">
        <v>0</v>
      </c>
      <c r="AI2431" s="25">
        <v>0</v>
      </c>
      <c r="AJ2431" s="25">
        <v>0</v>
      </c>
      <c r="AK2431" s="25">
        <v>0</v>
      </c>
      <c r="AL2431" s="25">
        <v>0</v>
      </c>
      <c r="AM2431" s="25">
        <v>0</v>
      </c>
      <c r="AN2431" s="25">
        <v>5244129</v>
      </c>
      <c r="AO2431" s="25">
        <v>15.9948</v>
      </c>
      <c r="AQ2431">
        <f t="shared" si="75"/>
        <v>3.6533000000000002</v>
      </c>
    </row>
    <row r="2432" spans="1:43" x14ac:dyDescent="0.2">
      <c r="A2432" t="str">
        <f t="shared" si="74"/>
        <v>2014_6100</v>
      </c>
      <c r="C2432" s="25">
        <v>2430</v>
      </c>
      <c r="D2432" s="25">
        <v>6100</v>
      </c>
      <c r="E2432" s="25">
        <v>6100</v>
      </c>
      <c r="F2432" s="25" t="s">
        <v>253</v>
      </c>
      <c r="G2432" s="25">
        <v>2.29</v>
      </c>
      <c r="H2432" s="25">
        <v>2014</v>
      </c>
      <c r="I2432" s="25">
        <v>214690964</v>
      </c>
      <c r="J2432" s="25">
        <v>214690964</v>
      </c>
      <c r="K2432" s="25">
        <v>573.4</v>
      </c>
      <c r="L2432" s="25">
        <v>2039890</v>
      </c>
      <c r="M2432" s="25">
        <v>9.5015000000000001</v>
      </c>
      <c r="N2432" s="25">
        <v>193035</v>
      </c>
      <c r="O2432" s="25">
        <v>0.89912999999999998</v>
      </c>
      <c r="P2432" s="25">
        <v>0</v>
      </c>
      <c r="Q2432" s="25">
        <v>0</v>
      </c>
      <c r="R2432" s="25">
        <v>0</v>
      </c>
      <c r="S2432" s="25">
        <v>0</v>
      </c>
      <c r="T2432" s="25">
        <v>0</v>
      </c>
      <c r="U2432" s="25">
        <v>0</v>
      </c>
      <c r="V2432" s="25">
        <v>0</v>
      </c>
      <c r="W2432" s="25">
        <v>0</v>
      </c>
      <c r="X2432" s="25">
        <v>0</v>
      </c>
      <c r="Y2432" s="25">
        <v>0</v>
      </c>
      <c r="Z2432" s="25">
        <v>2232925</v>
      </c>
      <c r="AA2432" s="25">
        <v>10.400700000000001</v>
      </c>
      <c r="AB2432" s="25">
        <v>365000</v>
      </c>
      <c r="AC2432" s="25">
        <v>1.7001200000000001</v>
      </c>
      <c r="AD2432" s="25">
        <v>0</v>
      </c>
      <c r="AE2432" s="25">
        <v>0</v>
      </c>
      <c r="AF2432" s="25">
        <v>44749</v>
      </c>
      <c r="AG2432" s="25">
        <v>0.20843</v>
      </c>
      <c r="AH2432" s="25">
        <v>70848</v>
      </c>
      <c r="AI2432" s="25">
        <v>0.33</v>
      </c>
      <c r="AJ2432" s="25">
        <v>0</v>
      </c>
      <c r="AK2432" s="25">
        <v>0</v>
      </c>
      <c r="AL2432" s="25">
        <v>0</v>
      </c>
      <c r="AM2432" s="25">
        <v>0</v>
      </c>
      <c r="AN2432" s="25">
        <v>2713522</v>
      </c>
      <c r="AO2432" s="25">
        <v>12.639200000000001</v>
      </c>
      <c r="AQ2432">
        <f t="shared" si="75"/>
        <v>0</v>
      </c>
    </row>
    <row r="2433" spans="1:43" x14ac:dyDescent="0.2">
      <c r="A2433" t="str">
        <f t="shared" si="74"/>
        <v>2014_6101</v>
      </c>
      <c r="C2433" s="25">
        <v>2431</v>
      </c>
      <c r="D2433" s="25">
        <v>6101</v>
      </c>
      <c r="E2433" s="25">
        <v>6101</v>
      </c>
      <c r="F2433" s="25" t="s">
        <v>254</v>
      </c>
      <c r="G2433" s="25">
        <v>25.347999999999999</v>
      </c>
      <c r="H2433" s="25">
        <v>2014</v>
      </c>
      <c r="I2433" s="25">
        <v>1292791265</v>
      </c>
      <c r="J2433" s="25">
        <v>1655610504</v>
      </c>
      <c r="K2433" s="25">
        <v>6399.7</v>
      </c>
      <c r="L2433" s="25">
        <v>13578469</v>
      </c>
      <c r="M2433" s="25">
        <v>10.5032</v>
      </c>
      <c r="N2433" s="25">
        <v>927200</v>
      </c>
      <c r="O2433" s="25">
        <v>0.56003999999999998</v>
      </c>
      <c r="P2433" s="25">
        <v>0</v>
      </c>
      <c r="Q2433" s="25">
        <v>0</v>
      </c>
      <c r="R2433" s="25">
        <v>3383543</v>
      </c>
      <c r="S2433" s="25">
        <v>2.6172399999999998</v>
      </c>
      <c r="T2433" s="25">
        <v>3777447</v>
      </c>
      <c r="U2433" s="25">
        <v>2.9218999999999999</v>
      </c>
      <c r="V2433" s="25">
        <v>7160990</v>
      </c>
      <c r="W2433" s="25">
        <v>5.5392000000000001</v>
      </c>
      <c r="X2433" s="25">
        <v>0</v>
      </c>
      <c r="Y2433" s="25">
        <v>0</v>
      </c>
      <c r="Z2433" s="25">
        <v>21666659</v>
      </c>
      <c r="AA2433" s="25">
        <v>16.602399999999999</v>
      </c>
      <c r="AB2433" s="25">
        <v>1766082</v>
      </c>
      <c r="AC2433" s="25">
        <v>1.3661000000000001</v>
      </c>
      <c r="AD2433" s="25">
        <v>0</v>
      </c>
      <c r="AE2433" s="25">
        <v>0</v>
      </c>
      <c r="AF2433" s="25">
        <v>1109259</v>
      </c>
      <c r="AG2433" s="25">
        <v>0.67</v>
      </c>
      <c r="AH2433" s="25">
        <v>546351</v>
      </c>
      <c r="AI2433" s="25">
        <v>0.33</v>
      </c>
      <c r="AJ2433" s="25">
        <v>0</v>
      </c>
      <c r="AK2433" s="25">
        <v>0</v>
      </c>
      <c r="AL2433" s="25">
        <v>4453806</v>
      </c>
      <c r="AM2433" s="25">
        <v>2.6901299999999999</v>
      </c>
      <c r="AN2433" s="25">
        <v>29542157</v>
      </c>
      <c r="AO2433" s="25">
        <v>21.6587</v>
      </c>
      <c r="AQ2433">
        <f t="shared" si="75"/>
        <v>5.5392000000000001</v>
      </c>
    </row>
    <row r="2434" spans="1:43" x14ac:dyDescent="0.2">
      <c r="A2434" t="str">
        <f t="shared" si="74"/>
        <v>2014_6102</v>
      </c>
      <c r="C2434" s="25">
        <v>2432</v>
      </c>
      <c r="D2434" s="25">
        <v>6102</v>
      </c>
      <c r="E2434" s="25">
        <v>6102</v>
      </c>
      <c r="F2434" s="25" t="s">
        <v>255</v>
      </c>
      <c r="G2434" s="25">
        <v>10.345000000000001</v>
      </c>
      <c r="H2434" s="25">
        <v>2014</v>
      </c>
      <c r="I2434" s="25">
        <v>576155691</v>
      </c>
      <c r="J2434" s="25">
        <v>593255504</v>
      </c>
      <c r="K2434" s="25">
        <v>1926.7</v>
      </c>
      <c r="L2434" s="25">
        <v>5728382</v>
      </c>
      <c r="M2434" s="25">
        <v>9.9423999999999992</v>
      </c>
      <c r="N2434" s="25">
        <v>153993</v>
      </c>
      <c r="O2434" s="25">
        <v>0.25957000000000002</v>
      </c>
      <c r="P2434" s="25">
        <v>0</v>
      </c>
      <c r="Q2434" s="25">
        <v>0</v>
      </c>
      <c r="R2434" s="25">
        <v>538759</v>
      </c>
      <c r="S2434" s="25">
        <v>0.93508999999999998</v>
      </c>
      <c r="T2434" s="25">
        <v>550000</v>
      </c>
      <c r="U2434" s="25">
        <v>0.9546</v>
      </c>
      <c r="V2434" s="25">
        <v>1088759</v>
      </c>
      <c r="W2434" s="25">
        <v>1.8896999999999999</v>
      </c>
      <c r="X2434" s="25">
        <v>0</v>
      </c>
      <c r="Y2434" s="25">
        <v>0</v>
      </c>
      <c r="Z2434" s="25">
        <v>6971134</v>
      </c>
      <c r="AA2434" s="25">
        <v>12.091699999999999</v>
      </c>
      <c r="AB2434" s="25">
        <v>600000</v>
      </c>
      <c r="AC2434" s="25">
        <v>1.04139</v>
      </c>
      <c r="AD2434" s="25">
        <v>0</v>
      </c>
      <c r="AE2434" s="25">
        <v>0</v>
      </c>
      <c r="AF2434" s="25">
        <v>397481</v>
      </c>
      <c r="AG2434" s="25">
        <v>0.67</v>
      </c>
      <c r="AH2434" s="25">
        <v>195774</v>
      </c>
      <c r="AI2434" s="25">
        <v>0.33</v>
      </c>
      <c r="AJ2434" s="25">
        <v>0</v>
      </c>
      <c r="AK2434" s="25">
        <v>0</v>
      </c>
      <c r="AL2434" s="25">
        <v>309238</v>
      </c>
      <c r="AM2434" s="25">
        <v>0.52125999999999995</v>
      </c>
      <c r="AN2434" s="25">
        <v>8473627</v>
      </c>
      <c r="AO2434" s="25">
        <v>14.654299999999999</v>
      </c>
      <c r="AQ2434">
        <f t="shared" si="75"/>
        <v>1.8896999999999999</v>
      </c>
    </row>
    <row r="2435" spans="1:43" x14ac:dyDescent="0.2">
      <c r="A2435" t="str">
        <f t="shared" si="74"/>
        <v>2014_6120</v>
      </c>
      <c r="C2435" s="25">
        <v>2433</v>
      </c>
      <c r="D2435" s="25">
        <v>6120</v>
      </c>
      <c r="E2435" s="25">
        <v>6120</v>
      </c>
      <c r="F2435" s="25" t="s">
        <v>256</v>
      </c>
      <c r="G2435" s="25">
        <v>4.5579999999999998</v>
      </c>
      <c r="H2435" s="25">
        <v>2014</v>
      </c>
      <c r="I2435" s="25">
        <v>915564704</v>
      </c>
      <c r="J2435" s="25">
        <v>1042794752</v>
      </c>
      <c r="K2435" s="25">
        <v>1167.0999999999999</v>
      </c>
      <c r="L2435" s="25">
        <v>6516515</v>
      </c>
      <c r="M2435" s="25">
        <v>7.1174999999999997</v>
      </c>
      <c r="N2435" s="25">
        <v>92727</v>
      </c>
      <c r="O2435" s="25">
        <v>8.8919999999999999E-2</v>
      </c>
      <c r="P2435" s="25">
        <v>0</v>
      </c>
      <c r="Q2435" s="25">
        <v>0</v>
      </c>
      <c r="R2435" s="25">
        <v>0</v>
      </c>
      <c r="S2435" s="25">
        <v>0</v>
      </c>
      <c r="T2435" s="25">
        <v>0</v>
      </c>
      <c r="U2435" s="25">
        <v>0</v>
      </c>
      <c r="V2435" s="25">
        <v>0</v>
      </c>
      <c r="W2435" s="25">
        <v>0</v>
      </c>
      <c r="X2435" s="25">
        <v>0</v>
      </c>
      <c r="Y2435" s="25">
        <v>0</v>
      </c>
      <c r="Z2435" s="25">
        <v>6609242</v>
      </c>
      <c r="AA2435" s="25">
        <v>7.2064000000000004</v>
      </c>
      <c r="AB2435" s="25">
        <v>1200000</v>
      </c>
      <c r="AC2435" s="25">
        <v>1.31067</v>
      </c>
      <c r="AD2435" s="25">
        <v>0</v>
      </c>
      <c r="AE2435" s="25">
        <v>0</v>
      </c>
      <c r="AF2435" s="25">
        <v>0</v>
      </c>
      <c r="AG2435" s="25">
        <v>0</v>
      </c>
      <c r="AH2435" s="25">
        <v>344122</v>
      </c>
      <c r="AI2435" s="25">
        <v>0.33</v>
      </c>
      <c r="AJ2435" s="25">
        <v>0</v>
      </c>
      <c r="AK2435" s="25">
        <v>0</v>
      </c>
      <c r="AL2435" s="25">
        <v>0</v>
      </c>
      <c r="AM2435" s="25">
        <v>0</v>
      </c>
      <c r="AN2435" s="25">
        <v>8153364</v>
      </c>
      <c r="AO2435" s="25">
        <v>8.8470999999999993</v>
      </c>
      <c r="AQ2435">
        <f t="shared" si="75"/>
        <v>0</v>
      </c>
    </row>
    <row r="2436" spans="1:43" x14ac:dyDescent="0.2">
      <c r="A2436" t="str">
        <f t="shared" ref="A2436:A2499" si="76">CONCATENATE(H2436,"_",D2436)</f>
        <v>2014_6138</v>
      </c>
      <c r="C2436" s="25">
        <v>2434</v>
      </c>
      <c r="D2436" s="25">
        <v>6138</v>
      </c>
      <c r="E2436" s="25">
        <v>6138</v>
      </c>
      <c r="F2436" s="25" t="s">
        <v>257</v>
      </c>
      <c r="G2436" s="25">
        <v>1.3740000000000001</v>
      </c>
      <c r="H2436" s="25">
        <v>2014</v>
      </c>
      <c r="I2436" s="25">
        <v>112918444</v>
      </c>
      <c r="J2436" s="25">
        <v>112918444</v>
      </c>
      <c r="K2436" s="25">
        <v>377</v>
      </c>
      <c r="L2436" s="25">
        <v>1066302</v>
      </c>
      <c r="M2436" s="25">
        <v>9.4430999999999994</v>
      </c>
      <c r="N2436" s="25">
        <v>102262</v>
      </c>
      <c r="O2436" s="25">
        <v>0.90563000000000005</v>
      </c>
      <c r="P2436" s="25">
        <v>0</v>
      </c>
      <c r="Q2436" s="25">
        <v>0</v>
      </c>
      <c r="R2436" s="25">
        <v>0</v>
      </c>
      <c r="S2436" s="25">
        <v>0</v>
      </c>
      <c r="T2436" s="25">
        <v>0</v>
      </c>
      <c r="U2436" s="25">
        <v>0</v>
      </c>
      <c r="V2436" s="25">
        <v>0</v>
      </c>
      <c r="W2436" s="25">
        <v>0</v>
      </c>
      <c r="X2436" s="25">
        <v>0</v>
      </c>
      <c r="Y2436" s="25">
        <v>0</v>
      </c>
      <c r="Z2436" s="25">
        <v>1168564</v>
      </c>
      <c r="AA2436" s="25">
        <v>10.348800000000001</v>
      </c>
      <c r="AB2436" s="25">
        <v>0</v>
      </c>
      <c r="AC2436" s="25">
        <v>0</v>
      </c>
      <c r="AD2436" s="25">
        <v>0</v>
      </c>
      <c r="AE2436" s="25">
        <v>0</v>
      </c>
      <c r="AF2436" s="25">
        <v>151311</v>
      </c>
      <c r="AG2436" s="25">
        <v>1.34</v>
      </c>
      <c r="AH2436" s="25">
        <v>37263</v>
      </c>
      <c r="AI2436" s="25">
        <v>0.33</v>
      </c>
      <c r="AJ2436" s="25">
        <v>0</v>
      </c>
      <c r="AK2436" s="25">
        <v>0</v>
      </c>
      <c r="AL2436" s="25">
        <v>0</v>
      </c>
      <c r="AM2436" s="25">
        <v>0</v>
      </c>
      <c r="AN2436" s="25">
        <v>1357138</v>
      </c>
      <c r="AO2436" s="25">
        <v>12.018800000000001</v>
      </c>
      <c r="AQ2436">
        <f t="shared" ref="AQ2436:AQ2499" si="77">W2436-Y2436</f>
        <v>0</v>
      </c>
    </row>
    <row r="2437" spans="1:43" x14ac:dyDescent="0.2">
      <c r="A2437" t="str">
        <f t="shared" si="76"/>
        <v>2014_6165</v>
      </c>
      <c r="C2437" s="25">
        <v>2435</v>
      </c>
      <c r="D2437" s="25">
        <v>6165</v>
      </c>
      <c r="E2437" s="25">
        <v>6165</v>
      </c>
      <c r="F2437" s="25" t="s">
        <v>258</v>
      </c>
      <c r="G2437" s="25">
        <v>0.71099999999999997</v>
      </c>
      <c r="H2437" s="25">
        <v>2014</v>
      </c>
      <c r="I2437" s="25">
        <v>65551766</v>
      </c>
      <c r="J2437" s="25">
        <v>65551766</v>
      </c>
      <c r="K2437" s="25">
        <v>182</v>
      </c>
      <c r="L2437" s="25">
        <v>548388</v>
      </c>
      <c r="M2437" s="25">
        <v>8.3657000000000004</v>
      </c>
      <c r="N2437" s="25">
        <v>6951</v>
      </c>
      <c r="O2437" s="25">
        <v>0.10604</v>
      </c>
      <c r="P2437" s="25">
        <v>0</v>
      </c>
      <c r="Q2437" s="25">
        <v>0</v>
      </c>
      <c r="R2437" s="25">
        <v>41892</v>
      </c>
      <c r="S2437" s="25">
        <v>0.63907000000000003</v>
      </c>
      <c r="T2437" s="25">
        <v>277994</v>
      </c>
      <c r="U2437" s="25">
        <v>4.2408000000000001</v>
      </c>
      <c r="V2437" s="25">
        <v>319886</v>
      </c>
      <c r="W2437" s="25">
        <v>4.8799000000000001</v>
      </c>
      <c r="X2437" s="25">
        <v>0</v>
      </c>
      <c r="Y2437" s="25">
        <v>0</v>
      </c>
      <c r="Z2437" s="25">
        <v>875225</v>
      </c>
      <c r="AA2437" s="25">
        <v>13.351699999999999</v>
      </c>
      <c r="AB2437" s="25">
        <v>110000</v>
      </c>
      <c r="AC2437" s="25">
        <v>1.6780600000000001</v>
      </c>
      <c r="AD2437" s="25">
        <v>0</v>
      </c>
      <c r="AE2437" s="25">
        <v>0</v>
      </c>
      <c r="AF2437" s="25">
        <v>0</v>
      </c>
      <c r="AG2437" s="25">
        <v>0</v>
      </c>
      <c r="AH2437" s="25">
        <v>21632</v>
      </c>
      <c r="AI2437" s="25">
        <v>0.33</v>
      </c>
      <c r="AJ2437" s="25">
        <v>0</v>
      </c>
      <c r="AK2437" s="25">
        <v>0</v>
      </c>
      <c r="AL2437" s="25">
        <v>0</v>
      </c>
      <c r="AM2437" s="25">
        <v>0</v>
      </c>
      <c r="AN2437" s="25">
        <v>1006857</v>
      </c>
      <c r="AO2437" s="25">
        <v>15.3597</v>
      </c>
      <c r="AQ2437">
        <f t="shared" si="77"/>
        <v>4.8799000000000001</v>
      </c>
    </row>
    <row r="2438" spans="1:43" x14ac:dyDescent="0.2">
      <c r="A2438" t="str">
        <f t="shared" si="76"/>
        <v>2014_6175</v>
      </c>
      <c r="C2438" s="25">
        <v>2436</v>
      </c>
      <c r="D2438" s="25">
        <v>6175</v>
      </c>
      <c r="E2438" s="25">
        <v>6175</v>
      </c>
      <c r="F2438" s="25" t="s">
        <v>259</v>
      </c>
      <c r="G2438" s="25">
        <v>3.2389999999999999</v>
      </c>
      <c r="H2438" s="25">
        <v>2014</v>
      </c>
      <c r="I2438" s="25">
        <v>205790179</v>
      </c>
      <c r="J2438" s="25">
        <v>206415571</v>
      </c>
      <c r="K2438" s="25">
        <v>635</v>
      </c>
      <c r="L2438" s="25">
        <v>1857996</v>
      </c>
      <c r="M2438" s="25">
        <v>9.0286000000000008</v>
      </c>
      <c r="N2438" s="25">
        <v>300672</v>
      </c>
      <c r="O2438" s="25">
        <v>1.4566300000000001</v>
      </c>
      <c r="P2438" s="25">
        <v>0</v>
      </c>
      <c r="Q2438" s="25">
        <v>0</v>
      </c>
      <c r="R2438" s="25">
        <v>218761</v>
      </c>
      <c r="S2438" s="25">
        <v>1.0630299999999999</v>
      </c>
      <c r="T2438" s="25">
        <v>750000</v>
      </c>
      <c r="U2438" s="25">
        <v>3.6444999999999999</v>
      </c>
      <c r="V2438" s="25">
        <v>968761</v>
      </c>
      <c r="W2438" s="25">
        <v>4.7074999999999996</v>
      </c>
      <c r="X2438" s="25">
        <v>0</v>
      </c>
      <c r="Y2438" s="25">
        <v>0</v>
      </c>
      <c r="Z2438" s="25">
        <v>3127429</v>
      </c>
      <c r="AA2438" s="25">
        <v>15.1927</v>
      </c>
      <c r="AB2438" s="25">
        <v>160000</v>
      </c>
      <c r="AC2438" s="25">
        <v>0.77749000000000001</v>
      </c>
      <c r="AD2438" s="25">
        <v>0</v>
      </c>
      <c r="AE2438" s="25">
        <v>0</v>
      </c>
      <c r="AF2438" s="25">
        <v>0</v>
      </c>
      <c r="AG2438" s="25">
        <v>0</v>
      </c>
      <c r="AH2438" s="25">
        <v>68117</v>
      </c>
      <c r="AI2438" s="25">
        <v>0.33</v>
      </c>
      <c r="AJ2438" s="25">
        <v>0</v>
      </c>
      <c r="AK2438" s="25">
        <v>0</v>
      </c>
      <c r="AL2438" s="25">
        <v>0</v>
      </c>
      <c r="AM2438" s="25">
        <v>0</v>
      </c>
      <c r="AN2438" s="25">
        <v>3355546</v>
      </c>
      <c r="AO2438" s="25">
        <v>16.3002</v>
      </c>
      <c r="AQ2438">
        <f t="shared" si="77"/>
        <v>4.7074999999999996</v>
      </c>
    </row>
    <row r="2439" spans="1:43" x14ac:dyDescent="0.2">
      <c r="A2439" t="str">
        <f t="shared" si="76"/>
        <v>2014_6219</v>
      </c>
      <c r="C2439" s="25">
        <v>2437</v>
      </c>
      <c r="D2439" s="25">
        <v>6219</v>
      </c>
      <c r="E2439" s="25">
        <v>6219</v>
      </c>
      <c r="F2439" s="25" t="s">
        <v>260</v>
      </c>
      <c r="G2439" s="25">
        <v>15.61</v>
      </c>
      <c r="H2439" s="25">
        <v>2014</v>
      </c>
      <c r="I2439" s="25">
        <v>414954805</v>
      </c>
      <c r="J2439" s="25">
        <v>436632309</v>
      </c>
      <c r="K2439" s="25">
        <v>2168.8000000000002</v>
      </c>
      <c r="L2439" s="25">
        <v>4659312</v>
      </c>
      <c r="M2439" s="25">
        <v>11.2285</v>
      </c>
      <c r="N2439" s="25">
        <v>237428</v>
      </c>
      <c r="O2439" s="25">
        <v>0.54376999999999998</v>
      </c>
      <c r="P2439" s="25">
        <v>0</v>
      </c>
      <c r="Q2439" s="25">
        <v>0</v>
      </c>
      <c r="R2439" s="25">
        <v>0</v>
      </c>
      <c r="S2439" s="25">
        <v>0</v>
      </c>
      <c r="T2439" s="25">
        <v>0</v>
      </c>
      <c r="U2439" s="25">
        <v>0</v>
      </c>
      <c r="V2439" s="25">
        <v>0</v>
      </c>
      <c r="W2439" s="25">
        <v>0</v>
      </c>
      <c r="X2439" s="25">
        <v>0</v>
      </c>
      <c r="Y2439" s="25">
        <v>0</v>
      </c>
      <c r="Z2439" s="25">
        <v>4896740</v>
      </c>
      <c r="AA2439" s="25">
        <v>11.7723</v>
      </c>
      <c r="AB2439" s="25">
        <v>500000</v>
      </c>
      <c r="AC2439" s="25">
        <v>1.20495</v>
      </c>
      <c r="AD2439" s="25">
        <v>0</v>
      </c>
      <c r="AE2439" s="25">
        <v>0</v>
      </c>
      <c r="AF2439" s="25">
        <v>585087</v>
      </c>
      <c r="AG2439" s="25">
        <v>1.34</v>
      </c>
      <c r="AH2439" s="25">
        <v>144089</v>
      </c>
      <c r="AI2439" s="25">
        <v>0.33</v>
      </c>
      <c r="AJ2439" s="25">
        <v>0</v>
      </c>
      <c r="AK2439" s="25">
        <v>0</v>
      </c>
      <c r="AL2439" s="25">
        <v>553619</v>
      </c>
      <c r="AM2439" s="25">
        <v>1.26793</v>
      </c>
      <c r="AN2439" s="25">
        <v>6679535</v>
      </c>
      <c r="AO2439" s="25">
        <v>15.915100000000001</v>
      </c>
      <c r="AQ2439">
        <f t="shared" si="77"/>
        <v>0</v>
      </c>
    </row>
    <row r="2440" spans="1:43" x14ac:dyDescent="0.2">
      <c r="A2440" t="str">
        <f t="shared" si="76"/>
        <v>2014_6246</v>
      </c>
      <c r="C2440" s="25">
        <v>2438</v>
      </c>
      <c r="D2440" s="25">
        <v>6246</v>
      </c>
      <c r="E2440" s="25">
        <v>6246</v>
      </c>
      <c r="F2440" s="25" t="s">
        <v>261</v>
      </c>
      <c r="G2440" s="25">
        <v>0.66500000000000004</v>
      </c>
      <c r="H2440" s="25">
        <v>2014</v>
      </c>
      <c r="I2440" s="25">
        <v>72663838</v>
      </c>
      <c r="J2440" s="25">
        <v>72663838</v>
      </c>
      <c r="K2440" s="25">
        <v>160.30000000000001</v>
      </c>
      <c r="L2440" s="25">
        <v>635197</v>
      </c>
      <c r="M2440" s="25">
        <v>8.7416</v>
      </c>
      <c r="N2440" s="25">
        <v>8581</v>
      </c>
      <c r="O2440" s="25">
        <v>0.11809</v>
      </c>
      <c r="P2440" s="25">
        <v>0</v>
      </c>
      <c r="Q2440" s="25">
        <v>0</v>
      </c>
      <c r="R2440" s="25">
        <v>0</v>
      </c>
      <c r="S2440" s="25">
        <v>0</v>
      </c>
      <c r="T2440" s="25">
        <v>0</v>
      </c>
      <c r="U2440" s="25">
        <v>0</v>
      </c>
      <c r="V2440" s="25">
        <v>0</v>
      </c>
      <c r="W2440" s="25">
        <v>0</v>
      </c>
      <c r="X2440" s="25">
        <v>0</v>
      </c>
      <c r="Y2440" s="25">
        <v>0</v>
      </c>
      <c r="Z2440" s="25">
        <v>643778</v>
      </c>
      <c r="AA2440" s="25">
        <v>8.8597000000000001</v>
      </c>
      <c r="AB2440" s="25">
        <v>200000</v>
      </c>
      <c r="AC2440" s="25">
        <v>2.7524000000000002</v>
      </c>
      <c r="AD2440" s="25">
        <v>0</v>
      </c>
      <c r="AE2440" s="25">
        <v>0</v>
      </c>
      <c r="AF2440" s="25">
        <v>48685</v>
      </c>
      <c r="AG2440" s="25">
        <v>0.67</v>
      </c>
      <c r="AH2440" s="25">
        <v>23979</v>
      </c>
      <c r="AI2440" s="25">
        <v>0.33</v>
      </c>
      <c r="AJ2440" s="25">
        <v>0</v>
      </c>
      <c r="AK2440" s="25">
        <v>0</v>
      </c>
      <c r="AL2440" s="25">
        <v>120750</v>
      </c>
      <c r="AM2440" s="25">
        <v>1.6617599999999999</v>
      </c>
      <c r="AN2440" s="25">
        <v>1037192</v>
      </c>
      <c r="AO2440" s="25">
        <v>14.2738</v>
      </c>
      <c r="AQ2440">
        <f t="shared" si="77"/>
        <v>0</v>
      </c>
    </row>
    <row r="2441" spans="1:43" x14ac:dyDescent="0.2">
      <c r="A2441" t="str">
        <f t="shared" si="76"/>
        <v>2014_6264</v>
      </c>
      <c r="C2441" s="25">
        <v>2439</v>
      </c>
      <c r="D2441" s="25">
        <v>6264</v>
      </c>
      <c r="E2441" s="25">
        <v>6264</v>
      </c>
      <c r="F2441" s="25" t="s">
        <v>262</v>
      </c>
      <c r="G2441" s="25">
        <v>4.4000000000000004</v>
      </c>
      <c r="H2441" s="25">
        <v>2014</v>
      </c>
      <c r="I2441" s="25">
        <v>375801623</v>
      </c>
      <c r="J2441" s="25">
        <v>416842304</v>
      </c>
      <c r="K2441" s="25">
        <v>931.3</v>
      </c>
      <c r="L2441" s="25">
        <v>3197323</v>
      </c>
      <c r="M2441" s="25">
        <v>8.5079999999999991</v>
      </c>
      <c r="N2441" s="25">
        <v>272929</v>
      </c>
      <c r="O2441" s="25">
        <v>0.65475000000000005</v>
      </c>
      <c r="P2441" s="25">
        <v>0</v>
      </c>
      <c r="Q2441" s="25">
        <v>0</v>
      </c>
      <c r="R2441" s="25">
        <v>0</v>
      </c>
      <c r="S2441" s="25">
        <v>0</v>
      </c>
      <c r="T2441" s="25">
        <v>0</v>
      </c>
      <c r="U2441" s="25">
        <v>0</v>
      </c>
      <c r="V2441" s="25">
        <v>0</v>
      </c>
      <c r="W2441" s="25">
        <v>0</v>
      </c>
      <c r="X2441" s="25">
        <v>0</v>
      </c>
      <c r="Y2441" s="25">
        <v>0</v>
      </c>
      <c r="Z2441" s="25">
        <v>3470252</v>
      </c>
      <c r="AA2441" s="25">
        <v>9.1628000000000007</v>
      </c>
      <c r="AB2441" s="25">
        <v>250000</v>
      </c>
      <c r="AC2441" s="25">
        <v>0.66524000000000005</v>
      </c>
      <c r="AD2441" s="25">
        <v>0</v>
      </c>
      <c r="AE2441" s="25">
        <v>0</v>
      </c>
      <c r="AF2441" s="25">
        <v>0</v>
      </c>
      <c r="AG2441" s="25">
        <v>0</v>
      </c>
      <c r="AH2441" s="25">
        <v>137558</v>
      </c>
      <c r="AI2441" s="25">
        <v>0.33</v>
      </c>
      <c r="AJ2441" s="25">
        <v>0</v>
      </c>
      <c r="AK2441" s="25">
        <v>0</v>
      </c>
      <c r="AL2441" s="25">
        <v>1688211</v>
      </c>
      <c r="AM2441" s="25">
        <v>4.05</v>
      </c>
      <c r="AN2441" s="25">
        <v>5546021</v>
      </c>
      <c r="AO2441" s="25">
        <v>14.208</v>
      </c>
      <c r="AQ2441">
        <f t="shared" si="77"/>
        <v>0</v>
      </c>
    </row>
    <row r="2442" spans="1:43" x14ac:dyDescent="0.2">
      <c r="A2442" t="str">
        <f t="shared" si="76"/>
        <v>2014_6273</v>
      </c>
      <c r="C2442" s="25">
        <v>2440</v>
      </c>
      <c r="D2442" s="25">
        <v>6273</v>
      </c>
      <c r="E2442" s="25">
        <v>6273</v>
      </c>
      <c r="F2442" s="25" t="s">
        <v>759</v>
      </c>
      <c r="G2442" s="25">
        <v>2.2149999999999999</v>
      </c>
      <c r="H2442" s="25">
        <v>2014</v>
      </c>
      <c r="I2442" s="25">
        <v>192770302</v>
      </c>
      <c r="J2442" s="25">
        <v>195668073</v>
      </c>
      <c r="K2442" s="25">
        <v>573.5</v>
      </c>
      <c r="L2442" s="25">
        <v>1693835</v>
      </c>
      <c r="M2442" s="25">
        <v>8.7867999999999995</v>
      </c>
      <c r="N2442" s="25">
        <v>16988</v>
      </c>
      <c r="O2442" s="25">
        <v>8.6819999999999994E-2</v>
      </c>
      <c r="P2442" s="25">
        <v>0</v>
      </c>
      <c r="Q2442" s="25">
        <v>0</v>
      </c>
      <c r="R2442" s="25">
        <v>53796</v>
      </c>
      <c r="S2442" s="25">
        <v>0.27906999999999998</v>
      </c>
      <c r="T2442" s="25">
        <v>85000</v>
      </c>
      <c r="U2442" s="25">
        <v>0.44090000000000001</v>
      </c>
      <c r="V2442" s="25">
        <v>138796</v>
      </c>
      <c r="W2442" s="25">
        <v>0.72</v>
      </c>
      <c r="X2442" s="25">
        <v>0</v>
      </c>
      <c r="Y2442" s="25">
        <v>0</v>
      </c>
      <c r="Z2442" s="25">
        <v>1849619</v>
      </c>
      <c r="AA2442" s="25">
        <v>9.5936000000000003</v>
      </c>
      <c r="AB2442" s="25">
        <v>180000</v>
      </c>
      <c r="AC2442" s="25">
        <v>0.93374999999999997</v>
      </c>
      <c r="AD2442" s="25">
        <v>0</v>
      </c>
      <c r="AE2442" s="25">
        <v>0</v>
      </c>
      <c r="AF2442" s="25">
        <v>262195</v>
      </c>
      <c r="AG2442" s="25">
        <v>1.34</v>
      </c>
      <c r="AH2442" s="25">
        <v>64570</v>
      </c>
      <c r="AI2442" s="25">
        <v>0.33</v>
      </c>
      <c r="AJ2442" s="25">
        <v>0</v>
      </c>
      <c r="AK2442" s="25">
        <v>0</v>
      </c>
      <c r="AL2442" s="25">
        <v>0</v>
      </c>
      <c r="AM2442" s="25">
        <v>0</v>
      </c>
      <c r="AN2442" s="25">
        <v>2356384</v>
      </c>
      <c r="AO2442" s="25">
        <v>12.1974</v>
      </c>
      <c r="AQ2442">
        <f t="shared" si="77"/>
        <v>0.72</v>
      </c>
    </row>
    <row r="2443" spans="1:43" x14ac:dyDescent="0.2">
      <c r="A2443" t="str">
        <f t="shared" si="76"/>
        <v>2014_6408</v>
      </c>
      <c r="C2443" s="25">
        <v>2441</v>
      </c>
      <c r="D2443" s="25">
        <v>6408</v>
      </c>
      <c r="E2443" s="25">
        <v>6408</v>
      </c>
      <c r="F2443" s="25" t="s">
        <v>263</v>
      </c>
      <c r="G2443" s="25">
        <v>3.3650000000000002</v>
      </c>
      <c r="H2443" s="25">
        <v>2014</v>
      </c>
      <c r="I2443" s="25">
        <v>247573754</v>
      </c>
      <c r="J2443" s="25">
        <v>256008384</v>
      </c>
      <c r="K2443" s="25">
        <v>846.2</v>
      </c>
      <c r="L2443" s="25">
        <v>2266082</v>
      </c>
      <c r="M2443" s="25">
        <v>9.1532</v>
      </c>
      <c r="N2443" s="25">
        <v>51996</v>
      </c>
      <c r="O2443" s="25">
        <v>0.2031</v>
      </c>
      <c r="P2443" s="25">
        <v>0</v>
      </c>
      <c r="Q2443" s="25">
        <v>0</v>
      </c>
      <c r="R2443" s="25">
        <v>0</v>
      </c>
      <c r="S2443" s="25">
        <v>0</v>
      </c>
      <c r="T2443" s="25">
        <v>92000</v>
      </c>
      <c r="U2443" s="25">
        <v>0.37159999999999999</v>
      </c>
      <c r="V2443" s="25">
        <v>92000</v>
      </c>
      <c r="W2443" s="25">
        <v>0.37159999999999999</v>
      </c>
      <c r="X2443" s="25">
        <v>0</v>
      </c>
      <c r="Y2443" s="25">
        <v>0</v>
      </c>
      <c r="Z2443" s="25">
        <v>2410078</v>
      </c>
      <c r="AA2443" s="25">
        <v>9.7279</v>
      </c>
      <c r="AB2443" s="25">
        <v>200000</v>
      </c>
      <c r="AC2443" s="25">
        <v>0.80784</v>
      </c>
      <c r="AD2443" s="25">
        <v>0</v>
      </c>
      <c r="AE2443" s="25">
        <v>0</v>
      </c>
      <c r="AF2443" s="25">
        <v>121877</v>
      </c>
      <c r="AG2443" s="25">
        <v>0.47606999999999999</v>
      </c>
      <c r="AH2443" s="25">
        <v>84483</v>
      </c>
      <c r="AI2443" s="25">
        <v>0.33</v>
      </c>
      <c r="AJ2443" s="25">
        <v>0</v>
      </c>
      <c r="AK2443" s="25">
        <v>0</v>
      </c>
      <c r="AL2443" s="25">
        <v>478153</v>
      </c>
      <c r="AM2443" s="25">
        <v>1.86772</v>
      </c>
      <c r="AN2443" s="25">
        <v>3294591</v>
      </c>
      <c r="AO2443" s="25">
        <v>13.2095</v>
      </c>
      <c r="AQ2443">
        <f t="shared" si="77"/>
        <v>0.37159999999999999</v>
      </c>
    </row>
    <row r="2444" spans="1:43" x14ac:dyDescent="0.2">
      <c r="A2444" t="str">
        <f t="shared" si="76"/>
        <v>2014_6417</v>
      </c>
      <c r="C2444" s="25">
        <v>2442</v>
      </c>
      <c r="D2444" s="25">
        <v>6417</v>
      </c>
      <c r="E2444" s="25">
        <v>6417</v>
      </c>
      <c r="F2444" s="25" t="s">
        <v>800</v>
      </c>
      <c r="G2444" s="25">
        <v>0.72799999999999998</v>
      </c>
      <c r="H2444" s="25">
        <v>2014</v>
      </c>
      <c r="I2444" s="25">
        <v>80023390</v>
      </c>
      <c r="J2444" s="25">
        <v>81436337</v>
      </c>
      <c r="K2444" s="25">
        <v>145</v>
      </c>
      <c r="L2444" s="25">
        <v>620325</v>
      </c>
      <c r="M2444" s="25">
        <v>7.7518000000000002</v>
      </c>
      <c r="N2444" s="25">
        <v>9568</v>
      </c>
      <c r="O2444" s="25">
        <v>0.11749</v>
      </c>
      <c r="P2444" s="25">
        <v>0</v>
      </c>
      <c r="Q2444" s="25">
        <v>0</v>
      </c>
      <c r="R2444" s="25">
        <v>0</v>
      </c>
      <c r="S2444" s="25">
        <v>0</v>
      </c>
      <c r="T2444" s="25">
        <v>0</v>
      </c>
      <c r="U2444" s="25">
        <v>0</v>
      </c>
      <c r="V2444" s="25">
        <v>0</v>
      </c>
      <c r="W2444" s="25">
        <v>0</v>
      </c>
      <c r="X2444" s="25">
        <v>0</v>
      </c>
      <c r="Y2444" s="25">
        <v>0</v>
      </c>
      <c r="Z2444" s="25">
        <v>629893</v>
      </c>
      <c r="AA2444" s="25">
        <v>7.8693</v>
      </c>
      <c r="AB2444" s="25">
        <v>85000</v>
      </c>
      <c r="AC2444" s="25">
        <v>1.06219</v>
      </c>
      <c r="AD2444" s="25">
        <v>0</v>
      </c>
      <c r="AE2444" s="25">
        <v>0</v>
      </c>
      <c r="AF2444" s="25">
        <v>54562</v>
      </c>
      <c r="AG2444" s="25">
        <v>0.67</v>
      </c>
      <c r="AH2444" s="25">
        <v>26874</v>
      </c>
      <c r="AI2444" s="25">
        <v>0.33</v>
      </c>
      <c r="AJ2444" s="25">
        <v>10803</v>
      </c>
      <c r="AK2444" s="25">
        <v>0.13500000000000001</v>
      </c>
      <c r="AL2444" s="25">
        <v>158326</v>
      </c>
      <c r="AM2444" s="25">
        <v>1.94417</v>
      </c>
      <c r="AN2444" s="25">
        <v>965458</v>
      </c>
      <c r="AO2444" s="25">
        <v>12.0107</v>
      </c>
      <c r="AQ2444">
        <f t="shared" si="77"/>
        <v>0</v>
      </c>
    </row>
    <row r="2445" spans="1:43" x14ac:dyDescent="0.2">
      <c r="A2445" t="str">
        <f t="shared" si="76"/>
        <v>2014_6453</v>
      </c>
      <c r="C2445" s="25">
        <v>2443</v>
      </c>
      <c r="D2445" s="25">
        <v>6453</v>
      </c>
      <c r="E2445" s="25">
        <v>6453</v>
      </c>
      <c r="F2445" s="25" t="s">
        <v>264</v>
      </c>
      <c r="G2445" s="25">
        <v>1.5489999999999999</v>
      </c>
      <c r="H2445" s="25">
        <v>2014</v>
      </c>
      <c r="I2445" s="25">
        <v>206356423</v>
      </c>
      <c r="J2445" s="25">
        <v>206356423</v>
      </c>
      <c r="K2445" s="25">
        <v>596</v>
      </c>
      <c r="L2445" s="25">
        <v>1745687</v>
      </c>
      <c r="M2445" s="25">
        <v>8.4596</v>
      </c>
      <c r="N2445" s="25">
        <v>141048</v>
      </c>
      <c r="O2445" s="25">
        <v>0.68352000000000002</v>
      </c>
      <c r="P2445" s="25">
        <v>0</v>
      </c>
      <c r="Q2445" s="25">
        <v>0</v>
      </c>
      <c r="R2445" s="25">
        <v>0</v>
      </c>
      <c r="S2445" s="25">
        <v>0</v>
      </c>
      <c r="T2445" s="25">
        <v>0</v>
      </c>
      <c r="U2445" s="25">
        <v>0</v>
      </c>
      <c r="V2445" s="25">
        <v>0</v>
      </c>
      <c r="W2445" s="25">
        <v>0</v>
      </c>
      <c r="X2445" s="25">
        <v>0</v>
      </c>
      <c r="Y2445" s="25">
        <v>0</v>
      </c>
      <c r="Z2445" s="25">
        <v>1886735</v>
      </c>
      <c r="AA2445" s="25">
        <v>9.1431000000000004</v>
      </c>
      <c r="AB2445" s="25">
        <v>250000</v>
      </c>
      <c r="AC2445" s="25">
        <v>1.2115</v>
      </c>
      <c r="AD2445" s="25">
        <v>0</v>
      </c>
      <c r="AE2445" s="25">
        <v>0</v>
      </c>
      <c r="AF2445" s="25">
        <v>0</v>
      </c>
      <c r="AG2445" s="25">
        <v>0</v>
      </c>
      <c r="AH2445" s="25">
        <v>68098</v>
      </c>
      <c r="AI2445" s="25">
        <v>0.33</v>
      </c>
      <c r="AJ2445" s="25">
        <v>0</v>
      </c>
      <c r="AK2445" s="25">
        <v>0</v>
      </c>
      <c r="AL2445" s="25">
        <v>803308</v>
      </c>
      <c r="AM2445" s="25">
        <v>3.8928199999999999</v>
      </c>
      <c r="AN2445" s="25">
        <v>3008141</v>
      </c>
      <c r="AO2445" s="25">
        <v>14.577400000000001</v>
      </c>
      <c r="AQ2445">
        <f t="shared" si="77"/>
        <v>0</v>
      </c>
    </row>
    <row r="2446" spans="1:43" x14ac:dyDescent="0.2">
      <c r="A2446" t="str">
        <f t="shared" si="76"/>
        <v>2014_6460</v>
      </c>
      <c r="C2446" s="25">
        <v>2444</v>
      </c>
      <c r="D2446" s="25">
        <v>6460</v>
      </c>
      <c r="E2446" s="25">
        <v>6460</v>
      </c>
      <c r="F2446" s="25" t="s">
        <v>265</v>
      </c>
      <c r="G2446" s="25">
        <v>2.835</v>
      </c>
      <c r="H2446" s="25">
        <v>2014</v>
      </c>
      <c r="I2446" s="25">
        <v>209718382</v>
      </c>
      <c r="J2446" s="25">
        <v>215096295</v>
      </c>
      <c r="K2446" s="25">
        <v>678.2</v>
      </c>
      <c r="L2446" s="25">
        <v>2031054</v>
      </c>
      <c r="M2446" s="25">
        <v>9.6846999999999994</v>
      </c>
      <c r="N2446" s="25">
        <v>42248</v>
      </c>
      <c r="O2446" s="25">
        <v>0.19641</v>
      </c>
      <c r="P2446" s="25">
        <v>0</v>
      </c>
      <c r="Q2446" s="25">
        <v>0</v>
      </c>
      <c r="R2446" s="25">
        <v>100000</v>
      </c>
      <c r="S2446" s="25">
        <v>0.47682999999999998</v>
      </c>
      <c r="T2446" s="25">
        <v>400000</v>
      </c>
      <c r="U2446" s="25">
        <v>1.9073</v>
      </c>
      <c r="V2446" s="25">
        <v>500000</v>
      </c>
      <c r="W2446" s="25">
        <v>2.3841000000000001</v>
      </c>
      <c r="X2446" s="25">
        <v>0</v>
      </c>
      <c r="Y2446" s="25">
        <v>0</v>
      </c>
      <c r="Z2446" s="25">
        <v>2573302</v>
      </c>
      <c r="AA2446" s="25">
        <v>12.2652</v>
      </c>
      <c r="AB2446" s="25">
        <v>200000</v>
      </c>
      <c r="AC2446" s="25">
        <v>0.95365999999999995</v>
      </c>
      <c r="AD2446" s="25">
        <v>0</v>
      </c>
      <c r="AE2446" s="25">
        <v>0</v>
      </c>
      <c r="AF2446" s="25">
        <v>0</v>
      </c>
      <c r="AG2446" s="25">
        <v>0</v>
      </c>
      <c r="AH2446" s="25">
        <v>70982</v>
      </c>
      <c r="AI2446" s="25">
        <v>0.33</v>
      </c>
      <c r="AJ2446" s="25">
        <v>0</v>
      </c>
      <c r="AK2446" s="25">
        <v>0</v>
      </c>
      <c r="AL2446" s="25">
        <v>210685</v>
      </c>
      <c r="AM2446" s="25">
        <v>0.97948999999999997</v>
      </c>
      <c r="AN2446" s="25">
        <v>3054969</v>
      </c>
      <c r="AO2446" s="25">
        <v>14.5284</v>
      </c>
      <c r="AQ2446">
        <f t="shared" si="77"/>
        <v>2.3841000000000001</v>
      </c>
    </row>
    <row r="2447" spans="1:43" x14ac:dyDescent="0.2">
      <c r="A2447" t="str">
        <f t="shared" si="76"/>
        <v>2014_6462</v>
      </c>
      <c r="C2447" s="25">
        <v>2445</v>
      </c>
      <c r="D2447" s="25">
        <v>6462</v>
      </c>
      <c r="E2447" s="25">
        <v>6462</v>
      </c>
      <c r="F2447" s="25" t="s">
        <v>266</v>
      </c>
      <c r="G2447" s="25">
        <v>1.377</v>
      </c>
      <c r="H2447" s="25">
        <v>2014</v>
      </c>
      <c r="I2447" s="25">
        <v>101230007</v>
      </c>
      <c r="J2447" s="25">
        <v>101230007</v>
      </c>
      <c r="K2447" s="25">
        <v>271</v>
      </c>
      <c r="L2447" s="25">
        <v>892660</v>
      </c>
      <c r="M2447" s="25">
        <v>8.8180999999999994</v>
      </c>
      <c r="N2447" s="25">
        <v>44223</v>
      </c>
      <c r="O2447" s="25">
        <v>0.43686000000000003</v>
      </c>
      <c r="P2447" s="25">
        <v>0</v>
      </c>
      <c r="Q2447" s="25">
        <v>0</v>
      </c>
      <c r="R2447" s="25">
        <v>0</v>
      </c>
      <c r="S2447" s="25">
        <v>0</v>
      </c>
      <c r="T2447" s="25">
        <v>0</v>
      </c>
      <c r="U2447" s="25">
        <v>0</v>
      </c>
      <c r="V2447" s="25">
        <v>0</v>
      </c>
      <c r="W2447" s="25">
        <v>0</v>
      </c>
      <c r="X2447" s="25">
        <v>0</v>
      </c>
      <c r="Y2447" s="25">
        <v>0</v>
      </c>
      <c r="Z2447" s="25">
        <v>936883</v>
      </c>
      <c r="AA2447" s="25">
        <v>9.2550000000000008</v>
      </c>
      <c r="AB2447" s="25">
        <v>500000</v>
      </c>
      <c r="AC2447" s="25">
        <v>4.9392500000000004</v>
      </c>
      <c r="AD2447" s="25">
        <v>0</v>
      </c>
      <c r="AE2447" s="25">
        <v>0</v>
      </c>
      <c r="AF2447" s="25">
        <v>23418</v>
      </c>
      <c r="AG2447" s="25">
        <v>0.23133000000000001</v>
      </c>
      <c r="AH2447" s="25">
        <v>33406</v>
      </c>
      <c r="AI2447" s="25">
        <v>0.33</v>
      </c>
      <c r="AJ2447" s="25">
        <v>0</v>
      </c>
      <c r="AK2447" s="25">
        <v>0</v>
      </c>
      <c r="AL2447" s="25">
        <v>190305</v>
      </c>
      <c r="AM2447" s="25">
        <v>1.8799300000000001</v>
      </c>
      <c r="AN2447" s="25">
        <v>1684012</v>
      </c>
      <c r="AO2447" s="25">
        <v>16.6355</v>
      </c>
      <c r="AQ2447">
        <f t="shared" si="77"/>
        <v>0</v>
      </c>
    </row>
    <row r="2448" spans="1:43" x14ac:dyDescent="0.2">
      <c r="A2448" t="str">
        <f t="shared" si="76"/>
        <v>2014_6471</v>
      </c>
      <c r="C2448" s="25">
        <v>2446</v>
      </c>
      <c r="D2448" s="25">
        <v>6471</v>
      </c>
      <c r="E2448" s="25">
        <v>6471</v>
      </c>
      <c r="F2448" s="25" t="s">
        <v>267</v>
      </c>
      <c r="G2448" s="25">
        <v>1.637</v>
      </c>
      <c r="H2448" s="25">
        <v>2014</v>
      </c>
      <c r="I2448" s="25">
        <v>122763902</v>
      </c>
      <c r="J2448" s="25">
        <v>123127697</v>
      </c>
      <c r="K2448" s="25">
        <v>444</v>
      </c>
      <c r="L2448" s="25">
        <v>1188292</v>
      </c>
      <c r="M2448" s="25">
        <v>9.6795000000000009</v>
      </c>
      <c r="N2448" s="25">
        <v>15596</v>
      </c>
      <c r="O2448" s="25">
        <v>0.12667</v>
      </c>
      <c r="P2448" s="25">
        <v>0</v>
      </c>
      <c r="Q2448" s="25">
        <v>0</v>
      </c>
      <c r="R2448" s="25">
        <v>0</v>
      </c>
      <c r="S2448" s="25">
        <v>0</v>
      </c>
      <c r="T2448" s="25">
        <v>0</v>
      </c>
      <c r="U2448" s="25">
        <v>0</v>
      </c>
      <c r="V2448" s="25">
        <v>0</v>
      </c>
      <c r="W2448" s="25">
        <v>0</v>
      </c>
      <c r="X2448" s="25">
        <v>0</v>
      </c>
      <c r="Y2448" s="25">
        <v>0</v>
      </c>
      <c r="Z2448" s="25">
        <v>1203888</v>
      </c>
      <c r="AA2448" s="25">
        <v>9.8062000000000005</v>
      </c>
      <c r="AB2448" s="25">
        <v>175000</v>
      </c>
      <c r="AC2448" s="25">
        <v>1.4255</v>
      </c>
      <c r="AD2448" s="25">
        <v>0</v>
      </c>
      <c r="AE2448" s="25">
        <v>0</v>
      </c>
      <c r="AF2448" s="25">
        <v>164991</v>
      </c>
      <c r="AG2448" s="25">
        <v>1.34</v>
      </c>
      <c r="AH2448" s="25">
        <v>40632</v>
      </c>
      <c r="AI2448" s="25">
        <v>0.33</v>
      </c>
      <c r="AJ2448" s="25">
        <v>0</v>
      </c>
      <c r="AK2448" s="25">
        <v>0</v>
      </c>
      <c r="AL2448" s="25">
        <v>0</v>
      </c>
      <c r="AM2448" s="25">
        <v>0</v>
      </c>
      <c r="AN2448" s="25">
        <v>1584511</v>
      </c>
      <c r="AO2448" s="25">
        <v>12.9017</v>
      </c>
      <c r="AQ2448">
        <f t="shared" si="77"/>
        <v>0</v>
      </c>
    </row>
    <row r="2449" spans="1:43" x14ac:dyDescent="0.2">
      <c r="A2449" t="str">
        <f t="shared" si="76"/>
        <v>2014_6509</v>
      </c>
      <c r="C2449" s="25">
        <v>2447</v>
      </c>
      <c r="D2449" s="25">
        <v>6509</v>
      </c>
      <c r="E2449" s="25">
        <v>6509</v>
      </c>
      <c r="F2449" s="25" t="s">
        <v>268</v>
      </c>
      <c r="G2449" s="25">
        <v>1.488</v>
      </c>
      <c r="H2449" s="25">
        <v>2014</v>
      </c>
      <c r="I2449" s="25">
        <v>177039003</v>
      </c>
      <c r="J2449" s="25">
        <v>177399133</v>
      </c>
      <c r="K2449" s="25">
        <v>381.3</v>
      </c>
      <c r="L2449" s="25">
        <v>1481973</v>
      </c>
      <c r="M2449" s="25">
        <v>8.3709000000000007</v>
      </c>
      <c r="N2449" s="25">
        <v>203312</v>
      </c>
      <c r="O2449" s="25">
        <v>1.1460699999999999</v>
      </c>
      <c r="P2449" s="25">
        <v>0</v>
      </c>
      <c r="Q2449" s="25">
        <v>0</v>
      </c>
      <c r="R2449" s="25">
        <v>0</v>
      </c>
      <c r="S2449" s="25">
        <v>0</v>
      </c>
      <c r="T2449" s="25">
        <v>0</v>
      </c>
      <c r="U2449" s="25">
        <v>0</v>
      </c>
      <c r="V2449" s="25">
        <v>0</v>
      </c>
      <c r="W2449" s="25">
        <v>0</v>
      </c>
      <c r="X2449" s="25">
        <v>0</v>
      </c>
      <c r="Y2449" s="25">
        <v>0</v>
      </c>
      <c r="Z2449" s="25">
        <v>1685285</v>
      </c>
      <c r="AA2449" s="25">
        <v>9.5169999999999995</v>
      </c>
      <c r="AB2449" s="25">
        <v>500000</v>
      </c>
      <c r="AC2449" s="25">
        <v>2.8242400000000001</v>
      </c>
      <c r="AD2449" s="25">
        <v>0</v>
      </c>
      <c r="AE2449" s="25">
        <v>0</v>
      </c>
      <c r="AF2449" s="25">
        <v>118616</v>
      </c>
      <c r="AG2449" s="25">
        <v>0.66864000000000001</v>
      </c>
      <c r="AH2449" s="25">
        <v>58423</v>
      </c>
      <c r="AI2449" s="25">
        <v>0.32933000000000001</v>
      </c>
      <c r="AJ2449" s="25">
        <v>0</v>
      </c>
      <c r="AK2449" s="25">
        <v>0</v>
      </c>
      <c r="AL2449" s="25">
        <v>0</v>
      </c>
      <c r="AM2449" s="25">
        <v>0</v>
      </c>
      <c r="AN2449" s="25">
        <v>2362324</v>
      </c>
      <c r="AO2449" s="25">
        <v>13.3392</v>
      </c>
      <c r="AQ2449">
        <f t="shared" si="77"/>
        <v>0</v>
      </c>
    </row>
    <row r="2450" spans="1:43" x14ac:dyDescent="0.2">
      <c r="A2450" t="str">
        <f t="shared" si="76"/>
        <v>2014_6512</v>
      </c>
      <c r="C2450" s="25">
        <v>2448</v>
      </c>
      <c r="D2450" s="25">
        <v>6512</v>
      </c>
      <c r="E2450" s="25">
        <v>6512</v>
      </c>
      <c r="F2450" s="25" t="s">
        <v>269</v>
      </c>
      <c r="G2450" s="25">
        <v>2.15</v>
      </c>
      <c r="H2450" s="25">
        <v>2014</v>
      </c>
      <c r="I2450" s="25">
        <v>102784838</v>
      </c>
      <c r="J2450" s="25">
        <v>102784838</v>
      </c>
      <c r="K2450" s="25">
        <v>375.8</v>
      </c>
      <c r="L2450" s="25">
        <v>1128727</v>
      </c>
      <c r="M2450" s="25">
        <v>10.9815</v>
      </c>
      <c r="N2450" s="25">
        <v>32614</v>
      </c>
      <c r="O2450" s="25">
        <v>0.31730000000000003</v>
      </c>
      <c r="P2450" s="25">
        <v>0</v>
      </c>
      <c r="Q2450" s="25">
        <v>0</v>
      </c>
      <c r="R2450" s="25">
        <v>64713</v>
      </c>
      <c r="S2450" s="25">
        <v>0.62960000000000005</v>
      </c>
      <c r="T2450" s="25">
        <v>57390</v>
      </c>
      <c r="U2450" s="25">
        <v>0.55840000000000001</v>
      </c>
      <c r="V2450" s="25">
        <v>122103</v>
      </c>
      <c r="W2450" s="25">
        <v>1.1879</v>
      </c>
      <c r="X2450" s="25">
        <v>0</v>
      </c>
      <c r="Y2450" s="25">
        <v>0</v>
      </c>
      <c r="Z2450" s="25">
        <v>1283444</v>
      </c>
      <c r="AA2450" s="25">
        <v>12.486700000000001</v>
      </c>
      <c r="AB2450" s="25">
        <v>85000</v>
      </c>
      <c r="AC2450" s="25">
        <v>0.82696999999999998</v>
      </c>
      <c r="AD2450" s="25">
        <v>0</v>
      </c>
      <c r="AE2450" s="25">
        <v>0</v>
      </c>
      <c r="AF2450" s="25">
        <v>0</v>
      </c>
      <c r="AG2450" s="25">
        <v>0</v>
      </c>
      <c r="AH2450" s="25">
        <v>33919</v>
      </c>
      <c r="AI2450" s="25">
        <v>0.33</v>
      </c>
      <c r="AJ2450" s="25">
        <v>0</v>
      </c>
      <c r="AK2450" s="25">
        <v>0</v>
      </c>
      <c r="AL2450" s="25">
        <v>0</v>
      </c>
      <c r="AM2450" s="25">
        <v>0</v>
      </c>
      <c r="AN2450" s="25">
        <v>1402363</v>
      </c>
      <c r="AO2450" s="25">
        <v>13.643700000000001</v>
      </c>
      <c r="AQ2450">
        <f t="shared" si="77"/>
        <v>1.1879</v>
      </c>
    </row>
    <row r="2451" spans="1:43" x14ac:dyDescent="0.2">
      <c r="A2451" t="str">
        <f t="shared" si="76"/>
        <v>2014_6516</v>
      </c>
      <c r="C2451" s="25">
        <v>2449</v>
      </c>
      <c r="D2451" s="25">
        <v>6516</v>
      </c>
      <c r="E2451" s="25">
        <v>6516</v>
      </c>
      <c r="F2451" s="25" t="s">
        <v>270</v>
      </c>
      <c r="G2451" s="25">
        <v>1.244</v>
      </c>
      <c r="H2451" s="25">
        <v>2014</v>
      </c>
      <c r="I2451" s="25">
        <v>110794303</v>
      </c>
      <c r="J2451" s="25">
        <v>110794303</v>
      </c>
      <c r="K2451" s="25">
        <v>169</v>
      </c>
      <c r="L2451" s="25">
        <v>789194</v>
      </c>
      <c r="M2451" s="25">
        <v>7.1231</v>
      </c>
      <c r="N2451" s="25">
        <v>10154</v>
      </c>
      <c r="O2451" s="25">
        <v>9.1649999999999995E-2</v>
      </c>
      <c r="P2451" s="25">
        <v>181760</v>
      </c>
      <c r="Q2451" s="25">
        <v>1.64052</v>
      </c>
      <c r="R2451" s="25">
        <v>0</v>
      </c>
      <c r="S2451" s="25">
        <v>0</v>
      </c>
      <c r="T2451" s="25">
        <v>0</v>
      </c>
      <c r="U2451" s="25">
        <v>0</v>
      </c>
      <c r="V2451" s="25">
        <v>0</v>
      </c>
      <c r="W2451" s="25">
        <v>0</v>
      </c>
      <c r="X2451" s="25">
        <v>0</v>
      </c>
      <c r="Y2451" s="25">
        <v>0</v>
      </c>
      <c r="Z2451" s="25">
        <v>981108</v>
      </c>
      <c r="AA2451" s="25">
        <v>8.8552</v>
      </c>
      <c r="AB2451" s="25">
        <v>100000</v>
      </c>
      <c r="AC2451" s="25">
        <v>0.90256999999999998</v>
      </c>
      <c r="AD2451" s="25">
        <v>0</v>
      </c>
      <c r="AE2451" s="25">
        <v>0</v>
      </c>
      <c r="AF2451" s="25">
        <v>0</v>
      </c>
      <c r="AG2451" s="25">
        <v>0</v>
      </c>
      <c r="AH2451" s="25">
        <v>36562</v>
      </c>
      <c r="AI2451" s="25">
        <v>0.33</v>
      </c>
      <c r="AJ2451" s="25">
        <v>0</v>
      </c>
      <c r="AK2451" s="25">
        <v>0</v>
      </c>
      <c r="AL2451" s="25">
        <v>0</v>
      </c>
      <c r="AM2451" s="25">
        <v>0</v>
      </c>
      <c r="AN2451" s="25">
        <v>1117670</v>
      </c>
      <c r="AO2451" s="25">
        <v>10.0878</v>
      </c>
      <c r="AQ2451">
        <f t="shared" si="77"/>
        <v>0</v>
      </c>
    </row>
    <row r="2452" spans="1:43" x14ac:dyDescent="0.2">
      <c r="A2452" t="str">
        <f t="shared" si="76"/>
        <v>2014_6534</v>
      </c>
      <c r="C2452" s="25">
        <v>2450</v>
      </c>
      <c r="D2452" s="25">
        <v>6534</v>
      </c>
      <c r="E2452" s="25">
        <v>6534</v>
      </c>
      <c r="F2452" s="25" t="s">
        <v>271</v>
      </c>
      <c r="G2452" s="25">
        <v>2.423</v>
      </c>
      <c r="H2452" s="25">
        <v>2014</v>
      </c>
      <c r="I2452" s="25">
        <v>233013459</v>
      </c>
      <c r="J2452" s="25">
        <v>234414213</v>
      </c>
      <c r="K2452" s="25">
        <v>721.4</v>
      </c>
      <c r="L2452" s="25">
        <v>2121136</v>
      </c>
      <c r="M2452" s="25">
        <v>9.1030999999999995</v>
      </c>
      <c r="N2452" s="25">
        <v>343513</v>
      </c>
      <c r="O2452" s="25">
        <v>1.4654100000000001</v>
      </c>
      <c r="P2452" s="25">
        <v>0</v>
      </c>
      <c r="Q2452" s="25">
        <v>0</v>
      </c>
      <c r="R2452" s="25">
        <v>83158</v>
      </c>
      <c r="S2452" s="25">
        <v>0.35687999999999998</v>
      </c>
      <c r="T2452" s="25">
        <v>350000</v>
      </c>
      <c r="U2452" s="25">
        <v>1.5021</v>
      </c>
      <c r="V2452" s="25">
        <v>433158</v>
      </c>
      <c r="W2452" s="25">
        <v>1.8589</v>
      </c>
      <c r="X2452" s="25">
        <v>0</v>
      </c>
      <c r="Y2452" s="25">
        <v>0</v>
      </c>
      <c r="Z2452" s="25">
        <v>2897807</v>
      </c>
      <c r="AA2452" s="25">
        <v>12.4274</v>
      </c>
      <c r="AB2452" s="25">
        <v>190000</v>
      </c>
      <c r="AC2452" s="25">
        <v>0.81540000000000001</v>
      </c>
      <c r="AD2452" s="25">
        <v>0</v>
      </c>
      <c r="AE2452" s="25">
        <v>0</v>
      </c>
      <c r="AF2452" s="25">
        <v>0</v>
      </c>
      <c r="AG2452" s="25">
        <v>0</v>
      </c>
      <c r="AH2452" s="25">
        <v>77357</v>
      </c>
      <c r="AI2452" s="25">
        <v>0.33</v>
      </c>
      <c r="AJ2452" s="25">
        <v>0</v>
      </c>
      <c r="AK2452" s="25">
        <v>0</v>
      </c>
      <c r="AL2452" s="25">
        <v>420719</v>
      </c>
      <c r="AM2452" s="25">
        <v>1.79477</v>
      </c>
      <c r="AN2452" s="25">
        <v>3585883</v>
      </c>
      <c r="AO2452" s="25">
        <v>15.367599999999999</v>
      </c>
      <c r="AQ2452">
        <f t="shared" si="77"/>
        <v>1.8589</v>
      </c>
    </row>
    <row r="2453" spans="1:43" x14ac:dyDescent="0.2">
      <c r="A2453" t="str">
        <f t="shared" si="76"/>
        <v>2014_6561</v>
      </c>
      <c r="C2453" s="25">
        <v>2451</v>
      </c>
      <c r="D2453" s="25">
        <v>6561</v>
      </c>
      <c r="E2453" s="25">
        <v>6561</v>
      </c>
      <c r="F2453" s="25" t="s">
        <v>273</v>
      </c>
      <c r="G2453" s="25">
        <v>1.22</v>
      </c>
      <c r="H2453" s="25">
        <v>2014</v>
      </c>
      <c r="I2453" s="25">
        <v>226100035</v>
      </c>
      <c r="J2453" s="25">
        <v>239127545</v>
      </c>
      <c r="K2453" s="25">
        <v>327.10000000000002</v>
      </c>
      <c r="L2453" s="25">
        <v>1563705</v>
      </c>
      <c r="M2453" s="25">
        <v>6.9160000000000004</v>
      </c>
      <c r="N2453" s="25">
        <v>41346</v>
      </c>
      <c r="O2453" s="25">
        <v>0.1729</v>
      </c>
      <c r="P2453" s="25">
        <v>0</v>
      </c>
      <c r="Q2453" s="25">
        <v>0</v>
      </c>
      <c r="R2453" s="25">
        <v>117859</v>
      </c>
      <c r="S2453" s="25">
        <v>0.52127000000000001</v>
      </c>
      <c r="T2453" s="25">
        <v>559000</v>
      </c>
      <c r="U2453" s="25">
        <v>2.4723999999999999</v>
      </c>
      <c r="V2453" s="25">
        <v>676859</v>
      </c>
      <c r="W2453" s="25">
        <v>2.9935999999999998</v>
      </c>
      <c r="X2453" s="25">
        <v>0</v>
      </c>
      <c r="Y2453" s="25">
        <v>0</v>
      </c>
      <c r="Z2453" s="25">
        <v>2281910</v>
      </c>
      <c r="AA2453" s="25">
        <v>10.0825</v>
      </c>
      <c r="AB2453" s="25">
        <v>60000</v>
      </c>
      <c r="AC2453" s="25">
        <v>0.26536999999999999</v>
      </c>
      <c r="AD2453" s="25">
        <v>0</v>
      </c>
      <c r="AE2453" s="25">
        <v>0</v>
      </c>
      <c r="AF2453" s="25">
        <v>320431</v>
      </c>
      <c r="AG2453" s="25">
        <v>1.34</v>
      </c>
      <c r="AH2453" s="25">
        <v>78912</v>
      </c>
      <c r="AI2453" s="25">
        <v>0.33</v>
      </c>
      <c r="AJ2453" s="25">
        <v>0</v>
      </c>
      <c r="AK2453" s="25">
        <v>0</v>
      </c>
      <c r="AL2453" s="25">
        <v>0</v>
      </c>
      <c r="AM2453" s="25">
        <v>0</v>
      </c>
      <c r="AN2453" s="25">
        <v>2741253</v>
      </c>
      <c r="AO2453" s="25">
        <v>12.017899999999999</v>
      </c>
      <c r="AQ2453">
        <f t="shared" si="77"/>
        <v>2.9935999999999998</v>
      </c>
    </row>
    <row r="2454" spans="1:43" x14ac:dyDescent="0.2">
      <c r="A2454" t="str">
        <f t="shared" si="76"/>
        <v>2014_6579</v>
      </c>
      <c r="C2454" s="25">
        <v>2452</v>
      </c>
      <c r="D2454" s="25">
        <v>6579</v>
      </c>
      <c r="E2454" s="25">
        <v>6579</v>
      </c>
      <c r="F2454" s="25" t="s">
        <v>274</v>
      </c>
      <c r="G2454" s="25">
        <v>12.805999999999999</v>
      </c>
      <c r="H2454" s="25">
        <v>2014</v>
      </c>
      <c r="I2454" s="25">
        <v>1081441057</v>
      </c>
      <c r="J2454" s="25">
        <v>1169160096</v>
      </c>
      <c r="K2454" s="25">
        <v>3386.8</v>
      </c>
      <c r="L2454" s="25">
        <v>10057878</v>
      </c>
      <c r="M2454" s="25">
        <v>9.3003999999999998</v>
      </c>
      <c r="N2454" s="25">
        <v>1592939</v>
      </c>
      <c r="O2454" s="25">
        <v>1.36246</v>
      </c>
      <c r="P2454" s="25">
        <v>0</v>
      </c>
      <c r="Q2454" s="25">
        <v>0</v>
      </c>
      <c r="R2454" s="25">
        <v>1850514</v>
      </c>
      <c r="S2454" s="25">
        <v>1.71116</v>
      </c>
      <c r="T2454" s="25">
        <v>250000</v>
      </c>
      <c r="U2454" s="25">
        <v>0.23119999999999999</v>
      </c>
      <c r="V2454" s="25">
        <v>2100514</v>
      </c>
      <c r="W2454" s="25">
        <v>1.9422999999999999</v>
      </c>
      <c r="X2454" s="25">
        <v>0</v>
      </c>
      <c r="Y2454" s="25">
        <v>0</v>
      </c>
      <c r="Z2454" s="25">
        <v>13751331</v>
      </c>
      <c r="AA2454" s="25">
        <v>12.6052</v>
      </c>
      <c r="AB2454" s="25">
        <v>810000</v>
      </c>
      <c r="AC2454" s="25">
        <v>0.749</v>
      </c>
      <c r="AD2454" s="25">
        <v>0</v>
      </c>
      <c r="AE2454" s="25">
        <v>0</v>
      </c>
      <c r="AF2454" s="25">
        <v>0</v>
      </c>
      <c r="AG2454" s="25">
        <v>0</v>
      </c>
      <c r="AH2454" s="25">
        <v>385823</v>
      </c>
      <c r="AI2454" s="25">
        <v>0.33</v>
      </c>
      <c r="AJ2454" s="25">
        <v>145995</v>
      </c>
      <c r="AK2454" s="25">
        <v>0.13500000000000001</v>
      </c>
      <c r="AL2454" s="25">
        <v>4507817</v>
      </c>
      <c r="AM2454" s="25">
        <v>3.8555999999999999</v>
      </c>
      <c r="AN2454" s="25">
        <v>19600966</v>
      </c>
      <c r="AO2454" s="25">
        <v>17.674800000000001</v>
      </c>
      <c r="AQ2454">
        <f t="shared" si="77"/>
        <v>1.9422999999999999</v>
      </c>
    </row>
    <row r="2455" spans="1:43" x14ac:dyDescent="0.2">
      <c r="A2455" t="str">
        <f t="shared" si="76"/>
        <v>2014_6591</v>
      </c>
      <c r="C2455" s="25">
        <v>2453</v>
      </c>
      <c r="D2455" s="25">
        <v>6591</v>
      </c>
      <c r="E2455" s="25">
        <v>6591</v>
      </c>
      <c r="F2455" s="25" t="s">
        <v>275</v>
      </c>
      <c r="G2455" s="25">
        <v>1.7949999999999999</v>
      </c>
      <c r="H2455" s="25">
        <v>2014</v>
      </c>
      <c r="I2455" s="25">
        <v>113527296</v>
      </c>
      <c r="J2455" s="25">
        <v>116398390</v>
      </c>
      <c r="K2455" s="25">
        <v>412</v>
      </c>
      <c r="L2455" s="25">
        <v>1224644</v>
      </c>
      <c r="M2455" s="25">
        <v>10.7872</v>
      </c>
      <c r="N2455" s="25">
        <v>104367</v>
      </c>
      <c r="O2455" s="25">
        <v>0.89663999999999999</v>
      </c>
      <c r="P2455" s="25">
        <v>0</v>
      </c>
      <c r="Q2455" s="25">
        <v>0</v>
      </c>
      <c r="R2455" s="25">
        <v>11766</v>
      </c>
      <c r="S2455" s="25">
        <v>0.10364</v>
      </c>
      <c r="T2455" s="25">
        <v>150000</v>
      </c>
      <c r="U2455" s="25">
        <v>1.3212999999999999</v>
      </c>
      <c r="V2455" s="25">
        <v>161766</v>
      </c>
      <c r="W2455" s="25">
        <v>1.4249000000000001</v>
      </c>
      <c r="X2455" s="25">
        <v>0</v>
      </c>
      <c r="Y2455" s="25">
        <v>0</v>
      </c>
      <c r="Z2455" s="25">
        <v>1490777</v>
      </c>
      <c r="AA2455" s="25">
        <v>13.1088</v>
      </c>
      <c r="AB2455" s="25">
        <v>90000</v>
      </c>
      <c r="AC2455" s="25">
        <v>0.79276000000000002</v>
      </c>
      <c r="AD2455" s="25">
        <v>0</v>
      </c>
      <c r="AE2455" s="25">
        <v>0</v>
      </c>
      <c r="AF2455" s="25">
        <v>60010</v>
      </c>
      <c r="AG2455" s="25">
        <v>0.51556000000000002</v>
      </c>
      <c r="AH2455" s="25">
        <v>38411</v>
      </c>
      <c r="AI2455" s="25">
        <v>0.33</v>
      </c>
      <c r="AJ2455" s="25">
        <v>0</v>
      </c>
      <c r="AK2455" s="25">
        <v>0</v>
      </c>
      <c r="AL2455" s="25">
        <v>0</v>
      </c>
      <c r="AM2455" s="25">
        <v>0</v>
      </c>
      <c r="AN2455" s="25">
        <v>1679198</v>
      </c>
      <c r="AO2455" s="25">
        <v>14.7471</v>
      </c>
      <c r="AQ2455">
        <f t="shared" si="77"/>
        <v>1.4249000000000001</v>
      </c>
    </row>
    <row r="2456" spans="1:43" x14ac:dyDescent="0.2">
      <c r="A2456" t="str">
        <f t="shared" si="76"/>
        <v>2014_6592</v>
      </c>
      <c r="C2456" s="25">
        <v>2454</v>
      </c>
      <c r="D2456" s="25">
        <v>6592</v>
      </c>
      <c r="E2456" s="25">
        <v>6592</v>
      </c>
      <c r="F2456" s="25" t="s">
        <v>276</v>
      </c>
      <c r="G2456" s="25">
        <v>3.3380000000000001</v>
      </c>
      <c r="H2456" s="25">
        <v>2014</v>
      </c>
      <c r="I2456" s="25">
        <v>209450338</v>
      </c>
      <c r="J2456" s="25">
        <v>211588206</v>
      </c>
      <c r="K2456" s="25">
        <v>628.4</v>
      </c>
      <c r="L2456" s="25">
        <v>2014611</v>
      </c>
      <c r="M2456" s="25">
        <v>9.6186000000000007</v>
      </c>
      <c r="N2456" s="25">
        <v>23668</v>
      </c>
      <c r="O2456" s="25">
        <v>0.11186</v>
      </c>
      <c r="P2456" s="25">
        <v>0</v>
      </c>
      <c r="Q2456" s="25">
        <v>0</v>
      </c>
      <c r="R2456" s="25">
        <v>0</v>
      </c>
      <c r="S2456" s="25">
        <v>0</v>
      </c>
      <c r="T2456" s="25">
        <v>227985</v>
      </c>
      <c r="U2456" s="25">
        <v>1.0885</v>
      </c>
      <c r="V2456" s="25">
        <v>227985</v>
      </c>
      <c r="W2456" s="25">
        <v>1.0885</v>
      </c>
      <c r="X2456" s="25">
        <v>0</v>
      </c>
      <c r="Y2456" s="25">
        <v>0</v>
      </c>
      <c r="Z2456" s="25">
        <v>2266264</v>
      </c>
      <c r="AA2456" s="25">
        <v>10.818899999999999</v>
      </c>
      <c r="AB2456" s="25">
        <v>185000</v>
      </c>
      <c r="AC2456" s="25">
        <v>0.88326000000000005</v>
      </c>
      <c r="AD2456" s="25">
        <v>0</v>
      </c>
      <c r="AE2456" s="25">
        <v>0</v>
      </c>
      <c r="AF2456" s="25">
        <v>141764</v>
      </c>
      <c r="AG2456" s="25">
        <v>0.67</v>
      </c>
      <c r="AH2456" s="25">
        <v>69824</v>
      </c>
      <c r="AI2456" s="25">
        <v>0.33</v>
      </c>
      <c r="AJ2456" s="25">
        <v>0</v>
      </c>
      <c r="AK2456" s="25">
        <v>0</v>
      </c>
      <c r="AL2456" s="25">
        <v>0</v>
      </c>
      <c r="AM2456" s="25">
        <v>0</v>
      </c>
      <c r="AN2456" s="25">
        <v>2662852</v>
      </c>
      <c r="AO2456" s="25">
        <v>12.702199999999999</v>
      </c>
      <c r="AQ2456">
        <f t="shared" si="77"/>
        <v>1.0885</v>
      </c>
    </row>
    <row r="2457" spans="1:43" x14ac:dyDescent="0.2">
      <c r="A2457" t="str">
        <f t="shared" si="76"/>
        <v>2014_6615</v>
      </c>
      <c r="C2457" s="25">
        <v>2455</v>
      </c>
      <c r="D2457" s="25">
        <v>6615</v>
      </c>
      <c r="E2457" s="25">
        <v>6615</v>
      </c>
      <c r="F2457" s="25" t="s">
        <v>277</v>
      </c>
      <c r="G2457" s="25">
        <v>1.8240000000000001</v>
      </c>
      <c r="H2457" s="25">
        <v>2014</v>
      </c>
      <c r="I2457" s="25">
        <v>185981219</v>
      </c>
      <c r="J2457" s="25">
        <v>193020245</v>
      </c>
      <c r="K2457" s="25">
        <v>590.1</v>
      </c>
      <c r="L2457" s="25">
        <v>1628893</v>
      </c>
      <c r="M2457" s="25">
        <v>8.7584</v>
      </c>
      <c r="N2457" s="25">
        <v>18482</v>
      </c>
      <c r="O2457" s="25">
        <v>9.5750000000000002E-2</v>
      </c>
      <c r="P2457" s="25">
        <v>0</v>
      </c>
      <c r="Q2457" s="25">
        <v>0</v>
      </c>
      <c r="R2457" s="25">
        <v>0</v>
      </c>
      <c r="S2457" s="25">
        <v>0</v>
      </c>
      <c r="T2457" s="25">
        <v>0</v>
      </c>
      <c r="U2457" s="25">
        <v>0</v>
      </c>
      <c r="V2457" s="25">
        <v>0</v>
      </c>
      <c r="W2457" s="25">
        <v>0</v>
      </c>
      <c r="X2457" s="25">
        <v>0</v>
      </c>
      <c r="Y2457" s="25">
        <v>0</v>
      </c>
      <c r="Z2457" s="25">
        <v>1647375</v>
      </c>
      <c r="AA2457" s="25">
        <v>8.8541000000000007</v>
      </c>
      <c r="AB2457" s="25">
        <v>267000</v>
      </c>
      <c r="AC2457" s="25">
        <v>1.43563</v>
      </c>
      <c r="AD2457" s="25">
        <v>0</v>
      </c>
      <c r="AE2457" s="25">
        <v>0</v>
      </c>
      <c r="AF2457" s="25">
        <v>258647</v>
      </c>
      <c r="AG2457" s="25">
        <v>1.34</v>
      </c>
      <c r="AH2457" s="25">
        <v>63697</v>
      </c>
      <c r="AI2457" s="25">
        <v>0.33</v>
      </c>
      <c r="AJ2457" s="25">
        <v>0</v>
      </c>
      <c r="AK2457" s="25">
        <v>0</v>
      </c>
      <c r="AL2457" s="25">
        <v>780928</v>
      </c>
      <c r="AM2457" s="25">
        <v>4.0458299999999996</v>
      </c>
      <c r="AN2457" s="25">
        <v>3017647</v>
      </c>
      <c r="AO2457" s="25">
        <v>16.005600000000001</v>
      </c>
      <c r="AQ2457">
        <f t="shared" si="77"/>
        <v>0</v>
      </c>
    </row>
    <row r="2458" spans="1:43" x14ac:dyDescent="0.2">
      <c r="A2458" t="str">
        <f t="shared" si="76"/>
        <v>2014_6633</v>
      </c>
      <c r="C2458" s="25">
        <v>2456</v>
      </c>
      <c r="D2458" s="25">
        <v>6633</v>
      </c>
      <c r="E2458" s="25">
        <v>6633</v>
      </c>
      <c r="F2458" s="25" t="s">
        <v>762</v>
      </c>
      <c r="G2458" s="25">
        <v>0.92200000000000004</v>
      </c>
      <c r="H2458" s="25">
        <v>2014</v>
      </c>
      <c r="I2458" s="25">
        <v>246323428</v>
      </c>
      <c r="J2458" s="25">
        <v>246338238</v>
      </c>
      <c r="K2458" s="25">
        <v>227.7</v>
      </c>
      <c r="L2458" s="25">
        <v>1788779</v>
      </c>
      <c r="M2458" s="25">
        <v>7.2618999999999998</v>
      </c>
      <c r="N2458" s="25">
        <v>57462</v>
      </c>
      <c r="O2458" s="25">
        <v>0.23326</v>
      </c>
      <c r="P2458" s="25">
        <v>49583</v>
      </c>
      <c r="Q2458" s="25">
        <v>0.20129</v>
      </c>
      <c r="R2458" s="25">
        <v>0</v>
      </c>
      <c r="S2458" s="25">
        <v>0</v>
      </c>
      <c r="T2458" s="25">
        <v>0</v>
      </c>
      <c r="U2458" s="25">
        <v>0</v>
      </c>
      <c r="V2458" s="25">
        <v>0</v>
      </c>
      <c r="W2458" s="25">
        <v>0</v>
      </c>
      <c r="X2458" s="25">
        <v>0</v>
      </c>
      <c r="Y2458" s="25">
        <v>0</v>
      </c>
      <c r="Z2458" s="25">
        <v>1895824</v>
      </c>
      <c r="AA2458" s="25">
        <v>7.6965000000000003</v>
      </c>
      <c r="AB2458" s="25">
        <v>200000</v>
      </c>
      <c r="AC2458" s="25">
        <v>0.81194</v>
      </c>
      <c r="AD2458" s="25">
        <v>0</v>
      </c>
      <c r="AE2458" s="25">
        <v>0</v>
      </c>
      <c r="AF2458" s="25">
        <v>88251</v>
      </c>
      <c r="AG2458" s="25">
        <v>0.35825000000000001</v>
      </c>
      <c r="AH2458" s="25">
        <v>81292</v>
      </c>
      <c r="AI2458" s="25">
        <v>0.33</v>
      </c>
      <c r="AJ2458" s="25">
        <v>0</v>
      </c>
      <c r="AK2458" s="25">
        <v>0</v>
      </c>
      <c r="AL2458" s="25">
        <v>0</v>
      </c>
      <c r="AM2458" s="25">
        <v>0</v>
      </c>
      <c r="AN2458" s="25">
        <v>2265367</v>
      </c>
      <c r="AO2458" s="25">
        <v>9.1966999999999999</v>
      </c>
      <c r="AQ2458">
        <f t="shared" si="77"/>
        <v>0</v>
      </c>
    </row>
    <row r="2459" spans="1:43" x14ac:dyDescent="0.2">
      <c r="A2459" t="str">
        <f t="shared" si="76"/>
        <v>2014_6651</v>
      </c>
      <c r="C2459" s="25">
        <v>2457</v>
      </c>
      <c r="D2459" s="25">
        <v>6651</v>
      </c>
      <c r="E2459" s="25">
        <v>6651</v>
      </c>
      <c r="F2459" s="25" t="s">
        <v>278</v>
      </c>
      <c r="G2459" s="25">
        <v>1.849</v>
      </c>
      <c r="H2459" s="25">
        <v>2014</v>
      </c>
      <c r="I2459" s="25">
        <v>119520908</v>
      </c>
      <c r="J2459" s="25">
        <v>119520908</v>
      </c>
      <c r="K2459" s="25">
        <v>334</v>
      </c>
      <c r="L2459" s="25">
        <v>1219890</v>
      </c>
      <c r="M2459" s="25">
        <v>10.2065</v>
      </c>
      <c r="N2459" s="25">
        <v>174127</v>
      </c>
      <c r="O2459" s="25">
        <v>1.4568700000000001</v>
      </c>
      <c r="P2459" s="25">
        <v>0</v>
      </c>
      <c r="Q2459" s="25">
        <v>0</v>
      </c>
      <c r="R2459" s="25">
        <v>65822</v>
      </c>
      <c r="S2459" s="25">
        <v>0.55071999999999999</v>
      </c>
      <c r="T2459" s="25">
        <v>40000</v>
      </c>
      <c r="U2459" s="25">
        <v>0.3347</v>
      </c>
      <c r="V2459" s="25">
        <v>105822</v>
      </c>
      <c r="W2459" s="25">
        <v>0.88539999999999996</v>
      </c>
      <c r="X2459" s="25">
        <v>0</v>
      </c>
      <c r="Y2459" s="25">
        <v>0</v>
      </c>
      <c r="Z2459" s="25">
        <v>1499839</v>
      </c>
      <c r="AA2459" s="25">
        <v>12.5488</v>
      </c>
      <c r="AB2459" s="25">
        <v>140000</v>
      </c>
      <c r="AC2459" s="25">
        <v>1.17134</v>
      </c>
      <c r="AD2459" s="25">
        <v>0</v>
      </c>
      <c r="AE2459" s="25">
        <v>0</v>
      </c>
      <c r="AF2459" s="25">
        <v>24313</v>
      </c>
      <c r="AG2459" s="25">
        <v>0.20341999999999999</v>
      </c>
      <c r="AH2459" s="25">
        <v>39442</v>
      </c>
      <c r="AI2459" s="25">
        <v>0.33</v>
      </c>
      <c r="AJ2459" s="25">
        <v>0</v>
      </c>
      <c r="AK2459" s="25">
        <v>0</v>
      </c>
      <c r="AL2459" s="25">
        <v>247640</v>
      </c>
      <c r="AM2459" s="25">
        <v>2.0719400000000001</v>
      </c>
      <c r="AN2459" s="25">
        <v>1951234</v>
      </c>
      <c r="AO2459" s="25">
        <v>16.325500000000002</v>
      </c>
      <c r="AQ2459">
        <f t="shared" si="77"/>
        <v>0.88539999999999996</v>
      </c>
    </row>
    <row r="2460" spans="1:43" x14ac:dyDescent="0.2">
      <c r="A2460" t="str">
        <f t="shared" si="76"/>
        <v>2014_6660</v>
      </c>
      <c r="C2460" s="25">
        <v>2458</v>
      </c>
      <c r="D2460" s="25">
        <v>6660</v>
      </c>
      <c r="E2460" s="25">
        <v>6660</v>
      </c>
      <c r="F2460" s="25" t="s">
        <v>279</v>
      </c>
      <c r="G2460" s="25">
        <v>7.4509999999999996</v>
      </c>
      <c r="H2460" s="25">
        <v>2014</v>
      </c>
      <c r="I2460" s="25">
        <v>441010991</v>
      </c>
      <c r="J2460" s="25">
        <v>451889884</v>
      </c>
      <c r="K2460" s="25">
        <v>1648.3</v>
      </c>
      <c r="L2460" s="25">
        <v>4539123</v>
      </c>
      <c r="M2460" s="25">
        <v>10.2925</v>
      </c>
      <c r="N2460" s="25">
        <v>581891</v>
      </c>
      <c r="O2460" s="25">
        <v>1.2876799999999999</v>
      </c>
      <c r="P2460" s="25">
        <v>0</v>
      </c>
      <c r="Q2460" s="25">
        <v>0</v>
      </c>
      <c r="R2460" s="25">
        <v>165301</v>
      </c>
      <c r="S2460" s="25">
        <v>0.37481999999999999</v>
      </c>
      <c r="T2460" s="25">
        <v>185482</v>
      </c>
      <c r="U2460" s="25">
        <v>0.42059999999999997</v>
      </c>
      <c r="V2460" s="25">
        <v>350783</v>
      </c>
      <c r="W2460" s="25">
        <v>0.7954</v>
      </c>
      <c r="X2460" s="25">
        <v>0</v>
      </c>
      <c r="Y2460" s="25">
        <v>0</v>
      </c>
      <c r="Z2460" s="25">
        <v>5471797</v>
      </c>
      <c r="AA2460" s="25">
        <v>12.3756</v>
      </c>
      <c r="AB2460" s="25">
        <v>190000</v>
      </c>
      <c r="AC2460" s="25">
        <v>0.43082999999999999</v>
      </c>
      <c r="AD2460" s="25">
        <v>0</v>
      </c>
      <c r="AE2460" s="25">
        <v>0</v>
      </c>
      <c r="AF2460" s="25">
        <v>210461</v>
      </c>
      <c r="AG2460" s="25">
        <v>0.46573999999999999</v>
      </c>
      <c r="AH2460" s="25">
        <v>149124</v>
      </c>
      <c r="AI2460" s="25">
        <v>0.33</v>
      </c>
      <c r="AJ2460" s="25">
        <v>0</v>
      </c>
      <c r="AK2460" s="25">
        <v>0</v>
      </c>
      <c r="AL2460" s="25">
        <v>872825</v>
      </c>
      <c r="AM2460" s="25">
        <v>1.9315</v>
      </c>
      <c r="AN2460" s="25">
        <v>6894207</v>
      </c>
      <c r="AO2460" s="25">
        <v>15.5337</v>
      </c>
      <c r="AQ2460">
        <f t="shared" si="77"/>
        <v>0.7954</v>
      </c>
    </row>
    <row r="2461" spans="1:43" x14ac:dyDescent="0.2">
      <c r="A2461" t="str">
        <f t="shared" si="76"/>
        <v>2014_6700</v>
      </c>
      <c r="C2461" s="25">
        <v>2459</v>
      </c>
      <c r="D2461" s="25">
        <v>6700</v>
      </c>
      <c r="E2461" s="25">
        <v>6700</v>
      </c>
      <c r="F2461" s="25" t="s">
        <v>280</v>
      </c>
      <c r="G2461" s="25">
        <v>2.2919999999999998</v>
      </c>
      <c r="H2461" s="25">
        <v>2014</v>
      </c>
      <c r="I2461" s="25">
        <v>139888145</v>
      </c>
      <c r="J2461" s="25">
        <v>143022128</v>
      </c>
      <c r="K2461" s="25">
        <v>498</v>
      </c>
      <c r="L2461" s="25">
        <v>1445687</v>
      </c>
      <c r="M2461" s="25">
        <v>10.3346</v>
      </c>
      <c r="N2461" s="25">
        <v>234570</v>
      </c>
      <c r="O2461" s="25">
        <v>1.6400999999999999</v>
      </c>
      <c r="P2461" s="25">
        <v>0</v>
      </c>
      <c r="Q2461" s="25">
        <v>0</v>
      </c>
      <c r="R2461" s="25">
        <v>0</v>
      </c>
      <c r="S2461" s="25">
        <v>0</v>
      </c>
      <c r="T2461" s="25">
        <v>630000</v>
      </c>
      <c r="U2461" s="25">
        <v>4.5035999999999996</v>
      </c>
      <c r="V2461" s="25">
        <v>630000</v>
      </c>
      <c r="W2461" s="25">
        <v>4.5035999999999996</v>
      </c>
      <c r="X2461" s="25">
        <v>0</v>
      </c>
      <c r="Y2461" s="25">
        <v>0</v>
      </c>
      <c r="Z2461" s="25">
        <v>2310257</v>
      </c>
      <c r="AA2461" s="25">
        <v>16.478300000000001</v>
      </c>
      <c r="AB2461" s="25">
        <v>200000</v>
      </c>
      <c r="AC2461" s="25">
        <v>1.42971</v>
      </c>
      <c r="AD2461" s="25">
        <v>0</v>
      </c>
      <c r="AE2461" s="25">
        <v>0</v>
      </c>
      <c r="AF2461" s="25">
        <v>0</v>
      </c>
      <c r="AG2461" s="25">
        <v>0</v>
      </c>
      <c r="AH2461" s="25">
        <v>47197</v>
      </c>
      <c r="AI2461" s="25">
        <v>0.33</v>
      </c>
      <c r="AJ2461" s="25">
        <v>0</v>
      </c>
      <c r="AK2461" s="25">
        <v>0</v>
      </c>
      <c r="AL2461" s="25">
        <v>342566</v>
      </c>
      <c r="AM2461" s="25">
        <v>2.3952</v>
      </c>
      <c r="AN2461" s="25">
        <v>2900020</v>
      </c>
      <c r="AO2461" s="25">
        <v>20.633199999999999</v>
      </c>
      <c r="AQ2461">
        <f t="shared" si="77"/>
        <v>4.5035999999999996</v>
      </c>
    </row>
    <row r="2462" spans="1:43" x14ac:dyDescent="0.2">
      <c r="A2462" t="str">
        <f t="shared" si="76"/>
        <v>2014_6741</v>
      </c>
      <c r="C2462" s="25">
        <v>2460</v>
      </c>
      <c r="D2462" s="25">
        <v>6741</v>
      </c>
      <c r="E2462" s="25">
        <v>6741</v>
      </c>
      <c r="F2462" s="25" t="s">
        <v>281</v>
      </c>
      <c r="G2462" s="25">
        <v>4.4939999999999998</v>
      </c>
      <c r="H2462" s="25">
        <v>2014</v>
      </c>
      <c r="I2462" s="25">
        <v>328721269</v>
      </c>
      <c r="J2462" s="25">
        <v>336332405</v>
      </c>
      <c r="K2462" s="25">
        <v>916.4</v>
      </c>
      <c r="L2462" s="25">
        <v>2893707</v>
      </c>
      <c r="M2462" s="25">
        <v>8.8028999999999993</v>
      </c>
      <c r="N2462" s="25">
        <v>446211</v>
      </c>
      <c r="O2462" s="25">
        <v>1.3267</v>
      </c>
      <c r="P2462" s="25">
        <v>0</v>
      </c>
      <c r="Q2462" s="25">
        <v>0</v>
      </c>
      <c r="R2462" s="25">
        <v>0</v>
      </c>
      <c r="S2462" s="25">
        <v>0</v>
      </c>
      <c r="T2462" s="25">
        <v>70000</v>
      </c>
      <c r="U2462" s="25">
        <v>0.21290000000000001</v>
      </c>
      <c r="V2462" s="25">
        <v>70000</v>
      </c>
      <c r="W2462" s="25">
        <v>0.21290000000000001</v>
      </c>
      <c r="X2462" s="25">
        <v>0</v>
      </c>
      <c r="Y2462" s="25">
        <v>0</v>
      </c>
      <c r="Z2462" s="25">
        <v>3409918</v>
      </c>
      <c r="AA2462" s="25">
        <v>10.342599999999999</v>
      </c>
      <c r="AB2462" s="25">
        <v>270000</v>
      </c>
      <c r="AC2462" s="25">
        <v>0.82135999999999998</v>
      </c>
      <c r="AD2462" s="25">
        <v>0</v>
      </c>
      <c r="AE2462" s="25">
        <v>0</v>
      </c>
      <c r="AF2462" s="25">
        <v>0</v>
      </c>
      <c r="AG2462" s="25">
        <v>0</v>
      </c>
      <c r="AH2462" s="25">
        <v>110990</v>
      </c>
      <c r="AI2462" s="25">
        <v>0.33</v>
      </c>
      <c r="AJ2462" s="25">
        <v>0</v>
      </c>
      <c r="AK2462" s="25">
        <v>0</v>
      </c>
      <c r="AL2462" s="25">
        <v>0</v>
      </c>
      <c r="AM2462" s="25">
        <v>0</v>
      </c>
      <c r="AN2462" s="25">
        <v>3790908</v>
      </c>
      <c r="AO2462" s="25">
        <v>11.4939</v>
      </c>
      <c r="AQ2462">
        <f t="shared" si="77"/>
        <v>0.21290000000000001</v>
      </c>
    </row>
    <row r="2463" spans="1:43" x14ac:dyDescent="0.2">
      <c r="A2463" t="str">
        <f t="shared" si="76"/>
        <v>2014_6750</v>
      </c>
      <c r="C2463" s="25">
        <v>2461</v>
      </c>
      <c r="D2463" s="25">
        <v>6750</v>
      </c>
      <c r="E2463" s="25">
        <v>6750</v>
      </c>
      <c r="F2463" s="25" t="s">
        <v>282</v>
      </c>
      <c r="G2463" s="25">
        <v>1.0489999999999999</v>
      </c>
      <c r="H2463" s="25">
        <v>2014</v>
      </c>
      <c r="I2463" s="25">
        <v>144161268</v>
      </c>
      <c r="J2463" s="25">
        <v>147252505</v>
      </c>
      <c r="K2463" s="25">
        <v>190.2</v>
      </c>
      <c r="L2463" s="25">
        <v>1035142</v>
      </c>
      <c r="M2463" s="25">
        <v>7.1803999999999997</v>
      </c>
      <c r="N2463" s="25">
        <v>91617</v>
      </c>
      <c r="O2463" s="25">
        <v>0.62217999999999996</v>
      </c>
      <c r="P2463" s="25">
        <v>0</v>
      </c>
      <c r="Q2463" s="25">
        <v>0</v>
      </c>
      <c r="R2463" s="25">
        <v>142000</v>
      </c>
      <c r="S2463" s="25">
        <v>0.98501000000000005</v>
      </c>
      <c r="T2463" s="25">
        <v>14185</v>
      </c>
      <c r="U2463" s="25">
        <v>9.8400000000000001E-2</v>
      </c>
      <c r="V2463" s="25">
        <v>156185</v>
      </c>
      <c r="W2463" s="25">
        <v>1.0833999999999999</v>
      </c>
      <c r="X2463" s="25">
        <v>0</v>
      </c>
      <c r="Y2463" s="25">
        <v>0</v>
      </c>
      <c r="Z2463" s="25">
        <v>1282944</v>
      </c>
      <c r="AA2463" s="25">
        <v>8.8859999999999992</v>
      </c>
      <c r="AB2463" s="25">
        <v>20000</v>
      </c>
      <c r="AC2463" s="25">
        <v>0.13872999999999999</v>
      </c>
      <c r="AD2463" s="25">
        <v>0</v>
      </c>
      <c r="AE2463" s="25">
        <v>0</v>
      </c>
      <c r="AF2463" s="25">
        <v>197318</v>
      </c>
      <c r="AG2463" s="25">
        <v>1.34</v>
      </c>
      <c r="AH2463" s="25">
        <v>48593</v>
      </c>
      <c r="AI2463" s="25">
        <v>0.33</v>
      </c>
      <c r="AJ2463" s="25">
        <v>0</v>
      </c>
      <c r="AK2463" s="25">
        <v>0</v>
      </c>
      <c r="AL2463" s="25">
        <v>0</v>
      </c>
      <c r="AM2463" s="25">
        <v>0</v>
      </c>
      <c r="AN2463" s="25">
        <v>1548855</v>
      </c>
      <c r="AO2463" s="25">
        <v>10.694800000000001</v>
      </c>
      <c r="AQ2463">
        <f t="shared" si="77"/>
        <v>1.0833999999999999</v>
      </c>
    </row>
    <row r="2464" spans="1:43" x14ac:dyDescent="0.2">
      <c r="A2464" t="str">
        <f t="shared" si="76"/>
        <v>2014_6759</v>
      </c>
      <c r="C2464" s="25">
        <v>2462</v>
      </c>
      <c r="D2464" s="25">
        <v>6759</v>
      </c>
      <c r="E2464" s="25">
        <v>6759</v>
      </c>
      <c r="F2464" s="25" t="s">
        <v>283</v>
      </c>
      <c r="G2464" s="25">
        <v>3.8479999999999999</v>
      </c>
      <c r="H2464" s="25">
        <v>2014</v>
      </c>
      <c r="I2464" s="25">
        <v>180438668</v>
      </c>
      <c r="J2464" s="25">
        <v>189705365</v>
      </c>
      <c r="K2464" s="25">
        <v>726.4</v>
      </c>
      <c r="L2464" s="25">
        <v>1720896</v>
      </c>
      <c r="M2464" s="25">
        <v>9.5373000000000001</v>
      </c>
      <c r="N2464" s="25">
        <v>123565</v>
      </c>
      <c r="O2464" s="25">
        <v>0.65134999999999998</v>
      </c>
      <c r="P2464" s="25">
        <v>0</v>
      </c>
      <c r="Q2464" s="25">
        <v>0</v>
      </c>
      <c r="R2464" s="25">
        <v>179133</v>
      </c>
      <c r="S2464" s="25">
        <v>0.99275999999999998</v>
      </c>
      <c r="T2464" s="25">
        <v>310000</v>
      </c>
      <c r="U2464" s="25">
        <v>1.718</v>
      </c>
      <c r="V2464" s="25">
        <v>489133</v>
      </c>
      <c r="W2464" s="25">
        <v>2.7107999999999999</v>
      </c>
      <c r="X2464" s="25">
        <v>0</v>
      </c>
      <c r="Y2464" s="25">
        <v>0</v>
      </c>
      <c r="Z2464" s="25">
        <v>2333594</v>
      </c>
      <c r="AA2464" s="25">
        <v>12.8994</v>
      </c>
      <c r="AB2464" s="25">
        <v>285000</v>
      </c>
      <c r="AC2464" s="25">
        <v>1.57948</v>
      </c>
      <c r="AD2464" s="25">
        <v>0</v>
      </c>
      <c r="AE2464" s="25">
        <v>0</v>
      </c>
      <c r="AF2464" s="25">
        <v>127103</v>
      </c>
      <c r="AG2464" s="25">
        <v>0.67</v>
      </c>
      <c r="AH2464" s="25">
        <v>62603</v>
      </c>
      <c r="AI2464" s="25">
        <v>0.33</v>
      </c>
      <c r="AJ2464" s="25">
        <v>0</v>
      </c>
      <c r="AK2464" s="25">
        <v>0</v>
      </c>
      <c r="AL2464" s="25">
        <v>0</v>
      </c>
      <c r="AM2464" s="25">
        <v>0</v>
      </c>
      <c r="AN2464" s="25">
        <v>2808300</v>
      </c>
      <c r="AO2464" s="25">
        <v>15.478899999999999</v>
      </c>
      <c r="AQ2464">
        <f t="shared" si="77"/>
        <v>2.7107999999999999</v>
      </c>
    </row>
    <row r="2465" spans="1:43" x14ac:dyDescent="0.2">
      <c r="A2465" t="str">
        <f t="shared" si="76"/>
        <v>2014_6762</v>
      </c>
      <c r="C2465" s="25">
        <v>2463</v>
      </c>
      <c r="D2465" s="25">
        <v>6762</v>
      </c>
      <c r="E2465" s="25">
        <v>6762</v>
      </c>
      <c r="F2465" s="25" t="s">
        <v>284</v>
      </c>
      <c r="G2465" s="25">
        <v>2.2930000000000001</v>
      </c>
      <c r="H2465" s="25">
        <v>2014</v>
      </c>
      <c r="I2465" s="25">
        <v>177437849</v>
      </c>
      <c r="J2465" s="25">
        <v>183373827</v>
      </c>
      <c r="K2465" s="25">
        <v>713.3</v>
      </c>
      <c r="L2465" s="25">
        <v>1704153</v>
      </c>
      <c r="M2465" s="25">
        <v>9.6042000000000005</v>
      </c>
      <c r="N2465" s="25">
        <v>20300</v>
      </c>
      <c r="O2465" s="25">
        <v>0.11070000000000001</v>
      </c>
      <c r="P2465" s="25">
        <v>0</v>
      </c>
      <c r="Q2465" s="25">
        <v>0</v>
      </c>
      <c r="R2465" s="25">
        <v>140000</v>
      </c>
      <c r="S2465" s="25">
        <v>0.78900999999999999</v>
      </c>
      <c r="T2465" s="25">
        <v>245000</v>
      </c>
      <c r="U2465" s="25">
        <v>1.3808</v>
      </c>
      <c r="V2465" s="25">
        <v>385000</v>
      </c>
      <c r="W2465" s="25">
        <v>2.1698</v>
      </c>
      <c r="X2465" s="25">
        <v>0</v>
      </c>
      <c r="Y2465" s="25">
        <v>0</v>
      </c>
      <c r="Z2465" s="25">
        <v>2109453</v>
      </c>
      <c r="AA2465" s="25">
        <v>11.8847</v>
      </c>
      <c r="AB2465" s="25">
        <v>125000</v>
      </c>
      <c r="AC2465" s="25">
        <v>0.70447000000000004</v>
      </c>
      <c r="AD2465" s="25">
        <v>0</v>
      </c>
      <c r="AE2465" s="25">
        <v>0</v>
      </c>
      <c r="AF2465" s="25">
        <v>187959</v>
      </c>
      <c r="AG2465" s="25">
        <v>1.0249999999999999</v>
      </c>
      <c r="AH2465" s="25">
        <v>58554</v>
      </c>
      <c r="AI2465" s="25">
        <v>0.31930999999999998</v>
      </c>
      <c r="AJ2465" s="25">
        <v>0</v>
      </c>
      <c r="AK2465" s="25">
        <v>0</v>
      </c>
      <c r="AL2465" s="25">
        <v>0</v>
      </c>
      <c r="AM2465" s="25">
        <v>0</v>
      </c>
      <c r="AN2465" s="25">
        <v>2480966</v>
      </c>
      <c r="AO2465" s="25">
        <v>13.9335</v>
      </c>
      <c r="AQ2465">
        <f t="shared" si="77"/>
        <v>2.1698</v>
      </c>
    </row>
    <row r="2466" spans="1:43" x14ac:dyDescent="0.2">
      <c r="A2466" t="str">
        <f t="shared" si="76"/>
        <v>2014_6768</v>
      </c>
      <c r="C2466" s="25">
        <v>2464</v>
      </c>
      <c r="D2466" s="25">
        <v>6768</v>
      </c>
      <c r="E2466" s="25">
        <v>6768</v>
      </c>
      <c r="F2466" s="25" t="s">
        <v>285</v>
      </c>
      <c r="G2466" s="25">
        <v>9.1999999999999993</v>
      </c>
      <c r="H2466" s="25">
        <v>2014</v>
      </c>
      <c r="I2466" s="25">
        <v>405109329</v>
      </c>
      <c r="J2466" s="25">
        <v>409633777</v>
      </c>
      <c r="K2466" s="25">
        <v>1767.5</v>
      </c>
      <c r="L2466" s="25">
        <v>4108031</v>
      </c>
      <c r="M2466" s="25">
        <v>10.140499999999999</v>
      </c>
      <c r="N2466" s="25">
        <v>87373</v>
      </c>
      <c r="O2466" s="25">
        <v>0.21329999999999999</v>
      </c>
      <c r="P2466" s="25">
        <v>0</v>
      </c>
      <c r="Q2466" s="25">
        <v>0</v>
      </c>
      <c r="R2466" s="25">
        <v>0</v>
      </c>
      <c r="S2466" s="25">
        <v>0</v>
      </c>
      <c r="T2466" s="25">
        <v>0</v>
      </c>
      <c r="U2466" s="25">
        <v>0</v>
      </c>
      <c r="V2466" s="25">
        <v>0</v>
      </c>
      <c r="W2466" s="25">
        <v>0</v>
      </c>
      <c r="X2466" s="25">
        <v>0</v>
      </c>
      <c r="Y2466" s="25">
        <v>0</v>
      </c>
      <c r="Z2466" s="25">
        <v>4195404</v>
      </c>
      <c r="AA2466" s="25">
        <v>10.353899999999999</v>
      </c>
      <c r="AB2466" s="25">
        <v>1200000</v>
      </c>
      <c r="AC2466" s="25">
        <v>2.9621599999999999</v>
      </c>
      <c r="AD2466" s="25">
        <v>0</v>
      </c>
      <c r="AE2466" s="25">
        <v>0</v>
      </c>
      <c r="AF2466" s="25">
        <v>409634</v>
      </c>
      <c r="AG2466" s="25">
        <v>1</v>
      </c>
      <c r="AH2466" s="25">
        <v>135179</v>
      </c>
      <c r="AI2466" s="25">
        <v>0.33</v>
      </c>
      <c r="AJ2466" s="25">
        <v>0</v>
      </c>
      <c r="AK2466" s="25">
        <v>0</v>
      </c>
      <c r="AL2466" s="25">
        <v>0</v>
      </c>
      <c r="AM2466" s="25">
        <v>0</v>
      </c>
      <c r="AN2466" s="25">
        <v>5940217</v>
      </c>
      <c r="AO2466" s="25">
        <v>14.646000000000001</v>
      </c>
      <c r="AQ2466">
        <f t="shared" si="77"/>
        <v>0</v>
      </c>
    </row>
    <row r="2467" spans="1:43" x14ac:dyDescent="0.2">
      <c r="A2467" t="str">
        <f t="shared" si="76"/>
        <v>2014_6795</v>
      </c>
      <c r="C2467" s="25">
        <v>2465</v>
      </c>
      <c r="D2467" s="25">
        <v>6795</v>
      </c>
      <c r="E2467" s="25">
        <v>6795</v>
      </c>
      <c r="F2467" s="25" t="s">
        <v>286</v>
      </c>
      <c r="G2467" s="25">
        <v>71.736000000000004</v>
      </c>
      <c r="H2467" s="25">
        <v>2014</v>
      </c>
      <c r="I2467" s="25">
        <v>2690263301</v>
      </c>
      <c r="J2467" s="25">
        <v>2893217662</v>
      </c>
      <c r="K2467" s="25">
        <v>10803.7</v>
      </c>
      <c r="L2467" s="25">
        <v>28740051</v>
      </c>
      <c r="M2467" s="25">
        <v>10.683</v>
      </c>
      <c r="N2467" s="25">
        <v>4648900</v>
      </c>
      <c r="O2467" s="25">
        <v>1.60683</v>
      </c>
      <c r="P2467" s="25">
        <v>0</v>
      </c>
      <c r="Q2467" s="25">
        <v>0</v>
      </c>
      <c r="R2467" s="25">
        <v>1559850</v>
      </c>
      <c r="S2467" s="25">
        <v>0.57981000000000005</v>
      </c>
      <c r="T2467" s="25">
        <v>1800000</v>
      </c>
      <c r="U2467" s="25">
        <v>0.66910000000000003</v>
      </c>
      <c r="V2467" s="25">
        <v>3359850</v>
      </c>
      <c r="W2467" s="25">
        <v>1.2488999999999999</v>
      </c>
      <c r="X2467" s="25">
        <v>0</v>
      </c>
      <c r="Y2467" s="25">
        <v>0</v>
      </c>
      <c r="Z2467" s="25">
        <v>36748801</v>
      </c>
      <c r="AA2467" s="25">
        <v>13.5387</v>
      </c>
      <c r="AB2467" s="25">
        <v>3200000</v>
      </c>
      <c r="AC2467" s="25">
        <v>1.18947</v>
      </c>
      <c r="AD2467" s="25">
        <v>0</v>
      </c>
      <c r="AE2467" s="25">
        <v>0</v>
      </c>
      <c r="AF2467" s="25">
        <v>1938456</v>
      </c>
      <c r="AG2467" s="25">
        <v>0.67</v>
      </c>
      <c r="AH2467" s="25">
        <v>954762</v>
      </c>
      <c r="AI2467" s="25">
        <v>0.33</v>
      </c>
      <c r="AJ2467" s="25">
        <v>0</v>
      </c>
      <c r="AK2467" s="25">
        <v>0</v>
      </c>
      <c r="AL2467" s="25">
        <v>0</v>
      </c>
      <c r="AM2467" s="25">
        <v>0</v>
      </c>
      <c r="AN2467" s="25">
        <v>42842019</v>
      </c>
      <c r="AO2467" s="25">
        <v>15.728199999999999</v>
      </c>
      <c r="AQ2467">
        <f t="shared" si="77"/>
        <v>1.2488999999999999</v>
      </c>
    </row>
    <row r="2468" spans="1:43" x14ac:dyDescent="0.2">
      <c r="A2468" t="str">
        <f t="shared" si="76"/>
        <v>2014_6822</v>
      </c>
      <c r="C2468" s="25">
        <v>2466</v>
      </c>
      <c r="D2468" s="25">
        <v>6822</v>
      </c>
      <c r="E2468" s="25">
        <v>6822</v>
      </c>
      <c r="F2468" s="25" t="s">
        <v>287</v>
      </c>
      <c r="G2468" s="25">
        <v>22.81</v>
      </c>
      <c r="H2468" s="25">
        <v>2014</v>
      </c>
      <c r="I2468" s="25">
        <v>2518311680</v>
      </c>
      <c r="J2468" s="25">
        <v>2955389487</v>
      </c>
      <c r="K2468" s="25">
        <v>7721.3</v>
      </c>
      <c r="L2468" s="25">
        <v>21657857</v>
      </c>
      <c r="M2468" s="25">
        <v>8.6000999999999994</v>
      </c>
      <c r="N2468" s="25">
        <v>3654777</v>
      </c>
      <c r="O2468" s="25">
        <v>1.23665</v>
      </c>
      <c r="P2468" s="25">
        <v>0</v>
      </c>
      <c r="Q2468" s="25">
        <v>0</v>
      </c>
      <c r="R2468" s="25">
        <v>1568394</v>
      </c>
      <c r="S2468" s="25">
        <v>0.62280000000000002</v>
      </c>
      <c r="T2468" s="25">
        <v>0</v>
      </c>
      <c r="U2468" s="25">
        <v>0</v>
      </c>
      <c r="V2468" s="25">
        <v>1568394</v>
      </c>
      <c r="W2468" s="25">
        <v>0.62280000000000002</v>
      </c>
      <c r="X2468" s="25">
        <v>0</v>
      </c>
      <c r="Y2468" s="25">
        <v>0</v>
      </c>
      <c r="Z2468" s="25">
        <v>26881028</v>
      </c>
      <c r="AA2468" s="25">
        <v>10.4596</v>
      </c>
      <c r="AB2468" s="25">
        <v>1000000</v>
      </c>
      <c r="AC2468" s="25">
        <v>0.39709</v>
      </c>
      <c r="AD2468" s="25">
        <v>0</v>
      </c>
      <c r="AE2468" s="25">
        <v>0</v>
      </c>
      <c r="AF2468" s="25">
        <v>3960222</v>
      </c>
      <c r="AG2468" s="25">
        <v>1.34</v>
      </c>
      <c r="AH2468" s="25">
        <v>975279</v>
      </c>
      <c r="AI2468" s="25">
        <v>0.33</v>
      </c>
      <c r="AJ2468" s="25">
        <v>0</v>
      </c>
      <c r="AK2468" s="25">
        <v>0</v>
      </c>
      <c r="AL2468" s="25">
        <v>11969321</v>
      </c>
      <c r="AM2468" s="25">
        <v>4.05</v>
      </c>
      <c r="AN2468" s="25">
        <v>44785850</v>
      </c>
      <c r="AO2468" s="25">
        <v>16.576699999999999</v>
      </c>
      <c r="AQ2468">
        <f t="shared" si="77"/>
        <v>0.62280000000000002</v>
      </c>
    </row>
    <row r="2469" spans="1:43" x14ac:dyDescent="0.2">
      <c r="A2469" t="str">
        <f t="shared" si="76"/>
        <v>2014_6840</v>
      </c>
      <c r="C2469" s="25">
        <v>2467</v>
      </c>
      <c r="D2469" s="25">
        <v>6840</v>
      </c>
      <c r="E2469" s="25">
        <v>6840</v>
      </c>
      <c r="F2469" s="25" t="s">
        <v>288</v>
      </c>
      <c r="G2469" s="25">
        <v>7.0430000000000001</v>
      </c>
      <c r="H2469" s="25">
        <v>2014</v>
      </c>
      <c r="I2469" s="25">
        <v>587318259</v>
      </c>
      <c r="J2469" s="25">
        <v>667132658</v>
      </c>
      <c r="K2469" s="25">
        <v>1968.9</v>
      </c>
      <c r="L2469" s="25">
        <v>5321196</v>
      </c>
      <c r="M2469" s="25">
        <v>9.0602</v>
      </c>
      <c r="N2469" s="25">
        <v>180805</v>
      </c>
      <c r="O2469" s="25">
        <v>0.27101999999999998</v>
      </c>
      <c r="P2469" s="25">
        <v>0</v>
      </c>
      <c r="Q2469" s="25">
        <v>0</v>
      </c>
      <c r="R2469" s="25">
        <v>794327</v>
      </c>
      <c r="S2469" s="25">
        <v>1.35246</v>
      </c>
      <c r="T2469" s="25">
        <v>965000</v>
      </c>
      <c r="U2469" s="25">
        <v>1.6431</v>
      </c>
      <c r="V2469" s="25">
        <v>1759327</v>
      </c>
      <c r="W2469" s="25">
        <v>2.9954999999999998</v>
      </c>
      <c r="X2469" s="25">
        <v>0</v>
      </c>
      <c r="Y2469" s="25">
        <v>0</v>
      </c>
      <c r="Z2469" s="25">
        <v>7261328</v>
      </c>
      <c r="AA2469" s="25">
        <v>12.326700000000001</v>
      </c>
      <c r="AB2469" s="25">
        <v>270000</v>
      </c>
      <c r="AC2469" s="25">
        <v>0.45972000000000002</v>
      </c>
      <c r="AD2469" s="25">
        <v>0</v>
      </c>
      <c r="AE2469" s="25">
        <v>0</v>
      </c>
      <c r="AF2469" s="25">
        <v>0</v>
      </c>
      <c r="AG2469" s="25">
        <v>0</v>
      </c>
      <c r="AH2469" s="25">
        <v>220154</v>
      </c>
      <c r="AI2469" s="25">
        <v>0.33</v>
      </c>
      <c r="AJ2469" s="25">
        <v>0</v>
      </c>
      <c r="AK2469" s="25">
        <v>0</v>
      </c>
      <c r="AL2469" s="25">
        <v>1801259</v>
      </c>
      <c r="AM2469" s="25">
        <v>2.7</v>
      </c>
      <c r="AN2469" s="25">
        <v>9552741</v>
      </c>
      <c r="AO2469" s="25">
        <v>15.8164</v>
      </c>
      <c r="AQ2469">
        <f t="shared" si="77"/>
        <v>2.9954999999999998</v>
      </c>
    </row>
    <row r="2470" spans="1:43" x14ac:dyDescent="0.2">
      <c r="A2470" t="str">
        <f t="shared" si="76"/>
        <v>2014_6854</v>
      </c>
      <c r="C2470" s="25">
        <v>2468</v>
      </c>
      <c r="D2470" s="25">
        <v>6854</v>
      </c>
      <c r="E2470" s="25">
        <v>6854</v>
      </c>
      <c r="F2470" s="25" t="s">
        <v>289</v>
      </c>
      <c r="G2470" s="25">
        <v>3.246</v>
      </c>
      <c r="H2470" s="25">
        <v>2014</v>
      </c>
      <c r="I2470" s="25">
        <v>187269567</v>
      </c>
      <c r="J2470" s="25">
        <v>187269567</v>
      </c>
      <c r="K2470" s="25">
        <v>558.9</v>
      </c>
      <c r="L2470" s="25">
        <v>1724784</v>
      </c>
      <c r="M2470" s="25">
        <v>9.2102000000000004</v>
      </c>
      <c r="N2470" s="25">
        <v>70650</v>
      </c>
      <c r="O2470" s="25">
        <v>0.37725999999999998</v>
      </c>
      <c r="P2470" s="25">
        <v>0</v>
      </c>
      <c r="Q2470" s="25">
        <v>0</v>
      </c>
      <c r="R2470" s="25">
        <v>0</v>
      </c>
      <c r="S2470" s="25">
        <v>0</v>
      </c>
      <c r="T2470" s="25">
        <v>0</v>
      </c>
      <c r="U2470" s="25">
        <v>0</v>
      </c>
      <c r="V2470" s="25">
        <v>0</v>
      </c>
      <c r="W2470" s="25">
        <v>0</v>
      </c>
      <c r="X2470" s="25">
        <v>0</v>
      </c>
      <c r="Y2470" s="25">
        <v>0</v>
      </c>
      <c r="Z2470" s="25">
        <v>1795434</v>
      </c>
      <c r="AA2470" s="25">
        <v>9.5874000000000006</v>
      </c>
      <c r="AB2470" s="25">
        <v>445000</v>
      </c>
      <c r="AC2470" s="25">
        <v>2.3762500000000002</v>
      </c>
      <c r="AD2470" s="25">
        <v>0</v>
      </c>
      <c r="AE2470" s="25">
        <v>0</v>
      </c>
      <c r="AF2470" s="25">
        <v>0</v>
      </c>
      <c r="AG2470" s="25">
        <v>0</v>
      </c>
      <c r="AH2470" s="25">
        <v>61799</v>
      </c>
      <c r="AI2470" s="25">
        <v>0.33</v>
      </c>
      <c r="AJ2470" s="25">
        <v>0</v>
      </c>
      <c r="AK2470" s="25">
        <v>0</v>
      </c>
      <c r="AL2470" s="25">
        <v>441448</v>
      </c>
      <c r="AM2470" s="25">
        <v>2.3572899999999999</v>
      </c>
      <c r="AN2470" s="25">
        <v>2743681</v>
      </c>
      <c r="AO2470" s="25">
        <v>14.651</v>
      </c>
      <c r="AQ2470">
        <f t="shared" si="77"/>
        <v>0</v>
      </c>
    </row>
    <row r="2471" spans="1:43" x14ac:dyDescent="0.2">
      <c r="A2471" t="str">
        <f t="shared" si="76"/>
        <v>2014_6867</v>
      </c>
      <c r="C2471" s="25">
        <v>2469</v>
      </c>
      <c r="D2471" s="25">
        <v>6867</v>
      </c>
      <c r="E2471" s="25">
        <v>6867</v>
      </c>
      <c r="F2471" s="25" t="s">
        <v>290</v>
      </c>
      <c r="G2471" s="25">
        <v>8.7569999999999997</v>
      </c>
      <c r="H2471" s="25">
        <v>2014</v>
      </c>
      <c r="I2471" s="25">
        <v>415203545</v>
      </c>
      <c r="J2471" s="25">
        <v>422582302</v>
      </c>
      <c r="K2471" s="25">
        <v>1572.6</v>
      </c>
      <c r="L2471" s="25">
        <v>4246485</v>
      </c>
      <c r="M2471" s="25">
        <v>10.227499999999999</v>
      </c>
      <c r="N2471" s="25">
        <v>248121</v>
      </c>
      <c r="O2471" s="25">
        <v>0.58714999999999995</v>
      </c>
      <c r="P2471" s="25">
        <v>0</v>
      </c>
      <c r="Q2471" s="25">
        <v>0</v>
      </c>
      <c r="R2471" s="25">
        <v>243210</v>
      </c>
      <c r="S2471" s="25">
        <v>0.58575999999999995</v>
      </c>
      <c r="T2471" s="25">
        <v>465000</v>
      </c>
      <c r="U2471" s="25">
        <v>1.1198999999999999</v>
      </c>
      <c r="V2471" s="25">
        <v>708210</v>
      </c>
      <c r="W2471" s="25">
        <v>1.7057</v>
      </c>
      <c r="X2471" s="25">
        <v>0</v>
      </c>
      <c r="Y2471" s="25">
        <v>0</v>
      </c>
      <c r="Z2471" s="25">
        <v>5202816</v>
      </c>
      <c r="AA2471" s="25">
        <v>12.520300000000001</v>
      </c>
      <c r="AB2471" s="25">
        <v>330000</v>
      </c>
      <c r="AC2471" s="25">
        <v>0.79479</v>
      </c>
      <c r="AD2471" s="25">
        <v>0</v>
      </c>
      <c r="AE2471" s="25">
        <v>0</v>
      </c>
      <c r="AF2471" s="25">
        <v>285243</v>
      </c>
      <c r="AG2471" s="25">
        <v>0.67500000000000004</v>
      </c>
      <c r="AH2471" s="25">
        <v>139452</v>
      </c>
      <c r="AI2471" s="25">
        <v>0.33</v>
      </c>
      <c r="AJ2471" s="25">
        <v>0</v>
      </c>
      <c r="AK2471" s="25">
        <v>0</v>
      </c>
      <c r="AL2471" s="25">
        <v>0</v>
      </c>
      <c r="AM2471" s="25">
        <v>0</v>
      </c>
      <c r="AN2471" s="25">
        <v>5957511</v>
      </c>
      <c r="AO2471" s="25">
        <v>14.3201</v>
      </c>
      <c r="AQ2471">
        <f t="shared" si="77"/>
        <v>1.7057</v>
      </c>
    </row>
    <row r="2472" spans="1:43" x14ac:dyDescent="0.2">
      <c r="A2472" t="str">
        <f t="shared" si="76"/>
        <v>2014_6921</v>
      </c>
      <c r="C2472" s="25">
        <v>2470</v>
      </c>
      <c r="D2472" s="25">
        <v>6921</v>
      </c>
      <c r="E2472" s="25">
        <v>6921</v>
      </c>
      <c r="F2472" s="25" t="s">
        <v>291</v>
      </c>
      <c r="G2472" s="25">
        <v>1.1439999999999999</v>
      </c>
      <c r="H2472" s="25">
        <v>2014</v>
      </c>
      <c r="I2472" s="25">
        <v>182912302</v>
      </c>
      <c r="J2472" s="25">
        <v>189562803</v>
      </c>
      <c r="K2472" s="25">
        <v>312</v>
      </c>
      <c r="L2472" s="25">
        <v>1447345</v>
      </c>
      <c r="M2472" s="25">
        <v>7.9127999999999998</v>
      </c>
      <c r="N2472" s="25">
        <v>173635</v>
      </c>
      <c r="O2472" s="25">
        <v>0.91598000000000002</v>
      </c>
      <c r="P2472" s="25">
        <v>0</v>
      </c>
      <c r="Q2472" s="25">
        <v>0</v>
      </c>
      <c r="R2472" s="25">
        <v>0</v>
      </c>
      <c r="S2472" s="25">
        <v>0</v>
      </c>
      <c r="T2472" s="25">
        <v>0</v>
      </c>
      <c r="U2472" s="25">
        <v>0</v>
      </c>
      <c r="V2472" s="25">
        <v>0</v>
      </c>
      <c r="W2472" s="25">
        <v>0</v>
      </c>
      <c r="X2472" s="25">
        <v>0</v>
      </c>
      <c r="Y2472" s="25">
        <v>0</v>
      </c>
      <c r="Z2472" s="25">
        <v>1620980</v>
      </c>
      <c r="AA2472" s="25">
        <v>8.8287999999999993</v>
      </c>
      <c r="AB2472" s="25">
        <v>0</v>
      </c>
      <c r="AC2472" s="25">
        <v>0</v>
      </c>
      <c r="AD2472" s="25">
        <v>0</v>
      </c>
      <c r="AE2472" s="25">
        <v>0</v>
      </c>
      <c r="AF2472" s="25">
        <v>254014</v>
      </c>
      <c r="AG2472" s="25">
        <v>1.34</v>
      </c>
      <c r="AH2472" s="25">
        <v>62556</v>
      </c>
      <c r="AI2472" s="25">
        <v>0.33</v>
      </c>
      <c r="AJ2472" s="25">
        <v>24693</v>
      </c>
      <c r="AK2472" s="25">
        <v>0.13500000000000001</v>
      </c>
      <c r="AL2472" s="25">
        <v>0</v>
      </c>
      <c r="AM2472" s="25">
        <v>0</v>
      </c>
      <c r="AN2472" s="25">
        <v>1962243</v>
      </c>
      <c r="AO2472" s="25">
        <v>10.633800000000001</v>
      </c>
      <c r="AQ2472">
        <f t="shared" si="77"/>
        <v>0</v>
      </c>
    </row>
    <row r="2473" spans="1:43" x14ac:dyDescent="0.2">
      <c r="A2473" t="str">
        <f t="shared" si="76"/>
        <v>2014_6930</v>
      </c>
      <c r="C2473" s="25">
        <v>2471</v>
      </c>
      <c r="D2473" s="25">
        <v>6930</v>
      </c>
      <c r="E2473" s="25">
        <v>6930</v>
      </c>
      <c r="F2473" s="25" t="s">
        <v>292</v>
      </c>
      <c r="G2473" s="25">
        <v>2.9510000000000001</v>
      </c>
      <c r="H2473" s="25">
        <v>2014</v>
      </c>
      <c r="I2473" s="25">
        <v>303556502</v>
      </c>
      <c r="J2473" s="25">
        <v>314106612</v>
      </c>
      <c r="K2473" s="25">
        <v>814.6</v>
      </c>
      <c r="L2473" s="25">
        <v>2735003</v>
      </c>
      <c r="M2473" s="25">
        <v>9.0099</v>
      </c>
      <c r="N2473" s="25">
        <v>197279</v>
      </c>
      <c r="O2473" s="25">
        <v>0.62805999999999995</v>
      </c>
      <c r="P2473" s="25">
        <v>0</v>
      </c>
      <c r="Q2473" s="25">
        <v>0</v>
      </c>
      <c r="R2473" s="25">
        <v>136949</v>
      </c>
      <c r="S2473" s="25">
        <v>0.45115</v>
      </c>
      <c r="T2473" s="25">
        <v>270000</v>
      </c>
      <c r="U2473" s="25">
        <v>0.88949999999999996</v>
      </c>
      <c r="V2473" s="25">
        <v>406949</v>
      </c>
      <c r="W2473" s="25">
        <v>1.3406</v>
      </c>
      <c r="X2473" s="25">
        <v>0</v>
      </c>
      <c r="Y2473" s="25">
        <v>0</v>
      </c>
      <c r="Z2473" s="25">
        <v>3339231</v>
      </c>
      <c r="AA2473" s="25">
        <v>10.9785</v>
      </c>
      <c r="AB2473" s="25">
        <v>233000</v>
      </c>
      <c r="AC2473" s="25">
        <v>0.76756999999999997</v>
      </c>
      <c r="AD2473" s="25">
        <v>0</v>
      </c>
      <c r="AE2473" s="25">
        <v>0</v>
      </c>
      <c r="AF2473" s="25">
        <v>216402</v>
      </c>
      <c r="AG2473" s="25">
        <v>0.68894</v>
      </c>
      <c r="AH2473" s="25">
        <v>103655</v>
      </c>
      <c r="AI2473" s="25">
        <v>0.33</v>
      </c>
      <c r="AJ2473" s="25">
        <v>0</v>
      </c>
      <c r="AK2473" s="25">
        <v>0</v>
      </c>
      <c r="AL2473" s="25">
        <v>380405</v>
      </c>
      <c r="AM2473" s="25">
        <v>1.2110700000000001</v>
      </c>
      <c r="AN2473" s="25">
        <v>4272693</v>
      </c>
      <c r="AO2473" s="25">
        <v>13.976100000000001</v>
      </c>
      <c r="AQ2473">
        <f t="shared" si="77"/>
        <v>1.3406</v>
      </c>
    </row>
    <row r="2474" spans="1:43" x14ac:dyDescent="0.2">
      <c r="A2474" t="str">
        <f t="shared" si="76"/>
        <v>2014_6937</v>
      </c>
      <c r="C2474" s="25">
        <v>2472</v>
      </c>
      <c r="D2474" s="25">
        <v>6937</v>
      </c>
      <c r="E2474" s="25">
        <v>6937</v>
      </c>
      <c r="F2474" s="25" t="s">
        <v>658</v>
      </c>
      <c r="G2474" s="25">
        <v>2.4750000000000001</v>
      </c>
      <c r="H2474" s="25">
        <v>2014</v>
      </c>
      <c r="I2474" s="25">
        <v>103256344</v>
      </c>
      <c r="J2474" s="25">
        <v>155112696</v>
      </c>
      <c r="K2474" s="25">
        <v>483.9</v>
      </c>
      <c r="L2474" s="25">
        <v>1104370</v>
      </c>
      <c r="M2474" s="25">
        <v>10.695399999999999</v>
      </c>
      <c r="N2474" s="25">
        <v>193534</v>
      </c>
      <c r="O2474" s="25">
        <v>1.2477</v>
      </c>
      <c r="P2474" s="25">
        <v>0</v>
      </c>
      <c r="Q2474" s="25">
        <v>0</v>
      </c>
      <c r="R2474" s="25">
        <v>100000</v>
      </c>
      <c r="S2474" s="25">
        <v>0.96845999999999999</v>
      </c>
      <c r="T2474" s="25">
        <v>300000</v>
      </c>
      <c r="U2474" s="25">
        <v>2.9054000000000002</v>
      </c>
      <c r="V2474" s="25">
        <v>400000</v>
      </c>
      <c r="W2474" s="25">
        <v>3.8738999999999999</v>
      </c>
      <c r="X2474" s="25">
        <v>0</v>
      </c>
      <c r="Y2474" s="25">
        <v>0</v>
      </c>
      <c r="Z2474" s="25">
        <v>1697904</v>
      </c>
      <c r="AA2474" s="25">
        <v>15.817</v>
      </c>
      <c r="AB2474" s="25">
        <v>160000</v>
      </c>
      <c r="AC2474" s="25">
        <v>1.5495399999999999</v>
      </c>
      <c r="AD2474" s="25">
        <v>0</v>
      </c>
      <c r="AE2474" s="25">
        <v>0</v>
      </c>
      <c r="AF2474" s="25">
        <v>103926</v>
      </c>
      <c r="AG2474" s="25">
        <v>0.67</v>
      </c>
      <c r="AH2474" s="25">
        <v>51187</v>
      </c>
      <c r="AI2474" s="25">
        <v>0.33</v>
      </c>
      <c r="AJ2474" s="25">
        <v>0</v>
      </c>
      <c r="AK2474" s="25">
        <v>0</v>
      </c>
      <c r="AL2474" s="25">
        <v>379578</v>
      </c>
      <c r="AM2474" s="25">
        <v>2.4471099999999999</v>
      </c>
      <c r="AN2474" s="25">
        <v>2392595</v>
      </c>
      <c r="AO2474" s="25">
        <v>20.813600000000001</v>
      </c>
      <c r="AQ2474">
        <f t="shared" si="77"/>
        <v>3.8738999999999999</v>
      </c>
    </row>
    <row r="2475" spans="1:43" x14ac:dyDescent="0.2">
      <c r="A2475" t="str">
        <f t="shared" si="76"/>
        <v>2014_6943</v>
      </c>
      <c r="C2475" s="25">
        <v>2473</v>
      </c>
      <c r="D2475" s="25">
        <v>6943</v>
      </c>
      <c r="E2475" s="25">
        <v>6943</v>
      </c>
      <c r="F2475" s="25" t="s">
        <v>293</v>
      </c>
      <c r="G2475" s="25">
        <v>1.6910000000000001</v>
      </c>
      <c r="H2475" s="25">
        <v>2014</v>
      </c>
      <c r="I2475" s="25">
        <v>125268411</v>
      </c>
      <c r="J2475" s="25">
        <v>125268411</v>
      </c>
      <c r="K2475" s="25">
        <v>296.2</v>
      </c>
      <c r="L2475" s="25">
        <v>1065506</v>
      </c>
      <c r="M2475" s="25">
        <v>8.5058000000000007</v>
      </c>
      <c r="N2475" s="25">
        <v>63247</v>
      </c>
      <c r="O2475" s="25">
        <v>0.50488999999999995</v>
      </c>
      <c r="P2475" s="25">
        <v>0</v>
      </c>
      <c r="Q2475" s="25">
        <v>0</v>
      </c>
      <c r="R2475" s="25">
        <v>0</v>
      </c>
      <c r="S2475" s="25">
        <v>0</v>
      </c>
      <c r="T2475" s="25">
        <v>104783</v>
      </c>
      <c r="U2475" s="25">
        <v>0.83650000000000002</v>
      </c>
      <c r="V2475" s="25">
        <v>104783</v>
      </c>
      <c r="W2475" s="25">
        <v>0.83650000000000002</v>
      </c>
      <c r="X2475" s="25">
        <v>0</v>
      </c>
      <c r="Y2475" s="25">
        <v>0</v>
      </c>
      <c r="Z2475" s="25">
        <v>1233536</v>
      </c>
      <c r="AA2475" s="25">
        <v>9.8470999999999993</v>
      </c>
      <c r="AB2475" s="25">
        <v>0</v>
      </c>
      <c r="AC2475" s="25">
        <v>0</v>
      </c>
      <c r="AD2475" s="25">
        <v>0</v>
      </c>
      <c r="AE2475" s="25">
        <v>0</v>
      </c>
      <c r="AF2475" s="25">
        <v>75736</v>
      </c>
      <c r="AG2475" s="25">
        <v>0.60458999999999996</v>
      </c>
      <c r="AH2475" s="25">
        <v>41339</v>
      </c>
      <c r="AI2475" s="25">
        <v>0.33</v>
      </c>
      <c r="AJ2475" s="25">
        <v>0</v>
      </c>
      <c r="AK2475" s="25">
        <v>0</v>
      </c>
      <c r="AL2475" s="25">
        <v>473808</v>
      </c>
      <c r="AM2475" s="25">
        <v>3.78234</v>
      </c>
      <c r="AN2475" s="25">
        <v>1824419</v>
      </c>
      <c r="AO2475" s="25">
        <v>14.5641</v>
      </c>
      <c r="AQ2475">
        <f t="shared" si="77"/>
        <v>0.83650000000000002</v>
      </c>
    </row>
    <row r="2476" spans="1:43" x14ac:dyDescent="0.2">
      <c r="A2476" t="str">
        <f t="shared" si="76"/>
        <v>2014_6950</v>
      </c>
      <c r="C2476" s="25">
        <v>2474</v>
      </c>
      <c r="D2476" s="25">
        <v>6950</v>
      </c>
      <c r="E2476" s="25">
        <v>6950</v>
      </c>
      <c r="F2476" s="25" t="s">
        <v>294</v>
      </c>
      <c r="G2476" s="25">
        <v>7.2530000000000001</v>
      </c>
      <c r="H2476" s="25">
        <v>2014</v>
      </c>
      <c r="I2476" s="25">
        <v>458026012</v>
      </c>
      <c r="J2476" s="25">
        <v>472360012</v>
      </c>
      <c r="K2476" s="25">
        <v>1576.2</v>
      </c>
      <c r="L2476" s="25">
        <v>4313236</v>
      </c>
      <c r="M2476" s="25">
        <v>9.4169999999999998</v>
      </c>
      <c r="N2476" s="25">
        <v>51211</v>
      </c>
      <c r="O2476" s="25">
        <v>0.10842</v>
      </c>
      <c r="P2476" s="25">
        <v>0</v>
      </c>
      <c r="Q2476" s="25">
        <v>0</v>
      </c>
      <c r="R2476" s="25">
        <v>0</v>
      </c>
      <c r="S2476" s="25">
        <v>0</v>
      </c>
      <c r="T2476" s="25">
        <v>660000</v>
      </c>
      <c r="U2476" s="25">
        <v>1.4410000000000001</v>
      </c>
      <c r="V2476" s="25">
        <v>660000</v>
      </c>
      <c r="W2476" s="25">
        <v>1.4410000000000001</v>
      </c>
      <c r="X2476" s="25">
        <v>0</v>
      </c>
      <c r="Y2476" s="25">
        <v>0</v>
      </c>
      <c r="Z2476" s="25">
        <v>5024447</v>
      </c>
      <c r="AA2476" s="25">
        <v>10.9664</v>
      </c>
      <c r="AB2476" s="25">
        <v>639500</v>
      </c>
      <c r="AC2476" s="25">
        <v>1.39621</v>
      </c>
      <c r="AD2476" s="25">
        <v>0</v>
      </c>
      <c r="AE2476" s="25">
        <v>0</v>
      </c>
      <c r="AF2476" s="25">
        <v>316481</v>
      </c>
      <c r="AG2476" s="25">
        <v>0.67</v>
      </c>
      <c r="AH2476" s="25">
        <v>155879</v>
      </c>
      <c r="AI2476" s="25">
        <v>0.33</v>
      </c>
      <c r="AJ2476" s="25">
        <v>0</v>
      </c>
      <c r="AK2476" s="25">
        <v>0</v>
      </c>
      <c r="AL2476" s="25">
        <v>0</v>
      </c>
      <c r="AM2476" s="25">
        <v>0</v>
      </c>
      <c r="AN2476" s="25">
        <v>6136307</v>
      </c>
      <c r="AO2476" s="25">
        <v>13.3626</v>
      </c>
      <c r="AQ2476">
        <f t="shared" si="77"/>
        <v>1.4410000000000001</v>
      </c>
    </row>
    <row r="2477" spans="1:43" x14ac:dyDescent="0.2">
      <c r="A2477" t="str">
        <f t="shared" si="76"/>
        <v>2014_6957</v>
      </c>
      <c r="C2477" s="25">
        <v>2475</v>
      </c>
      <c r="D2477" s="25">
        <v>6957</v>
      </c>
      <c r="E2477" s="25">
        <v>6957</v>
      </c>
      <c r="F2477" s="25" t="s">
        <v>295</v>
      </c>
      <c r="G2477" s="25">
        <v>38.709000000000003</v>
      </c>
      <c r="H2477" s="25">
        <v>2014</v>
      </c>
      <c r="I2477" s="25">
        <v>4114010285</v>
      </c>
      <c r="J2477" s="25">
        <v>4355728442</v>
      </c>
      <c r="K2477" s="25">
        <v>9102.9</v>
      </c>
      <c r="L2477" s="25">
        <v>33946252</v>
      </c>
      <c r="M2477" s="25">
        <v>8.2514000000000003</v>
      </c>
      <c r="N2477" s="25">
        <v>4660325</v>
      </c>
      <c r="O2477" s="25">
        <v>1.06993</v>
      </c>
      <c r="P2477" s="25">
        <v>0</v>
      </c>
      <c r="Q2477" s="25">
        <v>0</v>
      </c>
      <c r="R2477" s="25">
        <v>533310</v>
      </c>
      <c r="S2477" s="25">
        <v>0.12963</v>
      </c>
      <c r="T2477" s="25">
        <v>0</v>
      </c>
      <c r="U2477" s="25">
        <v>0</v>
      </c>
      <c r="V2477" s="25">
        <v>533310</v>
      </c>
      <c r="W2477" s="25">
        <v>0.12959999999999999</v>
      </c>
      <c r="X2477" s="25">
        <v>0</v>
      </c>
      <c r="Y2477" s="25">
        <v>0</v>
      </c>
      <c r="Z2477" s="25">
        <v>39139887</v>
      </c>
      <c r="AA2477" s="25">
        <v>9.4509000000000007</v>
      </c>
      <c r="AB2477" s="25">
        <v>8216350</v>
      </c>
      <c r="AC2477" s="25">
        <v>1.99716</v>
      </c>
      <c r="AD2477" s="25">
        <v>0</v>
      </c>
      <c r="AE2477" s="25">
        <v>0</v>
      </c>
      <c r="AF2477" s="25">
        <v>5886428</v>
      </c>
      <c r="AG2477" s="25">
        <v>1.3514200000000001</v>
      </c>
      <c r="AH2477" s="25">
        <v>1437390</v>
      </c>
      <c r="AI2477" s="25">
        <v>0.33</v>
      </c>
      <c r="AJ2477" s="25">
        <v>555391</v>
      </c>
      <c r="AK2477" s="25">
        <v>0.13500000000000001</v>
      </c>
      <c r="AL2477" s="25">
        <v>0</v>
      </c>
      <c r="AM2477" s="25">
        <v>0</v>
      </c>
      <c r="AN2477" s="25">
        <v>55235446</v>
      </c>
      <c r="AO2477" s="25">
        <v>13.2645</v>
      </c>
      <c r="AQ2477">
        <f t="shared" si="77"/>
        <v>0.12959999999999999</v>
      </c>
    </row>
    <row r="2478" spans="1:43" x14ac:dyDescent="0.2">
      <c r="A2478" t="str">
        <f t="shared" si="76"/>
        <v>2014_6961</v>
      </c>
      <c r="C2478" s="25">
        <v>2476</v>
      </c>
      <c r="D2478" s="25">
        <v>6961</v>
      </c>
      <c r="E2478" s="25">
        <v>6961</v>
      </c>
      <c r="F2478" s="25" t="s">
        <v>296</v>
      </c>
      <c r="G2478" s="25">
        <v>12.907999999999999</v>
      </c>
      <c r="H2478" s="25">
        <v>2014</v>
      </c>
      <c r="I2478" s="25">
        <v>1108209722</v>
      </c>
      <c r="J2478" s="25">
        <v>1192751830</v>
      </c>
      <c r="K2478" s="25">
        <v>2977.2</v>
      </c>
      <c r="L2478" s="25">
        <v>10115190</v>
      </c>
      <c r="M2478" s="25">
        <v>9.1274999999999995</v>
      </c>
      <c r="N2478" s="25">
        <v>406550</v>
      </c>
      <c r="O2478" s="25">
        <v>0.34084999999999999</v>
      </c>
      <c r="P2478" s="25">
        <v>0</v>
      </c>
      <c r="Q2478" s="25">
        <v>0</v>
      </c>
      <c r="R2478" s="25">
        <v>635108</v>
      </c>
      <c r="S2478" s="25">
        <v>0.57308999999999999</v>
      </c>
      <c r="T2478" s="25">
        <v>678560</v>
      </c>
      <c r="U2478" s="25">
        <v>0.61229999999999996</v>
      </c>
      <c r="V2478" s="25">
        <v>1313668</v>
      </c>
      <c r="W2478" s="25">
        <v>1.1854</v>
      </c>
      <c r="X2478" s="25">
        <v>0</v>
      </c>
      <c r="Y2478" s="25">
        <v>0</v>
      </c>
      <c r="Z2478" s="25">
        <v>11835408</v>
      </c>
      <c r="AA2478" s="25">
        <v>10.6538</v>
      </c>
      <c r="AB2478" s="25">
        <v>970005</v>
      </c>
      <c r="AC2478" s="25">
        <v>0.87529000000000001</v>
      </c>
      <c r="AD2478" s="25">
        <v>0</v>
      </c>
      <c r="AE2478" s="25">
        <v>0</v>
      </c>
      <c r="AF2478" s="25">
        <v>1192752</v>
      </c>
      <c r="AG2478" s="25">
        <v>1</v>
      </c>
      <c r="AH2478" s="25">
        <v>0</v>
      </c>
      <c r="AI2478" s="25">
        <v>0</v>
      </c>
      <c r="AJ2478" s="25">
        <v>0</v>
      </c>
      <c r="AK2478" s="25">
        <v>0</v>
      </c>
      <c r="AL2478" s="25">
        <v>732608</v>
      </c>
      <c r="AM2478" s="25">
        <v>0.61421999999999999</v>
      </c>
      <c r="AN2478" s="25">
        <v>14730773</v>
      </c>
      <c r="AO2478" s="25">
        <v>13.1433</v>
      </c>
      <c r="AQ2478">
        <f t="shared" si="77"/>
        <v>1.1854</v>
      </c>
    </row>
    <row r="2479" spans="1:43" x14ac:dyDescent="0.2">
      <c r="A2479" t="str">
        <f t="shared" si="76"/>
        <v>2014_6969</v>
      </c>
      <c r="C2479" s="25">
        <v>2477</v>
      </c>
      <c r="D2479" s="25">
        <v>6969</v>
      </c>
      <c r="E2479" s="25">
        <v>6969</v>
      </c>
      <c r="F2479" s="25" t="s">
        <v>297</v>
      </c>
      <c r="G2479" s="25">
        <v>1.9279999999999999</v>
      </c>
      <c r="H2479" s="25">
        <v>2014</v>
      </c>
      <c r="I2479" s="25">
        <v>204514831</v>
      </c>
      <c r="J2479" s="25">
        <v>204514831</v>
      </c>
      <c r="K2479" s="25">
        <v>415</v>
      </c>
      <c r="L2479" s="25">
        <v>1791086</v>
      </c>
      <c r="M2479" s="25">
        <v>8.7576999999999998</v>
      </c>
      <c r="N2479" s="25">
        <v>133748</v>
      </c>
      <c r="O2479" s="25">
        <v>0.65398000000000001</v>
      </c>
      <c r="P2479" s="25">
        <v>0</v>
      </c>
      <c r="Q2479" s="25">
        <v>0</v>
      </c>
      <c r="R2479" s="25">
        <v>0</v>
      </c>
      <c r="S2479" s="25">
        <v>0</v>
      </c>
      <c r="T2479" s="25">
        <v>42422</v>
      </c>
      <c r="U2479" s="25">
        <v>0.2074</v>
      </c>
      <c r="V2479" s="25">
        <v>42422</v>
      </c>
      <c r="W2479" s="25">
        <v>0.2074</v>
      </c>
      <c r="X2479" s="25">
        <v>0</v>
      </c>
      <c r="Y2479" s="25">
        <v>0</v>
      </c>
      <c r="Z2479" s="25">
        <v>1967256</v>
      </c>
      <c r="AA2479" s="25">
        <v>9.6190999999999995</v>
      </c>
      <c r="AB2479" s="25">
        <v>200000</v>
      </c>
      <c r="AC2479" s="25">
        <v>0.97792000000000001</v>
      </c>
      <c r="AD2479" s="25">
        <v>0</v>
      </c>
      <c r="AE2479" s="25">
        <v>0</v>
      </c>
      <c r="AF2479" s="25">
        <v>0</v>
      </c>
      <c r="AG2479" s="25">
        <v>0</v>
      </c>
      <c r="AH2479" s="25">
        <v>67490</v>
      </c>
      <c r="AI2479" s="25">
        <v>0.33</v>
      </c>
      <c r="AJ2479" s="25">
        <v>0</v>
      </c>
      <c r="AK2479" s="25">
        <v>0</v>
      </c>
      <c r="AL2479" s="25">
        <v>0</v>
      </c>
      <c r="AM2479" s="25">
        <v>0</v>
      </c>
      <c r="AN2479" s="25">
        <v>2234746</v>
      </c>
      <c r="AO2479" s="25">
        <v>10.927099999999999</v>
      </c>
      <c r="AQ2479">
        <f t="shared" si="77"/>
        <v>0.2074</v>
      </c>
    </row>
    <row r="2480" spans="1:43" x14ac:dyDescent="0.2">
      <c r="A2480" t="str">
        <f t="shared" si="76"/>
        <v>2014_6975</v>
      </c>
      <c r="C2480" s="25">
        <v>2478</v>
      </c>
      <c r="D2480" s="25">
        <v>6975</v>
      </c>
      <c r="E2480" s="25">
        <v>6975</v>
      </c>
      <c r="F2480" s="25" t="s">
        <v>298</v>
      </c>
      <c r="G2480" s="25">
        <v>7.29</v>
      </c>
      <c r="H2480" s="25">
        <v>2014</v>
      </c>
      <c r="I2480" s="25">
        <v>255987024</v>
      </c>
      <c r="J2480" s="25">
        <v>259614344</v>
      </c>
      <c r="K2480" s="25">
        <v>1199</v>
      </c>
      <c r="L2480" s="25">
        <v>2733952</v>
      </c>
      <c r="M2480" s="25">
        <v>10.68</v>
      </c>
      <c r="N2480" s="25">
        <v>40319</v>
      </c>
      <c r="O2480" s="25">
        <v>0.15529999999999999</v>
      </c>
      <c r="P2480" s="25">
        <v>0</v>
      </c>
      <c r="Q2480" s="25">
        <v>0</v>
      </c>
      <c r="R2480" s="25">
        <v>364859</v>
      </c>
      <c r="S2480" s="25">
        <v>1.4253</v>
      </c>
      <c r="T2480" s="25">
        <v>450141</v>
      </c>
      <c r="U2480" s="25">
        <v>1.7585</v>
      </c>
      <c r="V2480" s="25">
        <v>815000</v>
      </c>
      <c r="W2480" s="25">
        <v>3.1838000000000002</v>
      </c>
      <c r="X2480" s="25">
        <v>0</v>
      </c>
      <c r="Y2480" s="25">
        <v>0</v>
      </c>
      <c r="Z2480" s="25">
        <v>3589271</v>
      </c>
      <c r="AA2480" s="25">
        <v>14.0191</v>
      </c>
      <c r="AB2480" s="25">
        <v>160000</v>
      </c>
      <c r="AC2480" s="25">
        <v>0.62502999999999997</v>
      </c>
      <c r="AD2480" s="25">
        <v>0</v>
      </c>
      <c r="AE2480" s="25">
        <v>0</v>
      </c>
      <c r="AF2480" s="25">
        <v>32195</v>
      </c>
      <c r="AG2480" s="25">
        <v>0.12401</v>
      </c>
      <c r="AH2480" s="25">
        <v>85673</v>
      </c>
      <c r="AI2480" s="25">
        <v>0.33</v>
      </c>
      <c r="AJ2480" s="25">
        <v>0</v>
      </c>
      <c r="AK2480" s="25">
        <v>0</v>
      </c>
      <c r="AL2480" s="25">
        <v>340983</v>
      </c>
      <c r="AM2480" s="25">
        <v>1.31342</v>
      </c>
      <c r="AN2480" s="25">
        <v>4208122</v>
      </c>
      <c r="AO2480" s="25">
        <v>16.4116</v>
      </c>
      <c r="AQ2480">
        <f t="shared" si="77"/>
        <v>3.1838000000000002</v>
      </c>
    </row>
    <row r="2481" spans="1:43" x14ac:dyDescent="0.2">
      <c r="A2481" t="str">
        <f t="shared" si="76"/>
        <v>2014_6983</v>
      </c>
      <c r="C2481" s="25">
        <v>2479</v>
      </c>
      <c r="D2481" s="25">
        <v>6983</v>
      </c>
      <c r="E2481" s="25">
        <v>6983</v>
      </c>
      <c r="F2481" s="25" t="s">
        <v>299</v>
      </c>
      <c r="G2481" s="25">
        <v>3.093</v>
      </c>
      <c r="H2481" s="25">
        <v>2014</v>
      </c>
      <c r="I2481" s="25">
        <v>317180333</v>
      </c>
      <c r="J2481" s="25">
        <v>353008258</v>
      </c>
      <c r="K2481" s="25">
        <v>859</v>
      </c>
      <c r="L2481" s="25">
        <v>2595993</v>
      </c>
      <c r="M2481" s="25">
        <v>8.1845999999999997</v>
      </c>
      <c r="N2481" s="25">
        <v>2544</v>
      </c>
      <c r="O2481" s="25">
        <v>7.2100000000000003E-3</v>
      </c>
      <c r="P2481" s="25">
        <v>0</v>
      </c>
      <c r="Q2481" s="25">
        <v>0</v>
      </c>
      <c r="R2481" s="25">
        <v>70585</v>
      </c>
      <c r="S2481" s="25">
        <v>0.22253999999999999</v>
      </c>
      <c r="T2481" s="25">
        <v>26285</v>
      </c>
      <c r="U2481" s="25">
        <v>8.2900000000000001E-2</v>
      </c>
      <c r="V2481" s="25">
        <v>96870</v>
      </c>
      <c r="W2481" s="25">
        <v>0.3054</v>
      </c>
      <c r="X2481" s="25">
        <v>0</v>
      </c>
      <c r="Y2481" s="25">
        <v>0</v>
      </c>
      <c r="Z2481" s="25">
        <v>2695407</v>
      </c>
      <c r="AA2481" s="25">
        <v>8.4971999999999994</v>
      </c>
      <c r="AB2481" s="25">
        <v>252557</v>
      </c>
      <c r="AC2481" s="25">
        <v>0.79625999999999997</v>
      </c>
      <c r="AD2481" s="25">
        <v>0</v>
      </c>
      <c r="AE2481" s="25">
        <v>0</v>
      </c>
      <c r="AF2481" s="25">
        <v>0</v>
      </c>
      <c r="AG2481" s="25">
        <v>0</v>
      </c>
      <c r="AH2481" s="25">
        <v>116493</v>
      </c>
      <c r="AI2481" s="25">
        <v>0.33</v>
      </c>
      <c r="AJ2481" s="25">
        <v>0</v>
      </c>
      <c r="AK2481" s="25">
        <v>0</v>
      </c>
      <c r="AL2481" s="25">
        <v>3670</v>
      </c>
      <c r="AM2481" s="25">
        <v>1.04E-2</v>
      </c>
      <c r="AN2481" s="25">
        <v>3068127</v>
      </c>
      <c r="AO2481" s="25">
        <v>9.6339000000000006</v>
      </c>
      <c r="AQ2481">
        <f t="shared" si="77"/>
        <v>0.3054</v>
      </c>
    </row>
    <row r="2482" spans="1:43" x14ac:dyDescent="0.2">
      <c r="A2482" t="str">
        <f t="shared" si="76"/>
        <v>2014_6985</v>
      </c>
      <c r="C2482" s="25">
        <v>2480</v>
      </c>
      <c r="D2482" s="25">
        <v>6985</v>
      </c>
      <c r="E2482" s="25">
        <v>6985</v>
      </c>
      <c r="F2482" s="25" t="s">
        <v>300</v>
      </c>
      <c r="G2482" s="25">
        <v>3.2690000000000001</v>
      </c>
      <c r="H2482" s="25">
        <v>2014</v>
      </c>
      <c r="I2482" s="25">
        <v>237759179</v>
      </c>
      <c r="J2482" s="25">
        <v>247877382</v>
      </c>
      <c r="K2482" s="25">
        <v>858.7</v>
      </c>
      <c r="L2482" s="25">
        <v>2254627</v>
      </c>
      <c r="M2482" s="25">
        <v>9.4827999999999992</v>
      </c>
      <c r="N2482" s="25">
        <v>5861</v>
      </c>
      <c r="O2482" s="25">
        <v>2.3640000000000001E-2</v>
      </c>
      <c r="P2482" s="25">
        <v>0</v>
      </c>
      <c r="Q2482" s="25">
        <v>0</v>
      </c>
      <c r="R2482" s="25">
        <v>0</v>
      </c>
      <c r="S2482" s="25">
        <v>0</v>
      </c>
      <c r="T2482" s="25">
        <v>0</v>
      </c>
      <c r="U2482" s="25">
        <v>0</v>
      </c>
      <c r="V2482" s="25">
        <v>0</v>
      </c>
      <c r="W2482" s="25">
        <v>0</v>
      </c>
      <c r="X2482" s="25">
        <v>50000</v>
      </c>
      <c r="Y2482" s="25">
        <v>0.21029999999999999</v>
      </c>
      <c r="Z2482" s="25">
        <v>2210488</v>
      </c>
      <c r="AA2482" s="25">
        <v>9.2962000000000007</v>
      </c>
      <c r="AB2482" s="25">
        <v>180000</v>
      </c>
      <c r="AC2482" s="25">
        <v>0.75707000000000002</v>
      </c>
      <c r="AD2482" s="25">
        <v>0</v>
      </c>
      <c r="AE2482" s="25">
        <v>0</v>
      </c>
      <c r="AF2482" s="25">
        <v>0</v>
      </c>
      <c r="AG2482" s="25">
        <v>0</v>
      </c>
      <c r="AH2482" s="25">
        <v>81800</v>
      </c>
      <c r="AI2482" s="25">
        <v>0.33</v>
      </c>
      <c r="AJ2482" s="25">
        <v>0</v>
      </c>
      <c r="AK2482" s="25">
        <v>0</v>
      </c>
      <c r="AL2482" s="25">
        <v>252300</v>
      </c>
      <c r="AM2482" s="25">
        <v>1.0178400000000001</v>
      </c>
      <c r="AN2482" s="25">
        <v>2724588</v>
      </c>
      <c r="AO2482" s="25">
        <v>11.4011</v>
      </c>
      <c r="AQ2482">
        <f t="shared" si="77"/>
        <v>-0.21029999999999999</v>
      </c>
    </row>
    <row r="2483" spans="1:43" x14ac:dyDescent="0.2">
      <c r="A2483" t="str">
        <f t="shared" si="76"/>
        <v>2014_6987</v>
      </c>
      <c r="C2483" s="25">
        <v>2481</v>
      </c>
      <c r="D2483" s="25">
        <v>6987</v>
      </c>
      <c r="E2483" s="25">
        <v>6987</v>
      </c>
      <c r="F2483" s="25" t="s">
        <v>301</v>
      </c>
      <c r="G2483" s="25">
        <v>3.968</v>
      </c>
      <c r="H2483" s="25">
        <v>2014</v>
      </c>
      <c r="I2483" s="25">
        <v>211693009</v>
      </c>
      <c r="J2483" s="25">
        <v>218987886</v>
      </c>
      <c r="K2483" s="25">
        <v>698.9</v>
      </c>
      <c r="L2483" s="25">
        <v>2092261</v>
      </c>
      <c r="M2483" s="25">
        <v>9.8834999999999997</v>
      </c>
      <c r="N2483" s="25">
        <v>197965</v>
      </c>
      <c r="O2483" s="25">
        <v>0.90400000000000003</v>
      </c>
      <c r="P2483" s="25">
        <v>0</v>
      </c>
      <c r="Q2483" s="25">
        <v>0</v>
      </c>
      <c r="R2483" s="25">
        <v>250000</v>
      </c>
      <c r="S2483" s="25">
        <v>1.18096</v>
      </c>
      <c r="T2483" s="25">
        <v>0</v>
      </c>
      <c r="U2483" s="25">
        <v>0</v>
      </c>
      <c r="V2483" s="25">
        <v>250000</v>
      </c>
      <c r="W2483" s="25">
        <v>1.181</v>
      </c>
      <c r="X2483" s="25">
        <v>0</v>
      </c>
      <c r="Y2483" s="25">
        <v>0</v>
      </c>
      <c r="Z2483" s="25">
        <v>2540226</v>
      </c>
      <c r="AA2483" s="25">
        <v>11.968400000000001</v>
      </c>
      <c r="AB2483" s="25">
        <v>250000</v>
      </c>
      <c r="AC2483" s="25">
        <v>1.18096</v>
      </c>
      <c r="AD2483" s="25">
        <v>0</v>
      </c>
      <c r="AE2483" s="25">
        <v>0</v>
      </c>
      <c r="AF2483" s="25">
        <v>228185</v>
      </c>
      <c r="AG2483" s="25">
        <v>1.042</v>
      </c>
      <c r="AH2483" s="25">
        <v>72266</v>
      </c>
      <c r="AI2483" s="25">
        <v>0.33</v>
      </c>
      <c r="AJ2483" s="25">
        <v>0</v>
      </c>
      <c r="AK2483" s="25">
        <v>0</v>
      </c>
      <c r="AL2483" s="25">
        <v>397038</v>
      </c>
      <c r="AM2483" s="25">
        <v>1.8130599999999999</v>
      </c>
      <c r="AN2483" s="25">
        <v>3487715</v>
      </c>
      <c r="AO2483" s="25">
        <v>16.334399999999999</v>
      </c>
      <c r="AQ2483">
        <f t="shared" si="77"/>
        <v>1.181</v>
      </c>
    </row>
    <row r="2484" spans="1:43" x14ac:dyDescent="0.2">
      <c r="A2484" t="str">
        <f t="shared" si="76"/>
        <v>2014_6990</v>
      </c>
      <c r="C2484" s="25">
        <v>2482</v>
      </c>
      <c r="D2484" s="25">
        <v>6990</v>
      </c>
      <c r="E2484" s="25">
        <v>6990</v>
      </c>
      <c r="F2484" s="25" t="s">
        <v>302</v>
      </c>
      <c r="G2484" s="25">
        <v>4.3659999999999997</v>
      </c>
      <c r="H2484" s="25">
        <v>2014</v>
      </c>
      <c r="I2484" s="25">
        <v>167272331</v>
      </c>
      <c r="J2484" s="25">
        <v>183228019</v>
      </c>
      <c r="K2484" s="25">
        <v>738.1</v>
      </c>
      <c r="L2484" s="25">
        <v>1794624</v>
      </c>
      <c r="M2484" s="25">
        <v>10.7288</v>
      </c>
      <c r="N2484" s="25">
        <v>87413</v>
      </c>
      <c r="O2484" s="25">
        <v>0.47706999999999999</v>
      </c>
      <c r="P2484" s="25">
        <v>0</v>
      </c>
      <c r="Q2484" s="25">
        <v>0</v>
      </c>
      <c r="R2484" s="25">
        <v>0</v>
      </c>
      <c r="S2484" s="25">
        <v>0</v>
      </c>
      <c r="T2484" s="25">
        <v>0</v>
      </c>
      <c r="U2484" s="25">
        <v>0</v>
      </c>
      <c r="V2484" s="25">
        <v>0</v>
      </c>
      <c r="W2484" s="25">
        <v>0</v>
      </c>
      <c r="X2484" s="25">
        <v>0</v>
      </c>
      <c r="Y2484" s="25">
        <v>0</v>
      </c>
      <c r="Z2484" s="25">
        <v>1882037</v>
      </c>
      <c r="AA2484" s="25">
        <v>11.2058</v>
      </c>
      <c r="AB2484" s="25">
        <v>300000</v>
      </c>
      <c r="AC2484" s="25">
        <v>1.79348</v>
      </c>
      <c r="AD2484" s="25">
        <v>0</v>
      </c>
      <c r="AE2484" s="25">
        <v>0</v>
      </c>
      <c r="AF2484" s="25">
        <v>245526</v>
      </c>
      <c r="AG2484" s="25">
        <v>1.34</v>
      </c>
      <c r="AH2484" s="25">
        <v>60465</v>
      </c>
      <c r="AI2484" s="25">
        <v>0.33</v>
      </c>
      <c r="AJ2484" s="25">
        <v>0</v>
      </c>
      <c r="AK2484" s="25">
        <v>0</v>
      </c>
      <c r="AL2484" s="25">
        <v>502194</v>
      </c>
      <c r="AM2484" s="25">
        <v>2.7408100000000002</v>
      </c>
      <c r="AN2484" s="25">
        <v>2990222</v>
      </c>
      <c r="AO2484" s="25">
        <v>17.4101</v>
      </c>
      <c r="AQ2484">
        <f t="shared" si="77"/>
        <v>0</v>
      </c>
    </row>
    <row r="2485" spans="1:43" x14ac:dyDescent="0.2">
      <c r="A2485" t="str">
        <f t="shared" si="76"/>
        <v>2014_6992</v>
      </c>
      <c r="C2485" s="25">
        <v>2483</v>
      </c>
      <c r="D2485" s="25">
        <v>6992</v>
      </c>
      <c r="E2485" s="25">
        <v>6992</v>
      </c>
      <c r="F2485" s="25" t="s">
        <v>303</v>
      </c>
      <c r="G2485" s="25">
        <v>2.39</v>
      </c>
      <c r="H2485" s="25">
        <v>2014</v>
      </c>
      <c r="I2485" s="25">
        <v>292682866</v>
      </c>
      <c r="J2485" s="25">
        <v>292682866</v>
      </c>
      <c r="K2485" s="25">
        <v>544.20000000000005</v>
      </c>
      <c r="L2485" s="25">
        <v>2344356</v>
      </c>
      <c r="M2485" s="25">
        <v>8.0099</v>
      </c>
      <c r="N2485" s="25">
        <v>111494</v>
      </c>
      <c r="O2485" s="25">
        <v>0.38094</v>
      </c>
      <c r="P2485" s="25">
        <v>0</v>
      </c>
      <c r="Q2485" s="25">
        <v>0</v>
      </c>
      <c r="R2485" s="25">
        <v>167081</v>
      </c>
      <c r="S2485" s="25">
        <v>0.57086000000000003</v>
      </c>
      <c r="T2485" s="25">
        <v>330000</v>
      </c>
      <c r="U2485" s="25">
        <v>1.1274999999999999</v>
      </c>
      <c r="V2485" s="25">
        <v>497081</v>
      </c>
      <c r="W2485" s="25">
        <v>1.6983999999999999</v>
      </c>
      <c r="X2485" s="25">
        <v>0</v>
      </c>
      <c r="Y2485" s="25">
        <v>0</v>
      </c>
      <c r="Z2485" s="25">
        <v>2952931</v>
      </c>
      <c r="AA2485" s="25">
        <v>10.0892</v>
      </c>
      <c r="AB2485" s="25">
        <v>500000</v>
      </c>
      <c r="AC2485" s="25">
        <v>1.7083299999999999</v>
      </c>
      <c r="AD2485" s="25">
        <v>0</v>
      </c>
      <c r="AE2485" s="25">
        <v>0</v>
      </c>
      <c r="AF2485" s="25">
        <v>0</v>
      </c>
      <c r="AG2485" s="25">
        <v>0</v>
      </c>
      <c r="AH2485" s="25">
        <v>96585</v>
      </c>
      <c r="AI2485" s="25">
        <v>0.33</v>
      </c>
      <c r="AJ2485" s="25">
        <v>0</v>
      </c>
      <c r="AK2485" s="25">
        <v>0</v>
      </c>
      <c r="AL2485" s="25">
        <v>0</v>
      </c>
      <c r="AM2485" s="25">
        <v>0</v>
      </c>
      <c r="AN2485" s="25">
        <v>3549516</v>
      </c>
      <c r="AO2485" s="25">
        <v>12.1275</v>
      </c>
      <c r="AQ2485">
        <f t="shared" si="77"/>
        <v>1.6983999999999999</v>
      </c>
    </row>
    <row r="2486" spans="1:43" x14ac:dyDescent="0.2">
      <c r="A2486" t="str">
        <f t="shared" si="76"/>
        <v>2014_7002</v>
      </c>
      <c r="C2486" s="25">
        <v>2484</v>
      </c>
      <c r="D2486" s="25">
        <v>7002</v>
      </c>
      <c r="E2486" s="25">
        <v>7002</v>
      </c>
      <c r="F2486" s="25" t="s">
        <v>304</v>
      </c>
      <c r="G2486" s="25">
        <v>1.1419999999999999</v>
      </c>
      <c r="H2486" s="25">
        <v>2014</v>
      </c>
      <c r="I2486" s="25">
        <v>89206602</v>
      </c>
      <c r="J2486" s="25">
        <v>89206602</v>
      </c>
      <c r="K2486" s="25">
        <v>196.1</v>
      </c>
      <c r="L2486" s="25">
        <v>754998</v>
      </c>
      <c r="M2486" s="25">
        <v>8.4634999999999998</v>
      </c>
      <c r="N2486" s="25">
        <v>22758</v>
      </c>
      <c r="O2486" s="25">
        <v>0.25512000000000001</v>
      </c>
      <c r="P2486" s="25">
        <v>0</v>
      </c>
      <c r="Q2486" s="25">
        <v>0</v>
      </c>
      <c r="R2486" s="25">
        <v>0</v>
      </c>
      <c r="S2486" s="25">
        <v>0</v>
      </c>
      <c r="T2486" s="25">
        <v>5459</v>
      </c>
      <c r="U2486" s="25">
        <v>6.1199999999999997E-2</v>
      </c>
      <c r="V2486" s="25">
        <v>5459</v>
      </c>
      <c r="W2486" s="25">
        <v>6.1199999999999997E-2</v>
      </c>
      <c r="X2486" s="25">
        <v>0</v>
      </c>
      <c r="Y2486" s="25">
        <v>0</v>
      </c>
      <c r="Z2486" s="25">
        <v>783215</v>
      </c>
      <c r="AA2486" s="25">
        <v>8.7797999999999998</v>
      </c>
      <c r="AB2486" s="25">
        <v>85000</v>
      </c>
      <c r="AC2486" s="25">
        <v>0.95284000000000002</v>
      </c>
      <c r="AD2486" s="25">
        <v>0</v>
      </c>
      <c r="AE2486" s="25">
        <v>0</v>
      </c>
      <c r="AF2486" s="25">
        <v>59768</v>
      </c>
      <c r="AG2486" s="25">
        <v>0.67</v>
      </c>
      <c r="AH2486" s="25">
        <v>29438</v>
      </c>
      <c r="AI2486" s="25">
        <v>0.33</v>
      </c>
      <c r="AJ2486" s="25">
        <v>0</v>
      </c>
      <c r="AK2486" s="25">
        <v>0</v>
      </c>
      <c r="AL2486" s="25">
        <v>109830</v>
      </c>
      <c r="AM2486" s="25">
        <v>1.23119</v>
      </c>
      <c r="AN2486" s="25">
        <v>1067251</v>
      </c>
      <c r="AO2486" s="25">
        <v>11.963800000000001</v>
      </c>
      <c r="AQ2486">
        <f t="shared" si="77"/>
        <v>6.1199999999999997E-2</v>
      </c>
    </row>
    <row r="2487" spans="1:43" x14ac:dyDescent="0.2">
      <c r="A2487" t="str">
        <f t="shared" si="76"/>
        <v>2014_7029</v>
      </c>
      <c r="C2487" s="25">
        <v>2485</v>
      </c>
      <c r="D2487" s="25">
        <v>7029</v>
      </c>
      <c r="E2487" s="25">
        <v>7029</v>
      </c>
      <c r="F2487" s="25" t="s">
        <v>305</v>
      </c>
      <c r="G2487" s="25">
        <v>4.6959999999999997</v>
      </c>
      <c r="H2487" s="25">
        <v>2014</v>
      </c>
      <c r="I2487" s="25">
        <v>312386198</v>
      </c>
      <c r="J2487" s="25">
        <v>370336266</v>
      </c>
      <c r="K2487" s="25">
        <v>1141.7</v>
      </c>
      <c r="L2487" s="25">
        <v>3137344</v>
      </c>
      <c r="M2487" s="25">
        <v>10.043200000000001</v>
      </c>
      <c r="N2487" s="25">
        <v>444894</v>
      </c>
      <c r="O2487" s="25">
        <v>1.2013199999999999</v>
      </c>
      <c r="P2487" s="25">
        <v>0</v>
      </c>
      <c r="Q2487" s="25">
        <v>0</v>
      </c>
      <c r="R2487" s="25">
        <v>0</v>
      </c>
      <c r="S2487" s="25">
        <v>0</v>
      </c>
      <c r="T2487" s="25">
        <v>0</v>
      </c>
      <c r="U2487" s="25">
        <v>0</v>
      </c>
      <c r="V2487" s="25">
        <v>0</v>
      </c>
      <c r="W2487" s="25">
        <v>0</v>
      </c>
      <c r="X2487" s="25">
        <v>0</v>
      </c>
      <c r="Y2487" s="25">
        <v>0</v>
      </c>
      <c r="Z2487" s="25">
        <v>3582238</v>
      </c>
      <c r="AA2487" s="25">
        <v>11.2445</v>
      </c>
      <c r="AB2487" s="25">
        <v>385000</v>
      </c>
      <c r="AC2487" s="25">
        <v>1.23245</v>
      </c>
      <c r="AD2487" s="25">
        <v>0</v>
      </c>
      <c r="AE2487" s="25">
        <v>0</v>
      </c>
      <c r="AF2487" s="25">
        <v>496251</v>
      </c>
      <c r="AG2487" s="25">
        <v>1.34</v>
      </c>
      <c r="AH2487" s="25">
        <v>122211</v>
      </c>
      <c r="AI2487" s="25">
        <v>0.33</v>
      </c>
      <c r="AJ2487" s="25">
        <v>0</v>
      </c>
      <c r="AK2487" s="25">
        <v>0</v>
      </c>
      <c r="AL2487" s="25">
        <v>0</v>
      </c>
      <c r="AM2487" s="25">
        <v>0</v>
      </c>
      <c r="AN2487" s="25">
        <v>4585700</v>
      </c>
      <c r="AO2487" s="25">
        <v>14.1469</v>
      </c>
      <c r="AQ2487">
        <f t="shared" si="77"/>
        <v>0</v>
      </c>
    </row>
    <row r="2488" spans="1:43" x14ac:dyDescent="0.2">
      <c r="A2488" t="str">
        <f t="shared" si="76"/>
        <v>2014_7038</v>
      </c>
      <c r="C2488" s="25">
        <v>2486</v>
      </c>
      <c r="D2488" s="25">
        <v>7038</v>
      </c>
      <c r="E2488" s="25">
        <v>7038</v>
      </c>
      <c r="F2488" s="25" t="s">
        <v>306</v>
      </c>
      <c r="G2488" s="25">
        <v>3.028</v>
      </c>
      <c r="H2488" s="25">
        <v>2014</v>
      </c>
      <c r="I2488" s="25">
        <v>213084477</v>
      </c>
      <c r="J2488" s="25">
        <v>225364041</v>
      </c>
      <c r="K2488" s="25">
        <v>772.6</v>
      </c>
      <c r="L2488" s="25">
        <v>2226101</v>
      </c>
      <c r="M2488" s="25">
        <v>10.446999999999999</v>
      </c>
      <c r="N2488" s="25">
        <v>195792</v>
      </c>
      <c r="O2488" s="25">
        <v>0.86878</v>
      </c>
      <c r="P2488" s="25">
        <v>0</v>
      </c>
      <c r="Q2488" s="25">
        <v>0</v>
      </c>
      <c r="R2488" s="25">
        <v>0</v>
      </c>
      <c r="S2488" s="25">
        <v>0</v>
      </c>
      <c r="T2488" s="25">
        <v>0</v>
      </c>
      <c r="U2488" s="25">
        <v>0</v>
      </c>
      <c r="V2488" s="25">
        <v>0</v>
      </c>
      <c r="W2488" s="25">
        <v>0</v>
      </c>
      <c r="X2488" s="25">
        <v>0</v>
      </c>
      <c r="Y2488" s="25">
        <v>0</v>
      </c>
      <c r="Z2488" s="25">
        <v>2421893</v>
      </c>
      <c r="AA2488" s="25">
        <v>11.315799999999999</v>
      </c>
      <c r="AB2488" s="25">
        <v>260000</v>
      </c>
      <c r="AC2488" s="25">
        <v>1.22017</v>
      </c>
      <c r="AD2488" s="25">
        <v>0</v>
      </c>
      <c r="AE2488" s="25">
        <v>0</v>
      </c>
      <c r="AF2488" s="25">
        <v>0</v>
      </c>
      <c r="AG2488" s="25">
        <v>0</v>
      </c>
      <c r="AH2488" s="25">
        <v>74370</v>
      </c>
      <c r="AI2488" s="25">
        <v>0.33</v>
      </c>
      <c r="AJ2488" s="25">
        <v>0</v>
      </c>
      <c r="AK2488" s="25">
        <v>0</v>
      </c>
      <c r="AL2488" s="25">
        <v>0</v>
      </c>
      <c r="AM2488" s="25">
        <v>0</v>
      </c>
      <c r="AN2488" s="25">
        <v>2756263</v>
      </c>
      <c r="AO2488" s="25">
        <v>12.866</v>
      </c>
      <c r="AQ2488">
        <f t="shared" si="77"/>
        <v>0</v>
      </c>
    </row>
    <row r="2489" spans="1:43" x14ac:dyDescent="0.2">
      <c r="A2489" t="str">
        <f t="shared" si="76"/>
        <v>2014_7047</v>
      </c>
      <c r="C2489" s="25">
        <v>2487</v>
      </c>
      <c r="D2489" s="25">
        <v>7047</v>
      </c>
      <c r="E2489" s="25">
        <v>7047</v>
      </c>
      <c r="F2489" s="25" t="s">
        <v>307</v>
      </c>
      <c r="G2489" s="25">
        <v>1.976</v>
      </c>
      <c r="H2489" s="25">
        <v>2014</v>
      </c>
      <c r="I2489" s="25">
        <v>111307713</v>
      </c>
      <c r="J2489" s="25">
        <v>113639250</v>
      </c>
      <c r="K2489" s="25">
        <v>375</v>
      </c>
      <c r="L2489" s="25">
        <v>1094741</v>
      </c>
      <c r="M2489" s="25">
        <v>9.8353000000000002</v>
      </c>
      <c r="N2489" s="25">
        <v>87128</v>
      </c>
      <c r="O2489" s="25">
        <v>0.76671</v>
      </c>
      <c r="P2489" s="25">
        <v>0</v>
      </c>
      <c r="Q2489" s="25">
        <v>0</v>
      </c>
      <c r="R2489" s="25">
        <v>0</v>
      </c>
      <c r="S2489" s="25">
        <v>0</v>
      </c>
      <c r="T2489" s="25">
        <v>0</v>
      </c>
      <c r="U2489" s="25">
        <v>0</v>
      </c>
      <c r="V2489" s="25">
        <v>0</v>
      </c>
      <c r="W2489" s="25">
        <v>0</v>
      </c>
      <c r="X2489" s="25">
        <v>0</v>
      </c>
      <c r="Y2489" s="25">
        <v>0</v>
      </c>
      <c r="Z2489" s="25">
        <v>1181869</v>
      </c>
      <c r="AA2489" s="25">
        <v>10.602</v>
      </c>
      <c r="AB2489" s="25">
        <v>50000</v>
      </c>
      <c r="AC2489" s="25">
        <v>0.44921</v>
      </c>
      <c r="AD2489" s="25">
        <v>0</v>
      </c>
      <c r="AE2489" s="25">
        <v>0</v>
      </c>
      <c r="AF2489" s="25">
        <v>152277</v>
      </c>
      <c r="AG2489" s="25">
        <v>1.34</v>
      </c>
      <c r="AH2489" s="25">
        <v>37501</v>
      </c>
      <c r="AI2489" s="25">
        <v>0.33</v>
      </c>
      <c r="AJ2489" s="25">
        <v>0</v>
      </c>
      <c r="AK2489" s="25">
        <v>0</v>
      </c>
      <c r="AL2489" s="25">
        <v>0</v>
      </c>
      <c r="AM2489" s="25">
        <v>0</v>
      </c>
      <c r="AN2489" s="25">
        <v>1421647</v>
      </c>
      <c r="AO2489" s="25">
        <v>12.7212</v>
      </c>
      <c r="AQ2489">
        <f t="shared" si="77"/>
        <v>0</v>
      </c>
    </row>
    <row r="2490" spans="1:43" x14ac:dyDescent="0.2">
      <c r="A2490" t="str">
        <f t="shared" si="76"/>
        <v>2014_7056</v>
      </c>
      <c r="C2490" s="25">
        <v>2488</v>
      </c>
      <c r="D2490" s="25">
        <v>7056</v>
      </c>
      <c r="E2490" s="25">
        <v>7056</v>
      </c>
      <c r="F2490" s="25" t="s">
        <v>308</v>
      </c>
      <c r="G2490" s="25">
        <v>7.36</v>
      </c>
      <c r="H2490" s="25">
        <v>2014</v>
      </c>
      <c r="I2490" s="25">
        <v>405303161</v>
      </c>
      <c r="J2490" s="25">
        <v>432287033</v>
      </c>
      <c r="K2490" s="25">
        <v>1705.8</v>
      </c>
      <c r="L2490" s="25">
        <v>4135729</v>
      </c>
      <c r="M2490" s="25">
        <v>10.204000000000001</v>
      </c>
      <c r="N2490" s="25">
        <v>381224</v>
      </c>
      <c r="O2490" s="25">
        <v>0.88188</v>
      </c>
      <c r="P2490" s="25">
        <v>0</v>
      </c>
      <c r="Q2490" s="25">
        <v>0</v>
      </c>
      <c r="R2490" s="25">
        <v>481260</v>
      </c>
      <c r="S2490" s="25">
        <v>1.1874100000000001</v>
      </c>
      <c r="T2490" s="25">
        <v>902684</v>
      </c>
      <c r="U2490" s="25">
        <v>2.2271999999999998</v>
      </c>
      <c r="V2490" s="25">
        <v>1383944</v>
      </c>
      <c r="W2490" s="25">
        <v>3.4146000000000001</v>
      </c>
      <c r="X2490" s="25">
        <v>0</v>
      </c>
      <c r="Y2490" s="25">
        <v>0</v>
      </c>
      <c r="Z2490" s="25">
        <v>5900897</v>
      </c>
      <c r="AA2490" s="25">
        <v>14.500500000000001</v>
      </c>
      <c r="AB2490" s="25">
        <v>830872</v>
      </c>
      <c r="AC2490" s="25">
        <v>2.0499999999999998</v>
      </c>
      <c r="AD2490" s="25">
        <v>0</v>
      </c>
      <c r="AE2490" s="25">
        <v>0</v>
      </c>
      <c r="AF2490" s="25">
        <v>0</v>
      </c>
      <c r="AG2490" s="25">
        <v>0</v>
      </c>
      <c r="AH2490" s="25">
        <v>142655</v>
      </c>
      <c r="AI2490" s="25">
        <v>0.33</v>
      </c>
      <c r="AJ2490" s="25">
        <v>0</v>
      </c>
      <c r="AK2490" s="25">
        <v>0</v>
      </c>
      <c r="AL2490" s="25">
        <v>927496</v>
      </c>
      <c r="AM2490" s="25">
        <v>2.1455600000000001</v>
      </c>
      <c r="AN2490" s="25">
        <v>7801920</v>
      </c>
      <c r="AO2490" s="25">
        <v>19.0261</v>
      </c>
      <c r="AQ2490">
        <f t="shared" si="77"/>
        <v>3.4146000000000001</v>
      </c>
    </row>
    <row r="2491" spans="1:43" x14ac:dyDescent="0.2">
      <c r="A2491" t="str">
        <f t="shared" si="76"/>
        <v>2014_7092</v>
      </c>
      <c r="C2491" s="25">
        <v>2489</v>
      </c>
      <c r="D2491" s="25">
        <v>7092</v>
      </c>
      <c r="E2491" s="25">
        <v>7092</v>
      </c>
      <c r="F2491" s="25" t="s">
        <v>309</v>
      </c>
      <c r="G2491" s="25">
        <v>1.609</v>
      </c>
      <c r="H2491" s="25">
        <v>2014</v>
      </c>
      <c r="I2491" s="25">
        <v>139138003</v>
      </c>
      <c r="J2491" s="25">
        <v>144306799</v>
      </c>
      <c r="K2491" s="25">
        <v>432.5</v>
      </c>
      <c r="L2491" s="25">
        <v>1231766</v>
      </c>
      <c r="M2491" s="25">
        <v>8.8528000000000002</v>
      </c>
      <c r="N2491" s="25">
        <v>6944</v>
      </c>
      <c r="O2491" s="25">
        <v>4.8120000000000003E-2</v>
      </c>
      <c r="P2491" s="25">
        <v>0</v>
      </c>
      <c r="Q2491" s="25">
        <v>0</v>
      </c>
      <c r="R2491" s="25">
        <v>41769</v>
      </c>
      <c r="S2491" s="25">
        <v>0.30020000000000002</v>
      </c>
      <c r="T2491" s="25">
        <v>525000</v>
      </c>
      <c r="U2491" s="25">
        <v>3.7732000000000001</v>
      </c>
      <c r="V2491" s="25">
        <v>566769</v>
      </c>
      <c r="W2491" s="25">
        <v>4.0734000000000004</v>
      </c>
      <c r="X2491" s="25">
        <v>0</v>
      </c>
      <c r="Y2491" s="25">
        <v>0</v>
      </c>
      <c r="Z2491" s="25">
        <v>1805479</v>
      </c>
      <c r="AA2491" s="25">
        <v>12.974399999999999</v>
      </c>
      <c r="AB2491" s="25">
        <v>130000</v>
      </c>
      <c r="AC2491" s="25">
        <v>0.93432000000000004</v>
      </c>
      <c r="AD2491" s="25">
        <v>0</v>
      </c>
      <c r="AE2491" s="25">
        <v>0</v>
      </c>
      <c r="AF2491" s="25">
        <v>93596</v>
      </c>
      <c r="AG2491" s="25">
        <v>0.64859</v>
      </c>
      <c r="AH2491" s="25">
        <v>47621</v>
      </c>
      <c r="AI2491" s="25">
        <v>0.33</v>
      </c>
      <c r="AJ2491" s="25">
        <v>0</v>
      </c>
      <c r="AK2491" s="25">
        <v>0</v>
      </c>
      <c r="AL2491" s="25">
        <v>272010</v>
      </c>
      <c r="AM2491" s="25">
        <v>1.8849400000000001</v>
      </c>
      <c r="AN2491" s="25">
        <v>2348706</v>
      </c>
      <c r="AO2491" s="25">
        <v>16.772200000000002</v>
      </c>
      <c r="AQ2491">
        <f t="shared" si="77"/>
        <v>4.0734000000000004</v>
      </c>
    </row>
    <row r="2492" spans="1:43" x14ac:dyDescent="0.2">
      <c r="A2492" t="str">
        <f t="shared" si="76"/>
        <v>2014_7098</v>
      </c>
      <c r="C2492" s="25">
        <v>2490</v>
      </c>
      <c r="D2492" s="25">
        <v>7098</v>
      </c>
      <c r="E2492" s="25">
        <v>7098</v>
      </c>
      <c r="F2492" s="25" t="s">
        <v>310</v>
      </c>
      <c r="G2492" s="25">
        <v>1.8759999999999999</v>
      </c>
      <c r="H2492" s="25">
        <v>2014</v>
      </c>
      <c r="I2492" s="25">
        <v>151588214</v>
      </c>
      <c r="J2492" s="25">
        <v>151588214</v>
      </c>
      <c r="K2492" s="25">
        <v>589.1</v>
      </c>
      <c r="L2492" s="25">
        <v>1486075</v>
      </c>
      <c r="M2492" s="25">
        <v>9.8033999999999999</v>
      </c>
      <c r="N2492" s="25">
        <v>106663</v>
      </c>
      <c r="O2492" s="25">
        <v>0.70364000000000004</v>
      </c>
      <c r="P2492" s="25">
        <v>0</v>
      </c>
      <c r="Q2492" s="25">
        <v>0</v>
      </c>
      <c r="R2492" s="25">
        <v>240000</v>
      </c>
      <c r="S2492" s="25">
        <v>1.58324</v>
      </c>
      <c r="T2492" s="25">
        <v>153220</v>
      </c>
      <c r="U2492" s="25">
        <v>1.0107999999999999</v>
      </c>
      <c r="V2492" s="25">
        <v>393220</v>
      </c>
      <c r="W2492" s="25">
        <v>2.5939999999999999</v>
      </c>
      <c r="X2492" s="25">
        <v>0</v>
      </c>
      <c r="Y2492" s="25">
        <v>0</v>
      </c>
      <c r="Z2492" s="25">
        <v>1985958</v>
      </c>
      <c r="AA2492" s="25">
        <v>13.101000000000001</v>
      </c>
      <c r="AB2492" s="25">
        <v>0</v>
      </c>
      <c r="AC2492" s="25">
        <v>0</v>
      </c>
      <c r="AD2492" s="25">
        <v>0</v>
      </c>
      <c r="AE2492" s="25">
        <v>0</v>
      </c>
      <c r="AF2492" s="25">
        <v>0</v>
      </c>
      <c r="AG2492" s="25">
        <v>0</v>
      </c>
      <c r="AH2492" s="25">
        <v>50024</v>
      </c>
      <c r="AI2492" s="25">
        <v>0.33</v>
      </c>
      <c r="AJ2492" s="25">
        <v>0</v>
      </c>
      <c r="AK2492" s="25">
        <v>0</v>
      </c>
      <c r="AL2492" s="25">
        <v>0</v>
      </c>
      <c r="AM2492" s="25">
        <v>0</v>
      </c>
      <c r="AN2492" s="25">
        <v>2035982</v>
      </c>
      <c r="AO2492" s="25">
        <v>13.430999999999999</v>
      </c>
      <c r="AQ2492">
        <f t="shared" si="77"/>
        <v>2.5939999999999999</v>
      </c>
    </row>
    <row r="2493" spans="1:43" x14ac:dyDescent="0.2">
      <c r="A2493" t="str">
        <f t="shared" si="76"/>
        <v>2014_7110</v>
      </c>
      <c r="C2493" s="25">
        <v>2491</v>
      </c>
      <c r="D2493" s="25">
        <v>7110</v>
      </c>
      <c r="E2493" s="25">
        <v>7110</v>
      </c>
      <c r="F2493" s="25" t="s">
        <v>311</v>
      </c>
      <c r="G2493" s="25">
        <v>3.0419999999999998</v>
      </c>
      <c r="H2493" s="25">
        <v>2014</v>
      </c>
      <c r="I2493" s="25">
        <v>232711280</v>
      </c>
      <c r="J2493" s="25">
        <v>234300444</v>
      </c>
      <c r="K2493" s="25">
        <v>850.2</v>
      </c>
      <c r="L2493" s="25">
        <v>2216918</v>
      </c>
      <c r="M2493" s="25">
        <v>9.5265000000000004</v>
      </c>
      <c r="N2493" s="25">
        <v>40816</v>
      </c>
      <c r="O2493" s="25">
        <v>0.17419999999999999</v>
      </c>
      <c r="P2493" s="25">
        <v>0</v>
      </c>
      <c r="Q2493" s="25">
        <v>0</v>
      </c>
      <c r="R2493" s="25">
        <v>589763</v>
      </c>
      <c r="S2493" s="25">
        <v>2.5343100000000001</v>
      </c>
      <c r="T2493" s="25">
        <v>163720</v>
      </c>
      <c r="U2493" s="25">
        <v>0.70350000000000001</v>
      </c>
      <c r="V2493" s="25">
        <v>753483</v>
      </c>
      <c r="W2493" s="25">
        <v>3.2378</v>
      </c>
      <c r="X2493" s="25">
        <v>0</v>
      </c>
      <c r="Y2493" s="25">
        <v>0</v>
      </c>
      <c r="Z2493" s="25">
        <v>3011217</v>
      </c>
      <c r="AA2493" s="25">
        <v>12.938499999999999</v>
      </c>
      <c r="AB2493" s="25">
        <v>292000</v>
      </c>
      <c r="AC2493" s="25">
        <v>1.2547699999999999</v>
      </c>
      <c r="AD2493" s="25">
        <v>0</v>
      </c>
      <c r="AE2493" s="25">
        <v>0</v>
      </c>
      <c r="AF2493" s="25">
        <v>313963</v>
      </c>
      <c r="AG2493" s="25">
        <v>1.34</v>
      </c>
      <c r="AH2493" s="25">
        <v>77319</v>
      </c>
      <c r="AI2493" s="25">
        <v>0.33</v>
      </c>
      <c r="AJ2493" s="25">
        <v>0</v>
      </c>
      <c r="AK2493" s="25">
        <v>0</v>
      </c>
      <c r="AL2493" s="25">
        <v>761479</v>
      </c>
      <c r="AM2493" s="25">
        <v>3.2500100000000001</v>
      </c>
      <c r="AN2493" s="25">
        <v>4455978</v>
      </c>
      <c r="AO2493" s="25">
        <v>19.113299999999999</v>
      </c>
      <c r="AQ2493">
        <f t="shared" si="77"/>
        <v>3.2378</v>
      </c>
    </row>
    <row r="2494" spans="1:43" x14ac:dyDescent="0.2">
      <c r="A2494" t="str">
        <f t="shared" si="76"/>
        <v>2015_9</v>
      </c>
      <c r="C2494" s="25">
        <v>2492</v>
      </c>
      <c r="D2494" s="25">
        <v>9</v>
      </c>
      <c r="E2494" s="25">
        <v>9</v>
      </c>
      <c r="F2494" s="25" t="s">
        <v>0</v>
      </c>
      <c r="G2494" s="25">
        <v>3.105</v>
      </c>
      <c r="H2494" s="25">
        <v>2015</v>
      </c>
      <c r="I2494" s="25">
        <v>319944920</v>
      </c>
      <c r="J2494" s="25">
        <v>332917350</v>
      </c>
      <c r="K2494" s="25">
        <v>596.20000000000005</v>
      </c>
      <c r="L2494" s="25">
        <v>2510741</v>
      </c>
      <c r="M2494" s="25">
        <v>7.8474000000000004</v>
      </c>
      <c r="N2494" s="25">
        <v>333866</v>
      </c>
      <c r="O2494" s="25">
        <v>1.00285</v>
      </c>
      <c r="P2494" s="25">
        <v>0</v>
      </c>
      <c r="Q2494" s="25">
        <v>0</v>
      </c>
      <c r="R2494" s="25">
        <v>132000</v>
      </c>
      <c r="S2494" s="25">
        <v>0.41256999999999999</v>
      </c>
      <c r="T2494" s="25">
        <v>135000</v>
      </c>
      <c r="U2494" s="25">
        <v>0.4219</v>
      </c>
      <c r="V2494" s="25">
        <v>267000</v>
      </c>
      <c r="W2494" s="25">
        <v>0.83450000000000002</v>
      </c>
      <c r="X2494" s="25">
        <v>0</v>
      </c>
      <c r="Y2494" s="25">
        <v>0</v>
      </c>
      <c r="Z2494" s="25">
        <v>3111607</v>
      </c>
      <c r="AA2494" s="25">
        <v>9.6847999999999992</v>
      </c>
      <c r="AB2494" s="25">
        <v>100000</v>
      </c>
      <c r="AC2494" s="25">
        <v>0.31254999999999999</v>
      </c>
      <c r="AD2494" s="25">
        <v>0</v>
      </c>
      <c r="AE2494" s="25">
        <v>0</v>
      </c>
      <c r="AF2494" s="25">
        <v>57619</v>
      </c>
      <c r="AG2494" s="25">
        <v>0.17307</v>
      </c>
      <c r="AH2494" s="25">
        <v>109714</v>
      </c>
      <c r="AI2494" s="25">
        <v>0.32955000000000001</v>
      </c>
      <c r="AJ2494" s="25">
        <v>0</v>
      </c>
      <c r="AK2494" s="25">
        <v>0</v>
      </c>
      <c r="AL2494" s="25">
        <v>0</v>
      </c>
      <c r="AM2494" s="25">
        <v>0</v>
      </c>
      <c r="AN2494" s="25">
        <v>3378940</v>
      </c>
      <c r="AO2494" s="25">
        <v>10.5</v>
      </c>
      <c r="AQ2494">
        <f t="shared" si="77"/>
        <v>0.83450000000000002</v>
      </c>
    </row>
    <row r="2495" spans="1:43" x14ac:dyDescent="0.2">
      <c r="A2495" t="str">
        <f t="shared" si="76"/>
        <v>2015_18</v>
      </c>
      <c r="C2495" s="25">
        <v>2493</v>
      </c>
      <c r="D2495" s="25">
        <v>18</v>
      </c>
      <c r="E2495" s="25">
        <v>18</v>
      </c>
      <c r="F2495" s="25" t="s">
        <v>8</v>
      </c>
      <c r="G2495" s="25">
        <v>1.4039999999999999</v>
      </c>
      <c r="H2495" s="25">
        <v>2015</v>
      </c>
      <c r="I2495" s="25">
        <v>145550485</v>
      </c>
      <c r="J2495" s="25">
        <v>182774867</v>
      </c>
      <c r="K2495" s="25">
        <v>328.4</v>
      </c>
      <c r="L2495" s="25">
        <v>1301624</v>
      </c>
      <c r="M2495" s="25">
        <v>8.9428000000000001</v>
      </c>
      <c r="N2495" s="25">
        <v>106578</v>
      </c>
      <c r="O2495" s="25">
        <v>0.58311000000000002</v>
      </c>
      <c r="P2495" s="25">
        <v>0</v>
      </c>
      <c r="Q2495" s="25">
        <v>0</v>
      </c>
      <c r="R2495" s="25">
        <v>0</v>
      </c>
      <c r="S2495" s="25">
        <v>0</v>
      </c>
      <c r="T2495" s="25">
        <v>0</v>
      </c>
      <c r="U2495" s="25">
        <v>0</v>
      </c>
      <c r="V2495" s="25">
        <v>0</v>
      </c>
      <c r="W2495" s="25">
        <v>0</v>
      </c>
      <c r="X2495" s="25">
        <v>0</v>
      </c>
      <c r="Y2495" s="25">
        <v>0</v>
      </c>
      <c r="Z2495" s="25">
        <v>1408202</v>
      </c>
      <c r="AA2495" s="25">
        <v>9.5259</v>
      </c>
      <c r="AB2495" s="25">
        <v>100000</v>
      </c>
      <c r="AC2495" s="25">
        <v>0.68705000000000005</v>
      </c>
      <c r="AD2495" s="25">
        <v>0</v>
      </c>
      <c r="AE2495" s="25">
        <v>0</v>
      </c>
      <c r="AF2495" s="25">
        <v>168025</v>
      </c>
      <c r="AG2495" s="25">
        <v>0.91930000000000001</v>
      </c>
      <c r="AH2495" s="25">
        <v>60316</v>
      </c>
      <c r="AI2495" s="25">
        <v>0.33</v>
      </c>
      <c r="AJ2495" s="25">
        <v>0</v>
      </c>
      <c r="AK2495" s="25">
        <v>0</v>
      </c>
      <c r="AL2495" s="25">
        <v>0</v>
      </c>
      <c r="AM2495" s="25">
        <v>0</v>
      </c>
      <c r="AN2495" s="25">
        <v>1736543</v>
      </c>
      <c r="AO2495" s="25">
        <v>11.462199999999999</v>
      </c>
      <c r="AQ2495">
        <f t="shared" si="77"/>
        <v>0</v>
      </c>
    </row>
    <row r="2496" spans="1:43" x14ac:dyDescent="0.2">
      <c r="A2496" t="str">
        <f t="shared" si="76"/>
        <v>2015_27</v>
      </c>
      <c r="C2496" s="25">
        <v>2494</v>
      </c>
      <c r="D2496" s="25">
        <v>27</v>
      </c>
      <c r="E2496" s="25">
        <v>27</v>
      </c>
      <c r="F2496" s="25" t="s">
        <v>9</v>
      </c>
      <c r="G2496" s="25">
        <v>5.4210000000000003</v>
      </c>
      <c r="H2496" s="25">
        <v>2015</v>
      </c>
      <c r="I2496" s="25">
        <v>380818712</v>
      </c>
      <c r="J2496" s="25">
        <v>408637904</v>
      </c>
      <c r="K2496" s="25">
        <v>1481</v>
      </c>
      <c r="L2496" s="25">
        <v>3794329</v>
      </c>
      <c r="M2496" s="25">
        <v>9.9635999999999996</v>
      </c>
      <c r="N2496" s="25">
        <v>669603</v>
      </c>
      <c r="O2496" s="25">
        <v>1.63862</v>
      </c>
      <c r="P2496" s="25">
        <v>0</v>
      </c>
      <c r="Q2496" s="25">
        <v>0</v>
      </c>
      <c r="R2496" s="25">
        <v>0</v>
      </c>
      <c r="S2496" s="25">
        <v>0</v>
      </c>
      <c r="T2496" s="25">
        <v>0</v>
      </c>
      <c r="U2496" s="25">
        <v>0</v>
      </c>
      <c r="V2496" s="25">
        <v>0</v>
      </c>
      <c r="W2496" s="25">
        <v>0</v>
      </c>
      <c r="X2496" s="25">
        <v>0</v>
      </c>
      <c r="Y2496" s="25">
        <v>0</v>
      </c>
      <c r="Z2496" s="25">
        <v>4463932</v>
      </c>
      <c r="AA2496" s="25">
        <v>11.6022</v>
      </c>
      <c r="AB2496" s="25">
        <v>400000</v>
      </c>
      <c r="AC2496" s="25">
        <v>1.05037</v>
      </c>
      <c r="AD2496" s="25">
        <v>0</v>
      </c>
      <c r="AE2496" s="25">
        <v>0</v>
      </c>
      <c r="AF2496" s="25">
        <v>408638</v>
      </c>
      <c r="AG2496" s="25">
        <v>1</v>
      </c>
      <c r="AH2496" s="25">
        <v>134851</v>
      </c>
      <c r="AI2496" s="25">
        <v>0.33</v>
      </c>
      <c r="AJ2496" s="25">
        <v>0</v>
      </c>
      <c r="AK2496" s="25">
        <v>0</v>
      </c>
      <c r="AL2496" s="25">
        <v>1481917</v>
      </c>
      <c r="AM2496" s="25">
        <v>3.6264799999999999</v>
      </c>
      <c r="AN2496" s="25">
        <v>6889338</v>
      </c>
      <c r="AO2496" s="25">
        <v>17.609100000000002</v>
      </c>
      <c r="AQ2496">
        <f t="shared" si="77"/>
        <v>0</v>
      </c>
    </row>
    <row r="2497" spans="1:43" x14ac:dyDescent="0.2">
      <c r="A2497" t="str">
        <f t="shared" si="76"/>
        <v>2015_63</v>
      </c>
      <c r="C2497" s="25">
        <v>2495</v>
      </c>
      <c r="D2497" s="25">
        <v>63</v>
      </c>
      <c r="E2497" s="25">
        <v>63</v>
      </c>
      <c r="F2497" s="25" t="s">
        <v>10</v>
      </c>
      <c r="G2497" s="25">
        <v>2.1869999999999998</v>
      </c>
      <c r="H2497" s="25">
        <v>2015</v>
      </c>
      <c r="I2497" s="25">
        <v>163295873</v>
      </c>
      <c r="J2497" s="25">
        <v>173045240</v>
      </c>
      <c r="K2497" s="25">
        <v>520</v>
      </c>
      <c r="L2497" s="25">
        <v>1575330</v>
      </c>
      <c r="M2497" s="25">
        <v>9.6471</v>
      </c>
      <c r="N2497" s="25">
        <v>155842</v>
      </c>
      <c r="O2497" s="25">
        <v>0.90059</v>
      </c>
      <c r="P2497" s="25">
        <v>0</v>
      </c>
      <c r="Q2497" s="25">
        <v>0</v>
      </c>
      <c r="R2497" s="25">
        <v>0</v>
      </c>
      <c r="S2497" s="25">
        <v>0</v>
      </c>
      <c r="T2497" s="25">
        <v>0</v>
      </c>
      <c r="U2497" s="25">
        <v>0</v>
      </c>
      <c r="V2497" s="25">
        <v>0</v>
      </c>
      <c r="W2497" s="25">
        <v>0</v>
      </c>
      <c r="X2497" s="25">
        <v>92000</v>
      </c>
      <c r="Y2497" s="25">
        <v>0.56338999999999995</v>
      </c>
      <c r="Z2497" s="25">
        <v>1639172</v>
      </c>
      <c r="AA2497" s="25">
        <v>9.9842999999999993</v>
      </c>
      <c r="AB2497" s="25">
        <v>250000</v>
      </c>
      <c r="AC2497" s="25">
        <v>1.5309600000000001</v>
      </c>
      <c r="AD2497" s="25">
        <v>0</v>
      </c>
      <c r="AE2497" s="25">
        <v>0</v>
      </c>
      <c r="AF2497" s="25">
        <v>173045</v>
      </c>
      <c r="AG2497" s="25">
        <v>1</v>
      </c>
      <c r="AH2497" s="25">
        <v>57105</v>
      </c>
      <c r="AI2497" s="25">
        <v>0.33</v>
      </c>
      <c r="AJ2497" s="25">
        <v>0</v>
      </c>
      <c r="AK2497" s="25">
        <v>0</v>
      </c>
      <c r="AL2497" s="25">
        <v>151200</v>
      </c>
      <c r="AM2497" s="25">
        <v>0.87375999999999998</v>
      </c>
      <c r="AN2497" s="25">
        <v>2270522</v>
      </c>
      <c r="AO2497" s="25">
        <v>13.718999999999999</v>
      </c>
      <c r="AQ2497">
        <f t="shared" si="77"/>
        <v>-0.56338999999999995</v>
      </c>
    </row>
    <row r="2498" spans="1:43" x14ac:dyDescent="0.2">
      <c r="A2498" t="str">
        <f t="shared" si="76"/>
        <v>2015_72</v>
      </c>
      <c r="C2498" s="25">
        <v>2496</v>
      </c>
      <c r="D2498" s="25">
        <v>72</v>
      </c>
      <c r="E2498" s="25">
        <v>72</v>
      </c>
      <c r="F2498" s="25" t="s">
        <v>11</v>
      </c>
      <c r="G2498" s="25">
        <v>1.151</v>
      </c>
      <c r="H2498" s="25">
        <v>2015</v>
      </c>
      <c r="I2498" s="25">
        <v>136663525</v>
      </c>
      <c r="J2498" s="25">
        <v>136663525</v>
      </c>
      <c r="K2498" s="25">
        <v>202</v>
      </c>
      <c r="L2498" s="25">
        <v>1005418</v>
      </c>
      <c r="M2498" s="25">
        <v>7.3569000000000004</v>
      </c>
      <c r="N2498" s="25">
        <v>118614</v>
      </c>
      <c r="O2498" s="25">
        <v>0.86792999999999998</v>
      </c>
      <c r="P2498" s="25">
        <v>0</v>
      </c>
      <c r="Q2498" s="25">
        <v>0</v>
      </c>
      <c r="R2498" s="25">
        <v>0</v>
      </c>
      <c r="S2498" s="25">
        <v>0</v>
      </c>
      <c r="T2498" s="25">
        <v>51672</v>
      </c>
      <c r="U2498" s="25">
        <v>0.37809999999999999</v>
      </c>
      <c r="V2498" s="25">
        <v>51672</v>
      </c>
      <c r="W2498" s="25">
        <v>0.37809999999999999</v>
      </c>
      <c r="X2498" s="25">
        <v>0</v>
      </c>
      <c r="Y2498" s="25">
        <v>0</v>
      </c>
      <c r="Z2498" s="25">
        <v>1175704</v>
      </c>
      <c r="AA2498" s="25">
        <v>8.6029</v>
      </c>
      <c r="AB2498" s="25">
        <v>150000</v>
      </c>
      <c r="AC2498" s="25">
        <v>1.0975900000000001</v>
      </c>
      <c r="AD2498" s="25">
        <v>0</v>
      </c>
      <c r="AE2498" s="25">
        <v>0</v>
      </c>
      <c r="AF2498" s="25">
        <v>183129</v>
      </c>
      <c r="AG2498" s="25">
        <v>1.34</v>
      </c>
      <c r="AH2498" s="25">
        <v>45099</v>
      </c>
      <c r="AI2498" s="25">
        <v>0.33</v>
      </c>
      <c r="AJ2498" s="25">
        <v>0</v>
      </c>
      <c r="AK2498" s="25">
        <v>0</v>
      </c>
      <c r="AL2498" s="25">
        <v>0</v>
      </c>
      <c r="AM2498" s="25">
        <v>0</v>
      </c>
      <c r="AN2498" s="25">
        <v>1553932</v>
      </c>
      <c r="AO2498" s="25">
        <v>11.3705</v>
      </c>
      <c r="AQ2498">
        <f t="shared" si="77"/>
        <v>0.37809999999999999</v>
      </c>
    </row>
    <row r="2499" spans="1:43" x14ac:dyDescent="0.2">
      <c r="A2499" t="str">
        <f t="shared" si="76"/>
        <v>2015_81</v>
      </c>
      <c r="C2499" s="25">
        <v>2497</v>
      </c>
      <c r="D2499" s="25">
        <v>81</v>
      </c>
      <c r="E2499" s="25">
        <v>81</v>
      </c>
      <c r="F2499" s="25" t="s">
        <v>12</v>
      </c>
      <c r="G2499" s="25">
        <v>5.7389999999999999</v>
      </c>
      <c r="H2499" s="25">
        <v>2015</v>
      </c>
      <c r="I2499" s="25">
        <v>246412025</v>
      </c>
      <c r="J2499" s="25">
        <v>246412025</v>
      </c>
      <c r="K2499" s="25">
        <v>1182.5999999999999</v>
      </c>
      <c r="L2499" s="25">
        <v>2636426</v>
      </c>
      <c r="M2499" s="25">
        <v>10.699299999999999</v>
      </c>
      <c r="N2499" s="25">
        <v>6513</v>
      </c>
      <c r="O2499" s="25">
        <v>2.6429999999999999E-2</v>
      </c>
      <c r="P2499" s="25">
        <v>0</v>
      </c>
      <c r="Q2499" s="25">
        <v>0</v>
      </c>
      <c r="R2499" s="25">
        <v>193769</v>
      </c>
      <c r="S2499" s="25">
        <v>0.78635999999999995</v>
      </c>
      <c r="T2499" s="25">
        <v>450000</v>
      </c>
      <c r="U2499" s="25">
        <v>1.8262</v>
      </c>
      <c r="V2499" s="25">
        <v>643769</v>
      </c>
      <c r="W2499" s="25">
        <v>2.6126</v>
      </c>
      <c r="X2499" s="25">
        <v>0</v>
      </c>
      <c r="Y2499" s="25">
        <v>0</v>
      </c>
      <c r="Z2499" s="25">
        <v>3286708</v>
      </c>
      <c r="AA2499" s="25">
        <v>13.3383</v>
      </c>
      <c r="AB2499" s="25">
        <v>365000</v>
      </c>
      <c r="AC2499" s="25">
        <v>1.48126</v>
      </c>
      <c r="AD2499" s="25">
        <v>0</v>
      </c>
      <c r="AE2499" s="25">
        <v>0</v>
      </c>
      <c r="AF2499" s="25">
        <v>0</v>
      </c>
      <c r="AG2499" s="25">
        <v>0</v>
      </c>
      <c r="AH2499" s="25">
        <v>81316</v>
      </c>
      <c r="AI2499" s="25">
        <v>0.33</v>
      </c>
      <c r="AJ2499" s="25">
        <v>0</v>
      </c>
      <c r="AK2499" s="25">
        <v>0</v>
      </c>
      <c r="AL2499" s="25">
        <v>0</v>
      </c>
      <c r="AM2499" s="25">
        <v>0</v>
      </c>
      <c r="AN2499" s="25">
        <v>3733024</v>
      </c>
      <c r="AO2499" s="25">
        <v>15.1495</v>
      </c>
      <c r="AQ2499">
        <f t="shared" si="77"/>
        <v>2.6126</v>
      </c>
    </row>
    <row r="2500" spans="1:43" x14ac:dyDescent="0.2">
      <c r="A2500" t="str">
        <f t="shared" ref="A2500:A2563" si="78">CONCATENATE(H2500,"_",D2500)</f>
        <v>2015_99</v>
      </c>
      <c r="C2500" s="25">
        <v>2498</v>
      </c>
      <c r="D2500" s="25">
        <v>99</v>
      </c>
      <c r="E2500" s="25">
        <v>99</v>
      </c>
      <c r="F2500" s="25" t="s">
        <v>13</v>
      </c>
      <c r="G2500" s="25">
        <v>1.7490000000000001</v>
      </c>
      <c r="H2500" s="25">
        <v>2015</v>
      </c>
      <c r="I2500" s="25">
        <v>178000318</v>
      </c>
      <c r="J2500" s="25">
        <v>180811960</v>
      </c>
      <c r="K2500" s="25">
        <v>544.5</v>
      </c>
      <c r="L2500" s="25">
        <v>1506501</v>
      </c>
      <c r="M2500" s="25">
        <v>8.4634999999999998</v>
      </c>
      <c r="N2500" s="25">
        <v>267043</v>
      </c>
      <c r="O2500" s="25">
        <v>1.4769099999999999</v>
      </c>
      <c r="P2500" s="25">
        <v>0</v>
      </c>
      <c r="Q2500" s="25">
        <v>0</v>
      </c>
      <c r="R2500" s="25">
        <v>143454</v>
      </c>
      <c r="S2500" s="25">
        <v>0.80591999999999997</v>
      </c>
      <c r="T2500" s="25">
        <v>500000</v>
      </c>
      <c r="U2500" s="25">
        <v>2.8090000000000002</v>
      </c>
      <c r="V2500" s="25">
        <v>643454</v>
      </c>
      <c r="W2500" s="25">
        <v>3.6149</v>
      </c>
      <c r="X2500" s="25">
        <v>0</v>
      </c>
      <c r="Y2500" s="25">
        <v>0</v>
      </c>
      <c r="Z2500" s="25">
        <v>2416998</v>
      </c>
      <c r="AA2500" s="25">
        <v>13.555300000000001</v>
      </c>
      <c r="AB2500" s="25">
        <v>150000</v>
      </c>
      <c r="AC2500" s="25">
        <v>0.8427</v>
      </c>
      <c r="AD2500" s="25">
        <v>0</v>
      </c>
      <c r="AE2500" s="25">
        <v>0</v>
      </c>
      <c r="AF2500" s="25">
        <v>121144</v>
      </c>
      <c r="AG2500" s="25">
        <v>0.67</v>
      </c>
      <c r="AH2500" s="25">
        <v>59668</v>
      </c>
      <c r="AI2500" s="25">
        <v>0.33</v>
      </c>
      <c r="AJ2500" s="25">
        <v>0</v>
      </c>
      <c r="AK2500" s="25">
        <v>0</v>
      </c>
      <c r="AL2500" s="25">
        <v>486716</v>
      </c>
      <c r="AM2500" s="25">
        <v>2.69184</v>
      </c>
      <c r="AN2500" s="25">
        <v>3234526</v>
      </c>
      <c r="AO2500" s="25">
        <v>18.0898</v>
      </c>
      <c r="AQ2500">
        <f t="shared" ref="AQ2500:AQ2563" si="79">W2500-Y2500</f>
        <v>3.6149</v>
      </c>
    </row>
    <row r="2501" spans="1:43" x14ac:dyDescent="0.2">
      <c r="A2501" t="str">
        <f t="shared" si="78"/>
        <v>2015_108</v>
      </c>
      <c r="C2501" s="25">
        <v>2499</v>
      </c>
      <c r="D2501" s="25">
        <v>108</v>
      </c>
      <c r="E2501" s="25">
        <v>108</v>
      </c>
      <c r="F2501" s="25" t="s">
        <v>14</v>
      </c>
      <c r="G2501" s="25">
        <v>1.266</v>
      </c>
      <c r="H2501" s="25">
        <v>2015</v>
      </c>
      <c r="I2501" s="25">
        <v>115422881</v>
      </c>
      <c r="J2501" s="25">
        <v>115422881</v>
      </c>
      <c r="K2501" s="25">
        <v>260.7</v>
      </c>
      <c r="L2501" s="25">
        <v>981333</v>
      </c>
      <c r="M2501" s="25">
        <v>8.5021000000000004</v>
      </c>
      <c r="N2501" s="25">
        <v>9801</v>
      </c>
      <c r="O2501" s="25">
        <v>8.4909999999999999E-2</v>
      </c>
      <c r="P2501" s="25">
        <v>0</v>
      </c>
      <c r="Q2501" s="25">
        <v>0</v>
      </c>
      <c r="R2501" s="25">
        <v>0</v>
      </c>
      <c r="S2501" s="25">
        <v>0</v>
      </c>
      <c r="T2501" s="25">
        <v>0</v>
      </c>
      <c r="U2501" s="25">
        <v>0</v>
      </c>
      <c r="V2501" s="25">
        <v>0</v>
      </c>
      <c r="W2501" s="25">
        <v>0</v>
      </c>
      <c r="X2501" s="25">
        <v>0</v>
      </c>
      <c r="Y2501" s="25">
        <v>0</v>
      </c>
      <c r="Z2501" s="25">
        <v>991134</v>
      </c>
      <c r="AA2501" s="25">
        <v>8.5869999999999997</v>
      </c>
      <c r="AB2501" s="25">
        <v>75000</v>
      </c>
      <c r="AC2501" s="25">
        <v>0.64978000000000002</v>
      </c>
      <c r="AD2501" s="25">
        <v>0</v>
      </c>
      <c r="AE2501" s="25">
        <v>0</v>
      </c>
      <c r="AF2501" s="25">
        <v>77333</v>
      </c>
      <c r="AG2501" s="25">
        <v>0.67</v>
      </c>
      <c r="AH2501" s="25">
        <v>38090</v>
      </c>
      <c r="AI2501" s="25">
        <v>0.33</v>
      </c>
      <c r="AJ2501" s="25">
        <v>0</v>
      </c>
      <c r="AK2501" s="25">
        <v>0</v>
      </c>
      <c r="AL2501" s="25">
        <v>0</v>
      </c>
      <c r="AM2501" s="25">
        <v>0</v>
      </c>
      <c r="AN2501" s="25">
        <v>1181557</v>
      </c>
      <c r="AO2501" s="25">
        <v>10.236800000000001</v>
      </c>
      <c r="AQ2501">
        <f t="shared" si="79"/>
        <v>0</v>
      </c>
    </row>
    <row r="2502" spans="1:43" x14ac:dyDescent="0.2">
      <c r="A2502" t="str">
        <f t="shared" si="78"/>
        <v>2015_126</v>
      </c>
      <c r="C2502" s="25">
        <v>2500</v>
      </c>
      <c r="D2502" s="25">
        <v>126</v>
      </c>
      <c r="E2502" s="25">
        <v>126</v>
      </c>
      <c r="F2502" s="25" t="s">
        <v>15</v>
      </c>
      <c r="G2502" s="25">
        <v>5.8639999999999999</v>
      </c>
      <c r="H2502" s="25">
        <v>2015</v>
      </c>
      <c r="I2502" s="25">
        <v>638981180</v>
      </c>
      <c r="J2502" s="25">
        <v>642952494</v>
      </c>
      <c r="K2502" s="25">
        <v>1324.2</v>
      </c>
      <c r="L2502" s="25">
        <v>5203836</v>
      </c>
      <c r="M2502" s="25">
        <v>8.1440000000000001</v>
      </c>
      <c r="N2502" s="25">
        <v>66222</v>
      </c>
      <c r="O2502" s="25">
        <v>0.10299999999999999</v>
      </c>
      <c r="P2502" s="25">
        <v>0</v>
      </c>
      <c r="Q2502" s="25">
        <v>0</v>
      </c>
      <c r="R2502" s="25">
        <v>500000</v>
      </c>
      <c r="S2502" s="25">
        <v>0.78249999999999997</v>
      </c>
      <c r="T2502" s="25">
        <v>0</v>
      </c>
      <c r="U2502" s="25">
        <v>0</v>
      </c>
      <c r="V2502" s="25">
        <v>500000</v>
      </c>
      <c r="W2502" s="25">
        <v>0.78249999999999997</v>
      </c>
      <c r="X2502" s="25">
        <v>0</v>
      </c>
      <c r="Y2502" s="25">
        <v>0</v>
      </c>
      <c r="Z2502" s="25">
        <v>5770058</v>
      </c>
      <c r="AA2502" s="25">
        <v>9.141</v>
      </c>
      <c r="AB2502" s="25">
        <v>450000</v>
      </c>
      <c r="AC2502" s="25">
        <v>0.70425000000000004</v>
      </c>
      <c r="AD2502" s="25">
        <v>0</v>
      </c>
      <c r="AE2502" s="25">
        <v>0</v>
      </c>
      <c r="AF2502" s="25">
        <v>430778</v>
      </c>
      <c r="AG2502" s="25">
        <v>0.67</v>
      </c>
      <c r="AH2502" s="25">
        <v>212174</v>
      </c>
      <c r="AI2502" s="25">
        <v>0.33</v>
      </c>
      <c r="AJ2502" s="25">
        <v>0</v>
      </c>
      <c r="AK2502" s="25">
        <v>0</v>
      </c>
      <c r="AL2502" s="25">
        <v>0</v>
      </c>
      <c r="AM2502" s="25">
        <v>0</v>
      </c>
      <c r="AN2502" s="25">
        <v>6863010</v>
      </c>
      <c r="AO2502" s="25">
        <v>10.8452</v>
      </c>
      <c r="AQ2502">
        <f t="shared" si="79"/>
        <v>0.78249999999999997</v>
      </c>
    </row>
    <row r="2503" spans="1:43" x14ac:dyDescent="0.2">
      <c r="A2503" t="str">
        <f t="shared" si="78"/>
        <v>2015_135</v>
      </c>
      <c r="C2503" s="25">
        <v>2501</v>
      </c>
      <c r="D2503" s="25">
        <v>135</v>
      </c>
      <c r="E2503" s="25">
        <v>135</v>
      </c>
      <c r="F2503" s="25" t="s">
        <v>16</v>
      </c>
      <c r="G2503" s="25">
        <v>6.7380000000000004</v>
      </c>
      <c r="H2503" s="25">
        <v>2015</v>
      </c>
      <c r="I2503" s="25">
        <v>441489867</v>
      </c>
      <c r="J2503" s="25">
        <v>462448843</v>
      </c>
      <c r="K2503" s="25">
        <v>1176.9000000000001</v>
      </c>
      <c r="L2503" s="25">
        <v>3714711</v>
      </c>
      <c r="M2503" s="25">
        <v>8.4139999999999997</v>
      </c>
      <c r="N2503" s="25">
        <v>0</v>
      </c>
      <c r="O2503" s="25">
        <v>0</v>
      </c>
      <c r="P2503" s="25">
        <v>0</v>
      </c>
      <c r="Q2503" s="25">
        <v>0</v>
      </c>
      <c r="R2503" s="25">
        <v>0</v>
      </c>
      <c r="S2503" s="25">
        <v>0</v>
      </c>
      <c r="T2503" s="25">
        <v>0</v>
      </c>
      <c r="U2503" s="25">
        <v>0</v>
      </c>
      <c r="V2503" s="25">
        <v>0</v>
      </c>
      <c r="W2503" s="25">
        <v>0</v>
      </c>
      <c r="X2503" s="25">
        <v>0</v>
      </c>
      <c r="Y2503" s="25">
        <v>0</v>
      </c>
      <c r="Z2503" s="25">
        <v>3714711</v>
      </c>
      <c r="AA2503" s="25">
        <v>8.4139999999999997</v>
      </c>
      <c r="AB2503" s="25">
        <v>500000</v>
      </c>
      <c r="AC2503" s="25">
        <v>1.13253</v>
      </c>
      <c r="AD2503" s="25">
        <v>0</v>
      </c>
      <c r="AE2503" s="25">
        <v>0</v>
      </c>
      <c r="AF2503" s="25">
        <v>40677</v>
      </c>
      <c r="AG2503" s="25">
        <v>8.7959999999999997E-2</v>
      </c>
      <c r="AH2503" s="25">
        <v>152608</v>
      </c>
      <c r="AI2503" s="25">
        <v>0.33</v>
      </c>
      <c r="AJ2503" s="25">
        <v>0</v>
      </c>
      <c r="AK2503" s="25">
        <v>0</v>
      </c>
      <c r="AL2503" s="25">
        <v>227578</v>
      </c>
      <c r="AM2503" s="25">
        <v>0.49210999999999999</v>
      </c>
      <c r="AN2503" s="25">
        <v>4635574</v>
      </c>
      <c r="AO2503" s="25">
        <v>10.4566</v>
      </c>
      <c r="AQ2503">
        <f t="shared" si="79"/>
        <v>0</v>
      </c>
    </row>
    <row r="2504" spans="1:43" x14ac:dyDescent="0.2">
      <c r="A2504" t="str">
        <f t="shared" si="78"/>
        <v>2015_153</v>
      </c>
      <c r="C2504" s="25">
        <v>2502</v>
      </c>
      <c r="D2504" s="25">
        <v>153</v>
      </c>
      <c r="E2504" s="25">
        <v>153</v>
      </c>
      <c r="F2504" s="25" t="s">
        <v>17</v>
      </c>
      <c r="G2504" s="25">
        <v>2.9660000000000002</v>
      </c>
      <c r="H2504" s="25">
        <v>2015</v>
      </c>
      <c r="I2504" s="25">
        <v>224331802</v>
      </c>
      <c r="J2504" s="25">
        <v>232697202</v>
      </c>
      <c r="K2504" s="25">
        <v>634.1</v>
      </c>
      <c r="L2504" s="25">
        <v>2015940</v>
      </c>
      <c r="M2504" s="25">
        <v>8.9863999999999997</v>
      </c>
      <c r="N2504" s="25">
        <v>117212</v>
      </c>
      <c r="O2504" s="25">
        <v>0.50370999999999999</v>
      </c>
      <c r="P2504" s="25">
        <v>0</v>
      </c>
      <c r="Q2504" s="25">
        <v>0</v>
      </c>
      <c r="R2504" s="25">
        <v>149613</v>
      </c>
      <c r="S2504" s="25">
        <v>0.66693000000000002</v>
      </c>
      <c r="T2504" s="25">
        <v>200000</v>
      </c>
      <c r="U2504" s="25">
        <v>0.89149999999999996</v>
      </c>
      <c r="V2504" s="25">
        <v>349613</v>
      </c>
      <c r="W2504" s="25">
        <v>1.5585</v>
      </c>
      <c r="X2504" s="25">
        <v>0</v>
      </c>
      <c r="Y2504" s="25">
        <v>0</v>
      </c>
      <c r="Z2504" s="25">
        <v>2482765</v>
      </c>
      <c r="AA2504" s="25">
        <v>11.0486</v>
      </c>
      <c r="AB2504" s="25">
        <v>200000</v>
      </c>
      <c r="AC2504" s="25">
        <v>0.89154</v>
      </c>
      <c r="AD2504" s="25">
        <v>0</v>
      </c>
      <c r="AE2504" s="25">
        <v>0</v>
      </c>
      <c r="AF2504" s="25">
        <v>155907</v>
      </c>
      <c r="AG2504" s="25">
        <v>0.67</v>
      </c>
      <c r="AH2504" s="25">
        <v>76790</v>
      </c>
      <c r="AI2504" s="25">
        <v>0.33</v>
      </c>
      <c r="AJ2504" s="25">
        <v>0</v>
      </c>
      <c r="AK2504" s="25">
        <v>0</v>
      </c>
      <c r="AL2504" s="25">
        <v>0</v>
      </c>
      <c r="AM2504" s="25">
        <v>0</v>
      </c>
      <c r="AN2504" s="25">
        <v>2915462</v>
      </c>
      <c r="AO2504" s="25">
        <v>12.940099999999999</v>
      </c>
      <c r="AQ2504">
        <f t="shared" si="79"/>
        <v>1.5585</v>
      </c>
    </row>
    <row r="2505" spans="1:43" x14ac:dyDescent="0.2">
      <c r="A2505" t="str">
        <f t="shared" si="78"/>
        <v>2015_171</v>
      </c>
      <c r="C2505" s="25">
        <v>2503</v>
      </c>
      <c r="D2505" s="25">
        <v>171</v>
      </c>
      <c r="E2505" s="25">
        <v>171</v>
      </c>
      <c r="F2505" s="25" t="s">
        <v>18</v>
      </c>
      <c r="G2505" s="25">
        <v>2.653</v>
      </c>
      <c r="H2505" s="25">
        <v>2015</v>
      </c>
      <c r="I2505" s="25">
        <v>213006537</v>
      </c>
      <c r="J2505" s="25">
        <v>213492948</v>
      </c>
      <c r="K2505" s="25">
        <v>510</v>
      </c>
      <c r="L2505" s="25">
        <v>1829351</v>
      </c>
      <c r="M2505" s="25">
        <v>8.5882000000000005</v>
      </c>
      <c r="N2505" s="25">
        <v>24768</v>
      </c>
      <c r="O2505" s="25">
        <v>0.11601</v>
      </c>
      <c r="P2505" s="25">
        <v>0</v>
      </c>
      <c r="Q2505" s="25">
        <v>0</v>
      </c>
      <c r="R2505" s="25">
        <v>0</v>
      </c>
      <c r="S2505" s="25">
        <v>0</v>
      </c>
      <c r="T2505" s="25">
        <v>0</v>
      </c>
      <c r="U2505" s="25">
        <v>0</v>
      </c>
      <c r="V2505" s="25">
        <v>0</v>
      </c>
      <c r="W2505" s="25">
        <v>0</v>
      </c>
      <c r="X2505" s="25">
        <v>0</v>
      </c>
      <c r="Y2505" s="25">
        <v>0</v>
      </c>
      <c r="Z2505" s="25">
        <v>1854119</v>
      </c>
      <c r="AA2505" s="25">
        <v>8.7042999999999999</v>
      </c>
      <c r="AB2505" s="25">
        <v>360000</v>
      </c>
      <c r="AC2505" s="25">
        <v>1.6900900000000001</v>
      </c>
      <c r="AD2505" s="25">
        <v>0</v>
      </c>
      <c r="AE2505" s="25">
        <v>0</v>
      </c>
      <c r="AF2505" s="25">
        <v>0</v>
      </c>
      <c r="AG2505" s="25">
        <v>0</v>
      </c>
      <c r="AH2505" s="25">
        <v>70453</v>
      </c>
      <c r="AI2505" s="25">
        <v>0.33</v>
      </c>
      <c r="AJ2505" s="25">
        <v>0</v>
      </c>
      <c r="AK2505" s="25">
        <v>0</v>
      </c>
      <c r="AL2505" s="25">
        <v>267363</v>
      </c>
      <c r="AM2505" s="25">
        <v>1.2523299999999999</v>
      </c>
      <c r="AN2505" s="25">
        <v>2551935</v>
      </c>
      <c r="AO2505" s="25">
        <v>11.976699999999999</v>
      </c>
      <c r="AQ2505">
        <f t="shared" si="79"/>
        <v>0</v>
      </c>
    </row>
    <row r="2506" spans="1:43" x14ac:dyDescent="0.2">
      <c r="A2506" t="str">
        <f t="shared" si="78"/>
        <v>2015_225</v>
      </c>
      <c r="C2506" s="25">
        <v>2504</v>
      </c>
      <c r="D2506" s="25">
        <v>225</v>
      </c>
      <c r="E2506" s="25">
        <v>225</v>
      </c>
      <c r="F2506" s="25" t="s">
        <v>19</v>
      </c>
      <c r="G2506" s="25">
        <v>17.550999999999998</v>
      </c>
      <c r="H2506" s="25">
        <v>2015</v>
      </c>
      <c r="I2506" s="25">
        <v>2202209368</v>
      </c>
      <c r="J2506" s="25">
        <v>2203855718</v>
      </c>
      <c r="K2506" s="25">
        <v>4246.6000000000004</v>
      </c>
      <c r="L2506" s="25">
        <v>17708500</v>
      </c>
      <c r="M2506" s="25">
        <v>8.0411999999999999</v>
      </c>
      <c r="N2506" s="25">
        <v>274935</v>
      </c>
      <c r="O2506" s="25">
        <v>0.12475</v>
      </c>
      <c r="P2506" s="25">
        <v>0</v>
      </c>
      <c r="Q2506" s="25">
        <v>0</v>
      </c>
      <c r="R2506" s="25">
        <v>0</v>
      </c>
      <c r="S2506" s="25">
        <v>0</v>
      </c>
      <c r="T2506" s="25">
        <v>0</v>
      </c>
      <c r="U2506" s="25">
        <v>0</v>
      </c>
      <c r="V2506" s="25">
        <v>0</v>
      </c>
      <c r="W2506" s="25">
        <v>0</v>
      </c>
      <c r="X2506" s="25">
        <v>0</v>
      </c>
      <c r="Y2506" s="25">
        <v>0</v>
      </c>
      <c r="Z2506" s="25">
        <v>17983435</v>
      </c>
      <c r="AA2506" s="25">
        <v>8.1660000000000004</v>
      </c>
      <c r="AB2506" s="25">
        <v>1016550</v>
      </c>
      <c r="AC2506" s="25">
        <v>0.46160000000000001</v>
      </c>
      <c r="AD2506" s="25">
        <v>0</v>
      </c>
      <c r="AE2506" s="25">
        <v>0</v>
      </c>
      <c r="AF2506" s="25">
        <v>2953167</v>
      </c>
      <c r="AG2506" s="25">
        <v>1.34</v>
      </c>
      <c r="AH2506" s="25">
        <v>727272</v>
      </c>
      <c r="AI2506" s="25">
        <v>0.33</v>
      </c>
      <c r="AJ2506" s="25">
        <v>0</v>
      </c>
      <c r="AK2506" s="25">
        <v>0</v>
      </c>
      <c r="AL2506" s="25">
        <v>8925612</v>
      </c>
      <c r="AM2506" s="25">
        <v>4.05</v>
      </c>
      <c r="AN2506" s="25">
        <v>31606036</v>
      </c>
      <c r="AO2506" s="25">
        <v>14.3476</v>
      </c>
      <c r="AQ2506">
        <f t="shared" si="79"/>
        <v>0</v>
      </c>
    </row>
    <row r="2507" spans="1:43" x14ac:dyDescent="0.2">
      <c r="A2507" t="str">
        <f t="shared" si="78"/>
        <v>2015_234</v>
      </c>
      <c r="C2507" s="25">
        <v>2505</v>
      </c>
      <c r="D2507" s="25">
        <v>234</v>
      </c>
      <c r="E2507" s="25">
        <v>234</v>
      </c>
      <c r="F2507" s="25" t="s">
        <v>20</v>
      </c>
      <c r="G2507" s="25">
        <v>6.1630000000000003</v>
      </c>
      <c r="H2507" s="25">
        <v>2015</v>
      </c>
      <c r="I2507" s="25">
        <v>328715135</v>
      </c>
      <c r="J2507" s="25">
        <v>340806087</v>
      </c>
      <c r="K2507" s="25">
        <v>1247</v>
      </c>
      <c r="L2507" s="25">
        <v>3238269</v>
      </c>
      <c r="M2507" s="25">
        <v>9.8513000000000002</v>
      </c>
      <c r="N2507" s="25">
        <v>25686</v>
      </c>
      <c r="O2507" s="25">
        <v>7.5370000000000006E-2</v>
      </c>
      <c r="P2507" s="25">
        <v>0</v>
      </c>
      <c r="Q2507" s="25">
        <v>0</v>
      </c>
      <c r="R2507" s="25">
        <v>0</v>
      </c>
      <c r="S2507" s="25">
        <v>0</v>
      </c>
      <c r="T2507" s="25">
        <v>0</v>
      </c>
      <c r="U2507" s="25">
        <v>0</v>
      </c>
      <c r="V2507" s="25">
        <v>0</v>
      </c>
      <c r="W2507" s="25">
        <v>0</v>
      </c>
      <c r="X2507" s="25">
        <v>0</v>
      </c>
      <c r="Y2507" s="25">
        <v>0</v>
      </c>
      <c r="Z2507" s="25">
        <v>3263955</v>
      </c>
      <c r="AA2507" s="25">
        <v>9.9267000000000003</v>
      </c>
      <c r="AB2507" s="25">
        <v>267000</v>
      </c>
      <c r="AC2507" s="25">
        <v>0.81225000000000003</v>
      </c>
      <c r="AD2507" s="25">
        <v>0</v>
      </c>
      <c r="AE2507" s="25">
        <v>0</v>
      </c>
      <c r="AF2507" s="25">
        <v>228340</v>
      </c>
      <c r="AG2507" s="25">
        <v>0.67</v>
      </c>
      <c r="AH2507" s="25">
        <v>112466</v>
      </c>
      <c r="AI2507" s="25">
        <v>0.33</v>
      </c>
      <c r="AJ2507" s="25">
        <v>0</v>
      </c>
      <c r="AK2507" s="25">
        <v>0</v>
      </c>
      <c r="AL2507" s="25">
        <v>1106350</v>
      </c>
      <c r="AM2507" s="25">
        <v>3.24627</v>
      </c>
      <c r="AN2507" s="25">
        <v>4978111</v>
      </c>
      <c r="AO2507" s="25">
        <v>14.985200000000001</v>
      </c>
      <c r="AQ2507">
        <f t="shared" si="79"/>
        <v>0</v>
      </c>
    </row>
    <row r="2508" spans="1:43" x14ac:dyDescent="0.2">
      <c r="A2508" t="str">
        <f t="shared" si="78"/>
        <v>2015_243</v>
      </c>
      <c r="C2508" s="25">
        <v>2506</v>
      </c>
      <c r="D2508" s="25">
        <v>243</v>
      </c>
      <c r="E2508" s="25">
        <v>243</v>
      </c>
      <c r="F2508" s="25" t="s">
        <v>21</v>
      </c>
      <c r="G2508" s="25">
        <v>1.528</v>
      </c>
      <c r="H2508" s="25">
        <v>2015</v>
      </c>
      <c r="I2508" s="25">
        <v>93674411</v>
      </c>
      <c r="J2508" s="25">
        <v>93674411</v>
      </c>
      <c r="K2508" s="25">
        <v>272.3</v>
      </c>
      <c r="L2508" s="25">
        <v>823364</v>
      </c>
      <c r="M2508" s="25">
        <v>8.7896000000000001</v>
      </c>
      <c r="N2508" s="25">
        <v>2161</v>
      </c>
      <c r="O2508" s="25">
        <v>2.307E-2</v>
      </c>
      <c r="P2508" s="25">
        <v>0</v>
      </c>
      <c r="Q2508" s="25">
        <v>0</v>
      </c>
      <c r="R2508" s="25">
        <v>33103</v>
      </c>
      <c r="S2508" s="25">
        <v>0.35338000000000003</v>
      </c>
      <c r="T2508" s="25">
        <v>0</v>
      </c>
      <c r="U2508" s="25">
        <v>0</v>
      </c>
      <c r="V2508" s="25">
        <v>33103</v>
      </c>
      <c r="W2508" s="25">
        <v>0.35339999999999999</v>
      </c>
      <c r="X2508" s="25">
        <v>0</v>
      </c>
      <c r="Y2508" s="25">
        <v>0</v>
      </c>
      <c r="Z2508" s="25">
        <v>858628</v>
      </c>
      <c r="AA2508" s="25">
        <v>9.1661000000000001</v>
      </c>
      <c r="AB2508" s="25">
        <v>200000</v>
      </c>
      <c r="AC2508" s="25">
        <v>2.1350500000000001</v>
      </c>
      <c r="AD2508" s="25">
        <v>0</v>
      </c>
      <c r="AE2508" s="25">
        <v>0</v>
      </c>
      <c r="AF2508" s="25">
        <v>125524</v>
      </c>
      <c r="AG2508" s="25">
        <v>1.34</v>
      </c>
      <c r="AH2508" s="25">
        <v>30913</v>
      </c>
      <c r="AI2508" s="25">
        <v>0.33</v>
      </c>
      <c r="AJ2508" s="25">
        <v>0</v>
      </c>
      <c r="AK2508" s="25">
        <v>0</v>
      </c>
      <c r="AL2508" s="25">
        <v>0</v>
      </c>
      <c r="AM2508" s="25">
        <v>0</v>
      </c>
      <c r="AN2508" s="25">
        <v>1215065</v>
      </c>
      <c r="AO2508" s="25">
        <v>12.9711</v>
      </c>
      <c r="AQ2508">
        <f t="shared" si="79"/>
        <v>0.35339999999999999</v>
      </c>
    </row>
    <row r="2509" spans="1:43" x14ac:dyDescent="0.2">
      <c r="A2509" t="str">
        <f t="shared" si="78"/>
        <v>2015_261</v>
      </c>
      <c r="C2509" s="25">
        <v>2507</v>
      </c>
      <c r="D2509" s="25">
        <v>261</v>
      </c>
      <c r="E2509" s="25">
        <v>261</v>
      </c>
      <c r="F2509" s="25" t="s">
        <v>22</v>
      </c>
      <c r="G2509" s="25">
        <v>29.564</v>
      </c>
      <c r="H2509" s="25">
        <v>2015</v>
      </c>
      <c r="I2509" s="25">
        <v>2475172409</v>
      </c>
      <c r="J2509" s="25">
        <v>2674253529</v>
      </c>
      <c r="K2509" s="25">
        <v>9901.9</v>
      </c>
      <c r="L2509" s="25">
        <v>24680426</v>
      </c>
      <c r="M2509" s="25">
        <v>9.9711999999999996</v>
      </c>
      <c r="N2509" s="25">
        <v>4410594</v>
      </c>
      <c r="O2509" s="25">
        <v>1.6492800000000001</v>
      </c>
      <c r="P2509" s="25">
        <v>0</v>
      </c>
      <c r="Q2509" s="25">
        <v>0</v>
      </c>
      <c r="R2509" s="25">
        <v>5096649</v>
      </c>
      <c r="S2509" s="25">
        <v>2.05911</v>
      </c>
      <c r="T2509" s="25">
        <v>4328351</v>
      </c>
      <c r="U2509" s="25">
        <v>1.7486999999999999</v>
      </c>
      <c r="V2509" s="25">
        <v>9425000</v>
      </c>
      <c r="W2509" s="25">
        <v>3.8077999999999999</v>
      </c>
      <c r="X2509" s="25">
        <v>0</v>
      </c>
      <c r="Y2509" s="25">
        <v>0</v>
      </c>
      <c r="Z2509" s="25">
        <v>38516020</v>
      </c>
      <c r="AA2509" s="25">
        <v>15.4283</v>
      </c>
      <c r="AB2509" s="25">
        <v>1050000</v>
      </c>
      <c r="AC2509" s="25">
        <v>0.42420999999999998</v>
      </c>
      <c r="AD2509" s="25">
        <v>0</v>
      </c>
      <c r="AE2509" s="25">
        <v>0</v>
      </c>
      <c r="AF2509" s="25">
        <v>3583500</v>
      </c>
      <c r="AG2509" s="25">
        <v>1.34</v>
      </c>
      <c r="AH2509" s="25">
        <v>882504</v>
      </c>
      <c r="AI2509" s="25">
        <v>0.33</v>
      </c>
      <c r="AJ2509" s="25">
        <v>0</v>
      </c>
      <c r="AK2509" s="25">
        <v>0</v>
      </c>
      <c r="AL2509" s="25">
        <v>7114813</v>
      </c>
      <c r="AM2509" s="25">
        <v>2.6604899999999998</v>
      </c>
      <c r="AN2509" s="25">
        <v>51146837</v>
      </c>
      <c r="AO2509" s="25">
        <v>20.183</v>
      </c>
      <c r="AQ2509">
        <f t="shared" si="79"/>
        <v>3.8077999999999999</v>
      </c>
    </row>
    <row r="2510" spans="1:43" x14ac:dyDescent="0.2">
      <c r="A2510" t="str">
        <f t="shared" si="78"/>
        <v>2015_279</v>
      </c>
      <c r="C2510" s="25">
        <v>2508</v>
      </c>
      <c r="D2510" s="25">
        <v>279</v>
      </c>
      <c r="E2510" s="25">
        <v>279</v>
      </c>
      <c r="F2510" s="25" t="s">
        <v>23</v>
      </c>
      <c r="G2510" s="25">
        <v>3.29</v>
      </c>
      <c r="H2510" s="25">
        <v>2015</v>
      </c>
      <c r="I2510" s="25">
        <v>244888247</v>
      </c>
      <c r="J2510" s="25">
        <v>257715042</v>
      </c>
      <c r="K2510" s="25">
        <v>809</v>
      </c>
      <c r="L2510" s="25">
        <v>2432608</v>
      </c>
      <c r="M2510" s="25">
        <v>9.9335000000000004</v>
      </c>
      <c r="N2510" s="25">
        <v>49967</v>
      </c>
      <c r="O2510" s="25">
        <v>0.19388</v>
      </c>
      <c r="P2510" s="25">
        <v>0</v>
      </c>
      <c r="Q2510" s="25">
        <v>0</v>
      </c>
      <c r="R2510" s="25">
        <v>132313</v>
      </c>
      <c r="S2510" s="25">
        <v>0.5403</v>
      </c>
      <c r="T2510" s="25">
        <v>70000</v>
      </c>
      <c r="U2510" s="25">
        <v>0.2858</v>
      </c>
      <c r="V2510" s="25">
        <v>202313</v>
      </c>
      <c r="W2510" s="25">
        <v>0.82609999999999995</v>
      </c>
      <c r="X2510" s="25">
        <v>0</v>
      </c>
      <c r="Y2510" s="25">
        <v>0</v>
      </c>
      <c r="Z2510" s="25">
        <v>2684888</v>
      </c>
      <c r="AA2510" s="25">
        <v>10.9536</v>
      </c>
      <c r="AB2510" s="25">
        <v>250000</v>
      </c>
      <c r="AC2510" s="25">
        <v>1.0208699999999999</v>
      </c>
      <c r="AD2510" s="25">
        <v>0</v>
      </c>
      <c r="AE2510" s="25">
        <v>0</v>
      </c>
      <c r="AF2510" s="25">
        <v>146898</v>
      </c>
      <c r="AG2510" s="25">
        <v>0.56999999999999995</v>
      </c>
      <c r="AH2510" s="25">
        <v>85046</v>
      </c>
      <c r="AI2510" s="25">
        <v>0.33</v>
      </c>
      <c r="AJ2510" s="25">
        <v>0</v>
      </c>
      <c r="AK2510" s="25">
        <v>0</v>
      </c>
      <c r="AL2510" s="25">
        <v>226012</v>
      </c>
      <c r="AM2510" s="25">
        <v>0.87697999999999998</v>
      </c>
      <c r="AN2510" s="25">
        <v>3392844</v>
      </c>
      <c r="AO2510" s="25">
        <v>13.7514</v>
      </c>
      <c r="AQ2510">
        <f t="shared" si="79"/>
        <v>0.82609999999999995</v>
      </c>
    </row>
    <row r="2511" spans="1:43" x14ac:dyDescent="0.2">
      <c r="A2511" t="str">
        <f t="shared" si="78"/>
        <v>2015_333</v>
      </c>
      <c r="C2511" s="25">
        <v>2509</v>
      </c>
      <c r="D2511" s="25">
        <v>333</v>
      </c>
      <c r="E2511" s="25">
        <v>333</v>
      </c>
      <c r="F2511" s="25" t="s">
        <v>636</v>
      </c>
      <c r="G2511" s="25">
        <v>2.1339999999999999</v>
      </c>
      <c r="H2511" s="25">
        <v>2015</v>
      </c>
      <c r="I2511" s="25">
        <v>303919195</v>
      </c>
      <c r="J2511" s="25">
        <v>304578495</v>
      </c>
      <c r="K2511" s="25">
        <v>435</v>
      </c>
      <c r="L2511" s="25">
        <v>2001017</v>
      </c>
      <c r="M2511" s="25">
        <v>6.5839999999999996</v>
      </c>
      <c r="N2511" s="25">
        <v>99626</v>
      </c>
      <c r="O2511" s="25">
        <v>0.32708999999999999</v>
      </c>
      <c r="P2511" s="25">
        <v>0</v>
      </c>
      <c r="Q2511" s="25">
        <v>0</v>
      </c>
      <c r="R2511" s="25">
        <v>0</v>
      </c>
      <c r="S2511" s="25">
        <v>0</v>
      </c>
      <c r="T2511" s="25">
        <v>0</v>
      </c>
      <c r="U2511" s="25">
        <v>0</v>
      </c>
      <c r="V2511" s="25">
        <v>0</v>
      </c>
      <c r="W2511" s="25">
        <v>0</v>
      </c>
      <c r="X2511" s="25">
        <v>0</v>
      </c>
      <c r="Y2511" s="25">
        <v>0</v>
      </c>
      <c r="Z2511" s="25">
        <v>2100643</v>
      </c>
      <c r="AA2511" s="25">
        <v>6.9111000000000002</v>
      </c>
      <c r="AB2511" s="25">
        <v>150000</v>
      </c>
      <c r="AC2511" s="25">
        <v>0.49354999999999999</v>
      </c>
      <c r="AD2511" s="25">
        <v>0</v>
      </c>
      <c r="AE2511" s="25">
        <v>0</v>
      </c>
      <c r="AF2511" s="25">
        <v>107590</v>
      </c>
      <c r="AG2511" s="25">
        <v>0.35324</v>
      </c>
      <c r="AH2511" s="25">
        <v>100511</v>
      </c>
      <c r="AI2511" s="25">
        <v>0.33</v>
      </c>
      <c r="AJ2511" s="25">
        <v>0</v>
      </c>
      <c r="AK2511" s="25">
        <v>0</v>
      </c>
      <c r="AL2511" s="25">
        <v>451368</v>
      </c>
      <c r="AM2511" s="25">
        <v>2.4267699999999999</v>
      </c>
      <c r="AN2511" s="25">
        <v>2910112</v>
      </c>
      <c r="AO2511" s="25">
        <v>10.514699999999999</v>
      </c>
      <c r="AQ2511">
        <f t="shared" si="79"/>
        <v>0</v>
      </c>
    </row>
    <row r="2512" spans="1:43" x14ac:dyDescent="0.2">
      <c r="A2512" t="str">
        <f t="shared" si="78"/>
        <v>2015_355</v>
      </c>
      <c r="C2512" s="25">
        <v>2510</v>
      </c>
      <c r="D2512" s="25">
        <v>355</v>
      </c>
      <c r="E2512" s="25">
        <v>355</v>
      </c>
      <c r="F2512" s="25" t="s">
        <v>24</v>
      </c>
      <c r="G2512" s="25">
        <v>1.4790000000000001</v>
      </c>
      <c r="H2512" s="25">
        <v>2015</v>
      </c>
      <c r="I2512" s="25">
        <v>228796821</v>
      </c>
      <c r="J2512" s="25">
        <v>229979020</v>
      </c>
      <c r="K2512" s="25">
        <v>285.39999999999998</v>
      </c>
      <c r="L2512" s="25">
        <v>1651989</v>
      </c>
      <c r="M2512" s="25">
        <v>7.2202999999999999</v>
      </c>
      <c r="N2512" s="25">
        <v>8314</v>
      </c>
      <c r="O2512" s="25">
        <v>3.6150000000000002E-2</v>
      </c>
      <c r="P2512" s="25">
        <v>0</v>
      </c>
      <c r="Q2512" s="25">
        <v>0</v>
      </c>
      <c r="R2512" s="25">
        <v>0</v>
      </c>
      <c r="S2512" s="25">
        <v>0</v>
      </c>
      <c r="T2512" s="25">
        <v>0</v>
      </c>
      <c r="U2512" s="25">
        <v>0</v>
      </c>
      <c r="V2512" s="25">
        <v>0</v>
      </c>
      <c r="W2512" s="25">
        <v>0</v>
      </c>
      <c r="X2512" s="25">
        <v>0</v>
      </c>
      <c r="Y2512" s="25">
        <v>0</v>
      </c>
      <c r="Z2512" s="25">
        <v>1660303</v>
      </c>
      <c r="AA2512" s="25">
        <v>7.2565</v>
      </c>
      <c r="AB2512" s="25">
        <v>220000</v>
      </c>
      <c r="AC2512" s="25">
        <v>0.96155000000000002</v>
      </c>
      <c r="AD2512" s="25">
        <v>0</v>
      </c>
      <c r="AE2512" s="25">
        <v>0</v>
      </c>
      <c r="AF2512" s="25">
        <v>308172</v>
      </c>
      <c r="AG2512" s="25">
        <v>1.34</v>
      </c>
      <c r="AH2512" s="25">
        <v>75893</v>
      </c>
      <c r="AI2512" s="25">
        <v>0.33</v>
      </c>
      <c r="AJ2512" s="25">
        <v>0</v>
      </c>
      <c r="AK2512" s="25">
        <v>0</v>
      </c>
      <c r="AL2512" s="25">
        <v>0</v>
      </c>
      <c r="AM2512" s="25">
        <v>0</v>
      </c>
      <c r="AN2512" s="25">
        <v>2264368</v>
      </c>
      <c r="AO2512" s="25">
        <v>9.8879999999999999</v>
      </c>
      <c r="AQ2512">
        <f t="shared" si="79"/>
        <v>0</v>
      </c>
    </row>
    <row r="2513" spans="1:43" x14ac:dyDescent="0.2">
      <c r="A2513" t="str">
        <f t="shared" si="78"/>
        <v>2015_387</v>
      </c>
      <c r="C2513" s="25">
        <v>2511</v>
      </c>
      <c r="D2513" s="25">
        <v>387</v>
      </c>
      <c r="E2513" s="25">
        <v>387</v>
      </c>
      <c r="F2513" s="25" t="s">
        <v>25</v>
      </c>
      <c r="G2513" s="25">
        <v>8.1349999999999998</v>
      </c>
      <c r="H2513" s="25">
        <v>2015</v>
      </c>
      <c r="I2513" s="25">
        <v>421513431</v>
      </c>
      <c r="J2513" s="25">
        <v>426932923</v>
      </c>
      <c r="K2513" s="25">
        <v>1433.9</v>
      </c>
      <c r="L2513" s="25">
        <v>4109294</v>
      </c>
      <c r="M2513" s="25">
        <v>9.7489000000000008</v>
      </c>
      <c r="N2513" s="25">
        <v>55692</v>
      </c>
      <c r="O2513" s="25">
        <v>0.13045000000000001</v>
      </c>
      <c r="P2513" s="25">
        <v>0</v>
      </c>
      <c r="Q2513" s="25">
        <v>0</v>
      </c>
      <c r="R2513" s="25">
        <v>964771</v>
      </c>
      <c r="S2513" s="25">
        <v>2.2888299999999999</v>
      </c>
      <c r="T2513" s="25">
        <v>600000</v>
      </c>
      <c r="U2513" s="25">
        <v>1.4234</v>
      </c>
      <c r="V2513" s="25">
        <v>1564771</v>
      </c>
      <c r="W2513" s="25">
        <v>3.7122999999999999</v>
      </c>
      <c r="X2513" s="25">
        <v>0</v>
      </c>
      <c r="Y2513" s="25">
        <v>0</v>
      </c>
      <c r="Z2513" s="25">
        <v>5729757</v>
      </c>
      <c r="AA2513" s="25">
        <v>13.5916</v>
      </c>
      <c r="AB2513" s="25">
        <v>350000</v>
      </c>
      <c r="AC2513" s="25">
        <v>0.83033999999999997</v>
      </c>
      <c r="AD2513" s="25">
        <v>0</v>
      </c>
      <c r="AE2513" s="25">
        <v>0</v>
      </c>
      <c r="AF2513" s="25">
        <v>50682</v>
      </c>
      <c r="AG2513" s="25">
        <v>0.11871</v>
      </c>
      <c r="AH2513" s="25">
        <v>140888</v>
      </c>
      <c r="AI2513" s="25">
        <v>0.33</v>
      </c>
      <c r="AJ2513" s="25">
        <v>0</v>
      </c>
      <c r="AK2513" s="25">
        <v>0</v>
      </c>
      <c r="AL2513" s="25">
        <v>0</v>
      </c>
      <c r="AM2513" s="25">
        <v>0</v>
      </c>
      <c r="AN2513" s="25">
        <v>6271327</v>
      </c>
      <c r="AO2513" s="25">
        <v>14.870699999999999</v>
      </c>
      <c r="AQ2513">
        <f t="shared" si="79"/>
        <v>3.7122999999999999</v>
      </c>
    </row>
    <row r="2514" spans="1:43" x14ac:dyDescent="0.2">
      <c r="A2514" t="str">
        <f t="shared" si="78"/>
        <v>2015_414</v>
      </c>
      <c r="C2514" s="25">
        <v>2512</v>
      </c>
      <c r="D2514" s="25">
        <v>414</v>
      </c>
      <c r="E2514" s="25">
        <v>414</v>
      </c>
      <c r="F2514" s="25" t="s">
        <v>26</v>
      </c>
      <c r="G2514" s="25">
        <v>2.2250000000000001</v>
      </c>
      <c r="H2514" s="25">
        <v>2015</v>
      </c>
      <c r="I2514" s="25">
        <v>218674138</v>
      </c>
      <c r="J2514" s="25">
        <v>221786873</v>
      </c>
      <c r="K2514" s="25">
        <v>525.29999999999995</v>
      </c>
      <c r="L2514" s="25">
        <v>1751754</v>
      </c>
      <c r="M2514" s="25">
        <v>8.0107999999999997</v>
      </c>
      <c r="N2514" s="25">
        <v>16098</v>
      </c>
      <c r="O2514" s="25">
        <v>7.2580000000000006E-2</v>
      </c>
      <c r="P2514" s="25">
        <v>0</v>
      </c>
      <c r="Q2514" s="25">
        <v>0</v>
      </c>
      <c r="R2514" s="25">
        <v>19803</v>
      </c>
      <c r="S2514" s="25">
        <v>9.0560000000000002E-2</v>
      </c>
      <c r="T2514" s="25">
        <v>200000</v>
      </c>
      <c r="U2514" s="25">
        <v>0.91459999999999997</v>
      </c>
      <c r="V2514" s="25">
        <v>219803</v>
      </c>
      <c r="W2514" s="25">
        <v>1.0052000000000001</v>
      </c>
      <c r="X2514" s="25">
        <v>0</v>
      </c>
      <c r="Y2514" s="25">
        <v>0</v>
      </c>
      <c r="Z2514" s="25">
        <v>1987655</v>
      </c>
      <c r="AA2514" s="25">
        <v>9.0884999999999998</v>
      </c>
      <c r="AB2514" s="25">
        <v>75000</v>
      </c>
      <c r="AC2514" s="25">
        <v>0.34298000000000001</v>
      </c>
      <c r="AD2514" s="25">
        <v>0</v>
      </c>
      <c r="AE2514" s="25">
        <v>0</v>
      </c>
      <c r="AF2514" s="25">
        <v>148597</v>
      </c>
      <c r="AG2514" s="25">
        <v>0.67</v>
      </c>
      <c r="AH2514" s="25">
        <v>73190</v>
      </c>
      <c r="AI2514" s="25">
        <v>0.33</v>
      </c>
      <c r="AJ2514" s="25">
        <v>0</v>
      </c>
      <c r="AK2514" s="25">
        <v>0</v>
      </c>
      <c r="AL2514" s="25">
        <v>429550</v>
      </c>
      <c r="AM2514" s="25">
        <v>1.9367700000000001</v>
      </c>
      <c r="AN2514" s="25">
        <v>2713992</v>
      </c>
      <c r="AO2514" s="25">
        <v>12.3683</v>
      </c>
      <c r="AQ2514">
        <f t="shared" si="79"/>
        <v>1.0052000000000001</v>
      </c>
    </row>
    <row r="2515" spans="1:43" x14ac:dyDescent="0.2">
      <c r="A2515" t="str">
        <f t="shared" si="78"/>
        <v>2015_423</v>
      </c>
      <c r="C2515" s="25">
        <v>2513</v>
      </c>
      <c r="D2515" s="25">
        <v>423</v>
      </c>
      <c r="E2515" s="25">
        <v>423</v>
      </c>
      <c r="F2515" s="25" t="s">
        <v>27</v>
      </c>
      <c r="G2515" s="25">
        <v>1.1679999999999999</v>
      </c>
      <c r="H2515" s="25">
        <v>2015</v>
      </c>
      <c r="I2515" s="25">
        <v>157686312</v>
      </c>
      <c r="J2515" s="25">
        <v>157686312</v>
      </c>
      <c r="K2515" s="25">
        <v>242.4</v>
      </c>
      <c r="L2515" s="25">
        <v>1246936</v>
      </c>
      <c r="M2515" s="25">
        <v>7.9077000000000002</v>
      </c>
      <c r="N2515" s="25">
        <v>45396</v>
      </c>
      <c r="O2515" s="25">
        <v>0.28788999999999998</v>
      </c>
      <c r="P2515" s="25">
        <v>0</v>
      </c>
      <c r="Q2515" s="25">
        <v>0</v>
      </c>
      <c r="R2515" s="25">
        <v>0</v>
      </c>
      <c r="S2515" s="25">
        <v>0</v>
      </c>
      <c r="T2515" s="25">
        <v>0</v>
      </c>
      <c r="U2515" s="25">
        <v>0</v>
      </c>
      <c r="V2515" s="25">
        <v>0</v>
      </c>
      <c r="W2515" s="25">
        <v>0</v>
      </c>
      <c r="X2515" s="25">
        <v>0</v>
      </c>
      <c r="Y2515" s="25">
        <v>0</v>
      </c>
      <c r="Z2515" s="25">
        <v>1292332</v>
      </c>
      <c r="AA2515" s="25">
        <v>8.1956000000000007</v>
      </c>
      <c r="AB2515" s="25">
        <v>120000</v>
      </c>
      <c r="AC2515" s="25">
        <v>0.76100000000000001</v>
      </c>
      <c r="AD2515" s="25">
        <v>0</v>
      </c>
      <c r="AE2515" s="25">
        <v>0</v>
      </c>
      <c r="AF2515" s="25">
        <v>105650</v>
      </c>
      <c r="AG2515" s="25">
        <v>0.67</v>
      </c>
      <c r="AH2515" s="25">
        <v>52036</v>
      </c>
      <c r="AI2515" s="25">
        <v>0.33</v>
      </c>
      <c r="AJ2515" s="25">
        <v>0</v>
      </c>
      <c r="AK2515" s="25">
        <v>0</v>
      </c>
      <c r="AL2515" s="25">
        <v>0</v>
      </c>
      <c r="AM2515" s="25">
        <v>0</v>
      </c>
      <c r="AN2515" s="25">
        <v>1570018</v>
      </c>
      <c r="AO2515" s="25">
        <v>9.9565999999999999</v>
      </c>
      <c r="AQ2515">
        <f t="shared" si="79"/>
        <v>0</v>
      </c>
    </row>
    <row r="2516" spans="1:43" x14ac:dyDescent="0.2">
      <c r="A2516" t="str">
        <f t="shared" si="78"/>
        <v>2015_441</v>
      </c>
      <c r="C2516" s="25">
        <v>2514</v>
      </c>
      <c r="D2516" s="25">
        <v>441</v>
      </c>
      <c r="E2516" s="25">
        <v>441</v>
      </c>
      <c r="F2516" s="25" t="s">
        <v>1</v>
      </c>
      <c r="G2516" s="25">
        <v>2.7530000000000001</v>
      </c>
      <c r="H2516" s="25">
        <v>2015</v>
      </c>
      <c r="I2516" s="25">
        <v>273880214</v>
      </c>
      <c r="J2516" s="25">
        <v>321497334</v>
      </c>
      <c r="K2516" s="25">
        <v>596.6</v>
      </c>
      <c r="L2516" s="25">
        <v>2140776</v>
      </c>
      <c r="M2516" s="25">
        <v>7.8164999999999996</v>
      </c>
      <c r="N2516" s="25">
        <v>29938</v>
      </c>
      <c r="O2516" s="25">
        <v>9.3119999999999994E-2</v>
      </c>
      <c r="P2516" s="25">
        <v>0</v>
      </c>
      <c r="Q2516" s="25">
        <v>0</v>
      </c>
      <c r="R2516" s="25">
        <v>0</v>
      </c>
      <c r="S2516" s="25">
        <v>0</v>
      </c>
      <c r="T2516" s="25">
        <v>0</v>
      </c>
      <c r="U2516" s="25">
        <v>0</v>
      </c>
      <c r="V2516" s="25">
        <v>0</v>
      </c>
      <c r="W2516" s="25">
        <v>0</v>
      </c>
      <c r="X2516" s="25">
        <v>0</v>
      </c>
      <c r="Y2516" s="25">
        <v>0</v>
      </c>
      <c r="Z2516" s="25">
        <v>2170714</v>
      </c>
      <c r="AA2516" s="25">
        <v>7.9096000000000002</v>
      </c>
      <c r="AB2516" s="25">
        <v>150000</v>
      </c>
      <c r="AC2516" s="25">
        <v>0.54767999999999994</v>
      </c>
      <c r="AD2516" s="25">
        <v>0</v>
      </c>
      <c r="AE2516" s="25">
        <v>0</v>
      </c>
      <c r="AF2516" s="25">
        <v>0</v>
      </c>
      <c r="AG2516" s="25">
        <v>0</v>
      </c>
      <c r="AH2516" s="25">
        <v>106094</v>
      </c>
      <c r="AI2516" s="25">
        <v>0.33</v>
      </c>
      <c r="AJ2516" s="25">
        <v>0</v>
      </c>
      <c r="AK2516" s="25">
        <v>0</v>
      </c>
      <c r="AL2516" s="25">
        <v>867288</v>
      </c>
      <c r="AM2516" s="25">
        <v>2.6976499999999999</v>
      </c>
      <c r="AN2516" s="25">
        <v>3294096</v>
      </c>
      <c r="AO2516" s="25">
        <v>11.4849</v>
      </c>
      <c r="AQ2516">
        <f t="shared" si="79"/>
        <v>0</v>
      </c>
    </row>
    <row r="2517" spans="1:43" x14ac:dyDescent="0.2">
      <c r="A2517" t="str">
        <f t="shared" si="78"/>
        <v>2015_472</v>
      </c>
      <c r="C2517" s="25">
        <v>2515</v>
      </c>
      <c r="D2517" s="25">
        <v>472</v>
      </c>
      <c r="E2517" s="25">
        <v>472</v>
      </c>
      <c r="F2517" s="25" t="s">
        <v>28</v>
      </c>
      <c r="G2517" s="25">
        <v>5.25</v>
      </c>
      <c r="H2517" s="25">
        <v>2015</v>
      </c>
      <c r="I2517" s="25">
        <v>267218650</v>
      </c>
      <c r="J2517" s="25">
        <v>339293465</v>
      </c>
      <c r="K2517" s="25">
        <v>1600.3</v>
      </c>
      <c r="L2517" s="25">
        <v>2792724</v>
      </c>
      <c r="M2517" s="25">
        <v>10.4511</v>
      </c>
      <c r="N2517" s="25">
        <v>560721</v>
      </c>
      <c r="O2517" s="25">
        <v>1.6526099999999999</v>
      </c>
      <c r="P2517" s="25">
        <v>0</v>
      </c>
      <c r="Q2517" s="25">
        <v>0</v>
      </c>
      <c r="R2517" s="25">
        <v>777453</v>
      </c>
      <c r="S2517" s="25">
        <v>2.90943</v>
      </c>
      <c r="T2517" s="25">
        <v>689221</v>
      </c>
      <c r="U2517" s="25">
        <v>2.5792000000000002</v>
      </c>
      <c r="V2517" s="25">
        <v>1466674</v>
      </c>
      <c r="W2517" s="25">
        <v>5.4886999999999997</v>
      </c>
      <c r="X2517" s="25">
        <v>0</v>
      </c>
      <c r="Y2517" s="25">
        <v>0</v>
      </c>
      <c r="Z2517" s="25">
        <v>4820119</v>
      </c>
      <c r="AA2517" s="25">
        <v>17.592400000000001</v>
      </c>
      <c r="AB2517" s="25">
        <v>300000</v>
      </c>
      <c r="AC2517" s="25">
        <v>1.1226799999999999</v>
      </c>
      <c r="AD2517" s="25">
        <v>0</v>
      </c>
      <c r="AE2517" s="25">
        <v>0</v>
      </c>
      <c r="AF2517" s="25">
        <v>280610</v>
      </c>
      <c r="AG2517" s="25">
        <v>0.82704</v>
      </c>
      <c r="AH2517" s="25">
        <v>111967</v>
      </c>
      <c r="AI2517" s="25">
        <v>0.33</v>
      </c>
      <c r="AJ2517" s="25">
        <v>0</v>
      </c>
      <c r="AK2517" s="25">
        <v>0</v>
      </c>
      <c r="AL2517" s="25">
        <v>1079343</v>
      </c>
      <c r="AM2517" s="25">
        <v>3.1811500000000001</v>
      </c>
      <c r="AN2517" s="25">
        <v>6592039</v>
      </c>
      <c r="AO2517" s="25">
        <v>23.0532</v>
      </c>
      <c r="AQ2517">
        <f t="shared" si="79"/>
        <v>5.4886999999999997</v>
      </c>
    </row>
    <row r="2518" spans="1:43" x14ac:dyDescent="0.2">
      <c r="A2518" t="str">
        <f t="shared" si="78"/>
        <v>2015_504</v>
      </c>
      <c r="C2518" s="25">
        <v>2516</v>
      </c>
      <c r="D2518" s="25">
        <v>504</v>
      </c>
      <c r="E2518" s="25">
        <v>504</v>
      </c>
      <c r="F2518" s="25" t="s">
        <v>29</v>
      </c>
      <c r="G2518" s="25">
        <v>3.2719999999999998</v>
      </c>
      <c r="H2518" s="25">
        <v>2015</v>
      </c>
      <c r="I2518" s="25">
        <v>243910157</v>
      </c>
      <c r="J2518" s="25">
        <v>246915675</v>
      </c>
      <c r="K2518" s="25">
        <v>648.9</v>
      </c>
      <c r="L2518" s="25">
        <v>2013416</v>
      </c>
      <c r="M2518" s="25">
        <v>8.2546999999999997</v>
      </c>
      <c r="N2518" s="25">
        <v>280259</v>
      </c>
      <c r="O2518" s="25">
        <v>1.13504</v>
      </c>
      <c r="P2518" s="25">
        <v>0</v>
      </c>
      <c r="Q2518" s="25">
        <v>0</v>
      </c>
      <c r="R2518" s="25">
        <v>0</v>
      </c>
      <c r="S2518" s="25">
        <v>0</v>
      </c>
      <c r="T2518" s="25">
        <v>0</v>
      </c>
      <c r="U2518" s="25">
        <v>0</v>
      </c>
      <c r="V2518" s="25">
        <v>0</v>
      </c>
      <c r="W2518" s="25">
        <v>0</v>
      </c>
      <c r="X2518" s="25">
        <v>0</v>
      </c>
      <c r="Y2518" s="25">
        <v>0</v>
      </c>
      <c r="Z2518" s="25">
        <v>2293675</v>
      </c>
      <c r="AA2518" s="25">
        <v>9.3897999999999993</v>
      </c>
      <c r="AB2518" s="25">
        <v>575000</v>
      </c>
      <c r="AC2518" s="25">
        <v>2.3574299999999999</v>
      </c>
      <c r="AD2518" s="25">
        <v>0</v>
      </c>
      <c r="AE2518" s="25">
        <v>0</v>
      </c>
      <c r="AF2518" s="25">
        <v>134850</v>
      </c>
      <c r="AG2518" s="25">
        <v>0.54613999999999996</v>
      </c>
      <c r="AH2518" s="25">
        <v>81482</v>
      </c>
      <c r="AI2518" s="25">
        <v>0.33</v>
      </c>
      <c r="AJ2518" s="25">
        <v>0</v>
      </c>
      <c r="AK2518" s="25">
        <v>0</v>
      </c>
      <c r="AL2518" s="25">
        <v>0</v>
      </c>
      <c r="AM2518" s="25">
        <v>0</v>
      </c>
      <c r="AN2518" s="25">
        <v>3085007</v>
      </c>
      <c r="AO2518" s="25">
        <v>12.6234</v>
      </c>
      <c r="AQ2518">
        <f t="shared" si="79"/>
        <v>0</v>
      </c>
    </row>
    <row r="2519" spans="1:43" x14ac:dyDescent="0.2">
      <c r="A2519" t="str">
        <f t="shared" si="78"/>
        <v>2015_513</v>
      </c>
      <c r="C2519" s="25">
        <v>2517</v>
      </c>
      <c r="D2519" s="25">
        <v>513</v>
      </c>
      <c r="E2519" s="25">
        <v>513</v>
      </c>
      <c r="F2519" s="25" t="s">
        <v>30</v>
      </c>
      <c r="G2519" s="25">
        <v>1.365</v>
      </c>
      <c r="H2519" s="25">
        <v>2015</v>
      </c>
      <c r="I2519" s="25">
        <v>79978829</v>
      </c>
      <c r="J2519" s="25">
        <v>88924624</v>
      </c>
      <c r="K2519" s="25">
        <v>359.4</v>
      </c>
      <c r="L2519" s="25">
        <v>843306</v>
      </c>
      <c r="M2519" s="25">
        <v>10.5441</v>
      </c>
      <c r="N2519" s="25">
        <v>17105</v>
      </c>
      <c r="O2519" s="25">
        <v>0.19234999999999999</v>
      </c>
      <c r="P2519" s="25">
        <v>0</v>
      </c>
      <c r="Q2519" s="25">
        <v>0</v>
      </c>
      <c r="R2519" s="25">
        <v>0</v>
      </c>
      <c r="S2519" s="25">
        <v>0</v>
      </c>
      <c r="T2519" s="25">
        <v>0</v>
      </c>
      <c r="U2519" s="25">
        <v>0</v>
      </c>
      <c r="V2519" s="25">
        <v>0</v>
      </c>
      <c r="W2519" s="25">
        <v>0</v>
      </c>
      <c r="X2519" s="25">
        <v>0</v>
      </c>
      <c r="Y2519" s="25">
        <v>0</v>
      </c>
      <c r="Z2519" s="25">
        <v>860411</v>
      </c>
      <c r="AA2519" s="25">
        <v>10.736499999999999</v>
      </c>
      <c r="AB2519" s="25">
        <v>150000</v>
      </c>
      <c r="AC2519" s="25">
        <v>1.8754999999999999</v>
      </c>
      <c r="AD2519" s="25">
        <v>0</v>
      </c>
      <c r="AE2519" s="25">
        <v>0</v>
      </c>
      <c r="AF2519" s="25">
        <v>21146</v>
      </c>
      <c r="AG2519" s="25">
        <v>0.23780000000000001</v>
      </c>
      <c r="AH2519" s="25">
        <v>29345</v>
      </c>
      <c r="AI2519" s="25">
        <v>0.33</v>
      </c>
      <c r="AJ2519" s="25">
        <v>0</v>
      </c>
      <c r="AK2519" s="25">
        <v>0</v>
      </c>
      <c r="AL2519" s="25">
        <v>354002</v>
      </c>
      <c r="AM2519" s="25">
        <v>3.9809199999999998</v>
      </c>
      <c r="AN2519" s="25">
        <v>1414904</v>
      </c>
      <c r="AO2519" s="25">
        <v>17.160699999999999</v>
      </c>
      <c r="AQ2519">
        <f t="shared" si="79"/>
        <v>0</v>
      </c>
    </row>
    <row r="2520" spans="1:43" x14ac:dyDescent="0.2">
      <c r="A2520" t="str">
        <f t="shared" si="78"/>
        <v>2015_540</v>
      </c>
      <c r="C2520" s="25">
        <v>2518</v>
      </c>
      <c r="D2520" s="25">
        <v>540</v>
      </c>
      <c r="E2520" s="25">
        <v>540</v>
      </c>
      <c r="F2520" s="25" t="s">
        <v>2</v>
      </c>
      <c r="G2520" s="25">
        <v>2.7949999999999999</v>
      </c>
      <c r="H2520" s="25">
        <v>2015</v>
      </c>
      <c r="I2520" s="25">
        <v>228466777</v>
      </c>
      <c r="J2520" s="25">
        <v>236277126</v>
      </c>
      <c r="K2520" s="25">
        <v>578.5</v>
      </c>
      <c r="L2520" s="25">
        <v>2044430</v>
      </c>
      <c r="M2520" s="25">
        <v>8.9484999999999992</v>
      </c>
      <c r="N2520" s="25">
        <v>14830</v>
      </c>
      <c r="O2520" s="25">
        <v>6.2770000000000006E-2</v>
      </c>
      <c r="P2520" s="25">
        <v>0</v>
      </c>
      <c r="Q2520" s="25">
        <v>0</v>
      </c>
      <c r="R2520" s="25">
        <v>92273</v>
      </c>
      <c r="S2520" s="25">
        <v>0.40388000000000002</v>
      </c>
      <c r="T2520" s="25">
        <v>35283</v>
      </c>
      <c r="U2520" s="25">
        <v>0.15440000000000001</v>
      </c>
      <c r="V2520" s="25">
        <v>127556</v>
      </c>
      <c r="W2520" s="25">
        <v>0.55830000000000002</v>
      </c>
      <c r="X2520" s="25">
        <v>0</v>
      </c>
      <c r="Y2520" s="25">
        <v>0</v>
      </c>
      <c r="Z2520" s="25">
        <v>2186816</v>
      </c>
      <c r="AA2520" s="25">
        <v>9.5695999999999994</v>
      </c>
      <c r="AB2520" s="25">
        <v>200000</v>
      </c>
      <c r="AC2520" s="25">
        <v>0.87539999999999996</v>
      </c>
      <c r="AD2520" s="25">
        <v>0</v>
      </c>
      <c r="AE2520" s="25">
        <v>0</v>
      </c>
      <c r="AF2520" s="25">
        <v>158306</v>
      </c>
      <c r="AG2520" s="25">
        <v>0.67</v>
      </c>
      <c r="AH2520" s="25">
        <v>77971</v>
      </c>
      <c r="AI2520" s="25">
        <v>0.33</v>
      </c>
      <c r="AJ2520" s="25">
        <v>30843</v>
      </c>
      <c r="AK2520" s="25">
        <v>0.13500000000000001</v>
      </c>
      <c r="AL2520" s="25">
        <v>379940</v>
      </c>
      <c r="AM2520" s="25">
        <v>1.6080300000000001</v>
      </c>
      <c r="AN2520" s="25">
        <v>3033876</v>
      </c>
      <c r="AO2520" s="25">
        <v>13.188000000000001</v>
      </c>
      <c r="AQ2520">
        <f t="shared" si="79"/>
        <v>0.55830000000000002</v>
      </c>
    </row>
    <row r="2521" spans="1:43" x14ac:dyDescent="0.2">
      <c r="A2521" t="str">
        <f t="shared" si="78"/>
        <v>2015_549</v>
      </c>
      <c r="C2521" s="25">
        <v>2519</v>
      </c>
      <c r="D2521" s="25">
        <v>549</v>
      </c>
      <c r="E2521" s="25">
        <v>549</v>
      </c>
      <c r="F2521" s="25" t="s">
        <v>31</v>
      </c>
      <c r="G2521" s="25">
        <v>2.581</v>
      </c>
      <c r="H2521" s="25">
        <v>2015</v>
      </c>
      <c r="I2521" s="25">
        <v>168530259</v>
      </c>
      <c r="J2521" s="25">
        <v>168530259</v>
      </c>
      <c r="K2521" s="25">
        <v>472.2</v>
      </c>
      <c r="L2521" s="25">
        <v>1577196</v>
      </c>
      <c r="M2521" s="25">
        <v>9.3584999999999994</v>
      </c>
      <c r="N2521" s="25">
        <v>42383</v>
      </c>
      <c r="O2521" s="25">
        <v>0.25148999999999999</v>
      </c>
      <c r="P2521" s="25">
        <v>0</v>
      </c>
      <c r="Q2521" s="25">
        <v>0</v>
      </c>
      <c r="R2521" s="25">
        <v>238995</v>
      </c>
      <c r="S2521" s="25">
        <v>1.41811</v>
      </c>
      <c r="T2521" s="25">
        <v>72054</v>
      </c>
      <c r="U2521" s="25">
        <v>0.42749999999999999</v>
      </c>
      <c r="V2521" s="25">
        <v>311049</v>
      </c>
      <c r="W2521" s="25">
        <v>1.8456999999999999</v>
      </c>
      <c r="X2521" s="25">
        <v>0</v>
      </c>
      <c r="Y2521" s="25">
        <v>0</v>
      </c>
      <c r="Z2521" s="25">
        <v>1930628</v>
      </c>
      <c r="AA2521" s="25">
        <v>11.4642</v>
      </c>
      <c r="AB2521" s="25">
        <v>150000</v>
      </c>
      <c r="AC2521" s="25">
        <v>0.89005000000000001</v>
      </c>
      <c r="AD2521" s="25">
        <v>0</v>
      </c>
      <c r="AE2521" s="25">
        <v>0</v>
      </c>
      <c r="AF2521" s="25">
        <v>0</v>
      </c>
      <c r="AG2521" s="25">
        <v>0</v>
      </c>
      <c r="AH2521" s="25">
        <v>55615</v>
      </c>
      <c r="AI2521" s="25">
        <v>0.33</v>
      </c>
      <c r="AJ2521" s="25">
        <v>0</v>
      </c>
      <c r="AK2521" s="25">
        <v>0</v>
      </c>
      <c r="AL2521" s="25">
        <v>0</v>
      </c>
      <c r="AM2521" s="25">
        <v>0</v>
      </c>
      <c r="AN2521" s="25">
        <v>2136243</v>
      </c>
      <c r="AO2521" s="25">
        <v>12.6843</v>
      </c>
      <c r="AQ2521">
        <f t="shared" si="79"/>
        <v>1.8456999999999999</v>
      </c>
    </row>
    <row r="2522" spans="1:43" x14ac:dyDescent="0.2">
      <c r="A2522" t="str">
        <f t="shared" si="78"/>
        <v>2015_576</v>
      </c>
      <c r="C2522" s="25">
        <v>2520</v>
      </c>
      <c r="D2522" s="25">
        <v>576</v>
      </c>
      <c r="E2522" s="25">
        <v>576</v>
      </c>
      <c r="F2522" s="25" t="s">
        <v>32</v>
      </c>
      <c r="G2522" s="25">
        <v>2.7629999999999999</v>
      </c>
      <c r="H2522" s="25">
        <v>2015</v>
      </c>
      <c r="I2522" s="25">
        <v>143884865</v>
      </c>
      <c r="J2522" s="25">
        <v>147827185</v>
      </c>
      <c r="K2522" s="25">
        <v>557.6</v>
      </c>
      <c r="L2522" s="25">
        <v>1358080</v>
      </c>
      <c r="M2522" s="25">
        <v>9.4387000000000008</v>
      </c>
      <c r="N2522" s="25">
        <v>25325</v>
      </c>
      <c r="O2522" s="25">
        <v>0.17130999999999999</v>
      </c>
      <c r="P2522" s="25">
        <v>0</v>
      </c>
      <c r="Q2522" s="25">
        <v>0</v>
      </c>
      <c r="R2522" s="25">
        <v>0</v>
      </c>
      <c r="S2522" s="25">
        <v>0</v>
      </c>
      <c r="T2522" s="25">
        <v>0</v>
      </c>
      <c r="U2522" s="25">
        <v>0</v>
      </c>
      <c r="V2522" s="25">
        <v>0</v>
      </c>
      <c r="W2522" s="25">
        <v>0</v>
      </c>
      <c r="X2522" s="25">
        <v>0</v>
      </c>
      <c r="Y2522" s="25">
        <v>0</v>
      </c>
      <c r="Z2522" s="25">
        <v>1383405</v>
      </c>
      <c r="AA2522" s="25">
        <v>9.61</v>
      </c>
      <c r="AB2522" s="25">
        <v>100000</v>
      </c>
      <c r="AC2522" s="25">
        <v>0.69499999999999995</v>
      </c>
      <c r="AD2522" s="25">
        <v>0</v>
      </c>
      <c r="AE2522" s="25">
        <v>0</v>
      </c>
      <c r="AF2522" s="25">
        <v>169642</v>
      </c>
      <c r="AG2522" s="25">
        <v>1.14757</v>
      </c>
      <c r="AH2522" s="25">
        <v>48783</v>
      </c>
      <c r="AI2522" s="25">
        <v>0.33</v>
      </c>
      <c r="AJ2522" s="25">
        <v>0</v>
      </c>
      <c r="AK2522" s="25">
        <v>0</v>
      </c>
      <c r="AL2522" s="25">
        <v>329528</v>
      </c>
      <c r="AM2522" s="25">
        <v>2.2291400000000001</v>
      </c>
      <c r="AN2522" s="25">
        <v>2031358</v>
      </c>
      <c r="AO2522" s="25">
        <v>14.011699999999999</v>
      </c>
      <c r="AQ2522">
        <f t="shared" si="79"/>
        <v>0</v>
      </c>
    </row>
    <row r="2523" spans="1:43" x14ac:dyDescent="0.2">
      <c r="A2523" t="str">
        <f t="shared" si="78"/>
        <v>2015_585</v>
      </c>
      <c r="C2523" s="25">
        <v>2521</v>
      </c>
      <c r="D2523" s="25">
        <v>585</v>
      </c>
      <c r="E2523" s="25">
        <v>585</v>
      </c>
      <c r="F2523" s="25" t="s">
        <v>33</v>
      </c>
      <c r="G2523" s="25">
        <v>2.2029999999999998</v>
      </c>
      <c r="H2523" s="25">
        <v>2015</v>
      </c>
      <c r="I2523" s="25">
        <v>225559070</v>
      </c>
      <c r="J2523" s="25">
        <v>238217924</v>
      </c>
      <c r="K2523" s="25">
        <v>579.70000000000005</v>
      </c>
      <c r="L2523" s="25">
        <v>1962251</v>
      </c>
      <c r="M2523" s="25">
        <v>8.6995000000000005</v>
      </c>
      <c r="N2523" s="25">
        <v>300516</v>
      </c>
      <c r="O2523" s="25">
        <v>1.26152</v>
      </c>
      <c r="P2523" s="25">
        <v>0</v>
      </c>
      <c r="Q2523" s="25">
        <v>0</v>
      </c>
      <c r="R2523" s="25">
        <v>15596</v>
      </c>
      <c r="S2523" s="25">
        <v>6.9139999999999993E-2</v>
      </c>
      <c r="T2523" s="25">
        <v>0</v>
      </c>
      <c r="U2523" s="25">
        <v>0</v>
      </c>
      <c r="V2523" s="25">
        <v>15596</v>
      </c>
      <c r="W2523" s="25">
        <v>6.9099999999999995E-2</v>
      </c>
      <c r="X2523" s="25">
        <v>0</v>
      </c>
      <c r="Y2523" s="25">
        <v>0</v>
      </c>
      <c r="Z2523" s="25">
        <v>2278363</v>
      </c>
      <c r="AA2523" s="25">
        <v>10.030200000000001</v>
      </c>
      <c r="AB2523" s="25">
        <v>300000</v>
      </c>
      <c r="AC2523" s="25">
        <v>1.33003</v>
      </c>
      <c r="AD2523" s="25">
        <v>0</v>
      </c>
      <c r="AE2523" s="25">
        <v>0</v>
      </c>
      <c r="AF2523" s="25">
        <v>142101</v>
      </c>
      <c r="AG2523" s="25">
        <v>0.59652000000000005</v>
      </c>
      <c r="AH2523" s="25">
        <v>78612</v>
      </c>
      <c r="AI2523" s="25">
        <v>0.33</v>
      </c>
      <c r="AJ2523" s="25">
        <v>0</v>
      </c>
      <c r="AK2523" s="25">
        <v>0</v>
      </c>
      <c r="AL2523" s="25">
        <v>0</v>
      </c>
      <c r="AM2523" s="25">
        <v>0</v>
      </c>
      <c r="AN2523" s="25">
        <v>2799076</v>
      </c>
      <c r="AO2523" s="25">
        <v>12.2867</v>
      </c>
      <c r="AQ2523">
        <f t="shared" si="79"/>
        <v>6.9099999999999995E-2</v>
      </c>
    </row>
    <row r="2524" spans="1:43" x14ac:dyDescent="0.2">
      <c r="A2524" t="str">
        <f t="shared" si="78"/>
        <v>2015_594</v>
      </c>
      <c r="C2524" s="25">
        <v>2522</v>
      </c>
      <c r="D2524" s="25">
        <v>594</v>
      </c>
      <c r="E2524" s="25">
        <v>594</v>
      </c>
      <c r="F2524" s="25" t="s">
        <v>34</v>
      </c>
      <c r="G2524" s="25">
        <v>4.6639999999999997</v>
      </c>
      <c r="H2524" s="25">
        <v>2015</v>
      </c>
      <c r="I2524" s="25">
        <v>260638711</v>
      </c>
      <c r="J2524" s="25">
        <v>262258626</v>
      </c>
      <c r="K2524" s="25">
        <v>796.4</v>
      </c>
      <c r="L2524" s="25">
        <v>2403448</v>
      </c>
      <c r="M2524" s="25">
        <v>9.2213999999999992</v>
      </c>
      <c r="N2524" s="25">
        <v>273884</v>
      </c>
      <c r="O2524" s="25">
        <v>1.04433</v>
      </c>
      <c r="P2524" s="25">
        <v>0</v>
      </c>
      <c r="Q2524" s="25">
        <v>0</v>
      </c>
      <c r="R2524" s="25">
        <v>0</v>
      </c>
      <c r="S2524" s="25">
        <v>0</v>
      </c>
      <c r="T2524" s="25">
        <v>267225</v>
      </c>
      <c r="U2524" s="25">
        <v>1.0253000000000001</v>
      </c>
      <c r="V2524" s="25">
        <v>267225</v>
      </c>
      <c r="W2524" s="25">
        <v>1.0253000000000001</v>
      </c>
      <c r="X2524" s="25">
        <v>0</v>
      </c>
      <c r="Y2524" s="25">
        <v>0</v>
      </c>
      <c r="Z2524" s="25">
        <v>2944557</v>
      </c>
      <c r="AA2524" s="25">
        <v>11.291</v>
      </c>
      <c r="AB2524" s="25">
        <v>300000</v>
      </c>
      <c r="AC2524" s="25">
        <v>1.1510199999999999</v>
      </c>
      <c r="AD2524" s="25">
        <v>0</v>
      </c>
      <c r="AE2524" s="25">
        <v>0</v>
      </c>
      <c r="AF2524" s="25">
        <v>175713</v>
      </c>
      <c r="AG2524" s="25">
        <v>0.67</v>
      </c>
      <c r="AH2524" s="25">
        <v>86545</v>
      </c>
      <c r="AI2524" s="25">
        <v>0.33</v>
      </c>
      <c r="AJ2524" s="25">
        <v>0</v>
      </c>
      <c r="AK2524" s="25">
        <v>0</v>
      </c>
      <c r="AL2524" s="25">
        <v>707865</v>
      </c>
      <c r="AM2524" s="25">
        <v>2.6991100000000001</v>
      </c>
      <c r="AN2524" s="25">
        <v>4214680</v>
      </c>
      <c r="AO2524" s="25">
        <v>16.141100000000002</v>
      </c>
      <c r="AQ2524">
        <f t="shared" si="79"/>
        <v>1.0253000000000001</v>
      </c>
    </row>
    <row r="2525" spans="1:43" x14ac:dyDescent="0.2">
      <c r="A2525" t="str">
        <f t="shared" si="78"/>
        <v>2015_603</v>
      </c>
      <c r="C2525" s="25">
        <v>2523</v>
      </c>
      <c r="D2525" s="25">
        <v>603</v>
      </c>
      <c r="E2525" s="25">
        <v>603</v>
      </c>
      <c r="F2525" s="25" t="s">
        <v>35</v>
      </c>
      <c r="G2525" s="25">
        <v>0.94299999999999995</v>
      </c>
      <c r="H2525" s="25">
        <v>2015</v>
      </c>
      <c r="I2525" s="25">
        <v>93918358</v>
      </c>
      <c r="J2525" s="25">
        <v>94804291</v>
      </c>
      <c r="K2525" s="25">
        <v>194.3</v>
      </c>
      <c r="L2525" s="25">
        <v>726206</v>
      </c>
      <c r="M2525" s="25">
        <v>7.7323000000000004</v>
      </c>
      <c r="N2525" s="25">
        <v>106632</v>
      </c>
      <c r="O2525" s="25">
        <v>1.12476</v>
      </c>
      <c r="P2525" s="25">
        <v>0</v>
      </c>
      <c r="Q2525" s="25">
        <v>0</v>
      </c>
      <c r="R2525" s="25">
        <v>150000</v>
      </c>
      <c r="S2525" s="25">
        <v>1.5971299999999999</v>
      </c>
      <c r="T2525" s="25">
        <v>0</v>
      </c>
      <c r="U2525" s="25">
        <v>0</v>
      </c>
      <c r="V2525" s="25">
        <v>150000</v>
      </c>
      <c r="W2525" s="25">
        <v>1.5971</v>
      </c>
      <c r="X2525" s="25">
        <v>0</v>
      </c>
      <c r="Y2525" s="25">
        <v>0</v>
      </c>
      <c r="Z2525" s="25">
        <v>982838</v>
      </c>
      <c r="AA2525" s="25">
        <v>10.4542</v>
      </c>
      <c r="AB2525" s="25">
        <v>60000</v>
      </c>
      <c r="AC2525" s="25">
        <v>0.63885000000000003</v>
      </c>
      <c r="AD2525" s="25">
        <v>0</v>
      </c>
      <c r="AE2525" s="25">
        <v>0</v>
      </c>
      <c r="AF2525" s="25">
        <v>63519</v>
      </c>
      <c r="AG2525" s="25">
        <v>0.67</v>
      </c>
      <c r="AH2525" s="25">
        <v>31285</v>
      </c>
      <c r="AI2525" s="25">
        <v>0.33</v>
      </c>
      <c r="AJ2525" s="25">
        <v>0</v>
      </c>
      <c r="AK2525" s="25">
        <v>0</v>
      </c>
      <c r="AL2525" s="25">
        <v>0</v>
      </c>
      <c r="AM2525" s="25">
        <v>0</v>
      </c>
      <c r="AN2525" s="25">
        <v>1137642</v>
      </c>
      <c r="AO2525" s="25">
        <v>12.0931</v>
      </c>
      <c r="AQ2525">
        <f t="shared" si="79"/>
        <v>1.5971</v>
      </c>
    </row>
    <row r="2526" spans="1:43" x14ac:dyDescent="0.2">
      <c r="A2526" t="str">
        <f t="shared" si="78"/>
        <v>2015_609</v>
      </c>
      <c r="C2526" s="25">
        <v>2524</v>
      </c>
      <c r="D2526" s="25">
        <v>609</v>
      </c>
      <c r="E2526" s="25">
        <v>609</v>
      </c>
      <c r="F2526" s="25" t="s">
        <v>36</v>
      </c>
      <c r="G2526" s="25">
        <v>5.5940000000000003</v>
      </c>
      <c r="H2526" s="25">
        <v>2015</v>
      </c>
      <c r="I2526" s="25">
        <v>548353258</v>
      </c>
      <c r="J2526" s="25">
        <v>570261729</v>
      </c>
      <c r="K2526" s="25">
        <v>1496</v>
      </c>
      <c r="L2526" s="25">
        <v>4630363</v>
      </c>
      <c r="M2526" s="25">
        <v>8.4441000000000006</v>
      </c>
      <c r="N2526" s="25">
        <v>317358</v>
      </c>
      <c r="O2526" s="25">
        <v>0.55650999999999995</v>
      </c>
      <c r="P2526" s="25">
        <v>0</v>
      </c>
      <c r="Q2526" s="25">
        <v>0</v>
      </c>
      <c r="R2526" s="25">
        <v>156655</v>
      </c>
      <c r="S2526" s="25">
        <v>0.28567999999999999</v>
      </c>
      <c r="T2526" s="25">
        <v>990567</v>
      </c>
      <c r="U2526" s="25">
        <v>1.8064</v>
      </c>
      <c r="V2526" s="25">
        <v>1147222</v>
      </c>
      <c r="W2526" s="25">
        <v>2.0920999999999998</v>
      </c>
      <c r="X2526" s="25">
        <v>0</v>
      </c>
      <c r="Y2526" s="25">
        <v>0</v>
      </c>
      <c r="Z2526" s="25">
        <v>6094943</v>
      </c>
      <c r="AA2526" s="25">
        <v>11.0928</v>
      </c>
      <c r="AB2526" s="25">
        <v>385000</v>
      </c>
      <c r="AC2526" s="25">
        <v>0.70209999999999995</v>
      </c>
      <c r="AD2526" s="25">
        <v>0</v>
      </c>
      <c r="AE2526" s="25">
        <v>0</v>
      </c>
      <c r="AF2526" s="25">
        <v>0</v>
      </c>
      <c r="AG2526" s="25">
        <v>0</v>
      </c>
      <c r="AH2526" s="25">
        <v>188186</v>
      </c>
      <c r="AI2526" s="25">
        <v>0.33</v>
      </c>
      <c r="AJ2526" s="25">
        <v>0</v>
      </c>
      <c r="AK2526" s="25">
        <v>0</v>
      </c>
      <c r="AL2526" s="25">
        <v>0</v>
      </c>
      <c r="AM2526" s="25">
        <v>0</v>
      </c>
      <c r="AN2526" s="25">
        <v>6668129</v>
      </c>
      <c r="AO2526" s="25">
        <v>12.1249</v>
      </c>
      <c r="AQ2526">
        <f t="shared" si="79"/>
        <v>2.0920999999999998</v>
      </c>
    </row>
    <row r="2527" spans="1:43" x14ac:dyDescent="0.2">
      <c r="A2527" t="str">
        <f t="shared" si="78"/>
        <v>2015_621</v>
      </c>
      <c r="C2527" s="25">
        <v>2525</v>
      </c>
      <c r="D2527" s="25">
        <v>621</v>
      </c>
      <c r="E2527" s="25">
        <v>621</v>
      </c>
      <c r="F2527" s="25" t="s">
        <v>37</v>
      </c>
      <c r="G2527" s="25">
        <v>16.952000000000002</v>
      </c>
      <c r="H2527" s="25">
        <v>2015</v>
      </c>
      <c r="I2527" s="25">
        <v>1320960006</v>
      </c>
      <c r="J2527" s="25">
        <v>1403280193</v>
      </c>
      <c r="K2527" s="25">
        <v>4010.9</v>
      </c>
      <c r="L2527" s="25">
        <v>12331364</v>
      </c>
      <c r="M2527" s="25">
        <v>9.3352000000000004</v>
      </c>
      <c r="N2527" s="25">
        <v>1994350</v>
      </c>
      <c r="O2527" s="25">
        <v>1.4212100000000001</v>
      </c>
      <c r="P2527" s="25">
        <v>0</v>
      </c>
      <c r="Q2527" s="25">
        <v>0</v>
      </c>
      <c r="R2527" s="25">
        <v>0</v>
      </c>
      <c r="S2527" s="25">
        <v>0</v>
      </c>
      <c r="T2527" s="25">
        <v>0</v>
      </c>
      <c r="U2527" s="25">
        <v>0</v>
      </c>
      <c r="V2527" s="25">
        <v>0</v>
      </c>
      <c r="W2527" s="25">
        <v>0</v>
      </c>
      <c r="X2527" s="25">
        <v>0</v>
      </c>
      <c r="Y2527" s="25">
        <v>0</v>
      </c>
      <c r="Z2527" s="25">
        <v>14325714</v>
      </c>
      <c r="AA2527" s="25">
        <v>10.756399999999999</v>
      </c>
      <c r="AB2527" s="25">
        <v>2100326</v>
      </c>
      <c r="AC2527" s="25">
        <v>1.59</v>
      </c>
      <c r="AD2527" s="25">
        <v>0</v>
      </c>
      <c r="AE2527" s="25">
        <v>0</v>
      </c>
      <c r="AF2527" s="25">
        <v>1880395</v>
      </c>
      <c r="AG2527" s="25">
        <v>1.34</v>
      </c>
      <c r="AH2527" s="25">
        <v>463082</v>
      </c>
      <c r="AI2527" s="25">
        <v>0.33</v>
      </c>
      <c r="AJ2527" s="25">
        <v>0</v>
      </c>
      <c r="AK2527" s="25">
        <v>0</v>
      </c>
      <c r="AL2527" s="25">
        <v>0</v>
      </c>
      <c r="AM2527" s="25">
        <v>0</v>
      </c>
      <c r="AN2527" s="25">
        <v>18769517</v>
      </c>
      <c r="AO2527" s="25">
        <v>14.016400000000001</v>
      </c>
      <c r="AQ2527">
        <f t="shared" si="79"/>
        <v>0</v>
      </c>
    </row>
    <row r="2528" spans="1:43" x14ac:dyDescent="0.2">
      <c r="A2528" t="str">
        <f t="shared" si="78"/>
        <v>2015_657</v>
      </c>
      <c r="C2528" s="25">
        <v>2526</v>
      </c>
      <c r="D2528" s="25">
        <v>657</v>
      </c>
      <c r="E2528" s="25">
        <v>657</v>
      </c>
      <c r="F2528" s="25" t="s">
        <v>651</v>
      </c>
      <c r="G2528" s="25">
        <v>4.2539999999999996</v>
      </c>
      <c r="H2528" s="25">
        <v>2015</v>
      </c>
      <c r="I2528" s="25">
        <v>427722288</v>
      </c>
      <c r="J2528" s="25">
        <v>427722288</v>
      </c>
      <c r="K2528" s="25">
        <v>857.1</v>
      </c>
      <c r="L2528" s="25">
        <v>3426200</v>
      </c>
      <c r="M2528" s="25">
        <v>8.0103000000000009</v>
      </c>
      <c r="N2528" s="25">
        <v>305354</v>
      </c>
      <c r="O2528" s="25">
        <v>0.71391000000000004</v>
      </c>
      <c r="P2528" s="25">
        <v>0</v>
      </c>
      <c r="Q2528" s="25">
        <v>0</v>
      </c>
      <c r="R2528" s="25">
        <v>0</v>
      </c>
      <c r="S2528" s="25">
        <v>0</v>
      </c>
      <c r="T2528" s="25">
        <v>0</v>
      </c>
      <c r="U2528" s="25">
        <v>0</v>
      </c>
      <c r="V2528" s="25">
        <v>0</v>
      </c>
      <c r="W2528" s="25">
        <v>0</v>
      </c>
      <c r="X2528" s="25">
        <v>0</v>
      </c>
      <c r="Y2528" s="25">
        <v>0</v>
      </c>
      <c r="Z2528" s="25">
        <v>3731554</v>
      </c>
      <c r="AA2528" s="25">
        <v>8.7546999999999997</v>
      </c>
      <c r="AB2528" s="25">
        <v>450000</v>
      </c>
      <c r="AC2528" s="25">
        <v>1.0520799999999999</v>
      </c>
      <c r="AD2528" s="25">
        <v>0</v>
      </c>
      <c r="AE2528" s="25">
        <v>0</v>
      </c>
      <c r="AF2528" s="25">
        <v>0</v>
      </c>
      <c r="AG2528" s="25">
        <v>0</v>
      </c>
      <c r="AH2528" s="25">
        <v>141148</v>
      </c>
      <c r="AI2528" s="25">
        <v>0.33</v>
      </c>
      <c r="AJ2528" s="25">
        <v>0</v>
      </c>
      <c r="AK2528" s="25">
        <v>0</v>
      </c>
      <c r="AL2528" s="25">
        <v>0</v>
      </c>
      <c r="AM2528" s="25">
        <v>0</v>
      </c>
      <c r="AN2528" s="25">
        <v>4322702</v>
      </c>
      <c r="AO2528" s="25">
        <v>10.136799999999999</v>
      </c>
      <c r="AQ2528">
        <f t="shared" si="79"/>
        <v>0</v>
      </c>
    </row>
    <row r="2529" spans="1:43" x14ac:dyDescent="0.2">
      <c r="A2529" t="str">
        <f t="shared" si="78"/>
        <v>2015_720</v>
      </c>
      <c r="C2529" s="25">
        <v>2527</v>
      </c>
      <c r="D2529" s="25">
        <v>720</v>
      </c>
      <c r="E2529" s="25">
        <v>720</v>
      </c>
      <c r="F2529" s="25" t="s">
        <v>38</v>
      </c>
      <c r="G2529" s="25">
        <v>5.5010000000000003</v>
      </c>
      <c r="H2529" s="25">
        <v>2015</v>
      </c>
      <c r="I2529" s="25">
        <v>258598864</v>
      </c>
      <c r="J2529" s="25">
        <v>303297986</v>
      </c>
      <c r="K2529" s="25">
        <v>1595.9</v>
      </c>
      <c r="L2529" s="25">
        <v>2678929</v>
      </c>
      <c r="M2529" s="25">
        <v>10.359400000000001</v>
      </c>
      <c r="N2529" s="25">
        <v>320230</v>
      </c>
      <c r="O2529" s="25">
        <v>1.05583</v>
      </c>
      <c r="P2529" s="25">
        <v>0</v>
      </c>
      <c r="Q2529" s="25">
        <v>0</v>
      </c>
      <c r="R2529" s="25">
        <v>0</v>
      </c>
      <c r="S2529" s="25">
        <v>0</v>
      </c>
      <c r="T2529" s="25">
        <v>0</v>
      </c>
      <c r="U2529" s="25">
        <v>0</v>
      </c>
      <c r="V2529" s="25">
        <v>0</v>
      </c>
      <c r="W2529" s="25">
        <v>0</v>
      </c>
      <c r="X2529" s="25">
        <v>0</v>
      </c>
      <c r="Y2529" s="25">
        <v>0</v>
      </c>
      <c r="Z2529" s="25">
        <v>2999159</v>
      </c>
      <c r="AA2529" s="25">
        <v>11.4152</v>
      </c>
      <c r="AB2529" s="25">
        <v>420000</v>
      </c>
      <c r="AC2529" s="25">
        <v>1.6241399999999999</v>
      </c>
      <c r="AD2529" s="25">
        <v>0</v>
      </c>
      <c r="AE2529" s="25">
        <v>0</v>
      </c>
      <c r="AF2529" s="25">
        <v>406419</v>
      </c>
      <c r="AG2529" s="25">
        <v>1.34</v>
      </c>
      <c r="AH2529" s="25">
        <v>100088</v>
      </c>
      <c r="AI2529" s="25">
        <v>0.33</v>
      </c>
      <c r="AJ2529" s="25">
        <v>0</v>
      </c>
      <c r="AK2529" s="25">
        <v>0</v>
      </c>
      <c r="AL2529" s="25">
        <v>1146700</v>
      </c>
      <c r="AM2529" s="25">
        <v>3.78077</v>
      </c>
      <c r="AN2529" s="25">
        <v>5072366</v>
      </c>
      <c r="AO2529" s="25">
        <v>18.490100000000002</v>
      </c>
      <c r="AQ2529">
        <f t="shared" si="79"/>
        <v>0</v>
      </c>
    </row>
    <row r="2530" spans="1:43" x14ac:dyDescent="0.2">
      <c r="A2530" t="str">
        <f t="shared" si="78"/>
        <v>2015_729</v>
      </c>
      <c r="C2530" s="25">
        <v>2528</v>
      </c>
      <c r="D2530" s="25">
        <v>729</v>
      </c>
      <c r="E2530" s="25">
        <v>729</v>
      </c>
      <c r="F2530" s="25" t="s">
        <v>39</v>
      </c>
      <c r="G2530" s="25">
        <v>10.721</v>
      </c>
      <c r="H2530" s="25">
        <v>2015</v>
      </c>
      <c r="I2530" s="25">
        <v>465221928</v>
      </c>
      <c r="J2530" s="25">
        <v>489709697</v>
      </c>
      <c r="K2530" s="25">
        <v>2142.8000000000002</v>
      </c>
      <c r="L2530" s="25">
        <v>5111173</v>
      </c>
      <c r="M2530" s="25">
        <v>10.986499999999999</v>
      </c>
      <c r="N2530" s="25">
        <v>110377</v>
      </c>
      <c r="O2530" s="25">
        <v>0.22539000000000001</v>
      </c>
      <c r="P2530" s="25">
        <v>0</v>
      </c>
      <c r="Q2530" s="25">
        <v>0</v>
      </c>
      <c r="R2530" s="25">
        <v>411460</v>
      </c>
      <c r="S2530" s="25">
        <v>0.88444</v>
      </c>
      <c r="T2530" s="25">
        <v>0</v>
      </c>
      <c r="U2530" s="25">
        <v>0</v>
      </c>
      <c r="V2530" s="25">
        <v>411460</v>
      </c>
      <c r="W2530" s="25">
        <v>0.88439999999999996</v>
      </c>
      <c r="X2530" s="25">
        <v>0</v>
      </c>
      <c r="Y2530" s="25">
        <v>0</v>
      </c>
      <c r="Z2530" s="25">
        <v>5633010</v>
      </c>
      <c r="AA2530" s="25">
        <v>12.096399999999999</v>
      </c>
      <c r="AB2530" s="25">
        <v>380000</v>
      </c>
      <c r="AC2530" s="25">
        <v>0.81681000000000004</v>
      </c>
      <c r="AD2530" s="25">
        <v>0</v>
      </c>
      <c r="AE2530" s="25">
        <v>0</v>
      </c>
      <c r="AF2530" s="25">
        <v>656211</v>
      </c>
      <c r="AG2530" s="25">
        <v>1.34</v>
      </c>
      <c r="AH2530" s="25">
        <v>161604</v>
      </c>
      <c r="AI2530" s="25">
        <v>0.33</v>
      </c>
      <c r="AJ2530" s="25">
        <v>62805</v>
      </c>
      <c r="AK2530" s="25">
        <v>0.13500000000000001</v>
      </c>
      <c r="AL2530" s="25">
        <v>1432004</v>
      </c>
      <c r="AM2530" s="25">
        <v>2.9241899999999998</v>
      </c>
      <c r="AN2530" s="25">
        <v>8325634</v>
      </c>
      <c r="AO2530" s="25">
        <v>17.642399999999999</v>
      </c>
      <c r="AQ2530">
        <f t="shared" si="79"/>
        <v>0.88439999999999996</v>
      </c>
    </row>
    <row r="2531" spans="1:43" x14ac:dyDescent="0.2">
      <c r="A2531" t="str">
        <f t="shared" si="78"/>
        <v>2015_747</v>
      </c>
      <c r="C2531" s="25">
        <v>2529</v>
      </c>
      <c r="D2531" s="25">
        <v>747</v>
      </c>
      <c r="E2531" s="25">
        <v>747</v>
      </c>
      <c r="F2531" s="25" t="s">
        <v>40</v>
      </c>
      <c r="G2531" s="25">
        <v>2.4940000000000002</v>
      </c>
      <c r="H2531" s="25">
        <v>2015</v>
      </c>
      <c r="I2531" s="25">
        <v>190811911</v>
      </c>
      <c r="J2531" s="25">
        <v>230515966</v>
      </c>
      <c r="K2531" s="25">
        <v>608.5</v>
      </c>
      <c r="L2531" s="25">
        <v>1798939</v>
      </c>
      <c r="M2531" s="25">
        <v>9.4277999999999995</v>
      </c>
      <c r="N2531" s="25">
        <v>103958</v>
      </c>
      <c r="O2531" s="25">
        <v>0.45097999999999999</v>
      </c>
      <c r="P2531" s="25">
        <v>0</v>
      </c>
      <c r="Q2531" s="25">
        <v>0</v>
      </c>
      <c r="R2531" s="25">
        <v>158887</v>
      </c>
      <c r="S2531" s="25">
        <v>0.83269000000000004</v>
      </c>
      <c r="T2531" s="25">
        <v>0</v>
      </c>
      <c r="U2531" s="25">
        <v>0</v>
      </c>
      <c r="V2531" s="25">
        <v>158887</v>
      </c>
      <c r="W2531" s="25">
        <v>0.8327</v>
      </c>
      <c r="X2531" s="25">
        <v>0</v>
      </c>
      <c r="Y2531" s="25">
        <v>0</v>
      </c>
      <c r="Z2531" s="25">
        <v>2061784</v>
      </c>
      <c r="AA2531" s="25">
        <v>10.711499999999999</v>
      </c>
      <c r="AB2531" s="25">
        <v>185000</v>
      </c>
      <c r="AC2531" s="25">
        <v>0.96953999999999996</v>
      </c>
      <c r="AD2531" s="25">
        <v>0</v>
      </c>
      <c r="AE2531" s="25">
        <v>0</v>
      </c>
      <c r="AF2531" s="25">
        <v>308891</v>
      </c>
      <c r="AG2531" s="25">
        <v>1.34</v>
      </c>
      <c r="AH2531" s="25">
        <v>76070</v>
      </c>
      <c r="AI2531" s="25">
        <v>0.33</v>
      </c>
      <c r="AJ2531" s="25">
        <v>0</v>
      </c>
      <c r="AK2531" s="25">
        <v>0</v>
      </c>
      <c r="AL2531" s="25">
        <v>242145</v>
      </c>
      <c r="AM2531" s="25">
        <v>1.0504500000000001</v>
      </c>
      <c r="AN2531" s="25">
        <v>2873890</v>
      </c>
      <c r="AO2531" s="25">
        <v>14.4015</v>
      </c>
      <c r="AQ2531">
        <f t="shared" si="79"/>
        <v>0.8327</v>
      </c>
    </row>
    <row r="2532" spans="1:43" x14ac:dyDescent="0.2">
      <c r="A2532" t="str">
        <f t="shared" si="78"/>
        <v>2015_819</v>
      </c>
      <c r="C2532" s="25">
        <v>2530</v>
      </c>
      <c r="D2532" s="25">
        <v>819</v>
      </c>
      <c r="E2532" s="25">
        <v>819</v>
      </c>
      <c r="F2532" s="25" t="s">
        <v>41</v>
      </c>
      <c r="G2532" s="25">
        <v>2.867</v>
      </c>
      <c r="H2532" s="25">
        <v>2015</v>
      </c>
      <c r="I2532" s="25">
        <v>268236068</v>
      </c>
      <c r="J2532" s="25">
        <v>268236068</v>
      </c>
      <c r="K2532" s="25">
        <v>592.1</v>
      </c>
      <c r="L2532" s="25">
        <v>2113729</v>
      </c>
      <c r="M2532" s="25">
        <v>7.8800999999999997</v>
      </c>
      <c r="N2532" s="25">
        <v>6877</v>
      </c>
      <c r="O2532" s="25">
        <v>2.564E-2</v>
      </c>
      <c r="P2532" s="25">
        <v>0</v>
      </c>
      <c r="Q2532" s="25">
        <v>0</v>
      </c>
      <c r="R2532" s="25">
        <v>0</v>
      </c>
      <c r="S2532" s="25">
        <v>0</v>
      </c>
      <c r="T2532" s="25">
        <v>0</v>
      </c>
      <c r="U2532" s="25">
        <v>0</v>
      </c>
      <c r="V2532" s="25">
        <v>0</v>
      </c>
      <c r="W2532" s="25">
        <v>0</v>
      </c>
      <c r="X2532" s="25">
        <v>0</v>
      </c>
      <c r="Y2532" s="25">
        <v>0</v>
      </c>
      <c r="Z2532" s="25">
        <v>2120606</v>
      </c>
      <c r="AA2532" s="25">
        <v>7.9058000000000002</v>
      </c>
      <c r="AB2532" s="25">
        <v>50000</v>
      </c>
      <c r="AC2532" s="25">
        <v>0.18640000000000001</v>
      </c>
      <c r="AD2532" s="25">
        <v>0</v>
      </c>
      <c r="AE2532" s="25">
        <v>0</v>
      </c>
      <c r="AF2532" s="25">
        <v>0</v>
      </c>
      <c r="AG2532" s="25">
        <v>0</v>
      </c>
      <c r="AH2532" s="25">
        <v>88518</v>
      </c>
      <c r="AI2532" s="25">
        <v>0.33</v>
      </c>
      <c r="AJ2532" s="25">
        <v>36212</v>
      </c>
      <c r="AK2532" s="25">
        <v>0.13500000000000001</v>
      </c>
      <c r="AL2532" s="25">
        <v>621975</v>
      </c>
      <c r="AM2532" s="25">
        <v>2.3187600000000002</v>
      </c>
      <c r="AN2532" s="25">
        <v>2917311</v>
      </c>
      <c r="AO2532" s="25">
        <v>10.8759</v>
      </c>
      <c r="AQ2532">
        <f t="shared" si="79"/>
        <v>0</v>
      </c>
    </row>
    <row r="2533" spans="1:43" x14ac:dyDescent="0.2">
      <c r="A2533" t="str">
        <f t="shared" si="78"/>
        <v>2015_846</v>
      </c>
      <c r="C2533" s="25">
        <v>2531</v>
      </c>
      <c r="D2533" s="25">
        <v>846</v>
      </c>
      <c r="E2533" s="25">
        <v>846</v>
      </c>
      <c r="F2533" s="25" t="s">
        <v>956</v>
      </c>
      <c r="G2533" s="25">
        <v>2.173</v>
      </c>
      <c r="H2533" s="25">
        <v>2015</v>
      </c>
      <c r="I2533" s="25">
        <v>200357486</v>
      </c>
      <c r="J2533" s="25">
        <v>226371247</v>
      </c>
      <c r="K2533" s="25">
        <v>533.20000000000005</v>
      </c>
      <c r="L2533" s="25">
        <v>1650726</v>
      </c>
      <c r="M2533" s="25">
        <v>8.2388999999999992</v>
      </c>
      <c r="N2533" s="25">
        <v>194707</v>
      </c>
      <c r="O2533" s="25">
        <v>0.86012</v>
      </c>
      <c r="P2533" s="25">
        <v>0</v>
      </c>
      <c r="Q2533" s="25">
        <v>0</v>
      </c>
      <c r="R2533" s="25">
        <v>0</v>
      </c>
      <c r="S2533" s="25">
        <v>0</v>
      </c>
      <c r="T2533" s="25">
        <v>0</v>
      </c>
      <c r="U2533" s="25">
        <v>0</v>
      </c>
      <c r="V2533" s="25">
        <v>0</v>
      </c>
      <c r="W2533" s="25">
        <v>0</v>
      </c>
      <c r="X2533" s="25">
        <v>0</v>
      </c>
      <c r="Y2533" s="25">
        <v>0</v>
      </c>
      <c r="Z2533" s="25">
        <v>1845433</v>
      </c>
      <c r="AA2533" s="25">
        <v>9.0990000000000002</v>
      </c>
      <c r="AB2533" s="25">
        <v>320000</v>
      </c>
      <c r="AC2533" s="25">
        <v>1.5971500000000001</v>
      </c>
      <c r="AD2533" s="25">
        <v>0</v>
      </c>
      <c r="AE2533" s="25">
        <v>0</v>
      </c>
      <c r="AF2533" s="25">
        <v>187014</v>
      </c>
      <c r="AG2533" s="25">
        <v>0.82613999999999999</v>
      </c>
      <c r="AH2533" s="25">
        <v>74703</v>
      </c>
      <c r="AI2533" s="25">
        <v>0.33</v>
      </c>
      <c r="AJ2533" s="25">
        <v>0</v>
      </c>
      <c r="AK2533" s="25">
        <v>0</v>
      </c>
      <c r="AL2533" s="25">
        <v>382385</v>
      </c>
      <c r="AM2533" s="25">
        <v>1.68919</v>
      </c>
      <c r="AN2533" s="25">
        <v>2809535</v>
      </c>
      <c r="AO2533" s="25">
        <v>13.541499999999999</v>
      </c>
      <c r="AQ2533">
        <f t="shared" si="79"/>
        <v>0</v>
      </c>
    </row>
    <row r="2534" spans="1:43" x14ac:dyDescent="0.2">
      <c r="A2534" t="str">
        <f t="shared" si="78"/>
        <v>2015_873</v>
      </c>
      <c r="C2534" s="25">
        <v>2532</v>
      </c>
      <c r="D2534" s="25">
        <v>873</v>
      </c>
      <c r="E2534" s="25">
        <v>873</v>
      </c>
      <c r="F2534" s="25" t="s">
        <v>42</v>
      </c>
      <c r="G2534" s="25">
        <v>2.3879999999999999</v>
      </c>
      <c r="H2534" s="25">
        <v>2015</v>
      </c>
      <c r="I2534" s="25">
        <v>281541482</v>
      </c>
      <c r="J2534" s="25">
        <v>338259332</v>
      </c>
      <c r="K2534" s="25">
        <v>462.6</v>
      </c>
      <c r="L2534" s="25">
        <v>2101373</v>
      </c>
      <c r="M2534" s="25">
        <v>7.4638</v>
      </c>
      <c r="N2534" s="25">
        <v>1396</v>
      </c>
      <c r="O2534" s="25">
        <v>4.13E-3</v>
      </c>
      <c r="P2534" s="25">
        <v>0</v>
      </c>
      <c r="Q2534" s="25">
        <v>0</v>
      </c>
      <c r="R2534" s="25">
        <v>0</v>
      </c>
      <c r="S2534" s="25">
        <v>0</v>
      </c>
      <c r="T2534" s="25">
        <v>0</v>
      </c>
      <c r="U2534" s="25">
        <v>0</v>
      </c>
      <c r="V2534" s="25">
        <v>0</v>
      </c>
      <c r="W2534" s="25">
        <v>0</v>
      </c>
      <c r="X2534" s="25">
        <v>0</v>
      </c>
      <c r="Y2534" s="25">
        <v>0</v>
      </c>
      <c r="Z2534" s="25">
        <v>2102769</v>
      </c>
      <c r="AA2534" s="25">
        <v>7.4679000000000002</v>
      </c>
      <c r="AB2534" s="25">
        <v>175000</v>
      </c>
      <c r="AC2534" s="25">
        <v>0.62158000000000002</v>
      </c>
      <c r="AD2534" s="25">
        <v>0</v>
      </c>
      <c r="AE2534" s="25">
        <v>0</v>
      </c>
      <c r="AF2534" s="25">
        <v>0</v>
      </c>
      <c r="AG2534" s="25">
        <v>0</v>
      </c>
      <c r="AH2534" s="25">
        <v>111626</v>
      </c>
      <c r="AI2534" s="25">
        <v>0.33</v>
      </c>
      <c r="AJ2534" s="25">
        <v>38008</v>
      </c>
      <c r="AK2534" s="25">
        <v>0.13500000000000001</v>
      </c>
      <c r="AL2534" s="25">
        <v>402445</v>
      </c>
      <c r="AM2534" s="25">
        <v>1.1897500000000001</v>
      </c>
      <c r="AN2534" s="25">
        <v>2829848</v>
      </c>
      <c r="AO2534" s="25">
        <v>9.7443000000000008</v>
      </c>
      <c r="AQ2534">
        <f t="shared" si="79"/>
        <v>0</v>
      </c>
    </row>
    <row r="2535" spans="1:43" x14ac:dyDescent="0.2">
      <c r="A2535" t="str">
        <f t="shared" si="78"/>
        <v>2015_882</v>
      </c>
      <c r="C2535" s="25">
        <v>2533</v>
      </c>
      <c r="D2535" s="25">
        <v>882</v>
      </c>
      <c r="E2535" s="25">
        <v>882</v>
      </c>
      <c r="F2535" s="25" t="s">
        <v>43</v>
      </c>
      <c r="G2535" s="25">
        <v>29.369</v>
      </c>
      <c r="H2535" s="25">
        <v>2015</v>
      </c>
      <c r="I2535" s="25">
        <v>873213520</v>
      </c>
      <c r="J2535" s="25">
        <v>952990221</v>
      </c>
      <c r="K2535" s="25">
        <v>4636.5</v>
      </c>
      <c r="L2535" s="25">
        <v>9300878</v>
      </c>
      <c r="M2535" s="25">
        <v>10.651300000000001</v>
      </c>
      <c r="N2535" s="25">
        <v>1775090</v>
      </c>
      <c r="O2535" s="25">
        <v>1.8626499999999999</v>
      </c>
      <c r="P2535" s="25">
        <v>0</v>
      </c>
      <c r="Q2535" s="25">
        <v>0</v>
      </c>
      <c r="R2535" s="25">
        <v>0</v>
      </c>
      <c r="S2535" s="25">
        <v>0</v>
      </c>
      <c r="T2535" s="25">
        <v>640000</v>
      </c>
      <c r="U2535" s="25">
        <v>0.7329</v>
      </c>
      <c r="V2535" s="25">
        <v>640000</v>
      </c>
      <c r="W2535" s="25">
        <v>0.7329</v>
      </c>
      <c r="X2535" s="25">
        <v>0</v>
      </c>
      <c r="Y2535" s="25">
        <v>0</v>
      </c>
      <c r="Z2535" s="25">
        <v>11715968</v>
      </c>
      <c r="AA2535" s="25">
        <v>13.2469</v>
      </c>
      <c r="AB2535" s="25">
        <v>1035000</v>
      </c>
      <c r="AC2535" s="25">
        <v>1.1852799999999999</v>
      </c>
      <c r="AD2535" s="25">
        <v>0</v>
      </c>
      <c r="AE2535" s="25">
        <v>0</v>
      </c>
      <c r="AF2535" s="25">
        <v>638503</v>
      </c>
      <c r="AG2535" s="25">
        <v>0.67</v>
      </c>
      <c r="AH2535" s="25">
        <v>314487</v>
      </c>
      <c r="AI2535" s="25">
        <v>0.33</v>
      </c>
      <c r="AJ2535" s="25">
        <v>0</v>
      </c>
      <c r="AK2535" s="25">
        <v>0</v>
      </c>
      <c r="AL2535" s="25">
        <v>0</v>
      </c>
      <c r="AM2535" s="25">
        <v>0</v>
      </c>
      <c r="AN2535" s="25">
        <v>13703958</v>
      </c>
      <c r="AO2535" s="25">
        <v>15.4322</v>
      </c>
      <c r="AQ2535">
        <f t="shared" si="79"/>
        <v>0.7329</v>
      </c>
    </row>
    <row r="2536" spans="1:43" x14ac:dyDescent="0.2">
      <c r="A2536" t="str">
        <f t="shared" si="78"/>
        <v>2015_914</v>
      </c>
      <c r="C2536" s="25">
        <v>2534</v>
      </c>
      <c r="D2536" s="25">
        <v>914</v>
      </c>
      <c r="E2536" s="25">
        <v>914</v>
      </c>
      <c r="F2536" s="25" t="s">
        <v>44</v>
      </c>
      <c r="G2536" s="25">
        <v>2.3359999999999999</v>
      </c>
      <c r="H2536" s="25">
        <v>2015</v>
      </c>
      <c r="I2536" s="25">
        <v>275708494</v>
      </c>
      <c r="J2536" s="25">
        <v>294427156</v>
      </c>
      <c r="K2536" s="25">
        <v>444.9</v>
      </c>
      <c r="L2536" s="25">
        <v>2055030</v>
      </c>
      <c r="M2536" s="25">
        <v>7.4535999999999998</v>
      </c>
      <c r="N2536" s="25">
        <v>2639</v>
      </c>
      <c r="O2536" s="25">
        <v>8.9599999999999992E-3</v>
      </c>
      <c r="P2536" s="25">
        <v>0</v>
      </c>
      <c r="Q2536" s="25">
        <v>0</v>
      </c>
      <c r="R2536" s="25">
        <v>0</v>
      </c>
      <c r="S2536" s="25">
        <v>0</v>
      </c>
      <c r="T2536" s="25">
        <v>0</v>
      </c>
      <c r="U2536" s="25">
        <v>0</v>
      </c>
      <c r="V2536" s="25">
        <v>0</v>
      </c>
      <c r="W2536" s="25">
        <v>0</v>
      </c>
      <c r="X2536" s="25">
        <v>0</v>
      </c>
      <c r="Y2536" s="25">
        <v>0</v>
      </c>
      <c r="Z2536" s="25">
        <v>2057669</v>
      </c>
      <c r="AA2536" s="25">
        <v>7.4626000000000001</v>
      </c>
      <c r="AB2536" s="25">
        <v>225000</v>
      </c>
      <c r="AC2536" s="25">
        <v>0.81608000000000003</v>
      </c>
      <c r="AD2536" s="25">
        <v>0</v>
      </c>
      <c r="AE2536" s="25">
        <v>0</v>
      </c>
      <c r="AF2536" s="25">
        <v>197266</v>
      </c>
      <c r="AG2536" s="25">
        <v>0.67</v>
      </c>
      <c r="AH2536" s="25">
        <v>97161</v>
      </c>
      <c r="AI2536" s="25">
        <v>0.33</v>
      </c>
      <c r="AJ2536" s="25">
        <v>0</v>
      </c>
      <c r="AK2536" s="25">
        <v>0</v>
      </c>
      <c r="AL2536" s="25">
        <v>0</v>
      </c>
      <c r="AM2536" s="25">
        <v>0</v>
      </c>
      <c r="AN2536" s="25">
        <v>2577096</v>
      </c>
      <c r="AO2536" s="25">
        <v>9.2787000000000006</v>
      </c>
      <c r="AQ2536">
        <f t="shared" si="79"/>
        <v>0</v>
      </c>
    </row>
    <row r="2537" spans="1:43" x14ac:dyDescent="0.2">
      <c r="A2537" t="str">
        <f t="shared" si="78"/>
        <v>2015_916</v>
      </c>
      <c r="C2537" s="25">
        <v>2535</v>
      </c>
      <c r="D2537" s="25">
        <v>916</v>
      </c>
      <c r="E2537" s="25">
        <v>916</v>
      </c>
      <c r="F2537" s="25" t="s">
        <v>3</v>
      </c>
      <c r="G2537" s="25">
        <v>1.6559999999999999</v>
      </c>
      <c r="H2537" s="25">
        <v>2015</v>
      </c>
      <c r="I2537" s="25">
        <v>124105147</v>
      </c>
      <c r="J2537" s="25">
        <v>124296248</v>
      </c>
      <c r="K2537" s="25">
        <v>264.39999999999998</v>
      </c>
      <c r="L2537" s="25">
        <v>1111089</v>
      </c>
      <c r="M2537" s="25">
        <v>8.9527999999999999</v>
      </c>
      <c r="N2537" s="25">
        <v>39342</v>
      </c>
      <c r="O2537" s="25">
        <v>0.31652000000000002</v>
      </c>
      <c r="P2537" s="25">
        <v>0</v>
      </c>
      <c r="Q2537" s="25">
        <v>0</v>
      </c>
      <c r="R2537" s="25">
        <v>0</v>
      </c>
      <c r="S2537" s="25">
        <v>0</v>
      </c>
      <c r="T2537" s="25">
        <v>156500</v>
      </c>
      <c r="U2537" s="25">
        <v>1.2609999999999999</v>
      </c>
      <c r="V2537" s="25">
        <v>156500</v>
      </c>
      <c r="W2537" s="25">
        <v>1.2609999999999999</v>
      </c>
      <c r="X2537" s="25">
        <v>0</v>
      </c>
      <c r="Y2537" s="25">
        <v>0</v>
      </c>
      <c r="Z2537" s="25">
        <v>1306931</v>
      </c>
      <c r="AA2537" s="25">
        <v>10.5304</v>
      </c>
      <c r="AB2537" s="25">
        <v>101183</v>
      </c>
      <c r="AC2537" s="25">
        <v>0.81530000000000002</v>
      </c>
      <c r="AD2537" s="25">
        <v>0</v>
      </c>
      <c r="AE2537" s="25">
        <v>0</v>
      </c>
      <c r="AF2537" s="25">
        <v>51820</v>
      </c>
      <c r="AG2537" s="25">
        <v>0.41691</v>
      </c>
      <c r="AH2537" s="25">
        <v>20000</v>
      </c>
      <c r="AI2537" s="25">
        <v>0.16091</v>
      </c>
      <c r="AJ2537" s="25">
        <v>0</v>
      </c>
      <c r="AK2537" s="25">
        <v>0</v>
      </c>
      <c r="AL2537" s="25">
        <v>0</v>
      </c>
      <c r="AM2537" s="25">
        <v>0</v>
      </c>
      <c r="AN2537" s="25">
        <v>1479934</v>
      </c>
      <c r="AO2537" s="25">
        <v>11.923500000000001</v>
      </c>
      <c r="AQ2537">
        <f t="shared" si="79"/>
        <v>1.2609999999999999</v>
      </c>
    </row>
    <row r="2538" spans="1:43" x14ac:dyDescent="0.2">
      <c r="A2538" t="str">
        <f t="shared" si="78"/>
        <v>2015_918</v>
      </c>
      <c r="C2538" s="25">
        <v>2536</v>
      </c>
      <c r="D2538" s="25">
        <v>918</v>
      </c>
      <c r="E2538" s="25">
        <v>918</v>
      </c>
      <c r="F2538" s="25" t="s">
        <v>45</v>
      </c>
      <c r="G2538" s="25">
        <v>1.8959999999999999</v>
      </c>
      <c r="H2538" s="25">
        <v>2015</v>
      </c>
      <c r="I2538" s="25">
        <v>156873802</v>
      </c>
      <c r="J2538" s="25">
        <v>156873802</v>
      </c>
      <c r="K2538" s="25">
        <v>450</v>
      </c>
      <c r="L2538" s="25">
        <v>1336212</v>
      </c>
      <c r="M2538" s="25">
        <v>8.5177999999999994</v>
      </c>
      <c r="N2538" s="25">
        <v>91483</v>
      </c>
      <c r="O2538" s="25">
        <v>0.58316000000000001</v>
      </c>
      <c r="P2538" s="25">
        <v>0</v>
      </c>
      <c r="Q2538" s="25">
        <v>0</v>
      </c>
      <c r="R2538" s="25">
        <v>0</v>
      </c>
      <c r="S2538" s="25">
        <v>0</v>
      </c>
      <c r="T2538" s="25">
        <v>0</v>
      </c>
      <c r="U2538" s="25">
        <v>0</v>
      </c>
      <c r="V2538" s="25">
        <v>0</v>
      </c>
      <c r="W2538" s="25">
        <v>0</v>
      </c>
      <c r="X2538" s="25">
        <v>0</v>
      </c>
      <c r="Y2538" s="25">
        <v>0</v>
      </c>
      <c r="Z2538" s="25">
        <v>1427695</v>
      </c>
      <c r="AA2538" s="25">
        <v>9.1008999999999993</v>
      </c>
      <c r="AB2538" s="25">
        <v>250000</v>
      </c>
      <c r="AC2538" s="25">
        <v>1.5936399999999999</v>
      </c>
      <c r="AD2538" s="25">
        <v>0</v>
      </c>
      <c r="AE2538" s="25">
        <v>0</v>
      </c>
      <c r="AF2538" s="25">
        <v>105105</v>
      </c>
      <c r="AG2538" s="25">
        <v>0.67</v>
      </c>
      <c r="AH2538" s="25">
        <v>51768</v>
      </c>
      <c r="AI2538" s="25">
        <v>0.33</v>
      </c>
      <c r="AJ2538" s="25">
        <v>0</v>
      </c>
      <c r="AK2538" s="25">
        <v>0</v>
      </c>
      <c r="AL2538" s="25">
        <v>0</v>
      </c>
      <c r="AM2538" s="25">
        <v>0</v>
      </c>
      <c r="AN2538" s="25">
        <v>1834568</v>
      </c>
      <c r="AO2538" s="25">
        <v>11.694599999999999</v>
      </c>
      <c r="AQ2538">
        <f t="shared" si="79"/>
        <v>0</v>
      </c>
    </row>
    <row r="2539" spans="1:43" x14ac:dyDescent="0.2">
      <c r="A2539" t="str">
        <f t="shared" si="78"/>
        <v>2015_936</v>
      </c>
      <c r="C2539" s="25">
        <v>2537</v>
      </c>
      <c r="D2539" s="25">
        <v>936</v>
      </c>
      <c r="E2539" s="25">
        <v>936</v>
      </c>
      <c r="F2539" s="25" t="s">
        <v>46</v>
      </c>
      <c r="G2539" s="25">
        <v>4.1509999999999998</v>
      </c>
      <c r="H2539" s="25">
        <v>2015</v>
      </c>
      <c r="I2539" s="25">
        <v>287489281</v>
      </c>
      <c r="J2539" s="25">
        <v>288625305</v>
      </c>
      <c r="K2539" s="25">
        <v>891</v>
      </c>
      <c r="L2539" s="25">
        <v>2589555</v>
      </c>
      <c r="M2539" s="25">
        <v>9.0075000000000003</v>
      </c>
      <c r="N2539" s="25">
        <v>435221</v>
      </c>
      <c r="O2539" s="25">
        <v>1.5079100000000001</v>
      </c>
      <c r="P2539" s="25">
        <v>0</v>
      </c>
      <c r="Q2539" s="25">
        <v>0</v>
      </c>
      <c r="R2539" s="25">
        <v>190412</v>
      </c>
      <c r="S2539" s="25">
        <v>0.66232999999999997</v>
      </c>
      <c r="T2539" s="25">
        <v>274641</v>
      </c>
      <c r="U2539" s="25">
        <v>0.95530000000000004</v>
      </c>
      <c r="V2539" s="25">
        <v>465053</v>
      </c>
      <c r="W2539" s="25">
        <v>1.6175999999999999</v>
      </c>
      <c r="X2539" s="25">
        <v>0</v>
      </c>
      <c r="Y2539" s="25">
        <v>0</v>
      </c>
      <c r="Z2539" s="25">
        <v>3489829</v>
      </c>
      <c r="AA2539" s="25">
        <v>12.132999999999999</v>
      </c>
      <c r="AB2539" s="25">
        <v>250000</v>
      </c>
      <c r="AC2539" s="25">
        <v>0.86960000000000004</v>
      </c>
      <c r="AD2539" s="25">
        <v>0</v>
      </c>
      <c r="AE2539" s="25">
        <v>0</v>
      </c>
      <c r="AF2539" s="25">
        <v>0</v>
      </c>
      <c r="AG2539" s="25">
        <v>0</v>
      </c>
      <c r="AH2539" s="25">
        <v>95246</v>
      </c>
      <c r="AI2539" s="25">
        <v>0.33</v>
      </c>
      <c r="AJ2539" s="25">
        <v>0</v>
      </c>
      <c r="AK2539" s="25">
        <v>0</v>
      </c>
      <c r="AL2539" s="25">
        <v>513775</v>
      </c>
      <c r="AM2539" s="25">
        <v>1.7800800000000001</v>
      </c>
      <c r="AN2539" s="25">
        <v>4348850</v>
      </c>
      <c r="AO2539" s="25">
        <v>15.1127</v>
      </c>
      <c r="AQ2539">
        <f t="shared" si="79"/>
        <v>1.6175999999999999</v>
      </c>
    </row>
    <row r="2540" spans="1:43" x14ac:dyDescent="0.2">
      <c r="A2540" t="str">
        <f t="shared" si="78"/>
        <v>2015_977</v>
      </c>
      <c r="C2540" s="25">
        <v>2538</v>
      </c>
      <c r="D2540" s="25">
        <v>977</v>
      </c>
      <c r="E2540" s="25">
        <v>977</v>
      </c>
      <c r="F2540" s="25" t="s">
        <v>47</v>
      </c>
      <c r="G2540" s="25">
        <v>3.7280000000000002</v>
      </c>
      <c r="H2540" s="25">
        <v>2015</v>
      </c>
      <c r="I2540" s="25">
        <v>135030171</v>
      </c>
      <c r="J2540" s="25">
        <v>135030171</v>
      </c>
      <c r="K2540" s="25">
        <v>601</v>
      </c>
      <c r="L2540" s="25">
        <v>1420366</v>
      </c>
      <c r="M2540" s="25">
        <v>10.5189</v>
      </c>
      <c r="N2540" s="25">
        <v>212231</v>
      </c>
      <c r="O2540" s="25">
        <v>1.5717300000000001</v>
      </c>
      <c r="P2540" s="25">
        <v>0</v>
      </c>
      <c r="Q2540" s="25">
        <v>0</v>
      </c>
      <c r="R2540" s="25">
        <v>0</v>
      </c>
      <c r="S2540" s="25">
        <v>0</v>
      </c>
      <c r="T2540" s="25">
        <v>0</v>
      </c>
      <c r="U2540" s="25">
        <v>0</v>
      </c>
      <c r="V2540" s="25">
        <v>0</v>
      </c>
      <c r="W2540" s="25">
        <v>0</v>
      </c>
      <c r="X2540" s="25">
        <v>0</v>
      </c>
      <c r="Y2540" s="25">
        <v>0</v>
      </c>
      <c r="Z2540" s="25">
        <v>1632597</v>
      </c>
      <c r="AA2540" s="25">
        <v>12.0906</v>
      </c>
      <c r="AB2540" s="25">
        <v>250000</v>
      </c>
      <c r="AC2540" s="25">
        <v>1.85144</v>
      </c>
      <c r="AD2540" s="25">
        <v>0</v>
      </c>
      <c r="AE2540" s="25">
        <v>0</v>
      </c>
      <c r="AF2540" s="25">
        <v>180940</v>
      </c>
      <c r="AG2540" s="25">
        <v>1.34</v>
      </c>
      <c r="AH2540" s="25">
        <v>44560</v>
      </c>
      <c r="AI2540" s="25">
        <v>0.33</v>
      </c>
      <c r="AJ2540" s="25">
        <v>0</v>
      </c>
      <c r="AK2540" s="25">
        <v>0</v>
      </c>
      <c r="AL2540" s="25">
        <v>0</v>
      </c>
      <c r="AM2540" s="25">
        <v>0</v>
      </c>
      <c r="AN2540" s="25">
        <v>2108097</v>
      </c>
      <c r="AO2540" s="25">
        <v>15.6121</v>
      </c>
      <c r="AQ2540">
        <f t="shared" si="79"/>
        <v>0</v>
      </c>
    </row>
    <row r="2541" spans="1:43" x14ac:dyDescent="0.2">
      <c r="A2541" t="str">
        <f t="shared" si="78"/>
        <v>2015_981</v>
      </c>
      <c r="C2541" s="25">
        <v>2539</v>
      </c>
      <c r="D2541" s="25">
        <v>981</v>
      </c>
      <c r="E2541" s="25">
        <v>981</v>
      </c>
      <c r="F2541" s="25" t="s">
        <v>48</v>
      </c>
      <c r="G2541" s="25">
        <v>7.54</v>
      </c>
      <c r="H2541" s="25">
        <v>2015</v>
      </c>
      <c r="I2541" s="25">
        <v>298365461</v>
      </c>
      <c r="J2541" s="25">
        <v>299418398</v>
      </c>
      <c r="K2541" s="25">
        <v>1845</v>
      </c>
      <c r="L2541" s="25">
        <v>3150325</v>
      </c>
      <c r="M2541" s="25">
        <v>10.5586</v>
      </c>
      <c r="N2541" s="25">
        <v>0</v>
      </c>
      <c r="O2541" s="25">
        <v>0</v>
      </c>
      <c r="P2541" s="25">
        <v>0</v>
      </c>
      <c r="Q2541" s="25">
        <v>0</v>
      </c>
      <c r="R2541" s="25">
        <v>0</v>
      </c>
      <c r="S2541" s="25">
        <v>0</v>
      </c>
      <c r="T2541" s="25">
        <v>0</v>
      </c>
      <c r="U2541" s="25">
        <v>0</v>
      </c>
      <c r="V2541" s="25">
        <v>0</v>
      </c>
      <c r="W2541" s="25">
        <v>0</v>
      </c>
      <c r="X2541" s="25">
        <v>0</v>
      </c>
      <c r="Y2541" s="25">
        <v>0</v>
      </c>
      <c r="Z2541" s="25">
        <v>3150325</v>
      </c>
      <c r="AA2541" s="25">
        <v>10.5586</v>
      </c>
      <c r="AB2541" s="25">
        <v>488851</v>
      </c>
      <c r="AC2541" s="25">
        <v>1.6384300000000001</v>
      </c>
      <c r="AD2541" s="25">
        <v>0</v>
      </c>
      <c r="AE2541" s="25">
        <v>0</v>
      </c>
      <c r="AF2541" s="25">
        <v>401221</v>
      </c>
      <c r="AG2541" s="25">
        <v>1.34</v>
      </c>
      <c r="AH2541" s="25">
        <v>98808</v>
      </c>
      <c r="AI2541" s="25">
        <v>0.33</v>
      </c>
      <c r="AJ2541" s="25">
        <v>0</v>
      </c>
      <c r="AK2541" s="25">
        <v>0</v>
      </c>
      <c r="AL2541" s="25">
        <v>1211180</v>
      </c>
      <c r="AM2541" s="25">
        <v>4.0451100000000002</v>
      </c>
      <c r="AN2541" s="25">
        <v>5350385</v>
      </c>
      <c r="AO2541" s="25">
        <v>17.912199999999999</v>
      </c>
      <c r="AQ2541">
        <f t="shared" si="79"/>
        <v>0</v>
      </c>
    </row>
    <row r="2542" spans="1:43" x14ac:dyDescent="0.2">
      <c r="A2542" t="str">
        <f t="shared" si="78"/>
        <v>2015_999</v>
      </c>
      <c r="C2542" s="25">
        <v>2540</v>
      </c>
      <c r="D2542" s="25">
        <v>999</v>
      </c>
      <c r="E2542" s="25">
        <v>999</v>
      </c>
      <c r="F2542" s="25" t="s">
        <v>49</v>
      </c>
      <c r="G2542" s="25">
        <v>7.484</v>
      </c>
      <c r="H2542" s="25">
        <v>2015</v>
      </c>
      <c r="I2542" s="25">
        <v>872818741</v>
      </c>
      <c r="J2542" s="25">
        <v>914874347</v>
      </c>
      <c r="K2542" s="25">
        <v>1675.4</v>
      </c>
      <c r="L2542" s="25">
        <v>6887453</v>
      </c>
      <c r="M2542" s="25">
        <v>7.891</v>
      </c>
      <c r="N2542" s="25">
        <v>0</v>
      </c>
      <c r="O2542" s="25">
        <v>0</v>
      </c>
      <c r="P2542" s="25">
        <v>0</v>
      </c>
      <c r="Q2542" s="25">
        <v>0</v>
      </c>
      <c r="R2542" s="25">
        <v>0</v>
      </c>
      <c r="S2542" s="25">
        <v>0</v>
      </c>
      <c r="T2542" s="25">
        <v>0</v>
      </c>
      <c r="U2542" s="25">
        <v>0</v>
      </c>
      <c r="V2542" s="25">
        <v>0</v>
      </c>
      <c r="W2542" s="25">
        <v>0</v>
      </c>
      <c r="X2542" s="25">
        <v>0</v>
      </c>
      <c r="Y2542" s="25">
        <v>0</v>
      </c>
      <c r="Z2542" s="25">
        <v>6887453</v>
      </c>
      <c r="AA2542" s="25">
        <v>7.8910999999999998</v>
      </c>
      <c r="AB2542" s="25">
        <v>600000</v>
      </c>
      <c r="AC2542" s="25">
        <v>0.68742999999999999</v>
      </c>
      <c r="AD2542" s="25">
        <v>0</v>
      </c>
      <c r="AE2542" s="25">
        <v>0</v>
      </c>
      <c r="AF2542" s="25">
        <v>0</v>
      </c>
      <c r="AG2542" s="25">
        <v>0</v>
      </c>
      <c r="AH2542" s="25">
        <v>301909</v>
      </c>
      <c r="AI2542" s="25">
        <v>0.33</v>
      </c>
      <c r="AJ2542" s="25">
        <v>0</v>
      </c>
      <c r="AK2542" s="25">
        <v>0</v>
      </c>
      <c r="AL2542" s="25">
        <v>219813</v>
      </c>
      <c r="AM2542" s="25">
        <v>0.24027000000000001</v>
      </c>
      <c r="AN2542" s="25">
        <v>8009175</v>
      </c>
      <c r="AO2542" s="25">
        <v>9.1487999999999996</v>
      </c>
      <c r="AQ2542">
        <f t="shared" si="79"/>
        <v>0</v>
      </c>
    </row>
    <row r="2543" spans="1:43" x14ac:dyDescent="0.2">
      <c r="A2543" t="str">
        <f t="shared" si="78"/>
        <v>2015_1044</v>
      </c>
      <c r="C2543" s="25">
        <v>2541</v>
      </c>
      <c r="D2543" s="25">
        <v>1044</v>
      </c>
      <c r="E2543" s="25">
        <v>1044</v>
      </c>
      <c r="F2543" s="25" t="s">
        <v>50</v>
      </c>
      <c r="G2543" s="25">
        <v>17.327999999999999</v>
      </c>
      <c r="H2543" s="25">
        <v>2015</v>
      </c>
      <c r="I2543" s="25">
        <v>1620002240</v>
      </c>
      <c r="J2543" s="25">
        <v>1882031310</v>
      </c>
      <c r="K2543" s="25">
        <v>4859.1000000000004</v>
      </c>
      <c r="L2543" s="25">
        <v>14451177</v>
      </c>
      <c r="M2543" s="25">
        <v>8.9205000000000005</v>
      </c>
      <c r="N2543" s="25">
        <v>2399326</v>
      </c>
      <c r="O2543" s="25">
        <v>1.2748600000000001</v>
      </c>
      <c r="P2543" s="25">
        <v>0</v>
      </c>
      <c r="Q2543" s="25">
        <v>0</v>
      </c>
      <c r="R2543" s="25">
        <v>789012</v>
      </c>
      <c r="S2543" s="25">
        <v>0.48703999999999997</v>
      </c>
      <c r="T2543" s="25">
        <v>200000</v>
      </c>
      <c r="U2543" s="25">
        <v>0.1235</v>
      </c>
      <c r="V2543" s="25">
        <v>989012</v>
      </c>
      <c r="W2543" s="25">
        <v>0.61050000000000004</v>
      </c>
      <c r="X2543" s="25">
        <v>0</v>
      </c>
      <c r="Y2543" s="25">
        <v>0</v>
      </c>
      <c r="Z2543" s="25">
        <v>17839515</v>
      </c>
      <c r="AA2543" s="25">
        <v>10.8058</v>
      </c>
      <c r="AB2543" s="25">
        <v>500000</v>
      </c>
      <c r="AC2543" s="25">
        <v>0.30864000000000003</v>
      </c>
      <c r="AD2543" s="25">
        <v>0</v>
      </c>
      <c r="AE2543" s="25">
        <v>0</v>
      </c>
      <c r="AF2543" s="25">
        <v>2521922</v>
      </c>
      <c r="AG2543" s="25">
        <v>1.34</v>
      </c>
      <c r="AH2543" s="25">
        <v>621070</v>
      </c>
      <c r="AI2543" s="25">
        <v>0.33</v>
      </c>
      <c r="AJ2543" s="25">
        <v>0</v>
      </c>
      <c r="AK2543" s="25">
        <v>0</v>
      </c>
      <c r="AL2543" s="25">
        <v>0</v>
      </c>
      <c r="AM2543" s="25">
        <v>0</v>
      </c>
      <c r="AN2543" s="25">
        <v>21482507</v>
      </c>
      <c r="AO2543" s="25">
        <v>12.7845</v>
      </c>
      <c r="AQ2543">
        <f t="shared" si="79"/>
        <v>0.61050000000000004</v>
      </c>
    </row>
    <row r="2544" spans="1:43" x14ac:dyDescent="0.2">
      <c r="A2544" t="str">
        <f t="shared" si="78"/>
        <v>2015_1053</v>
      </c>
      <c r="C2544" s="25">
        <v>2542</v>
      </c>
      <c r="D2544" s="25">
        <v>1053</v>
      </c>
      <c r="E2544" s="25">
        <v>1053</v>
      </c>
      <c r="F2544" s="25" t="s">
        <v>51</v>
      </c>
      <c r="G2544" s="25">
        <v>92.643000000000001</v>
      </c>
      <c r="H2544" s="25">
        <v>2015</v>
      </c>
      <c r="I2544" s="25">
        <v>4957995368</v>
      </c>
      <c r="J2544" s="25">
        <v>5327145465</v>
      </c>
      <c r="K2544" s="25">
        <v>16864.7</v>
      </c>
      <c r="L2544" s="25">
        <v>49526652</v>
      </c>
      <c r="M2544" s="25">
        <v>9.9892000000000003</v>
      </c>
      <c r="N2544" s="25">
        <v>675084</v>
      </c>
      <c r="O2544" s="25">
        <v>0.12673000000000001</v>
      </c>
      <c r="P2544" s="25">
        <v>0</v>
      </c>
      <c r="Q2544" s="25">
        <v>0</v>
      </c>
      <c r="R2544" s="25">
        <v>5376746</v>
      </c>
      <c r="S2544" s="25">
        <v>1.08446</v>
      </c>
      <c r="T2544" s="25">
        <v>8337025</v>
      </c>
      <c r="U2544" s="25">
        <v>1.6815</v>
      </c>
      <c r="V2544" s="25">
        <v>13713771</v>
      </c>
      <c r="W2544" s="25">
        <v>2.766</v>
      </c>
      <c r="X2544" s="25">
        <v>0</v>
      </c>
      <c r="Y2544" s="25">
        <v>0</v>
      </c>
      <c r="Z2544" s="25">
        <v>63915507</v>
      </c>
      <c r="AA2544" s="25">
        <v>12.882</v>
      </c>
      <c r="AB2544" s="25">
        <v>8302119</v>
      </c>
      <c r="AC2544" s="25">
        <v>1.67449</v>
      </c>
      <c r="AD2544" s="25">
        <v>0</v>
      </c>
      <c r="AE2544" s="25">
        <v>0</v>
      </c>
      <c r="AF2544" s="25">
        <v>3569187</v>
      </c>
      <c r="AG2544" s="25">
        <v>0.67</v>
      </c>
      <c r="AH2544" s="25">
        <v>1374406</v>
      </c>
      <c r="AI2544" s="25">
        <v>0.25800000000000001</v>
      </c>
      <c r="AJ2544" s="25">
        <v>0</v>
      </c>
      <c r="AK2544" s="25">
        <v>0</v>
      </c>
      <c r="AL2544" s="25">
        <v>0</v>
      </c>
      <c r="AM2544" s="25">
        <v>0</v>
      </c>
      <c r="AN2544" s="25">
        <v>77161219</v>
      </c>
      <c r="AO2544" s="25">
        <v>15.484500000000001</v>
      </c>
      <c r="AQ2544">
        <f t="shared" si="79"/>
        <v>2.766</v>
      </c>
    </row>
    <row r="2545" spans="1:43" x14ac:dyDescent="0.2">
      <c r="A2545" t="str">
        <f t="shared" si="78"/>
        <v>2015_1062</v>
      </c>
      <c r="C2545" s="25">
        <v>2543</v>
      </c>
      <c r="D2545" s="25">
        <v>1062</v>
      </c>
      <c r="E2545" s="25">
        <v>1062</v>
      </c>
      <c r="F2545" s="25" t="s">
        <v>52</v>
      </c>
      <c r="G2545" s="25">
        <v>3.88</v>
      </c>
      <c r="H2545" s="25">
        <v>2015</v>
      </c>
      <c r="I2545" s="25">
        <v>250094002</v>
      </c>
      <c r="J2545" s="25">
        <v>268793905</v>
      </c>
      <c r="K2545" s="25">
        <v>1318.4</v>
      </c>
      <c r="L2545" s="25">
        <v>2408505</v>
      </c>
      <c r="M2545" s="25">
        <v>9.6303999999999998</v>
      </c>
      <c r="N2545" s="25">
        <v>36171</v>
      </c>
      <c r="O2545" s="25">
        <v>0.13457</v>
      </c>
      <c r="P2545" s="25">
        <v>0</v>
      </c>
      <c r="Q2545" s="25">
        <v>0</v>
      </c>
      <c r="R2545" s="25">
        <v>188523</v>
      </c>
      <c r="S2545" s="25">
        <v>0.75380999999999998</v>
      </c>
      <c r="T2545" s="25">
        <v>271013</v>
      </c>
      <c r="U2545" s="25">
        <v>1.0835999999999999</v>
      </c>
      <c r="V2545" s="25">
        <v>459536</v>
      </c>
      <c r="W2545" s="25">
        <v>1.8374999999999999</v>
      </c>
      <c r="X2545" s="25">
        <v>0</v>
      </c>
      <c r="Y2545" s="25">
        <v>0</v>
      </c>
      <c r="Z2545" s="25">
        <v>2904212</v>
      </c>
      <c r="AA2545" s="25">
        <v>11.602399999999999</v>
      </c>
      <c r="AB2545" s="25">
        <v>300000</v>
      </c>
      <c r="AC2545" s="25">
        <v>1.1995499999999999</v>
      </c>
      <c r="AD2545" s="25">
        <v>0</v>
      </c>
      <c r="AE2545" s="25">
        <v>0</v>
      </c>
      <c r="AF2545" s="25">
        <v>180092</v>
      </c>
      <c r="AG2545" s="25">
        <v>0.67</v>
      </c>
      <c r="AH2545" s="25">
        <v>88702</v>
      </c>
      <c r="AI2545" s="25">
        <v>0.33</v>
      </c>
      <c r="AJ2545" s="25">
        <v>0</v>
      </c>
      <c r="AK2545" s="25">
        <v>0</v>
      </c>
      <c r="AL2545" s="25">
        <v>1088615</v>
      </c>
      <c r="AM2545" s="25">
        <v>4.05</v>
      </c>
      <c r="AN2545" s="25">
        <v>4561621</v>
      </c>
      <c r="AO2545" s="25">
        <v>17.852</v>
      </c>
      <c r="AQ2545">
        <f t="shared" si="79"/>
        <v>1.8374999999999999</v>
      </c>
    </row>
    <row r="2546" spans="1:43" x14ac:dyDescent="0.2">
      <c r="A2546" t="str">
        <f t="shared" si="78"/>
        <v>2015_1071</v>
      </c>
      <c r="C2546" s="25">
        <v>2544</v>
      </c>
      <c r="D2546" s="25">
        <v>1071</v>
      </c>
      <c r="E2546" s="25">
        <v>1071</v>
      </c>
      <c r="F2546" s="25" t="s">
        <v>53</v>
      </c>
      <c r="G2546" s="25">
        <v>7.0270000000000001</v>
      </c>
      <c r="H2546" s="25">
        <v>2015</v>
      </c>
      <c r="I2546" s="25">
        <v>240761912</v>
      </c>
      <c r="J2546" s="25">
        <v>240761912</v>
      </c>
      <c r="K2546" s="25">
        <v>1370</v>
      </c>
      <c r="L2546" s="25">
        <v>2723973</v>
      </c>
      <c r="M2546" s="25">
        <v>11.314</v>
      </c>
      <c r="N2546" s="25">
        <v>48972</v>
      </c>
      <c r="O2546" s="25">
        <v>0.2034</v>
      </c>
      <c r="P2546" s="25">
        <v>0</v>
      </c>
      <c r="Q2546" s="25">
        <v>0</v>
      </c>
      <c r="R2546" s="25">
        <v>92734</v>
      </c>
      <c r="S2546" s="25">
        <v>0.38517000000000001</v>
      </c>
      <c r="T2546" s="25">
        <v>853702</v>
      </c>
      <c r="U2546" s="25">
        <v>3.5457999999999998</v>
      </c>
      <c r="V2546" s="25">
        <v>946436</v>
      </c>
      <c r="W2546" s="25">
        <v>3.931</v>
      </c>
      <c r="X2546" s="25">
        <v>0</v>
      </c>
      <c r="Y2546" s="25">
        <v>0</v>
      </c>
      <c r="Z2546" s="25">
        <v>3719381</v>
      </c>
      <c r="AA2546" s="25">
        <v>15.448399999999999</v>
      </c>
      <c r="AB2546" s="25">
        <v>400000</v>
      </c>
      <c r="AC2546" s="25">
        <v>1.6613899999999999</v>
      </c>
      <c r="AD2546" s="25">
        <v>0</v>
      </c>
      <c r="AE2546" s="25">
        <v>0</v>
      </c>
      <c r="AF2546" s="25">
        <v>137028</v>
      </c>
      <c r="AG2546" s="25">
        <v>0.56913999999999998</v>
      </c>
      <c r="AH2546" s="25">
        <v>79451</v>
      </c>
      <c r="AI2546" s="25">
        <v>0.33</v>
      </c>
      <c r="AJ2546" s="25">
        <v>0</v>
      </c>
      <c r="AK2546" s="25">
        <v>0</v>
      </c>
      <c r="AL2546" s="25">
        <v>304895</v>
      </c>
      <c r="AM2546" s="25">
        <v>1.2663800000000001</v>
      </c>
      <c r="AN2546" s="25">
        <v>4640755</v>
      </c>
      <c r="AO2546" s="25">
        <v>19.275300000000001</v>
      </c>
      <c r="AQ2546">
        <f t="shared" si="79"/>
        <v>3.931</v>
      </c>
    </row>
    <row r="2547" spans="1:43" x14ac:dyDescent="0.2">
      <c r="A2547" t="str">
        <f t="shared" si="78"/>
        <v>2015_1079</v>
      </c>
      <c r="C2547" s="25">
        <v>2545</v>
      </c>
      <c r="D2547" s="25">
        <v>1079</v>
      </c>
      <c r="E2547" s="25">
        <v>1079</v>
      </c>
      <c r="F2547" s="25" t="s">
        <v>54</v>
      </c>
      <c r="G2547" s="25">
        <v>3.7749999999999999</v>
      </c>
      <c r="H2547" s="25">
        <v>2015</v>
      </c>
      <c r="I2547" s="25">
        <v>220796631</v>
      </c>
      <c r="J2547" s="25">
        <v>236262018</v>
      </c>
      <c r="K2547" s="25">
        <v>802.8</v>
      </c>
      <c r="L2547" s="25">
        <v>2118881</v>
      </c>
      <c r="M2547" s="25">
        <v>9.5965000000000007</v>
      </c>
      <c r="N2547" s="25">
        <v>190065</v>
      </c>
      <c r="O2547" s="25">
        <v>0.80447000000000002</v>
      </c>
      <c r="P2547" s="25">
        <v>0</v>
      </c>
      <c r="Q2547" s="25">
        <v>0</v>
      </c>
      <c r="R2547" s="25">
        <v>2276</v>
      </c>
      <c r="S2547" s="25">
        <v>1.031E-2</v>
      </c>
      <c r="T2547" s="25">
        <v>0</v>
      </c>
      <c r="U2547" s="25">
        <v>0</v>
      </c>
      <c r="V2547" s="25">
        <v>2276</v>
      </c>
      <c r="W2547" s="25">
        <v>1.03E-2</v>
      </c>
      <c r="X2547" s="25">
        <v>0</v>
      </c>
      <c r="Y2547" s="25">
        <v>0</v>
      </c>
      <c r="Z2547" s="25">
        <v>2311222</v>
      </c>
      <c r="AA2547" s="25">
        <v>10.411300000000001</v>
      </c>
      <c r="AB2547" s="25">
        <v>360000</v>
      </c>
      <c r="AC2547" s="25">
        <v>1.63046</v>
      </c>
      <c r="AD2547" s="25">
        <v>0</v>
      </c>
      <c r="AE2547" s="25">
        <v>0</v>
      </c>
      <c r="AF2547" s="25">
        <v>0</v>
      </c>
      <c r="AG2547" s="25">
        <v>0</v>
      </c>
      <c r="AH2547" s="25">
        <v>0</v>
      </c>
      <c r="AI2547" s="25">
        <v>0</v>
      </c>
      <c r="AJ2547" s="25">
        <v>0</v>
      </c>
      <c r="AK2547" s="25">
        <v>0</v>
      </c>
      <c r="AL2547" s="25">
        <v>0</v>
      </c>
      <c r="AM2547" s="25">
        <v>0</v>
      </c>
      <c r="AN2547" s="25">
        <v>2671222</v>
      </c>
      <c r="AO2547" s="25">
        <v>12.0418</v>
      </c>
      <c r="AQ2547">
        <f t="shared" si="79"/>
        <v>1.03E-2</v>
      </c>
    </row>
    <row r="2548" spans="1:43" x14ac:dyDescent="0.2">
      <c r="A2548" t="str">
        <f t="shared" si="78"/>
        <v>2015_1080</v>
      </c>
      <c r="C2548" s="25">
        <v>2546</v>
      </c>
      <c r="D2548" s="25">
        <v>1080</v>
      </c>
      <c r="E2548" s="25">
        <v>1080</v>
      </c>
      <c r="F2548" s="25" t="s">
        <v>6</v>
      </c>
      <c r="G2548" s="25">
        <v>2.0779999999999998</v>
      </c>
      <c r="H2548" s="25">
        <v>2015</v>
      </c>
      <c r="I2548" s="25">
        <v>161333742</v>
      </c>
      <c r="J2548" s="25">
        <v>168251483</v>
      </c>
      <c r="K2548" s="25">
        <v>467.1</v>
      </c>
      <c r="L2548" s="25">
        <v>1409365</v>
      </c>
      <c r="M2548" s="25">
        <v>8.7356999999999996</v>
      </c>
      <c r="N2548" s="25">
        <v>201838</v>
      </c>
      <c r="O2548" s="25">
        <v>1.1996199999999999</v>
      </c>
      <c r="P2548" s="25">
        <v>0</v>
      </c>
      <c r="Q2548" s="25">
        <v>0</v>
      </c>
      <c r="R2548" s="25">
        <v>0</v>
      </c>
      <c r="S2548" s="25">
        <v>0</v>
      </c>
      <c r="T2548" s="25">
        <v>0</v>
      </c>
      <c r="U2548" s="25">
        <v>0</v>
      </c>
      <c r="V2548" s="25">
        <v>0</v>
      </c>
      <c r="W2548" s="25">
        <v>0</v>
      </c>
      <c r="X2548" s="25">
        <v>0</v>
      </c>
      <c r="Y2548" s="25">
        <v>0</v>
      </c>
      <c r="Z2548" s="25">
        <v>1611203</v>
      </c>
      <c r="AA2548" s="25">
        <v>9.9352999999999998</v>
      </c>
      <c r="AB2548" s="25">
        <v>300000</v>
      </c>
      <c r="AC2548" s="25">
        <v>1.8594999999999999</v>
      </c>
      <c r="AD2548" s="25">
        <v>0</v>
      </c>
      <c r="AE2548" s="25">
        <v>0</v>
      </c>
      <c r="AF2548" s="25">
        <v>81825</v>
      </c>
      <c r="AG2548" s="25">
        <v>0.48632999999999998</v>
      </c>
      <c r="AH2548" s="25">
        <v>55523</v>
      </c>
      <c r="AI2548" s="25">
        <v>0.33</v>
      </c>
      <c r="AJ2548" s="25">
        <v>0</v>
      </c>
      <c r="AK2548" s="25">
        <v>0</v>
      </c>
      <c r="AL2548" s="25">
        <v>0</v>
      </c>
      <c r="AM2548" s="25">
        <v>0</v>
      </c>
      <c r="AN2548" s="25">
        <v>2048551</v>
      </c>
      <c r="AO2548" s="25">
        <v>12.6112</v>
      </c>
      <c r="AQ2548">
        <f t="shared" si="79"/>
        <v>0</v>
      </c>
    </row>
    <row r="2549" spans="1:43" x14ac:dyDescent="0.2">
      <c r="A2549" t="str">
        <f t="shared" si="78"/>
        <v>2015_1082</v>
      </c>
      <c r="C2549" s="25">
        <v>2547</v>
      </c>
      <c r="D2549" s="25">
        <v>1082</v>
      </c>
      <c r="E2549" s="25">
        <v>1082</v>
      </c>
      <c r="F2549" s="25" t="s">
        <v>721</v>
      </c>
      <c r="G2549" s="25">
        <v>5.8239999999999998</v>
      </c>
      <c r="H2549" s="25">
        <v>2015</v>
      </c>
      <c r="I2549" s="25">
        <v>440626574</v>
      </c>
      <c r="J2549" s="25">
        <v>491120386</v>
      </c>
      <c r="K2549" s="25">
        <v>1477.6</v>
      </c>
      <c r="L2549" s="25">
        <v>4054046</v>
      </c>
      <c r="M2549" s="25">
        <v>9.2005999999999997</v>
      </c>
      <c r="N2549" s="25">
        <v>61685</v>
      </c>
      <c r="O2549" s="25">
        <v>0.12559999999999999</v>
      </c>
      <c r="P2549" s="25">
        <v>0</v>
      </c>
      <c r="Q2549" s="25">
        <v>0</v>
      </c>
      <c r="R2549" s="25">
        <v>54009</v>
      </c>
      <c r="S2549" s="25">
        <v>0.12257</v>
      </c>
      <c r="T2549" s="25">
        <v>550000</v>
      </c>
      <c r="U2549" s="25">
        <v>1.2482</v>
      </c>
      <c r="V2549" s="25">
        <v>604009</v>
      </c>
      <c r="W2549" s="25">
        <v>1.3708</v>
      </c>
      <c r="X2549" s="25">
        <v>0</v>
      </c>
      <c r="Y2549" s="25">
        <v>0</v>
      </c>
      <c r="Z2549" s="25">
        <v>4719740</v>
      </c>
      <c r="AA2549" s="25">
        <v>10.696999999999999</v>
      </c>
      <c r="AB2549" s="25">
        <v>600000</v>
      </c>
      <c r="AC2549" s="25">
        <v>1.3616999999999999</v>
      </c>
      <c r="AD2549" s="25">
        <v>0</v>
      </c>
      <c r="AE2549" s="25">
        <v>0</v>
      </c>
      <c r="AF2549" s="25">
        <v>329051</v>
      </c>
      <c r="AG2549" s="25">
        <v>0.67</v>
      </c>
      <c r="AH2549" s="25">
        <v>162070</v>
      </c>
      <c r="AI2549" s="25">
        <v>0.33</v>
      </c>
      <c r="AJ2549" s="25">
        <v>0</v>
      </c>
      <c r="AK2549" s="25">
        <v>0</v>
      </c>
      <c r="AL2549" s="25">
        <v>991612</v>
      </c>
      <c r="AM2549" s="25">
        <v>2.0190800000000002</v>
      </c>
      <c r="AN2549" s="25">
        <v>6802473</v>
      </c>
      <c r="AO2549" s="25">
        <v>15.0778</v>
      </c>
      <c r="AQ2549">
        <f t="shared" si="79"/>
        <v>1.3708</v>
      </c>
    </row>
    <row r="2550" spans="1:43" x14ac:dyDescent="0.2">
      <c r="A2550" t="str">
        <f t="shared" si="78"/>
        <v>2015_1089</v>
      </c>
      <c r="C2550" s="25">
        <v>2548</v>
      </c>
      <c r="D2550" s="25">
        <v>1089</v>
      </c>
      <c r="E2550" s="25">
        <v>1089</v>
      </c>
      <c r="F2550" s="25" t="s">
        <v>55</v>
      </c>
      <c r="G2550" s="25">
        <v>1.718</v>
      </c>
      <c r="H2550" s="25">
        <v>2015</v>
      </c>
      <c r="I2550" s="25">
        <v>123642441</v>
      </c>
      <c r="J2550" s="25">
        <v>130666545</v>
      </c>
      <c r="K2550" s="25">
        <v>479.3</v>
      </c>
      <c r="L2550" s="25">
        <v>1206598</v>
      </c>
      <c r="M2550" s="25">
        <v>9.7588000000000008</v>
      </c>
      <c r="N2550" s="25">
        <v>109202</v>
      </c>
      <c r="O2550" s="25">
        <v>0.83572999999999997</v>
      </c>
      <c r="P2550" s="25">
        <v>0</v>
      </c>
      <c r="Q2550" s="25">
        <v>0</v>
      </c>
      <c r="R2550" s="25">
        <v>73812</v>
      </c>
      <c r="S2550" s="25">
        <v>0.59697999999999996</v>
      </c>
      <c r="T2550" s="25">
        <v>268132</v>
      </c>
      <c r="U2550" s="25">
        <v>2.1686000000000001</v>
      </c>
      <c r="V2550" s="25">
        <v>341944</v>
      </c>
      <c r="W2550" s="25">
        <v>2.7656000000000001</v>
      </c>
      <c r="X2550" s="25">
        <v>0</v>
      </c>
      <c r="Y2550" s="25">
        <v>0</v>
      </c>
      <c r="Z2550" s="25">
        <v>1657744</v>
      </c>
      <c r="AA2550" s="25">
        <v>13.360099999999999</v>
      </c>
      <c r="AB2550" s="25">
        <v>120000</v>
      </c>
      <c r="AC2550" s="25">
        <v>0.97053999999999996</v>
      </c>
      <c r="AD2550" s="25">
        <v>0</v>
      </c>
      <c r="AE2550" s="25">
        <v>0</v>
      </c>
      <c r="AF2550" s="25">
        <v>87547</v>
      </c>
      <c r="AG2550" s="25">
        <v>0.67</v>
      </c>
      <c r="AH2550" s="25">
        <v>43120</v>
      </c>
      <c r="AI2550" s="25">
        <v>0.33</v>
      </c>
      <c r="AJ2550" s="25">
        <v>0</v>
      </c>
      <c r="AK2550" s="25">
        <v>0</v>
      </c>
      <c r="AL2550" s="25">
        <v>266249</v>
      </c>
      <c r="AM2550" s="25">
        <v>2.03762</v>
      </c>
      <c r="AN2550" s="25">
        <v>2174660</v>
      </c>
      <c r="AO2550" s="25">
        <v>17.368300000000001</v>
      </c>
      <c r="AQ2550">
        <f t="shared" si="79"/>
        <v>2.7656000000000001</v>
      </c>
    </row>
    <row r="2551" spans="1:43" x14ac:dyDescent="0.2">
      <c r="A2551" t="str">
        <f t="shared" si="78"/>
        <v>2015_1093</v>
      </c>
      <c r="C2551" s="25">
        <v>2549</v>
      </c>
      <c r="D2551" s="25">
        <v>1093</v>
      </c>
      <c r="E2551" s="25">
        <v>1093</v>
      </c>
      <c r="F2551" s="25" t="s">
        <v>56</v>
      </c>
      <c r="G2551" s="25">
        <v>4.3899999999999997</v>
      </c>
      <c r="H2551" s="25">
        <v>2015</v>
      </c>
      <c r="I2551" s="25">
        <v>123867886</v>
      </c>
      <c r="J2551" s="25">
        <v>123867886</v>
      </c>
      <c r="K2551" s="25">
        <v>682.4</v>
      </c>
      <c r="L2551" s="25">
        <v>1237297</v>
      </c>
      <c r="M2551" s="25">
        <v>9.9887999999999995</v>
      </c>
      <c r="N2551" s="25">
        <v>62717</v>
      </c>
      <c r="O2551" s="25">
        <v>0.50631999999999999</v>
      </c>
      <c r="P2551" s="25">
        <v>0</v>
      </c>
      <c r="Q2551" s="25">
        <v>0</v>
      </c>
      <c r="R2551" s="25">
        <v>135590</v>
      </c>
      <c r="S2551" s="25">
        <v>1.09463</v>
      </c>
      <c r="T2551" s="25">
        <v>204500</v>
      </c>
      <c r="U2551" s="25">
        <v>1.651</v>
      </c>
      <c r="V2551" s="25">
        <v>340090</v>
      </c>
      <c r="W2551" s="25">
        <v>2.7456</v>
      </c>
      <c r="X2551" s="25">
        <v>0</v>
      </c>
      <c r="Y2551" s="25">
        <v>0</v>
      </c>
      <c r="Z2551" s="25">
        <v>1640104</v>
      </c>
      <c r="AA2551" s="25">
        <v>13.2408</v>
      </c>
      <c r="AB2551" s="25">
        <v>180170</v>
      </c>
      <c r="AC2551" s="25">
        <v>1.4545300000000001</v>
      </c>
      <c r="AD2551" s="25">
        <v>0</v>
      </c>
      <c r="AE2551" s="25">
        <v>0</v>
      </c>
      <c r="AF2551" s="25">
        <v>0</v>
      </c>
      <c r="AG2551" s="25">
        <v>0</v>
      </c>
      <c r="AH2551" s="25">
        <v>40876</v>
      </c>
      <c r="AI2551" s="25">
        <v>0.33</v>
      </c>
      <c r="AJ2551" s="25">
        <v>0</v>
      </c>
      <c r="AK2551" s="25">
        <v>0</v>
      </c>
      <c r="AL2551" s="25">
        <v>266543</v>
      </c>
      <c r="AM2551" s="25">
        <v>2.1518299999999999</v>
      </c>
      <c r="AN2551" s="25">
        <v>2127693</v>
      </c>
      <c r="AO2551" s="25">
        <v>17.177099999999999</v>
      </c>
      <c r="AQ2551">
        <f t="shared" si="79"/>
        <v>2.7456</v>
      </c>
    </row>
    <row r="2552" spans="1:43" x14ac:dyDescent="0.2">
      <c r="A2552" t="str">
        <f t="shared" si="78"/>
        <v>2015_1095</v>
      </c>
      <c r="C2552" s="25">
        <v>2550</v>
      </c>
      <c r="D2552" s="25">
        <v>1095</v>
      </c>
      <c r="E2552" s="25">
        <v>1095</v>
      </c>
      <c r="F2552" s="25" t="s">
        <v>57</v>
      </c>
      <c r="G2552" s="25">
        <v>2.879</v>
      </c>
      <c r="H2552" s="25">
        <v>2015</v>
      </c>
      <c r="I2552" s="25">
        <v>243072182</v>
      </c>
      <c r="J2552" s="25">
        <v>250589601</v>
      </c>
      <c r="K2552" s="25">
        <v>688.8</v>
      </c>
      <c r="L2552" s="25">
        <v>2196710</v>
      </c>
      <c r="M2552" s="25">
        <v>9.0373000000000001</v>
      </c>
      <c r="N2552" s="25">
        <v>30898</v>
      </c>
      <c r="O2552" s="25">
        <v>0.12330000000000001</v>
      </c>
      <c r="P2552" s="25">
        <v>0</v>
      </c>
      <c r="Q2552" s="25">
        <v>0</v>
      </c>
      <c r="R2552" s="25">
        <v>330857</v>
      </c>
      <c r="S2552" s="25">
        <v>1.3611500000000001</v>
      </c>
      <c r="T2552" s="25">
        <v>100000</v>
      </c>
      <c r="U2552" s="25">
        <v>0.41139999999999999</v>
      </c>
      <c r="V2552" s="25">
        <v>430857</v>
      </c>
      <c r="W2552" s="25">
        <v>1.7725</v>
      </c>
      <c r="X2552" s="25">
        <v>0</v>
      </c>
      <c r="Y2552" s="25">
        <v>0</v>
      </c>
      <c r="Z2552" s="25">
        <v>2658465</v>
      </c>
      <c r="AA2552" s="25">
        <v>10.9331</v>
      </c>
      <c r="AB2552" s="25">
        <v>100000</v>
      </c>
      <c r="AC2552" s="25">
        <v>0.41139999999999999</v>
      </c>
      <c r="AD2552" s="25">
        <v>0</v>
      </c>
      <c r="AE2552" s="25">
        <v>0</v>
      </c>
      <c r="AF2552" s="25">
        <v>167895</v>
      </c>
      <c r="AG2552" s="25">
        <v>0.67</v>
      </c>
      <c r="AH2552" s="25">
        <v>82695</v>
      </c>
      <c r="AI2552" s="25">
        <v>0.33</v>
      </c>
      <c r="AJ2552" s="25">
        <v>32815</v>
      </c>
      <c r="AK2552" s="25">
        <v>0.13500000000000001</v>
      </c>
      <c r="AL2552" s="25">
        <v>227100</v>
      </c>
      <c r="AM2552" s="25">
        <v>0.90625999999999995</v>
      </c>
      <c r="AN2552" s="25">
        <v>3268970</v>
      </c>
      <c r="AO2552" s="25">
        <v>13.3858</v>
      </c>
      <c r="AQ2552">
        <f t="shared" si="79"/>
        <v>1.7725</v>
      </c>
    </row>
    <row r="2553" spans="1:43" x14ac:dyDescent="0.2">
      <c r="A2553" t="str">
        <f t="shared" si="78"/>
        <v>2015_1107</v>
      </c>
      <c r="C2553" s="25">
        <v>2551</v>
      </c>
      <c r="D2553" s="25">
        <v>1107</v>
      </c>
      <c r="E2553" s="25">
        <v>1107</v>
      </c>
      <c r="F2553" s="25" t="s">
        <v>58</v>
      </c>
      <c r="G2553" s="25">
        <v>7.85</v>
      </c>
      <c r="H2553" s="25">
        <v>2015</v>
      </c>
      <c r="I2553" s="25">
        <v>275407009</v>
      </c>
      <c r="J2553" s="25">
        <v>279942747</v>
      </c>
      <c r="K2553" s="25">
        <v>1343.6</v>
      </c>
      <c r="L2553" s="25">
        <v>2828500</v>
      </c>
      <c r="M2553" s="25">
        <v>10.270300000000001</v>
      </c>
      <c r="N2553" s="25">
        <v>487374</v>
      </c>
      <c r="O2553" s="25">
        <v>1.74098</v>
      </c>
      <c r="P2553" s="25">
        <v>0</v>
      </c>
      <c r="Q2553" s="25">
        <v>0</v>
      </c>
      <c r="R2553" s="25">
        <v>0</v>
      </c>
      <c r="S2553" s="25">
        <v>0</v>
      </c>
      <c r="T2553" s="25">
        <v>0</v>
      </c>
      <c r="U2553" s="25">
        <v>0</v>
      </c>
      <c r="V2553" s="25">
        <v>0</v>
      </c>
      <c r="W2553" s="25">
        <v>0</v>
      </c>
      <c r="X2553" s="25">
        <v>0</v>
      </c>
      <c r="Y2553" s="25">
        <v>0</v>
      </c>
      <c r="Z2553" s="25">
        <v>3315874</v>
      </c>
      <c r="AA2553" s="25">
        <v>12.011200000000001</v>
      </c>
      <c r="AB2553" s="25">
        <v>350000</v>
      </c>
      <c r="AC2553" s="25">
        <v>1.27085</v>
      </c>
      <c r="AD2553" s="25">
        <v>0</v>
      </c>
      <c r="AE2553" s="25">
        <v>0</v>
      </c>
      <c r="AF2553" s="25">
        <v>265647</v>
      </c>
      <c r="AG2553" s="25">
        <v>0.94893000000000005</v>
      </c>
      <c r="AH2553" s="25">
        <v>92381</v>
      </c>
      <c r="AI2553" s="25">
        <v>0.33</v>
      </c>
      <c r="AJ2553" s="25">
        <v>0</v>
      </c>
      <c r="AK2553" s="25">
        <v>0</v>
      </c>
      <c r="AL2553" s="25">
        <v>0</v>
      </c>
      <c r="AM2553" s="25">
        <v>0</v>
      </c>
      <c r="AN2553" s="25">
        <v>4023902</v>
      </c>
      <c r="AO2553" s="25">
        <v>14.561</v>
      </c>
      <c r="AQ2553">
        <f t="shared" si="79"/>
        <v>0</v>
      </c>
    </row>
    <row r="2554" spans="1:43" x14ac:dyDescent="0.2">
      <c r="A2554" t="str">
        <f t="shared" si="78"/>
        <v>2015_1116</v>
      </c>
      <c r="C2554" s="25">
        <v>2552</v>
      </c>
      <c r="D2554" s="25">
        <v>1116</v>
      </c>
      <c r="E2554" s="25">
        <v>1116</v>
      </c>
      <c r="F2554" s="25" t="s">
        <v>59</v>
      </c>
      <c r="G2554" s="25">
        <v>9.6170000000000009</v>
      </c>
      <c r="H2554" s="25">
        <v>2015</v>
      </c>
      <c r="I2554" s="25">
        <v>479191615</v>
      </c>
      <c r="J2554" s="25">
        <v>541472084</v>
      </c>
      <c r="K2554" s="25">
        <v>1589.3</v>
      </c>
      <c r="L2554" s="25">
        <v>4606301</v>
      </c>
      <c r="M2554" s="25">
        <v>9.6126000000000005</v>
      </c>
      <c r="N2554" s="25">
        <v>6187</v>
      </c>
      <c r="O2554" s="25">
        <v>1.1429999999999999E-2</v>
      </c>
      <c r="P2554" s="25">
        <v>0</v>
      </c>
      <c r="Q2554" s="25">
        <v>0</v>
      </c>
      <c r="R2554" s="25">
        <v>486956</v>
      </c>
      <c r="S2554" s="25">
        <v>1.0162</v>
      </c>
      <c r="T2554" s="25">
        <v>0</v>
      </c>
      <c r="U2554" s="25">
        <v>0</v>
      </c>
      <c r="V2554" s="25">
        <v>486956</v>
      </c>
      <c r="W2554" s="25">
        <v>1.0162</v>
      </c>
      <c r="X2554" s="25">
        <v>0</v>
      </c>
      <c r="Y2554" s="25">
        <v>0</v>
      </c>
      <c r="Z2554" s="25">
        <v>5099444</v>
      </c>
      <c r="AA2554" s="25">
        <v>10.6403</v>
      </c>
      <c r="AB2554" s="25">
        <v>550000</v>
      </c>
      <c r="AC2554" s="25">
        <v>1.14777</v>
      </c>
      <c r="AD2554" s="25">
        <v>0</v>
      </c>
      <c r="AE2554" s="25">
        <v>0</v>
      </c>
      <c r="AF2554" s="25">
        <v>725573</v>
      </c>
      <c r="AG2554" s="25">
        <v>1.34</v>
      </c>
      <c r="AH2554" s="25">
        <v>178686</v>
      </c>
      <c r="AI2554" s="25">
        <v>0.33</v>
      </c>
      <c r="AJ2554" s="25">
        <v>0</v>
      </c>
      <c r="AK2554" s="25">
        <v>0</v>
      </c>
      <c r="AL2554" s="25">
        <v>0</v>
      </c>
      <c r="AM2554" s="25">
        <v>0</v>
      </c>
      <c r="AN2554" s="25">
        <v>6553703</v>
      </c>
      <c r="AO2554" s="25">
        <v>13.4581</v>
      </c>
      <c r="AQ2554">
        <f t="shared" si="79"/>
        <v>1.0162</v>
      </c>
    </row>
    <row r="2555" spans="1:43" x14ac:dyDescent="0.2">
      <c r="A2555" t="str">
        <f t="shared" si="78"/>
        <v>2015_1134</v>
      </c>
      <c r="C2555" s="25">
        <v>2553</v>
      </c>
      <c r="D2555" s="25">
        <v>1134</v>
      </c>
      <c r="E2555" s="25">
        <v>1134</v>
      </c>
      <c r="F2555" s="25" t="s">
        <v>60</v>
      </c>
      <c r="G2555" s="25">
        <v>1.5629999999999999</v>
      </c>
      <c r="H2555" s="25">
        <v>2015</v>
      </c>
      <c r="I2555" s="25">
        <v>149295061</v>
      </c>
      <c r="J2555" s="25">
        <v>149295061</v>
      </c>
      <c r="K2555" s="25">
        <v>293.60000000000002</v>
      </c>
      <c r="L2555" s="25">
        <v>1129386</v>
      </c>
      <c r="M2555" s="25">
        <v>7.5648</v>
      </c>
      <c r="N2555" s="25">
        <v>87599</v>
      </c>
      <c r="O2555" s="25">
        <v>0.58674999999999999</v>
      </c>
      <c r="P2555" s="25">
        <v>0</v>
      </c>
      <c r="Q2555" s="25">
        <v>0</v>
      </c>
      <c r="R2555" s="25">
        <v>0</v>
      </c>
      <c r="S2555" s="25">
        <v>0</v>
      </c>
      <c r="T2555" s="25">
        <v>0</v>
      </c>
      <c r="U2555" s="25">
        <v>0</v>
      </c>
      <c r="V2555" s="25">
        <v>0</v>
      </c>
      <c r="W2555" s="25">
        <v>0</v>
      </c>
      <c r="X2555" s="25">
        <v>0</v>
      </c>
      <c r="Y2555" s="25">
        <v>0</v>
      </c>
      <c r="Z2555" s="25">
        <v>1216985</v>
      </c>
      <c r="AA2555" s="25">
        <v>8.1515000000000004</v>
      </c>
      <c r="AB2555" s="25">
        <v>100000</v>
      </c>
      <c r="AC2555" s="25">
        <v>0.66981000000000002</v>
      </c>
      <c r="AD2555" s="25">
        <v>0</v>
      </c>
      <c r="AE2555" s="25">
        <v>0</v>
      </c>
      <c r="AF2555" s="25">
        <v>26666</v>
      </c>
      <c r="AG2555" s="25">
        <v>0.17860999999999999</v>
      </c>
      <c r="AH2555" s="25">
        <v>49267</v>
      </c>
      <c r="AI2555" s="25">
        <v>0.33</v>
      </c>
      <c r="AJ2555" s="25">
        <v>0</v>
      </c>
      <c r="AK2555" s="25">
        <v>0</v>
      </c>
      <c r="AL2555" s="25">
        <v>0</v>
      </c>
      <c r="AM2555" s="25">
        <v>0</v>
      </c>
      <c r="AN2555" s="25">
        <v>1392918</v>
      </c>
      <c r="AO2555" s="25">
        <v>9.33</v>
      </c>
      <c r="AQ2555">
        <f t="shared" si="79"/>
        <v>0</v>
      </c>
    </row>
    <row r="2556" spans="1:43" x14ac:dyDescent="0.2">
      <c r="A2556" t="str">
        <f t="shared" si="78"/>
        <v>2015_1152</v>
      </c>
      <c r="C2556" s="25">
        <v>2554</v>
      </c>
      <c r="D2556" s="25">
        <v>1152</v>
      </c>
      <c r="E2556" s="25">
        <v>1152</v>
      </c>
      <c r="F2556" s="25" t="s">
        <v>61</v>
      </c>
      <c r="G2556" s="25">
        <v>4.6529999999999996</v>
      </c>
      <c r="H2556" s="25">
        <v>2015</v>
      </c>
      <c r="I2556" s="25">
        <v>257115466</v>
      </c>
      <c r="J2556" s="25">
        <v>257543512</v>
      </c>
      <c r="K2556" s="25">
        <v>975.1</v>
      </c>
      <c r="L2556" s="25">
        <v>2519085</v>
      </c>
      <c r="M2556" s="25">
        <v>9.7974999999999994</v>
      </c>
      <c r="N2556" s="25">
        <v>56846</v>
      </c>
      <c r="O2556" s="25">
        <v>0.22072</v>
      </c>
      <c r="P2556" s="25">
        <v>0</v>
      </c>
      <c r="Q2556" s="25">
        <v>0</v>
      </c>
      <c r="R2556" s="25">
        <v>165799</v>
      </c>
      <c r="S2556" s="25">
        <v>0.64483999999999997</v>
      </c>
      <c r="T2556" s="25">
        <v>195000</v>
      </c>
      <c r="U2556" s="25">
        <v>0.75839999999999996</v>
      </c>
      <c r="V2556" s="25">
        <v>360799</v>
      </c>
      <c r="W2556" s="25">
        <v>1.4033</v>
      </c>
      <c r="X2556" s="25">
        <v>0</v>
      </c>
      <c r="Y2556" s="25">
        <v>0</v>
      </c>
      <c r="Z2556" s="25">
        <v>2936730</v>
      </c>
      <c r="AA2556" s="25">
        <v>11.4215</v>
      </c>
      <c r="AB2556" s="25">
        <v>300000</v>
      </c>
      <c r="AC2556" s="25">
        <v>1.16679</v>
      </c>
      <c r="AD2556" s="25">
        <v>0</v>
      </c>
      <c r="AE2556" s="25">
        <v>0</v>
      </c>
      <c r="AF2556" s="25">
        <v>218912</v>
      </c>
      <c r="AG2556" s="25">
        <v>0.85</v>
      </c>
      <c r="AH2556" s="25">
        <v>84989</v>
      </c>
      <c r="AI2556" s="25">
        <v>0.33</v>
      </c>
      <c r="AJ2556" s="25">
        <v>0</v>
      </c>
      <c r="AK2556" s="25">
        <v>0</v>
      </c>
      <c r="AL2556" s="25">
        <v>0</v>
      </c>
      <c r="AM2556" s="25">
        <v>0</v>
      </c>
      <c r="AN2556" s="25">
        <v>3540631</v>
      </c>
      <c r="AO2556" s="25">
        <v>13.7683</v>
      </c>
      <c r="AQ2556">
        <f t="shared" si="79"/>
        <v>1.4033</v>
      </c>
    </row>
    <row r="2557" spans="1:43" x14ac:dyDescent="0.2">
      <c r="A2557" t="str">
        <f t="shared" si="78"/>
        <v>2015_1197</v>
      </c>
      <c r="C2557" s="25">
        <v>2555</v>
      </c>
      <c r="D2557" s="25">
        <v>1197</v>
      </c>
      <c r="E2557" s="25">
        <v>1197</v>
      </c>
      <c r="F2557" s="25" t="s">
        <v>62</v>
      </c>
      <c r="G2557" s="25">
        <v>4.5999999999999996</v>
      </c>
      <c r="H2557" s="25">
        <v>2015</v>
      </c>
      <c r="I2557" s="25">
        <v>262593673</v>
      </c>
      <c r="J2557" s="25">
        <v>266265992</v>
      </c>
      <c r="K2557" s="25">
        <v>938.7</v>
      </c>
      <c r="L2557" s="25">
        <v>2466270</v>
      </c>
      <c r="M2557" s="25">
        <v>9.3919999999999995</v>
      </c>
      <c r="N2557" s="25">
        <v>38903</v>
      </c>
      <c r="O2557" s="25">
        <v>0.14610999999999999</v>
      </c>
      <c r="P2557" s="25">
        <v>0</v>
      </c>
      <c r="Q2557" s="25">
        <v>0</v>
      </c>
      <c r="R2557" s="25">
        <v>0</v>
      </c>
      <c r="S2557" s="25">
        <v>0</v>
      </c>
      <c r="T2557" s="25">
        <v>0</v>
      </c>
      <c r="U2557" s="25">
        <v>0</v>
      </c>
      <c r="V2557" s="25">
        <v>0</v>
      </c>
      <c r="W2557" s="25">
        <v>0</v>
      </c>
      <c r="X2557" s="25">
        <v>0</v>
      </c>
      <c r="Y2557" s="25">
        <v>0</v>
      </c>
      <c r="Z2557" s="25">
        <v>2505173</v>
      </c>
      <c r="AA2557" s="25">
        <v>9.5381</v>
      </c>
      <c r="AB2557" s="25">
        <v>175000</v>
      </c>
      <c r="AC2557" s="25">
        <v>0.66642999999999997</v>
      </c>
      <c r="AD2557" s="25">
        <v>0</v>
      </c>
      <c r="AE2557" s="25">
        <v>0</v>
      </c>
      <c r="AF2557" s="25">
        <v>0</v>
      </c>
      <c r="AG2557" s="25">
        <v>0</v>
      </c>
      <c r="AH2557" s="25">
        <v>87868</v>
      </c>
      <c r="AI2557" s="25">
        <v>0.33</v>
      </c>
      <c r="AJ2557" s="25">
        <v>0</v>
      </c>
      <c r="AK2557" s="25">
        <v>0</v>
      </c>
      <c r="AL2557" s="25">
        <v>0</v>
      </c>
      <c r="AM2557" s="25">
        <v>0</v>
      </c>
      <c r="AN2557" s="25">
        <v>2768041</v>
      </c>
      <c r="AO2557" s="25">
        <v>10.5345</v>
      </c>
      <c r="AQ2557">
        <f t="shared" si="79"/>
        <v>0</v>
      </c>
    </row>
    <row r="2558" spans="1:43" x14ac:dyDescent="0.2">
      <c r="A2558" t="str">
        <f t="shared" si="78"/>
        <v>2015_1206</v>
      </c>
      <c r="C2558" s="25">
        <v>2556</v>
      </c>
      <c r="D2558" s="25">
        <v>1206</v>
      </c>
      <c r="E2558" s="25">
        <v>1206</v>
      </c>
      <c r="F2558" s="25" t="s">
        <v>647</v>
      </c>
      <c r="G2558" s="25">
        <v>4.7439999999999998</v>
      </c>
      <c r="H2558" s="25">
        <v>2015</v>
      </c>
      <c r="I2558" s="25">
        <v>424834129</v>
      </c>
      <c r="J2558" s="25">
        <v>449335595</v>
      </c>
      <c r="K2558" s="25">
        <v>944.9</v>
      </c>
      <c r="L2558" s="25">
        <v>3467576</v>
      </c>
      <c r="M2558" s="25">
        <v>8.1622000000000003</v>
      </c>
      <c r="N2558" s="25">
        <v>503824</v>
      </c>
      <c r="O2558" s="25">
        <v>1.1212599999999999</v>
      </c>
      <c r="P2558" s="25">
        <v>0</v>
      </c>
      <c r="Q2558" s="25">
        <v>0</v>
      </c>
      <c r="R2558" s="25">
        <v>419318</v>
      </c>
      <c r="S2558" s="25">
        <v>0.98702000000000001</v>
      </c>
      <c r="T2558" s="25">
        <v>0</v>
      </c>
      <c r="U2558" s="25">
        <v>0</v>
      </c>
      <c r="V2558" s="25">
        <v>419318</v>
      </c>
      <c r="W2558" s="25">
        <v>0.98699999999999999</v>
      </c>
      <c r="X2558" s="25">
        <v>0</v>
      </c>
      <c r="Y2558" s="25">
        <v>0</v>
      </c>
      <c r="Z2558" s="25">
        <v>4390718</v>
      </c>
      <c r="AA2558" s="25">
        <v>10.426</v>
      </c>
      <c r="AB2558" s="25">
        <v>500000</v>
      </c>
      <c r="AC2558" s="25">
        <v>1.17693</v>
      </c>
      <c r="AD2558" s="25">
        <v>0</v>
      </c>
      <c r="AE2558" s="25">
        <v>0</v>
      </c>
      <c r="AF2558" s="25">
        <v>301055</v>
      </c>
      <c r="AG2558" s="25">
        <v>0.67</v>
      </c>
      <c r="AH2558" s="25">
        <v>148281</v>
      </c>
      <c r="AI2558" s="25">
        <v>0.33</v>
      </c>
      <c r="AJ2558" s="25">
        <v>0</v>
      </c>
      <c r="AK2558" s="25">
        <v>0</v>
      </c>
      <c r="AL2558" s="25">
        <v>197000</v>
      </c>
      <c r="AM2558" s="25">
        <v>0.55081000000000002</v>
      </c>
      <c r="AN2558" s="25">
        <v>5537054</v>
      </c>
      <c r="AO2558" s="25">
        <v>13.153700000000001</v>
      </c>
      <c r="AQ2558">
        <f t="shared" si="79"/>
        <v>0.98699999999999999</v>
      </c>
    </row>
    <row r="2559" spans="1:43" x14ac:dyDescent="0.2">
      <c r="A2559" t="str">
        <f t="shared" si="78"/>
        <v>2015_1211</v>
      </c>
      <c r="C2559" s="25">
        <v>2557</v>
      </c>
      <c r="D2559" s="25">
        <v>1211</v>
      </c>
      <c r="E2559" s="25">
        <v>1211</v>
      </c>
      <c r="F2559" s="25" t="s">
        <v>63</v>
      </c>
      <c r="G2559" s="25">
        <v>8.6189999999999998</v>
      </c>
      <c r="H2559" s="25">
        <v>2015</v>
      </c>
      <c r="I2559" s="25">
        <v>299916040</v>
      </c>
      <c r="J2559" s="25">
        <v>315867175</v>
      </c>
      <c r="K2559" s="25">
        <v>1448.1</v>
      </c>
      <c r="L2559" s="25">
        <v>2871942</v>
      </c>
      <c r="M2559" s="25">
        <v>9.5757999999999992</v>
      </c>
      <c r="N2559" s="25">
        <v>587686</v>
      </c>
      <c r="O2559" s="25">
        <v>1.8605499999999999</v>
      </c>
      <c r="P2559" s="25">
        <v>0</v>
      </c>
      <c r="Q2559" s="25">
        <v>0</v>
      </c>
      <c r="R2559" s="25">
        <v>460162</v>
      </c>
      <c r="S2559" s="25">
        <v>1.5343</v>
      </c>
      <c r="T2559" s="25">
        <v>90000</v>
      </c>
      <c r="U2559" s="25">
        <v>0.30009999999999998</v>
      </c>
      <c r="V2559" s="25">
        <v>550162</v>
      </c>
      <c r="W2559" s="25">
        <v>1.8344</v>
      </c>
      <c r="X2559" s="25">
        <v>0</v>
      </c>
      <c r="Y2559" s="25">
        <v>0</v>
      </c>
      <c r="Z2559" s="25">
        <v>4009790</v>
      </c>
      <c r="AA2559" s="25">
        <v>13.270799999999999</v>
      </c>
      <c r="AB2559" s="25">
        <v>315000</v>
      </c>
      <c r="AC2559" s="25">
        <v>1.0502899999999999</v>
      </c>
      <c r="AD2559" s="25">
        <v>0</v>
      </c>
      <c r="AE2559" s="25">
        <v>0</v>
      </c>
      <c r="AF2559" s="25">
        <v>171150</v>
      </c>
      <c r="AG2559" s="25">
        <v>0.54183999999999999</v>
      </c>
      <c r="AH2559" s="25">
        <v>104236</v>
      </c>
      <c r="AI2559" s="25">
        <v>0.33</v>
      </c>
      <c r="AJ2559" s="25">
        <v>0</v>
      </c>
      <c r="AK2559" s="25">
        <v>0</v>
      </c>
      <c r="AL2559" s="25">
        <v>200000</v>
      </c>
      <c r="AM2559" s="25">
        <v>0.63317999999999997</v>
      </c>
      <c r="AN2559" s="25">
        <v>4800176</v>
      </c>
      <c r="AO2559" s="25">
        <v>15.8261</v>
      </c>
      <c r="AQ2559">
        <f t="shared" si="79"/>
        <v>1.8344</v>
      </c>
    </row>
    <row r="2560" spans="1:43" x14ac:dyDescent="0.2">
      <c r="A2560" t="str">
        <f t="shared" si="78"/>
        <v>2015_1215</v>
      </c>
      <c r="C2560" s="25">
        <v>2558</v>
      </c>
      <c r="D2560" s="25">
        <v>1215</v>
      </c>
      <c r="E2560" s="25">
        <v>1215</v>
      </c>
      <c r="F2560" s="25" t="s">
        <v>64</v>
      </c>
      <c r="G2560" s="25">
        <v>1.5149999999999999</v>
      </c>
      <c r="H2560" s="25">
        <v>2015</v>
      </c>
      <c r="I2560" s="25">
        <v>88933675</v>
      </c>
      <c r="J2560" s="25">
        <v>88933675</v>
      </c>
      <c r="K2560" s="25">
        <v>340.8</v>
      </c>
      <c r="L2560" s="25">
        <v>917276</v>
      </c>
      <c r="M2560" s="25">
        <v>10.3142</v>
      </c>
      <c r="N2560" s="25">
        <v>49940</v>
      </c>
      <c r="O2560" s="25">
        <v>0.56154000000000004</v>
      </c>
      <c r="P2560" s="25">
        <v>0</v>
      </c>
      <c r="Q2560" s="25">
        <v>0</v>
      </c>
      <c r="R2560" s="25">
        <v>0</v>
      </c>
      <c r="S2560" s="25">
        <v>0</v>
      </c>
      <c r="T2560" s="25">
        <v>0</v>
      </c>
      <c r="U2560" s="25">
        <v>0</v>
      </c>
      <c r="V2560" s="25">
        <v>0</v>
      </c>
      <c r="W2560" s="25">
        <v>0</v>
      </c>
      <c r="X2560" s="25">
        <v>0</v>
      </c>
      <c r="Y2560" s="25">
        <v>0</v>
      </c>
      <c r="Z2560" s="25">
        <v>967216</v>
      </c>
      <c r="AA2560" s="25">
        <v>10.8757</v>
      </c>
      <c r="AB2560" s="25">
        <v>85000</v>
      </c>
      <c r="AC2560" s="25">
        <v>0.95577000000000001</v>
      </c>
      <c r="AD2560" s="25">
        <v>0</v>
      </c>
      <c r="AE2560" s="25">
        <v>0</v>
      </c>
      <c r="AF2560" s="25">
        <v>66873</v>
      </c>
      <c r="AG2560" s="25">
        <v>0.75194000000000005</v>
      </c>
      <c r="AH2560" s="25">
        <v>29348</v>
      </c>
      <c r="AI2560" s="25">
        <v>0.33</v>
      </c>
      <c r="AJ2560" s="25">
        <v>0</v>
      </c>
      <c r="AK2560" s="25">
        <v>0</v>
      </c>
      <c r="AL2560" s="25">
        <v>0</v>
      </c>
      <c r="AM2560" s="25">
        <v>0</v>
      </c>
      <c r="AN2560" s="25">
        <v>1148437</v>
      </c>
      <c r="AO2560" s="25">
        <v>12.913399999999999</v>
      </c>
      <c r="AQ2560">
        <f t="shared" si="79"/>
        <v>0</v>
      </c>
    </row>
    <row r="2561" spans="1:43" x14ac:dyDescent="0.2">
      <c r="A2561" t="str">
        <f t="shared" si="78"/>
        <v>2015_1218</v>
      </c>
      <c r="C2561" s="25">
        <v>2559</v>
      </c>
      <c r="D2561" s="25">
        <v>1218</v>
      </c>
      <c r="E2561" s="25">
        <v>1218</v>
      </c>
      <c r="F2561" s="25" t="s">
        <v>65</v>
      </c>
      <c r="G2561" s="25">
        <v>1.7649999999999999</v>
      </c>
      <c r="H2561" s="25">
        <v>2015</v>
      </c>
      <c r="I2561" s="25">
        <v>218615310</v>
      </c>
      <c r="J2561" s="25">
        <v>218615310</v>
      </c>
      <c r="K2561" s="25">
        <v>371</v>
      </c>
      <c r="L2561" s="25">
        <v>1646737</v>
      </c>
      <c r="M2561" s="25">
        <v>7.5326000000000004</v>
      </c>
      <c r="N2561" s="25">
        <v>210233</v>
      </c>
      <c r="O2561" s="25">
        <v>0.96165999999999996</v>
      </c>
      <c r="P2561" s="25">
        <v>0</v>
      </c>
      <c r="Q2561" s="25">
        <v>0</v>
      </c>
      <c r="R2561" s="25">
        <v>0</v>
      </c>
      <c r="S2561" s="25">
        <v>0</v>
      </c>
      <c r="T2561" s="25">
        <v>0</v>
      </c>
      <c r="U2561" s="25">
        <v>0</v>
      </c>
      <c r="V2561" s="25">
        <v>0</v>
      </c>
      <c r="W2561" s="25">
        <v>0</v>
      </c>
      <c r="X2561" s="25">
        <v>0</v>
      </c>
      <c r="Y2561" s="25">
        <v>0</v>
      </c>
      <c r="Z2561" s="25">
        <v>1856970</v>
      </c>
      <c r="AA2561" s="25">
        <v>8.4941999999999993</v>
      </c>
      <c r="AB2561" s="25">
        <v>500000</v>
      </c>
      <c r="AC2561" s="25">
        <v>2.2871199999999998</v>
      </c>
      <c r="AD2561" s="25">
        <v>0</v>
      </c>
      <c r="AE2561" s="25">
        <v>0</v>
      </c>
      <c r="AF2561" s="25">
        <v>0</v>
      </c>
      <c r="AG2561" s="25">
        <v>0</v>
      </c>
      <c r="AH2561" s="25">
        <v>72143</v>
      </c>
      <c r="AI2561" s="25">
        <v>0.33</v>
      </c>
      <c r="AJ2561" s="25">
        <v>0</v>
      </c>
      <c r="AK2561" s="25">
        <v>0</v>
      </c>
      <c r="AL2561" s="25">
        <v>0</v>
      </c>
      <c r="AM2561" s="25">
        <v>0</v>
      </c>
      <c r="AN2561" s="25">
        <v>2429113</v>
      </c>
      <c r="AO2561" s="25">
        <v>11.1114</v>
      </c>
      <c r="AQ2561">
        <f t="shared" si="79"/>
        <v>0</v>
      </c>
    </row>
    <row r="2562" spans="1:43" x14ac:dyDescent="0.2">
      <c r="A2562" t="str">
        <f t="shared" si="78"/>
        <v>2015_1221</v>
      </c>
      <c r="C2562" s="25">
        <v>2560</v>
      </c>
      <c r="D2562" s="25">
        <v>1221</v>
      </c>
      <c r="E2562" s="25">
        <v>1221</v>
      </c>
      <c r="F2562" s="25" t="s">
        <v>66</v>
      </c>
      <c r="G2562" s="25">
        <v>6.35</v>
      </c>
      <c r="H2562" s="25">
        <v>2015</v>
      </c>
      <c r="I2562" s="25">
        <v>594636423</v>
      </c>
      <c r="J2562" s="25">
        <v>1042368985</v>
      </c>
      <c r="K2562" s="25">
        <v>1797.6</v>
      </c>
      <c r="L2562" s="25">
        <v>5094678</v>
      </c>
      <c r="M2562" s="25">
        <v>8.5677000000000003</v>
      </c>
      <c r="N2562" s="25">
        <v>665502</v>
      </c>
      <c r="O2562" s="25">
        <v>0.63844999999999996</v>
      </c>
      <c r="P2562" s="25">
        <v>0</v>
      </c>
      <c r="Q2562" s="25">
        <v>0</v>
      </c>
      <c r="R2562" s="25">
        <v>0</v>
      </c>
      <c r="S2562" s="25">
        <v>0</v>
      </c>
      <c r="T2562" s="25">
        <v>0</v>
      </c>
      <c r="U2562" s="25">
        <v>0</v>
      </c>
      <c r="V2562" s="25">
        <v>0</v>
      </c>
      <c r="W2562" s="25">
        <v>0</v>
      </c>
      <c r="X2562" s="25">
        <v>0</v>
      </c>
      <c r="Y2562" s="25">
        <v>0</v>
      </c>
      <c r="Z2562" s="25">
        <v>5760180</v>
      </c>
      <c r="AA2562" s="25">
        <v>9.2062000000000008</v>
      </c>
      <c r="AB2562" s="25">
        <v>545000</v>
      </c>
      <c r="AC2562" s="25">
        <v>0.91652999999999996</v>
      </c>
      <c r="AD2562" s="25">
        <v>0</v>
      </c>
      <c r="AE2562" s="25">
        <v>0</v>
      </c>
      <c r="AF2562" s="25">
        <v>586287</v>
      </c>
      <c r="AG2562" s="25">
        <v>0.56245999999999996</v>
      </c>
      <c r="AH2562" s="25">
        <v>343982</v>
      </c>
      <c r="AI2562" s="25">
        <v>0.33</v>
      </c>
      <c r="AJ2562" s="25">
        <v>0</v>
      </c>
      <c r="AK2562" s="25">
        <v>0</v>
      </c>
      <c r="AL2562" s="25">
        <v>4221594</v>
      </c>
      <c r="AM2562" s="25">
        <v>4.05</v>
      </c>
      <c r="AN2562" s="25">
        <v>11457043</v>
      </c>
      <c r="AO2562" s="25">
        <v>15.065200000000001</v>
      </c>
      <c r="AQ2562">
        <f t="shared" si="79"/>
        <v>0</v>
      </c>
    </row>
    <row r="2563" spans="1:43" x14ac:dyDescent="0.2">
      <c r="A2563" t="str">
        <f t="shared" si="78"/>
        <v>2015_1233</v>
      </c>
      <c r="C2563" s="25">
        <v>2561</v>
      </c>
      <c r="D2563" s="25">
        <v>1233</v>
      </c>
      <c r="E2563" s="25">
        <v>1233</v>
      </c>
      <c r="F2563" s="25" t="s">
        <v>67</v>
      </c>
      <c r="G2563" s="25">
        <v>4.5549999999999997</v>
      </c>
      <c r="H2563" s="25">
        <v>2015</v>
      </c>
      <c r="I2563" s="25">
        <v>594648657</v>
      </c>
      <c r="J2563" s="25">
        <v>686435375</v>
      </c>
      <c r="K2563" s="25">
        <v>1236.7</v>
      </c>
      <c r="L2563" s="25">
        <v>4724557</v>
      </c>
      <c r="M2563" s="25">
        <v>7.9451000000000001</v>
      </c>
      <c r="N2563" s="25">
        <v>104282</v>
      </c>
      <c r="O2563" s="25">
        <v>0.15192</v>
      </c>
      <c r="P2563" s="25">
        <v>0</v>
      </c>
      <c r="Q2563" s="25">
        <v>0</v>
      </c>
      <c r="R2563" s="25">
        <v>0</v>
      </c>
      <c r="S2563" s="25">
        <v>0</v>
      </c>
      <c r="T2563" s="25">
        <v>300000</v>
      </c>
      <c r="U2563" s="25">
        <v>0.50449999999999995</v>
      </c>
      <c r="V2563" s="25">
        <v>300000</v>
      </c>
      <c r="W2563" s="25">
        <v>0.50449999999999995</v>
      </c>
      <c r="X2563" s="25">
        <v>0</v>
      </c>
      <c r="Y2563" s="25">
        <v>0</v>
      </c>
      <c r="Z2563" s="25">
        <v>5128839</v>
      </c>
      <c r="AA2563" s="25">
        <v>8.6014999999999997</v>
      </c>
      <c r="AB2563" s="25">
        <v>650000</v>
      </c>
      <c r="AC2563" s="25">
        <v>1.0930800000000001</v>
      </c>
      <c r="AD2563" s="25">
        <v>0</v>
      </c>
      <c r="AE2563" s="25">
        <v>0</v>
      </c>
      <c r="AF2563" s="25">
        <v>459912</v>
      </c>
      <c r="AG2563" s="25">
        <v>0.67</v>
      </c>
      <c r="AH2563" s="25">
        <v>226524</v>
      </c>
      <c r="AI2563" s="25">
        <v>0.33</v>
      </c>
      <c r="AJ2563" s="25">
        <v>0</v>
      </c>
      <c r="AK2563" s="25">
        <v>0</v>
      </c>
      <c r="AL2563" s="25">
        <v>541385</v>
      </c>
      <c r="AM2563" s="25">
        <v>0.78869</v>
      </c>
      <c r="AN2563" s="25">
        <v>7006660</v>
      </c>
      <c r="AO2563" s="25">
        <v>11.4833</v>
      </c>
      <c r="AQ2563">
        <f t="shared" si="79"/>
        <v>0.50449999999999995</v>
      </c>
    </row>
    <row r="2564" spans="1:43" x14ac:dyDescent="0.2">
      <c r="A2564" t="str">
        <f t="shared" ref="A2564:A2627" si="80">CONCATENATE(H2564,"_",D2564)</f>
        <v>2015_1278</v>
      </c>
      <c r="C2564" s="25">
        <v>2562</v>
      </c>
      <c r="D2564" s="25">
        <v>1278</v>
      </c>
      <c r="E2564" s="25">
        <v>1278</v>
      </c>
      <c r="F2564" s="25" t="s">
        <v>68</v>
      </c>
      <c r="G2564" s="25">
        <v>22.992999999999999</v>
      </c>
      <c r="H2564" s="25">
        <v>2015</v>
      </c>
      <c r="I2564" s="25">
        <v>878499504</v>
      </c>
      <c r="J2564" s="25">
        <v>930714445</v>
      </c>
      <c r="K2564" s="25">
        <v>3859.5</v>
      </c>
      <c r="L2564" s="25">
        <v>9407220</v>
      </c>
      <c r="M2564" s="25">
        <v>10.708299999999999</v>
      </c>
      <c r="N2564" s="25">
        <v>142741</v>
      </c>
      <c r="O2564" s="25">
        <v>0.15337000000000001</v>
      </c>
      <c r="P2564" s="25">
        <v>0</v>
      </c>
      <c r="Q2564" s="25">
        <v>0</v>
      </c>
      <c r="R2564" s="25">
        <v>946603</v>
      </c>
      <c r="S2564" s="25">
        <v>1.07752</v>
      </c>
      <c r="T2564" s="25">
        <v>2547570</v>
      </c>
      <c r="U2564" s="25">
        <v>2.8999000000000001</v>
      </c>
      <c r="V2564" s="25">
        <v>3494173</v>
      </c>
      <c r="W2564" s="25">
        <v>3.9773999999999998</v>
      </c>
      <c r="X2564" s="25">
        <v>0</v>
      </c>
      <c r="Y2564" s="25">
        <v>0</v>
      </c>
      <c r="Z2564" s="25">
        <v>13044134</v>
      </c>
      <c r="AA2564" s="25">
        <v>14.8391</v>
      </c>
      <c r="AB2564" s="25">
        <v>700000</v>
      </c>
      <c r="AC2564" s="25">
        <v>0.79681000000000002</v>
      </c>
      <c r="AD2564" s="25">
        <v>0</v>
      </c>
      <c r="AE2564" s="25">
        <v>0</v>
      </c>
      <c r="AF2564" s="25">
        <v>0</v>
      </c>
      <c r="AG2564" s="25">
        <v>0</v>
      </c>
      <c r="AH2564" s="25">
        <v>307136</v>
      </c>
      <c r="AI2564" s="25">
        <v>0.33</v>
      </c>
      <c r="AJ2564" s="25">
        <v>0</v>
      </c>
      <c r="AK2564" s="25">
        <v>0</v>
      </c>
      <c r="AL2564" s="25">
        <v>699170</v>
      </c>
      <c r="AM2564" s="25">
        <v>0.75122</v>
      </c>
      <c r="AN2564" s="25">
        <v>14750440</v>
      </c>
      <c r="AO2564" s="25">
        <v>16.717099999999999</v>
      </c>
      <c r="AQ2564">
        <f t="shared" ref="AQ2564:AQ2627" si="81">W2564-Y2564</f>
        <v>3.9773999999999998</v>
      </c>
    </row>
    <row r="2565" spans="1:43" x14ac:dyDescent="0.2">
      <c r="A2565" t="str">
        <f t="shared" si="80"/>
        <v>2015_1332</v>
      </c>
      <c r="C2565" s="25">
        <v>2563</v>
      </c>
      <c r="D2565" s="25">
        <v>1332</v>
      </c>
      <c r="E2565" s="25">
        <v>1332</v>
      </c>
      <c r="F2565" s="25" t="s">
        <v>69</v>
      </c>
      <c r="G2565" s="25">
        <v>3.8759999999999999</v>
      </c>
      <c r="H2565" s="25">
        <v>2015</v>
      </c>
      <c r="I2565" s="25">
        <v>164836668</v>
      </c>
      <c r="J2565" s="25">
        <v>178353022</v>
      </c>
      <c r="K2565" s="25">
        <v>742.6</v>
      </c>
      <c r="L2565" s="25">
        <v>1748744</v>
      </c>
      <c r="M2565" s="25">
        <v>10.609</v>
      </c>
      <c r="N2565" s="25">
        <v>22925</v>
      </c>
      <c r="O2565" s="25">
        <v>0.12853999999999999</v>
      </c>
      <c r="P2565" s="25">
        <v>0</v>
      </c>
      <c r="Q2565" s="25">
        <v>0</v>
      </c>
      <c r="R2565" s="25">
        <v>187318</v>
      </c>
      <c r="S2565" s="25">
        <v>1.13639</v>
      </c>
      <c r="T2565" s="25">
        <v>0</v>
      </c>
      <c r="U2565" s="25">
        <v>0</v>
      </c>
      <c r="V2565" s="25">
        <v>187318</v>
      </c>
      <c r="W2565" s="25">
        <v>1.1364000000000001</v>
      </c>
      <c r="X2565" s="25">
        <v>0</v>
      </c>
      <c r="Y2565" s="25">
        <v>0</v>
      </c>
      <c r="Z2565" s="25">
        <v>1958987</v>
      </c>
      <c r="AA2565" s="25">
        <v>11.873900000000001</v>
      </c>
      <c r="AB2565" s="25">
        <v>150000</v>
      </c>
      <c r="AC2565" s="25">
        <v>0.90998999999999997</v>
      </c>
      <c r="AD2565" s="25">
        <v>0</v>
      </c>
      <c r="AE2565" s="25">
        <v>0</v>
      </c>
      <c r="AF2565" s="25">
        <v>119497</v>
      </c>
      <c r="AG2565" s="25">
        <v>0.67</v>
      </c>
      <c r="AH2565" s="25">
        <v>58856</v>
      </c>
      <c r="AI2565" s="25">
        <v>0.33</v>
      </c>
      <c r="AJ2565" s="25">
        <v>0</v>
      </c>
      <c r="AK2565" s="25">
        <v>0</v>
      </c>
      <c r="AL2565" s="25">
        <v>529141</v>
      </c>
      <c r="AM2565" s="25">
        <v>2.9668199999999998</v>
      </c>
      <c r="AN2565" s="25">
        <v>2816481</v>
      </c>
      <c r="AO2565" s="25">
        <v>16.750699999999998</v>
      </c>
      <c r="AQ2565">
        <f t="shared" si="81"/>
        <v>1.1364000000000001</v>
      </c>
    </row>
    <row r="2566" spans="1:43" x14ac:dyDescent="0.2">
      <c r="A2566" t="str">
        <f t="shared" si="80"/>
        <v>2015_1337</v>
      </c>
      <c r="C2566" s="25">
        <v>2564</v>
      </c>
      <c r="D2566" s="25">
        <v>1337</v>
      </c>
      <c r="E2566" s="25">
        <v>1337</v>
      </c>
      <c r="F2566" s="25" t="s">
        <v>70</v>
      </c>
      <c r="G2566" s="25">
        <v>18.710999999999999</v>
      </c>
      <c r="H2566" s="25">
        <v>2015</v>
      </c>
      <c r="I2566" s="25">
        <v>1678145044</v>
      </c>
      <c r="J2566" s="25">
        <v>1887384963</v>
      </c>
      <c r="K2566" s="25">
        <v>4685.3</v>
      </c>
      <c r="L2566" s="25">
        <v>14923123</v>
      </c>
      <c r="M2566" s="25">
        <v>8.8925999999999998</v>
      </c>
      <c r="N2566" s="25">
        <v>2357496</v>
      </c>
      <c r="O2566" s="25">
        <v>1.24908</v>
      </c>
      <c r="P2566" s="25">
        <v>0</v>
      </c>
      <c r="Q2566" s="25">
        <v>0</v>
      </c>
      <c r="R2566" s="25">
        <v>0</v>
      </c>
      <c r="S2566" s="25">
        <v>0</v>
      </c>
      <c r="T2566" s="25">
        <v>0</v>
      </c>
      <c r="U2566" s="25">
        <v>0</v>
      </c>
      <c r="V2566" s="25">
        <v>0</v>
      </c>
      <c r="W2566" s="25">
        <v>0</v>
      </c>
      <c r="X2566" s="25">
        <v>0</v>
      </c>
      <c r="Y2566" s="25">
        <v>0</v>
      </c>
      <c r="Z2566" s="25">
        <v>17280619</v>
      </c>
      <c r="AA2566" s="25">
        <v>10.1417</v>
      </c>
      <c r="AB2566" s="25">
        <v>1400000</v>
      </c>
      <c r="AC2566" s="25">
        <v>0.83425000000000005</v>
      </c>
      <c r="AD2566" s="25">
        <v>0</v>
      </c>
      <c r="AE2566" s="25">
        <v>0</v>
      </c>
      <c r="AF2566" s="25">
        <v>1264548</v>
      </c>
      <c r="AG2566" s="25">
        <v>0.67</v>
      </c>
      <c r="AH2566" s="25">
        <v>622837</v>
      </c>
      <c r="AI2566" s="25">
        <v>0.33</v>
      </c>
      <c r="AJ2566" s="25">
        <v>0</v>
      </c>
      <c r="AK2566" s="25">
        <v>0</v>
      </c>
      <c r="AL2566" s="25">
        <v>5336498</v>
      </c>
      <c r="AM2566" s="25">
        <v>2.8274599999999999</v>
      </c>
      <c r="AN2566" s="25">
        <v>25904502</v>
      </c>
      <c r="AO2566" s="25">
        <v>14.8034</v>
      </c>
      <c r="AQ2566">
        <f t="shared" si="81"/>
        <v>0</v>
      </c>
    </row>
    <row r="2567" spans="1:43" x14ac:dyDescent="0.2">
      <c r="A2567" t="str">
        <f t="shared" si="80"/>
        <v>2015_1350</v>
      </c>
      <c r="C2567" s="25">
        <v>2565</v>
      </c>
      <c r="D2567" s="25">
        <v>1350</v>
      </c>
      <c r="E2567" s="25">
        <v>1350</v>
      </c>
      <c r="F2567" s="25" t="s">
        <v>71</v>
      </c>
      <c r="G2567" s="25">
        <v>1.976</v>
      </c>
      <c r="H2567" s="25">
        <v>2015</v>
      </c>
      <c r="I2567" s="25">
        <v>137732970</v>
      </c>
      <c r="J2567" s="25">
        <v>137887445</v>
      </c>
      <c r="K2567" s="25">
        <v>487.8</v>
      </c>
      <c r="L2567" s="25">
        <v>1277795</v>
      </c>
      <c r="M2567" s="25">
        <v>9.2773000000000003</v>
      </c>
      <c r="N2567" s="25">
        <v>201115</v>
      </c>
      <c r="O2567" s="25">
        <v>1.4585399999999999</v>
      </c>
      <c r="P2567" s="25">
        <v>0</v>
      </c>
      <c r="Q2567" s="25">
        <v>0</v>
      </c>
      <c r="R2567" s="25">
        <v>17031</v>
      </c>
      <c r="S2567" s="25">
        <v>0.12365</v>
      </c>
      <c r="T2567" s="25">
        <v>0</v>
      </c>
      <c r="U2567" s="25">
        <v>0</v>
      </c>
      <c r="V2567" s="25">
        <v>17031</v>
      </c>
      <c r="W2567" s="25">
        <v>0.1237</v>
      </c>
      <c r="X2567" s="25">
        <v>0</v>
      </c>
      <c r="Y2567" s="25">
        <v>0</v>
      </c>
      <c r="Z2567" s="25">
        <v>1495941</v>
      </c>
      <c r="AA2567" s="25">
        <v>10.859500000000001</v>
      </c>
      <c r="AB2567" s="25">
        <v>350000</v>
      </c>
      <c r="AC2567" s="25">
        <v>2.54115</v>
      </c>
      <c r="AD2567" s="25">
        <v>0</v>
      </c>
      <c r="AE2567" s="25">
        <v>0</v>
      </c>
      <c r="AF2567" s="25">
        <v>92385</v>
      </c>
      <c r="AG2567" s="25">
        <v>0.67</v>
      </c>
      <c r="AH2567" s="25">
        <v>45503</v>
      </c>
      <c r="AI2567" s="25">
        <v>0.33</v>
      </c>
      <c r="AJ2567" s="25">
        <v>0</v>
      </c>
      <c r="AK2567" s="25">
        <v>0</v>
      </c>
      <c r="AL2567" s="25">
        <v>114515</v>
      </c>
      <c r="AM2567" s="25">
        <v>0.83050000000000002</v>
      </c>
      <c r="AN2567" s="25">
        <v>2098344</v>
      </c>
      <c r="AO2567" s="25">
        <v>15.231199999999999</v>
      </c>
      <c r="AQ2567">
        <f t="shared" si="81"/>
        <v>0.1237</v>
      </c>
    </row>
    <row r="2568" spans="1:43" x14ac:dyDescent="0.2">
      <c r="A2568" t="str">
        <f t="shared" si="80"/>
        <v>2015_1359</v>
      </c>
      <c r="C2568" s="25">
        <v>2566</v>
      </c>
      <c r="D2568" s="25">
        <v>1359</v>
      </c>
      <c r="E2568" s="25">
        <v>1359</v>
      </c>
      <c r="F2568" s="25" t="s">
        <v>648</v>
      </c>
      <c r="G2568" s="25">
        <v>2.4729999999999999</v>
      </c>
      <c r="H2568" s="25">
        <v>2015</v>
      </c>
      <c r="I2568" s="25">
        <v>222249596</v>
      </c>
      <c r="J2568" s="25">
        <v>259371873</v>
      </c>
      <c r="K2568" s="25">
        <v>528</v>
      </c>
      <c r="L2568" s="25">
        <v>1806014</v>
      </c>
      <c r="M2568" s="25">
        <v>8.1260999999999992</v>
      </c>
      <c r="N2568" s="25">
        <v>60203</v>
      </c>
      <c r="O2568" s="25">
        <v>0.23211000000000001</v>
      </c>
      <c r="P2568" s="25">
        <v>0</v>
      </c>
      <c r="Q2568" s="25">
        <v>0</v>
      </c>
      <c r="R2568" s="25">
        <v>284275</v>
      </c>
      <c r="S2568" s="25">
        <v>1.27908</v>
      </c>
      <c r="T2568" s="25">
        <v>650000</v>
      </c>
      <c r="U2568" s="25">
        <v>2.9245999999999999</v>
      </c>
      <c r="V2568" s="25">
        <v>934275</v>
      </c>
      <c r="W2568" s="25">
        <v>4.2037000000000004</v>
      </c>
      <c r="X2568" s="25">
        <v>0</v>
      </c>
      <c r="Y2568" s="25">
        <v>0</v>
      </c>
      <c r="Z2568" s="25">
        <v>2800492</v>
      </c>
      <c r="AA2568" s="25">
        <v>12.5619</v>
      </c>
      <c r="AB2568" s="25">
        <v>195000</v>
      </c>
      <c r="AC2568" s="25">
        <v>0.87739</v>
      </c>
      <c r="AD2568" s="25">
        <v>0</v>
      </c>
      <c r="AE2568" s="25">
        <v>0</v>
      </c>
      <c r="AF2568" s="25">
        <v>347558</v>
      </c>
      <c r="AG2568" s="25">
        <v>1.34</v>
      </c>
      <c r="AH2568" s="25">
        <v>85593</v>
      </c>
      <c r="AI2568" s="25">
        <v>0.33</v>
      </c>
      <c r="AJ2568" s="25">
        <v>0</v>
      </c>
      <c r="AK2568" s="25">
        <v>0</v>
      </c>
      <c r="AL2568" s="25">
        <v>0</v>
      </c>
      <c r="AM2568" s="25">
        <v>0</v>
      </c>
      <c r="AN2568" s="25">
        <v>3428643</v>
      </c>
      <c r="AO2568" s="25">
        <v>15.109299999999999</v>
      </c>
      <c r="AQ2568">
        <f t="shared" si="81"/>
        <v>4.2037000000000004</v>
      </c>
    </row>
    <row r="2569" spans="1:43" x14ac:dyDescent="0.2">
      <c r="A2569" t="str">
        <f t="shared" si="80"/>
        <v>2015_1368</v>
      </c>
      <c r="C2569" s="25">
        <v>2567</v>
      </c>
      <c r="D2569" s="25">
        <v>1368</v>
      </c>
      <c r="E2569" s="25">
        <v>1368</v>
      </c>
      <c r="F2569" s="25" t="s">
        <v>72</v>
      </c>
      <c r="G2569" s="25">
        <v>5.7430000000000003</v>
      </c>
      <c r="H2569" s="25">
        <v>2015</v>
      </c>
      <c r="I2569" s="25">
        <v>217431740</v>
      </c>
      <c r="J2569" s="25">
        <v>219960059</v>
      </c>
      <c r="K2569" s="25">
        <v>815.6</v>
      </c>
      <c r="L2569" s="25">
        <v>2118958</v>
      </c>
      <c r="M2569" s="25">
        <v>9.7454000000000001</v>
      </c>
      <c r="N2569" s="25">
        <v>8296</v>
      </c>
      <c r="O2569" s="25">
        <v>3.7719999999999997E-2</v>
      </c>
      <c r="P2569" s="25">
        <v>0</v>
      </c>
      <c r="Q2569" s="25">
        <v>0</v>
      </c>
      <c r="R2569" s="25">
        <v>181436</v>
      </c>
      <c r="S2569" s="25">
        <v>0.83445000000000003</v>
      </c>
      <c r="T2569" s="25">
        <v>550000</v>
      </c>
      <c r="U2569" s="25">
        <v>2.5295000000000001</v>
      </c>
      <c r="V2569" s="25">
        <v>731436</v>
      </c>
      <c r="W2569" s="25">
        <v>3.3639999999999999</v>
      </c>
      <c r="X2569" s="25">
        <v>0</v>
      </c>
      <c r="Y2569" s="25">
        <v>0</v>
      </c>
      <c r="Z2569" s="25">
        <v>2858690</v>
      </c>
      <c r="AA2569" s="25">
        <v>13.1471</v>
      </c>
      <c r="AB2569" s="25">
        <v>250000</v>
      </c>
      <c r="AC2569" s="25">
        <v>1.1497900000000001</v>
      </c>
      <c r="AD2569" s="25">
        <v>0</v>
      </c>
      <c r="AE2569" s="25">
        <v>0</v>
      </c>
      <c r="AF2569" s="25">
        <v>147373</v>
      </c>
      <c r="AG2569" s="25">
        <v>0.67</v>
      </c>
      <c r="AH2569" s="25">
        <v>72587</v>
      </c>
      <c r="AI2569" s="25">
        <v>0.33</v>
      </c>
      <c r="AJ2569" s="25">
        <v>29353</v>
      </c>
      <c r="AK2569" s="25">
        <v>0.13500000000000001</v>
      </c>
      <c r="AL2569" s="25">
        <v>360355</v>
      </c>
      <c r="AM2569" s="25">
        <v>1.6382699999999999</v>
      </c>
      <c r="AN2569" s="25">
        <v>3718358</v>
      </c>
      <c r="AO2569" s="25">
        <v>17.0702</v>
      </c>
      <c r="AQ2569">
        <f t="shared" si="81"/>
        <v>3.3639999999999999</v>
      </c>
    </row>
    <row r="2570" spans="1:43" x14ac:dyDescent="0.2">
      <c r="A2570" t="str">
        <f t="shared" si="80"/>
        <v>2015_1413</v>
      </c>
      <c r="C2570" s="25">
        <v>2568</v>
      </c>
      <c r="D2570" s="25">
        <v>1413</v>
      </c>
      <c r="E2570" s="25">
        <v>1413</v>
      </c>
      <c r="F2570" s="25" t="s">
        <v>73</v>
      </c>
      <c r="G2570" s="25">
        <v>2.2290000000000001</v>
      </c>
      <c r="H2570" s="25">
        <v>2015</v>
      </c>
      <c r="I2570" s="25">
        <v>188015788</v>
      </c>
      <c r="J2570" s="25">
        <v>194171746</v>
      </c>
      <c r="K2570" s="25">
        <v>401.1</v>
      </c>
      <c r="L2570" s="25">
        <v>1524526</v>
      </c>
      <c r="M2570" s="25">
        <v>8.1084999999999994</v>
      </c>
      <c r="N2570" s="25">
        <v>64106</v>
      </c>
      <c r="O2570" s="25">
        <v>0.33015</v>
      </c>
      <c r="P2570" s="25">
        <v>0</v>
      </c>
      <c r="Q2570" s="25">
        <v>0</v>
      </c>
      <c r="R2570" s="25">
        <v>47010</v>
      </c>
      <c r="S2570" s="25">
        <v>0.25002999999999997</v>
      </c>
      <c r="T2570" s="25">
        <v>250000</v>
      </c>
      <c r="U2570" s="25">
        <v>1.3297000000000001</v>
      </c>
      <c r="V2570" s="25">
        <v>297010</v>
      </c>
      <c r="W2570" s="25">
        <v>1.5797000000000001</v>
      </c>
      <c r="X2570" s="25">
        <v>0</v>
      </c>
      <c r="Y2570" s="25">
        <v>0</v>
      </c>
      <c r="Z2570" s="25">
        <v>1885642</v>
      </c>
      <c r="AA2570" s="25">
        <v>10.0184</v>
      </c>
      <c r="AB2570" s="25">
        <v>115000</v>
      </c>
      <c r="AC2570" s="25">
        <v>0.61165000000000003</v>
      </c>
      <c r="AD2570" s="25">
        <v>0</v>
      </c>
      <c r="AE2570" s="25">
        <v>0</v>
      </c>
      <c r="AF2570" s="25">
        <v>260190</v>
      </c>
      <c r="AG2570" s="25">
        <v>1.34</v>
      </c>
      <c r="AH2570" s="25">
        <v>64077</v>
      </c>
      <c r="AI2570" s="25">
        <v>0.33</v>
      </c>
      <c r="AJ2570" s="25">
        <v>0</v>
      </c>
      <c r="AK2570" s="25">
        <v>0</v>
      </c>
      <c r="AL2570" s="25">
        <v>0</v>
      </c>
      <c r="AM2570" s="25">
        <v>0</v>
      </c>
      <c r="AN2570" s="25">
        <v>2324909</v>
      </c>
      <c r="AO2570" s="25">
        <v>12.3</v>
      </c>
      <c r="AQ2570">
        <f t="shared" si="81"/>
        <v>1.5797000000000001</v>
      </c>
    </row>
    <row r="2571" spans="1:43" x14ac:dyDescent="0.2">
      <c r="A2571" t="str">
        <f t="shared" si="80"/>
        <v>2015_1431</v>
      </c>
      <c r="C2571" s="25">
        <v>2569</v>
      </c>
      <c r="D2571" s="25">
        <v>1431</v>
      </c>
      <c r="E2571" s="25">
        <v>1431</v>
      </c>
      <c r="F2571" s="25" t="s">
        <v>74</v>
      </c>
      <c r="G2571" s="25">
        <v>2.1619999999999999</v>
      </c>
      <c r="H2571" s="25">
        <v>2015</v>
      </c>
      <c r="I2571" s="25">
        <v>179485129</v>
      </c>
      <c r="J2571" s="25">
        <v>196371259</v>
      </c>
      <c r="K2571" s="25">
        <v>417.9</v>
      </c>
      <c r="L2571" s="25">
        <v>1550688</v>
      </c>
      <c r="M2571" s="25">
        <v>8.6395999999999997</v>
      </c>
      <c r="N2571" s="25">
        <v>103961</v>
      </c>
      <c r="O2571" s="25">
        <v>0.52941000000000005</v>
      </c>
      <c r="P2571" s="25">
        <v>0</v>
      </c>
      <c r="Q2571" s="25">
        <v>0</v>
      </c>
      <c r="R2571" s="25">
        <v>30005</v>
      </c>
      <c r="S2571" s="25">
        <v>0.16717000000000001</v>
      </c>
      <c r="T2571" s="25">
        <v>257919</v>
      </c>
      <c r="U2571" s="25">
        <v>1.4370000000000001</v>
      </c>
      <c r="V2571" s="25">
        <v>287924</v>
      </c>
      <c r="W2571" s="25">
        <v>1.6042000000000001</v>
      </c>
      <c r="X2571" s="25">
        <v>0</v>
      </c>
      <c r="Y2571" s="25">
        <v>0</v>
      </c>
      <c r="Z2571" s="25">
        <v>1942573</v>
      </c>
      <c r="AA2571" s="25">
        <v>10.773199999999999</v>
      </c>
      <c r="AB2571" s="25">
        <v>60000</v>
      </c>
      <c r="AC2571" s="25">
        <v>0.33428999999999998</v>
      </c>
      <c r="AD2571" s="25">
        <v>0</v>
      </c>
      <c r="AE2571" s="25">
        <v>0</v>
      </c>
      <c r="AF2571" s="25">
        <v>131569</v>
      </c>
      <c r="AG2571" s="25">
        <v>0.67</v>
      </c>
      <c r="AH2571" s="25">
        <v>64803</v>
      </c>
      <c r="AI2571" s="25">
        <v>0.33</v>
      </c>
      <c r="AJ2571" s="25">
        <v>0</v>
      </c>
      <c r="AK2571" s="25">
        <v>0</v>
      </c>
      <c r="AL2571" s="25">
        <v>526887</v>
      </c>
      <c r="AM2571" s="25">
        <v>2.6831200000000002</v>
      </c>
      <c r="AN2571" s="25">
        <v>2725832</v>
      </c>
      <c r="AO2571" s="25">
        <v>14.7906</v>
      </c>
      <c r="AQ2571">
        <f t="shared" si="81"/>
        <v>1.6042000000000001</v>
      </c>
    </row>
    <row r="2572" spans="1:43" x14ac:dyDescent="0.2">
      <c r="A2572" t="str">
        <f t="shared" si="80"/>
        <v>2015_1449</v>
      </c>
      <c r="C2572" s="25">
        <v>2570</v>
      </c>
      <c r="D2572" s="25">
        <v>1449</v>
      </c>
      <c r="E2572" s="25">
        <v>1449</v>
      </c>
      <c r="F2572" s="25" t="s">
        <v>725</v>
      </c>
      <c r="G2572" s="25">
        <v>0.223</v>
      </c>
      <c r="H2572" s="25">
        <v>2015</v>
      </c>
      <c r="I2572" s="25">
        <v>104099470</v>
      </c>
      <c r="J2572" s="25">
        <v>107939751</v>
      </c>
      <c r="K2572" s="25">
        <v>109.1</v>
      </c>
      <c r="L2572" s="25">
        <v>697963</v>
      </c>
      <c r="M2572" s="25">
        <v>6.7047999999999996</v>
      </c>
      <c r="N2572" s="25">
        <v>5874</v>
      </c>
      <c r="O2572" s="25">
        <v>5.4420000000000003E-2</v>
      </c>
      <c r="P2572" s="25">
        <v>21837</v>
      </c>
      <c r="Q2572" s="25">
        <v>0.20977000000000001</v>
      </c>
      <c r="R2572" s="25">
        <v>0</v>
      </c>
      <c r="S2572" s="25">
        <v>0</v>
      </c>
      <c r="T2572" s="25">
        <v>0</v>
      </c>
      <c r="U2572" s="25">
        <v>0</v>
      </c>
      <c r="V2572" s="25">
        <v>0</v>
      </c>
      <c r="W2572" s="25">
        <v>0</v>
      </c>
      <c r="X2572" s="25">
        <v>0</v>
      </c>
      <c r="Y2572" s="25">
        <v>0</v>
      </c>
      <c r="Z2572" s="25">
        <v>725674</v>
      </c>
      <c r="AA2572" s="25">
        <v>6.9690000000000003</v>
      </c>
      <c r="AB2572" s="25">
        <v>125000</v>
      </c>
      <c r="AC2572" s="25">
        <v>1.2007699999999999</v>
      </c>
      <c r="AD2572" s="25">
        <v>0</v>
      </c>
      <c r="AE2572" s="25">
        <v>0</v>
      </c>
      <c r="AF2572" s="25">
        <v>0</v>
      </c>
      <c r="AG2572" s="25">
        <v>0</v>
      </c>
      <c r="AH2572" s="25">
        <v>34353</v>
      </c>
      <c r="AI2572" s="25">
        <v>0.31825999999999999</v>
      </c>
      <c r="AJ2572" s="25">
        <v>0</v>
      </c>
      <c r="AK2572" s="25">
        <v>0</v>
      </c>
      <c r="AL2572" s="25">
        <v>0</v>
      </c>
      <c r="AM2572" s="25">
        <v>0</v>
      </c>
      <c r="AN2572" s="25">
        <v>885027</v>
      </c>
      <c r="AO2572" s="25">
        <v>8.4879999999999995</v>
      </c>
      <c r="AQ2572">
        <f t="shared" si="81"/>
        <v>0</v>
      </c>
    </row>
    <row r="2573" spans="1:43" x14ac:dyDescent="0.2">
      <c r="A2573" t="str">
        <f t="shared" si="80"/>
        <v>2015_1476</v>
      </c>
      <c r="C2573" s="25">
        <v>2571</v>
      </c>
      <c r="D2573" s="25">
        <v>1476</v>
      </c>
      <c r="E2573" s="25">
        <v>1476</v>
      </c>
      <c r="F2573" s="25" t="s">
        <v>75</v>
      </c>
      <c r="G2573" s="25">
        <v>53.426000000000002</v>
      </c>
      <c r="H2573" s="25">
        <v>2015</v>
      </c>
      <c r="I2573" s="25">
        <v>2032312637</v>
      </c>
      <c r="J2573" s="25">
        <v>2131804687</v>
      </c>
      <c r="K2573" s="25">
        <v>8995.9</v>
      </c>
      <c r="L2573" s="25">
        <v>21622989</v>
      </c>
      <c r="M2573" s="25">
        <v>10.6396</v>
      </c>
      <c r="N2573" s="25">
        <v>3865223</v>
      </c>
      <c r="O2573" s="25">
        <v>1.8131200000000001</v>
      </c>
      <c r="P2573" s="25">
        <v>0</v>
      </c>
      <c r="Q2573" s="25">
        <v>0</v>
      </c>
      <c r="R2573" s="25">
        <v>1033424</v>
      </c>
      <c r="S2573" s="25">
        <v>0.50849999999999995</v>
      </c>
      <c r="T2573" s="25">
        <v>3315617</v>
      </c>
      <c r="U2573" s="25">
        <v>1.6315</v>
      </c>
      <c r="V2573" s="25">
        <v>4349041</v>
      </c>
      <c r="W2573" s="25">
        <v>2.1398999999999999</v>
      </c>
      <c r="X2573" s="25">
        <v>0</v>
      </c>
      <c r="Y2573" s="25">
        <v>0</v>
      </c>
      <c r="Z2573" s="25">
        <v>29837253</v>
      </c>
      <c r="AA2573" s="25">
        <v>14.592700000000001</v>
      </c>
      <c r="AB2573" s="25">
        <v>2000000</v>
      </c>
      <c r="AC2573" s="25">
        <v>0.98409999999999997</v>
      </c>
      <c r="AD2573" s="25">
        <v>0</v>
      </c>
      <c r="AE2573" s="25">
        <v>0</v>
      </c>
      <c r="AF2573" s="25">
        <v>1428309</v>
      </c>
      <c r="AG2573" s="25">
        <v>0.67</v>
      </c>
      <c r="AH2573" s="25">
        <v>703496</v>
      </c>
      <c r="AI2573" s="25">
        <v>0.33</v>
      </c>
      <c r="AJ2573" s="25">
        <v>0</v>
      </c>
      <c r="AK2573" s="25">
        <v>0</v>
      </c>
      <c r="AL2573" s="25">
        <v>1025163</v>
      </c>
      <c r="AM2573" s="25">
        <v>0.48088999999999998</v>
      </c>
      <c r="AN2573" s="25">
        <v>34994221</v>
      </c>
      <c r="AO2573" s="25">
        <v>17.057700000000001</v>
      </c>
      <c r="AQ2573">
        <f t="shared" si="81"/>
        <v>2.1398999999999999</v>
      </c>
    </row>
    <row r="2574" spans="1:43" x14ac:dyDescent="0.2">
      <c r="A2574" t="str">
        <f t="shared" si="80"/>
        <v>2015_1503</v>
      </c>
      <c r="C2574" s="25">
        <v>2572</v>
      </c>
      <c r="D2574" s="25">
        <v>1503</v>
      </c>
      <c r="E2574" s="25">
        <v>1503</v>
      </c>
      <c r="F2574" s="25" t="s">
        <v>76</v>
      </c>
      <c r="G2574" s="25">
        <v>8.35</v>
      </c>
      <c r="H2574" s="25">
        <v>2015</v>
      </c>
      <c r="I2574" s="25">
        <v>330180234</v>
      </c>
      <c r="J2574" s="25">
        <v>356004935</v>
      </c>
      <c r="K2574" s="25">
        <v>1425.5</v>
      </c>
      <c r="L2574" s="25">
        <v>3277498</v>
      </c>
      <c r="M2574" s="25">
        <v>9.9263999999999992</v>
      </c>
      <c r="N2574" s="25">
        <v>0</v>
      </c>
      <c r="O2574" s="25">
        <v>0</v>
      </c>
      <c r="P2574" s="25">
        <v>0</v>
      </c>
      <c r="Q2574" s="25">
        <v>0</v>
      </c>
      <c r="R2574" s="25">
        <v>100000</v>
      </c>
      <c r="S2574" s="25">
        <v>0.30286000000000002</v>
      </c>
      <c r="T2574" s="25">
        <v>150000</v>
      </c>
      <c r="U2574" s="25">
        <v>0.45429999999999998</v>
      </c>
      <c r="V2574" s="25">
        <v>250000</v>
      </c>
      <c r="W2574" s="25">
        <v>0.75719999999999998</v>
      </c>
      <c r="X2574" s="25">
        <v>0</v>
      </c>
      <c r="Y2574" s="25">
        <v>0</v>
      </c>
      <c r="Z2574" s="25">
        <v>3527498</v>
      </c>
      <c r="AA2574" s="25">
        <v>10.6836</v>
      </c>
      <c r="AB2574" s="25">
        <v>357000</v>
      </c>
      <c r="AC2574" s="25">
        <v>1.0812299999999999</v>
      </c>
      <c r="AD2574" s="25">
        <v>0</v>
      </c>
      <c r="AE2574" s="25">
        <v>0</v>
      </c>
      <c r="AF2574" s="25">
        <v>100639</v>
      </c>
      <c r="AG2574" s="25">
        <v>0.28269</v>
      </c>
      <c r="AH2574" s="25">
        <v>117482</v>
      </c>
      <c r="AI2574" s="25">
        <v>0.33</v>
      </c>
      <c r="AJ2574" s="25">
        <v>0</v>
      </c>
      <c r="AK2574" s="25">
        <v>0</v>
      </c>
      <c r="AL2574" s="25">
        <v>998562</v>
      </c>
      <c r="AM2574" s="25">
        <v>2.80491</v>
      </c>
      <c r="AN2574" s="25">
        <v>5101181</v>
      </c>
      <c r="AO2574" s="25">
        <v>15.182399999999999</v>
      </c>
      <c r="AQ2574">
        <f t="shared" si="81"/>
        <v>0.75719999999999998</v>
      </c>
    </row>
    <row r="2575" spans="1:43" x14ac:dyDescent="0.2">
      <c r="A2575" t="str">
        <f t="shared" si="80"/>
        <v>2015_1576</v>
      </c>
      <c r="C2575" s="25">
        <v>2573</v>
      </c>
      <c r="D2575" s="25">
        <v>1576</v>
      </c>
      <c r="E2575" s="25">
        <v>1576</v>
      </c>
      <c r="F2575" s="25" t="s">
        <v>77</v>
      </c>
      <c r="G2575" s="25">
        <v>7.1289999999999996</v>
      </c>
      <c r="H2575" s="25">
        <v>2015</v>
      </c>
      <c r="I2575" s="25">
        <v>641969948</v>
      </c>
      <c r="J2575" s="25">
        <v>733190544</v>
      </c>
      <c r="K2575" s="25">
        <v>2247.1</v>
      </c>
      <c r="L2575" s="25">
        <v>6328466</v>
      </c>
      <c r="M2575" s="25">
        <v>9.8579000000000008</v>
      </c>
      <c r="N2575" s="25">
        <v>1054568</v>
      </c>
      <c r="O2575" s="25">
        <v>1.4383300000000001</v>
      </c>
      <c r="P2575" s="25">
        <v>0</v>
      </c>
      <c r="Q2575" s="25">
        <v>0</v>
      </c>
      <c r="R2575" s="25">
        <v>0</v>
      </c>
      <c r="S2575" s="25">
        <v>0</v>
      </c>
      <c r="T2575" s="25">
        <v>0</v>
      </c>
      <c r="U2575" s="25">
        <v>0</v>
      </c>
      <c r="V2575" s="25">
        <v>0</v>
      </c>
      <c r="W2575" s="25">
        <v>0</v>
      </c>
      <c r="X2575" s="25">
        <v>0</v>
      </c>
      <c r="Y2575" s="25">
        <v>0</v>
      </c>
      <c r="Z2575" s="25">
        <v>7383034</v>
      </c>
      <c r="AA2575" s="25">
        <v>11.296200000000001</v>
      </c>
      <c r="AB2575" s="25">
        <v>535000</v>
      </c>
      <c r="AC2575" s="25">
        <v>0.83337000000000006</v>
      </c>
      <c r="AD2575" s="25">
        <v>0</v>
      </c>
      <c r="AE2575" s="25">
        <v>0</v>
      </c>
      <c r="AF2575" s="25">
        <v>982475</v>
      </c>
      <c r="AG2575" s="25">
        <v>1.34</v>
      </c>
      <c r="AH2575" s="25">
        <v>241953</v>
      </c>
      <c r="AI2575" s="25">
        <v>0.33</v>
      </c>
      <c r="AJ2575" s="25">
        <v>0</v>
      </c>
      <c r="AK2575" s="25">
        <v>0</v>
      </c>
      <c r="AL2575" s="25">
        <v>3136046</v>
      </c>
      <c r="AM2575" s="25">
        <v>4.0513399999999997</v>
      </c>
      <c r="AN2575" s="25">
        <v>12278508</v>
      </c>
      <c r="AO2575" s="25">
        <v>17.850899999999999</v>
      </c>
      <c r="AQ2575">
        <f t="shared" si="81"/>
        <v>0</v>
      </c>
    </row>
    <row r="2576" spans="1:43" x14ac:dyDescent="0.2">
      <c r="A2576" t="str">
        <f t="shared" si="80"/>
        <v>2015_1602</v>
      </c>
      <c r="C2576" s="25">
        <v>2574</v>
      </c>
      <c r="D2576" s="25">
        <v>1602</v>
      </c>
      <c r="E2576" s="25">
        <v>1602</v>
      </c>
      <c r="F2576" s="25" t="s">
        <v>78</v>
      </c>
      <c r="G2576" s="25">
        <v>1.786</v>
      </c>
      <c r="H2576" s="25">
        <v>2015</v>
      </c>
      <c r="I2576" s="25">
        <v>114464656</v>
      </c>
      <c r="J2576" s="25">
        <v>114464656</v>
      </c>
      <c r="K2576" s="25">
        <v>485.2</v>
      </c>
      <c r="L2576" s="25">
        <v>1204274</v>
      </c>
      <c r="M2576" s="25">
        <v>10.520899999999999</v>
      </c>
      <c r="N2576" s="25">
        <v>7039</v>
      </c>
      <c r="O2576" s="25">
        <v>6.1490000000000003E-2</v>
      </c>
      <c r="P2576" s="25">
        <v>0</v>
      </c>
      <c r="Q2576" s="25">
        <v>0</v>
      </c>
      <c r="R2576" s="25">
        <v>42271</v>
      </c>
      <c r="S2576" s="25">
        <v>0.36929000000000001</v>
      </c>
      <c r="T2576" s="25">
        <v>435004</v>
      </c>
      <c r="U2576" s="25">
        <v>3.8003</v>
      </c>
      <c r="V2576" s="25">
        <v>477275</v>
      </c>
      <c r="W2576" s="25">
        <v>4.1696</v>
      </c>
      <c r="X2576" s="25">
        <v>0</v>
      </c>
      <c r="Y2576" s="25">
        <v>0</v>
      </c>
      <c r="Z2576" s="25">
        <v>1688588</v>
      </c>
      <c r="AA2576" s="25">
        <v>14.752000000000001</v>
      </c>
      <c r="AB2576" s="25">
        <v>174000</v>
      </c>
      <c r="AC2576" s="25">
        <v>1.5201199999999999</v>
      </c>
      <c r="AD2576" s="25">
        <v>0</v>
      </c>
      <c r="AE2576" s="25">
        <v>0</v>
      </c>
      <c r="AF2576" s="25">
        <v>0</v>
      </c>
      <c r="AG2576" s="25">
        <v>0</v>
      </c>
      <c r="AH2576" s="25">
        <v>37773</v>
      </c>
      <c r="AI2576" s="25">
        <v>0.33</v>
      </c>
      <c r="AJ2576" s="25">
        <v>0</v>
      </c>
      <c r="AK2576" s="25">
        <v>0</v>
      </c>
      <c r="AL2576" s="25">
        <v>83312</v>
      </c>
      <c r="AM2576" s="25">
        <v>0.72784000000000004</v>
      </c>
      <c r="AN2576" s="25">
        <v>1983673</v>
      </c>
      <c r="AO2576" s="25">
        <v>17.329999999999998</v>
      </c>
      <c r="AQ2576">
        <f t="shared" si="81"/>
        <v>4.1696</v>
      </c>
    </row>
    <row r="2577" spans="1:43" x14ac:dyDescent="0.2">
      <c r="A2577" t="str">
        <f t="shared" si="80"/>
        <v>2015_1611</v>
      </c>
      <c r="C2577" s="25">
        <v>2575</v>
      </c>
      <c r="D2577" s="25">
        <v>1611</v>
      </c>
      <c r="E2577" s="25">
        <v>1611</v>
      </c>
      <c r="F2577" s="25" t="s">
        <v>79</v>
      </c>
      <c r="G2577" s="25">
        <v>101.342</v>
      </c>
      <c r="H2577" s="25">
        <v>2015</v>
      </c>
      <c r="I2577" s="25">
        <v>4085039452</v>
      </c>
      <c r="J2577" s="25">
        <v>4209231050</v>
      </c>
      <c r="K2577" s="25">
        <v>15981.1</v>
      </c>
      <c r="L2577" s="25">
        <v>43995887</v>
      </c>
      <c r="M2577" s="25">
        <v>10.77</v>
      </c>
      <c r="N2577" s="25">
        <v>7185591</v>
      </c>
      <c r="O2577" s="25">
        <v>1.7071000000000001</v>
      </c>
      <c r="P2577" s="25">
        <v>0</v>
      </c>
      <c r="Q2577" s="25">
        <v>0</v>
      </c>
      <c r="R2577" s="25">
        <v>666698</v>
      </c>
      <c r="S2577" s="25">
        <v>0.16320000000000001</v>
      </c>
      <c r="T2577" s="25">
        <v>3250000</v>
      </c>
      <c r="U2577" s="25">
        <v>0.79559999999999997</v>
      </c>
      <c r="V2577" s="25">
        <v>3916698</v>
      </c>
      <c r="W2577" s="25">
        <v>0.95879999999999999</v>
      </c>
      <c r="X2577" s="25">
        <v>0</v>
      </c>
      <c r="Y2577" s="25">
        <v>0</v>
      </c>
      <c r="Z2577" s="25">
        <v>55098176</v>
      </c>
      <c r="AA2577" s="25">
        <v>13.4359</v>
      </c>
      <c r="AB2577" s="25">
        <v>4500000</v>
      </c>
      <c r="AC2577" s="25">
        <v>1.10158</v>
      </c>
      <c r="AD2577" s="25">
        <v>0</v>
      </c>
      <c r="AE2577" s="25">
        <v>0</v>
      </c>
      <c r="AF2577" s="25">
        <v>4082954</v>
      </c>
      <c r="AG2577" s="25">
        <v>0.97</v>
      </c>
      <c r="AH2577" s="25">
        <v>1389046</v>
      </c>
      <c r="AI2577" s="25">
        <v>0.33</v>
      </c>
      <c r="AJ2577" s="25">
        <v>0</v>
      </c>
      <c r="AK2577" s="25">
        <v>0</v>
      </c>
      <c r="AL2577" s="25">
        <v>0</v>
      </c>
      <c r="AM2577" s="25">
        <v>0</v>
      </c>
      <c r="AN2577" s="25">
        <v>65070176</v>
      </c>
      <c r="AO2577" s="25">
        <v>15.8375</v>
      </c>
      <c r="AQ2577">
        <f t="shared" si="81"/>
        <v>0.95879999999999999</v>
      </c>
    </row>
    <row r="2578" spans="1:43" x14ac:dyDescent="0.2">
      <c r="A2578" t="str">
        <f t="shared" si="80"/>
        <v>2015_1619</v>
      </c>
      <c r="C2578" s="25">
        <v>2576</v>
      </c>
      <c r="D2578" s="25">
        <v>1619</v>
      </c>
      <c r="E2578" s="25">
        <v>1619</v>
      </c>
      <c r="F2578" s="25" t="s">
        <v>80</v>
      </c>
      <c r="G2578" s="25">
        <v>5.8639999999999999</v>
      </c>
      <c r="H2578" s="25">
        <v>2015</v>
      </c>
      <c r="I2578" s="25">
        <v>293459356</v>
      </c>
      <c r="J2578" s="25">
        <v>304879870</v>
      </c>
      <c r="K2578" s="25">
        <v>1182</v>
      </c>
      <c r="L2578" s="25">
        <v>3093332</v>
      </c>
      <c r="M2578" s="25">
        <v>10.540900000000001</v>
      </c>
      <c r="N2578" s="25">
        <v>524917</v>
      </c>
      <c r="O2578" s="25">
        <v>1.7217199999999999</v>
      </c>
      <c r="P2578" s="25">
        <v>0</v>
      </c>
      <c r="Q2578" s="25">
        <v>0</v>
      </c>
      <c r="R2578" s="25">
        <v>195452</v>
      </c>
      <c r="S2578" s="25">
        <v>0.66603000000000001</v>
      </c>
      <c r="T2578" s="25">
        <v>488711</v>
      </c>
      <c r="U2578" s="25">
        <v>1.6653</v>
      </c>
      <c r="V2578" s="25">
        <v>684163</v>
      </c>
      <c r="W2578" s="25">
        <v>2.3313999999999999</v>
      </c>
      <c r="X2578" s="25">
        <v>0</v>
      </c>
      <c r="Y2578" s="25">
        <v>0</v>
      </c>
      <c r="Z2578" s="25">
        <v>4302412</v>
      </c>
      <c r="AA2578" s="25">
        <v>14.593999999999999</v>
      </c>
      <c r="AB2578" s="25">
        <v>300000</v>
      </c>
      <c r="AC2578" s="25">
        <v>1.0222899999999999</v>
      </c>
      <c r="AD2578" s="25">
        <v>0</v>
      </c>
      <c r="AE2578" s="25">
        <v>0</v>
      </c>
      <c r="AF2578" s="25">
        <v>0</v>
      </c>
      <c r="AG2578" s="25">
        <v>0</v>
      </c>
      <c r="AH2578" s="25">
        <v>100610</v>
      </c>
      <c r="AI2578" s="25">
        <v>0.33</v>
      </c>
      <c r="AJ2578" s="25">
        <v>0</v>
      </c>
      <c r="AK2578" s="25">
        <v>0</v>
      </c>
      <c r="AL2578" s="25">
        <v>0</v>
      </c>
      <c r="AM2578" s="25">
        <v>0</v>
      </c>
      <c r="AN2578" s="25">
        <v>4703022</v>
      </c>
      <c r="AO2578" s="25">
        <v>15.946300000000001</v>
      </c>
      <c r="AQ2578">
        <f t="shared" si="81"/>
        <v>2.3313999999999999</v>
      </c>
    </row>
    <row r="2579" spans="1:43" x14ac:dyDescent="0.2">
      <c r="A2579" t="str">
        <f t="shared" si="80"/>
        <v>2015_1638</v>
      </c>
      <c r="C2579" s="25">
        <v>2577</v>
      </c>
      <c r="D2579" s="25">
        <v>1638</v>
      </c>
      <c r="E2579" s="25">
        <v>1638</v>
      </c>
      <c r="F2579" s="25" t="s">
        <v>649</v>
      </c>
      <c r="G2579" s="25">
        <v>5.673</v>
      </c>
      <c r="H2579" s="25">
        <v>2015</v>
      </c>
      <c r="I2579" s="25">
        <v>542866662</v>
      </c>
      <c r="J2579" s="25">
        <v>550503002</v>
      </c>
      <c r="K2579" s="25">
        <v>1393.6</v>
      </c>
      <c r="L2579" s="25">
        <v>4748743</v>
      </c>
      <c r="M2579" s="25">
        <v>8.7475000000000005</v>
      </c>
      <c r="N2579" s="25">
        <v>217799</v>
      </c>
      <c r="O2579" s="25">
        <v>0.39563999999999999</v>
      </c>
      <c r="P2579" s="25">
        <v>0</v>
      </c>
      <c r="Q2579" s="25">
        <v>0</v>
      </c>
      <c r="R2579" s="25">
        <v>0</v>
      </c>
      <c r="S2579" s="25">
        <v>0</v>
      </c>
      <c r="T2579" s="25">
        <v>369895</v>
      </c>
      <c r="U2579" s="25">
        <v>0.68140000000000001</v>
      </c>
      <c r="V2579" s="25">
        <v>369895</v>
      </c>
      <c r="W2579" s="25">
        <v>0.68140000000000001</v>
      </c>
      <c r="X2579" s="25">
        <v>0</v>
      </c>
      <c r="Y2579" s="25">
        <v>0</v>
      </c>
      <c r="Z2579" s="25">
        <v>5336437</v>
      </c>
      <c r="AA2579" s="25">
        <v>9.8245000000000005</v>
      </c>
      <c r="AB2579" s="25">
        <v>700000</v>
      </c>
      <c r="AC2579" s="25">
        <v>1.28945</v>
      </c>
      <c r="AD2579" s="25">
        <v>0</v>
      </c>
      <c r="AE2579" s="25">
        <v>0</v>
      </c>
      <c r="AF2579" s="25">
        <v>737674</v>
      </c>
      <c r="AG2579" s="25">
        <v>1.34</v>
      </c>
      <c r="AH2579" s="25">
        <v>181666</v>
      </c>
      <c r="AI2579" s="25">
        <v>0.33</v>
      </c>
      <c r="AJ2579" s="25">
        <v>0</v>
      </c>
      <c r="AK2579" s="25">
        <v>0</v>
      </c>
      <c r="AL2579" s="25">
        <v>1277253</v>
      </c>
      <c r="AM2579" s="25">
        <v>2.32016</v>
      </c>
      <c r="AN2579" s="25">
        <v>8233030</v>
      </c>
      <c r="AO2579" s="25">
        <v>15.104200000000001</v>
      </c>
      <c r="AQ2579">
        <f t="shared" si="81"/>
        <v>0.68140000000000001</v>
      </c>
    </row>
    <row r="2580" spans="1:43" x14ac:dyDescent="0.2">
      <c r="A2580" t="str">
        <f t="shared" si="80"/>
        <v>2015_1675</v>
      </c>
      <c r="C2580" s="25">
        <v>2578</v>
      </c>
      <c r="D2580" s="25">
        <v>1675</v>
      </c>
      <c r="E2580" s="25">
        <v>1675</v>
      </c>
      <c r="F2580" s="25" t="s">
        <v>81</v>
      </c>
      <c r="G2580" s="25">
        <v>1.012</v>
      </c>
      <c r="H2580" s="25">
        <v>2015</v>
      </c>
      <c r="I2580" s="25">
        <v>77718929</v>
      </c>
      <c r="J2580" s="25">
        <v>77718929</v>
      </c>
      <c r="K2580" s="25">
        <v>212</v>
      </c>
      <c r="L2580" s="25">
        <v>612603</v>
      </c>
      <c r="M2580" s="25">
        <v>7.8822999999999999</v>
      </c>
      <c r="N2580" s="25">
        <v>12716</v>
      </c>
      <c r="O2580" s="25">
        <v>0.16361999999999999</v>
      </c>
      <c r="P2580" s="25">
        <v>100096</v>
      </c>
      <c r="Q2580" s="25">
        <v>1.28792</v>
      </c>
      <c r="R2580" s="25">
        <v>0</v>
      </c>
      <c r="S2580" s="25">
        <v>0</v>
      </c>
      <c r="T2580" s="25">
        <v>0</v>
      </c>
      <c r="U2580" s="25">
        <v>0</v>
      </c>
      <c r="V2580" s="25">
        <v>0</v>
      </c>
      <c r="W2580" s="25">
        <v>0</v>
      </c>
      <c r="X2580" s="25">
        <v>0</v>
      </c>
      <c r="Y2580" s="25">
        <v>0</v>
      </c>
      <c r="Z2580" s="25">
        <v>725415</v>
      </c>
      <c r="AA2580" s="25">
        <v>9.3338000000000001</v>
      </c>
      <c r="AB2580" s="25">
        <v>125000</v>
      </c>
      <c r="AC2580" s="25">
        <v>1.60836</v>
      </c>
      <c r="AD2580" s="25">
        <v>0</v>
      </c>
      <c r="AE2580" s="25">
        <v>0</v>
      </c>
      <c r="AF2580" s="25">
        <v>0</v>
      </c>
      <c r="AG2580" s="25">
        <v>0</v>
      </c>
      <c r="AH2580" s="25">
        <v>0</v>
      </c>
      <c r="AI2580" s="25">
        <v>0</v>
      </c>
      <c r="AJ2580" s="25">
        <v>0</v>
      </c>
      <c r="AK2580" s="25">
        <v>0</v>
      </c>
      <c r="AL2580" s="25">
        <v>0</v>
      </c>
      <c r="AM2580" s="25">
        <v>0</v>
      </c>
      <c r="AN2580" s="25">
        <v>850415</v>
      </c>
      <c r="AO2580" s="25">
        <v>10.9422</v>
      </c>
      <c r="AQ2580">
        <f t="shared" si="81"/>
        <v>0</v>
      </c>
    </row>
    <row r="2581" spans="1:43" x14ac:dyDescent="0.2">
      <c r="A2581" t="str">
        <f t="shared" si="80"/>
        <v>2015_1701</v>
      </c>
      <c r="C2581" s="25">
        <v>2579</v>
      </c>
      <c r="D2581" s="25">
        <v>1701</v>
      </c>
      <c r="E2581" s="25">
        <v>1701</v>
      </c>
      <c r="F2581" s="25" t="s">
        <v>82</v>
      </c>
      <c r="G2581" s="25">
        <v>14.957000000000001</v>
      </c>
      <c r="H2581" s="25">
        <v>2015</v>
      </c>
      <c r="I2581" s="25">
        <v>366219070</v>
      </c>
      <c r="J2581" s="25">
        <v>390062573</v>
      </c>
      <c r="K2581" s="25">
        <v>2047</v>
      </c>
      <c r="L2581" s="25">
        <v>3566833</v>
      </c>
      <c r="M2581" s="25">
        <v>9.7395999999999994</v>
      </c>
      <c r="N2581" s="25">
        <v>148213</v>
      </c>
      <c r="O2581" s="25">
        <v>0.37996999999999997</v>
      </c>
      <c r="P2581" s="25">
        <v>0</v>
      </c>
      <c r="Q2581" s="25">
        <v>0</v>
      </c>
      <c r="R2581" s="25">
        <v>0</v>
      </c>
      <c r="S2581" s="25">
        <v>0</v>
      </c>
      <c r="T2581" s="25">
        <v>540000</v>
      </c>
      <c r="U2581" s="25">
        <v>1.4744999999999999</v>
      </c>
      <c r="V2581" s="25">
        <v>540000</v>
      </c>
      <c r="W2581" s="25">
        <v>1.4744999999999999</v>
      </c>
      <c r="X2581" s="25">
        <v>0</v>
      </c>
      <c r="Y2581" s="25">
        <v>0</v>
      </c>
      <c r="Z2581" s="25">
        <v>4255046</v>
      </c>
      <c r="AA2581" s="25">
        <v>11.594099999999999</v>
      </c>
      <c r="AB2581" s="25">
        <v>360000</v>
      </c>
      <c r="AC2581" s="25">
        <v>0.98302</v>
      </c>
      <c r="AD2581" s="25">
        <v>0</v>
      </c>
      <c r="AE2581" s="25">
        <v>0</v>
      </c>
      <c r="AF2581" s="25">
        <v>0</v>
      </c>
      <c r="AG2581" s="25">
        <v>0</v>
      </c>
      <c r="AH2581" s="25">
        <v>128721</v>
      </c>
      <c r="AI2581" s="25">
        <v>0.33</v>
      </c>
      <c r="AJ2581" s="25">
        <v>0</v>
      </c>
      <c r="AK2581" s="25">
        <v>0</v>
      </c>
      <c r="AL2581" s="25">
        <v>374747</v>
      </c>
      <c r="AM2581" s="25">
        <v>0.96074000000000004</v>
      </c>
      <c r="AN2581" s="25">
        <v>5118514</v>
      </c>
      <c r="AO2581" s="25">
        <v>13.867900000000001</v>
      </c>
      <c r="AQ2581">
        <f t="shared" si="81"/>
        <v>1.4744999999999999</v>
      </c>
    </row>
    <row r="2582" spans="1:43" x14ac:dyDescent="0.2">
      <c r="A2582" t="str">
        <f t="shared" si="80"/>
        <v>2015_1719</v>
      </c>
      <c r="C2582" s="25">
        <v>2580</v>
      </c>
      <c r="D2582" s="25">
        <v>1719</v>
      </c>
      <c r="E2582" s="25">
        <v>1719</v>
      </c>
      <c r="F2582" s="25" t="s">
        <v>83</v>
      </c>
      <c r="G2582" s="25">
        <v>2.2149999999999999</v>
      </c>
      <c r="H2582" s="25">
        <v>2015</v>
      </c>
      <c r="I2582" s="25">
        <v>191057046</v>
      </c>
      <c r="J2582" s="25">
        <v>193237046</v>
      </c>
      <c r="K2582" s="25">
        <v>699.1</v>
      </c>
      <c r="L2582" s="25">
        <v>1781432</v>
      </c>
      <c r="M2582" s="25">
        <v>9.3240999999999996</v>
      </c>
      <c r="N2582" s="25">
        <v>102218</v>
      </c>
      <c r="O2582" s="25">
        <v>0.52898000000000001</v>
      </c>
      <c r="P2582" s="25">
        <v>0</v>
      </c>
      <c r="Q2582" s="25">
        <v>0</v>
      </c>
      <c r="R2582" s="25">
        <v>36006</v>
      </c>
      <c r="S2582" s="25">
        <v>0.18845999999999999</v>
      </c>
      <c r="T2582" s="25">
        <v>207774</v>
      </c>
      <c r="U2582" s="25">
        <v>1.0874999999999999</v>
      </c>
      <c r="V2582" s="25">
        <v>243780</v>
      </c>
      <c r="W2582" s="25">
        <v>1.276</v>
      </c>
      <c r="X2582" s="25">
        <v>0</v>
      </c>
      <c r="Y2582" s="25">
        <v>0</v>
      </c>
      <c r="Z2582" s="25">
        <v>2127430</v>
      </c>
      <c r="AA2582" s="25">
        <v>11.129</v>
      </c>
      <c r="AB2582" s="25">
        <v>200000</v>
      </c>
      <c r="AC2582" s="25">
        <v>1.04681</v>
      </c>
      <c r="AD2582" s="25">
        <v>0</v>
      </c>
      <c r="AE2582" s="25">
        <v>0</v>
      </c>
      <c r="AF2582" s="25">
        <v>129469</v>
      </c>
      <c r="AG2582" s="25">
        <v>0.67</v>
      </c>
      <c r="AH2582" s="25">
        <v>63768</v>
      </c>
      <c r="AI2582" s="25">
        <v>0.33</v>
      </c>
      <c r="AJ2582" s="25">
        <v>0</v>
      </c>
      <c r="AK2582" s="25">
        <v>0</v>
      </c>
      <c r="AL2582" s="25">
        <v>150707</v>
      </c>
      <c r="AM2582" s="25">
        <v>0.77990999999999999</v>
      </c>
      <c r="AN2582" s="25">
        <v>2671374</v>
      </c>
      <c r="AO2582" s="25">
        <v>13.9557</v>
      </c>
      <c r="AQ2582">
        <f t="shared" si="81"/>
        <v>1.276</v>
      </c>
    </row>
    <row r="2583" spans="1:43" x14ac:dyDescent="0.2">
      <c r="A2583" t="str">
        <f t="shared" si="80"/>
        <v>2015_1737</v>
      </c>
      <c r="C2583" s="25">
        <v>2581</v>
      </c>
      <c r="D2583" s="25">
        <v>1737</v>
      </c>
      <c r="E2583" s="25">
        <v>1737</v>
      </c>
      <c r="F2583" s="25" t="s">
        <v>84</v>
      </c>
      <c r="G2583" s="25">
        <v>219.154</v>
      </c>
      <c r="H2583" s="25">
        <v>2015</v>
      </c>
      <c r="I2583" s="25">
        <v>6487589438</v>
      </c>
      <c r="J2583" s="25">
        <v>7191476982</v>
      </c>
      <c r="K2583" s="25">
        <v>32413.200000000001</v>
      </c>
      <c r="L2583" s="25">
        <v>73694680</v>
      </c>
      <c r="M2583" s="25">
        <v>11.359299999999999</v>
      </c>
      <c r="N2583" s="25">
        <v>13032073</v>
      </c>
      <c r="O2583" s="25">
        <v>1.81216</v>
      </c>
      <c r="P2583" s="25">
        <v>0</v>
      </c>
      <c r="Q2583" s="25">
        <v>0</v>
      </c>
      <c r="R2583" s="25">
        <v>12781004</v>
      </c>
      <c r="S2583" s="25">
        <v>1.97007</v>
      </c>
      <c r="T2583" s="25">
        <v>0</v>
      </c>
      <c r="U2583" s="25">
        <v>0</v>
      </c>
      <c r="V2583" s="25">
        <v>12781004</v>
      </c>
      <c r="W2583" s="25">
        <v>1.9701</v>
      </c>
      <c r="X2583" s="25">
        <v>0</v>
      </c>
      <c r="Y2583" s="25">
        <v>0</v>
      </c>
      <c r="Z2583" s="25">
        <v>99507757</v>
      </c>
      <c r="AA2583" s="25">
        <v>15.1416</v>
      </c>
      <c r="AB2583" s="25">
        <v>12387164</v>
      </c>
      <c r="AC2583" s="25">
        <v>1.9093599999999999</v>
      </c>
      <c r="AD2583" s="25">
        <v>0</v>
      </c>
      <c r="AE2583" s="25">
        <v>0</v>
      </c>
      <c r="AF2583" s="25">
        <v>4530630</v>
      </c>
      <c r="AG2583" s="25">
        <v>0.63</v>
      </c>
      <c r="AH2583" s="25">
        <v>2373187</v>
      </c>
      <c r="AI2583" s="25">
        <v>0.33</v>
      </c>
      <c r="AJ2583" s="25">
        <v>875825</v>
      </c>
      <c r="AK2583" s="25">
        <v>0.13500000000000001</v>
      </c>
      <c r="AL2583" s="25">
        <v>0</v>
      </c>
      <c r="AM2583" s="25">
        <v>0</v>
      </c>
      <c r="AN2583" s="25">
        <v>119674563</v>
      </c>
      <c r="AO2583" s="25">
        <v>18.145900000000001</v>
      </c>
      <c r="AQ2583">
        <f t="shared" si="81"/>
        <v>1.9701</v>
      </c>
    </row>
    <row r="2584" spans="1:43" x14ac:dyDescent="0.2">
      <c r="A2584" t="str">
        <f t="shared" si="80"/>
        <v>2015_1782</v>
      </c>
      <c r="C2584" s="25">
        <v>2582</v>
      </c>
      <c r="D2584" s="25">
        <v>1782</v>
      </c>
      <c r="E2584" s="25">
        <v>1782</v>
      </c>
      <c r="F2584" s="25" t="s">
        <v>85</v>
      </c>
      <c r="G2584" s="25">
        <v>0.52600000000000002</v>
      </c>
      <c r="H2584" s="25">
        <v>2015</v>
      </c>
      <c r="I2584" s="25">
        <v>34010719</v>
      </c>
      <c r="J2584" s="25">
        <v>34010719</v>
      </c>
      <c r="K2584" s="25">
        <v>101</v>
      </c>
      <c r="L2584" s="25">
        <v>369556</v>
      </c>
      <c r="M2584" s="25">
        <v>10.8659</v>
      </c>
      <c r="N2584" s="25">
        <v>3523</v>
      </c>
      <c r="O2584" s="25">
        <v>0.10358000000000001</v>
      </c>
      <c r="P2584" s="25">
        <v>0</v>
      </c>
      <c r="Q2584" s="25">
        <v>0</v>
      </c>
      <c r="R2584" s="25">
        <v>36058</v>
      </c>
      <c r="S2584" s="25">
        <v>1.0602</v>
      </c>
      <c r="T2584" s="25">
        <v>100000</v>
      </c>
      <c r="U2584" s="25">
        <v>2.9401999999999999</v>
      </c>
      <c r="V2584" s="25">
        <v>136058</v>
      </c>
      <c r="W2584" s="25">
        <v>4.0004</v>
      </c>
      <c r="X2584" s="25">
        <v>0</v>
      </c>
      <c r="Y2584" s="25">
        <v>0</v>
      </c>
      <c r="Z2584" s="25">
        <v>509137</v>
      </c>
      <c r="AA2584" s="25">
        <v>15.0114</v>
      </c>
      <c r="AB2584" s="25">
        <v>45000</v>
      </c>
      <c r="AC2584" s="25">
        <v>1.32311</v>
      </c>
      <c r="AD2584" s="25">
        <v>0</v>
      </c>
      <c r="AE2584" s="25">
        <v>0</v>
      </c>
      <c r="AF2584" s="25">
        <v>45574</v>
      </c>
      <c r="AG2584" s="25">
        <v>1.34</v>
      </c>
      <c r="AH2584" s="25">
        <v>11224</v>
      </c>
      <c r="AI2584" s="25">
        <v>0.33</v>
      </c>
      <c r="AJ2584" s="25">
        <v>0</v>
      </c>
      <c r="AK2584" s="25">
        <v>0</v>
      </c>
      <c r="AL2584" s="25">
        <v>0</v>
      </c>
      <c r="AM2584" s="25">
        <v>0</v>
      </c>
      <c r="AN2584" s="25">
        <v>610935</v>
      </c>
      <c r="AO2584" s="25">
        <v>18.0046</v>
      </c>
      <c r="AQ2584">
        <f t="shared" si="81"/>
        <v>4.0004</v>
      </c>
    </row>
    <row r="2585" spans="1:43" x14ac:dyDescent="0.2">
      <c r="A2585" t="str">
        <f t="shared" si="80"/>
        <v>2015_1791</v>
      </c>
      <c r="C2585" s="25">
        <v>2583</v>
      </c>
      <c r="D2585" s="25">
        <v>1791</v>
      </c>
      <c r="E2585" s="25">
        <v>1791</v>
      </c>
      <c r="F2585" s="25" t="s">
        <v>86</v>
      </c>
      <c r="G2585" s="25">
        <v>3.2130000000000001</v>
      </c>
      <c r="H2585" s="25">
        <v>2015</v>
      </c>
      <c r="I2585" s="25">
        <v>241081170</v>
      </c>
      <c r="J2585" s="25">
        <v>248094168</v>
      </c>
      <c r="K2585" s="25">
        <v>880.5</v>
      </c>
      <c r="L2585" s="25">
        <v>2301054</v>
      </c>
      <c r="M2585" s="25">
        <v>9.5447000000000006</v>
      </c>
      <c r="N2585" s="25">
        <v>35436</v>
      </c>
      <c r="O2585" s="25">
        <v>0.14283000000000001</v>
      </c>
      <c r="P2585" s="25">
        <v>0</v>
      </c>
      <c r="Q2585" s="25">
        <v>0</v>
      </c>
      <c r="R2585" s="25">
        <v>215000</v>
      </c>
      <c r="S2585" s="25">
        <v>0.89181999999999995</v>
      </c>
      <c r="T2585" s="25">
        <v>0</v>
      </c>
      <c r="U2585" s="25">
        <v>0</v>
      </c>
      <c r="V2585" s="25">
        <v>215000</v>
      </c>
      <c r="W2585" s="25">
        <v>0.89180000000000004</v>
      </c>
      <c r="X2585" s="25">
        <v>0</v>
      </c>
      <c r="Y2585" s="25">
        <v>0</v>
      </c>
      <c r="Z2585" s="25">
        <v>2551490</v>
      </c>
      <c r="AA2585" s="25">
        <v>10.5794</v>
      </c>
      <c r="AB2585" s="25">
        <v>160000</v>
      </c>
      <c r="AC2585" s="25">
        <v>0.66368000000000005</v>
      </c>
      <c r="AD2585" s="25">
        <v>0</v>
      </c>
      <c r="AE2585" s="25">
        <v>0</v>
      </c>
      <c r="AF2585" s="25">
        <v>124047</v>
      </c>
      <c r="AG2585" s="25">
        <v>0.5</v>
      </c>
      <c r="AH2585" s="25">
        <v>81871</v>
      </c>
      <c r="AI2585" s="25">
        <v>0.33</v>
      </c>
      <c r="AJ2585" s="25">
        <v>0</v>
      </c>
      <c r="AK2585" s="25">
        <v>0</v>
      </c>
      <c r="AL2585" s="25">
        <v>167281</v>
      </c>
      <c r="AM2585" s="25">
        <v>0.67425999999999997</v>
      </c>
      <c r="AN2585" s="25">
        <v>3084689</v>
      </c>
      <c r="AO2585" s="25">
        <v>12.747299999999999</v>
      </c>
      <c r="AQ2585">
        <f t="shared" si="81"/>
        <v>0.89180000000000004</v>
      </c>
    </row>
    <row r="2586" spans="1:43" x14ac:dyDescent="0.2">
      <c r="A2586" t="str">
        <f t="shared" si="80"/>
        <v>2015_1863</v>
      </c>
      <c r="C2586" s="25">
        <v>2584</v>
      </c>
      <c r="D2586" s="25">
        <v>1863</v>
      </c>
      <c r="E2586" s="25">
        <v>1863</v>
      </c>
      <c r="F2586" s="25" t="s">
        <v>87</v>
      </c>
      <c r="G2586" s="25">
        <v>50.267000000000003</v>
      </c>
      <c r="H2586" s="25">
        <v>2015</v>
      </c>
      <c r="I2586" s="25">
        <v>3142361324</v>
      </c>
      <c r="J2586" s="25">
        <v>3569718086</v>
      </c>
      <c r="K2586" s="25">
        <v>10578.6</v>
      </c>
      <c r="L2586" s="25">
        <v>31654098</v>
      </c>
      <c r="M2586" s="25">
        <v>10.0733</v>
      </c>
      <c r="N2586" s="25">
        <v>5038104</v>
      </c>
      <c r="O2586" s="25">
        <v>1.4113500000000001</v>
      </c>
      <c r="P2586" s="25">
        <v>0</v>
      </c>
      <c r="Q2586" s="25">
        <v>0</v>
      </c>
      <c r="R2586" s="25">
        <v>0</v>
      </c>
      <c r="S2586" s="25">
        <v>0</v>
      </c>
      <c r="T2586" s="25">
        <v>0</v>
      </c>
      <c r="U2586" s="25">
        <v>0</v>
      </c>
      <c r="V2586" s="25">
        <v>0</v>
      </c>
      <c r="W2586" s="25">
        <v>0</v>
      </c>
      <c r="X2586" s="25">
        <v>0</v>
      </c>
      <c r="Y2586" s="25">
        <v>0</v>
      </c>
      <c r="Z2586" s="25">
        <v>36692202</v>
      </c>
      <c r="AA2586" s="25">
        <v>11.4847</v>
      </c>
      <c r="AB2586" s="25">
        <v>4750000</v>
      </c>
      <c r="AC2586" s="25">
        <v>1.5116000000000001</v>
      </c>
      <c r="AD2586" s="25">
        <v>0</v>
      </c>
      <c r="AE2586" s="25">
        <v>0</v>
      </c>
      <c r="AF2586" s="25">
        <v>2391711</v>
      </c>
      <c r="AG2586" s="25">
        <v>0.67</v>
      </c>
      <c r="AH2586" s="25">
        <v>1178007</v>
      </c>
      <c r="AI2586" s="25">
        <v>0.33</v>
      </c>
      <c r="AJ2586" s="25">
        <v>0</v>
      </c>
      <c r="AK2586" s="25">
        <v>0</v>
      </c>
      <c r="AL2586" s="25">
        <v>0</v>
      </c>
      <c r="AM2586" s="25">
        <v>0</v>
      </c>
      <c r="AN2586" s="25">
        <v>45011920</v>
      </c>
      <c r="AO2586" s="25">
        <v>13.9963</v>
      </c>
      <c r="AQ2586">
        <f t="shared" si="81"/>
        <v>0</v>
      </c>
    </row>
    <row r="2587" spans="1:43" x14ac:dyDescent="0.2">
      <c r="A2587" t="str">
        <f t="shared" si="80"/>
        <v>2015_1908</v>
      </c>
      <c r="C2587" s="25">
        <v>2585</v>
      </c>
      <c r="D2587" s="25">
        <v>1908</v>
      </c>
      <c r="E2587" s="25">
        <v>1908</v>
      </c>
      <c r="F2587" s="25" t="s">
        <v>88</v>
      </c>
      <c r="G2587" s="25">
        <v>2.1240000000000001</v>
      </c>
      <c r="H2587" s="25">
        <v>2015</v>
      </c>
      <c r="I2587" s="25">
        <v>144485358</v>
      </c>
      <c r="J2587" s="25">
        <v>147427171</v>
      </c>
      <c r="K2587" s="25">
        <v>464</v>
      </c>
      <c r="L2587" s="25">
        <v>1261082</v>
      </c>
      <c r="M2587" s="25">
        <v>8.7280999999999995</v>
      </c>
      <c r="N2587" s="25">
        <v>4981</v>
      </c>
      <c r="O2587" s="25">
        <v>3.3790000000000001E-2</v>
      </c>
      <c r="P2587" s="25">
        <v>0</v>
      </c>
      <c r="Q2587" s="25">
        <v>0</v>
      </c>
      <c r="R2587" s="25">
        <v>0</v>
      </c>
      <c r="S2587" s="25">
        <v>0</v>
      </c>
      <c r="T2587" s="25">
        <v>175478</v>
      </c>
      <c r="U2587" s="25">
        <v>1.2144999999999999</v>
      </c>
      <c r="V2587" s="25">
        <v>175478</v>
      </c>
      <c r="W2587" s="25">
        <v>1.2144999999999999</v>
      </c>
      <c r="X2587" s="25">
        <v>0</v>
      </c>
      <c r="Y2587" s="25">
        <v>0</v>
      </c>
      <c r="Z2587" s="25">
        <v>1441541</v>
      </c>
      <c r="AA2587" s="25">
        <v>9.9763999999999999</v>
      </c>
      <c r="AB2587" s="25">
        <v>175000</v>
      </c>
      <c r="AC2587" s="25">
        <v>1.2112000000000001</v>
      </c>
      <c r="AD2587" s="25">
        <v>0</v>
      </c>
      <c r="AE2587" s="25">
        <v>0</v>
      </c>
      <c r="AF2587" s="25">
        <v>197552</v>
      </c>
      <c r="AG2587" s="25">
        <v>1.34</v>
      </c>
      <c r="AH2587" s="25">
        <v>48651</v>
      </c>
      <c r="AI2587" s="25">
        <v>0.33</v>
      </c>
      <c r="AJ2587" s="25">
        <v>0</v>
      </c>
      <c r="AK2587" s="25">
        <v>0</v>
      </c>
      <c r="AL2587" s="25">
        <v>398018</v>
      </c>
      <c r="AM2587" s="25">
        <v>2.6997599999999999</v>
      </c>
      <c r="AN2587" s="25">
        <v>2260762</v>
      </c>
      <c r="AO2587" s="25">
        <v>15.557399999999999</v>
      </c>
      <c r="AQ2587">
        <f t="shared" si="81"/>
        <v>1.2144999999999999</v>
      </c>
    </row>
    <row r="2588" spans="1:43" x14ac:dyDescent="0.2">
      <c r="A2588" t="str">
        <f t="shared" si="80"/>
        <v>2015_1917</v>
      </c>
      <c r="C2588" s="25">
        <v>2586</v>
      </c>
      <c r="D2588" s="25">
        <v>1917</v>
      </c>
      <c r="E2588" s="25">
        <v>1917</v>
      </c>
      <c r="F2588" s="25" t="s">
        <v>89</v>
      </c>
      <c r="G2588" s="25">
        <v>1.958</v>
      </c>
      <c r="H2588" s="25">
        <v>2015</v>
      </c>
      <c r="I2588" s="25">
        <v>180183528</v>
      </c>
      <c r="J2588" s="25">
        <v>180183528</v>
      </c>
      <c r="K2588" s="25">
        <v>432.7</v>
      </c>
      <c r="L2588" s="25">
        <v>1439779</v>
      </c>
      <c r="M2588" s="25">
        <v>7.9905999999999997</v>
      </c>
      <c r="N2588" s="25">
        <v>20214</v>
      </c>
      <c r="O2588" s="25">
        <v>0.11219</v>
      </c>
      <c r="P2588" s="25">
        <v>0</v>
      </c>
      <c r="Q2588" s="25">
        <v>0</v>
      </c>
      <c r="R2588" s="25">
        <v>33153</v>
      </c>
      <c r="S2588" s="25">
        <v>0.184</v>
      </c>
      <c r="T2588" s="25">
        <v>340000</v>
      </c>
      <c r="U2588" s="25">
        <v>1.887</v>
      </c>
      <c r="V2588" s="25">
        <v>373153</v>
      </c>
      <c r="W2588" s="25">
        <v>2.0710000000000002</v>
      </c>
      <c r="X2588" s="25">
        <v>0</v>
      </c>
      <c r="Y2588" s="25">
        <v>0</v>
      </c>
      <c r="Z2588" s="25">
        <v>1833146</v>
      </c>
      <c r="AA2588" s="25">
        <v>10.1738</v>
      </c>
      <c r="AB2588" s="25">
        <v>175000</v>
      </c>
      <c r="AC2588" s="25">
        <v>0.97123000000000004</v>
      </c>
      <c r="AD2588" s="25">
        <v>0</v>
      </c>
      <c r="AE2588" s="25">
        <v>0</v>
      </c>
      <c r="AF2588" s="25">
        <v>113516</v>
      </c>
      <c r="AG2588" s="25">
        <v>0.63</v>
      </c>
      <c r="AH2588" s="25">
        <v>59461</v>
      </c>
      <c r="AI2588" s="25">
        <v>0.33</v>
      </c>
      <c r="AJ2588" s="25">
        <v>0</v>
      </c>
      <c r="AK2588" s="25">
        <v>0</v>
      </c>
      <c r="AL2588" s="25">
        <v>193967</v>
      </c>
      <c r="AM2588" s="25">
        <v>1.0765</v>
      </c>
      <c r="AN2588" s="25">
        <v>2375090</v>
      </c>
      <c r="AO2588" s="25">
        <v>13.1815</v>
      </c>
      <c r="AQ2588">
        <f t="shared" si="81"/>
        <v>2.0710000000000002</v>
      </c>
    </row>
    <row r="2589" spans="1:43" x14ac:dyDescent="0.2">
      <c r="A2589" t="str">
        <f t="shared" si="80"/>
        <v>2015_1926</v>
      </c>
      <c r="C2589" s="25">
        <v>2587</v>
      </c>
      <c r="D2589" s="25">
        <v>1926</v>
      </c>
      <c r="E2589" s="25">
        <v>1926</v>
      </c>
      <c r="F2589" s="25" t="s">
        <v>90</v>
      </c>
      <c r="G2589" s="25">
        <v>2.1819999999999999</v>
      </c>
      <c r="H2589" s="25">
        <v>2015</v>
      </c>
      <c r="I2589" s="25">
        <v>206332836</v>
      </c>
      <c r="J2589" s="25">
        <v>217222968</v>
      </c>
      <c r="K2589" s="25">
        <v>565.6</v>
      </c>
      <c r="L2589" s="25">
        <v>1817544</v>
      </c>
      <c r="M2589" s="25">
        <v>8.8087999999999997</v>
      </c>
      <c r="N2589" s="25">
        <v>114183</v>
      </c>
      <c r="O2589" s="25">
        <v>0.52564999999999995</v>
      </c>
      <c r="P2589" s="25">
        <v>0</v>
      </c>
      <c r="Q2589" s="25">
        <v>0</v>
      </c>
      <c r="R2589" s="25">
        <v>33606</v>
      </c>
      <c r="S2589" s="25">
        <v>0.16286999999999999</v>
      </c>
      <c r="T2589" s="25">
        <v>305000</v>
      </c>
      <c r="U2589" s="25">
        <v>1.4782</v>
      </c>
      <c r="V2589" s="25">
        <v>338606</v>
      </c>
      <c r="W2589" s="25">
        <v>1.6411</v>
      </c>
      <c r="X2589" s="25">
        <v>0</v>
      </c>
      <c r="Y2589" s="25">
        <v>0</v>
      </c>
      <c r="Z2589" s="25">
        <v>2270333</v>
      </c>
      <c r="AA2589" s="25">
        <v>10.9755</v>
      </c>
      <c r="AB2589" s="25">
        <v>353539</v>
      </c>
      <c r="AC2589" s="25">
        <v>1.7134400000000001</v>
      </c>
      <c r="AD2589" s="25">
        <v>0</v>
      </c>
      <c r="AE2589" s="25">
        <v>0</v>
      </c>
      <c r="AF2589" s="25">
        <v>6464</v>
      </c>
      <c r="AG2589" s="25">
        <v>2.9760000000000002E-2</v>
      </c>
      <c r="AH2589" s="25">
        <v>0</v>
      </c>
      <c r="AI2589" s="25">
        <v>0</v>
      </c>
      <c r="AJ2589" s="25">
        <v>0</v>
      </c>
      <c r="AK2589" s="25">
        <v>0</v>
      </c>
      <c r="AL2589" s="25">
        <v>108161</v>
      </c>
      <c r="AM2589" s="25">
        <v>0.49792999999999998</v>
      </c>
      <c r="AN2589" s="25">
        <v>2738497</v>
      </c>
      <c r="AO2589" s="25">
        <v>13.2166</v>
      </c>
      <c r="AQ2589">
        <f t="shared" si="81"/>
        <v>1.6411</v>
      </c>
    </row>
    <row r="2590" spans="1:43" x14ac:dyDescent="0.2">
      <c r="A2590" t="str">
        <f t="shared" si="80"/>
        <v>2015_1935</v>
      </c>
      <c r="C2590" s="25">
        <v>2588</v>
      </c>
      <c r="D2590" s="25">
        <v>1935</v>
      </c>
      <c r="E2590" s="25">
        <v>6536</v>
      </c>
      <c r="F2590" s="25" t="s">
        <v>272</v>
      </c>
      <c r="G2590" s="25">
        <v>4.7789999999999999</v>
      </c>
      <c r="H2590" s="25">
        <v>2015</v>
      </c>
      <c r="I2590" s="25">
        <v>376631813</v>
      </c>
      <c r="J2590" s="25">
        <v>383190730</v>
      </c>
      <c r="K2590" s="25">
        <v>1214.4000000000001</v>
      </c>
      <c r="L2590" s="25">
        <v>3593765</v>
      </c>
      <c r="M2590" s="25">
        <v>9.5419</v>
      </c>
      <c r="N2590" s="25">
        <v>73005</v>
      </c>
      <c r="O2590" s="25">
        <v>0.19051999999999999</v>
      </c>
      <c r="P2590" s="25">
        <v>0</v>
      </c>
      <c r="Q2590" s="25">
        <v>0</v>
      </c>
      <c r="R2590" s="25">
        <v>193851</v>
      </c>
      <c r="S2590" s="25">
        <v>0.51470000000000005</v>
      </c>
      <c r="T2590" s="25">
        <v>265285</v>
      </c>
      <c r="U2590" s="25">
        <v>0.70440000000000003</v>
      </c>
      <c r="V2590" s="25">
        <v>459136</v>
      </c>
      <c r="W2590" s="25">
        <v>1.2191000000000001</v>
      </c>
      <c r="X2590" s="25">
        <v>0</v>
      </c>
      <c r="Y2590" s="25">
        <v>0</v>
      </c>
      <c r="Z2590" s="25">
        <v>4125906</v>
      </c>
      <c r="AA2590" s="25">
        <v>10.9514</v>
      </c>
      <c r="AB2590" s="25">
        <v>291125</v>
      </c>
      <c r="AC2590" s="25">
        <v>0.77297000000000005</v>
      </c>
      <c r="AD2590" s="25">
        <v>0</v>
      </c>
      <c r="AE2590" s="25">
        <v>0</v>
      </c>
      <c r="AF2590" s="25">
        <v>0</v>
      </c>
      <c r="AG2590" s="25">
        <v>0</v>
      </c>
      <c r="AH2590" s="25">
        <v>126453</v>
      </c>
      <c r="AI2590" s="25">
        <v>0.33</v>
      </c>
      <c r="AJ2590" s="25">
        <v>0</v>
      </c>
      <c r="AK2590" s="25">
        <v>0</v>
      </c>
      <c r="AL2590" s="25">
        <v>0</v>
      </c>
      <c r="AM2590" s="25">
        <v>0</v>
      </c>
      <c r="AN2590" s="25">
        <v>4543484</v>
      </c>
      <c r="AO2590" s="25">
        <v>12.054399999999999</v>
      </c>
      <c r="AQ2590">
        <f t="shared" si="81"/>
        <v>1.2191000000000001</v>
      </c>
    </row>
    <row r="2591" spans="1:43" x14ac:dyDescent="0.2">
      <c r="A2591" t="str">
        <f t="shared" si="80"/>
        <v>2015_1944</v>
      </c>
      <c r="C2591" s="25">
        <v>2589</v>
      </c>
      <c r="D2591" s="25">
        <v>1944</v>
      </c>
      <c r="E2591" s="25">
        <v>1944</v>
      </c>
      <c r="F2591" s="25" t="s">
        <v>91</v>
      </c>
      <c r="G2591" s="25">
        <v>5.2619999999999996</v>
      </c>
      <c r="H2591" s="25">
        <v>2015</v>
      </c>
      <c r="I2591" s="25">
        <v>244828822</v>
      </c>
      <c r="J2591" s="25">
        <v>245200118</v>
      </c>
      <c r="K2591" s="25">
        <v>833.3</v>
      </c>
      <c r="L2591" s="25">
        <v>2549137</v>
      </c>
      <c r="M2591" s="25">
        <v>10.411899999999999</v>
      </c>
      <c r="N2591" s="25">
        <v>29553</v>
      </c>
      <c r="O2591" s="25">
        <v>0.12053</v>
      </c>
      <c r="P2591" s="25">
        <v>0</v>
      </c>
      <c r="Q2591" s="25">
        <v>0</v>
      </c>
      <c r="R2591" s="25">
        <v>107329</v>
      </c>
      <c r="S2591" s="25">
        <v>0.43837999999999999</v>
      </c>
      <c r="T2591" s="25">
        <v>200000</v>
      </c>
      <c r="U2591" s="25">
        <v>0.81689999999999996</v>
      </c>
      <c r="V2591" s="25">
        <v>307329</v>
      </c>
      <c r="W2591" s="25">
        <v>1.2553000000000001</v>
      </c>
      <c r="X2591" s="25">
        <v>0</v>
      </c>
      <c r="Y2591" s="25">
        <v>0</v>
      </c>
      <c r="Z2591" s="25">
        <v>2886019</v>
      </c>
      <c r="AA2591" s="25">
        <v>11.787699999999999</v>
      </c>
      <c r="AB2591" s="25">
        <v>300000</v>
      </c>
      <c r="AC2591" s="25">
        <v>1.2253499999999999</v>
      </c>
      <c r="AD2591" s="25">
        <v>0</v>
      </c>
      <c r="AE2591" s="25">
        <v>0</v>
      </c>
      <c r="AF2591" s="25">
        <v>164284</v>
      </c>
      <c r="AG2591" s="25">
        <v>0.67</v>
      </c>
      <c r="AH2591" s="25">
        <v>80916</v>
      </c>
      <c r="AI2591" s="25">
        <v>0.33</v>
      </c>
      <c r="AJ2591" s="25">
        <v>0</v>
      </c>
      <c r="AK2591" s="25">
        <v>0</v>
      </c>
      <c r="AL2591" s="25">
        <v>406810</v>
      </c>
      <c r="AM2591" s="25">
        <v>1.65909</v>
      </c>
      <c r="AN2591" s="25">
        <v>3838029</v>
      </c>
      <c r="AO2591" s="25">
        <v>15.6722</v>
      </c>
      <c r="AQ2591">
        <f t="shared" si="81"/>
        <v>1.2553000000000001</v>
      </c>
    </row>
    <row r="2592" spans="1:43" x14ac:dyDescent="0.2">
      <c r="A2592" t="str">
        <f t="shared" si="80"/>
        <v>2015_1953</v>
      </c>
      <c r="C2592" s="25">
        <v>2590</v>
      </c>
      <c r="D2592" s="25">
        <v>1953</v>
      </c>
      <c r="E2592" s="25">
        <v>1953</v>
      </c>
      <c r="F2592" s="25" t="s">
        <v>92</v>
      </c>
      <c r="G2592" s="25">
        <v>2.3029999999999999</v>
      </c>
      <c r="H2592" s="25">
        <v>2015</v>
      </c>
      <c r="I2592" s="25">
        <v>168417639</v>
      </c>
      <c r="J2592" s="25">
        <v>168428439</v>
      </c>
      <c r="K2592" s="25">
        <v>644.70000000000005</v>
      </c>
      <c r="L2592" s="25">
        <v>1676880</v>
      </c>
      <c r="M2592" s="25">
        <v>9.9566999999999997</v>
      </c>
      <c r="N2592" s="25">
        <v>292462</v>
      </c>
      <c r="O2592" s="25">
        <v>1.7364200000000001</v>
      </c>
      <c r="P2592" s="25">
        <v>0</v>
      </c>
      <c r="Q2592" s="25">
        <v>0</v>
      </c>
      <c r="R2592" s="25">
        <v>0</v>
      </c>
      <c r="S2592" s="25">
        <v>0</v>
      </c>
      <c r="T2592" s="25">
        <v>15000</v>
      </c>
      <c r="U2592" s="25">
        <v>8.9099999999999999E-2</v>
      </c>
      <c r="V2592" s="25">
        <v>15000</v>
      </c>
      <c r="W2592" s="25">
        <v>8.9099999999999999E-2</v>
      </c>
      <c r="X2592" s="25">
        <v>0</v>
      </c>
      <c r="Y2592" s="25">
        <v>0</v>
      </c>
      <c r="Z2592" s="25">
        <v>1984342</v>
      </c>
      <c r="AA2592" s="25">
        <v>11.7822</v>
      </c>
      <c r="AB2592" s="25">
        <v>130000</v>
      </c>
      <c r="AC2592" s="25">
        <v>0.77188999999999997</v>
      </c>
      <c r="AD2592" s="25">
        <v>0</v>
      </c>
      <c r="AE2592" s="25">
        <v>0</v>
      </c>
      <c r="AF2592" s="25">
        <v>168428</v>
      </c>
      <c r="AG2592" s="25">
        <v>1</v>
      </c>
      <c r="AH2592" s="25">
        <v>55581</v>
      </c>
      <c r="AI2592" s="25">
        <v>0.33</v>
      </c>
      <c r="AJ2592" s="25">
        <v>0</v>
      </c>
      <c r="AK2592" s="25">
        <v>0</v>
      </c>
      <c r="AL2592" s="25">
        <v>259473</v>
      </c>
      <c r="AM2592" s="25">
        <v>1.5405500000000001</v>
      </c>
      <c r="AN2592" s="25">
        <v>2597824</v>
      </c>
      <c r="AO2592" s="25">
        <v>15.4246</v>
      </c>
      <c r="AQ2592">
        <f t="shared" si="81"/>
        <v>8.9099999999999999E-2</v>
      </c>
    </row>
    <row r="2593" spans="1:43" x14ac:dyDescent="0.2">
      <c r="A2593" t="str">
        <f t="shared" si="80"/>
        <v>2015_1963</v>
      </c>
      <c r="C2593" s="25">
        <v>2591</v>
      </c>
      <c r="D2593" s="25">
        <v>1963</v>
      </c>
      <c r="E2593" s="25">
        <v>1963</v>
      </c>
      <c r="F2593" s="25" t="s">
        <v>93</v>
      </c>
      <c r="G2593" s="25">
        <v>2.5110000000000001</v>
      </c>
      <c r="H2593" s="25">
        <v>2015</v>
      </c>
      <c r="I2593" s="25">
        <v>176951370</v>
      </c>
      <c r="J2593" s="25">
        <v>176951370</v>
      </c>
      <c r="K2593" s="25">
        <v>560.29999999999995</v>
      </c>
      <c r="L2593" s="25">
        <v>1673938</v>
      </c>
      <c r="M2593" s="25">
        <v>9.4598999999999993</v>
      </c>
      <c r="N2593" s="25">
        <v>242917</v>
      </c>
      <c r="O2593" s="25">
        <v>1.37279</v>
      </c>
      <c r="P2593" s="25">
        <v>0</v>
      </c>
      <c r="Q2593" s="25">
        <v>0</v>
      </c>
      <c r="R2593" s="25">
        <v>0</v>
      </c>
      <c r="S2593" s="25">
        <v>0</v>
      </c>
      <c r="T2593" s="25">
        <v>0</v>
      </c>
      <c r="U2593" s="25">
        <v>0</v>
      </c>
      <c r="V2593" s="25">
        <v>0</v>
      </c>
      <c r="W2593" s="25">
        <v>0</v>
      </c>
      <c r="X2593" s="25">
        <v>0</v>
      </c>
      <c r="Y2593" s="25">
        <v>0</v>
      </c>
      <c r="Z2593" s="25">
        <v>1916855</v>
      </c>
      <c r="AA2593" s="25">
        <v>10.832700000000001</v>
      </c>
      <c r="AB2593" s="25">
        <v>175000</v>
      </c>
      <c r="AC2593" s="25">
        <v>0.98897000000000002</v>
      </c>
      <c r="AD2593" s="25">
        <v>0</v>
      </c>
      <c r="AE2593" s="25">
        <v>0</v>
      </c>
      <c r="AF2593" s="25">
        <v>176951</v>
      </c>
      <c r="AG2593" s="25">
        <v>1</v>
      </c>
      <c r="AH2593" s="25">
        <v>58394</v>
      </c>
      <c r="AI2593" s="25">
        <v>0.33</v>
      </c>
      <c r="AJ2593" s="25">
        <v>0</v>
      </c>
      <c r="AK2593" s="25">
        <v>0</v>
      </c>
      <c r="AL2593" s="25">
        <v>0</v>
      </c>
      <c r="AM2593" s="25">
        <v>0</v>
      </c>
      <c r="AN2593" s="25">
        <v>2327200</v>
      </c>
      <c r="AO2593" s="25">
        <v>13.1516</v>
      </c>
      <c r="AQ2593">
        <f t="shared" si="81"/>
        <v>0</v>
      </c>
    </row>
    <row r="2594" spans="1:43" x14ac:dyDescent="0.2">
      <c r="A2594" t="str">
        <f t="shared" si="80"/>
        <v>2015_1965</v>
      </c>
      <c r="C2594" s="25">
        <v>2592</v>
      </c>
      <c r="D2594" s="25">
        <v>1965</v>
      </c>
      <c r="E2594" s="25">
        <v>1965</v>
      </c>
      <c r="F2594" s="25" t="s">
        <v>650</v>
      </c>
      <c r="G2594" s="25">
        <v>2.669</v>
      </c>
      <c r="H2594" s="25">
        <v>2015</v>
      </c>
      <c r="I2594" s="25">
        <v>216658371</v>
      </c>
      <c r="J2594" s="25">
        <v>216658371</v>
      </c>
      <c r="K2594" s="25">
        <v>655</v>
      </c>
      <c r="L2594" s="25">
        <v>1738776</v>
      </c>
      <c r="M2594" s="25">
        <v>8.0253999999999994</v>
      </c>
      <c r="N2594" s="25">
        <v>322320</v>
      </c>
      <c r="O2594" s="25">
        <v>1.48769</v>
      </c>
      <c r="P2594" s="25">
        <v>0</v>
      </c>
      <c r="Q2594" s="25">
        <v>0</v>
      </c>
      <c r="R2594" s="25">
        <v>219850</v>
      </c>
      <c r="S2594" s="25">
        <v>1.0147299999999999</v>
      </c>
      <c r="T2594" s="25">
        <v>15000</v>
      </c>
      <c r="U2594" s="25">
        <v>6.9199999999999998E-2</v>
      </c>
      <c r="V2594" s="25">
        <v>234850</v>
      </c>
      <c r="W2594" s="25">
        <v>1.0840000000000001</v>
      </c>
      <c r="X2594" s="25">
        <v>0</v>
      </c>
      <c r="Y2594" s="25">
        <v>0</v>
      </c>
      <c r="Z2594" s="25">
        <v>2295946</v>
      </c>
      <c r="AA2594" s="25">
        <v>10.597099999999999</v>
      </c>
      <c r="AB2594" s="25">
        <v>185000</v>
      </c>
      <c r="AC2594" s="25">
        <v>0.85387999999999997</v>
      </c>
      <c r="AD2594" s="25">
        <v>0</v>
      </c>
      <c r="AE2594" s="25">
        <v>0</v>
      </c>
      <c r="AF2594" s="25">
        <v>290322</v>
      </c>
      <c r="AG2594" s="25">
        <v>1.34</v>
      </c>
      <c r="AH2594" s="25">
        <v>71498</v>
      </c>
      <c r="AI2594" s="25">
        <v>0.33</v>
      </c>
      <c r="AJ2594" s="25">
        <v>0</v>
      </c>
      <c r="AK2594" s="25">
        <v>0</v>
      </c>
      <c r="AL2594" s="25">
        <v>0</v>
      </c>
      <c r="AM2594" s="25">
        <v>0</v>
      </c>
      <c r="AN2594" s="25">
        <v>2842766</v>
      </c>
      <c r="AO2594" s="25">
        <v>13.121</v>
      </c>
      <c r="AQ2594">
        <f t="shared" si="81"/>
        <v>1.0840000000000001</v>
      </c>
    </row>
    <row r="2595" spans="1:43" x14ac:dyDescent="0.2">
      <c r="A2595" t="str">
        <f t="shared" si="80"/>
        <v>2015_1970</v>
      </c>
      <c r="C2595" s="25">
        <v>2593</v>
      </c>
      <c r="D2595" s="25">
        <v>1970</v>
      </c>
      <c r="E2595" s="25">
        <v>1970</v>
      </c>
      <c r="F2595" s="25" t="s">
        <v>94</v>
      </c>
      <c r="G2595" s="25">
        <v>2.8460000000000001</v>
      </c>
      <c r="H2595" s="25">
        <v>2015</v>
      </c>
      <c r="I2595" s="25">
        <v>140082524</v>
      </c>
      <c r="J2595" s="25">
        <v>140082524</v>
      </c>
      <c r="K2595" s="25">
        <v>515.79999999999995</v>
      </c>
      <c r="L2595" s="25">
        <v>1445813</v>
      </c>
      <c r="M2595" s="25">
        <v>10.321199999999999</v>
      </c>
      <c r="N2595" s="25">
        <v>8608</v>
      </c>
      <c r="O2595" s="25">
        <v>6.1449999999999998E-2</v>
      </c>
      <c r="P2595" s="25">
        <v>0</v>
      </c>
      <c r="Q2595" s="25">
        <v>0</v>
      </c>
      <c r="R2595" s="25">
        <v>223697</v>
      </c>
      <c r="S2595" s="25">
        <v>1.5968899999999999</v>
      </c>
      <c r="T2595" s="25">
        <v>86000</v>
      </c>
      <c r="U2595" s="25">
        <v>0.6139</v>
      </c>
      <c r="V2595" s="25">
        <v>309697</v>
      </c>
      <c r="W2595" s="25">
        <v>2.2107999999999999</v>
      </c>
      <c r="X2595" s="25">
        <v>0</v>
      </c>
      <c r="Y2595" s="25">
        <v>0</v>
      </c>
      <c r="Z2595" s="25">
        <v>1764118</v>
      </c>
      <c r="AA2595" s="25">
        <v>12.593400000000001</v>
      </c>
      <c r="AB2595" s="25">
        <v>140000</v>
      </c>
      <c r="AC2595" s="25">
        <v>0.99941000000000002</v>
      </c>
      <c r="AD2595" s="25">
        <v>0</v>
      </c>
      <c r="AE2595" s="25">
        <v>0</v>
      </c>
      <c r="AF2595" s="25">
        <v>0</v>
      </c>
      <c r="AG2595" s="25">
        <v>0</v>
      </c>
      <c r="AH2595" s="25">
        <v>46227</v>
      </c>
      <c r="AI2595" s="25">
        <v>0.33</v>
      </c>
      <c r="AJ2595" s="25">
        <v>0</v>
      </c>
      <c r="AK2595" s="25">
        <v>0</v>
      </c>
      <c r="AL2595" s="25">
        <v>301122</v>
      </c>
      <c r="AM2595" s="25">
        <v>2.1496</v>
      </c>
      <c r="AN2595" s="25">
        <v>2251467</v>
      </c>
      <c r="AO2595" s="25">
        <v>16.072399999999998</v>
      </c>
      <c r="AQ2595">
        <f t="shared" si="81"/>
        <v>2.2107999999999999</v>
      </c>
    </row>
    <row r="2596" spans="1:43" x14ac:dyDescent="0.2">
      <c r="A2596" t="str">
        <f t="shared" si="80"/>
        <v>2015_1972</v>
      </c>
      <c r="C2596" s="25">
        <v>2594</v>
      </c>
      <c r="D2596" s="25">
        <v>1972</v>
      </c>
      <c r="E2596" s="25">
        <v>1972</v>
      </c>
      <c r="F2596" s="25" t="s">
        <v>95</v>
      </c>
      <c r="G2596" s="25">
        <v>1.714</v>
      </c>
      <c r="H2596" s="25">
        <v>2015</v>
      </c>
      <c r="I2596" s="25">
        <v>191711831</v>
      </c>
      <c r="J2596" s="25">
        <v>192520761</v>
      </c>
      <c r="K2596" s="25">
        <v>364</v>
      </c>
      <c r="L2596" s="25">
        <v>1491892</v>
      </c>
      <c r="M2596" s="25">
        <v>7.782</v>
      </c>
      <c r="N2596" s="25">
        <v>33891</v>
      </c>
      <c r="O2596" s="25">
        <v>0.17604</v>
      </c>
      <c r="P2596" s="25">
        <v>0</v>
      </c>
      <c r="Q2596" s="25">
        <v>0</v>
      </c>
      <c r="R2596" s="25">
        <v>0</v>
      </c>
      <c r="S2596" s="25">
        <v>0</v>
      </c>
      <c r="T2596" s="25">
        <v>0</v>
      </c>
      <c r="U2596" s="25">
        <v>0</v>
      </c>
      <c r="V2596" s="25">
        <v>0</v>
      </c>
      <c r="W2596" s="25">
        <v>0</v>
      </c>
      <c r="X2596" s="25">
        <v>0</v>
      </c>
      <c r="Y2596" s="25">
        <v>0</v>
      </c>
      <c r="Z2596" s="25">
        <v>1525783</v>
      </c>
      <c r="AA2596" s="25">
        <v>7.9580000000000002</v>
      </c>
      <c r="AB2596" s="25">
        <v>175000</v>
      </c>
      <c r="AC2596" s="25">
        <v>0.91283000000000003</v>
      </c>
      <c r="AD2596" s="25">
        <v>0</v>
      </c>
      <c r="AE2596" s="25">
        <v>0</v>
      </c>
      <c r="AF2596" s="25">
        <v>0</v>
      </c>
      <c r="AG2596" s="25">
        <v>0</v>
      </c>
      <c r="AH2596" s="25">
        <v>63532</v>
      </c>
      <c r="AI2596" s="25">
        <v>0.33</v>
      </c>
      <c r="AJ2596" s="25">
        <v>0</v>
      </c>
      <c r="AK2596" s="25">
        <v>0</v>
      </c>
      <c r="AL2596" s="25">
        <v>385042</v>
      </c>
      <c r="AM2596" s="25">
        <v>2</v>
      </c>
      <c r="AN2596" s="25">
        <v>2149357</v>
      </c>
      <c r="AO2596" s="25">
        <v>11.200799999999999</v>
      </c>
      <c r="AQ2596">
        <f t="shared" si="81"/>
        <v>0</v>
      </c>
    </row>
    <row r="2597" spans="1:43" x14ac:dyDescent="0.2">
      <c r="A2597" t="str">
        <f t="shared" si="80"/>
        <v>2015_1975</v>
      </c>
      <c r="C2597" s="25">
        <v>2595</v>
      </c>
      <c r="D2597" s="25">
        <v>1975</v>
      </c>
      <c r="E2597" s="25">
        <v>1975</v>
      </c>
      <c r="F2597" s="25" t="s">
        <v>96</v>
      </c>
      <c r="G2597" s="25">
        <v>2.3759999999999999</v>
      </c>
      <c r="H2597" s="25">
        <v>2015</v>
      </c>
      <c r="I2597" s="25">
        <v>190511964</v>
      </c>
      <c r="J2597" s="25">
        <v>191233018</v>
      </c>
      <c r="K2597" s="25">
        <v>422</v>
      </c>
      <c r="L2597" s="25">
        <v>1521374</v>
      </c>
      <c r="M2597" s="25">
        <v>7.9856999999999996</v>
      </c>
      <c r="N2597" s="25">
        <v>17091</v>
      </c>
      <c r="O2597" s="25">
        <v>8.9370000000000005E-2</v>
      </c>
      <c r="P2597" s="25">
        <v>0</v>
      </c>
      <c r="Q2597" s="25">
        <v>0</v>
      </c>
      <c r="R2597" s="25">
        <v>189749</v>
      </c>
      <c r="S2597" s="25">
        <v>0.996</v>
      </c>
      <c r="T2597" s="25">
        <v>0</v>
      </c>
      <c r="U2597" s="25">
        <v>0</v>
      </c>
      <c r="V2597" s="25">
        <v>189749</v>
      </c>
      <c r="W2597" s="25">
        <v>0.996</v>
      </c>
      <c r="X2597" s="25">
        <v>0</v>
      </c>
      <c r="Y2597" s="25">
        <v>0</v>
      </c>
      <c r="Z2597" s="25">
        <v>1728214</v>
      </c>
      <c r="AA2597" s="25">
        <v>9.0710999999999995</v>
      </c>
      <c r="AB2597" s="25">
        <v>285000</v>
      </c>
      <c r="AC2597" s="25">
        <v>1.49597</v>
      </c>
      <c r="AD2597" s="25">
        <v>0</v>
      </c>
      <c r="AE2597" s="25">
        <v>0</v>
      </c>
      <c r="AF2597" s="25">
        <v>0</v>
      </c>
      <c r="AG2597" s="25">
        <v>0</v>
      </c>
      <c r="AH2597" s="25">
        <v>63107</v>
      </c>
      <c r="AI2597" s="25">
        <v>0.33</v>
      </c>
      <c r="AJ2597" s="25">
        <v>0</v>
      </c>
      <c r="AK2597" s="25">
        <v>0</v>
      </c>
      <c r="AL2597" s="25">
        <v>437550</v>
      </c>
      <c r="AM2597" s="25">
        <v>2.2880500000000001</v>
      </c>
      <c r="AN2597" s="25">
        <v>2513871</v>
      </c>
      <c r="AO2597" s="25">
        <v>13.1851</v>
      </c>
      <c r="AQ2597">
        <f t="shared" si="81"/>
        <v>0.996</v>
      </c>
    </row>
    <row r="2598" spans="1:43" x14ac:dyDescent="0.2">
      <c r="A2598" t="str">
        <f t="shared" si="80"/>
        <v>2015_1989</v>
      </c>
      <c r="C2598" s="25">
        <v>2596</v>
      </c>
      <c r="D2598" s="25">
        <v>1989</v>
      </c>
      <c r="E2598" s="25">
        <v>1989</v>
      </c>
      <c r="F2598" s="25" t="s">
        <v>97</v>
      </c>
      <c r="G2598" s="25">
        <v>2.0960000000000001</v>
      </c>
      <c r="H2598" s="25">
        <v>2015</v>
      </c>
      <c r="I2598" s="25">
        <v>139406248</v>
      </c>
      <c r="J2598" s="25">
        <v>143516625</v>
      </c>
      <c r="K2598" s="25">
        <v>414</v>
      </c>
      <c r="L2598" s="25">
        <v>1191503</v>
      </c>
      <c r="M2598" s="25">
        <v>8.5470000000000006</v>
      </c>
      <c r="N2598" s="25">
        <v>36389</v>
      </c>
      <c r="O2598" s="25">
        <v>0.25355</v>
      </c>
      <c r="P2598" s="25">
        <v>0</v>
      </c>
      <c r="Q2598" s="25">
        <v>0</v>
      </c>
      <c r="R2598" s="25">
        <v>0</v>
      </c>
      <c r="S2598" s="25">
        <v>0</v>
      </c>
      <c r="T2598" s="25">
        <v>140000</v>
      </c>
      <c r="U2598" s="25">
        <v>1.0043</v>
      </c>
      <c r="V2598" s="25">
        <v>140000</v>
      </c>
      <c r="W2598" s="25">
        <v>1.0043</v>
      </c>
      <c r="X2598" s="25">
        <v>0</v>
      </c>
      <c r="Y2598" s="25">
        <v>0</v>
      </c>
      <c r="Z2598" s="25">
        <v>1367892</v>
      </c>
      <c r="AA2598" s="25">
        <v>9.8048000000000002</v>
      </c>
      <c r="AB2598" s="25">
        <v>160000</v>
      </c>
      <c r="AC2598" s="25">
        <v>1.1477200000000001</v>
      </c>
      <c r="AD2598" s="25">
        <v>0</v>
      </c>
      <c r="AE2598" s="25">
        <v>0</v>
      </c>
      <c r="AF2598" s="25">
        <v>0</v>
      </c>
      <c r="AG2598" s="25">
        <v>0</v>
      </c>
      <c r="AH2598" s="25">
        <v>47360</v>
      </c>
      <c r="AI2598" s="25">
        <v>0.33</v>
      </c>
      <c r="AJ2598" s="25">
        <v>0</v>
      </c>
      <c r="AK2598" s="25">
        <v>0</v>
      </c>
      <c r="AL2598" s="25">
        <v>383448</v>
      </c>
      <c r="AM2598" s="25">
        <v>2.6718000000000002</v>
      </c>
      <c r="AN2598" s="25">
        <v>1958700</v>
      </c>
      <c r="AO2598" s="25">
        <v>13.9543</v>
      </c>
      <c r="AQ2598">
        <f t="shared" si="81"/>
        <v>1.0043</v>
      </c>
    </row>
    <row r="2599" spans="1:43" x14ac:dyDescent="0.2">
      <c r="A2599" t="str">
        <f t="shared" si="80"/>
        <v>2015_2007</v>
      </c>
      <c r="C2599" s="25">
        <v>2597</v>
      </c>
      <c r="D2599" s="25">
        <v>2007</v>
      </c>
      <c r="E2599" s="25">
        <v>2007</v>
      </c>
      <c r="F2599" s="25" t="s">
        <v>98</v>
      </c>
      <c r="G2599" s="25">
        <v>3.7210000000000001</v>
      </c>
      <c r="H2599" s="25">
        <v>2015</v>
      </c>
      <c r="I2599" s="25">
        <v>174059996</v>
      </c>
      <c r="J2599" s="25">
        <v>177631437</v>
      </c>
      <c r="K2599" s="25">
        <v>631</v>
      </c>
      <c r="L2599" s="25">
        <v>1820973</v>
      </c>
      <c r="M2599" s="25">
        <v>10.4618</v>
      </c>
      <c r="N2599" s="25">
        <v>136586</v>
      </c>
      <c r="O2599" s="25">
        <v>0.76893</v>
      </c>
      <c r="P2599" s="25">
        <v>0</v>
      </c>
      <c r="Q2599" s="25">
        <v>0</v>
      </c>
      <c r="R2599" s="25">
        <v>197011</v>
      </c>
      <c r="S2599" s="25">
        <v>1.1318600000000001</v>
      </c>
      <c r="T2599" s="25">
        <v>0</v>
      </c>
      <c r="U2599" s="25">
        <v>0</v>
      </c>
      <c r="V2599" s="25">
        <v>197011</v>
      </c>
      <c r="W2599" s="25">
        <v>1.1318999999999999</v>
      </c>
      <c r="X2599" s="25">
        <v>0</v>
      </c>
      <c r="Y2599" s="25">
        <v>0</v>
      </c>
      <c r="Z2599" s="25">
        <v>2154570</v>
      </c>
      <c r="AA2599" s="25">
        <v>12.362500000000001</v>
      </c>
      <c r="AB2599" s="25">
        <v>375000</v>
      </c>
      <c r="AC2599" s="25">
        <v>2.1544300000000001</v>
      </c>
      <c r="AD2599" s="25">
        <v>0</v>
      </c>
      <c r="AE2599" s="25">
        <v>0</v>
      </c>
      <c r="AF2599" s="25">
        <v>238026</v>
      </c>
      <c r="AG2599" s="25">
        <v>1.34</v>
      </c>
      <c r="AH2599" s="25">
        <v>58618</v>
      </c>
      <c r="AI2599" s="25">
        <v>0.33</v>
      </c>
      <c r="AJ2599" s="25">
        <v>0</v>
      </c>
      <c r="AK2599" s="25">
        <v>0</v>
      </c>
      <c r="AL2599" s="25">
        <v>0</v>
      </c>
      <c r="AM2599" s="25">
        <v>0</v>
      </c>
      <c r="AN2599" s="25">
        <v>2826214</v>
      </c>
      <c r="AO2599" s="25">
        <v>16.187000000000001</v>
      </c>
      <c r="AQ2599">
        <f t="shared" si="81"/>
        <v>1.1318999999999999</v>
      </c>
    </row>
    <row r="2600" spans="1:43" x14ac:dyDescent="0.2">
      <c r="A2600" t="str">
        <f t="shared" si="80"/>
        <v>2015_2088</v>
      </c>
      <c r="C2600" s="25">
        <v>2598</v>
      </c>
      <c r="D2600" s="25">
        <v>2088</v>
      </c>
      <c r="E2600" s="25">
        <v>2088</v>
      </c>
      <c r="F2600" s="25" t="s">
        <v>99</v>
      </c>
      <c r="G2600" s="25">
        <v>3.3119999999999998</v>
      </c>
      <c r="H2600" s="25">
        <v>2015</v>
      </c>
      <c r="I2600" s="25">
        <v>320791796</v>
      </c>
      <c r="J2600" s="25">
        <v>337665439</v>
      </c>
      <c r="K2600" s="25">
        <v>668.8</v>
      </c>
      <c r="L2600" s="25">
        <v>2655133</v>
      </c>
      <c r="M2600" s="25">
        <v>8.2767999999999997</v>
      </c>
      <c r="N2600" s="25">
        <v>78570</v>
      </c>
      <c r="O2600" s="25">
        <v>0.23269000000000001</v>
      </c>
      <c r="P2600" s="25">
        <v>0</v>
      </c>
      <c r="Q2600" s="25">
        <v>0</v>
      </c>
      <c r="R2600" s="25">
        <v>83017</v>
      </c>
      <c r="S2600" s="25">
        <v>0.25879000000000002</v>
      </c>
      <c r="T2600" s="25">
        <v>194169</v>
      </c>
      <c r="U2600" s="25">
        <v>0.60529999999999995</v>
      </c>
      <c r="V2600" s="25">
        <v>277186</v>
      </c>
      <c r="W2600" s="25">
        <v>0.86409999999999998</v>
      </c>
      <c r="X2600" s="25">
        <v>0</v>
      </c>
      <c r="Y2600" s="25">
        <v>0</v>
      </c>
      <c r="Z2600" s="25">
        <v>3010889</v>
      </c>
      <c r="AA2600" s="25">
        <v>9.3735999999999997</v>
      </c>
      <c r="AB2600" s="25">
        <v>311000</v>
      </c>
      <c r="AC2600" s="25">
        <v>0.96948000000000001</v>
      </c>
      <c r="AD2600" s="25">
        <v>0</v>
      </c>
      <c r="AE2600" s="25">
        <v>0</v>
      </c>
      <c r="AF2600" s="25">
        <v>206047</v>
      </c>
      <c r="AG2600" s="25">
        <v>0.61021000000000003</v>
      </c>
      <c r="AH2600" s="25">
        <v>111429</v>
      </c>
      <c r="AI2600" s="25">
        <v>0.33</v>
      </c>
      <c r="AJ2600" s="25">
        <v>0</v>
      </c>
      <c r="AK2600" s="25">
        <v>0</v>
      </c>
      <c r="AL2600" s="25">
        <v>0</v>
      </c>
      <c r="AM2600" s="25">
        <v>0</v>
      </c>
      <c r="AN2600" s="25">
        <v>3639365</v>
      </c>
      <c r="AO2600" s="25">
        <v>11.283300000000001</v>
      </c>
      <c r="AQ2600">
        <f t="shared" si="81"/>
        <v>0.86409999999999998</v>
      </c>
    </row>
    <row r="2601" spans="1:43" x14ac:dyDescent="0.2">
      <c r="A2601" t="str">
        <f t="shared" si="80"/>
        <v>2015_2097</v>
      </c>
      <c r="C2601" s="25">
        <v>2599</v>
      </c>
      <c r="D2601" s="25">
        <v>2097</v>
      </c>
      <c r="E2601" s="25">
        <v>2097</v>
      </c>
      <c r="F2601" s="25" t="s">
        <v>100</v>
      </c>
      <c r="G2601" s="25">
        <v>1.9650000000000001</v>
      </c>
      <c r="H2601" s="25">
        <v>2015</v>
      </c>
      <c r="I2601" s="25">
        <v>174135875</v>
      </c>
      <c r="J2601" s="25">
        <v>174135875</v>
      </c>
      <c r="K2601" s="25">
        <v>458.8</v>
      </c>
      <c r="L2601" s="25">
        <v>1607970</v>
      </c>
      <c r="M2601" s="25">
        <v>9.234</v>
      </c>
      <c r="N2601" s="25">
        <v>22011</v>
      </c>
      <c r="O2601" s="25">
        <v>0.12640000000000001</v>
      </c>
      <c r="P2601" s="25">
        <v>0</v>
      </c>
      <c r="Q2601" s="25">
        <v>0</v>
      </c>
      <c r="R2601" s="25">
        <v>0</v>
      </c>
      <c r="S2601" s="25">
        <v>0</v>
      </c>
      <c r="T2601" s="25">
        <v>0</v>
      </c>
      <c r="U2601" s="25">
        <v>0</v>
      </c>
      <c r="V2601" s="25">
        <v>0</v>
      </c>
      <c r="W2601" s="25">
        <v>0</v>
      </c>
      <c r="X2601" s="25">
        <v>0</v>
      </c>
      <c r="Y2601" s="25">
        <v>0</v>
      </c>
      <c r="Z2601" s="25">
        <v>1629981</v>
      </c>
      <c r="AA2601" s="25">
        <v>9.3604000000000003</v>
      </c>
      <c r="AB2601" s="25">
        <v>250000</v>
      </c>
      <c r="AC2601" s="25">
        <v>1.4356599999999999</v>
      </c>
      <c r="AD2601" s="25">
        <v>0</v>
      </c>
      <c r="AE2601" s="25">
        <v>0</v>
      </c>
      <c r="AF2601" s="25">
        <v>9183</v>
      </c>
      <c r="AG2601" s="25">
        <v>5.2729999999999999E-2</v>
      </c>
      <c r="AH2601" s="25">
        <v>57465</v>
      </c>
      <c r="AI2601" s="25">
        <v>0.33</v>
      </c>
      <c r="AJ2601" s="25">
        <v>0</v>
      </c>
      <c r="AK2601" s="25">
        <v>0</v>
      </c>
      <c r="AL2601" s="25">
        <v>245955</v>
      </c>
      <c r="AM2601" s="25">
        <v>1.97994</v>
      </c>
      <c r="AN2601" s="25">
        <v>2192584</v>
      </c>
      <c r="AO2601" s="25">
        <v>13.1587</v>
      </c>
      <c r="AQ2601">
        <f t="shared" si="81"/>
        <v>0</v>
      </c>
    </row>
    <row r="2602" spans="1:43" x14ac:dyDescent="0.2">
      <c r="A2602" t="str">
        <f t="shared" si="80"/>
        <v>2015_2113</v>
      </c>
      <c r="C2602" s="25">
        <v>2600</v>
      </c>
      <c r="D2602" s="25">
        <v>2113</v>
      </c>
      <c r="E2602" s="25">
        <v>2113</v>
      </c>
      <c r="F2602" s="25" t="s">
        <v>101</v>
      </c>
      <c r="G2602" s="25">
        <v>1.1759999999999999</v>
      </c>
      <c r="H2602" s="25">
        <v>2015</v>
      </c>
      <c r="I2602" s="25">
        <v>82598164</v>
      </c>
      <c r="J2602" s="25">
        <v>83303004</v>
      </c>
      <c r="K2602" s="25">
        <v>236.8</v>
      </c>
      <c r="L2602" s="25">
        <v>768920</v>
      </c>
      <c r="M2602" s="25">
        <v>9.3092000000000006</v>
      </c>
      <c r="N2602" s="25">
        <v>6580</v>
      </c>
      <c r="O2602" s="25">
        <v>7.8990000000000005E-2</v>
      </c>
      <c r="P2602" s="25">
        <v>0</v>
      </c>
      <c r="Q2602" s="25">
        <v>0</v>
      </c>
      <c r="R2602" s="25">
        <v>180841</v>
      </c>
      <c r="S2602" s="25">
        <v>2.1894100000000001</v>
      </c>
      <c r="T2602" s="25">
        <v>11131</v>
      </c>
      <c r="U2602" s="25">
        <v>0.1348</v>
      </c>
      <c r="V2602" s="25">
        <v>191972</v>
      </c>
      <c r="W2602" s="25">
        <v>2.3241999999999998</v>
      </c>
      <c r="X2602" s="25">
        <v>0</v>
      </c>
      <c r="Y2602" s="25">
        <v>0</v>
      </c>
      <c r="Z2602" s="25">
        <v>967472</v>
      </c>
      <c r="AA2602" s="25">
        <v>11.712300000000001</v>
      </c>
      <c r="AB2602" s="25">
        <v>90000</v>
      </c>
      <c r="AC2602" s="25">
        <v>1.08961</v>
      </c>
      <c r="AD2602" s="25">
        <v>0</v>
      </c>
      <c r="AE2602" s="25">
        <v>0</v>
      </c>
      <c r="AF2602" s="25">
        <v>0</v>
      </c>
      <c r="AG2602" s="25">
        <v>0</v>
      </c>
      <c r="AH2602" s="25">
        <v>27490</v>
      </c>
      <c r="AI2602" s="25">
        <v>0.33</v>
      </c>
      <c r="AJ2602" s="25">
        <v>0</v>
      </c>
      <c r="AK2602" s="25">
        <v>0</v>
      </c>
      <c r="AL2602" s="25">
        <v>0</v>
      </c>
      <c r="AM2602" s="25">
        <v>0</v>
      </c>
      <c r="AN2602" s="25">
        <v>1084962</v>
      </c>
      <c r="AO2602" s="25">
        <v>13.1319</v>
      </c>
      <c r="AQ2602">
        <f t="shared" si="81"/>
        <v>2.3241999999999998</v>
      </c>
    </row>
    <row r="2603" spans="1:43" x14ac:dyDescent="0.2">
      <c r="A2603" t="str">
        <f t="shared" si="80"/>
        <v>2015_2124</v>
      </c>
      <c r="C2603" s="25">
        <v>2601</v>
      </c>
      <c r="D2603" s="25">
        <v>2124</v>
      </c>
      <c r="E2603" s="25">
        <v>2124</v>
      </c>
      <c r="F2603" s="25" t="s">
        <v>652</v>
      </c>
      <c r="G2603" s="25">
        <v>7.3070000000000004</v>
      </c>
      <c r="H2603" s="25">
        <v>2015</v>
      </c>
      <c r="I2603" s="25">
        <v>330889203</v>
      </c>
      <c r="J2603" s="25">
        <v>334191203</v>
      </c>
      <c r="K2603" s="25">
        <v>1376.8</v>
      </c>
      <c r="L2603" s="25">
        <v>3462758</v>
      </c>
      <c r="M2603" s="25">
        <v>10.465</v>
      </c>
      <c r="N2603" s="25">
        <v>64511</v>
      </c>
      <c r="O2603" s="25">
        <v>0.19303999999999999</v>
      </c>
      <c r="P2603" s="25">
        <v>0</v>
      </c>
      <c r="Q2603" s="25">
        <v>0</v>
      </c>
      <c r="R2603" s="25">
        <v>396291</v>
      </c>
      <c r="S2603" s="25">
        <v>1.1976500000000001</v>
      </c>
      <c r="T2603" s="25">
        <v>0</v>
      </c>
      <c r="U2603" s="25">
        <v>0</v>
      </c>
      <c r="V2603" s="25">
        <v>396291</v>
      </c>
      <c r="W2603" s="25">
        <v>1.1977</v>
      </c>
      <c r="X2603" s="25">
        <v>0</v>
      </c>
      <c r="Y2603" s="25">
        <v>0</v>
      </c>
      <c r="Z2603" s="25">
        <v>3923560</v>
      </c>
      <c r="AA2603" s="25">
        <v>11.855700000000001</v>
      </c>
      <c r="AB2603" s="25">
        <v>349700</v>
      </c>
      <c r="AC2603" s="25">
        <v>1.0568500000000001</v>
      </c>
      <c r="AD2603" s="25">
        <v>0</v>
      </c>
      <c r="AE2603" s="25">
        <v>0</v>
      </c>
      <c r="AF2603" s="25">
        <v>447816</v>
      </c>
      <c r="AG2603" s="25">
        <v>1.34</v>
      </c>
      <c r="AH2603" s="25">
        <v>110283</v>
      </c>
      <c r="AI2603" s="25">
        <v>0.33</v>
      </c>
      <c r="AJ2603" s="25">
        <v>0</v>
      </c>
      <c r="AK2603" s="25">
        <v>0</v>
      </c>
      <c r="AL2603" s="25">
        <v>653618</v>
      </c>
      <c r="AM2603" s="25">
        <v>1.9558199999999999</v>
      </c>
      <c r="AN2603" s="25">
        <v>5484977</v>
      </c>
      <c r="AO2603" s="25">
        <v>16.538399999999999</v>
      </c>
      <c r="AQ2603">
        <f t="shared" si="81"/>
        <v>1.1977</v>
      </c>
    </row>
    <row r="2604" spans="1:43" x14ac:dyDescent="0.2">
      <c r="A2604" t="str">
        <f t="shared" si="80"/>
        <v>2015_2151</v>
      </c>
      <c r="C2604" s="25">
        <v>2602</v>
      </c>
      <c r="D2604" s="25">
        <v>2151</v>
      </c>
      <c r="E2604" s="25">
        <v>2151</v>
      </c>
      <c r="F2604" s="25" t="s">
        <v>988</v>
      </c>
      <c r="G2604" s="25">
        <v>2.2730000000000001</v>
      </c>
      <c r="H2604" s="25">
        <v>2015</v>
      </c>
      <c r="I2604" s="25">
        <v>187112835</v>
      </c>
      <c r="J2604" s="25">
        <v>190207993</v>
      </c>
      <c r="K2604" s="25">
        <v>436.3</v>
      </c>
      <c r="L2604" s="25">
        <v>1430904</v>
      </c>
      <c r="M2604" s="25">
        <v>7.6473000000000004</v>
      </c>
      <c r="N2604" s="25">
        <v>14299</v>
      </c>
      <c r="O2604" s="25">
        <v>7.5179999999999997E-2</v>
      </c>
      <c r="P2604" s="25">
        <v>0</v>
      </c>
      <c r="Q2604" s="25">
        <v>0</v>
      </c>
      <c r="R2604" s="25">
        <v>0</v>
      </c>
      <c r="S2604" s="25">
        <v>0</v>
      </c>
      <c r="T2604" s="25">
        <v>150000</v>
      </c>
      <c r="U2604" s="25">
        <v>0.80169999999999997</v>
      </c>
      <c r="V2604" s="25">
        <v>150000</v>
      </c>
      <c r="W2604" s="25">
        <v>0.80169999999999997</v>
      </c>
      <c r="X2604" s="25">
        <v>0</v>
      </c>
      <c r="Y2604" s="25">
        <v>0</v>
      </c>
      <c r="Z2604" s="25">
        <v>1595203</v>
      </c>
      <c r="AA2604" s="25">
        <v>8.5241000000000007</v>
      </c>
      <c r="AB2604" s="25">
        <v>215000</v>
      </c>
      <c r="AC2604" s="25">
        <v>1.1490400000000001</v>
      </c>
      <c r="AD2604" s="25">
        <v>0</v>
      </c>
      <c r="AE2604" s="25">
        <v>0</v>
      </c>
      <c r="AF2604" s="25">
        <v>189990</v>
      </c>
      <c r="AG2604" s="25">
        <v>0.99885000000000002</v>
      </c>
      <c r="AH2604" s="25">
        <v>0</v>
      </c>
      <c r="AI2604" s="25">
        <v>0</v>
      </c>
      <c r="AJ2604" s="25">
        <v>0</v>
      </c>
      <c r="AK2604" s="25">
        <v>0</v>
      </c>
      <c r="AL2604" s="25">
        <v>457158</v>
      </c>
      <c r="AM2604" s="25">
        <v>2.4034599999999999</v>
      </c>
      <c r="AN2604" s="25">
        <v>2457351</v>
      </c>
      <c r="AO2604" s="25">
        <v>13.0755</v>
      </c>
      <c r="AQ2604">
        <f t="shared" si="81"/>
        <v>0.80169999999999997</v>
      </c>
    </row>
    <row r="2605" spans="1:43" x14ac:dyDescent="0.2">
      <c r="A2605" t="str">
        <f t="shared" si="80"/>
        <v>2015_2169</v>
      </c>
      <c r="C2605" s="25">
        <v>2603</v>
      </c>
      <c r="D2605" s="25">
        <v>2169</v>
      </c>
      <c r="E2605" s="25">
        <v>2169</v>
      </c>
      <c r="F2605" s="25" t="s">
        <v>102</v>
      </c>
      <c r="G2605" s="25">
        <v>8.1259999999999994</v>
      </c>
      <c r="H2605" s="25">
        <v>2015</v>
      </c>
      <c r="I2605" s="25">
        <v>635322634</v>
      </c>
      <c r="J2605" s="25">
        <v>638924303</v>
      </c>
      <c r="K2605" s="25">
        <v>1660.2</v>
      </c>
      <c r="L2605" s="25">
        <v>5236166</v>
      </c>
      <c r="M2605" s="25">
        <v>8.2416999999999998</v>
      </c>
      <c r="N2605" s="25">
        <v>364611</v>
      </c>
      <c r="O2605" s="25">
        <v>0.57065999999999995</v>
      </c>
      <c r="P2605" s="25">
        <v>0</v>
      </c>
      <c r="Q2605" s="25">
        <v>0</v>
      </c>
      <c r="R2605" s="25">
        <v>0</v>
      </c>
      <c r="S2605" s="25">
        <v>0</v>
      </c>
      <c r="T2605" s="25">
        <v>0</v>
      </c>
      <c r="U2605" s="25">
        <v>0</v>
      </c>
      <c r="V2605" s="25">
        <v>0</v>
      </c>
      <c r="W2605" s="25">
        <v>0</v>
      </c>
      <c r="X2605" s="25">
        <v>0</v>
      </c>
      <c r="Y2605" s="25">
        <v>0</v>
      </c>
      <c r="Z2605" s="25">
        <v>5600777</v>
      </c>
      <c r="AA2605" s="25">
        <v>8.8124000000000002</v>
      </c>
      <c r="AB2605" s="25">
        <v>950000</v>
      </c>
      <c r="AC2605" s="25">
        <v>1.4953000000000001</v>
      </c>
      <c r="AD2605" s="25">
        <v>0</v>
      </c>
      <c r="AE2605" s="25">
        <v>0</v>
      </c>
      <c r="AF2605" s="25">
        <v>428079</v>
      </c>
      <c r="AG2605" s="25">
        <v>0.67</v>
      </c>
      <c r="AH2605" s="25">
        <v>210845</v>
      </c>
      <c r="AI2605" s="25">
        <v>0.33</v>
      </c>
      <c r="AJ2605" s="25">
        <v>0</v>
      </c>
      <c r="AK2605" s="25">
        <v>0</v>
      </c>
      <c r="AL2605" s="25">
        <v>1724348</v>
      </c>
      <c r="AM2605" s="25">
        <v>2.6988300000000001</v>
      </c>
      <c r="AN2605" s="25">
        <v>8914049</v>
      </c>
      <c r="AO2605" s="25">
        <v>14.006500000000001</v>
      </c>
      <c r="AQ2605">
        <f t="shared" si="81"/>
        <v>0</v>
      </c>
    </row>
    <row r="2606" spans="1:43" x14ac:dyDescent="0.2">
      <c r="A2606" t="str">
        <f t="shared" si="80"/>
        <v>2015_2205</v>
      </c>
      <c r="C2606" s="25">
        <v>2604</v>
      </c>
      <c r="D2606" s="25">
        <v>2205</v>
      </c>
      <c r="E2606" s="25">
        <v>2205</v>
      </c>
      <c r="F2606" s="25" t="s">
        <v>103</v>
      </c>
      <c r="G2606" s="25">
        <v>1.149</v>
      </c>
      <c r="H2606" s="25">
        <v>2015</v>
      </c>
      <c r="I2606" s="25">
        <v>122088050</v>
      </c>
      <c r="J2606" s="25">
        <v>122088050</v>
      </c>
      <c r="K2606" s="25">
        <v>197.2</v>
      </c>
      <c r="L2606" s="25">
        <v>990475</v>
      </c>
      <c r="M2606" s="25">
        <v>8.1128</v>
      </c>
      <c r="N2606" s="25">
        <v>4676</v>
      </c>
      <c r="O2606" s="25">
        <v>3.8300000000000001E-2</v>
      </c>
      <c r="P2606" s="25">
        <v>0</v>
      </c>
      <c r="Q2606" s="25">
        <v>0</v>
      </c>
      <c r="R2606" s="25">
        <v>96016</v>
      </c>
      <c r="S2606" s="25">
        <v>0.78644999999999998</v>
      </c>
      <c r="T2606" s="25">
        <v>916528</v>
      </c>
      <c r="U2606" s="25">
        <v>7.5071000000000003</v>
      </c>
      <c r="V2606" s="25">
        <v>1012544</v>
      </c>
      <c r="W2606" s="25">
        <v>8.2935999999999996</v>
      </c>
      <c r="X2606" s="25">
        <v>0</v>
      </c>
      <c r="Y2606" s="25">
        <v>0</v>
      </c>
      <c r="Z2606" s="25">
        <v>2007695</v>
      </c>
      <c r="AA2606" s="25">
        <v>16.444700000000001</v>
      </c>
      <c r="AB2606" s="25">
        <v>50000</v>
      </c>
      <c r="AC2606" s="25">
        <v>0.40954000000000002</v>
      </c>
      <c r="AD2606" s="25">
        <v>0</v>
      </c>
      <c r="AE2606" s="25">
        <v>0</v>
      </c>
      <c r="AF2606" s="25">
        <v>0</v>
      </c>
      <c r="AG2606" s="25">
        <v>0</v>
      </c>
      <c r="AH2606" s="25">
        <v>40289</v>
      </c>
      <c r="AI2606" s="25">
        <v>0.33</v>
      </c>
      <c r="AJ2606" s="25">
        <v>0</v>
      </c>
      <c r="AK2606" s="25">
        <v>0</v>
      </c>
      <c r="AL2606" s="25">
        <v>0</v>
      </c>
      <c r="AM2606" s="25">
        <v>0</v>
      </c>
      <c r="AN2606" s="25">
        <v>2097984</v>
      </c>
      <c r="AO2606" s="25">
        <v>17.184200000000001</v>
      </c>
      <c r="AQ2606">
        <f t="shared" si="81"/>
        <v>8.2935999999999996</v>
      </c>
    </row>
    <row r="2607" spans="1:43" x14ac:dyDescent="0.2">
      <c r="A2607" t="str">
        <f t="shared" si="80"/>
        <v>2015_2295</v>
      </c>
      <c r="C2607" s="25">
        <v>2605</v>
      </c>
      <c r="D2607" s="25">
        <v>2295</v>
      </c>
      <c r="E2607" s="25">
        <v>2295</v>
      </c>
      <c r="F2607" s="25" t="s">
        <v>104</v>
      </c>
      <c r="G2607" s="25">
        <v>5.4249999999999998</v>
      </c>
      <c r="H2607" s="25">
        <v>2015</v>
      </c>
      <c r="I2607" s="25">
        <v>383956472</v>
      </c>
      <c r="J2607" s="25">
        <v>420848348</v>
      </c>
      <c r="K2607" s="25">
        <v>1105.4000000000001</v>
      </c>
      <c r="L2607" s="25">
        <v>3522896</v>
      </c>
      <c r="M2607" s="25">
        <v>9.1752000000000002</v>
      </c>
      <c r="N2607" s="25">
        <v>65237</v>
      </c>
      <c r="O2607" s="25">
        <v>0.15501000000000001</v>
      </c>
      <c r="P2607" s="25">
        <v>0</v>
      </c>
      <c r="Q2607" s="25">
        <v>0</v>
      </c>
      <c r="R2607" s="25">
        <v>330495</v>
      </c>
      <c r="S2607" s="25">
        <v>0.86075999999999997</v>
      </c>
      <c r="T2607" s="25">
        <v>169505</v>
      </c>
      <c r="U2607" s="25">
        <v>0.4415</v>
      </c>
      <c r="V2607" s="25">
        <v>500000</v>
      </c>
      <c r="W2607" s="25">
        <v>1.3022</v>
      </c>
      <c r="X2607" s="25">
        <v>0</v>
      </c>
      <c r="Y2607" s="25">
        <v>0</v>
      </c>
      <c r="Z2607" s="25">
        <v>4088133</v>
      </c>
      <c r="AA2607" s="25">
        <v>10.7181</v>
      </c>
      <c r="AB2607" s="25">
        <v>500000</v>
      </c>
      <c r="AC2607" s="25">
        <v>1.30223</v>
      </c>
      <c r="AD2607" s="25">
        <v>0</v>
      </c>
      <c r="AE2607" s="25">
        <v>0</v>
      </c>
      <c r="AF2607" s="25">
        <v>0</v>
      </c>
      <c r="AG2607" s="25">
        <v>0</v>
      </c>
      <c r="AH2607" s="25">
        <v>138880</v>
      </c>
      <c r="AI2607" s="25">
        <v>0.33</v>
      </c>
      <c r="AJ2607" s="25">
        <v>0</v>
      </c>
      <c r="AK2607" s="25">
        <v>0</v>
      </c>
      <c r="AL2607" s="25">
        <v>278025</v>
      </c>
      <c r="AM2607" s="25">
        <v>0.90239999999999998</v>
      </c>
      <c r="AN2607" s="25">
        <v>5005038</v>
      </c>
      <c r="AO2607" s="25">
        <v>13.252700000000001</v>
      </c>
      <c r="AQ2607">
        <f t="shared" si="81"/>
        <v>1.3022</v>
      </c>
    </row>
    <row r="2608" spans="1:43" x14ac:dyDescent="0.2">
      <c r="A2608" t="str">
        <f t="shared" si="80"/>
        <v>2015_2313</v>
      </c>
      <c r="C2608" s="25">
        <v>2606</v>
      </c>
      <c r="D2608" s="25">
        <v>2313</v>
      </c>
      <c r="E2608" s="25">
        <v>2313</v>
      </c>
      <c r="F2608" s="25" t="s">
        <v>105</v>
      </c>
      <c r="G2608" s="25">
        <v>23.265000000000001</v>
      </c>
      <c r="H2608" s="25">
        <v>2015</v>
      </c>
      <c r="I2608" s="25">
        <v>894581234</v>
      </c>
      <c r="J2608" s="25">
        <v>934351184</v>
      </c>
      <c r="K2608" s="25">
        <v>3729.9</v>
      </c>
      <c r="L2608" s="25">
        <v>9763186</v>
      </c>
      <c r="M2608" s="25">
        <v>10.9137</v>
      </c>
      <c r="N2608" s="25">
        <v>1177439</v>
      </c>
      <c r="O2608" s="25">
        <v>1.26017</v>
      </c>
      <c r="P2608" s="25">
        <v>0</v>
      </c>
      <c r="Q2608" s="25">
        <v>0</v>
      </c>
      <c r="R2608" s="25">
        <v>263409</v>
      </c>
      <c r="S2608" s="25">
        <v>0.29444999999999999</v>
      </c>
      <c r="T2608" s="25">
        <v>300707</v>
      </c>
      <c r="U2608" s="25">
        <v>0.33610000000000001</v>
      </c>
      <c r="V2608" s="25">
        <v>564116</v>
      </c>
      <c r="W2608" s="25">
        <v>0.63060000000000005</v>
      </c>
      <c r="X2608" s="25">
        <v>0</v>
      </c>
      <c r="Y2608" s="25">
        <v>0</v>
      </c>
      <c r="Z2608" s="25">
        <v>11504741</v>
      </c>
      <c r="AA2608" s="25">
        <v>12.804500000000001</v>
      </c>
      <c r="AB2608" s="25">
        <v>1100000</v>
      </c>
      <c r="AC2608" s="25">
        <v>1.22963</v>
      </c>
      <c r="AD2608" s="25">
        <v>0</v>
      </c>
      <c r="AE2608" s="25">
        <v>0</v>
      </c>
      <c r="AF2608" s="25">
        <v>1021666</v>
      </c>
      <c r="AG2608" s="25">
        <v>1.09345</v>
      </c>
      <c r="AH2608" s="25">
        <v>308336</v>
      </c>
      <c r="AI2608" s="25">
        <v>0.33</v>
      </c>
      <c r="AJ2608" s="25">
        <v>0</v>
      </c>
      <c r="AK2608" s="25">
        <v>0</v>
      </c>
      <c r="AL2608" s="25">
        <v>0</v>
      </c>
      <c r="AM2608" s="25">
        <v>0</v>
      </c>
      <c r="AN2608" s="25">
        <v>13934743</v>
      </c>
      <c r="AO2608" s="25">
        <v>15.4575</v>
      </c>
      <c r="AQ2608">
        <f t="shared" si="81"/>
        <v>0.63060000000000005</v>
      </c>
    </row>
    <row r="2609" spans="1:43" x14ac:dyDescent="0.2">
      <c r="A2609" t="str">
        <f t="shared" si="80"/>
        <v>2015_2322</v>
      </c>
      <c r="C2609" s="25">
        <v>2607</v>
      </c>
      <c r="D2609" s="25">
        <v>2322</v>
      </c>
      <c r="E2609" s="25">
        <v>2322</v>
      </c>
      <c r="F2609" s="25" t="s">
        <v>106</v>
      </c>
      <c r="G2609" s="25">
        <v>12.52</v>
      </c>
      <c r="H2609" s="25">
        <v>2015</v>
      </c>
      <c r="I2609" s="25">
        <v>554286504</v>
      </c>
      <c r="J2609" s="25">
        <v>562323776</v>
      </c>
      <c r="K2609" s="25">
        <v>2226.3000000000002</v>
      </c>
      <c r="L2609" s="25">
        <v>5772691</v>
      </c>
      <c r="M2609" s="25">
        <v>10.4146</v>
      </c>
      <c r="N2609" s="25">
        <v>0</v>
      </c>
      <c r="O2609" s="25">
        <v>0</v>
      </c>
      <c r="P2609" s="25">
        <v>0</v>
      </c>
      <c r="Q2609" s="25">
        <v>0</v>
      </c>
      <c r="R2609" s="25">
        <v>0</v>
      </c>
      <c r="S2609" s="25">
        <v>0</v>
      </c>
      <c r="T2609" s="25">
        <v>650000</v>
      </c>
      <c r="U2609" s="25">
        <v>1.1727000000000001</v>
      </c>
      <c r="V2609" s="25">
        <v>650000</v>
      </c>
      <c r="W2609" s="25">
        <v>1.1727000000000001</v>
      </c>
      <c r="X2609" s="25">
        <v>0</v>
      </c>
      <c r="Y2609" s="25">
        <v>0</v>
      </c>
      <c r="Z2609" s="25">
        <v>6422691</v>
      </c>
      <c r="AA2609" s="25">
        <v>11.587300000000001</v>
      </c>
      <c r="AB2609" s="25">
        <v>259250</v>
      </c>
      <c r="AC2609" s="25">
        <v>0.46772000000000002</v>
      </c>
      <c r="AD2609" s="25">
        <v>0</v>
      </c>
      <c r="AE2609" s="25">
        <v>0</v>
      </c>
      <c r="AF2609" s="25">
        <v>0</v>
      </c>
      <c r="AG2609" s="25">
        <v>0</v>
      </c>
      <c r="AH2609" s="25">
        <v>185568</v>
      </c>
      <c r="AI2609" s="25">
        <v>0.33</v>
      </c>
      <c r="AJ2609" s="25">
        <v>0</v>
      </c>
      <c r="AK2609" s="25">
        <v>0</v>
      </c>
      <c r="AL2609" s="25">
        <v>0</v>
      </c>
      <c r="AM2609" s="25">
        <v>0</v>
      </c>
      <c r="AN2609" s="25">
        <v>6867509</v>
      </c>
      <c r="AO2609" s="25">
        <v>12.385</v>
      </c>
      <c r="AQ2609">
        <f t="shared" si="81"/>
        <v>1.1727000000000001</v>
      </c>
    </row>
    <row r="2610" spans="1:43" x14ac:dyDescent="0.2">
      <c r="A2610" t="str">
        <f t="shared" si="80"/>
        <v>2015_2369</v>
      </c>
      <c r="C2610" s="25">
        <v>2608</v>
      </c>
      <c r="D2610" s="25">
        <v>2369</v>
      </c>
      <c r="E2610" s="25">
        <v>2369</v>
      </c>
      <c r="F2610" s="25" t="s">
        <v>107</v>
      </c>
      <c r="G2610" s="25">
        <v>2.044</v>
      </c>
      <c r="H2610" s="25">
        <v>2015</v>
      </c>
      <c r="I2610" s="25">
        <v>158609796</v>
      </c>
      <c r="J2610" s="25">
        <v>158609796</v>
      </c>
      <c r="K2610" s="25">
        <v>449</v>
      </c>
      <c r="L2610" s="25">
        <v>1381239</v>
      </c>
      <c r="M2610" s="25">
        <v>8.7083999999999993</v>
      </c>
      <c r="N2610" s="25">
        <v>13574</v>
      </c>
      <c r="O2610" s="25">
        <v>8.5580000000000003E-2</v>
      </c>
      <c r="P2610" s="25">
        <v>0</v>
      </c>
      <c r="Q2610" s="25">
        <v>0</v>
      </c>
      <c r="R2610" s="25">
        <v>0</v>
      </c>
      <c r="S2610" s="25">
        <v>0</v>
      </c>
      <c r="T2610" s="25">
        <v>0</v>
      </c>
      <c r="U2610" s="25">
        <v>0</v>
      </c>
      <c r="V2610" s="25">
        <v>0</v>
      </c>
      <c r="W2610" s="25">
        <v>0</v>
      </c>
      <c r="X2610" s="25">
        <v>0</v>
      </c>
      <c r="Y2610" s="25">
        <v>0</v>
      </c>
      <c r="Z2610" s="25">
        <v>1394813</v>
      </c>
      <c r="AA2610" s="25">
        <v>8.7940000000000005</v>
      </c>
      <c r="AB2610" s="25">
        <v>65000</v>
      </c>
      <c r="AC2610" s="25">
        <v>0.40981000000000001</v>
      </c>
      <c r="AD2610" s="25">
        <v>0</v>
      </c>
      <c r="AE2610" s="25">
        <v>0</v>
      </c>
      <c r="AF2610" s="25">
        <v>85625</v>
      </c>
      <c r="AG2610" s="25">
        <v>0.53985000000000005</v>
      </c>
      <c r="AH2610" s="25">
        <v>52341</v>
      </c>
      <c r="AI2610" s="25">
        <v>0.33</v>
      </c>
      <c r="AJ2610" s="25">
        <v>0</v>
      </c>
      <c r="AK2610" s="25">
        <v>0</v>
      </c>
      <c r="AL2610" s="25">
        <v>146198</v>
      </c>
      <c r="AM2610" s="25">
        <v>0.92174999999999996</v>
      </c>
      <c r="AN2610" s="25">
        <v>1743977</v>
      </c>
      <c r="AO2610" s="25">
        <v>10.9954</v>
      </c>
      <c r="AQ2610">
        <f t="shared" si="81"/>
        <v>0</v>
      </c>
    </row>
    <row r="2611" spans="1:43" x14ac:dyDescent="0.2">
      <c r="A2611" t="str">
        <f t="shared" si="80"/>
        <v>2015_2376</v>
      </c>
      <c r="C2611" s="25">
        <v>2609</v>
      </c>
      <c r="D2611" s="25">
        <v>2376</v>
      </c>
      <c r="E2611" s="25">
        <v>2376</v>
      </c>
      <c r="F2611" s="25" t="s">
        <v>108</v>
      </c>
      <c r="G2611" s="25">
        <v>1.8640000000000001</v>
      </c>
      <c r="H2611" s="25">
        <v>2015</v>
      </c>
      <c r="I2611" s="25">
        <v>215134562</v>
      </c>
      <c r="J2611" s="25">
        <v>221243304</v>
      </c>
      <c r="K2611" s="25">
        <v>464.4</v>
      </c>
      <c r="L2611" s="25">
        <v>1727179</v>
      </c>
      <c r="M2611" s="25">
        <v>8.0283999999999995</v>
      </c>
      <c r="N2611" s="25">
        <v>23112</v>
      </c>
      <c r="O2611" s="25">
        <v>0.10446</v>
      </c>
      <c r="P2611" s="25">
        <v>0</v>
      </c>
      <c r="Q2611" s="25">
        <v>0</v>
      </c>
      <c r="R2611" s="25">
        <v>125501</v>
      </c>
      <c r="S2611" s="25">
        <v>0.58335999999999999</v>
      </c>
      <c r="T2611" s="25">
        <v>125000</v>
      </c>
      <c r="U2611" s="25">
        <v>0.58099999999999996</v>
      </c>
      <c r="V2611" s="25">
        <v>250501</v>
      </c>
      <c r="W2611" s="25">
        <v>1.1644000000000001</v>
      </c>
      <c r="X2611" s="25">
        <v>0</v>
      </c>
      <c r="Y2611" s="25">
        <v>0</v>
      </c>
      <c r="Z2611" s="25">
        <v>2000792</v>
      </c>
      <c r="AA2611" s="25">
        <v>9.2972000000000001</v>
      </c>
      <c r="AB2611" s="25">
        <v>120000</v>
      </c>
      <c r="AC2611" s="25">
        <v>0.55779000000000001</v>
      </c>
      <c r="AD2611" s="25">
        <v>0</v>
      </c>
      <c r="AE2611" s="25">
        <v>0</v>
      </c>
      <c r="AF2611" s="25">
        <v>51458</v>
      </c>
      <c r="AG2611" s="25">
        <v>0.23258999999999999</v>
      </c>
      <c r="AH2611" s="25">
        <v>73010</v>
      </c>
      <c r="AI2611" s="25">
        <v>0.33</v>
      </c>
      <c r="AJ2611" s="25">
        <v>0</v>
      </c>
      <c r="AK2611" s="25">
        <v>0</v>
      </c>
      <c r="AL2611" s="25">
        <v>421445</v>
      </c>
      <c r="AM2611" s="25">
        <v>1.90489</v>
      </c>
      <c r="AN2611" s="25">
        <v>2666705</v>
      </c>
      <c r="AO2611" s="25">
        <v>12.3225</v>
      </c>
      <c r="AQ2611">
        <f t="shared" si="81"/>
        <v>1.1644000000000001</v>
      </c>
    </row>
    <row r="2612" spans="1:43" x14ac:dyDescent="0.2">
      <c r="A2612" t="str">
        <f t="shared" si="80"/>
        <v>2015_2403</v>
      </c>
      <c r="C2612" s="25">
        <v>2610</v>
      </c>
      <c r="D2612" s="25">
        <v>2403</v>
      </c>
      <c r="E2612" s="25">
        <v>2403</v>
      </c>
      <c r="F2612" s="25" t="s">
        <v>735</v>
      </c>
      <c r="G2612" s="25">
        <v>3.4660000000000002</v>
      </c>
      <c r="H2612" s="25">
        <v>2015</v>
      </c>
      <c r="I2612" s="25">
        <v>217749449</v>
      </c>
      <c r="J2612" s="25">
        <v>234556826</v>
      </c>
      <c r="K2612" s="25">
        <v>800.7</v>
      </c>
      <c r="L2612" s="25">
        <v>2055376</v>
      </c>
      <c r="M2612" s="25">
        <v>9.4391999999999996</v>
      </c>
      <c r="N2612" s="25">
        <v>31532</v>
      </c>
      <c r="O2612" s="25">
        <v>0.13442999999999999</v>
      </c>
      <c r="P2612" s="25">
        <v>0</v>
      </c>
      <c r="Q2612" s="25">
        <v>0</v>
      </c>
      <c r="R2612" s="25">
        <v>0</v>
      </c>
      <c r="S2612" s="25">
        <v>0</v>
      </c>
      <c r="T2612" s="25">
        <v>0</v>
      </c>
      <c r="U2612" s="25">
        <v>0</v>
      </c>
      <c r="V2612" s="25">
        <v>0</v>
      </c>
      <c r="W2612" s="25">
        <v>0</v>
      </c>
      <c r="X2612" s="25">
        <v>0</v>
      </c>
      <c r="Y2612" s="25">
        <v>0</v>
      </c>
      <c r="Z2612" s="25">
        <v>2086908</v>
      </c>
      <c r="AA2612" s="25">
        <v>9.5736000000000008</v>
      </c>
      <c r="AB2612" s="25">
        <v>250000</v>
      </c>
      <c r="AC2612" s="25">
        <v>1.14811</v>
      </c>
      <c r="AD2612" s="25">
        <v>0</v>
      </c>
      <c r="AE2612" s="25">
        <v>0</v>
      </c>
      <c r="AF2612" s="25">
        <v>30587</v>
      </c>
      <c r="AG2612" s="25">
        <v>0.13039999999999999</v>
      </c>
      <c r="AH2612" s="25">
        <v>77404</v>
      </c>
      <c r="AI2612" s="25">
        <v>0.33</v>
      </c>
      <c r="AJ2612" s="25">
        <v>0</v>
      </c>
      <c r="AK2612" s="25">
        <v>0</v>
      </c>
      <c r="AL2612" s="25">
        <v>0</v>
      </c>
      <c r="AM2612" s="25">
        <v>0</v>
      </c>
      <c r="AN2612" s="25">
        <v>2444899</v>
      </c>
      <c r="AO2612" s="25">
        <v>11.1821</v>
      </c>
      <c r="AQ2612">
        <f t="shared" si="81"/>
        <v>0</v>
      </c>
    </row>
    <row r="2613" spans="1:43" x14ac:dyDescent="0.2">
      <c r="A2613" t="str">
        <f t="shared" si="80"/>
        <v>2015_2457</v>
      </c>
      <c r="C2613" s="25">
        <v>2611</v>
      </c>
      <c r="D2613" s="25">
        <v>2457</v>
      </c>
      <c r="E2613" s="25">
        <v>2457</v>
      </c>
      <c r="F2613" s="25" t="s">
        <v>109</v>
      </c>
      <c r="G2613" s="25">
        <v>2.0830000000000002</v>
      </c>
      <c r="H2613" s="25">
        <v>2015</v>
      </c>
      <c r="I2613" s="25">
        <v>204484821</v>
      </c>
      <c r="J2613" s="25">
        <v>206516370</v>
      </c>
      <c r="K2613" s="25">
        <v>442.1</v>
      </c>
      <c r="L2613" s="25">
        <v>1684247</v>
      </c>
      <c r="M2613" s="25">
        <v>8.2364999999999995</v>
      </c>
      <c r="N2613" s="25">
        <v>14078</v>
      </c>
      <c r="O2613" s="25">
        <v>6.8169999999999994E-2</v>
      </c>
      <c r="P2613" s="25">
        <v>0</v>
      </c>
      <c r="Q2613" s="25">
        <v>0</v>
      </c>
      <c r="R2613" s="25">
        <v>0</v>
      </c>
      <c r="S2613" s="25">
        <v>0</v>
      </c>
      <c r="T2613" s="25">
        <v>0</v>
      </c>
      <c r="U2613" s="25">
        <v>0</v>
      </c>
      <c r="V2613" s="25">
        <v>0</v>
      </c>
      <c r="W2613" s="25">
        <v>0</v>
      </c>
      <c r="X2613" s="25">
        <v>0</v>
      </c>
      <c r="Y2613" s="25">
        <v>0</v>
      </c>
      <c r="Z2613" s="25">
        <v>1698325</v>
      </c>
      <c r="AA2613" s="25">
        <v>8.3047000000000004</v>
      </c>
      <c r="AB2613" s="25">
        <v>210000</v>
      </c>
      <c r="AC2613" s="25">
        <v>1.0269699999999999</v>
      </c>
      <c r="AD2613" s="25">
        <v>0</v>
      </c>
      <c r="AE2613" s="25">
        <v>0</v>
      </c>
      <c r="AF2613" s="25">
        <v>153356</v>
      </c>
      <c r="AG2613" s="25">
        <v>0.74258999999999997</v>
      </c>
      <c r="AH2613" s="25">
        <v>68150</v>
      </c>
      <c r="AI2613" s="25">
        <v>0.33</v>
      </c>
      <c r="AJ2613" s="25">
        <v>27605</v>
      </c>
      <c r="AK2613" s="25">
        <v>0.13500000000000001</v>
      </c>
      <c r="AL2613" s="25">
        <v>322283</v>
      </c>
      <c r="AM2613" s="25">
        <v>1.56057</v>
      </c>
      <c r="AN2613" s="25">
        <v>2479719</v>
      </c>
      <c r="AO2613" s="25">
        <v>12.0998</v>
      </c>
      <c r="AQ2613">
        <f t="shared" si="81"/>
        <v>0</v>
      </c>
    </row>
    <row r="2614" spans="1:43" x14ac:dyDescent="0.2">
      <c r="A2614" t="str">
        <f t="shared" si="80"/>
        <v>2015_2466</v>
      </c>
      <c r="C2614" s="25">
        <v>2612</v>
      </c>
      <c r="D2614" s="25">
        <v>2466</v>
      </c>
      <c r="E2614" s="25">
        <v>2466</v>
      </c>
      <c r="F2614" s="25" t="s">
        <v>110</v>
      </c>
      <c r="G2614" s="25">
        <v>3.5880000000000001</v>
      </c>
      <c r="H2614" s="25">
        <v>2015</v>
      </c>
      <c r="I2614" s="25">
        <v>396189001</v>
      </c>
      <c r="J2614" s="25">
        <v>396189001</v>
      </c>
      <c r="K2614" s="25">
        <v>1321.2</v>
      </c>
      <c r="L2614" s="25">
        <v>3509563</v>
      </c>
      <c r="M2614" s="25">
        <v>8.8582999999999998</v>
      </c>
      <c r="N2614" s="25">
        <v>630555</v>
      </c>
      <c r="O2614" s="25">
        <v>1.59155</v>
      </c>
      <c r="P2614" s="25">
        <v>0</v>
      </c>
      <c r="Q2614" s="25">
        <v>0</v>
      </c>
      <c r="R2614" s="25">
        <v>613339</v>
      </c>
      <c r="S2614" s="25">
        <v>1.5481</v>
      </c>
      <c r="T2614" s="25">
        <v>0</v>
      </c>
      <c r="U2614" s="25">
        <v>0</v>
      </c>
      <c r="V2614" s="25">
        <v>613339</v>
      </c>
      <c r="W2614" s="25">
        <v>1.5481</v>
      </c>
      <c r="X2614" s="25">
        <v>0</v>
      </c>
      <c r="Y2614" s="25">
        <v>0</v>
      </c>
      <c r="Z2614" s="25">
        <v>4753457</v>
      </c>
      <c r="AA2614" s="25">
        <v>11.997999999999999</v>
      </c>
      <c r="AB2614" s="25">
        <v>0</v>
      </c>
      <c r="AC2614" s="25">
        <v>0</v>
      </c>
      <c r="AD2614" s="25">
        <v>0</v>
      </c>
      <c r="AE2614" s="25">
        <v>0</v>
      </c>
      <c r="AF2614" s="25">
        <v>530893</v>
      </c>
      <c r="AG2614" s="25">
        <v>1.34</v>
      </c>
      <c r="AH2614" s="25">
        <v>130742</v>
      </c>
      <c r="AI2614" s="25">
        <v>0.33</v>
      </c>
      <c r="AJ2614" s="25">
        <v>0</v>
      </c>
      <c r="AK2614" s="25">
        <v>0</v>
      </c>
      <c r="AL2614" s="25">
        <v>1604565</v>
      </c>
      <c r="AM2614" s="25">
        <v>4.05</v>
      </c>
      <c r="AN2614" s="25">
        <v>7019657</v>
      </c>
      <c r="AO2614" s="25">
        <v>17.718</v>
      </c>
      <c r="AQ2614">
        <f t="shared" si="81"/>
        <v>1.5481</v>
      </c>
    </row>
    <row r="2615" spans="1:43" x14ac:dyDescent="0.2">
      <c r="A2615" t="str">
        <f t="shared" si="80"/>
        <v>2015_2493</v>
      </c>
      <c r="C2615" s="25">
        <v>2613</v>
      </c>
      <c r="D2615" s="25">
        <v>2493</v>
      </c>
      <c r="E2615" s="25">
        <v>2493</v>
      </c>
      <c r="F2615" s="25" t="s">
        <v>111</v>
      </c>
      <c r="G2615" s="25">
        <v>0.65600000000000003</v>
      </c>
      <c r="H2615" s="25">
        <v>2015</v>
      </c>
      <c r="I2615" s="25">
        <v>92747012</v>
      </c>
      <c r="J2615" s="25">
        <v>93710195</v>
      </c>
      <c r="K2615" s="25">
        <v>112</v>
      </c>
      <c r="L2615" s="25">
        <v>736051</v>
      </c>
      <c r="M2615" s="25">
        <v>7.9360999999999997</v>
      </c>
      <c r="N2615" s="25">
        <v>4299</v>
      </c>
      <c r="O2615" s="25">
        <v>4.5879999999999997E-2</v>
      </c>
      <c r="P2615" s="25">
        <v>0</v>
      </c>
      <c r="Q2615" s="25">
        <v>0</v>
      </c>
      <c r="R2615" s="25">
        <v>0</v>
      </c>
      <c r="S2615" s="25">
        <v>0</v>
      </c>
      <c r="T2615" s="25">
        <v>195000</v>
      </c>
      <c r="U2615" s="25">
        <v>2.1025</v>
      </c>
      <c r="V2615" s="25">
        <v>195000</v>
      </c>
      <c r="W2615" s="25">
        <v>2.1025</v>
      </c>
      <c r="X2615" s="25">
        <v>0</v>
      </c>
      <c r="Y2615" s="25">
        <v>0</v>
      </c>
      <c r="Z2615" s="25">
        <v>935350</v>
      </c>
      <c r="AA2615" s="25">
        <v>10.0845</v>
      </c>
      <c r="AB2615" s="25">
        <v>0</v>
      </c>
      <c r="AC2615" s="25">
        <v>0</v>
      </c>
      <c r="AD2615" s="25">
        <v>0</v>
      </c>
      <c r="AE2615" s="25">
        <v>0</v>
      </c>
      <c r="AF2615" s="25">
        <v>63254</v>
      </c>
      <c r="AG2615" s="25">
        <v>0.67500000000000004</v>
      </c>
      <c r="AH2615" s="25">
        <v>30924</v>
      </c>
      <c r="AI2615" s="25">
        <v>0.33</v>
      </c>
      <c r="AJ2615" s="25">
        <v>0</v>
      </c>
      <c r="AK2615" s="25">
        <v>0</v>
      </c>
      <c r="AL2615" s="25">
        <v>0</v>
      </c>
      <c r="AM2615" s="25">
        <v>0</v>
      </c>
      <c r="AN2615" s="25">
        <v>1029528</v>
      </c>
      <c r="AO2615" s="25">
        <v>11.089499999999999</v>
      </c>
      <c r="AQ2615">
        <f t="shared" si="81"/>
        <v>2.1025</v>
      </c>
    </row>
    <row r="2616" spans="1:43" x14ac:dyDescent="0.2">
      <c r="A2616" t="str">
        <f t="shared" si="80"/>
        <v>2015_2502</v>
      </c>
      <c r="C2616" s="25">
        <v>2614</v>
      </c>
      <c r="D2616" s="25">
        <v>2502</v>
      </c>
      <c r="E2616" s="25">
        <v>2502</v>
      </c>
      <c r="F2616" s="25" t="s">
        <v>112</v>
      </c>
      <c r="G2616" s="25">
        <v>2.4630000000000001</v>
      </c>
      <c r="H2616" s="25">
        <v>2015</v>
      </c>
      <c r="I2616" s="25">
        <v>256661224</v>
      </c>
      <c r="J2616" s="25">
        <v>270640828</v>
      </c>
      <c r="K2616" s="25">
        <v>601.5</v>
      </c>
      <c r="L2616" s="25">
        <v>2121486</v>
      </c>
      <c r="M2616" s="25">
        <v>8.2657000000000007</v>
      </c>
      <c r="N2616" s="25">
        <v>205322</v>
      </c>
      <c r="O2616" s="25">
        <v>0.75865000000000005</v>
      </c>
      <c r="P2616" s="25">
        <v>0</v>
      </c>
      <c r="Q2616" s="25">
        <v>0</v>
      </c>
      <c r="R2616" s="25">
        <v>0</v>
      </c>
      <c r="S2616" s="25">
        <v>0</v>
      </c>
      <c r="T2616" s="25">
        <v>0</v>
      </c>
      <c r="U2616" s="25">
        <v>0</v>
      </c>
      <c r="V2616" s="25">
        <v>0</v>
      </c>
      <c r="W2616" s="25">
        <v>0</v>
      </c>
      <c r="X2616" s="25">
        <v>0</v>
      </c>
      <c r="Y2616" s="25">
        <v>0</v>
      </c>
      <c r="Z2616" s="25">
        <v>2326808</v>
      </c>
      <c r="AA2616" s="25">
        <v>9.0244</v>
      </c>
      <c r="AB2616" s="25">
        <v>295000</v>
      </c>
      <c r="AC2616" s="25">
        <v>1.1493800000000001</v>
      </c>
      <c r="AD2616" s="25">
        <v>0</v>
      </c>
      <c r="AE2616" s="25">
        <v>0</v>
      </c>
      <c r="AF2616" s="25">
        <v>123732</v>
      </c>
      <c r="AG2616" s="25">
        <v>0.45717999999999998</v>
      </c>
      <c r="AH2616" s="25">
        <v>89311</v>
      </c>
      <c r="AI2616" s="25">
        <v>0.33</v>
      </c>
      <c r="AJ2616" s="25">
        <v>0</v>
      </c>
      <c r="AK2616" s="25">
        <v>0</v>
      </c>
      <c r="AL2616" s="25">
        <v>0</v>
      </c>
      <c r="AM2616" s="25">
        <v>0</v>
      </c>
      <c r="AN2616" s="25">
        <v>2834851</v>
      </c>
      <c r="AO2616" s="25">
        <v>10.960900000000001</v>
      </c>
      <c r="AQ2616">
        <f t="shared" si="81"/>
        <v>0</v>
      </c>
    </row>
    <row r="2617" spans="1:43" x14ac:dyDescent="0.2">
      <c r="A2617" t="str">
        <f t="shared" si="80"/>
        <v>2015_2511</v>
      </c>
      <c r="C2617" s="25">
        <v>2615</v>
      </c>
      <c r="D2617" s="25">
        <v>2511</v>
      </c>
      <c r="E2617" s="25">
        <v>2511</v>
      </c>
      <c r="F2617" s="25" t="s">
        <v>113</v>
      </c>
      <c r="G2617" s="25">
        <v>8.7579999999999991</v>
      </c>
      <c r="H2617" s="25">
        <v>2015</v>
      </c>
      <c r="I2617" s="25">
        <v>510848176</v>
      </c>
      <c r="J2617" s="25">
        <v>539649162</v>
      </c>
      <c r="K2617" s="25">
        <v>1960.5</v>
      </c>
      <c r="L2617" s="25">
        <v>5238621</v>
      </c>
      <c r="M2617" s="25">
        <v>10.254799999999999</v>
      </c>
      <c r="N2617" s="25">
        <v>58215</v>
      </c>
      <c r="O2617" s="25">
        <v>0.10788</v>
      </c>
      <c r="P2617" s="25">
        <v>0</v>
      </c>
      <c r="Q2617" s="25">
        <v>0</v>
      </c>
      <c r="R2617" s="25">
        <v>0</v>
      </c>
      <c r="S2617" s="25">
        <v>0</v>
      </c>
      <c r="T2617" s="25">
        <v>0</v>
      </c>
      <c r="U2617" s="25">
        <v>0</v>
      </c>
      <c r="V2617" s="25">
        <v>0</v>
      </c>
      <c r="W2617" s="25">
        <v>0</v>
      </c>
      <c r="X2617" s="25">
        <v>0</v>
      </c>
      <c r="Y2617" s="25">
        <v>0</v>
      </c>
      <c r="Z2617" s="25">
        <v>5296836</v>
      </c>
      <c r="AA2617" s="25">
        <v>10.3626</v>
      </c>
      <c r="AB2617" s="25">
        <v>650000</v>
      </c>
      <c r="AC2617" s="25">
        <v>1.2723899999999999</v>
      </c>
      <c r="AD2617" s="25">
        <v>0</v>
      </c>
      <c r="AE2617" s="25">
        <v>0</v>
      </c>
      <c r="AF2617" s="25">
        <v>0</v>
      </c>
      <c r="AG2617" s="25">
        <v>0</v>
      </c>
      <c r="AH2617" s="25">
        <v>178084</v>
      </c>
      <c r="AI2617" s="25">
        <v>0.33</v>
      </c>
      <c r="AJ2617" s="25">
        <v>0</v>
      </c>
      <c r="AK2617" s="25">
        <v>0</v>
      </c>
      <c r="AL2617" s="25">
        <v>1388931</v>
      </c>
      <c r="AM2617" s="25">
        <v>2.5737700000000001</v>
      </c>
      <c r="AN2617" s="25">
        <v>7513851</v>
      </c>
      <c r="AO2617" s="25">
        <v>14.5388</v>
      </c>
      <c r="AQ2617">
        <f t="shared" si="81"/>
        <v>0</v>
      </c>
    </row>
    <row r="2618" spans="1:43" x14ac:dyDescent="0.2">
      <c r="A2618" t="str">
        <f t="shared" si="80"/>
        <v>2015_2520</v>
      </c>
      <c r="C2618" s="25">
        <v>2616</v>
      </c>
      <c r="D2618" s="25">
        <v>2520</v>
      </c>
      <c r="E2618" s="25">
        <v>2520</v>
      </c>
      <c r="F2618" s="25" t="s">
        <v>114</v>
      </c>
      <c r="G2618" s="25">
        <v>1.0940000000000001</v>
      </c>
      <c r="H2618" s="25">
        <v>2015</v>
      </c>
      <c r="I2618" s="25">
        <v>141706291</v>
      </c>
      <c r="J2618" s="25">
        <v>143367947</v>
      </c>
      <c r="K2618" s="25">
        <v>293.3</v>
      </c>
      <c r="L2618" s="25">
        <v>1128324</v>
      </c>
      <c r="M2618" s="25">
        <v>7.9623999999999997</v>
      </c>
      <c r="N2618" s="25">
        <v>2162</v>
      </c>
      <c r="O2618" s="25">
        <v>1.508E-2</v>
      </c>
      <c r="P2618" s="25">
        <v>0</v>
      </c>
      <c r="Q2618" s="25">
        <v>0</v>
      </c>
      <c r="R2618" s="25">
        <v>0</v>
      </c>
      <c r="S2618" s="25">
        <v>0</v>
      </c>
      <c r="T2618" s="25">
        <v>0</v>
      </c>
      <c r="U2618" s="25">
        <v>0</v>
      </c>
      <c r="V2618" s="25">
        <v>0</v>
      </c>
      <c r="W2618" s="25">
        <v>0</v>
      </c>
      <c r="X2618" s="25">
        <v>50000</v>
      </c>
      <c r="Y2618" s="25">
        <v>0.35283999999999999</v>
      </c>
      <c r="Z2618" s="25">
        <v>1080486</v>
      </c>
      <c r="AA2618" s="25">
        <v>7.6246999999999998</v>
      </c>
      <c r="AB2618" s="25">
        <v>198500</v>
      </c>
      <c r="AC2618" s="25">
        <v>1.4007799999999999</v>
      </c>
      <c r="AD2618" s="25">
        <v>0</v>
      </c>
      <c r="AE2618" s="25">
        <v>0</v>
      </c>
      <c r="AF2618" s="25">
        <v>0</v>
      </c>
      <c r="AG2618" s="25">
        <v>0</v>
      </c>
      <c r="AH2618" s="25">
        <v>47311</v>
      </c>
      <c r="AI2618" s="25">
        <v>0.33</v>
      </c>
      <c r="AJ2618" s="25">
        <v>0</v>
      </c>
      <c r="AK2618" s="25">
        <v>0</v>
      </c>
      <c r="AL2618" s="25">
        <v>178743</v>
      </c>
      <c r="AM2618" s="25">
        <v>1.24674</v>
      </c>
      <c r="AN2618" s="25">
        <v>1505040</v>
      </c>
      <c r="AO2618" s="25">
        <v>10.6022</v>
      </c>
      <c r="AQ2618">
        <f t="shared" si="81"/>
        <v>-0.35283999999999999</v>
      </c>
    </row>
    <row r="2619" spans="1:43" x14ac:dyDescent="0.2">
      <c r="A2619" t="str">
        <f t="shared" si="80"/>
        <v>2015_2556</v>
      </c>
      <c r="C2619" s="25">
        <v>2617</v>
      </c>
      <c r="D2619" s="25">
        <v>2556</v>
      </c>
      <c r="E2619" s="25">
        <v>2556</v>
      </c>
      <c r="F2619" s="25" t="s">
        <v>115</v>
      </c>
      <c r="G2619" s="25">
        <v>1.762</v>
      </c>
      <c r="H2619" s="25">
        <v>2015</v>
      </c>
      <c r="I2619" s="25">
        <v>202954706</v>
      </c>
      <c r="J2619" s="25">
        <v>207300060</v>
      </c>
      <c r="K2619" s="25">
        <v>354</v>
      </c>
      <c r="L2619" s="25">
        <v>1516245</v>
      </c>
      <c r="M2619" s="25">
        <v>7.4709000000000003</v>
      </c>
      <c r="N2619" s="25">
        <v>175388</v>
      </c>
      <c r="O2619" s="25">
        <v>0.84606000000000003</v>
      </c>
      <c r="P2619" s="25">
        <v>0</v>
      </c>
      <c r="Q2619" s="25">
        <v>0</v>
      </c>
      <c r="R2619" s="25">
        <v>0</v>
      </c>
      <c r="S2619" s="25">
        <v>0</v>
      </c>
      <c r="T2619" s="25">
        <v>0</v>
      </c>
      <c r="U2619" s="25">
        <v>0</v>
      </c>
      <c r="V2619" s="25">
        <v>0</v>
      </c>
      <c r="W2619" s="25">
        <v>0</v>
      </c>
      <c r="X2619" s="25">
        <v>0</v>
      </c>
      <c r="Y2619" s="25">
        <v>0</v>
      </c>
      <c r="Z2619" s="25">
        <v>1691633</v>
      </c>
      <c r="AA2619" s="25">
        <v>8.3169000000000004</v>
      </c>
      <c r="AB2619" s="25">
        <v>125000</v>
      </c>
      <c r="AC2619" s="25">
        <v>0.6159</v>
      </c>
      <c r="AD2619" s="25">
        <v>0</v>
      </c>
      <c r="AE2619" s="25">
        <v>0</v>
      </c>
      <c r="AF2619" s="25">
        <v>186370</v>
      </c>
      <c r="AG2619" s="25">
        <v>0.89903</v>
      </c>
      <c r="AH2619" s="25">
        <v>68409</v>
      </c>
      <c r="AI2619" s="25">
        <v>0.33</v>
      </c>
      <c r="AJ2619" s="25">
        <v>0</v>
      </c>
      <c r="AK2619" s="25">
        <v>0</v>
      </c>
      <c r="AL2619" s="25">
        <v>0</v>
      </c>
      <c r="AM2619" s="25">
        <v>0</v>
      </c>
      <c r="AN2619" s="25">
        <v>2071412</v>
      </c>
      <c r="AO2619" s="25">
        <v>10.161799999999999</v>
      </c>
      <c r="AQ2619">
        <f t="shared" si="81"/>
        <v>0</v>
      </c>
    </row>
    <row r="2620" spans="1:43" x14ac:dyDescent="0.2">
      <c r="A2620" t="str">
        <f t="shared" si="80"/>
        <v>2015_2673</v>
      </c>
      <c r="C2620" s="25">
        <v>2618</v>
      </c>
      <c r="D2620" s="25">
        <v>2673</v>
      </c>
      <c r="E2620" s="25">
        <v>2673</v>
      </c>
      <c r="F2620" s="25" t="s">
        <v>116</v>
      </c>
      <c r="G2620" s="25">
        <v>3.4740000000000002</v>
      </c>
      <c r="H2620" s="25">
        <v>2015</v>
      </c>
      <c r="I2620" s="25">
        <v>241929966</v>
      </c>
      <c r="J2620" s="25">
        <v>253215440</v>
      </c>
      <c r="K2620" s="25">
        <v>677.3</v>
      </c>
      <c r="L2620" s="25">
        <v>2112956</v>
      </c>
      <c r="M2620" s="25">
        <v>8.7338000000000005</v>
      </c>
      <c r="N2620" s="25">
        <v>53096</v>
      </c>
      <c r="O2620" s="25">
        <v>0.20968999999999999</v>
      </c>
      <c r="P2620" s="25">
        <v>0</v>
      </c>
      <c r="Q2620" s="25">
        <v>0</v>
      </c>
      <c r="R2620" s="25">
        <v>146859</v>
      </c>
      <c r="S2620" s="25">
        <v>0.60702999999999996</v>
      </c>
      <c r="T2620" s="25">
        <v>650000</v>
      </c>
      <c r="U2620" s="25">
        <v>2.6867000000000001</v>
      </c>
      <c r="V2620" s="25">
        <v>796859</v>
      </c>
      <c r="W2620" s="25">
        <v>3.2938000000000001</v>
      </c>
      <c r="X2620" s="25">
        <v>0</v>
      </c>
      <c r="Y2620" s="25">
        <v>0</v>
      </c>
      <c r="Z2620" s="25">
        <v>2962911</v>
      </c>
      <c r="AA2620" s="25">
        <v>12.2372</v>
      </c>
      <c r="AB2620" s="25">
        <v>200000</v>
      </c>
      <c r="AC2620" s="25">
        <v>0.82669000000000004</v>
      </c>
      <c r="AD2620" s="25">
        <v>0</v>
      </c>
      <c r="AE2620" s="25">
        <v>0</v>
      </c>
      <c r="AF2620" s="25">
        <v>0</v>
      </c>
      <c r="AG2620" s="25">
        <v>0</v>
      </c>
      <c r="AH2620" s="25">
        <v>83561</v>
      </c>
      <c r="AI2620" s="25">
        <v>0.33</v>
      </c>
      <c r="AJ2620" s="25">
        <v>0</v>
      </c>
      <c r="AK2620" s="25">
        <v>0</v>
      </c>
      <c r="AL2620" s="25">
        <v>0</v>
      </c>
      <c r="AM2620" s="25">
        <v>0</v>
      </c>
      <c r="AN2620" s="25">
        <v>3246472</v>
      </c>
      <c r="AO2620" s="25">
        <v>13.3939</v>
      </c>
      <c r="AQ2620">
        <f t="shared" si="81"/>
        <v>3.2938000000000001</v>
      </c>
    </row>
    <row r="2621" spans="1:43" x14ac:dyDescent="0.2">
      <c r="A2621" t="str">
        <f t="shared" si="80"/>
        <v>2015_2682</v>
      </c>
      <c r="C2621" s="25">
        <v>2619</v>
      </c>
      <c r="D2621" s="25">
        <v>2682</v>
      </c>
      <c r="E2621" s="25">
        <v>2682</v>
      </c>
      <c r="F2621" s="25" t="s">
        <v>4</v>
      </c>
      <c r="G2621" s="25">
        <v>1.4770000000000001</v>
      </c>
      <c r="H2621" s="25">
        <v>2015</v>
      </c>
      <c r="I2621" s="25">
        <v>122709125</v>
      </c>
      <c r="J2621" s="25">
        <v>122709125</v>
      </c>
      <c r="K2621" s="25">
        <v>316</v>
      </c>
      <c r="L2621" s="25">
        <v>1096387</v>
      </c>
      <c r="M2621" s="25">
        <v>8.9347999999999992</v>
      </c>
      <c r="N2621" s="25">
        <v>10193</v>
      </c>
      <c r="O2621" s="25">
        <v>8.3070000000000005E-2</v>
      </c>
      <c r="P2621" s="25">
        <v>0</v>
      </c>
      <c r="Q2621" s="25">
        <v>0</v>
      </c>
      <c r="R2621" s="25">
        <v>124446</v>
      </c>
      <c r="S2621" s="25">
        <v>1.0141500000000001</v>
      </c>
      <c r="T2621" s="25">
        <v>109482</v>
      </c>
      <c r="U2621" s="25">
        <v>0.89219999999999999</v>
      </c>
      <c r="V2621" s="25">
        <v>233928</v>
      </c>
      <c r="W2621" s="25">
        <v>1.9064000000000001</v>
      </c>
      <c r="X2621" s="25">
        <v>0</v>
      </c>
      <c r="Y2621" s="25">
        <v>0</v>
      </c>
      <c r="Z2621" s="25">
        <v>1340508</v>
      </c>
      <c r="AA2621" s="25">
        <v>10.924300000000001</v>
      </c>
      <c r="AB2621" s="25">
        <v>153000</v>
      </c>
      <c r="AC2621" s="25">
        <v>1.24685</v>
      </c>
      <c r="AD2621" s="25">
        <v>0</v>
      </c>
      <c r="AE2621" s="25">
        <v>0</v>
      </c>
      <c r="AF2621" s="25">
        <v>82215</v>
      </c>
      <c r="AG2621" s="25">
        <v>0.67</v>
      </c>
      <c r="AH2621" s="25">
        <v>40494</v>
      </c>
      <c r="AI2621" s="25">
        <v>0.33</v>
      </c>
      <c r="AJ2621" s="25">
        <v>0</v>
      </c>
      <c r="AK2621" s="25">
        <v>0</v>
      </c>
      <c r="AL2621" s="25">
        <v>396315</v>
      </c>
      <c r="AM2621" s="25">
        <v>3.2297099999999999</v>
      </c>
      <c r="AN2621" s="25">
        <v>2012532</v>
      </c>
      <c r="AO2621" s="25">
        <v>16.4008</v>
      </c>
      <c r="AQ2621">
        <f t="shared" si="81"/>
        <v>1.9064000000000001</v>
      </c>
    </row>
    <row r="2622" spans="1:43" x14ac:dyDescent="0.2">
      <c r="A2622" t="str">
        <f t="shared" si="80"/>
        <v>2015_2709</v>
      </c>
      <c r="C2622" s="25">
        <v>2620</v>
      </c>
      <c r="D2622" s="25">
        <v>2709</v>
      </c>
      <c r="E2622" s="25">
        <v>2709</v>
      </c>
      <c r="F2622" s="25" t="s">
        <v>117</v>
      </c>
      <c r="G2622" s="25">
        <v>7.5860000000000003</v>
      </c>
      <c r="H2622" s="25">
        <v>2015</v>
      </c>
      <c r="I2622" s="25">
        <v>530129765</v>
      </c>
      <c r="J2622" s="25">
        <v>596553615</v>
      </c>
      <c r="K2622" s="25">
        <v>1625.8</v>
      </c>
      <c r="L2622" s="25">
        <v>5058737</v>
      </c>
      <c r="M2622" s="25">
        <v>9.5425000000000004</v>
      </c>
      <c r="N2622" s="25">
        <v>297482</v>
      </c>
      <c r="O2622" s="25">
        <v>0.49867</v>
      </c>
      <c r="P2622" s="25">
        <v>0</v>
      </c>
      <c r="Q2622" s="25">
        <v>0</v>
      </c>
      <c r="R2622" s="25">
        <v>0</v>
      </c>
      <c r="S2622" s="25">
        <v>0</v>
      </c>
      <c r="T2622" s="25">
        <v>0</v>
      </c>
      <c r="U2622" s="25">
        <v>0</v>
      </c>
      <c r="V2622" s="25">
        <v>0</v>
      </c>
      <c r="W2622" s="25">
        <v>0</v>
      </c>
      <c r="X2622" s="25">
        <v>0</v>
      </c>
      <c r="Y2622" s="25">
        <v>0</v>
      </c>
      <c r="Z2622" s="25">
        <v>5356219</v>
      </c>
      <c r="AA2622" s="25">
        <v>10.0411</v>
      </c>
      <c r="AB2622" s="25">
        <v>683000</v>
      </c>
      <c r="AC2622" s="25">
        <v>1.2883599999999999</v>
      </c>
      <c r="AD2622" s="25">
        <v>0</v>
      </c>
      <c r="AE2622" s="25">
        <v>0</v>
      </c>
      <c r="AF2622" s="25">
        <v>299265</v>
      </c>
      <c r="AG2622" s="25">
        <v>0.50165999999999999</v>
      </c>
      <c r="AH2622" s="25">
        <v>196863</v>
      </c>
      <c r="AI2622" s="25">
        <v>0.33</v>
      </c>
      <c r="AJ2622" s="25">
        <v>0</v>
      </c>
      <c r="AK2622" s="25">
        <v>0</v>
      </c>
      <c r="AL2622" s="25">
        <v>1319344</v>
      </c>
      <c r="AM2622" s="25">
        <v>2.2116099999999999</v>
      </c>
      <c r="AN2622" s="25">
        <v>7854691</v>
      </c>
      <c r="AO2622" s="25">
        <v>14.3728</v>
      </c>
      <c r="AQ2622">
        <f t="shared" si="81"/>
        <v>0</v>
      </c>
    </row>
    <row r="2623" spans="1:43" x14ac:dyDescent="0.2">
      <c r="A2623" t="str">
        <f t="shared" si="80"/>
        <v>2015_2718</v>
      </c>
      <c r="C2623" s="25">
        <v>2621</v>
      </c>
      <c r="D2623" s="25">
        <v>2718</v>
      </c>
      <c r="E2623" s="25">
        <v>2718</v>
      </c>
      <c r="F2623" s="25" t="s">
        <v>118</v>
      </c>
      <c r="G2623" s="25">
        <v>2.6589999999999998</v>
      </c>
      <c r="H2623" s="25">
        <v>2015</v>
      </c>
      <c r="I2623" s="25">
        <v>241697326</v>
      </c>
      <c r="J2623" s="25">
        <v>243950350</v>
      </c>
      <c r="K2623" s="25">
        <v>573.79999999999995</v>
      </c>
      <c r="L2623" s="25">
        <v>2038675</v>
      </c>
      <c r="M2623" s="25">
        <v>8.4347999999999992</v>
      </c>
      <c r="N2623" s="25">
        <v>273926</v>
      </c>
      <c r="O2623" s="25">
        <v>1.1228800000000001</v>
      </c>
      <c r="P2623" s="25">
        <v>0</v>
      </c>
      <c r="Q2623" s="25">
        <v>0</v>
      </c>
      <c r="R2623" s="25">
        <v>0</v>
      </c>
      <c r="S2623" s="25">
        <v>0</v>
      </c>
      <c r="T2623" s="25">
        <v>0</v>
      </c>
      <c r="U2623" s="25">
        <v>0</v>
      </c>
      <c r="V2623" s="25">
        <v>0</v>
      </c>
      <c r="W2623" s="25">
        <v>0</v>
      </c>
      <c r="X2623" s="25">
        <v>0</v>
      </c>
      <c r="Y2623" s="25">
        <v>0</v>
      </c>
      <c r="Z2623" s="25">
        <v>2312601</v>
      </c>
      <c r="AA2623" s="25">
        <v>9.5577000000000005</v>
      </c>
      <c r="AB2623" s="25">
        <v>202822</v>
      </c>
      <c r="AC2623" s="25">
        <v>0.83916000000000002</v>
      </c>
      <c r="AD2623" s="25">
        <v>0</v>
      </c>
      <c r="AE2623" s="25">
        <v>0</v>
      </c>
      <c r="AF2623" s="25">
        <v>0</v>
      </c>
      <c r="AG2623" s="25">
        <v>0</v>
      </c>
      <c r="AH2623" s="25">
        <v>80504</v>
      </c>
      <c r="AI2623" s="25">
        <v>0.33</v>
      </c>
      <c r="AJ2623" s="25">
        <v>0</v>
      </c>
      <c r="AK2623" s="25">
        <v>0</v>
      </c>
      <c r="AL2623" s="25">
        <v>0</v>
      </c>
      <c r="AM2623" s="25">
        <v>0</v>
      </c>
      <c r="AN2623" s="25">
        <v>2595927</v>
      </c>
      <c r="AO2623" s="25">
        <v>10.726900000000001</v>
      </c>
      <c r="AQ2623">
        <f t="shared" si="81"/>
        <v>0</v>
      </c>
    </row>
    <row r="2624" spans="1:43" x14ac:dyDescent="0.2">
      <c r="A2624" t="str">
        <f t="shared" si="80"/>
        <v>2015_2727</v>
      </c>
      <c r="C2624" s="25">
        <v>2622</v>
      </c>
      <c r="D2624" s="25">
        <v>2727</v>
      </c>
      <c r="E2624" s="25">
        <v>2727</v>
      </c>
      <c r="F2624" s="25" t="s">
        <v>119</v>
      </c>
      <c r="G2624" s="25">
        <v>2.5219999999999998</v>
      </c>
      <c r="H2624" s="25">
        <v>2015</v>
      </c>
      <c r="I2624" s="25">
        <v>194307666</v>
      </c>
      <c r="J2624" s="25">
        <v>205949405</v>
      </c>
      <c r="K2624" s="25">
        <v>624.70000000000005</v>
      </c>
      <c r="L2624" s="25">
        <v>1857372</v>
      </c>
      <c r="M2624" s="25">
        <v>9.5588999999999995</v>
      </c>
      <c r="N2624" s="25">
        <v>43990</v>
      </c>
      <c r="O2624" s="25">
        <v>0.21360000000000001</v>
      </c>
      <c r="P2624" s="25">
        <v>0</v>
      </c>
      <c r="Q2624" s="25">
        <v>0</v>
      </c>
      <c r="R2624" s="25">
        <v>135057</v>
      </c>
      <c r="S2624" s="25">
        <v>0.69506999999999997</v>
      </c>
      <c r="T2624" s="25">
        <v>0</v>
      </c>
      <c r="U2624" s="25">
        <v>0</v>
      </c>
      <c r="V2624" s="25">
        <v>135057</v>
      </c>
      <c r="W2624" s="25">
        <v>0.69510000000000005</v>
      </c>
      <c r="X2624" s="25">
        <v>0</v>
      </c>
      <c r="Y2624" s="25">
        <v>0</v>
      </c>
      <c r="Z2624" s="25">
        <v>2036419</v>
      </c>
      <c r="AA2624" s="25">
        <v>10.467599999999999</v>
      </c>
      <c r="AB2624" s="25">
        <v>250000</v>
      </c>
      <c r="AC2624" s="25">
        <v>1.2866200000000001</v>
      </c>
      <c r="AD2624" s="25">
        <v>0</v>
      </c>
      <c r="AE2624" s="25">
        <v>0</v>
      </c>
      <c r="AF2624" s="25">
        <v>275972</v>
      </c>
      <c r="AG2624" s="25">
        <v>1.34</v>
      </c>
      <c r="AH2624" s="25">
        <v>67963</v>
      </c>
      <c r="AI2624" s="25">
        <v>0.33</v>
      </c>
      <c r="AJ2624" s="25">
        <v>0</v>
      </c>
      <c r="AK2624" s="25">
        <v>0</v>
      </c>
      <c r="AL2624" s="25">
        <v>0</v>
      </c>
      <c r="AM2624" s="25">
        <v>0</v>
      </c>
      <c r="AN2624" s="25">
        <v>2630354</v>
      </c>
      <c r="AO2624" s="25">
        <v>13.424200000000001</v>
      </c>
      <c r="AQ2624">
        <f t="shared" si="81"/>
        <v>0.69510000000000005</v>
      </c>
    </row>
    <row r="2625" spans="1:43" x14ac:dyDescent="0.2">
      <c r="A2625" t="str">
        <f t="shared" si="80"/>
        <v>2015_2754</v>
      </c>
      <c r="C2625" s="25">
        <v>2623</v>
      </c>
      <c r="D2625" s="25">
        <v>2754</v>
      </c>
      <c r="E2625" s="25">
        <v>2754</v>
      </c>
      <c r="F2625" s="25" t="s">
        <v>120</v>
      </c>
      <c r="G2625" s="25">
        <v>2.0619999999999998</v>
      </c>
      <c r="H2625" s="25">
        <v>2015</v>
      </c>
      <c r="I2625" s="25">
        <v>144078974</v>
      </c>
      <c r="J2625" s="25">
        <v>144710779</v>
      </c>
      <c r="K2625" s="25">
        <v>465.8</v>
      </c>
      <c r="L2625" s="25">
        <v>1310872</v>
      </c>
      <c r="M2625" s="25">
        <v>9.0983000000000001</v>
      </c>
      <c r="N2625" s="25">
        <v>38336</v>
      </c>
      <c r="O2625" s="25">
        <v>0.26490999999999998</v>
      </c>
      <c r="P2625" s="25">
        <v>0</v>
      </c>
      <c r="Q2625" s="25">
        <v>0</v>
      </c>
      <c r="R2625" s="25">
        <v>0</v>
      </c>
      <c r="S2625" s="25">
        <v>0</v>
      </c>
      <c r="T2625" s="25">
        <v>0</v>
      </c>
      <c r="U2625" s="25">
        <v>0</v>
      </c>
      <c r="V2625" s="25">
        <v>0</v>
      </c>
      <c r="W2625" s="25">
        <v>0</v>
      </c>
      <c r="X2625" s="25">
        <v>0</v>
      </c>
      <c r="Y2625" s="25">
        <v>0</v>
      </c>
      <c r="Z2625" s="25">
        <v>1349208</v>
      </c>
      <c r="AA2625" s="25">
        <v>9.3632000000000009</v>
      </c>
      <c r="AB2625" s="25">
        <v>0</v>
      </c>
      <c r="AC2625" s="25">
        <v>0</v>
      </c>
      <c r="AD2625" s="25">
        <v>0</v>
      </c>
      <c r="AE2625" s="25">
        <v>0</v>
      </c>
      <c r="AF2625" s="25">
        <v>193912</v>
      </c>
      <c r="AG2625" s="25">
        <v>1.34</v>
      </c>
      <c r="AH2625" s="25">
        <v>47755</v>
      </c>
      <c r="AI2625" s="25">
        <v>0.33</v>
      </c>
      <c r="AJ2625" s="25">
        <v>0</v>
      </c>
      <c r="AK2625" s="25">
        <v>0</v>
      </c>
      <c r="AL2625" s="25">
        <v>0</v>
      </c>
      <c r="AM2625" s="25">
        <v>0</v>
      </c>
      <c r="AN2625" s="25">
        <v>1590875</v>
      </c>
      <c r="AO2625" s="25">
        <v>11.033200000000001</v>
      </c>
      <c r="AQ2625">
        <f t="shared" si="81"/>
        <v>0</v>
      </c>
    </row>
    <row r="2626" spans="1:43" x14ac:dyDescent="0.2">
      <c r="A2626" t="str">
        <f t="shared" si="80"/>
        <v>2015_2763</v>
      </c>
      <c r="C2626" s="25">
        <v>2624</v>
      </c>
      <c r="D2626" s="25">
        <v>2763</v>
      </c>
      <c r="E2626" s="25">
        <v>2763</v>
      </c>
      <c r="F2626" s="25" t="s">
        <v>121</v>
      </c>
      <c r="G2626" s="25">
        <v>2.33</v>
      </c>
      <c r="H2626" s="25">
        <v>2015</v>
      </c>
      <c r="I2626" s="25">
        <v>279069230</v>
      </c>
      <c r="J2626" s="25">
        <v>290695176</v>
      </c>
      <c r="K2626" s="25">
        <v>621.1</v>
      </c>
      <c r="L2626" s="25">
        <v>2283363</v>
      </c>
      <c r="M2626" s="25">
        <v>8.1821000000000002</v>
      </c>
      <c r="N2626" s="25">
        <v>334081</v>
      </c>
      <c r="O2626" s="25">
        <v>1.1492500000000001</v>
      </c>
      <c r="P2626" s="25">
        <v>0</v>
      </c>
      <c r="Q2626" s="25">
        <v>0</v>
      </c>
      <c r="R2626" s="25">
        <v>33338</v>
      </c>
      <c r="S2626" s="25">
        <v>0.11946</v>
      </c>
      <c r="T2626" s="25">
        <v>176740</v>
      </c>
      <c r="U2626" s="25">
        <v>0.63329999999999997</v>
      </c>
      <c r="V2626" s="25">
        <v>210078</v>
      </c>
      <c r="W2626" s="25">
        <v>0.75280000000000002</v>
      </c>
      <c r="X2626" s="25">
        <v>0</v>
      </c>
      <c r="Y2626" s="25">
        <v>0</v>
      </c>
      <c r="Z2626" s="25">
        <v>2827522</v>
      </c>
      <c r="AA2626" s="25">
        <v>10.084099999999999</v>
      </c>
      <c r="AB2626" s="25">
        <v>150000</v>
      </c>
      <c r="AC2626" s="25">
        <v>0.53749999999999998</v>
      </c>
      <c r="AD2626" s="25">
        <v>0</v>
      </c>
      <c r="AE2626" s="25">
        <v>0</v>
      </c>
      <c r="AF2626" s="25">
        <v>194766</v>
      </c>
      <c r="AG2626" s="25">
        <v>0.67</v>
      </c>
      <c r="AH2626" s="25">
        <v>95929</v>
      </c>
      <c r="AI2626" s="25">
        <v>0.33</v>
      </c>
      <c r="AJ2626" s="25">
        <v>0</v>
      </c>
      <c r="AK2626" s="25">
        <v>0</v>
      </c>
      <c r="AL2626" s="25">
        <v>0</v>
      </c>
      <c r="AM2626" s="25">
        <v>0</v>
      </c>
      <c r="AN2626" s="25">
        <v>3268217</v>
      </c>
      <c r="AO2626" s="25">
        <v>11.621600000000001</v>
      </c>
      <c r="AQ2626">
        <f t="shared" si="81"/>
        <v>0.75280000000000002</v>
      </c>
    </row>
    <row r="2627" spans="1:43" x14ac:dyDescent="0.2">
      <c r="A2627" t="str">
        <f t="shared" si="80"/>
        <v>2015_2766</v>
      </c>
      <c r="C2627" s="25">
        <v>2625</v>
      </c>
      <c r="D2627" s="25">
        <v>2766</v>
      </c>
      <c r="E2627" s="25">
        <v>2766</v>
      </c>
      <c r="F2627" s="25" t="s">
        <v>7</v>
      </c>
      <c r="G2627" s="25">
        <v>1.2589999999999999</v>
      </c>
      <c r="H2627" s="25">
        <v>2015</v>
      </c>
      <c r="I2627" s="25">
        <v>150123271</v>
      </c>
      <c r="J2627" s="25">
        <v>150123271</v>
      </c>
      <c r="K2627" s="25">
        <v>324.89999999999998</v>
      </c>
      <c r="L2627" s="25">
        <v>1202715</v>
      </c>
      <c r="M2627" s="25">
        <v>8.0114999999999998</v>
      </c>
      <c r="N2627" s="25">
        <v>18070</v>
      </c>
      <c r="O2627" s="25">
        <v>0.12037</v>
      </c>
      <c r="P2627" s="25">
        <v>0</v>
      </c>
      <c r="Q2627" s="25">
        <v>0</v>
      </c>
      <c r="R2627" s="25">
        <v>31727</v>
      </c>
      <c r="S2627" s="25">
        <v>0.21134</v>
      </c>
      <c r="T2627" s="25">
        <v>124805</v>
      </c>
      <c r="U2627" s="25">
        <v>0.83140000000000003</v>
      </c>
      <c r="V2627" s="25">
        <v>156532</v>
      </c>
      <c r="W2627" s="25">
        <v>1.0427</v>
      </c>
      <c r="X2627" s="25">
        <v>0</v>
      </c>
      <c r="Y2627" s="25">
        <v>0</v>
      </c>
      <c r="Z2627" s="25">
        <v>1377317</v>
      </c>
      <c r="AA2627" s="25">
        <v>9.1745999999999999</v>
      </c>
      <c r="AB2627" s="25">
        <v>140000</v>
      </c>
      <c r="AC2627" s="25">
        <v>0.93257000000000001</v>
      </c>
      <c r="AD2627" s="25">
        <v>0</v>
      </c>
      <c r="AE2627" s="25">
        <v>0</v>
      </c>
      <c r="AF2627" s="25">
        <v>201165</v>
      </c>
      <c r="AG2627" s="25">
        <v>1.34</v>
      </c>
      <c r="AH2627" s="25">
        <v>49541</v>
      </c>
      <c r="AI2627" s="25">
        <v>0.33</v>
      </c>
      <c r="AJ2627" s="25">
        <v>0</v>
      </c>
      <c r="AK2627" s="25">
        <v>0</v>
      </c>
      <c r="AL2627" s="25">
        <v>401978</v>
      </c>
      <c r="AM2627" s="25">
        <v>2.6776499999999999</v>
      </c>
      <c r="AN2627" s="25">
        <v>2170001</v>
      </c>
      <c r="AO2627" s="25">
        <v>14.454800000000001</v>
      </c>
      <c r="AQ2627">
        <f t="shared" si="81"/>
        <v>1.0427</v>
      </c>
    </row>
    <row r="2628" spans="1:43" x14ac:dyDescent="0.2">
      <c r="A2628" t="str">
        <f t="shared" ref="A2628:A2691" si="82">CONCATENATE(H2628,"_",D2628)</f>
        <v>2015_2772</v>
      </c>
      <c r="C2628" s="25">
        <v>2626</v>
      </c>
      <c r="D2628" s="25">
        <v>2772</v>
      </c>
      <c r="E2628" s="25">
        <v>2772</v>
      </c>
      <c r="F2628" s="25" t="s">
        <v>122</v>
      </c>
      <c r="G2628" s="25">
        <v>1.4059999999999999</v>
      </c>
      <c r="H2628" s="25">
        <v>2015</v>
      </c>
      <c r="I2628" s="25">
        <v>114831153</v>
      </c>
      <c r="J2628" s="25">
        <v>127177408</v>
      </c>
      <c r="K2628" s="25">
        <v>247.3</v>
      </c>
      <c r="L2628" s="25">
        <v>963452</v>
      </c>
      <c r="M2628" s="25">
        <v>8.3902000000000001</v>
      </c>
      <c r="N2628" s="25">
        <v>73785</v>
      </c>
      <c r="O2628" s="25">
        <v>0.58016999999999996</v>
      </c>
      <c r="P2628" s="25">
        <v>0</v>
      </c>
      <c r="Q2628" s="25">
        <v>0</v>
      </c>
      <c r="R2628" s="25">
        <v>8579</v>
      </c>
      <c r="S2628" s="25">
        <v>7.4709999999999999E-2</v>
      </c>
      <c r="T2628" s="25">
        <v>188843</v>
      </c>
      <c r="U2628" s="25">
        <v>1.6445000000000001</v>
      </c>
      <c r="V2628" s="25">
        <v>197422</v>
      </c>
      <c r="W2628" s="25">
        <v>1.7192000000000001</v>
      </c>
      <c r="X2628" s="25">
        <v>0</v>
      </c>
      <c r="Y2628" s="25">
        <v>0</v>
      </c>
      <c r="Z2628" s="25">
        <v>1234659</v>
      </c>
      <c r="AA2628" s="25">
        <v>10.6896</v>
      </c>
      <c r="AB2628" s="25">
        <v>0</v>
      </c>
      <c r="AC2628" s="25">
        <v>0</v>
      </c>
      <c r="AD2628" s="25">
        <v>0</v>
      </c>
      <c r="AE2628" s="25">
        <v>0</v>
      </c>
      <c r="AF2628" s="25">
        <v>122767</v>
      </c>
      <c r="AG2628" s="25">
        <v>0.96531999999999996</v>
      </c>
      <c r="AH2628" s="25">
        <v>41969</v>
      </c>
      <c r="AI2628" s="25">
        <v>0.33</v>
      </c>
      <c r="AJ2628" s="25">
        <v>0</v>
      </c>
      <c r="AK2628" s="25">
        <v>0</v>
      </c>
      <c r="AL2628" s="25">
        <v>0</v>
      </c>
      <c r="AM2628" s="25">
        <v>0</v>
      </c>
      <c r="AN2628" s="25">
        <v>1399395</v>
      </c>
      <c r="AO2628" s="25">
        <v>11.9849</v>
      </c>
      <c r="AQ2628">
        <f t="shared" ref="AQ2628:AQ2691" si="83">W2628-Y2628</f>
        <v>1.7192000000000001</v>
      </c>
    </row>
    <row r="2629" spans="1:43" x14ac:dyDescent="0.2">
      <c r="A2629" t="str">
        <f t="shared" si="82"/>
        <v>2015_2781</v>
      </c>
      <c r="C2629" s="25">
        <v>2627</v>
      </c>
      <c r="D2629" s="25">
        <v>2781</v>
      </c>
      <c r="E2629" s="25">
        <v>2781</v>
      </c>
      <c r="F2629" s="25" t="s">
        <v>123</v>
      </c>
      <c r="G2629" s="25">
        <v>7.125</v>
      </c>
      <c r="H2629" s="25">
        <v>2015</v>
      </c>
      <c r="I2629" s="25">
        <v>324676180</v>
      </c>
      <c r="J2629" s="25">
        <v>361121855</v>
      </c>
      <c r="K2629" s="25">
        <v>1217.3</v>
      </c>
      <c r="L2629" s="25">
        <v>3287007</v>
      </c>
      <c r="M2629" s="25">
        <v>10.124000000000001</v>
      </c>
      <c r="N2629" s="25">
        <v>367333</v>
      </c>
      <c r="O2629" s="25">
        <v>1.0172000000000001</v>
      </c>
      <c r="P2629" s="25">
        <v>0</v>
      </c>
      <c r="Q2629" s="25">
        <v>0</v>
      </c>
      <c r="R2629" s="25">
        <v>250000</v>
      </c>
      <c r="S2629" s="25">
        <v>0.77</v>
      </c>
      <c r="T2629" s="25">
        <v>0</v>
      </c>
      <c r="U2629" s="25">
        <v>0</v>
      </c>
      <c r="V2629" s="25">
        <v>250000</v>
      </c>
      <c r="W2629" s="25">
        <v>0.77</v>
      </c>
      <c r="X2629" s="25">
        <v>0</v>
      </c>
      <c r="Y2629" s="25">
        <v>0</v>
      </c>
      <c r="Z2629" s="25">
        <v>3904340</v>
      </c>
      <c r="AA2629" s="25">
        <v>11.911199999999999</v>
      </c>
      <c r="AB2629" s="25">
        <v>150000</v>
      </c>
      <c r="AC2629" s="25">
        <v>0.46200000000000002</v>
      </c>
      <c r="AD2629" s="25">
        <v>0</v>
      </c>
      <c r="AE2629" s="25">
        <v>0</v>
      </c>
      <c r="AF2629" s="25">
        <v>241952</v>
      </c>
      <c r="AG2629" s="25">
        <v>0.67</v>
      </c>
      <c r="AH2629" s="25">
        <v>119170</v>
      </c>
      <c r="AI2629" s="25">
        <v>0.33</v>
      </c>
      <c r="AJ2629" s="25">
        <v>0</v>
      </c>
      <c r="AK2629" s="25">
        <v>0</v>
      </c>
      <c r="AL2629" s="25">
        <v>514425</v>
      </c>
      <c r="AM2629" s="25">
        <v>1.42452</v>
      </c>
      <c r="AN2629" s="25">
        <v>4929887</v>
      </c>
      <c r="AO2629" s="25">
        <v>14.797700000000001</v>
      </c>
      <c r="AQ2629">
        <f t="shared" si="83"/>
        <v>0.77</v>
      </c>
    </row>
    <row r="2630" spans="1:43" x14ac:dyDescent="0.2">
      <c r="A2630" t="str">
        <f t="shared" si="82"/>
        <v>2015_2826</v>
      </c>
      <c r="C2630" s="25">
        <v>2628</v>
      </c>
      <c r="D2630" s="25">
        <v>2826</v>
      </c>
      <c r="E2630" s="25">
        <v>2826</v>
      </c>
      <c r="F2630" s="25" t="s">
        <v>124</v>
      </c>
      <c r="G2630" s="25">
        <v>6.2409999999999997</v>
      </c>
      <c r="H2630" s="25">
        <v>2015</v>
      </c>
      <c r="I2630" s="25">
        <v>462068060</v>
      </c>
      <c r="J2630" s="25">
        <v>486918856</v>
      </c>
      <c r="K2630" s="25">
        <v>1424.8</v>
      </c>
      <c r="L2630" s="25">
        <v>4416368</v>
      </c>
      <c r="M2630" s="25">
        <v>9.5578000000000003</v>
      </c>
      <c r="N2630" s="25">
        <v>8957</v>
      </c>
      <c r="O2630" s="25">
        <v>1.84E-2</v>
      </c>
      <c r="P2630" s="25">
        <v>0</v>
      </c>
      <c r="Q2630" s="25">
        <v>0</v>
      </c>
      <c r="R2630" s="25">
        <v>0</v>
      </c>
      <c r="S2630" s="25">
        <v>0</v>
      </c>
      <c r="T2630" s="25">
        <v>0</v>
      </c>
      <c r="U2630" s="25">
        <v>0</v>
      </c>
      <c r="V2630" s="25">
        <v>0</v>
      </c>
      <c r="W2630" s="25">
        <v>0</v>
      </c>
      <c r="X2630" s="25">
        <v>0</v>
      </c>
      <c r="Y2630" s="25">
        <v>0</v>
      </c>
      <c r="Z2630" s="25">
        <v>4425325</v>
      </c>
      <c r="AA2630" s="25">
        <v>9.5762</v>
      </c>
      <c r="AB2630" s="25">
        <v>450000</v>
      </c>
      <c r="AC2630" s="25">
        <v>0.97387999999999997</v>
      </c>
      <c r="AD2630" s="25">
        <v>0</v>
      </c>
      <c r="AE2630" s="25">
        <v>0</v>
      </c>
      <c r="AF2630" s="25">
        <v>326236</v>
      </c>
      <c r="AG2630" s="25">
        <v>0.67</v>
      </c>
      <c r="AH2630" s="25">
        <v>160683</v>
      </c>
      <c r="AI2630" s="25">
        <v>0.33</v>
      </c>
      <c r="AJ2630" s="25">
        <v>0</v>
      </c>
      <c r="AK2630" s="25">
        <v>0</v>
      </c>
      <c r="AL2630" s="25">
        <v>0</v>
      </c>
      <c r="AM2630" s="25">
        <v>0</v>
      </c>
      <c r="AN2630" s="25">
        <v>5362244</v>
      </c>
      <c r="AO2630" s="25">
        <v>11.5501</v>
      </c>
      <c r="AQ2630">
        <f t="shared" si="83"/>
        <v>0</v>
      </c>
    </row>
    <row r="2631" spans="1:43" x14ac:dyDescent="0.2">
      <c r="A2631" t="str">
        <f t="shared" si="82"/>
        <v>2015_2834</v>
      </c>
      <c r="C2631" s="25">
        <v>2629</v>
      </c>
      <c r="D2631" s="25">
        <v>2834</v>
      </c>
      <c r="E2631" s="25">
        <v>2834</v>
      </c>
      <c r="F2631" s="25" t="s">
        <v>125</v>
      </c>
      <c r="G2631" s="25">
        <v>2.27</v>
      </c>
      <c r="H2631" s="25">
        <v>2015</v>
      </c>
      <c r="I2631" s="25">
        <v>92103227</v>
      </c>
      <c r="J2631" s="25">
        <v>92103227</v>
      </c>
      <c r="K2631" s="25">
        <v>348.5</v>
      </c>
      <c r="L2631" s="25">
        <v>900991</v>
      </c>
      <c r="M2631" s="25">
        <v>9.7824000000000009</v>
      </c>
      <c r="N2631" s="25">
        <v>2930</v>
      </c>
      <c r="O2631" s="25">
        <v>3.1809999999999998E-2</v>
      </c>
      <c r="P2631" s="25">
        <v>0</v>
      </c>
      <c r="Q2631" s="25">
        <v>0</v>
      </c>
      <c r="R2631" s="25">
        <v>0</v>
      </c>
      <c r="S2631" s="25">
        <v>0</v>
      </c>
      <c r="T2631" s="25">
        <v>604305</v>
      </c>
      <c r="U2631" s="25">
        <v>6.5612000000000004</v>
      </c>
      <c r="V2631" s="25">
        <v>604305</v>
      </c>
      <c r="W2631" s="25">
        <v>6.5612000000000004</v>
      </c>
      <c r="X2631" s="25">
        <v>0</v>
      </c>
      <c r="Y2631" s="25">
        <v>0</v>
      </c>
      <c r="Z2631" s="25">
        <v>1508226</v>
      </c>
      <c r="AA2631" s="25">
        <v>16.375399999999999</v>
      </c>
      <c r="AB2631" s="25">
        <v>75500</v>
      </c>
      <c r="AC2631" s="25">
        <v>0.81972999999999996</v>
      </c>
      <c r="AD2631" s="25">
        <v>0</v>
      </c>
      <c r="AE2631" s="25">
        <v>0</v>
      </c>
      <c r="AF2631" s="25">
        <v>61709</v>
      </c>
      <c r="AG2631" s="25">
        <v>0.67</v>
      </c>
      <c r="AH2631" s="25">
        <v>30394</v>
      </c>
      <c r="AI2631" s="25">
        <v>0.33</v>
      </c>
      <c r="AJ2631" s="25">
        <v>0</v>
      </c>
      <c r="AK2631" s="25">
        <v>0</v>
      </c>
      <c r="AL2631" s="25">
        <v>49790</v>
      </c>
      <c r="AM2631" s="25">
        <v>0.54059000000000001</v>
      </c>
      <c r="AN2631" s="25">
        <v>1725619</v>
      </c>
      <c r="AO2631" s="25">
        <v>18.735700000000001</v>
      </c>
      <c r="AQ2631">
        <f t="shared" si="83"/>
        <v>6.5612000000000004</v>
      </c>
    </row>
    <row r="2632" spans="1:43" x14ac:dyDescent="0.2">
      <c r="A2632" t="str">
        <f t="shared" si="82"/>
        <v>2015_2846</v>
      </c>
      <c r="C2632" s="25">
        <v>2630</v>
      </c>
      <c r="D2632" s="25">
        <v>2846</v>
      </c>
      <c r="E2632" s="25">
        <v>2846</v>
      </c>
      <c r="F2632" s="25" t="s">
        <v>126</v>
      </c>
      <c r="G2632" s="25">
        <v>1.42</v>
      </c>
      <c r="H2632" s="25">
        <v>2015</v>
      </c>
      <c r="I2632" s="25">
        <v>201567720</v>
      </c>
      <c r="J2632" s="25">
        <v>209988320</v>
      </c>
      <c r="K2632" s="25">
        <v>328</v>
      </c>
      <c r="L2632" s="25">
        <v>1491725</v>
      </c>
      <c r="M2632" s="25">
        <v>7.4005999999999998</v>
      </c>
      <c r="N2632" s="25">
        <v>185333</v>
      </c>
      <c r="O2632" s="25">
        <v>0.88258999999999999</v>
      </c>
      <c r="P2632" s="25">
        <v>0</v>
      </c>
      <c r="Q2632" s="25">
        <v>0</v>
      </c>
      <c r="R2632" s="25">
        <v>0</v>
      </c>
      <c r="S2632" s="25">
        <v>0</v>
      </c>
      <c r="T2632" s="25">
        <v>0</v>
      </c>
      <c r="U2632" s="25">
        <v>0</v>
      </c>
      <c r="V2632" s="25">
        <v>0</v>
      </c>
      <c r="W2632" s="25">
        <v>0</v>
      </c>
      <c r="X2632" s="25">
        <v>0</v>
      </c>
      <c r="Y2632" s="25">
        <v>0</v>
      </c>
      <c r="Z2632" s="25">
        <v>1677058</v>
      </c>
      <c r="AA2632" s="25">
        <v>8.2832000000000008</v>
      </c>
      <c r="AB2632" s="25">
        <v>95000</v>
      </c>
      <c r="AC2632" s="25">
        <v>0.47131000000000001</v>
      </c>
      <c r="AD2632" s="25">
        <v>0</v>
      </c>
      <c r="AE2632" s="25">
        <v>0</v>
      </c>
      <c r="AF2632" s="25">
        <v>0</v>
      </c>
      <c r="AG2632" s="25">
        <v>0</v>
      </c>
      <c r="AH2632" s="25">
        <v>69296</v>
      </c>
      <c r="AI2632" s="25">
        <v>0.33</v>
      </c>
      <c r="AJ2632" s="25">
        <v>0</v>
      </c>
      <c r="AK2632" s="25">
        <v>0</v>
      </c>
      <c r="AL2632" s="25">
        <v>286538</v>
      </c>
      <c r="AM2632" s="25">
        <v>1.3645400000000001</v>
      </c>
      <c r="AN2632" s="25">
        <v>2127892</v>
      </c>
      <c r="AO2632" s="25">
        <v>10.4491</v>
      </c>
      <c r="AQ2632">
        <f t="shared" si="83"/>
        <v>0</v>
      </c>
    </row>
    <row r="2633" spans="1:43" x14ac:dyDescent="0.2">
      <c r="A2633" t="str">
        <f t="shared" si="82"/>
        <v>2015_2862</v>
      </c>
      <c r="C2633" s="25">
        <v>2631</v>
      </c>
      <c r="D2633" s="25">
        <v>2862</v>
      </c>
      <c r="E2633" s="25">
        <v>2862</v>
      </c>
      <c r="F2633" s="25" t="s">
        <v>127</v>
      </c>
      <c r="G2633" s="25">
        <v>3.2450000000000001</v>
      </c>
      <c r="H2633" s="25">
        <v>2015</v>
      </c>
      <c r="I2633" s="25">
        <v>275815368</v>
      </c>
      <c r="J2633" s="25">
        <v>312063500</v>
      </c>
      <c r="K2633" s="25">
        <v>619.5</v>
      </c>
      <c r="L2633" s="25">
        <v>2368115</v>
      </c>
      <c r="M2633" s="25">
        <v>8.5859000000000005</v>
      </c>
      <c r="N2633" s="25">
        <v>116461</v>
      </c>
      <c r="O2633" s="25">
        <v>0.37319999999999998</v>
      </c>
      <c r="P2633" s="25">
        <v>0</v>
      </c>
      <c r="Q2633" s="25">
        <v>0</v>
      </c>
      <c r="R2633" s="25">
        <v>188997</v>
      </c>
      <c r="S2633" s="25">
        <v>0.68523000000000001</v>
      </c>
      <c r="T2633" s="25">
        <v>223000</v>
      </c>
      <c r="U2633" s="25">
        <v>0.8085</v>
      </c>
      <c r="V2633" s="25">
        <v>411997</v>
      </c>
      <c r="W2633" s="25">
        <v>1.4937</v>
      </c>
      <c r="X2633" s="25">
        <v>0</v>
      </c>
      <c r="Y2633" s="25">
        <v>0</v>
      </c>
      <c r="Z2633" s="25">
        <v>2896573</v>
      </c>
      <c r="AA2633" s="25">
        <v>10.4528</v>
      </c>
      <c r="AB2633" s="25">
        <v>280000</v>
      </c>
      <c r="AC2633" s="25">
        <v>1.0151699999999999</v>
      </c>
      <c r="AD2633" s="25">
        <v>0</v>
      </c>
      <c r="AE2633" s="25">
        <v>0</v>
      </c>
      <c r="AF2633" s="25">
        <v>123546</v>
      </c>
      <c r="AG2633" s="25">
        <v>0.39589999999999997</v>
      </c>
      <c r="AH2633" s="25">
        <v>102981</v>
      </c>
      <c r="AI2633" s="25">
        <v>0.33</v>
      </c>
      <c r="AJ2633" s="25">
        <v>0</v>
      </c>
      <c r="AK2633" s="25">
        <v>0</v>
      </c>
      <c r="AL2633" s="25">
        <v>0</v>
      </c>
      <c r="AM2633" s="25">
        <v>0</v>
      </c>
      <c r="AN2633" s="25">
        <v>3403100</v>
      </c>
      <c r="AO2633" s="25">
        <v>12.193899999999999</v>
      </c>
      <c r="AQ2633">
        <f t="shared" si="83"/>
        <v>1.4937</v>
      </c>
    </row>
    <row r="2634" spans="1:43" x14ac:dyDescent="0.2">
      <c r="A2634" t="str">
        <f t="shared" si="82"/>
        <v>2015_2977</v>
      </c>
      <c r="C2634" s="25">
        <v>2632</v>
      </c>
      <c r="D2634" s="25">
        <v>2977</v>
      </c>
      <c r="E2634" s="25">
        <v>2977</v>
      </c>
      <c r="F2634" s="25" t="s">
        <v>128</v>
      </c>
      <c r="G2634" s="25">
        <v>2.3969999999999998</v>
      </c>
      <c r="H2634" s="25">
        <v>2015</v>
      </c>
      <c r="I2634" s="25">
        <v>228922199</v>
      </c>
      <c r="J2634" s="25">
        <v>262195764</v>
      </c>
      <c r="K2634" s="25">
        <v>649.5</v>
      </c>
      <c r="L2634" s="25">
        <v>1994885</v>
      </c>
      <c r="M2634" s="25">
        <v>8.7141999999999999</v>
      </c>
      <c r="N2634" s="25">
        <v>14040</v>
      </c>
      <c r="O2634" s="25">
        <v>5.355E-2</v>
      </c>
      <c r="P2634" s="25">
        <v>0</v>
      </c>
      <c r="Q2634" s="25">
        <v>0</v>
      </c>
      <c r="R2634" s="25">
        <v>189844</v>
      </c>
      <c r="S2634" s="25">
        <v>0.82928999999999997</v>
      </c>
      <c r="T2634" s="25">
        <v>700000</v>
      </c>
      <c r="U2634" s="25">
        <v>3.0577999999999999</v>
      </c>
      <c r="V2634" s="25">
        <v>889844</v>
      </c>
      <c r="W2634" s="25">
        <v>3.8871000000000002</v>
      </c>
      <c r="X2634" s="25">
        <v>0</v>
      </c>
      <c r="Y2634" s="25">
        <v>0</v>
      </c>
      <c r="Z2634" s="25">
        <v>2898769</v>
      </c>
      <c r="AA2634" s="25">
        <v>12.6549</v>
      </c>
      <c r="AB2634" s="25">
        <v>300000</v>
      </c>
      <c r="AC2634" s="25">
        <v>1.3104899999999999</v>
      </c>
      <c r="AD2634" s="25">
        <v>0</v>
      </c>
      <c r="AE2634" s="25">
        <v>0</v>
      </c>
      <c r="AF2634" s="25">
        <v>262196</v>
      </c>
      <c r="AG2634" s="25">
        <v>1</v>
      </c>
      <c r="AH2634" s="25">
        <v>86525</v>
      </c>
      <c r="AI2634" s="25">
        <v>0.33</v>
      </c>
      <c r="AJ2634" s="25">
        <v>0</v>
      </c>
      <c r="AK2634" s="25">
        <v>0</v>
      </c>
      <c r="AL2634" s="25">
        <v>241225</v>
      </c>
      <c r="AM2634" s="25">
        <v>0.92001999999999995</v>
      </c>
      <c r="AN2634" s="25">
        <v>3788715</v>
      </c>
      <c r="AO2634" s="25">
        <v>16.215399999999999</v>
      </c>
      <c r="AQ2634">
        <f t="shared" si="83"/>
        <v>3.8871000000000002</v>
      </c>
    </row>
    <row r="2635" spans="1:43" x14ac:dyDescent="0.2">
      <c r="A2635" t="str">
        <f t="shared" si="82"/>
        <v>2015_2988</v>
      </c>
      <c r="C2635" s="25">
        <v>2633</v>
      </c>
      <c r="D2635" s="25">
        <v>2988</v>
      </c>
      <c r="E2635" s="25">
        <v>2988</v>
      </c>
      <c r="F2635" s="25" t="s">
        <v>129</v>
      </c>
      <c r="G2635" s="25">
        <v>1.859</v>
      </c>
      <c r="H2635" s="25">
        <v>2015</v>
      </c>
      <c r="I2635" s="25">
        <v>187303121</v>
      </c>
      <c r="J2635" s="25">
        <v>203389855</v>
      </c>
      <c r="K2635" s="25">
        <v>546.6</v>
      </c>
      <c r="L2635" s="25">
        <v>1671840</v>
      </c>
      <c r="M2635" s="25">
        <v>8.9259000000000004</v>
      </c>
      <c r="N2635" s="25">
        <v>28650</v>
      </c>
      <c r="O2635" s="25">
        <v>0.14086000000000001</v>
      </c>
      <c r="P2635" s="25">
        <v>0</v>
      </c>
      <c r="Q2635" s="25">
        <v>0</v>
      </c>
      <c r="R2635" s="25">
        <v>0</v>
      </c>
      <c r="S2635" s="25">
        <v>0</v>
      </c>
      <c r="T2635" s="25">
        <v>22169</v>
      </c>
      <c r="U2635" s="25">
        <v>0.11840000000000001</v>
      </c>
      <c r="V2635" s="25">
        <v>22169</v>
      </c>
      <c r="W2635" s="25">
        <v>0.11840000000000001</v>
      </c>
      <c r="X2635" s="25">
        <v>0</v>
      </c>
      <c r="Y2635" s="25">
        <v>0</v>
      </c>
      <c r="Z2635" s="25">
        <v>1722659</v>
      </c>
      <c r="AA2635" s="25">
        <v>9.1851000000000003</v>
      </c>
      <c r="AB2635" s="25">
        <v>270000</v>
      </c>
      <c r="AC2635" s="25">
        <v>1.4415100000000001</v>
      </c>
      <c r="AD2635" s="25">
        <v>0</v>
      </c>
      <c r="AE2635" s="25">
        <v>0</v>
      </c>
      <c r="AF2635" s="25">
        <v>136271</v>
      </c>
      <c r="AG2635" s="25">
        <v>0.67</v>
      </c>
      <c r="AH2635" s="25">
        <v>67119</v>
      </c>
      <c r="AI2635" s="25">
        <v>0.33</v>
      </c>
      <c r="AJ2635" s="25">
        <v>0</v>
      </c>
      <c r="AK2635" s="25">
        <v>0</v>
      </c>
      <c r="AL2635" s="25">
        <v>444350</v>
      </c>
      <c r="AM2635" s="25">
        <v>2.18472</v>
      </c>
      <c r="AN2635" s="25">
        <v>2640399</v>
      </c>
      <c r="AO2635" s="25">
        <v>13.811299999999999</v>
      </c>
      <c r="AQ2635">
        <f t="shared" si="83"/>
        <v>0.11840000000000001</v>
      </c>
    </row>
    <row r="2636" spans="1:43" x14ac:dyDescent="0.2">
      <c r="A2636" t="str">
        <f t="shared" si="82"/>
        <v>2015_3029</v>
      </c>
      <c r="C2636" s="25">
        <v>2634</v>
      </c>
      <c r="D2636" s="25">
        <v>3029</v>
      </c>
      <c r="E2636" s="25">
        <v>3029</v>
      </c>
      <c r="F2636" s="25" t="s">
        <v>130</v>
      </c>
      <c r="G2636" s="25">
        <v>7.6079999999999997</v>
      </c>
      <c r="H2636" s="25">
        <v>2015</v>
      </c>
      <c r="I2636" s="25">
        <v>484874990</v>
      </c>
      <c r="J2636" s="25">
        <v>492470841</v>
      </c>
      <c r="K2636" s="25">
        <v>1297.0999999999999</v>
      </c>
      <c r="L2636" s="25">
        <v>4429638</v>
      </c>
      <c r="M2636" s="25">
        <v>9.1356000000000002</v>
      </c>
      <c r="N2636" s="25">
        <v>448420</v>
      </c>
      <c r="O2636" s="25">
        <v>0.91054999999999997</v>
      </c>
      <c r="P2636" s="25">
        <v>0</v>
      </c>
      <c r="Q2636" s="25">
        <v>0</v>
      </c>
      <c r="R2636" s="25">
        <v>0</v>
      </c>
      <c r="S2636" s="25">
        <v>0</v>
      </c>
      <c r="T2636" s="25">
        <v>0</v>
      </c>
      <c r="U2636" s="25">
        <v>0</v>
      </c>
      <c r="V2636" s="25">
        <v>0</v>
      </c>
      <c r="W2636" s="25">
        <v>0</v>
      </c>
      <c r="X2636" s="25">
        <v>0</v>
      </c>
      <c r="Y2636" s="25">
        <v>0</v>
      </c>
      <c r="Z2636" s="25">
        <v>4878058</v>
      </c>
      <c r="AA2636" s="25">
        <v>10.046200000000001</v>
      </c>
      <c r="AB2636" s="25">
        <v>600000</v>
      </c>
      <c r="AC2636" s="25">
        <v>1.23743</v>
      </c>
      <c r="AD2636" s="25">
        <v>0</v>
      </c>
      <c r="AE2636" s="25">
        <v>0</v>
      </c>
      <c r="AF2636" s="25">
        <v>180451</v>
      </c>
      <c r="AG2636" s="25">
        <v>0.36642000000000002</v>
      </c>
      <c r="AH2636" s="25">
        <v>162515</v>
      </c>
      <c r="AI2636" s="25">
        <v>0.33</v>
      </c>
      <c r="AJ2636" s="25">
        <v>0</v>
      </c>
      <c r="AK2636" s="25">
        <v>0</v>
      </c>
      <c r="AL2636" s="25">
        <v>0</v>
      </c>
      <c r="AM2636" s="25">
        <v>0</v>
      </c>
      <c r="AN2636" s="25">
        <v>5821024</v>
      </c>
      <c r="AO2636" s="25">
        <v>11.98</v>
      </c>
      <c r="AQ2636">
        <f t="shared" si="83"/>
        <v>0</v>
      </c>
    </row>
    <row r="2637" spans="1:43" x14ac:dyDescent="0.2">
      <c r="A2637" t="str">
        <f t="shared" si="82"/>
        <v>2015_3033</v>
      </c>
      <c r="C2637" s="25">
        <v>2635</v>
      </c>
      <c r="D2637" s="25">
        <v>3033</v>
      </c>
      <c r="E2637" s="25">
        <v>3033</v>
      </c>
      <c r="F2637" s="25" t="s">
        <v>131</v>
      </c>
      <c r="G2637" s="25">
        <v>2.242</v>
      </c>
      <c r="H2637" s="25">
        <v>2015</v>
      </c>
      <c r="I2637" s="25">
        <v>217259142</v>
      </c>
      <c r="J2637" s="25">
        <v>234215638</v>
      </c>
      <c r="K2637" s="25">
        <v>436.8</v>
      </c>
      <c r="L2637" s="25">
        <v>1810048</v>
      </c>
      <c r="M2637" s="25">
        <v>8.3313000000000006</v>
      </c>
      <c r="N2637" s="25">
        <v>240260</v>
      </c>
      <c r="O2637" s="25">
        <v>1.0258100000000001</v>
      </c>
      <c r="P2637" s="25">
        <v>0</v>
      </c>
      <c r="Q2637" s="25">
        <v>0</v>
      </c>
      <c r="R2637" s="25">
        <v>0</v>
      </c>
      <c r="S2637" s="25">
        <v>0</v>
      </c>
      <c r="T2637" s="25">
        <v>135526</v>
      </c>
      <c r="U2637" s="25">
        <v>0.62380000000000002</v>
      </c>
      <c r="V2637" s="25">
        <v>135526</v>
      </c>
      <c r="W2637" s="25">
        <v>0.62380000000000002</v>
      </c>
      <c r="X2637" s="25">
        <v>0</v>
      </c>
      <c r="Y2637" s="25">
        <v>0</v>
      </c>
      <c r="Z2637" s="25">
        <v>2185834</v>
      </c>
      <c r="AA2637" s="25">
        <v>9.9809000000000001</v>
      </c>
      <c r="AB2637" s="25">
        <v>0</v>
      </c>
      <c r="AC2637" s="25">
        <v>0</v>
      </c>
      <c r="AD2637" s="25">
        <v>0</v>
      </c>
      <c r="AE2637" s="25">
        <v>0</v>
      </c>
      <c r="AF2637" s="25">
        <v>313849</v>
      </c>
      <c r="AG2637" s="25">
        <v>1.34</v>
      </c>
      <c r="AH2637" s="25">
        <v>77291</v>
      </c>
      <c r="AI2637" s="25">
        <v>0.33</v>
      </c>
      <c r="AJ2637" s="25">
        <v>0</v>
      </c>
      <c r="AK2637" s="25">
        <v>0</v>
      </c>
      <c r="AL2637" s="25">
        <v>553838</v>
      </c>
      <c r="AM2637" s="25">
        <v>2.3646500000000001</v>
      </c>
      <c r="AN2637" s="25">
        <v>3130812</v>
      </c>
      <c r="AO2637" s="25">
        <v>14.015499999999999</v>
      </c>
      <c r="AQ2637">
        <f t="shared" si="83"/>
        <v>0.62380000000000002</v>
      </c>
    </row>
    <row r="2638" spans="1:43" x14ac:dyDescent="0.2">
      <c r="A2638" t="str">
        <f t="shared" si="82"/>
        <v>2015_3042</v>
      </c>
      <c r="C2638" s="25">
        <v>2636</v>
      </c>
      <c r="D2638" s="25">
        <v>3042</v>
      </c>
      <c r="E2638" s="25">
        <v>3042</v>
      </c>
      <c r="F2638" s="25" t="s">
        <v>132</v>
      </c>
      <c r="G2638" s="25">
        <v>2.6549999999999998</v>
      </c>
      <c r="H2638" s="25">
        <v>2015</v>
      </c>
      <c r="I2638" s="25">
        <v>196220130</v>
      </c>
      <c r="J2638" s="25">
        <v>199065756</v>
      </c>
      <c r="K2638" s="25">
        <v>670</v>
      </c>
      <c r="L2638" s="25">
        <v>1936446</v>
      </c>
      <c r="M2638" s="25">
        <v>9.8687000000000005</v>
      </c>
      <c r="N2638" s="25">
        <v>247339</v>
      </c>
      <c r="O2638" s="25">
        <v>1.2424999999999999</v>
      </c>
      <c r="P2638" s="25">
        <v>0</v>
      </c>
      <c r="Q2638" s="25">
        <v>0</v>
      </c>
      <c r="R2638" s="25">
        <v>198056</v>
      </c>
      <c r="S2638" s="25">
        <v>1.00936</v>
      </c>
      <c r="T2638" s="25">
        <v>0</v>
      </c>
      <c r="U2638" s="25">
        <v>0</v>
      </c>
      <c r="V2638" s="25">
        <v>198056</v>
      </c>
      <c r="W2638" s="25">
        <v>1.0094000000000001</v>
      </c>
      <c r="X2638" s="25">
        <v>0</v>
      </c>
      <c r="Y2638" s="25">
        <v>0</v>
      </c>
      <c r="Z2638" s="25">
        <v>2381841</v>
      </c>
      <c r="AA2638" s="25">
        <v>12.1206</v>
      </c>
      <c r="AB2638" s="25">
        <v>225000</v>
      </c>
      <c r="AC2638" s="25">
        <v>1.1466700000000001</v>
      </c>
      <c r="AD2638" s="25">
        <v>0</v>
      </c>
      <c r="AE2638" s="25">
        <v>0</v>
      </c>
      <c r="AF2638" s="25">
        <v>266748</v>
      </c>
      <c r="AG2638" s="25">
        <v>1.34</v>
      </c>
      <c r="AH2638" s="25">
        <v>65692</v>
      </c>
      <c r="AI2638" s="25">
        <v>0.33</v>
      </c>
      <c r="AJ2638" s="25">
        <v>0</v>
      </c>
      <c r="AK2638" s="25">
        <v>0</v>
      </c>
      <c r="AL2638" s="25">
        <v>0</v>
      </c>
      <c r="AM2638" s="25">
        <v>0</v>
      </c>
      <c r="AN2638" s="25">
        <v>2939281</v>
      </c>
      <c r="AO2638" s="25">
        <v>14.9373</v>
      </c>
      <c r="AQ2638">
        <f t="shared" si="83"/>
        <v>1.0094000000000001</v>
      </c>
    </row>
    <row r="2639" spans="1:43" x14ac:dyDescent="0.2">
      <c r="A2639" t="str">
        <f t="shared" si="82"/>
        <v>2015_3060</v>
      </c>
      <c r="C2639" s="25">
        <v>2637</v>
      </c>
      <c r="D2639" s="25">
        <v>3060</v>
      </c>
      <c r="E2639" s="25">
        <v>3060</v>
      </c>
      <c r="F2639" s="25" t="s">
        <v>133</v>
      </c>
      <c r="G2639" s="25">
        <v>5.5979999999999999</v>
      </c>
      <c r="H2639" s="25">
        <v>2015</v>
      </c>
      <c r="I2639" s="25">
        <v>385792926</v>
      </c>
      <c r="J2639" s="25">
        <v>414028042</v>
      </c>
      <c r="K2639" s="25">
        <v>1189.5</v>
      </c>
      <c r="L2639" s="25">
        <v>3524676</v>
      </c>
      <c r="M2639" s="25">
        <v>9.1362000000000005</v>
      </c>
      <c r="N2639" s="25">
        <v>86926</v>
      </c>
      <c r="O2639" s="25">
        <v>0.20995</v>
      </c>
      <c r="P2639" s="25">
        <v>0</v>
      </c>
      <c r="Q2639" s="25">
        <v>0</v>
      </c>
      <c r="R2639" s="25">
        <v>80377</v>
      </c>
      <c r="S2639" s="25">
        <v>0.20834</v>
      </c>
      <c r="T2639" s="25">
        <v>750000</v>
      </c>
      <c r="U2639" s="25">
        <v>1.944</v>
      </c>
      <c r="V2639" s="25">
        <v>830377</v>
      </c>
      <c r="W2639" s="25">
        <v>2.1524000000000001</v>
      </c>
      <c r="X2639" s="25">
        <v>0</v>
      </c>
      <c r="Y2639" s="25">
        <v>0</v>
      </c>
      <c r="Z2639" s="25">
        <v>4441979</v>
      </c>
      <c r="AA2639" s="25">
        <v>11.4985</v>
      </c>
      <c r="AB2639" s="25">
        <v>125000</v>
      </c>
      <c r="AC2639" s="25">
        <v>0.32401000000000002</v>
      </c>
      <c r="AD2639" s="25">
        <v>0</v>
      </c>
      <c r="AE2639" s="25">
        <v>0</v>
      </c>
      <c r="AF2639" s="25">
        <v>277399</v>
      </c>
      <c r="AG2639" s="25">
        <v>0.67</v>
      </c>
      <c r="AH2639" s="25">
        <v>136629</v>
      </c>
      <c r="AI2639" s="25">
        <v>0.33</v>
      </c>
      <c r="AJ2639" s="25">
        <v>0</v>
      </c>
      <c r="AK2639" s="25">
        <v>0</v>
      </c>
      <c r="AL2639" s="25">
        <v>0</v>
      </c>
      <c r="AM2639" s="25">
        <v>0</v>
      </c>
      <c r="AN2639" s="25">
        <v>4981007</v>
      </c>
      <c r="AO2639" s="25">
        <v>12.8225</v>
      </c>
      <c r="AQ2639">
        <f t="shared" si="83"/>
        <v>2.1524000000000001</v>
      </c>
    </row>
    <row r="2640" spans="1:43" x14ac:dyDescent="0.2">
      <c r="A2640" t="str">
        <f t="shared" si="82"/>
        <v>2015_3105</v>
      </c>
      <c r="C2640" s="25">
        <v>2638</v>
      </c>
      <c r="D2640" s="25">
        <v>3105</v>
      </c>
      <c r="E2640" s="25">
        <v>3105</v>
      </c>
      <c r="F2640" s="25" t="s">
        <v>134</v>
      </c>
      <c r="G2640" s="25">
        <v>5.7640000000000002</v>
      </c>
      <c r="H2640" s="25">
        <v>2015</v>
      </c>
      <c r="I2640" s="25">
        <v>398707778</v>
      </c>
      <c r="J2640" s="25">
        <v>406657768</v>
      </c>
      <c r="K2640" s="25">
        <v>1391.2</v>
      </c>
      <c r="L2640" s="25">
        <v>4034057</v>
      </c>
      <c r="M2640" s="25">
        <v>10.117800000000001</v>
      </c>
      <c r="N2640" s="25">
        <v>68680</v>
      </c>
      <c r="O2640" s="25">
        <v>0.16889000000000001</v>
      </c>
      <c r="P2640" s="25">
        <v>0</v>
      </c>
      <c r="Q2640" s="25">
        <v>0</v>
      </c>
      <c r="R2640" s="25">
        <v>171040</v>
      </c>
      <c r="S2640" s="25">
        <v>0.42898999999999998</v>
      </c>
      <c r="T2640" s="25">
        <v>850000</v>
      </c>
      <c r="U2640" s="25">
        <v>2.1318999999999999</v>
      </c>
      <c r="V2640" s="25">
        <v>1021040</v>
      </c>
      <c r="W2640" s="25">
        <v>2.5609000000000002</v>
      </c>
      <c r="X2640" s="25">
        <v>0</v>
      </c>
      <c r="Y2640" s="25">
        <v>0</v>
      </c>
      <c r="Z2640" s="25">
        <v>5123777</v>
      </c>
      <c r="AA2640" s="25">
        <v>12.8476</v>
      </c>
      <c r="AB2640" s="25">
        <v>300000</v>
      </c>
      <c r="AC2640" s="25">
        <v>0.75243000000000004</v>
      </c>
      <c r="AD2640" s="25">
        <v>0</v>
      </c>
      <c r="AE2640" s="25">
        <v>0</v>
      </c>
      <c r="AF2640" s="25">
        <v>162663</v>
      </c>
      <c r="AG2640" s="25">
        <v>0.4</v>
      </c>
      <c r="AH2640" s="25">
        <v>134197</v>
      </c>
      <c r="AI2640" s="25">
        <v>0.33</v>
      </c>
      <c r="AJ2640" s="25">
        <v>0</v>
      </c>
      <c r="AK2640" s="25">
        <v>0</v>
      </c>
      <c r="AL2640" s="25">
        <v>1027493</v>
      </c>
      <c r="AM2640" s="25">
        <v>2.5266799999999998</v>
      </c>
      <c r="AN2640" s="25">
        <v>6748130</v>
      </c>
      <c r="AO2640" s="25">
        <v>16.8567</v>
      </c>
      <c r="AQ2640">
        <f t="shared" si="83"/>
        <v>2.5609000000000002</v>
      </c>
    </row>
    <row r="2641" spans="1:43" x14ac:dyDescent="0.2">
      <c r="A2641" t="str">
        <f t="shared" si="82"/>
        <v>2015_3114</v>
      </c>
      <c r="C2641" s="25">
        <v>2639</v>
      </c>
      <c r="D2641" s="25">
        <v>3114</v>
      </c>
      <c r="E2641" s="25">
        <v>3114</v>
      </c>
      <c r="F2641" s="25" t="s">
        <v>135</v>
      </c>
      <c r="G2641" s="25">
        <v>14.138</v>
      </c>
      <c r="H2641" s="25">
        <v>2015</v>
      </c>
      <c r="I2641" s="25">
        <v>746966609</v>
      </c>
      <c r="J2641" s="25">
        <v>791700069</v>
      </c>
      <c r="K2641" s="25">
        <v>3402.8</v>
      </c>
      <c r="L2641" s="25">
        <v>8114448</v>
      </c>
      <c r="M2641" s="25">
        <v>10.863200000000001</v>
      </c>
      <c r="N2641" s="25">
        <v>481479</v>
      </c>
      <c r="O2641" s="25">
        <v>0.60816000000000003</v>
      </c>
      <c r="P2641" s="25">
        <v>0</v>
      </c>
      <c r="Q2641" s="25">
        <v>0</v>
      </c>
      <c r="R2641" s="25">
        <v>458482</v>
      </c>
      <c r="S2641" s="25">
        <v>0.61378999999999995</v>
      </c>
      <c r="T2641" s="25">
        <v>0</v>
      </c>
      <c r="U2641" s="25">
        <v>0</v>
      </c>
      <c r="V2641" s="25">
        <v>458482</v>
      </c>
      <c r="W2641" s="25">
        <v>0.61380000000000001</v>
      </c>
      <c r="X2641" s="25">
        <v>0</v>
      </c>
      <c r="Y2641" s="25">
        <v>0</v>
      </c>
      <c r="Z2641" s="25">
        <v>9054409</v>
      </c>
      <c r="AA2641" s="25">
        <v>12.0852</v>
      </c>
      <c r="AB2641" s="25">
        <v>993466</v>
      </c>
      <c r="AC2641" s="25">
        <v>1.33</v>
      </c>
      <c r="AD2641" s="25">
        <v>0</v>
      </c>
      <c r="AE2641" s="25">
        <v>0</v>
      </c>
      <c r="AF2641" s="25">
        <v>1060878</v>
      </c>
      <c r="AG2641" s="25">
        <v>1.34</v>
      </c>
      <c r="AH2641" s="25">
        <v>261261</v>
      </c>
      <c r="AI2641" s="25">
        <v>0.33</v>
      </c>
      <c r="AJ2641" s="25">
        <v>0</v>
      </c>
      <c r="AK2641" s="25">
        <v>0</v>
      </c>
      <c r="AL2641" s="25">
        <v>3206389</v>
      </c>
      <c r="AM2641" s="25">
        <v>4.05</v>
      </c>
      <c r="AN2641" s="25">
        <v>14576403</v>
      </c>
      <c r="AO2641" s="25">
        <v>19.135200000000001</v>
      </c>
      <c r="AQ2641">
        <f t="shared" si="83"/>
        <v>0.61380000000000001</v>
      </c>
    </row>
    <row r="2642" spans="1:43" x14ac:dyDescent="0.2">
      <c r="A2642" t="str">
        <f t="shared" si="82"/>
        <v>2015_3119</v>
      </c>
      <c r="C2642" s="25">
        <v>2640</v>
      </c>
      <c r="D2642" s="25">
        <v>3119</v>
      </c>
      <c r="E2642" s="25">
        <v>3119</v>
      </c>
      <c r="F2642" s="25" t="s">
        <v>136</v>
      </c>
      <c r="G2642" s="25">
        <v>3.8050000000000002</v>
      </c>
      <c r="H2642" s="25">
        <v>2015</v>
      </c>
      <c r="I2642" s="25">
        <v>202061235</v>
      </c>
      <c r="J2642" s="25">
        <v>202061235</v>
      </c>
      <c r="K2642" s="25">
        <v>886.4</v>
      </c>
      <c r="L2642" s="25">
        <v>1918388</v>
      </c>
      <c r="M2642" s="25">
        <v>9.4940999999999995</v>
      </c>
      <c r="N2642" s="25">
        <v>0</v>
      </c>
      <c r="O2642" s="25">
        <v>0</v>
      </c>
      <c r="P2642" s="25">
        <v>0</v>
      </c>
      <c r="Q2642" s="25">
        <v>0</v>
      </c>
      <c r="R2642" s="25">
        <v>329520</v>
      </c>
      <c r="S2642" s="25">
        <v>1.63079</v>
      </c>
      <c r="T2642" s="25">
        <v>215000</v>
      </c>
      <c r="U2642" s="25">
        <v>1.0640000000000001</v>
      </c>
      <c r="V2642" s="25">
        <v>544520</v>
      </c>
      <c r="W2642" s="25">
        <v>2.6947999999999999</v>
      </c>
      <c r="X2642" s="25">
        <v>0</v>
      </c>
      <c r="Y2642" s="25">
        <v>0</v>
      </c>
      <c r="Z2642" s="25">
        <v>2462908</v>
      </c>
      <c r="AA2642" s="25">
        <v>12.1889</v>
      </c>
      <c r="AB2642" s="25">
        <v>450000</v>
      </c>
      <c r="AC2642" s="25">
        <v>2.2270500000000002</v>
      </c>
      <c r="AD2642" s="25">
        <v>0</v>
      </c>
      <c r="AE2642" s="25">
        <v>0</v>
      </c>
      <c r="AF2642" s="25">
        <v>270762</v>
      </c>
      <c r="AG2642" s="25">
        <v>1.34</v>
      </c>
      <c r="AH2642" s="25">
        <v>66680</v>
      </c>
      <c r="AI2642" s="25">
        <v>0.33</v>
      </c>
      <c r="AJ2642" s="25">
        <v>0</v>
      </c>
      <c r="AK2642" s="25">
        <v>0</v>
      </c>
      <c r="AL2642" s="25">
        <v>461306</v>
      </c>
      <c r="AM2642" s="25">
        <v>2.2829999999999999</v>
      </c>
      <c r="AN2642" s="25">
        <v>3711656</v>
      </c>
      <c r="AO2642" s="25">
        <v>18.369</v>
      </c>
      <c r="AQ2642">
        <f t="shared" si="83"/>
        <v>2.6947999999999999</v>
      </c>
    </row>
    <row r="2643" spans="1:43" x14ac:dyDescent="0.2">
      <c r="A2643" t="str">
        <f t="shared" si="82"/>
        <v>2015_3141</v>
      </c>
      <c r="C2643" s="25">
        <v>2641</v>
      </c>
      <c r="D2643" s="25">
        <v>3141</v>
      </c>
      <c r="E2643" s="25">
        <v>3141</v>
      </c>
      <c r="F2643" s="25" t="s">
        <v>137</v>
      </c>
      <c r="G2643" s="25">
        <v>57.954000000000001</v>
      </c>
      <c r="H2643" s="25">
        <v>2015</v>
      </c>
      <c r="I2643" s="25">
        <v>4993657947</v>
      </c>
      <c r="J2643" s="25">
        <v>5471006291</v>
      </c>
      <c r="K2643" s="25">
        <v>13159.9</v>
      </c>
      <c r="L2643" s="25">
        <v>44558952</v>
      </c>
      <c r="M2643" s="25">
        <v>8.9230999999999998</v>
      </c>
      <c r="N2643" s="25">
        <v>467777</v>
      </c>
      <c r="O2643" s="25">
        <v>8.5500000000000007E-2</v>
      </c>
      <c r="P2643" s="25">
        <v>0</v>
      </c>
      <c r="Q2643" s="25">
        <v>0</v>
      </c>
      <c r="R2643" s="25">
        <v>6649379</v>
      </c>
      <c r="S2643" s="25">
        <v>1.3315600000000001</v>
      </c>
      <c r="T2643" s="25">
        <v>1350621</v>
      </c>
      <c r="U2643" s="25">
        <v>0.27050000000000002</v>
      </c>
      <c r="V2643" s="25">
        <v>8000000</v>
      </c>
      <c r="W2643" s="25">
        <v>1.6020000000000001</v>
      </c>
      <c r="X2643" s="25">
        <v>0</v>
      </c>
      <c r="Y2643" s="25">
        <v>0</v>
      </c>
      <c r="Z2643" s="25">
        <v>53026729</v>
      </c>
      <c r="AA2643" s="25">
        <v>10.6106</v>
      </c>
      <c r="AB2643" s="25">
        <v>4100000</v>
      </c>
      <c r="AC2643" s="25">
        <v>0.82103999999999999</v>
      </c>
      <c r="AD2643" s="25">
        <v>0</v>
      </c>
      <c r="AE2643" s="25">
        <v>0</v>
      </c>
      <c r="AF2643" s="25">
        <v>7331148</v>
      </c>
      <c r="AG2643" s="25">
        <v>1.34</v>
      </c>
      <c r="AH2643" s="25">
        <v>1805432</v>
      </c>
      <c r="AI2643" s="25">
        <v>0.33</v>
      </c>
      <c r="AJ2643" s="25">
        <v>0</v>
      </c>
      <c r="AK2643" s="25">
        <v>0</v>
      </c>
      <c r="AL2643" s="25">
        <v>3273350</v>
      </c>
      <c r="AM2643" s="25">
        <v>0.59831000000000001</v>
      </c>
      <c r="AN2643" s="25">
        <v>69536659</v>
      </c>
      <c r="AO2643" s="25">
        <v>13.7</v>
      </c>
      <c r="AQ2643">
        <f t="shared" si="83"/>
        <v>1.6020000000000001</v>
      </c>
    </row>
    <row r="2644" spans="1:43" x14ac:dyDescent="0.2">
      <c r="A2644" t="str">
        <f t="shared" si="82"/>
        <v>2015_3150</v>
      </c>
      <c r="C2644" s="25">
        <v>2642</v>
      </c>
      <c r="D2644" s="25">
        <v>3150</v>
      </c>
      <c r="E2644" s="25">
        <v>3150</v>
      </c>
      <c r="F2644" s="25" t="s">
        <v>138</v>
      </c>
      <c r="G2644" s="25">
        <v>5.6159999999999997</v>
      </c>
      <c r="H2644" s="25">
        <v>2015</v>
      </c>
      <c r="I2644" s="25">
        <v>249416295</v>
      </c>
      <c r="J2644" s="25">
        <v>330969014</v>
      </c>
      <c r="K2644" s="25">
        <v>1087.5</v>
      </c>
      <c r="L2644" s="25">
        <v>2694756</v>
      </c>
      <c r="M2644" s="25">
        <v>10.8042</v>
      </c>
      <c r="N2644" s="25">
        <v>69714</v>
      </c>
      <c r="O2644" s="25">
        <v>0.21063999999999999</v>
      </c>
      <c r="P2644" s="25">
        <v>0</v>
      </c>
      <c r="Q2644" s="25">
        <v>0</v>
      </c>
      <c r="R2644" s="25">
        <v>226337</v>
      </c>
      <c r="S2644" s="25">
        <v>0.90747</v>
      </c>
      <c r="T2644" s="25">
        <v>0</v>
      </c>
      <c r="U2644" s="25">
        <v>0</v>
      </c>
      <c r="V2644" s="25">
        <v>226337</v>
      </c>
      <c r="W2644" s="25">
        <v>0.90749999999999997</v>
      </c>
      <c r="X2644" s="25">
        <v>0</v>
      </c>
      <c r="Y2644" s="25">
        <v>0</v>
      </c>
      <c r="Z2644" s="25">
        <v>2990807</v>
      </c>
      <c r="AA2644" s="25">
        <v>11.9224</v>
      </c>
      <c r="AB2644" s="25">
        <v>406000</v>
      </c>
      <c r="AC2644" s="25">
        <v>1.6277999999999999</v>
      </c>
      <c r="AD2644" s="25">
        <v>0</v>
      </c>
      <c r="AE2644" s="25">
        <v>0</v>
      </c>
      <c r="AF2644" s="25">
        <v>221749</v>
      </c>
      <c r="AG2644" s="25">
        <v>0.67</v>
      </c>
      <c r="AH2644" s="25">
        <v>109220</v>
      </c>
      <c r="AI2644" s="25">
        <v>0.33</v>
      </c>
      <c r="AJ2644" s="25">
        <v>0</v>
      </c>
      <c r="AK2644" s="25">
        <v>0</v>
      </c>
      <c r="AL2644" s="25">
        <v>0</v>
      </c>
      <c r="AM2644" s="25">
        <v>0</v>
      </c>
      <c r="AN2644" s="25">
        <v>3727776</v>
      </c>
      <c r="AO2644" s="25">
        <v>14.5502</v>
      </c>
      <c r="AQ2644">
        <f t="shared" si="83"/>
        <v>0.90749999999999997</v>
      </c>
    </row>
    <row r="2645" spans="1:43" x14ac:dyDescent="0.2">
      <c r="A2645" t="str">
        <f t="shared" si="82"/>
        <v>2015_3154</v>
      </c>
      <c r="C2645" s="25">
        <v>2643</v>
      </c>
      <c r="D2645" s="25">
        <v>3154</v>
      </c>
      <c r="E2645" s="25">
        <v>3154</v>
      </c>
      <c r="F2645" s="25" t="s">
        <v>139</v>
      </c>
      <c r="G2645" s="25">
        <v>2.2559999999999998</v>
      </c>
      <c r="H2645" s="25">
        <v>2015</v>
      </c>
      <c r="I2645" s="25">
        <v>138405822</v>
      </c>
      <c r="J2645" s="25">
        <v>144670828</v>
      </c>
      <c r="K2645" s="25">
        <v>557.6</v>
      </c>
      <c r="L2645" s="25">
        <v>1300143</v>
      </c>
      <c r="M2645" s="25">
        <v>9.3937000000000008</v>
      </c>
      <c r="N2645" s="25">
        <v>13114</v>
      </c>
      <c r="O2645" s="25">
        <v>9.0649999999999994E-2</v>
      </c>
      <c r="P2645" s="25">
        <v>0</v>
      </c>
      <c r="Q2645" s="25">
        <v>0</v>
      </c>
      <c r="R2645" s="25">
        <v>0</v>
      </c>
      <c r="S2645" s="25">
        <v>0</v>
      </c>
      <c r="T2645" s="25">
        <v>0</v>
      </c>
      <c r="U2645" s="25">
        <v>0</v>
      </c>
      <c r="V2645" s="25">
        <v>0</v>
      </c>
      <c r="W2645" s="25">
        <v>0</v>
      </c>
      <c r="X2645" s="25">
        <v>0</v>
      </c>
      <c r="Y2645" s="25">
        <v>0</v>
      </c>
      <c r="Z2645" s="25">
        <v>1313257</v>
      </c>
      <c r="AA2645" s="25">
        <v>9.4844000000000008</v>
      </c>
      <c r="AB2645" s="25">
        <v>300000</v>
      </c>
      <c r="AC2645" s="25">
        <v>2.1675399999999998</v>
      </c>
      <c r="AD2645" s="25">
        <v>0</v>
      </c>
      <c r="AE2645" s="25">
        <v>0</v>
      </c>
      <c r="AF2645" s="25">
        <v>17975</v>
      </c>
      <c r="AG2645" s="25">
        <v>0.12425</v>
      </c>
      <c r="AH2645" s="25">
        <v>47741</v>
      </c>
      <c r="AI2645" s="25">
        <v>0.33</v>
      </c>
      <c r="AJ2645" s="25">
        <v>0</v>
      </c>
      <c r="AK2645" s="25">
        <v>0</v>
      </c>
      <c r="AL2645" s="25">
        <v>200500</v>
      </c>
      <c r="AM2645" s="25">
        <v>1.3858999999999999</v>
      </c>
      <c r="AN2645" s="25">
        <v>1879473</v>
      </c>
      <c r="AO2645" s="25">
        <v>13.492000000000001</v>
      </c>
      <c r="AQ2645">
        <f t="shared" si="83"/>
        <v>0</v>
      </c>
    </row>
    <row r="2646" spans="1:43" x14ac:dyDescent="0.2">
      <c r="A2646" t="str">
        <f t="shared" si="82"/>
        <v>2015_3168</v>
      </c>
      <c r="C2646" s="25">
        <v>2644</v>
      </c>
      <c r="D2646" s="25">
        <v>3168</v>
      </c>
      <c r="E2646" s="25">
        <v>3168</v>
      </c>
      <c r="F2646" s="25" t="s">
        <v>140</v>
      </c>
      <c r="G2646" s="25">
        <v>3.4329999999999998</v>
      </c>
      <c r="H2646" s="25">
        <v>2015</v>
      </c>
      <c r="I2646" s="25">
        <v>340376088</v>
      </c>
      <c r="J2646" s="25">
        <v>347060715</v>
      </c>
      <c r="K2646" s="25">
        <v>706.8</v>
      </c>
      <c r="L2646" s="25">
        <v>2750052</v>
      </c>
      <c r="M2646" s="25">
        <v>8.0794999999999995</v>
      </c>
      <c r="N2646" s="25">
        <v>2838</v>
      </c>
      <c r="O2646" s="25">
        <v>8.1799999999999998E-3</v>
      </c>
      <c r="P2646" s="25">
        <v>0</v>
      </c>
      <c r="Q2646" s="25">
        <v>0</v>
      </c>
      <c r="R2646" s="25">
        <v>90015</v>
      </c>
      <c r="S2646" s="25">
        <v>0.26445999999999997</v>
      </c>
      <c r="T2646" s="25">
        <v>213180</v>
      </c>
      <c r="U2646" s="25">
        <v>0.62629999999999997</v>
      </c>
      <c r="V2646" s="25">
        <v>303195</v>
      </c>
      <c r="W2646" s="25">
        <v>0.89080000000000004</v>
      </c>
      <c r="X2646" s="25">
        <v>0</v>
      </c>
      <c r="Y2646" s="25">
        <v>0</v>
      </c>
      <c r="Z2646" s="25">
        <v>3056085</v>
      </c>
      <c r="AA2646" s="25">
        <v>8.9784000000000006</v>
      </c>
      <c r="AB2646" s="25">
        <v>375000</v>
      </c>
      <c r="AC2646" s="25">
        <v>1.10172</v>
      </c>
      <c r="AD2646" s="25">
        <v>0</v>
      </c>
      <c r="AE2646" s="25">
        <v>0</v>
      </c>
      <c r="AF2646" s="25">
        <v>0</v>
      </c>
      <c r="AG2646" s="25">
        <v>0</v>
      </c>
      <c r="AH2646" s="25">
        <v>114530</v>
      </c>
      <c r="AI2646" s="25">
        <v>0.33</v>
      </c>
      <c r="AJ2646" s="25">
        <v>0</v>
      </c>
      <c r="AK2646" s="25">
        <v>0</v>
      </c>
      <c r="AL2646" s="25">
        <v>0</v>
      </c>
      <c r="AM2646" s="25">
        <v>0</v>
      </c>
      <c r="AN2646" s="25">
        <v>3545615</v>
      </c>
      <c r="AO2646" s="25">
        <v>10.4101</v>
      </c>
      <c r="AQ2646">
        <f t="shared" si="83"/>
        <v>0.89080000000000004</v>
      </c>
    </row>
    <row r="2647" spans="1:43" x14ac:dyDescent="0.2">
      <c r="A2647" t="str">
        <f t="shared" si="82"/>
        <v>2015_3186</v>
      </c>
      <c r="C2647" s="25">
        <v>2645</v>
      </c>
      <c r="D2647" s="25">
        <v>3186</v>
      </c>
      <c r="E2647" s="25">
        <v>3186</v>
      </c>
      <c r="F2647" s="25" t="s">
        <v>982</v>
      </c>
      <c r="G2647" s="25">
        <v>1.3080000000000001</v>
      </c>
      <c r="H2647" s="25">
        <v>2015</v>
      </c>
      <c r="I2647" s="25">
        <v>122279528</v>
      </c>
      <c r="J2647" s="25">
        <v>122454528</v>
      </c>
      <c r="K2647" s="25">
        <v>374.8</v>
      </c>
      <c r="L2647" s="25">
        <v>1072378</v>
      </c>
      <c r="M2647" s="25">
        <v>8.7698999999999998</v>
      </c>
      <c r="N2647" s="25">
        <v>13694</v>
      </c>
      <c r="O2647" s="25">
        <v>0.11183</v>
      </c>
      <c r="P2647" s="25">
        <v>0</v>
      </c>
      <c r="Q2647" s="25">
        <v>0</v>
      </c>
      <c r="R2647" s="25">
        <v>0</v>
      </c>
      <c r="S2647" s="25">
        <v>0</v>
      </c>
      <c r="T2647" s="25">
        <v>0</v>
      </c>
      <c r="U2647" s="25">
        <v>0</v>
      </c>
      <c r="V2647" s="25">
        <v>0</v>
      </c>
      <c r="W2647" s="25">
        <v>0</v>
      </c>
      <c r="X2647" s="25">
        <v>0</v>
      </c>
      <c r="Y2647" s="25">
        <v>0</v>
      </c>
      <c r="Z2647" s="25">
        <v>1086072</v>
      </c>
      <c r="AA2647" s="25">
        <v>8.8817000000000004</v>
      </c>
      <c r="AB2647" s="25">
        <v>185000</v>
      </c>
      <c r="AC2647" s="25">
        <v>1.5129300000000001</v>
      </c>
      <c r="AD2647" s="25">
        <v>0</v>
      </c>
      <c r="AE2647" s="25">
        <v>0</v>
      </c>
      <c r="AF2647" s="25">
        <v>164089</v>
      </c>
      <c r="AG2647" s="25">
        <v>1.34</v>
      </c>
      <c r="AH2647" s="25">
        <v>40410</v>
      </c>
      <c r="AI2647" s="25">
        <v>0.33</v>
      </c>
      <c r="AJ2647" s="25">
        <v>0</v>
      </c>
      <c r="AK2647" s="25">
        <v>0</v>
      </c>
      <c r="AL2647" s="25">
        <v>0</v>
      </c>
      <c r="AM2647" s="25">
        <v>0</v>
      </c>
      <c r="AN2647" s="25">
        <v>1475571</v>
      </c>
      <c r="AO2647" s="25">
        <v>12.0647</v>
      </c>
      <c r="AQ2647">
        <f t="shared" si="83"/>
        <v>0</v>
      </c>
    </row>
    <row r="2648" spans="1:43" x14ac:dyDescent="0.2">
      <c r="A2648" t="str">
        <f t="shared" si="82"/>
        <v>2015_3195</v>
      </c>
      <c r="C2648" s="25">
        <v>2646</v>
      </c>
      <c r="D2648" s="25">
        <v>3195</v>
      </c>
      <c r="E2648" s="25">
        <v>3195</v>
      </c>
      <c r="F2648" s="25" t="s">
        <v>653</v>
      </c>
      <c r="G2648" s="25">
        <v>7.0510000000000002</v>
      </c>
      <c r="H2648" s="25">
        <v>2015</v>
      </c>
      <c r="I2648" s="25">
        <v>464001723</v>
      </c>
      <c r="J2648" s="25">
        <v>467243245</v>
      </c>
      <c r="K2648" s="25">
        <v>1303.5</v>
      </c>
      <c r="L2648" s="25">
        <v>4102729</v>
      </c>
      <c r="M2648" s="25">
        <v>8.8421000000000003</v>
      </c>
      <c r="N2648" s="25">
        <v>196309</v>
      </c>
      <c r="O2648" s="25">
        <v>0.42014000000000001</v>
      </c>
      <c r="P2648" s="25">
        <v>0</v>
      </c>
      <c r="Q2648" s="25">
        <v>0</v>
      </c>
      <c r="R2648" s="25">
        <v>205834</v>
      </c>
      <c r="S2648" s="25">
        <v>0.44361</v>
      </c>
      <c r="T2648" s="25">
        <v>500000</v>
      </c>
      <c r="U2648" s="25">
        <v>1.0775999999999999</v>
      </c>
      <c r="V2648" s="25">
        <v>705834</v>
      </c>
      <c r="W2648" s="25">
        <v>1.5212000000000001</v>
      </c>
      <c r="X2648" s="25">
        <v>0</v>
      </c>
      <c r="Y2648" s="25">
        <v>0</v>
      </c>
      <c r="Z2648" s="25">
        <v>5004872</v>
      </c>
      <c r="AA2648" s="25">
        <v>10.9536</v>
      </c>
      <c r="AB2648" s="25">
        <v>500000</v>
      </c>
      <c r="AC2648" s="25">
        <v>1.07758</v>
      </c>
      <c r="AD2648" s="25">
        <v>0</v>
      </c>
      <c r="AE2648" s="25">
        <v>0</v>
      </c>
      <c r="AF2648" s="25">
        <v>227761</v>
      </c>
      <c r="AG2648" s="25">
        <v>0.48746</v>
      </c>
      <c r="AH2648" s="25">
        <v>154190</v>
      </c>
      <c r="AI2648" s="25">
        <v>0.33</v>
      </c>
      <c r="AJ2648" s="25">
        <v>0</v>
      </c>
      <c r="AK2648" s="25">
        <v>0</v>
      </c>
      <c r="AL2648" s="25">
        <v>0</v>
      </c>
      <c r="AM2648" s="25">
        <v>0</v>
      </c>
      <c r="AN2648" s="25">
        <v>5886823</v>
      </c>
      <c r="AO2648" s="25">
        <v>12.848699999999999</v>
      </c>
      <c r="AQ2648">
        <f t="shared" si="83"/>
        <v>1.5212000000000001</v>
      </c>
    </row>
    <row r="2649" spans="1:43" x14ac:dyDescent="0.2">
      <c r="A2649" t="str">
        <f t="shared" si="82"/>
        <v>2015_3204</v>
      </c>
      <c r="C2649" s="25">
        <v>2647</v>
      </c>
      <c r="D2649" s="25">
        <v>3204</v>
      </c>
      <c r="E2649" s="25">
        <v>3204</v>
      </c>
      <c r="F2649" s="25" t="s">
        <v>141</v>
      </c>
      <c r="G2649" s="25">
        <v>3.3540000000000001</v>
      </c>
      <c r="H2649" s="25">
        <v>2015</v>
      </c>
      <c r="I2649" s="25">
        <v>254898014</v>
      </c>
      <c r="J2649" s="25">
        <v>255663010</v>
      </c>
      <c r="K2649" s="25">
        <v>881.6</v>
      </c>
      <c r="L2649" s="25">
        <v>2393406</v>
      </c>
      <c r="M2649" s="25">
        <v>9.3896999999999995</v>
      </c>
      <c r="N2649" s="25">
        <v>0</v>
      </c>
      <c r="O2649" s="25">
        <v>0</v>
      </c>
      <c r="P2649" s="25">
        <v>0</v>
      </c>
      <c r="Q2649" s="25">
        <v>0</v>
      </c>
      <c r="R2649" s="25">
        <v>200000</v>
      </c>
      <c r="S2649" s="25">
        <v>0.78463000000000005</v>
      </c>
      <c r="T2649" s="25">
        <v>125000</v>
      </c>
      <c r="U2649" s="25">
        <v>0.4904</v>
      </c>
      <c r="V2649" s="25">
        <v>325000</v>
      </c>
      <c r="W2649" s="25">
        <v>1.2749999999999999</v>
      </c>
      <c r="X2649" s="25">
        <v>0</v>
      </c>
      <c r="Y2649" s="25">
        <v>0</v>
      </c>
      <c r="Z2649" s="25">
        <v>2718406</v>
      </c>
      <c r="AA2649" s="25">
        <v>10.6647</v>
      </c>
      <c r="AB2649" s="25">
        <v>160000</v>
      </c>
      <c r="AC2649" s="25">
        <v>0.62770000000000004</v>
      </c>
      <c r="AD2649" s="25">
        <v>0</v>
      </c>
      <c r="AE2649" s="25">
        <v>0</v>
      </c>
      <c r="AF2649" s="25">
        <v>0</v>
      </c>
      <c r="AG2649" s="25">
        <v>0</v>
      </c>
      <c r="AH2649" s="25">
        <v>84369</v>
      </c>
      <c r="AI2649" s="25">
        <v>0.33</v>
      </c>
      <c r="AJ2649" s="25">
        <v>0</v>
      </c>
      <c r="AK2649" s="25">
        <v>0</v>
      </c>
      <c r="AL2649" s="25">
        <v>333188</v>
      </c>
      <c r="AM2649" s="25">
        <v>1.3032300000000001</v>
      </c>
      <c r="AN2649" s="25">
        <v>3295963</v>
      </c>
      <c r="AO2649" s="25">
        <v>12.925599999999999</v>
      </c>
      <c r="AQ2649">
        <f t="shared" si="83"/>
        <v>1.2749999999999999</v>
      </c>
    </row>
    <row r="2650" spans="1:43" x14ac:dyDescent="0.2">
      <c r="A2650" t="str">
        <f t="shared" si="82"/>
        <v>2015_3231</v>
      </c>
      <c r="C2650" s="25">
        <v>2648</v>
      </c>
      <c r="D2650" s="25">
        <v>3231</v>
      </c>
      <c r="E2650" s="25">
        <v>3231</v>
      </c>
      <c r="F2650" s="25" t="s">
        <v>142</v>
      </c>
      <c r="G2650" s="25">
        <v>20.184000000000001</v>
      </c>
      <c r="H2650" s="25">
        <v>2015</v>
      </c>
      <c r="I2650" s="25">
        <v>1846936280</v>
      </c>
      <c r="J2650" s="25">
        <v>2035596241</v>
      </c>
      <c r="K2650" s="25">
        <v>6409</v>
      </c>
      <c r="L2650" s="25">
        <v>17297686</v>
      </c>
      <c r="M2650" s="25">
        <v>9.3656000000000006</v>
      </c>
      <c r="N2650" s="25">
        <v>3017137</v>
      </c>
      <c r="O2650" s="25">
        <v>1.4821899999999999</v>
      </c>
      <c r="P2650" s="25">
        <v>0</v>
      </c>
      <c r="Q2650" s="25">
        <v>0</v>
      </c>
      <c r="R2650" s="25">
        <v>4003997</v>
      </c>
      <c r="S2650" s="25">
        <v>2.16791</v>
      </c>
      <c r="T2650" s="25">
        <v>1191700</v>
      </c>
      <c r="U2650" s="25">
        <v>0.6452</v>
      </c>
      <c r="V2650" s="25">
        <v>5195697</v>
      </c>
      <c r="W2650" s="25">
        <v>2.8130999999999999</v>
      </c>
      <c r="X2650" s="25">
        <v>0</v>
      </c>
      <c r="Y2650" s="25">
        <v>0</v>
      </c>
      <c r="Z2650" s="25">
        <v>25510520</v>
      </c>
      <c r="AA2650" s="25">
        <v>13.6609</v>
      </c>
      <c r="AB2650" s="25">
        <v>650000</v>
      </c>
      <c r="AC2650" s="25">
        <v>0.35193000000000002</v>
      </c>
      <c r="AD2650" s="25">
        <v>0</v>
      </c>
      <c r="AE2650" s="25">
        <v>0</v>
      </c>
      <c r="AF2650" s="25">
        <v>2727699</v>
      </c>
      <c r="AG2650" s="25">
        <v>1.34</v>
      </c>
      <c r="AH2650" s="25">
        <v>671747</v>
      </c>
      <c r="AI2650" s="25">
        <v>0.33</v>
      </c>
      <c r="AJ2650" s="25">
        <v>0</v>
      </c>
      <c r="AK2650" s="25">
        <v>0</v>
      </c>
      <c r="AL2650" s="25">
        <v>5450089</v>
      </c>
      <c r="AM2650" s="25">
        <v>2.6773899999999999</v>
      </c>
      <c r="AN2650" s="25">
        <v>35010055</v>
      </c>
      <c r="AO2650" s="25">
        <v>18.360299999999999</v>
      </c>
      <c r="AQ2650">
        <f t="shared" si="83"/>
        <v>2.8130999999999999</v>
      </c>
    </row>
    <row r="2651" spans="1:43" x14ac:dyDescent="0.2">
      <c r="A2651" t="str">
        <f t="shared" si="82"/>
        <v>2015_3312</v>
      </c>
      <c r="C2651" s="25">
        <v>2649</v>
      </c>
      <c r="D2651" s="25">
        <v>3312</v>
      </c>
      <c r="E2651" s="25">
        <v>3312</v>
      </c>
      <c r="F2651" s="25" t="s">
        <v>143</v>
      </c>
      <c r="G2651" s="25">
        <v>12.406000000000001</v>
      </c>
      <c r="H2651" s="25">
        <v>2015</v>
      </c>
      <c r="I2651" s="25">
        <v>368994244</v>
      </c>
      <c r="J2651" s="25">
        <v>407334812</v>
      </c>
      <c r="K2651" s="25">
        <v>1969.4</v>
      </c>
      <c r="L2651" s="25">
        <v>4136438</v>
      </c>
      <c r="M2651" s="25">
        <v>11.21</v>
      </c>
      <c r="N2651" s="25">
        <v>751354</v>
      </c>
      <c r="O2651" s="25">
        <v>1.84456</v>
      </c>
      <c r="P2651" s="25">
        <v>0</v>
      </c>
      <c r="Q2651" s="25">
        <v>0</v>
      </c>
      <c r="R2651" s="25">
        <v>205038</v>
      </c>
      <c r="S2651" s="25">
        <v>0.55567</v>
      </c>
      <c r="T2651" s="25">
        <v>630000</v>
      </c>
      <c r="U2651" s="25">
        <v>1.7073</v>
      </c>
      <c r="V2651" s="25">
        <v>835038</v>
      </c>
      <c r="W2651" s="25">
        <v>2.2629999999999999</v>
      </c>
      <c r="X2651" s="25">
        <v>0</v>
      </c>
      <c r="Y2651" s="25">
        <v>0</v>
      </c>
      <c r="Z2651" s="25">
        <v>5722830</v>
      </c>
      <c r="AA2651" s="25">
        <v>15.317600000000001</v>
      </c>
      <c r="AB2651" s="25">
        <v>660000</v>
      </c>
      <c r="AC2651" s="25">
        <v>1.7886500000000001</v>
      </c>
      <c r="AD2651" s="25">
        <v>0</v>
      </c>
      <c r="AE2651" s="25">
        <v>0</v>
      </c>
      <c r="AF2651" s="25">
        <v>0</v>
      </c>
      <c r="AG2651" s="25">
        <v>0</v>
      </c>
      <c r="AH2651" s="25">
        <v>134420</v>
      </c>
      <c r="AI2651" s="25">
        <v>0.33</v>
      </c>
      <c r="AJ2651" s="25">
        <v>0</v>
      </c>
      <c r="AK2651" s="25">
        <v>0</v>
      </c>
      <c r="AL2651" s="25">
        <v>605040</v>
      </c>
      <c r="AM2651" s="25">
        <v>1.48536</v>
      </c>
      <c r="AN2651" s="25">
        <v>7122290</v>
      </c>
      <c r="AO2651" s="25">
        <v>18.921600000000002</v>
      </c>
      <c r="AQ2651">
        <f t="shared" si="83"/>
        <v>2.2629999999999999</v>
      </c>
    </row>
    <row r="2652" spans="1:43" x14ac:dyDescent="0.2">
      <c r="A2652" t="str">
        <f t="shared" si="82"/>
        <v>2015_3330</v>
      </c>
      <c r="C2652" s="25">
        <v>2650</v>
      </c>
      <c r="D2652" s="25">
        <v>3330</v>
      </c>
      <c r="E2652" s="25">
        <v>3330</v>
      </c>
      <c r="F2652" s="25" t="s">
        <v>144</v>
      </c>
      <c r="G2652" s="25">
        <v>1.45</v>
      </c>
      <c r="H2652" s="25">
        <v>2015</v>
      </c>
      <c r="I2652" s="25">
        <v>155591852</v>
      </c>
      <c r="J2652" s="25">
        <v>155591852</v>
      </c>
      <c r="K2652" s="25">
        <v>345.8</v>
      </c>
      <c r="L2652" s="25">
        <v>1274934</v>
      </c>
      <c r="M2652" s="25">
        <v>8.1941000000000006</v>
      </c>
      <c r="N2652" s="25">
        <v>164452</v>
      </c>
      <c r="O2652" s="25">
        <v>1.05694</v>
      </c>
      <c r="P2652" s="25">
        <v>0</v>
      </c>
      <c r="Q2652" s="25">
        <v>0</v>
      </c>
      <c r="R2652" s="25">
        <v>0</v>
      </c>
      <c r="S2652" s="25">
        <v>0</v>
      </c>
      <c r="T2652" s="25">
        <v>0</v>
      </c>
      <c r="U2652" s="25">
        <v>0</v>
      </c>
      <c r="V2652" s="25">
        <v>0</v>
      </c>
      <c r="W2652" s="25">
        <v>0</v>
      </c>
      <c r="X2652" s="25">
        <v>0</v>
      </c>
      <c r="Y2652" s="25">
        <v>0</v>
      </c>
      <c r="Z2652" s="25">
        <v>1439386</v>
      </c>
      <c r="AA2652" s="25">
        <v>9.2509999999999994</v>
      </c>
      <c r="AB2652" s="25">
        <v>80000</v>
      </c>
      <c r="AC2652" s="25">
        <v>0.51417000000000002</v>
      </c>
      <c r="AD2652" s="25">
        <v>0</v>
      </c>
      <c r="AE2652" s="25">
        <v>0</v>
      </c>
      <c r="AF2652" s="25">
        <v>0</v>
      </c>
      <c r="AG2652" s="25">
        <v>0</v>
      </c>
      <c r="AH2652" s="25">
        <v>51345</v>
      </c>
      <c r="AI2652" s="25">
        <v>0.33</v>
      </c>
      <c r="AJ2652" s="25">
        <v>0</v>
      </c>
      <c r="AK2652" s="25">
        <v>0</v>
      </c>
      <c r="AL2652" s="25">
        <v>282447</v>
      </c>
      <c r="AM2652" s="25">
        <v>1.81531</v>
      </c>
      <c r="AN2652" s="25">
        <v>1853178</v>
      </c>
      <c r="AO2652" s="25">
        <v>11.910500000000001</v>
      </c>
      <c r="AQ2652">
        <f t="shared" si="83"/>
        <v>0</v>
      </c>
    </row>
    <row r="2653" spans="1:43" x14ac:dyDescent="0.2">
      <c r="A2653" t="str">
        <f t="shared" si="82"/>
        <v>2015_3348</v>
      </c>
      <c r="C2653" s="25">
        <v>2651</v>
      </c>
      <c r="D2653" s="25">
        <v>3348</v>
      </c>
      <c r="E2653" s="25">
        <v>3348</v>
      </c>
      <c r="F2653" s="25" t="s">
        <v>145</v>
      </c>
      <c r="G2653" s="25">
        <v>1.802</v>
      </c>
      <c r="H2653" s="25">
        <v>2015</v>
      </c>
      <c r="I2653" s="25">
        <v>165065929</v>
      </c>
      <c r="J2653" s="25">
        <v>167152016</v>
      </c>
      <c r="K2653" s="25">
        <v>456</v>
      </c>
      <c r="L2653" s="25">
        <v>1490857</v>
      </c>
      <c r="M2653" s="25">
        <v>9.0319000000000003</v>
      </c>
      <c r="N2653" s="25">
        <v>204548</v>
      </c>
      <c r="O2653" s="25">
        <v>1.2237199999999999</v>
      </c>
      <c r="P2653" s="25">
        <v>0</v>
      </c>
      <c r="Q2653" s="25">
        <v>0</v>
      </c>
      <c r="R2653" s="25">
        <v>78013</v>
      </c>
      <c r="S2653" s="25">
        <v>0.47261999999999998</v>
      </c>
      <c r="T2653" s="25">
        <v>99617</v>
      </c>
      <c r="U2653" s="25">
        <v>0.60350000000000004</v>
      </c>
      <c r="V2653" s="25">
        <v>177630</v>
      </c>
      <c r="W2653" s="25">
        <v>1.0761000000000001</v>
      </c>
      <c r="X2653" s="25">
        <v>0</v>
      </c>
      <c r="Y2653" s="25">
        <v>0</v>
      </c>
      <c r="Z2653" s="25">
        <v>1873035</v>
      </c>
      <c r="AA2653" s="25">
        <v>11.3317</v>
      </c>
      <c r="AB2653" s="25">
        <v>150000</v>
      </c>
      <c r="AC2653" s="25">
        <v>0.90873000000000004</v>
      </c>
      <c r="AD2653" s="25">
        <v>0</v>
      </c>
      <c r="AE2653" s="25">
        <v>0</v>
      </c>
      <c r="AF2653" s="25">
        <v>24217</v>
      </c>
      <c r="AG2653" s="25">
        <v>0.14488000000000001</v>
      </c>
      <c r="AH2653" s="25">
        <v>55160</v>
      </c>
      <c r="AI2653" s="25">
        <v>0.33</v>
      </c>
      <c r="AJ2653" s="25">
        <v>0</v>
      </c>
      <c r="AK2653" s="25">
        <v>0</v>
      </c>
      <c r="AL2653" s="25">
        <v>287462</v>
      </c>
      <c r="AM2653" s="25">
        <v>1.71976</v>
      </c>
      <c r="AN2653" s="25">
        <v>2389874</v>
      </c>
      <c r="AO2653" s="25">
        <v>14.4351</v>
      </c>
      <c r="AQ2653">
        <f t="shared" si="83"/>
        <v>1.0761000000000001</v>
      </c>
    </row>
    <row r="2654" spans="1:43" x14ac:dyDescent="0.2">
      <c r="A2654" t="str">
        <f t="shared" si="82"/>
        <v>2015_3375</v>
      </c>
      <c r="C2654" s="25">
        <v>2652</v>
      </c>
      <c r="D2654" s="25">
        <v>3375</v>
      </c>
      <c r="E2654" s="25">
        <v>3375</v>
      </c>
      <c r="F2654" s="25" t="s">
        <v>146</v>
      </c>
      <c r="G2654" s="25">
        <v>9.1210000000000004</v>
      </c>
      <c r="H2654" s="25">
        <v>2015</v>
      </c>
      <c r="I2654" s="25">
        <v>375535440</v>
      </c>
      <c r="J2654" s="25">
        <v>391300038</v>
      </c>
      <c r="K2654" s="25">
        <v>1797.2</v>
      </c>
      <c r="L2654" s="25">
        <v>3932002</v>
      </c>
      <c r="M2654" s="25">
        <v>10.4704</v>
      </c>
      <c r="N2654" s="25">
        <v>81839</v>
      </c>
      <c r="O2654" s="25">
        <v>0.20915</v>
      </c>
      <c r="P2654" s="25">
        <v>0</v>
      </c>
      <c r="Q2654" s="25">
        <v>0</v>
      </c>
      <c r="R2654" s="25">
        <v>165028</v>
      </c>
      <c r="S2654" s="25">
        <v>0.43945000000000001</v>
      </c>
      <c r="T2654" s="25">
        <v>280000</v>
      </c>
      <c r="U2654" s="25">
        <v>0.74560000000000004</v>
      </c>
      <c r="V2654" s="25">
        <v>445028</v>
      </c>
      <c r="W2654" s="25">
        <v>1.1850000000000001</v>
      </c>
      <c r="X2654" s="25">
        <v>0</v>
      </c>
      <c r="Y2654" s="25">
        <v>0</v>
      </c>
      <c r="Z2654" s="25">
        <v>4458869</v>
      </c>
      <c r="AA2654" s="25">
        <v>11.864599999999999</v>
      </c>
      <c r="AB2654" s="25">
        <v>850000</v>
      </c>
      <c r="AC2654" s="25">
        <v>2.2634300000000001</v>
      </c>
      <c r="AD2654" s="25">
        <v>0</v>
      </c>
      <c r="AE2654" s="25">
        <v>0</v>
      </c>
      <c r="AF2654" s="25">
        <v>262171</v>
      </c>
      <c r="AG2654" s="25">
        <v>0.67</v>
      </c>
      <c r="AH2654" s="25">
        <v>129129</v>
      </c>
      <c r="AI2654" s="25">
        <v>0.33</v>
      </c>
      <c r="AJ2654" s="25">
        <v>0</v>
      </c>
      <c r="AK2654" s="25">
        <v>0</v>
      </c>
      <c r="AL2654" s="25">
        <v>0</v>
      </c>
      <c r="AM2654" s="25">
        <v>0</v>
      </c>
      <c r="AN2654" s="25">
        <v>5700169</v>
      </c>
      <c r="AO2654" s="25">
        <v>15.128</v>
      </c>
      <c r="AQ2654">
        <f t="shared" si="83"/>
        <v>1.1850000000000001</v>
      </c>
    </row>
    <row r="2655" spans="1:43" x14ac:dyDescent="0.2">
      <c r="A2655" t="str">
        <f t="shared" si="82"/>
        <v>2015_3420</v>
      </c>
      <c r="C2655" s="25">
        <v>2653</v>
      </c>
      <c r="D2655" s="25">
        <v>3420</v>
      </c>
      <c r="E2655" s="25">
        <v>3420</v>
      </c>
      <c r="F2655" s="25" t="s">
        <v>147</v>
      </c>
      <c r="G2655" s="25">
        <v>2.7509999999999999</v>
      </c>
      <c r="H2655" s="25">
        <v>2015</v>
      </c>
      <c r="I2655" s="25">
        <v>232296782</v>
      </c>
      <c r="J2655" s="25">
        <v>258248212</v>
      </c>
      <c r="K2655" s="25">
        <v>609.79999999999995</v>
      </c>
      <c r="L2655" s="25">
        <v>1918077</v>
      </c>
      <c r="M2655" s="25">
        <v>8.2569999999999997</v>
      </c>
      <c r="N2655" s="25">
        <v>130705</v>
      </c>
      <c r="O2655" s="25">
        <v>0.50612000000000001</v>
      </c>
      <c r="P2655" s="25">
        <v>0</v>
      </c>
      <c r="Q2655" s="25">
        <v>0</v>
      </c>
      <c r="R2655" s="25">
        <v>0</v>
      </c>
      <c r="S2655" s="25">
        <v>0</v>
      </c>
      <c r="T2655" s="25">
        <v>0</v>
      </c>
      <c r="U2655" s="25">
        <v>0</v>
      </c>
      <c r="V2655" s="25">
        <v>0</v>
      </c>
      <c r="W2655" s="25">
        <v>0</v>
      </c>
      <c r="X2655" s="25">
        <v>0</v>
      </c>
      <c r="Y2655" s="25">
        <v>0</v>
      </c>
      <c r="Z2655" s="25">
        <v>2048782</v>
      </c>
      <c r="AA2655" s="25">
        <v>8.7630999999999997</v>
      </c>
      <c r="AB2655" s="25">
        <v>210000</v>
      </c>
      <c r="AC2655" s="25">
        <v>0.90402000000000005</v>
      </c>
      <c r="AD2655" s="25">
        <v>0</v>
      </c>
      <c r="AE2655" s="25">
        <v>0</v>
      </c>
      <c r="AF2655" s="25">
        <v>28242</v>
      </c>
      <c r="AG2655" s="25">
        <v>0.10936</v>
      </c>
      <c r="AH2655" s="25">
        <v>85222</v>
      </c>
      <c r="AI2655" s="25">
        <v>0.33</v>
      </c>
      <c r="AJ2655" s="25">
        <v>0</v>
      </c>
      <c r="AK2655" s="25">
        <v>0</v>
      </c>
      <c r="AL2655" s="25">
        <v>611385</v>
      </c>
      <c r="AM2655" s="25">
        <v>2.3674300000000001</v>
      </c>
      <c r="AN2655" s="25">
        <v>2983631</v>
      </c>
      <c r="AO2655" s="25">
        <v>12.4739</v>
      </c>
      <c r="AQ2655">
        <f t="shared" si="83"/>
        <v>0</v>
      </c>
    </row>
    <row r="2656" spans="1:43" x14ac:dyDescent="0.2">
      <c r="A2656" t="str">
        <f t="shared" si="82"/>
        <v>2015_3465</v>
      </c>
      <c r="C2656" s="25">
        <v>2654</v>
      </c>
      <c r="D2656" s="25">
        <v>3465</v>
      </c>
      <c r="E2656" s="25">
        <v>3465</v>
      </c>
      <c r="F2656" s="25" t="s">
        <v>148</v>
      </c>
      <c r="G2656" s="25">
        <v>1.952</v>
      </c>
      <c r="H2656" s="25">
        <v>2015</v>
      </c>
      <c r="I2656" s="25">
        <v>74710405</v>
      </c>
      <c r="J2656" s="25">
        <v>74710405</v>
      </c>
      <c r="K2656" s="25">
        <v>322.60000000000002</v>
      </c>
      <c r="L2656" s="25">
        <v>754925</v>
      </c>
      <c r="M2656" s="25">
        <v>10.104699999999999</v>
      </c>
      <c r="N2656" s="25">
        <v>85966</v>
      </c>
      <c r="O2656" s="25">
        <v>1.15066</v>
      </c>
      <c r="P2656" s="25">
        <v>0</v>
      </c>
      <c r="Q2656" s="25">
        <v>0</v>
      </c>
      <c r="R2656" s="25">
        <v>0</v>
      </c>
      <c r="S2656" s="25">
        <v>0</v>
      </c>
      <c r="T2656" s="25">
        <v>0</v>
      </c>
      <c r="U2656" s="25">
        <v>0</v>
      </c>
      <c r="V2656" s="25">
        <v>0</v>
      </c>
      <c r="W2656" s="25">
        <v>0</v>
      </c>
      <c r="X2656" s="25">
        <v>0</v>
      </c>
      <c r="Y2656" s="25">
        <v>0</v>
      </c>
      <c r="Z2656" s="25">
        <v>840891</v>
      </c>
      <c r="AA2656" s="25">
        <v>11.2553</v>
      </c>
      <c r="AB2656" s="25">
        <v>80000</v>
      </c>
      <c r="AC2656" s="25">
        <v>1.0708</v>
      </c>
      <c r="AD2656" s="25">
        <v>0</v>
      </c>
      <c r="AE2656" s="25">
        <v>0</v>
      </c>
      <c r="AF2656" s="25">
        <v>77742</v>
      </c>
      <c r="AG2656" s="25">
        <v>1.0405800000000001</v>
      </c>
      <c r="AH2656" s="25">
        <v>24654</v>
      </c>
      <c r="AI2656" s="25">
        <v>0.33</v>
      </c>
      <c r="AJ2656" s="25">
        <v>0</v>
      </c>
      <c r="AK2656" s="25">
        <v>0</v>
      </c>
      <c r="AL2656" s="25">
        <v>302308</v>
      </c>
      <c r="AM2656" s="25">
        <v>4.0464000000000002</v>
      </c>
      <c r="AN2656" s="25">
        <v>1325595</v>
      </c>
      <c r="AO2656" s="25">
        <v>17.743099999999998</v>
      </c>
      <c r="AQ2656">
        <f t="shared" si="83"/>
        <v>0</v>
      </c>
    </row>
    <row r="2657" spans="1:43" x14ac:dyDescent="0.2">
      <c r="A2657" t="str">
        <f t="shared" si="82"/>
        <v>2015_3537</v>
      </c>
      <c r="C2657" s="25">
        <v>2655</v>
      </c>
      <c r="D2657" s="25">
        <v>3537</v>
      </c>
      <c r="E2657" s="25">
        <v>3537</v>
      </c>
      <c r="F2657" s="25" t="s">
        <v>149</v>
      </c>
      <c r="G2657" s="25">
        <v>1.921</v>
      </c>
      <c r="H2657" s="25">
        <v>2015</v>
      </c>
      <c r="I2657" s="25">
        <v>153628291</v>
      </c>
      <c r="J2657" s="25">
        <v>156620710</v>
      </c>
      <c r="K2657" s="25">
        <v>313.10000000000002</v>
      </c>
      <c r="L2657" s="25">
        <v>1215426</v>
      </c>
      <c r="M2657" s="25">
        <v>7.9115000000000002</v>
      </c>
      <c r="N2657" s="25">
        <v>95038</v>
      </c>
      <c r="O2657" s="25">
        <v>0.60680000000000001</v>
      </c>
      <c r="P2657" s="25">
        <v>0</v>
      </c>
      <c r="Q2657" s="25">
        <v>0</v>
      </c>
      <c r="R2657" s="25">
        <v>107791</v>
      </c>
      <c r="S2657" s="25">
        <v>0.70164000000000004</v>
      </c>
      <c r="T2657" s="25">
        <v>7000</v>
      </c>
      <c r="U2657" s="25">
        <v>4.5600000000000002E-2</v>
      </c>
      <c r="V2657" s="25">
        <v>114791</v>
      </c>
      <c r="W2657" s="25">
        <v>0.74719999999999998</v>
      </c>
      <c r="X2657" s="25">
        <v>0</v>
      </c>
      <c r="Y2657" s="25">
        <v>0</v>
      </c>
      <c r="Z2657" s="25">
        <v>1425255</v>
      </c>
      <c r="AA2657" s="25">
        <v>9.2654999999999994</v>
      </c>
      <c r="AB2657" s="25">
        <v>150000</v>
      </c>
      <c r="AC2657" s="25">
        <v>0.97638000000000003</v>
      </c>
      <c r="AD2657" s="25">
        <v>0</v>
      </c>
      <c r="AE2657" s="25">
        <v>0</v>
      </c>
      <c r="AF2657" s="25">
        <v>136086</v>
      </c>
      <c r="AG2657" s="25">
        <v>0.86889000000000005</v>
      </c>
      <c r="AH2657" s="25">
        <v>51685</v>
      </c>
      <c r="AI2657" s="25">
        <v>0.33</v>
      </c>
      <c r="AJ2657" s="25">
        <v>20738</v>
      </c>
      <c r="AK2657" s="25">
        <v>0.13499</v>
      </c>
      <c r="AL2657" s="25">
        <v>0</v>
      </c>
      <c r="AM2657" s="25">
        <v>0</v>
      </c>
      <c r="AN2657" s="25">
        <v>1783764</v>
      </c>
      <c r="AO2657" s="25">
        <v>11.575699999999999</v>
      </c>
      <c r="AQ2657">
        <f t="shared" si="83"/>
        <v>0.74719999999999998</v>
      </c>
    </row>
    <row r="2658" spans="1:43" x14ac:dyDescent="0.2">
      <c r="A2658" t="str">
        <f t="shared" si="82"/>
        <v>2015_3555</v>
      </c>
      <c r="C2658" s="25">
        <v>2656</v>
      </c>
      <c r="D2658" s="25">
        <v>3555</v>
      </c>
      <c r="E2658" s="25">
        <v>3555</v>
      </c>
      <c r="F2658" s="25" t="s">
        <v>150</v>
      </c>
      <c r="G2658" s="25">
        <v>2.0680000000000001</v>
      </c>
      <c r="H2658" s="25">
        <v>2015</v>
      </c>
      <c r="I2658" s="25">
        <v>191257475</v>
      </c>
      <c r="J2658" s="25">
        <v>195910505</v>
      </c>
      <c r="K2658" s="25">
        <v>607</v>
      </c>
      <c r="L2658" s="25">
        <v>1756586</v>
      </c>
      <c r="M2658" s="25">
        <v>9.1844000000000001</v>
      </c>
      <c r="N2658" s="25">
        <v>150373</v>
      </c>
      <c r="O2658" s="25">
        <v>0.76756000000000002</v>
      </c>
      <c r="P2658" s="25">
        <v>0</v>
      </c>
      <c r="Q2658" s="25">
        <v>0</v>
      </c>
      <c r="R2658" s="25">
        <v>40000</v>
      </c>
      <c r="S2658" s="25">
        <v>0.20913999999999999</v>
      </c>
      <c r="T2658" s="25">
        <v>170000</v>
      </c>
      <c r="U2658" s="25">
        <v>0.88890000000000002</v>
      </c>
      <c r="V2658" s="25">
        <v>210000</v>
      </c>
      <c r="W2658" s="25">
        <v>1.0980000000000001</v>
      </c>
      <c r="X2658" s="25">
        <v>0</v>
      </c>
      <c r="Y2658" s="25">
        <v>0</v>
      </c>
      <c r="Z2658" s="25">
        <v>2116959</v>
      </c>
      <c r="AA2658" s="25">
        <v>11.05</v>
      </c>
      <c r="AB2658" s="25">
        <v>175000</v>
      </c>
      <c r="AC2658" s="25">
        <v>0.91500000000000004</v>
      </c>
      <c r="AD2658" s="25">
        <v>0</v>
      </c>
      <c r="AE2658" s="25">
        <v>0</v>
      </c>
      <c r="AF2658" s="25">
        <v>0</v>
      </c>
      <c r="AG2658" s="25">
        <v>0</v>
      </c>
      <c r="AH2658" s="25">
        <v>64650</v>
      </c>
      <c r="AI2658" s="25">
        <v>0.33</v>
      </c>
      <c r="AJ2658" s="25">
        <v>0</v>
      </c>
      <c r="AK2658" s="25">
        <v>0</v>
      </c>
      <c r="AL2658" s="25">
        <v>526590</v>
      </c>
      <c r="AM2658" s="25">
        <v>2.68791</v>
      </c>
      <c r="AN2658" s="25">
        <v>2883199</v>
      </c>
      <c r="AO2658" s="25">
        <v>14.982900000000001</v>
      </c>
      <c r="AQ2658">
        <f t="shared" si="83"/>
        <v>1.0980000000000001</v>
      </c>
    </row>
    <row r="2659" spans="1:43" x14ac:dyDescent="0.2">
      <c r="A2659" t="str">
        <f t="shared" si="82"/>
        <v>2015_3582</v>
      </c>
      <c r="C2659" s="25">
        <v>2657</v>
      </c>
      <c r="D2659" s="25">
        <v>3582</v>
      </c>
      <c r="E2659" s="25">
        <v>1968</v>
      </c>
      <c r="F2659" s="25" t="s">
        <v>151</v>
      </c>
      <c r="G2659" s="25">
        <v>2.9020000000000001</v>
      </c>
      <c r="H2659" s="25">
        <v>2015</v>
      </c>
      <c r="I2659" s="25">
        <v>209159625</v>
      </c>
      <c r="J2659" s="25">
        <v>209159625</v>
      </c>
      <c r="K2659" s="25">
        <v>609.29999999999995</v>
      </c>
      <c r="L2659" s="25">
        <v>2149199</v>
      </c>
      <c r="M2659" s="25">
        <v>10.275399999999999</v>
      </c>
      <c r="N2659" s="25">
        <v>21431</v>
      </c>
      <c r="O2659" s="25">
        <v>0.10246</v>
      </c>
      <c r="P2659" s="25">
        <v>0</v>
      </c>
      <c r="Q2659" s="25">
        <v>0</v>
      </c>
      <c r="R2659" s="25">
        <v>22969</v>
      </c>
      <c r="S2659" s="25">
        <v>0.10982</v>
      </c>
      <c r="T2659" s="25">
        <v>227031</v>
      </c>
      <c r="U2659" s="25">
        <v>1.0853999999999999</v>
      </c>
      <c r="V2659" s="25">
        <v>250000</v>
      </c>
      <c r="W2659" s="25">
        <v>1.1953</v>
      </c>
      <c r="X2659" s="25">
        <v>0</v>
      </c>
      <c r="Y2659" s="25">
        <v>0</v>
      </c>
      <c r="Z2659" s="25">
        <v>2420630</v>
      </c>
      <c r="AA2659" s="25">
        <v>11.5731</v>
      </c>
      <c r="AB2659" s="25">
        <v>220000</v>
      </c>
      <c r="AC2659" s="25">
        <v>1.05183</v>
      </c>
      <c r="AD2659" s="25">
        <v>0</v>
      </c>
      <c r="AE2659" s="25">
        <v>0</v>
      </c>
      <c r="AF2659" s="25">
        <v>140137</v>
      </c>
      <c r="AG2659" s="25">
        <v>0.67</v>
      </c>
      <c r="AH2659" s="25">
        <v>69023</v>
      </c>
      <c r="AI2659" s="25">
        <v>0.33</v>
      </c>
      <c r="AJ2659" s="25">
        <v>28236</v>
      </c>
      <c r="AK2659" s="25">
        <v>0.13500000000000001</v>
      </c>
      <c r="AL2659" s="25">
        <v>216655</v>
      </c>
      <c r="AM2659" s="25">
        <v>1.0358400000000001</v>
      </c>
      <c r="AN2659" s="25">
        <v>3094681</v>
      </c>
      <c r="AO2659" s="25">
        <v>14.7958</v>
      </c>
      <c r="AQ2659">
        <f t="shared" si="83"/>
        <v>1.1953</v>
      </c>
    </row>
    <row r="2660" spans="1:43" x14ac:dyDescent="0.2">
      <c r="A2660" t="str">
        <f t="shared" si="82"/>
        <v>2015_3600</v>
      </c>
      <c r="C2660" s="25">
        <v>2658</v>
      </c>
      <c r="D2660" s="25">
        <v>3600</v>
      </c>
      <c r="E2660" s="25">
        <v>3600</v>
      </c>
      <c r="F2660" s="25" t="s">
        <v>152</v>
      </c>
      <c r="G2660" s="25">
        <v>9.3010000000000002</v>
      </c>
      <c r="H2660" s="25">
        <v>2015</v>
      </c>
      <c r="I2660" s="25">
        <v>642028406</v>
      </c>
      <c r="J2660" s="25">
        <v>844054036</v>
      </c>
      <c r="K2660" s="25">
        <v>2087.6</v>
      </c>
      <c r="L2660" s="25">
        <v>5827727</v>
      </c>
      <c r="M2660" s="25">
        <v>9.0770999999999997</v>
      </c>
      <c r="N2660" s="25">
        <v>502283</v>
      </c>
      <c r="O2660" s="25">
        <v>0.59508000000000005</v>
      </c>
      <c r="P2660" s="25">
        <v>0</v>
      </c>
      <c r="Q2660" s="25">
        <v>0</v>
      </c>
      <c r="R2660" s="25">
        <v>94055</v>
      </c>
      <c r="S2660" s="25">
        <v>0.14649999999999999</v>
      </c>
      <c r="T2660" s="25">
        <v>661064</v>
      </c>
      <c r="U2660" s="25">
        <v>1.0296000000000001</v>
      </c>
      <c r="V2660" s="25">
        <v>755119</v>
      </c>
      <c r="W2660" s="25">
        <v>1.1760999999999999</v>
      </c>
      <c r="X2660" s="25">
        <v>0</v>
      </c>
      <c r="Y2660" s="25">
        <v>0</v>
      </c>
      <c r="Z2660" s="25">
        <v>7085129</v>
      </c>
      <c r="AA2660" s="25">
        <v>10.8483</v>
      </c>
      <c r="AB2660" s="25">
        <v>300000</v>
      </c>
      <c r="AC2660" s="25">
        <v>0.46727000000000002</v>
      </c>
      <c r="AD2660" s="25">
        <v>0</v>
      </c>
      <c r="AE2660" s="25">
        <v>0</v>
      </c>
      <c r="AF2660" s="25">
        <v>0</v>
      </c>
      <c r="AG2660" s="25">
        <v>0</v>
      </c>
      <c r="AH2660" s="25">
        <v>278538</v>
      </c>
      <c r="AI2660" s="25">
        <v>0.33</v>
      </c>
      <c r="AJ2660" s="25">
        <v>0</v>
      </c>
      <c r="AK2660" s="25">
        <v>0</v>
      </c>
      <c r="AL2660" s="25">
        <v>0</v>
      </c>
      <c r="AM2660" s="25">
        <v>0</v>
      </c>
      <c r="AN2660" s="25">
        <v>7663667</v>
      </c>
      <c r="AO2660" s="25">
        <v>11.6456</v>
      </c>
      <c r="AQ2660">
        <f t="shared" si="83"/>
        <v>1.1760999999999999</v>
      </c>
    </row>
    <row r="2661" spans="1:43" x14ac:dyDescent="0.2">
      <c r="A2661" t="str">
        <f t="shared" si="82"/>
        <v>2015_3609</v>
      </c>
      <c r="C2661" s="25">
        <v>2659</v>
      </c>
      <c r="D2661" s="25">
        <v>3609</v>
      </c>
      <c r="E2661" s="25">
        <v>3609</v>
      </c>
      <c r="F2661" s="25" t="s">
        <v>153</v>
      </c>
      <c r="G2661" s="25">
        <v>2.6909999999999998</v>
      </c>
      <c r="H2661" s="25">
        <v>2015</v>
      </c>
      <c r="I2661" s="25">
        <v>128591646</v>
      </c>
      <c r="J2661" s="25">
        <v>129426714</v>
      </c>
      <c r="K2661" s="25">
        <v>452.4</v>
      </c>
      <c r="L2661" s="25">
        <v>1104002</v>
      </c>
      <c r="M2661" s="25">
        <v>8.5853000000000002</v>
      </c>
      <c r="N2661" s="25">
        <v>80249</v>
      </c>
      <c r="O2661" s="25">
        <v>0.62002999999999997</v>
      </c>
      <c r="P2661" s="25">
        <v>0</v>
      </c>
      <c r="Q2661" s="25">
        <v>0</v>
      </c>
      <c r="R2661" s="25">
        <v>0</v>
      </c>
      <c r="S2661" s="25">
        <v>0</v>
      </c>
      <c r="T2661" s="25">
        <v>0</v>
      </c>
      <c r="U2661" s="25">
        <v>0</v>
      </c>
      <c r="V2661" s="25">
        <v>0</v>
      </c>
      <c r="W2661" s="25">
        <v>0</v>
      </c>
      <c r="X2661" s="25">
        <v>0</v>
      </c>
      <c r="Y2661" s="25">
        <v>0</v>
      </c>
      <c r="Z2661" s="25">
        <v>1184251</v>
      </c>
      <c r="AA2661" s="25">
        <v>9.3547999999999991</v>
      </c>
      <c r="AB2661" s="25">
        <v>310000</v>
      </c>
      <c r="AC2661" s="25">
        <v>2.41073</v>
      </c>
      <c r="AD2661" s="25">
        <v>0</v>
      </c>
      <c r="AE2661" s="25">
        <v>0</v>
      </c>
      <c r="AF2661" s="25">
        <v>147094</v>
      </c>
      <c r="AG2661" s="25">
        <v>1.1365000000000001</v>
      </c>
      <c r="AH2661" s="25">
        <v>42711</v>
      </c>
      <c r="AI2661" s="25">
        <v>0.33</v>
      </c>
      <c r="AJ2661" s="25">
        <v>0</v>
      </c>
      <c r="AK2661" s="25">
        <v>0</v>
      </c>
      <c r="AL2661" s="25">
        <v>346245</v>
      </c>
      <c r="AM2661" s="25">
        <v>2.6752199999999999</v>
      </c>
      <c r="AN2661" s="25">
        <v>2030301</v>
      </c>
      <c r="AO2661" s="25">
        <v>15.9072</v>
      </c>
      <c r="AQ2661">
        <f t="shared" si="83"/>
        <v>0</v>
      </c>
    </row>
    <row r="2662" spans="1:43" x14ac:dyDescent="0.2">
      <c r="A2662" t="str">
        <f t="shared" si="82"/>
        <v>2015_3645</v>
      </c>
      <c r="C2662" s="25">
        <v>2660</v>
      </c>
      <c r="D2662" s="25">
        <v>3645</v>
      </c>
      <c r="E2662" s="25">
        <v>3645</v>
      </c>
      <c r="F2662" s="25" t="s">
        <v>154</v>
      </c>
      <c r="G2662" s="25">
        <v>12.23</v>
      </c>
      <c r="H2662" s="25">
        <v>2015</v>
      </c>
      <c r="I2662" s="25">
        <v>1016154339</v>
      </c>
      <c r="J2662" s="25">
        <v>1100821651</v>
      </c>
      <c r="K2662" s="25">
        <v>2549.6999999999998</v>
      </c>
      <c r="L2662" s="25">
        <v>8381515</v>
      </c>
      <c r="M2662" s="25">
        <v>8.2483000000000004</v>
      </c>
      <c r="N2662" s="25">
        <v>517117</v>
      </c>
      <c r="O2662" s="25">
        <v>0.46976000000000001</v>
      </c>
      <c r="P2662" s="25">
        <v>0</v>
      </c>
      <c r="Q2662" s="25">
        <v>0</v>
      </c>
      <c r="R2662" s="25">
        <v>0</v>
      </c>
      <c r="S2662" s="25">
        <v>0</v>
      </c>
      <c r="T2662" s="25">
        <v>0</v>
      </c>
      <c r="U2662" s="25">
        <v>0</v>
      </c>
      <c r="V2662" s="25">
        <v>0</v>
      </c>
      <c r="W2662" s="25">
        <v>0</v>
      </c>
      <c r="X2662" s="25">
        <v>0</v>
      </c>
      <c r="Y2662" s="25">
        <v>0</v>
      </c>
      <c r="Z2662" s="25">
        <v>8898632</v>
      </c>
      <c r="AA2662" s="25">
        <v>8.718</v>
      </c>
      <c r="AB2662" s="25">
        <v>535000</v>
      </c>
      <c r="AC2662" s="25">
        <v>0.52649000000000001</v>
      </c>
      <c r="AD2662" s="25">
        <v>0</v>
      </c>
      <c r="AE2662" s="25">
        <v>0</v>
      </c>
      <c r="AF2662" s="25">
        <v>550411</v>
      </c>
      <c r="AG2662" s="25">
        <v>0.5</v>
      </c>
      <c r="AH2662" s="25">
        <v>363271</v>
      </c>
      <c r="AI2662" s="25">
        <v>0.33</v>
      </c>
      <c r="AJ2662" s="25">
        <v>0</v>
      </c>
      <c r="AK2662" s="25">
        <v>0</v>
      </c>
      <c r="AL2662" s="25">
        <v>2972218</v>
      </c>
      <c r="AM2662" s="25">
        <v>2.7</v>
      </c>
      <c r="AN2662" s="25">
        <v>13319532</v>
      </c>
      <c r="AO2662" s="25">
        <v>12.7745</v>
      </c>
      <c r="AQ2662">
        <f t="shared" si="83"/>
        <v>0</v>
      </c>
    </row>
    <row r="2663" spans="1:43" x14ac:dyDescent="0.2">
      <c r="A2663" t="str">
        <f t="shared" si="82"/>
        <v>2015_3691</v>
      </c>
      <c r="C2663" s="25">
        <v>2661</v>
      </c>
      <c r="D2663" s="25">
        <v>3691</v>
      </c>
      <c r="E2663" s="25">
        <v>3691</v>
      </c>
      <c r="F2663" s="25" t="s">
        <v>155</v>
      </c>
      <c r="G2663" s="25">
        <v>4.0860000000000003</v>
      </c>
      <c r="H2663" s="25">
        <v>2015</v>
      </c>
      <c r="I2663" s="25">
        <v>296978245</v>
      </c>
      <c r="J2663" s="25">
        <v>300118565</v>
      </c>
      <c r="K2663" s="25">
        <v>859.8</v>
      </c>
      <c r="L2663" s="25">
        <v>2627466</v>
      </c>
      <c r="M2663" s="25">
        <v>8.8473000000000006</v>
      </c>
      <c r="N2663" s="25">
        <v>98088</v>
      </c>
      <c r="O2663" s="25">
        <v>0.32683000000000001</v>
      </c>
      <c r="P2663" s="25">
        <v>0</v>
      </c>
      <c r="Q2663" s="25">
        <v>0</v>
      </c>
      <c r="R2663" s="25">
        <v>306715</v>
      </c>
      <c r="S2663" s="25">
        <v>1.0327900000000001</v>
      </c>
      <c r="T2663" s="25">
        <v>0</v>
      </c>
      <c r="U2663" s="25">
        <v>0</v>
      </c>
      <c r="V2663" s="25">
        <v>306715</v>
      </c>
      <c r="W2663" s="25">
        <v>1.0327999999999999</v>
      </c>
      <c r="X2663" s="25">
        <v>0</v>
      </c>
      <c r="Y2663" s="25">
        <v>0</v>
      </c>
      <c r="Z2663" s="25">
        <v>3032269</v>
      </c>
      <c r="AA2663" s="25">
        <v>10.207000000000001</v>
      </c>
      <c r="AB2663" s="25">
        <v>300000</v>
      </c>
      <c r="AC2663" s="25">
        <v>1.0101800000000001</v>
      </c>
      <c r="AD2663" s="25">
        <v>0</v>
      </c>
      <c r="AE2663" s="25">
        <v>0</v>
      </c>
      <c r="AF2663" s="25">
        <v>58330</v>
      </c>
      <c r="AG2663" s="25">
        <v>0.19436</v>
      </c>
      <c r="AH2663" s="25">
        <v>99039</v>
      </c>
      <c r="AI2663" s="25">
        <v>0.33</v>
      </c>
      <c r="AJ2663" s="25">
        <v>0</v>
      </c>
      <c r="AK2663" s="25">
        <v>0</v>
      </c>
      <c r="AL2663" s="25">
        <v>671002</v>
      </c>
      <c r="AM2663" s="25">
        <v>2.2357900000000002</v>
      </c>
      <c r="AN2663" s="25">
        <v>4160640</v>
      </c>
      <c r="AO2663" s="25">
        <v>13.9773</v>
      </c>
      <c r="AQ2663">
        <f t="shared" si="83"/>
        <v>1.0327999999999999</v>
      </c>
    </row>
    <row r="2664" spans="1:43" x14ac:dyDescent="0.2">
      <c r="A2664" t="str">
        <f t="shared" si="82"/>
        <v>2015_3715</v>
      </c>
      <c r="C2664" s="25">
        <v>2662</v>
      </c>
      <c r="D2664" s="25">
        <v>3715</v>
      </c>
      <c r="E2664" s="25">
        <v>3715</v>
      </c>
      <c r="F2664" s="25" t="s">
        <v>156</v>
      </c>
      <c r="G2664" s="25">
        <v>23.698</v>
      </c>
      <c r="H2664" s="25">
        <v>2015</v>
      </c>
      <c r="I2664" s="25">
        <v>1815008695</v>
      </c>
      <c r="J2664" s="25">
        <v>1862419851</v>
      </c>
      <c r="K2664" s="25">
        <v>6943</v>
      </c>
      <c r="L2664" s="25">
        <v>17556987</v>
      </c>
      <c r="M2664" s="25">
        <v>9.6731999999999996</v>
      </c>
      <c r="N2664" s="25">
        <v>3150996</v>
      </c>
      <c r="O2664" s="25">
        <v>1.6918800000000001</v>
      </c>
      <c r="P2664" s="25">
        <v>0</v>
      </c>
      <c r="Q2664" s="25">
        <v>0</v>
      </c>
      <c r="R2664" s="25">
        <v>1796444</v>
      </c>
      <c r="S2664" s="25">
        <v>0.98977000000000004</v>
      </c>
      <c r="T2664" s="25">
        <v>275000</v>
      </c>
      <c r="U2664" s="25">
        <v>0.1515</v>
      </c>
      <c r="V2664" s="25">
        <v>2071444</v>
      </c>
      <c r="W2664" s="25">
        <v>1.1413</v>
      </c>
      <c r="X2664" s="25">
        <v>0</v>
      </c>
      <c r="Y2664" s="25">
        <v>0</v>
      </c>
      <c r="Z2664" s="25">
        <v>22779427</v>
      </c>
      <c r="AA2664" s="25">
        <v>12.506399999999999</v>
      </c>
      <c r="AB2664" s="25">
        <v>950000</v>
      </c>
      <c r="AC2664" s="25">
        <v>0.52341000000000004</v>
      </c>
      <c r="AD2664" s="25">
        <v>0</v>
      </c>
      <c r="AE2664" s="25">
        <v>0</v>
      </c>
      <c r="AF2664" s="25">
        <v>2495643</v>
      </c>
      <c r="AG2664" s="25">
        <v>1.34</v>
      </c>
      <c r="AH2664" s="25">
        <v>614599</v>
      </c>
      <c r="AI2664" s="25">
        <v>0.33</v>
      </c>
      <c r="AJ2664" s="25">
        <v>245026</v>
      </c>
      <c r="AK2664" s="25">
        <v>0.13500000000000001</v>
      </c>
      <c r="AL2664" s="25">
        <v>4040165</v>
      </c>
      <c r="AM2664" s="25">
        <v>2.1693099999999998</v>
      </c>
      <c r="AN2664" s="25">
        <v>31124860</v>
      </c>
      <c r="AO2664" s="25">
        <v>17.004100000000001</v>
      </c>
      <c r="AQ2664">
        <f t="shared" si="83"/>
        <v>1.1413</v>
      </c>
    </row>
    <row r="2665" spans="1:43" x14ac:dyDescent="0.2">
      <c r="A2665" t="str">
        <f t="shared" si="82"/>
        <v>2015_3744</v>
      </c>
      <c r="C2665" s="25">
        <v>2663</v>
      </c>
      <c r="D2665" s="25">
        <v>3744</v>
      </c>
      <c r="E2665" s="25">
        <v>3744</v>
      </c>
      <c r="F2665" s="25" t="s">
        <v>157</v>
      </c>
      <c r="G2665" s="25">
        <v>2.774</v>
      </c>
      <c r="H2665" s="25">
        <v>2015</v>
      </c>
      <c r="I2665" s="25">
        <v>140313304</v>
      </c>
      <c r="J2665" s="25">
        <v>145497304</v>
      </c>
      <c r="K2665" s="25">
        <v>699.5</v>
      </c>
      <c r="L2665" s="25">
        <v>1378070</v>
      </c>
      <c r="M2665" s="25">
        <v>9.8214000000000006</v>
      </c>
      <c r="N2665" s="25">
        <v>145032</v>
      </c>
      <c r="O2665" s="25">
        <v>0.99680000000000002</v>
      </c>
      <c r="P2665" s="25">
        <v>0</v>
      </c>
      <c r="Q2665" s="25">
        <v>0</v>
      </c>
      <c r="R2665" s="25">
        <v>106214</v>
      </c>
      <c r="S2665" s="25">
        <v>0.75697999999999999</v>
      </c>
      <c r="T2665" s="25">
        <v>0</v>
      </c>
      <c r="U2665" s="25">
        <v>0</v>
      </c>
      <c r="V2665" s="25">
        <v>106214</v>
      </c>
      <c r="W2665" s="25">
        <v>0.75700000000000001</v>
      </c>
      <c r="X2665" s="25">
        <v>0</v>
      </c>
      <c r="Y2665" s="25">
        <v>0</v>
      </c>
      <c r="Z2665" s="25">
        <v>1629316</v>
      </c>
      <c r="AA2665" s="25">
        <v>11.575200000000001</v>
      </c>
      <c r="AB2665" s="25">
        <v>240000</v>
      </c>
      <c r="AC2665" s="25">
        <v>1.7104600000000001</v>
      </c>
      <c r="AD2665" s="25">
        <v>0</v>
      </c>
      <c r="AE2665" s="25">
        <v>0</v>
      </c>
      <c r="AF2665" s="25">
        <v>97483</v>
      </c>
      <c r="AG2665" s="25">
        <v>0.67</v>
      </c>
      <c r="AH2665" s="25">
        <v>48014</v>
      </c>
      <c r="AI2665" s="25">
        <v>0.33</v>
      </c>
      <c r="AJ2665" s="25">
        <v>0</v>
      </c>
      <c r="AK2665" s="25">
        <v>0</v>
      </c>
      <c r="AL2665" s="25">
        <v>392515</v>
      </c>
      <c r="AM2665" s="25">
        <v>2.6977500000000001</v>
      </c>
      <c r="AN2665" s="25">
        <v>2407328</v>
      </c>
      <c r="AO2665" s="25">
        <v>16.9834</v>
      </c>
      <c r="AQ2665">
        <f t="shared" si="83"/>
        <v>0.75700000000000001</v>
      </c>
    </row>
    <row r="2666" spans="1:43" x14ac:dyDescent="0.2">
      <c r="A2666" t="str">
        <f t="shared" si="82"/>
        <v>2015_3798</v>
      </c>
      <c r="C2666" s="25">
        <v>2664</v>
      </c>
      <c r="D2666" s="25">
        <v>3798</v>
      </c>
      <c r="E2666" s="25">
        <v>3798</v>
      </c>
      <c r="F2666" s="25" t="s">
        <v>158</v>
      </c>
      <c r="G2666" s="25">
        <v>2.2250000000000001</v>
      </c>
      <c r="H2666" s="25">
        <v>2015</v>
      </c>
      <c r="I2666" s="25">
        <v>155001598</v>
      </c>
      <c r="J2666" s="25">
        <v>155001598</v>
      </c>
      <c r="K2666" s="25">
        <v>553.9</v>
      </c>
      <c r="L2666" s="25">
        <v>1456633</v>
      </c>
      <c r="M2666" s="25">
        <v>9.3975000000000009</v>
      </c>
      <c r="N2666" s="25">
        <v>46910</v>
      </c>
      <c r="O2666" s="25">
        <v>0.30264000000000002</v>
      </c>
      <c r="P2666" s="25">
        <v>0</v>
      </c>
      <c r="Q2666" s="25">
        <v>0</v>
      </c>
      <c r="R2666" s="25">
        <v>233966</v>
      </c>
      <c r="S2666" s="25">
        <v>1.5094399999999999</v>
      </c>
      <c r="T2666" s="25">
        <v>0</v>
      </c>
      <c r="U2666" s="25">
        <v>0</v>
      </c>
      <c r="V2666" s="25">
        <v>233966</v>
      </c>
      <c r="W2666" s="25">
        <v>1.5094000000000001</v>
      </c>
      <c r="X2666" s="25">
        <v>0</v>
      </c>
      <c r="Y2666" s="25">
        <v>0</v>
      </c>
      <c r="Z2666" s="25">
        <v>1737509</v>
      </c>
      <c r="AA2666" s="25">
        <v>11.2096</v>
      </c>
      <c r="AB2666" s="25">
        <v>150000</v>
      </c>
      <c r="AC2666" s="25">
        <v>0.96772999999999998</v>
      </c>
      <c r="AD2666" s="25">
        <v>0</v>
      </c>
      <c r="AE2666" s="25">
        <v>0</v>
      </c>
      <c r="AF2666" s="25">
        <v>0</v>
      </c>
      <c r="AG2666" s="25">
        <v>0</v>
      </c>
      <c r="AH2666" s="25">
        <v>51151</v>
      </c>
      <c r="AI2666" s="25">
        <v>0.33</v>
      </c>
      <c r="AJ2666" s="25">
        <v>0</v>
      </c>
      <c r="AK2666" s="25">
        <v>0</v>
      </c>
      <c r="AL2666" s="25">
        <v>316578</v>
      </c>
      <c r="AM2666" s="25">
        <v>2.0424199999999999</v>
      </c>
      <c r="AN2666" s="25">
        <v>2255238</v>
      </c>
      <c r="AO2666" s="25">
        <v>14.549799999999999</v>
      </c>
      <c r="AQ2666">
        <f t="shared" si="83"/>
        <v>1.5094000000000001</v>
      </c>
    </row>
    <row r="2667" spans="1:43" x14ac:dyDescent="0.2">
      <c r="A2667" t="str">
        <f t="shared" si="82"/>
        <v>2015_3816</v>
      </c>
      <c r="C2667" s="25">
        <v>2665</v>
      </c>
      <c r="D2667" s="25">
        <v>3816</v>
      </c>
      <c r="E2667" s="25">
        <v>3816</v>
      </c>
      <c r="F2667" s="25" t="s">
        <v>159</v>
      </c>
      <c r="G2667" s="25">
        <v>1.776</v>
      </c>
      <c r="H2667" s="25">
        <v>2015</v>
      </c>
      <c r="I2667" s="25">
        <v>132592996</v>
      </c>
      <c r="J2667" s="25">
        <v>145570421</v>
      </c>
      <c r="K2667" s="25">
        <v>404.5</v>
      </c>
      <c r="L2667" s="25">
        <v>1188829</v>
      </c>
      <c r="M2667" s="25">
        <v>8.9659999999999993</v>
      </c>
      <c r="N2667" s="25">
        <v>11559</v>
      </c>
      <c r="O2667" s="25">
        <v>7.9399999999999998E-2</v>
      </c>
      <c r="P2667" s="25">
        <v>0</v>
      </c>
      <c r="Q2667" s="25">
        <v>0</v>
      </c>
      <c r="R2667" s="25">
        <v>0</v>
      </c>
      <c r="S2667" s="25">
        <v>0</v>
      </c>
      <c r="T2667" s="25">
        <v>0</v>
      </c>
      <c r="U2667" s="25">
        <v>0</v>
      </c>
      <c r="V2667" s="25">
        <v>0</v>
      </c>
      <c r="W2667" s="25">
        <v>0</v>
      </c>
      <c r="X2667" s="25">
        <v>0</v>
      </c>
      <c r="Y2667" s="25">
        <v>0</v>
      </c>
      <c r="Z2667" s="25">
        <v>1200388</v>
      </c>
      <c r="AA2667" s="25">
        <v>9.0454000000000008</v>
      </c>
      <c r="AB2667" s="25">
        <v>116000</v>
      </c>
      <c r="AC2667" s="25">
        <v>0.87485999999999997</v>
      </c>
      <c r="AD2667" s="25">
        <v>0</v>
      </c>
      <c r="AE2667" s="25">
        <v>0</v>
      </c>
      <c r="AF2667" s="25">
        <v>97532</v>
      </c>
      <c r="AG2667" s="25">
        <v>0.67</v>
      </c>
      <c r="AH2667" s="25">
        <v>48038</v>
      </c>
      <c r="AI2667" s="25">
        <v>0.33</v>
      </c>
      <c r="AJ2667" s="25">
        <v>0</v>
      </c>
      <c r="AK2667" s="25">
        <v>0</v>
      </c>
      <c r="AL2667" s="25">
        <v>279055</v>
      </c>
      <c r="AM2667" s="25">
        <v>1.9169799999999999</v>
      </c>
      <c r="AN2667" s="25">
        <v>1741013</v>
      </c>
      <c r="AO2667" s="25">
        <v>12.837199999999999</v>
      </c>
      <c r="AQ2667">
        <f t="shared" si="83"/>
        <v>0</v>
      </c>
    </row>
    <row r="2668" spans="1:43" x14ac:dyDescent="0.2">
      <c r="A2668" t="str">
        <f t="shared" si="82"/>
        <v>2015_3841</v>
      </c>
      <c r="C2668" s="25">
        <v>2666</v>
      </c>
      <c r="D2668" s="25">
        <v>3841</v>
      </c>
      <c r="E2668" s="25">
        <v>3841</v>
      </c>
      <c r="F2668" s="25" t="s">
        <v>160</v>
      </c>
      <c r="G2668" s="25">
        <v>3.6709999999999998</v>
      </c>
      <c r="H2668" s="25">
        <v>2015</v>
      </c>
      <c r="I2668" s="25">
        <v>254682322</v>
      </c>
      <c r="J2668" s="25">
        <v>256473314</v>
      </c>
      <c r="K2668" s="25">
        <v>770.9</v>
      </c>
      <c r="L2668" s="25">
        <v>2250776</v>
      </c>
      <c r="M2668" s="25">
        <v>8.8376000000000001</v>
      </c>
      <c r="N2668" s="25">
        <v>73561</v>
      </c>
      <c r="O2668" s="25">
        <v>0.28682000000000002</v>
      </c>
      <c r="P2668" s="25">
        <v>0</v>
      </c>
      <c r="Q2668" s="25">
        <v>0</v>
      </c>
      <c r="R2668" s="25">
        <v>0</v>
      </c>
      <c r="S2668" s="25">
        <v>0</v>
      </c>
      <c r="T2668" s="25">
        <v>0</v>
      </c>
      <c r="U2668" s="25">
        <v>0</v>
      </c>
      <c r="V2668" s="25">
        <v>0</v>
      </c>
      <c r="W2668" s="25">
        <v>0</v>
      </c>
      <c r="X2668" s="25">
        <v>0</v>
      </c>
      <c r="Y2668" s="25">
        <v>0</v>
      </c>
      <c r="Z2668" s="25">
        <v>2324337</v>
      </c>
      <c r="AA2668" s="25">
        <v>9.1243999999999996</v>
      </c>
      <c r="AB2668" s="25">
        <v>310000</v>
      </c>
      <c r="AC2668" s="25">
        <v>1.2172000000000001</v>
      </c>
      <c r="AD2668" s="25">
        <v>0</v>
      </c>
      <c r="AE2668" s="25">
        <v>0</v>
      </c>
      <c r="AF2668" s="25">
        <v>137871</v>
      </c>
      <c r="AG2668" s="25">
        <v>0.53756000000000004</v>
      </c>
      <c r="AH2668" s="25">
        <v>84636</v>
      </c>
      <c r="AI2668" s="25">
        <v>0.33</v>
      </c>
      <c r="AJ2668" s="25">
        <v>0</v>
      </c>
      <c r="AK2668" s="25">
        <v>0</v>
      </c>
      <c r="AL2668" s="25">
        <v>0</v>
      </c>
      <c r="AM2668" s="25">
        <v>0</v>
      </c>
      <c r="AN2668" s="25">
        <v>2856844</v>
      </c>
      <c r="AO2668" s="25">
        <v>11.209199999999999</v>
      </c>
      <c r="AQ2668">
        <f t="shared" si="83"/>
        <v>0</v>
      </c>
    </row>
    <row r="2669" spans="1:43" x14ac:dyDescent="0.2">
      <c r="A2669" t="str">
        <f t="shared" si="82"/>
        <v>2015_3897</v>
      </c>
      <c r="C2669" s="25">
        <v>2667</v>
      </c>
      <c r="D2669" s="25">
        <v>3897</v>
      </c>
      <c r="E2669" s="25">
        <v>3897</v>
      </c>
      <c r="F2669" s="25" t="s">
        <v>161</v>
      </c>
      <c r="G2669" s="25">
        <v>0.48699999999999999</v>
      </c>
      <c r="H2669" s="25">
        <v>2015</v>
      </c>
      <c r="I2669" s="25">
        <v>81729430</v>
      </c>
      <c r="J2669" s="25">
        <v>81729430</v>
      </c>
      <c r="K2669" s="25">
        <v>76</v>
      </c>
      <c r="L2669" s="25">
        <v>512426</v>
      </c>
      <c r="M2669" s="25">
        <v>6.2698</v>
      </c>
      <c r="N2669" s="25">
        <v>1462</v>
      </c>
      <c r="O2669" s="25">
        <v>1.789E-2</v>
      </c>
      <c r="P2669" s="25">
        <v>96291</v>
      </c>
      <c r="Q2669" s="25">
        <v>1.1781699999999999</v>
      </c>
      <c r="R2669" s="25">
        <v>0</v>
      </c>
      <c r="S2669" s="25">
        <v>0</v>
      </c>
      <c r="T2669" s="25">
        <v>0</v>
      </c>
      <c r="U2669" s="25">
        <v>0</v>
      </c>
      <c r="V2669" s="25">
        <v>0</v>
      </c>
      <c r="W2669" s="25">
        <v>0</v>
      </c>
      <c r="X2669" s="25">
        <v>0</v>
      </c>
      <c r="Y2669" s="25">
        <v>0</v>
      </c>
      <c r="Z2669" s="25">
        <v>610179</v>
      </c>
      <c r="AA2669" s="25">
        <v>7.4657999999999998</v>
      </c>
      <c r="AB2669" s="25">
        <v>125000</v>
      </c>
      <c r="AC2669" s="25">
        <v>1.5294399999999999</v>
      </c>
      <c r="AD2669" s="25">
        <v>0</v>
      </c>
      <c r="AE2669" s="25">
        <v>0</v>
      </c>
      <c r="AF2669" s="25">
        <v>0</v>
      </c>
      <c r="AG2669" s="25">
        <v>0</v>
      </c>
      <c r="AH2669" s="25">
        <v>26971</v>
      </c>
      <c r="AI2669" s="25">
        <v>0.33</v>
      </c>
      <c r="AJ2669" s="25">
        <v>0</v>
      </c>
      <c r="AK2669" s="25">
        <v>0</v>
      </c>
      <c r="AL2669" s="25">
        <v>0</v>
      </c>
      <c r="AM2669" s="25">
        <v>0</v>
      </c>
      <c r="AN2669" s="25">
        <v>762150</v>
      </c>
      <c r="AO2669" s="25">
        <v>9.3253000000000004</v>
      </c>
      <c r="AQ2669">
        <f t="shared" si="83"/>
        <v>0</v>
      </c>
    </row>
    <row r="2670" spans="1:43" x14ac:dyDescent="0.2">
      <c r="A2670" t="str">
        <f t="shared" si="82"/>
        <v>2015_3906</v>
      </c>
      <c r="C2670" s="25">
        <v>2668</v>
      </c>
      <c r="D2670" s="25">
        <v>3906</v>
      </c>
      <c r="E2670" s="25">
        <v>3906</v>
      </c>
      <c r="F2670" s="25" t="s">
        <v>162</v>
      </c>
      <c r="G2670" s="25">
        <v>1.4470000000000001</v>
      </c>
      <c r="H2670" s="25">
        <v>2015</v>
      </c>
      <c r="I2670" s="25">
        <v>170538714</v>
      </c>
      <c r="J2670" s="25">
        <v>172818867</v>
      </c>
      <c r="K2670" s="25">
        <v>432.8</v>
      </c>
      <c r="L2670" s="25">
        <v>1434648</v>
      </c>
      <c r="M2670" s="25">
        <v>8.4123999999999999</v>
      </c>
      <c r="N2670" s="25">
        <v>12165</v>
      </c>
      <c r="O2670" s="25">
        <v>7.0389999999999994E-2</v>
      </c>
      <c r="P2670" s="25">
        <v>0</v>
      </c>
      <c r="Q2670" s="25">
        <v>0</v>
      </c>
      <c r="R2670" s="25">
        <v>0</v>
      </c>
      <c r="S2670" s="25">
        <v>0</v>
      </c>
      <c r="T2670" s="25">
        <v>0</v>
      </c>
      <c r="U2670" s="25">
        <v>0</v>
      </c>
      <c r="V2670" s="25">
        <v>0</v>
      </c>
      <c r="W2670" s="25">
        <v>0</v>
      </c>
      <c r="X2670" s="25">
        <v>0</v>
      </c>
      <c r="Y2670" s="25">
        <v>0</v>
      </c>
      <c r="Z2670" s="25">
        <v>1446813</v>
      </c>
      <c r="AA2670" s="25">
        <v>8.4827999999999992</v>
      </c>
      <c r="AB2670" s="25">
        <v>125000</v>
      </c>
      <c r="AC2670" s="25">
        <v>0.73297000000000001</v>
      </c>
      <c r="AD2670" s="25">
        <v>0</v>
      </c>
      <c r="AE2670" s="25">
        <v>0</v>
      </c>
      <c r="AF2670" s="25">
        <v>45499</v>
      </c>
      <c r="AG2670" s="25">
        <v>0.26328000000000001</v>
      </c>
      <c r="AH2670" s="25">
        <v>57030</v>
      </c>
      <c r="AI2670" s="25">
        <v>0.33</v>
      </c>
      <c r="AJ2670" s="25">
        <v>0</v>
      </c>
      <c r="AK2670" s="25">
        <v>0</v>
      </c>
      <c r="AL2670" s="25">
        <v>208475</v>
      </c>
      <c r="AM2670" s="25">
        <v>1.2063200000000001</v>
      </c>
      <c r="AN2670" s="25">
        <v>1882817</v>
      </c>
      <c r="AO2670" s="25">
        <v>11.0154</v>
      </c>
      <c r="AQ2670">
        <f t="shared" si="83"/>
        <v>0</v>
      </c>
    </row>
    <row r="2671" spans="1:43" x14ac:dyDescent="0.2">
      <c r="A2671" t="str">
        <f t="shared" si="82"/>
        <v>2015_3942</v>
      </c>
      <c r="C2671" s="25">
        <v>2669</v>
      </c>
      <c r="D2671" s="25">
        <v>3942</v>
      </c>
      <c r="E2671" s="25">
        <v>3942</v>
      </c>
      <c r="F2671" s="25" t="s">
        <v>163</v>
      </c>
      <c r="G2671" s="25">
        <v>2.5289999999999999</v>
      </c>
      <c r="H2671" s="25">
        <v>2015</v>
      </c>
      <c r="I2671" s="25">
        <v>114471780</v>
      </c>
      <c r="J2671" s="25">
        <v>117560144</v>
      </c>
      <c r="K2671" s="25">
        <v>650.6</v>
      </c>
      <c r="L2671" s="25">
        <v>1168109</v>
      </c>
      <c r="M2671" s="25">
        <v>10.2043</v>
      </c>
      <c r="N2671" s="25">
        <v>33211</v>
      </c>
      <c r="O2671" s="25">
        <v>0.28249999999999997</v>
      </c>
      <c r="P2671" s="25">
        <v>0</v>
      </c>
      <c r="Q2671" s="25">
        <v>0</v>
      </c>
      <c r="R2671" s="25">
        <v>43646</v>
      </c>
      <c r="S2671" s="25">
        <v>0.38128000000000001</v>
      </c>
      <c r="T2671" s="25">
        <v>119960</v>
      </c>
      <c r="U2671" s="25">
        <v>1.0479000000000001</v>
      </c>
      <c r="V2671" s="25">
        <v>163606</v>
      </c>
      <c r="W2671" s="25">
        <v>1.4292</v>
      </c>
      <c r="X2671" s="25">
        <v>0</v>
      </c>
      <c r="Y2671" s="25">
        <v>0</v>
      </c>
      <c r="Z2671" s="25">
        <v>1364926</v>
      </c>
      <c r="AA2671" s="25">
        <v>11.9161</v>
      </c>
      <c r="AB2671" s="25">
        <v>282000</v>
      </c>
      <c r="AC2671" s="25">
        <v>2.4634900000000002</v>
      </c>
      <c r="AD2671" s="25">
        <v>0</v>
      </c>
      <c r="AE2671" s="25">
        <v>0</v>
      </c>
      <c r="AF2671" s="25">
        <v>117560</v>
      </c>
      <c r="AG2671" s="25">
        <v>1</v>
      </c>
      <c r="AH2671" s="25">
        <v>38795</v>
      </c>
      <c r="AI2671" s="25">
        <v>0.33</v>
      </c>
      <c r="AJ2671" s="25">
        <v>0</v>
      </c>
      <c r="AK2671" s="25">
        <v>0</v>
      </c>
      <c r="AL2671" s="25">
        <v>156505</v>
      </c>
      <c r="AM2671" s="25">
        <v>1.33128</v>
      </c>
      <c r="AN2671" s="25">
        <v>1959786</v>
      </c>
      <c r="AO2671" s="25">
        <v>17.040800000000001</v>
      </c>
      <c r="AQ2671">
        <f t="shared" si="83"/>
        <v>1.4292</v>
      </c>
    </row>
    <row r="2672" spans="1:43" x14ac:dyDescent="0.2">
      <c r="A2672" t="str">
        <f t="shared" si="82"/>
        <v>2015_3978</v>
      </c>
      <c r="C2672" s="25">
        <v>2670</v>
      </c>
      <c r="D2672" s="25">
        <v>3978</v>
      </c>
      <c r="E2672" s="25">
        <v>3978</v>
      </c>
      <c r="F2672" s="25" t="s">
        <v>164</v>
      </c>
      <c r="G2672" s="25">
        <v>2.9249999999999998</v>
      </c>
      <c r="H2672" s="25">
        <v>2015</v>
      </c>
      <c r="I2672" s="25">
        <v>297486605</v>
      </c>
      <c r="J2672" s="25">
        <v>297720624</v>
      </c>
      <c r="K2672" s="25">
        <v>545.1</v>
      </c>
      <c r="L2672" s="25">
        <v>2297425</v>
      </c>
      <c r="M2672" s="25">
        <v>7.7228000000000003</v>
      </c>
      <c r="N2672" s="25">
        <v>77410</v>
      </c>
      <c r="O2672" s="25">
        <v>0.26001000000000002</v>
      </c>
      <c r="P2672" s="25">
        <v>0</v>
      </c>
      <c r="Q2672" s="25">
        <v>0</v>
      </c>
      <c r="R2672" s="25">
        <v>0</v>
      </c>
      <c r="S2672" s="25">
        <v>0</v>
      </c>
      <c r="T2672" s="25">
        <v>0</v>
      </c>
      <c r="U2672" s="25">
        <v>0</v>
      </c>
      <c r="V2672" s="25">
        <v>0</v>
      </c>
      <c r="W2672" s="25">
        <v>0</v>
      </c>
      <c r="X2672" s="25">
        <v>0</v>
      </c>
      <c r="Y2672" s="25">
        <v>0</v>
      </c>
      <c r="Z2672" s="25">
        <v>2374835</v>
      </c>
      <c r="AA2672" s="25">
        <v>7.9828000000000001</v>
      </c>
      <c r="AB2672" s="25">
        <v>1300000</v>
      </c>
      <c r="AC2672" s="25">
        <v>4.3699399999999997</v>
      </c>
      <c r="AD2672" s="25">
        <v>0</v>
      </c>
      <c r="AE2672" s="25">
        <v>0</v>
      </c>
      <c r="AF2672" s="25">
        <v>0</v>
      </c>
      <c r="AG2672" s="25">
        <v>0</v>
      </c>
      <c r="AH2672" s="25">
        <v>98248</v>
      </c>
      <c r="AI2672" s="25">
        <v>0.33</v>
      </c>
      <c r="AJ2672" s="25">
        <v>0</v>
      </c>
      <c r="AK2672" s="25">
        <v>0</v>
      </c>
      <c r="AL2672" s="25">
        <v>0</v>
      </c>
      <c r="AM2672" s="25">
        <v>0</v>
      </c>
      <c r="AN2672" s="25">
        <v>3773083</v>
      </c>
      <c r="AO2672" s="25">
        <v>12.682700000000001</v>
      </c>
      <c r="AQ2672">
        <f t="shared" si="83"/>
        <v>0</v>
      </c>
    </row>
    <row r="2673" spans="1:43" x14ac:dyDescent="0.2">
      <c r="A2673" t="str">
        <f t="shared" si="82"/>
        <v>2015_4023</v>
      </c>
      <c r="C2673" s="25">
        <v>2671</v>
      </c>
      <c r="D2673" s="25">
        <v>4023</v>
      </c>
      <c r="E2673" s="25">
        <v>4023</v>
      </c>
      <c r="F2673" s="25" t="s">
        <v>961</v>
      </c>
      <c r="G2673" s="25">
        <v>3.0019999999999998</v>
      </c>
      <c r="H2673" s="25">
        <v>2015</v>
      </c>
      <c r="I2673" s="25">
        <v>316845094</v>
      </c>
      <c r="J2673" s="25">
        <v>317434064</v>
      </c>
      <c r="K2673" s="25">
        <v>671</v>
      </c>
      <c r="L2673" s="25">
        <v>2610381</v>
      </c>
      <c r="M2673" s="25">
        <v>8.2386999999999997</v>
      </c>
      <c r="N2673" s="25">
        <v>27499</v>
      </c>
      <c r="O2673" s="25">
        <v>8.6629999999999999E-2</v>
      </c>
      <c r="P2673" s="25">
        <v>0</v>
      </c>
      <c r="Q2673" s="25">
        <v>0</v>
      </c>
      <c r="R2673" s="25">
        <v>240441</v>
      </c>
      <c r="S2673" s="25">
        <v>0.75885999999999998</v>
      </c>
      <c r="T2673" s="25">
        <v>3742</v>
      </c>
      <c r="U2673" s="25">
        <v>1.18E-2</v>
      </c>
      <c r="V2673" s="25">
        <v>244183</v>
      </c>
      <c r="W2673" s="25">
        <v>0.77070000000000005</v>
      </c>
      <c r="X2673" s="25">
        <v>0</v>
      </c>
      <c r="Y2673" s="25">
        <v>0</v>
      </c>
      <c r="Z2673" s="25">
        <v>2882063</v>
      </c>
      <c r="AA2673" s="25">
        <v>9.0960000000000001</v>
      </c>
      <c r="AB2673" s="25">
        <v>100000</v>
      </c>
      <c r="AC2673" s="25">
        <v>0.31561</v>
      </c>
      <c r="AD2673" s="25">
        <v>0</v>
      </c>
      <c r="AE2673" s="25">
        <v>0</v>
      </c>
      <c r="AF2673" s="25">
        <v>263470</v>
      </c>
      <c r="AG2673" s="25">
        <v>0.83</v>
      </c>
      <c r="AH2673" s="25">
        <v>104753</v>
      </c>
      <c r="AI2673" s="25">
        <v>0.33</v>
      </c>
      <c r="AJ2673" s="25">
        <v>0</v>
      </c>
      <c r="AK2673" s="25">
        <v>0</v>
      </c>
      <c r="AL2673" s="25">
        <v>0</v>
      </c>
      <c r="AM2673" s="25">
        <v>0</v>
      </c>
      <c r="AN2673" s="25">
        <v>3350286</v>
      </c>
      <c r="AO2673" s="25">
        <v>10.5716</v>
      </c>
      <c r="AQ2673">
        <f t="shared" si="83"/>
        <v>0.77070000000000005</v>
      </c>
    </row>
    <row r="2674" spans="1:43" x14ac:dyDescent="0.2">
      <c r="A2674" t="str">
        <f t="shared" si="82"/>
        <v>2015_4033</v>
      </c>
      <c r="C2674" s="25">
        <v>2672</v>
      </c>
      <c r="D2674" s="25">
        <v>4033</v>
      </c>
      <c r="E2674" s="25">
        <v>4033</v>
      </c>
      <c r="F2674" s="25" t="s">
        <v>654</v>
      </c>
      <c r="G2674" s="25">
        <v>3.9460000000000002</v>
      </c>
      <c r="H2674" s="25">
        <v>2015</v>
      </c>
      <c r="I2674" s="25">
        <v>319670321</v>
      </c>
      <c r="J2674" s="25">
        <v>321912324</v>
      </c>
      <c r="K2674" s="25">
        <v>673.1</v>
      </c>
      <c r="L2674" s="25">
        <v>2496926</v>
      </c>
      <c r="M2674" s="25">
        <v>7.8109000000000002</v>
      </c>
      <c r="N2674" s="25">
        <v>282589</v>
      </c>
      <c r="O2674" s="25">
        <v>0.87783999999999995</v>
      </c>
      <c r="P2674" s="25">
        <v>0</v>
      </c>
      <c r="Q2674" s="25">
        <v>0</v>
      </c>
      <c r="R2674" s="25">
        <v>172890</v>
      </c>
      <c r="S2674" s="25">
        <v>0.54083999999999999</v>
      </c>
      <c r="T2674" s="25">
        <v>111239</v>
      </c>
      <c r="U2674" s="25">
        <v>0.34799999999999998</v>
      </c>
      <c r="V2674" s="25">
        <v>284129</v>
      </c>
      <c r="W2674" s="25">
        <v>0.88880000000000003</v>
      </c>
      <c r="X2674" s="25">
        <v>0</v>
      </c>
      <c r="Y2674" s="25">
        <v>0</v>
      </c>
      <c r="Z2674" s="25">
        <v>3063644</v>
      </c>
      <c r="AA2674" s="25">
        <v>9.5776000000000003</v>
      </c>
      <c r="AB2674" s="25">
        <v>100000</v>
      </c>
      <c r="AC2674" s="25">
        <v>0.31281999999999999</v>
      </c>
      <c r="AD2674" s="25">
        <v>0</v>
      </c>
      <c r="AE2674" s="25">
        <v>0</v>
      </c>
      <c r="AF2674" s="25">
        <v>0</v>
      </c>
      <c r="AG2674" s="25">
        <v>0</v>
      </c>
      <c r="AH2674" s="25">
        <v>106228</v>
      </c>
      <c r="AI2674" s="25">
        <v>0.32999000000000001</v>
      </c>
      <c r="AJ2674" s="25">
        <v>0</v>
      </c>
      <c r="AK2674" s="25">
        <v>0</v>
      </c>
      <c r="AL2674" s="25">
        <v>335075</v>
      </c>
      <c r="AM2674" s="25">
        <v>1.59484</v>
      </c>
      <c r="AN2674" s="25">
        <v>3604947</v>
      </c>
      <c r="AO2674" s="25">
        <v>11.815300000000001</v>
      </c>
      <c r="AQ2674">
        <f t="shared" si="83"/>
        <v>0.88880000000000003</v>
      </c>
    </row>
    <row r="2675" spans="1:43" x14ac:dyDescent="0.2">
      <c r="A2675" t="str">
        <f t="shared" si="82"/>
        <v>2015_4041</v>
      </c>
      <c r="C2675" s="25">
        <v>2673</v>
      </c>
      <c r="D2675" s="25">
        <v>4041</v>
      </c>
      <c r="E2675" s="25">
        <v>4041</v>
      </c>
      <c r="F2675" s="25" t="s">
        <v>165</v>
      </c>
      <c r="G2675" s="25">
        <v>8.1059999999999999</v>
      </c>
      <c r="H2675" s="25">
        <v>2015</v>
      </c>
      <c r="I2675" s="25">
        <v>350512274</v>
      </c>
      <c r="J2675" s="25">
        <v>385538240</v>
      </c>
      <c r="K2675" s="25">
        <v>1352.6</v>
      </c>
      <c r="L2675" s="25">
        <v>3467160</v>
      </c>
      <c r="M2675" s="25">
        <v>9.8917000000000002</v>
      </c>
      <c r="N2675" s="25">
        <v>62722</v>
      </c>
      <c r="O2675" s="25">
        <v>0.16269</v>
      </c>
      <c r="P2675" s="25">
        <v>0</v>
      </c>
      <c r="Q2675" s="25">
        <v>0</v>
      </c>
      <c r="R2675" s="25">
        <v>163374</v>
      </c>
      <c r="S2675" s="25">
        <v>0.46610000000000001</v>
      </c>
      <c r="T2675" s="25">
        <v>250000</v>
      </c>
      <c r="U2675" s="25">
        <v>0.71319999999999995</v>
      </c>
      <c r="V2675" s="25">
        <v>413374</v>
      </c>
      <c r="W2675" s="25">
        <v>1.1793</v>
      </c>
      <c r="X2675" s="25">
        <v>0</v>
      </c>
      <c r="Y2675" s="25">
        <v>0</v>
      </c>
      <c r="Z2675" s="25">
        <v>3943256</v>
      </c>
      <c r="AA2675" s="25">
        <v>11.233700000000001</v>
      </c>
      <c r="AB2675" s="25">
        <v>650000</v>
      </c>
      <c r="AC2675" s="25">
        <v>1.85443</v>
      </c>
      <c r="AD2675" s="25">
        <v>0</v>
      </c>
      <c r="AE2675" s="25">
        <v>0</v>
      </c>
      <c r="AF2675" s="25">
        <v>258311</v>
      </c>
      <c r="AG2675" s="25">
        <v>0.67</v>
      </c>
      <c r="AH2675" s="25">
        <v>127228</v>
      </c>
      <c r="AI2675" s="25">
        <v>0.33</v>
      </c>
      <c r="AJ2675" s="25">
        <v>0</v>
      </c>
      <c r="AK2675" s="25">
        <v>0</v>
      </c>
      <c r="AL2675" s="25">
        <v>0</v>
      </c>
      <c r="AM2675" s="25">
        <v>0</v>
      </c>
      <c r="AN2675" s="25">
        <v>4978795</v>
      </c>
      <c r="AO2675" s="25">
        <v>14.088200000000001</v>
      </c>
      <c r="AQ2675">
        <f t="shared" si="83"/>
        <v>1.1793</v>
      </c>
    </row>
    <row r="2676" spans="1:43" x14ac:dyDescent="0.2">
      <c r="A2676" t="str">
        <f t="shared" si="82"/>
        <v>2015_4043</v>
      </c>
      <c r="C2676" s="25">
        <v>2674</v>
      </c>
      <c r="D2676" s="25">
        <v>4043</v>
      </c>
      <c r="E2676" s="25">
        <v>4043</v>
      </c>
      <c r="F2676" s="25" t="s">
        <v>166</v>
      </c>
      <c r="G2676" s="25">
        <v>3.3220000000000001</v>
      </c>
      <c r="H2676" s="25">
        <v>2015</v>
      </c>
      <c r="I2676" s="25">
        <v>275442896</v>
      </c>
      <c r="J2676" s="25">
        <v>278793946</v>
      </c>
      <c r="K2676" s="25">
        <v>691.1</v>
      </c>
      <c r="L2676" s="25">
        <v>2385048</v>
      </c>
      <c r="M2676" s="25">
        <v>8.6590000000000007</v>
      </c>
      <c r="N2676" s="25">
        <v>362896</v>
      </c>
      <c r="O2676" s="25">
        <v>1.30166</v>
      </c>
      <c r="P2676" s="25">
        <v>0</v>
      </c>
      <c r="Q2676" s="25">
        <v>0</v>
      </c>
      <c r="R2676" s="25">
        <v>28500</v>
      </c>
      <c r="S2676" s="25">
        <v>0.10347000000000001</v>
      </c>
      <c r="T2676" s="25">
        <v>446500</v>
      </c>
      <c r="U2676" s="25">
        <v>1.621</v>
      </c>
      <c r="V2676" s="25">
        <v>475000</v>
      </c>
      <c r="W2676" s="25">
        <v>1.7244999999999999</v>
      </c>
      <c r="X2676" s="25">
        <v>0</v>
      </c>
      <c r="Y2676" s="25">
        <v>0</v>
      </c>
      <c r="Z2676" s="25">
        <v>3222944</v>
      </c>
      <c r="AA2676" s="25">
        <v>11.6851</v>
      </c>
      <c r="AB2676" s="25">
        <v>350000</v>
      </c>
      <c r="AC2676" s="25">
        <v>1.27068</v>
      </c>
      <c r="AD2676" s="25">
        <v>0</v>
      </c>
      <c r="AE2676" s="25">
        <v>0</v>
      </c>
      <c r="AF2676" s="25">
        <v>0</v>
      </c>
      <c r="AG2676" s="25">
        <v>0</v>
      </c>
      <c r="AH2676" s="25">
        <v>92002</v>
      </c>
      <c r="AI2676" s="25">
        <v>0.33</v>
      </c>
      <c r="AJ2676" s="25">
        <v>0</v>
      </c>
      <c r="AK2676" s="25">
        <v>0</v>
      </c>
      <c r="AL2676" s="25">
        <v>563358</v>
      </c>
      <c r="AM2676" s="25">
        <v>2.0207000000000002</v>
      </c>
      <c r="AN2676" s="25">
        <v>4228304</v>
      </c>
      <c r="AO2676" s="25">
        <v>15.3065</v>
      </c>
      <c r="AQ2676">
        <f t="shared" si="83"/>
        <v>1.7244999999999999</v>
      </c>
    </row>
    <row r="2677" spans="1:43" x14ac:dyDescent="0.2">
      <c r="A2677" t="str">
        <f t="shared" si="82"/>
        <v>2015_4068</v>
      </c>
      <c r="C2677" s="25">
        <v>2675</v>
      </c>
      <c r="D2677" s="25">
        <v>4068</v>
      </c>
      <c r="E2677" s="25">
        <v>4068</v>
      </c>
      <c r="F2677" s="25" t="s">
        <v>962</v>
      </c>
      <c r="G2677" s="25">
        <v>1.9770000000000001</v>
      </c>
      <c r="H2677" s="25">
        <v>2015</v>
      </c>
      <c r="I2677" s="25">
        <v>286467419</v>
      </c>
      <c r="J2677" s="25">
        <v>298101883</v>
      </c>
      <c r="K2677" s="25">
        <v>433.2</v>
      </c>
      <c r="L2677" s="25">
        <v>2100671</v>
      </c>
      <c r="M2677" s="25">
        <v>7.3330000000000002</v>
      </c>
      <c r="N2677" s="25">
        <v>3536</v>
      </c>
      <c r="O2677" s="25">
        <v>1.1860000000000001E-2</v>
      </c>
      <c r="P2677" s="25">
        <v>0</v>
      </c>
      <c r="Q2677" s="25">
        <v>0</v>
      </c>
      <c r="R2677" s="25">
        <v>0</v>
      </c>
      <c r="S2677" s="25">
        <v>0</v>
      </c>
      <c r="T2677" s="25">
        <v>0</v>
      </c>
      <c r="U2677" s="25">
        <v>0</v>
      </c>
      <c r="V2677" s="25">
        <v>0</v>
      </c>
      <c r="W2677" s="25">
        <v>0</v>
      </c>
      <c r="X2677" s="25">
        <v>0</v>
      </c>
      <c r="Y2677" s="25">
        <v>0</v>
      </c>
      <c r="Z2677" s="25">
        <v>2104207</v>
      </c>
      <c r="AA2677" s="25">
        <v>7.3449</v>
      </c>
      <c r="AB2677" s="25">
        <v>100000</v>
      </c>
      <c r="AC2677" s="25">
        <v>0.34908</v>
      </c>
      <c r="AD2677" s="25">
        <v>0</v>
      </c>
      <c r="AE2677" s="25">
        <v>0</v>
      </c>
      <c r="AF2677" s="25">
        <v>199728</v>
      </c>
      <c r="AG2677" s="25">
        <v>0.67</v>
      </c>
      <c r="AH2677" s="25">
        <v>98374</v>
      </c>
      <c r="AI2677" s="25">
        <v>0.33</v>
      </c>
      <c r="AJ2677" s="25">
        <v>0</v>
      </c>
      <c r="AK2677" s="25">
        <v>0</v>
      </c>
      <c r="AL2677" s="25">
        <v>698050</v>
      </c>
      <c r="AM2677" s="25">
        <v>2.34165</v>
      </c>
      <c r="AN2677" s="25">
        <v>3200359</v>
      </c>
      <c r="AO2677" s="25">
        <v>11.035600000000001</v>
      </c>
      <c r="AQ2677">
        <f t="shared" si="83"/>
        <v>0</v>
      </c>
    </row>
    <row r="2678" spans="1:43" x14ac:dyDescent="0.2">
      <c r="A2678" t="str">
        <f t="shared" si="82"/>
        <v>2015_4086</v>
      </c>
      <c r="C2678" s="25">
        <v>2676</v>
      </c>
      <c r="D2678" s="25">
        <v>4086</v>
      </c>
      <c r="E2678" s="25">
        <v>4086</v>
      </c>
      <c r="F2678" s="25" t="s">
        <v>655</v>
      </c>
      <c r="G2678" s="25">
        <v>7.7779999999999996</v>
      </c>
      <c r="H2678" s="25">
        <v>2015</v>
      </c>
      <c r="I2678" s="25">
        <v>428546117</v>
      </c>
      <c r="J2678" s="25">
        <v>446875883</v>
      </c>
      <c r="K2678" s="25">
        <v>1864</v>
      </c>
      <c r="L2678" s="25">
        <v>4315905</v>
      </c>
      <c r="M2678" s="25">
        <v>10.071</v>
      </c>
      <c r="N2678" s="25">
        <v>811995</v>
      </c>
      <c r="O2678" s="25">
        <v>1.8170500000000001</v>
      </c>
      <c r="P2678" s="25">
        <v>0</v>
      </c>
      <c r="Q2678" s="25">
        <v>0</v>
      </c>
      <c r="R2678" s="25">
        <v>617602</v>
      </c>
      <c r="S2678" s="25">
        <v>1.44116</v>
      </c>
      <c r="T2678" s="25">
        <v>730000</v>
      </c>
      <c r="U2678" s="25">
        <v>1.7034</v>
      </c>
      <c r="V2678" s="25">
        <v>1347602</v>
      </c>
      <c r="W2678" s="25">
        <v>3.1446000000000001</v>
      </c>
      <c r="X2678" s="25">
        <v>0</v>
      </c>
      <c r="Y2678" s="25">
        <v>0</v>
      </c>
      <c r="Z2678" s="25">
        <v>6475502</v>
      </c>
      <c r="AA2678" s="25">
        <v>15.0327</v>
      </c>
      <c r="AB2678" s="25">
        <v>280000</v>
      </c>
      <c r="AC2678" s="25">
        <v>0.65337000000000001</v>
      </c>
      <c r="AD2678" s="25">
        <v>0</v>
      </c>
      <c r="AE2678" s="25">
        <v>0</v>
      </c>
      <c r="AF2678" s="25">
        <v>103140</v>
      </c>
      <c r="AG2678" s="25">
        <v>0.23080000000000001</v>
      </c>
      <c r="AH2678" s="25">
        <v>147469</v>
      </c>
      <c r="AI2678" s="25">
        <v>0.33</v>
      </c>
      <c r="AJ2678" s="25">
        <v>0</v>
      </c>
      <c r="AK2678" s="25">
        <v>0</v>
      </c>
      <c r="AL2678" s="25">
        <v>968850</v>
      </c>
      <c r="AM2678" s="25">
        <v>2.16805</v>
      </c>
      <c r="AN2678" s="25">
        <v>7974961</v>
      </c>
      <c r="AO2678" s="25">
        <v>18.414899999999999</v>
      </c>
      <c r="AQ2678">
        <f t="shared" si="83"/>
        <v>3.1446000000000001</v>
      </c>
    </row>
    <row r="2679" spans="1:43" x14ac:dyDescent="0.2">
      <c r="A2679" t="str">
        <f t="shared" si="82"/>
        <v>2015_4104</v>
      </c>
      <c r="C2679" s="25">
        <v>2677</v>
      </c>
      <c r="D2679" s="25">
        <v>4104</v>
      </c>
      <c r="E2679" s="25">
        <v>4104</v>
      </c>
      <c r="F2679" s="25" t="s">
        <v>167</v>
      </c>
      <c r="G2679" s="25">
        <v>35.423000000000002</v>
      </c>
      <c r="H2679" s="25">
        <v>2015</v>
      </c>
      <c r="I2679" s="25">
        <v>927843212</v>
      </c>
      <c r="J2679" s="25">
        <v>966588555</v>
      </c>
      <c r="K2679" s="25">
        <v>5388.5</v>
      </c>
      <c r="L2679" s="25">
        <v>10818146</v>
      </c>
      <c r="M2679" s="25">
        <v>11.6595</v>
      </c>
      <c r="N2679" s="25">
        <v>1947160</v>
      </c>
      <c r="O2679" s="25">
        <v>2.0144700000000002</v>
      </c>
      <c r="P2679" s="25">
        <v>0</v>
      </c>
      <c r="Q2679" s="25">
        <v>0</v>
      </c>
      <c r="R2679" s="25">
        <v>0</v>
      </c>
      <c r="S2679" s="25">
        <v>0</v>
      </c>
      <c r="T2679" s="25">
        <v>1900000</v>
      </c>
      <c r="U2679" s="25">
        <v>2.0478000000000001</v>
      </c>
      <c r="V2679" s="25">
        <v>1900000</v>
      </c>
      <c r="W2679" s="25">
        <v>2.0478000000000001</v>
      </c>
      <c r="X2679" s="25">
        <v>0</v>
      </c>
      <c r="Y2679" s="25">
        <v>0</v>
      </c>
      <c r="Z2679" s="25">
        <v>14665306</v>
      </c>
      <c r="AA2679" s="25">
        <v>15.7217</v>
      </c>
      <c r="AB2679" s="25">
        <v>1200000</v>
      </c>
      <c r="AC2679" s="25">
        <v>1.29332</v>
      </c>
      <c r="AD2679" s="25">
        <v>0</v>
      </c>
      <c r="AE2679" s="25">
        <v>0</v>
      </c>
      <c r="AF2679" s="25">
        <v>647614</v>
      </c>
      <c r="AG2679" s="25">
        <v>0.67</v>
      </c>
      <c r="AH2679" s="25">
        <v>318974</v>
      </c>
      <c r="AI2679" s="25">
        <v>0.33</v>
      </c>
      <c r="AJ2679" s="25">
        <v>125259</v>
      </c>
      <c r="AK2679" s="25">
        <v>0.13500000000000001</v>
      </c>
      <c r="AL2679" s="25">
        <v>0</v>
      </c>
      <c r="AM2679" s="25">
        <v>0</v>
      </c>
      <c r="AN2679" s="25">
        <v>16957153</v>
      </c>
      <c r="AO2679" s="25">
        <v>18.149999999999999</v>
      </c>
      <c r="AQ2679">
        <f t="shared" si="83"/>
        <v>2.0478000000000001</v>
      </c>
    </row>
    <row r="2680" spans="1:43" x14ac:dyDescent="0.2">
      <c r="A2680" t="str">
        <f t="shared" si="82"/>
        <v>2015_4122</v>
      </c>
      <c r="C2680" s="25">
        <v>2678</v>
      </c>
      <c r="D2680" s="25">
        <v>4122</v>
      </c>
      <c r="E2680" s="25">
        <v>4122</v>
      </c>
      <c r="F2680" s="25" t="s">
        <v>168</v>
      </c>
      <c r="G2680" s="25">
        <v>1.93</v>
      </c>
      <c r="H2680" s="25">
        <v>2015</v>
      </c>
      <c r="I2680" s="25">
        <v>139454922</v>
      </c>
      <c r="J2680" s="25">
        <v>139454922</v>
      </c>
      <c r="K2680" s="25">
        <v>530.5</v>
      </c>
      <c r="L2680" s="25">
        <v>1373070</v>
      </c>
      <c r="M2680" s="25">
        <v>9.8460000000000001</v>
      </c>
      <c r="N2680" s="25">
        <v>215045</v>
      </c>
      <c r="O2680" s="25">
        <v>1.5420400000000001</v>
      </c>
      <c r="P2680" s="25">
        <v>0</v>
      </c>
      <c r="Q2680" s="25">
        <v>0</v>
      </c>
      <c r="R2680" s="25">
        <v>0</v>
      </c>
      <c r="S2680" s="25">
        <v>0</v>
      </c>
      <c r="T2680" s="25">
        <v>0</v>
      </c>
      <c r="U2680" s="25">
        <v>0</v>
      </c>
      <c r="V2680" s="25">
        <v>0</v>
      </c>
      <c r="W2680" s="25">
        <v>0</v>
      </c>
      <c r="X2680" s="25">
        <v>0</v>
      </c>
      <c r="Y2680" s="25">
        <v>0</v>
      </c>
      <c r="Z2680" s="25">
        <v>1588115</v>
      </c>
      <c r="AA2680" s="25">
        <v>11.388</v>
      </c>
      <c r="AB2680" s="25">
        <v>130000</v>
      </c>
      <c r="AC2680" s="25">
        <v>0.93220000000000003</v>
      </c>
      <c r="AD2680" s="25">
        <v>0</v>
      </c>
      <c r="AE2680" s="25">
        <v>0</v>
      </c>
      <c r="AF2680" s="25">
        <v>93435</v>
      </c>
      <c r="AG2680" s="25">
        <v>0.67</v>
      </c>
      <c r="AH2680" s="25">
        <v>46020</v>
      </c>
      <c r="AI2680" s="25">
        <v>0.33</v>
      </c>
      <c r="AJ2680" s="25">
        <v>0</v>
      </c>
      <c r="AK2680" s="25">
        <v>0</v>
      </c>
      <c r="AL2680" s="25">
        <v>550310</v>
      </c>
      <c r="AM2680" s="25">
        <v>3.9461499999999998</v>
      </c>
      <c r="AN2680" s="25">
        <v>2407880</v>
      </c>
      <c r="AO2680" s="25">
        <v>17.266400000000001</v>
      </c>
      <c r="AQ2680">
        <f t="shared" si="83"/>
        <v>0</v>
      </c>
    </row>
    <row r="2681" spans="1:43" x14ac:dyDescent="0.2">
      <c r="A2681" t="str">
        <f t="shared" si="82"/>
        <v>2015_4131</v>
      </c>
      <c r="C2681" s="25">
        <v>2679</v>
      </c>
      <c r="D2681" s="25">
        <v>4131</v>
      </c>
      <c r="E2681" s="25">
        <v>4131</v>
      </c>
      <c r="F2681" s="25" t="s">
        <v>169</v>
      </c>
      <c r="G2681" s="25">
        <v>20.867000000000001</v>
      </c>
      <c r="H2681" s="25">
        <v>2015</v>
      </c>
      <c r="I2681" s="25">
        <v>1147851492</v>
      </c>
      <c r="J2681" s="25">
        <v>1200536641</v>
      </c>
      <c r="K2681" s="25">
        <v>3724.7</v>
      </c>
      <c r="L2681" s="25">
        <v>11620304</v>
      </c>
      <c r="M2681" s="25">
        <v>10.1235</v>
      </c>
      <c r="N2681" s="25">
        <v>28044</v>
      </c>
      <c r="O2681" s="25">
        <v>2.3359999999999999E-2</v>
      </c>
      <c r="P2681" s="25">
        <v>0</v>
      </c>
      <c r="Q2681" s="25">
        <v>0</v>
      </c>
      <c r="R2681" s="25">
        <v>1200951</v>
      </c>
      <c r="S2681" s="25">
        <v>1.04626</v>
      </c>
      <c r="T2681" s="25">
        <v>153762</v>
      </c>
      <c r="U2681" s="25">
        <v>0.13400000000000001</v>
      </c>
      <c r="V2681" s="25">
        <v>1354713</v>
      </c>
      <c r="W2681" s="25">
        <v>1.1801999999999999</v>
      </c>
      <c r="X2681" s="25">
        <v>0</v>
      </c>
      <c r="Y2681" s="25">
        <v>0</v>
      </c>
      <c r="Z2681" s="25">
        <v>13003061</v>
      </c>
      <c r="AA2681" s="25">
        <v>11.3271</v>
      </c>
      <c r="AB2681" s="25">
        <v>1000000</v>
      </c>
      <c r="AC2681" s="25">
        <v>0.87119000000000002</v>
      </c>
      <c r="AD2681" s="25">
        <v>0</v>
      </c>
      <c r="AE2681" s="25">
        <v>0</v>
      </c>
      <c r="AF2681" s="25">
        <v>804360</v>
      </c>
      <c r="AG2681" s="25">
        <v>0.67</v>
      </c>
      <c r="AH2681" s="25">
        <v>396177</v>
      </c>
      <c r="AI2681" s="25">
        <v>0.33</v>
      </c>
      <c r="AJ2681" s="25">
        <v>0</v>
      </c>
      <c r="AK2681" s="25">
        <v>0</v>
      </c>
      <c r="AL2681" s="25">
        <v>0</v>
      </c>
      <c r="AM2681" s="25">
        <v>0</v>
      </c>
      <c r="AN2681" s="25">
        <v>15203598</v>
      </c>
      <c r="AO2681" s="25">
        <v>13.1983</v>
      </c>
      <c r="AQ2681">
        <f t="shared" si="83"/>
        <v>1.1801999999999999</v>
      </c>
    </row>
    <row r="2682" spans="1:43" x14ac:dyDescent="0.2">
      <c r="A2682" t="str">
        <f t="shared" si="82"/>
        <v>2015_4149</v>
      </c>
      <c r="C2682" s="25">
        <v>2680</v>
      </c>
      <c r="D2682" s="25">
        <v>4149</v>
      </c>
      <c r="E2682" s="25">
        <v>4149</v>
      </c>
      <c r="F2682" s="25" t="s">
        <v>170</v>
      </c>
      <c r="G2682" s="25">
        <v>5.7080000000000002</v>
      </c>
      <c r="H2682" s="25">
        <v>2015</v>
      </c>
      <c r="I2682" s="25">
        <v>490068153</v>
      </c>
      <c r="J2682" s="25">
        <v>548351331</v>
      </c>
      <c r="K2682" s="25">
        <v>1377.3</v>
      </c>
      <c r="L2682" s="25">
        <v>4467924</v>
      </c>
      <c r="M2682" s="25">
        <v>9.1168999999999993</v>
      </c>
      <c r="N2682" s="25">
        <v>114405</v>
      </c>
      <c r="O2682" s="25">
        <v>0.20863000000000001</v>
      </c>
      <c r="P2682" s="25">
        <v>0</v>
      </c>
      <c r="Q2682" s="25">
        <v>0</v>
      </c>
      <c r="R2682" s="25">
        <v>0</v>
      </c>
      <c r="S2682" s="25">
        <v>0</v>
      </c>
      <c r="T2682" s="25">
        <v>133983</v>
      </c>
      <c r="U2682" s="25">
        <v>0.27339999999999998</v>
      </c>
      <c r="V2682" s="25">
        <v>133983</v>
      </c>
      <c r="W2682" s="25">
        <v>0.27339999999999998</v>
      </c>
      <c r="X2682" s="25">
        <v>0</v>
      </c>
      <c r="Y2682" s="25">
        <v>0</v>
      </c>
      <c r="Z2682" s="25">
        <v>4716312</v>
      </c>
      <c r="AA2682" s="25">
        <v>9.5990000000000002</v>
      </c>
      <c r="AB2682" s="25">
        <v>250000</v>
      </c>
      <c r="AC2682" s="25">
        <v>0.51012999999999997</v>
      </c>
      <c r="AD2682" s="25">
        <v>0</v>
      </c>
      <c r="AE2682" s="25">
        <v>0</v>
      </c>
      <c r="AF2682" s="25">
        <v>0</v>
      </c>
      <c r="AG2682" s="25">
        <v>0</v>
      </c>
      <c r="AH2682" s="25">
        <v>180956</v>
      </c>
      <c r="AI2682" s="25">
        <v>0.33</v>
      </c>
      <c r="AJ2682" s="25">
        <v>0</v>
      </c>
      <c r="AK2682" s="25">
        <v>0</v>
      </c>
      <c r="AL2682" s="25">
        <v>0</v>
      </c>
      <c r="AM2682" s="25">
        <v>0</v>
      </c>
      <c r="AN2682" s="25">
        <v>5147268</v>
      </c>
      <c r="AO2682" s="25">
        <v>10.4391</v>
      </c>
      <c r="AQ2682">
        <f t="shared" si="83"/>
        <v>0.27339999999999998</v>
      </c>
    </row>
    <row r="2683" spans="1:43" x14ac:dyDescent="0.2">
      <c r="A2683" t="str">
        <f t="shared" si="82"/>
        <v>2015_4203</v>
      </c>
      <c r="C2683" s="25">
        <v>2681</v>
      </c>
      <c r="D2683" s="25">
        <v>4203</v>
      </c>
      <c r="E2683" s="25">
        <v>4203</v>
      </c>
      <c r="F2683" s="25" t="s">
        <v>171</v>
      </c>
      <c r="G2683" s="25">
        <v>2.9849999999999999</v>
      </c>
      <c r="H2683" s="25">
        <v>2015</v>
      </c>
      <c r="I2683" s="25">
        <v>272001625</v>
      </c>
      <c r="J2683" s="25">
        <v>272377367</v>
      </c>
      <c r="K2683" s="25">
        <v>737</v>
      </c>
      <c r="L2683" s="25">
        <v>2380683</v>
      </c>
      <c r="M2683" s="25">
        <v>8.7524999999999995</v>
      </c>
      <c r="N2683" s="25">
        <v>154186</v>
      </c>
      <c r="O2683" s="25">
        <v>0.56606999999999996</v>
      </c>
      <c r="P2683" s="25">
        <v>0</v>
      </c>
      <c r="Q2683" s="25">
        <v>0</v>
      </c>
      <c r="R2683" s="25">
        <v>0</v>
      </c>
      <c r="S2683" s="25">
        <v>0</v>
      </c>
      <c r="T2683" s="25">
        <v>0</v>
      </c>
      <c r="U2683" s="25">
        <v>0</v>
      </c>
      <c r="V2683" s="25">
        <v>0</v>
      </c>
      <c r="W2683" s="25">
        <v>0</v>
      </c>
      <c r="X2683" s="25">
        <v>0</v>
      </c>
      <c r="Y2683" s="25">
        <v>0</v>
      </c>
      <c r="Z2683" s="25">
        <v>2534869</v>
      </c>
      <c r="AA2683" s="25">
        <v>9.3185000000000002</v>
      </c>
      <c r="AB2683" s="25">
        <v>290000</v>
      </c>
      <c r="AC2683" s="25">
        <v>1.0661700000000001</v>
      </c>
      <c r="AD2683" s="25">
        <v>0</v>
      </c>
      <c r="AE2683" s="25">
        <v>0</v>
      </c>
      <c r="AF2683" s="25">
        <v>17825</v>
      </c>
      <c r="AG2683" s="25">
        <v>6.5439999999999998E-2</v>
      </c>
      <c r="AH2683" s="25">
        <v>89885</v>
      </c>
      <c r="AI2683" s="25">
        <v>0.33</v>
      </c>
      <c r="AJ2683" s="25">
        <v>0</v>
      </c>
      <c r="AK2683" s="25">
        <v>0</v>
      </c>
      <c r="AL2683" s="25">
        <v>0</v>
      </c>
      <c r="AM2683" s="25">
        <v>0</v>
      </c>
      <c r="AN2683" s="25">
        <v>2932579</v>
      </c>
      <c r="AO2683" s="25">
        <v>10.780099999999999</v>
      </c>
      <c r="AQ2683">
        <f t="shared" si="83"/>
        <v>0</v>
      </c>
    </row>
    <row r="2684" spans="1:43" x14ac:dyDescent="0.2">
      <c r="A2684" t="str">
        <f t="shared" si="82"/>
        <v>2015_4212</v>
      </c>
      <c r="C2684" s="25">
        <v>2682</v>
      </c>
      <c r="D2684" s="25">
        <v>4212</v>
      </c>
      <c r="E2684" s="25">
        <v>4212</v>
      </c>
      <c r="F2684" s="25" t="s">
        <v>172</v>
      </c>
      <c r="G2684" s="25">
        <v>1.61</v>
      </c>
      <c r="H2684" s="25">
        <v>2015</v>
      </c>
      <c r="I2684" s="25">
        <v>63607574</v>
      </c>
      <c r="J2684" s="25">
        <v>63607574</v>
      </c>
      <c r="K2684" s="25">
        <v>314</v>
      </c>
      <c r="L2684" s="25">
        <v>691716</v>
      </c>
      <c r="M2684" s="25">
        <v>10.874700000000001</v>
      </c>
      <c r="N2684" s="25">
        <v>115320</v>
      </c>
      <c r="O2684" s="25">
        <v>1.8129900000000001</v>
      </c>
      <c r="P2684" s="25">
        <v>0</v>
      </c>
      <c r="Q2684" s="25">
        <v>0</v>
      </c>
      <c r="R2684" s="25">
        <v>29087</v>
      </c>
      <c r="S2684" s="25">
        <v>0.45728999999999997</v>
      </c>
      <c r="T2684" s="25">
        <v>141660</v>
      </c>
      <c r="U2684" s="25">
        <v>2.2271000000000001</v>
      </c>
      <c r="V2684" s="25">
        <v>170747</v>
      </c>
      <c r="W2684" s="25">
        <v>2.6844000000000001</v>
      </c>
      <c r="X2684" s="25">
        <v>0</v>
      </c>
      <c r="Y2684" s="25">
        <v>0</v>
      </c>
      <c r="Z2684" s="25">
        <v>977783</v>
      </c>
      <c r="AA2684" s="25">
        <v>15.3721</v>
      </c>
      <c r="AB2684" s="25">
        <v>80000</v>
      </c>
      <c r="AC2684" s="25">
        <v>1.2577100000000001</v>
      </c>
      <c r="AD2684" s="25">
        <v>0</v>
      </c>
      <c r="AE2684" s="25">
        <v>0</v>
      </c>
      <c r="AF2684" s="25">
        <v>0</v>
      </c>
      <c r="AG2684" s="25">
        <v>0</v>
      </c>
      <c r="AH2684" s="25">
        <v>20990</v>
      </c>
      <c r="AI2684" s="25">
        <v>0.33</v>
      </c>
      <c r="AJ2684" s="25">
        <v>0</v>
      </c>
      <c r="AK2684" s="25">
        <v>0</v>
      </c>
      <c r="AL2684" s="25">
        <v>162426</v>
      </c>
      <c r="AM2684" s="25">
        <v>2.5535600000000001</v>
      </c>
      <c r="AN2684" s="25">
        <v>1241199</v>
      </c>
      <c r="AO2684" s="25">
        <v>19.513400000000001</v>
      </c>
      <c r="AQ2684">
        <f t="shared" si="83"/>
        <v>2.6844000000000001</v>
      </c>
    </row>
    <row r="2685" spans="1:43" x14ac:dyDescent="0.2">
      <c r="A2685" t="str">
        <f t="shared" si="82"/>
        <v>2015_4269</v>
      </c>
      <c r="C2685" s="25">
        <v>2683</v>
      </c>
      <c r="D2685" s="25">
        <v>4269</v>
      </c>
      <c r="E2685" s="25">
        <v>4269</v>
      </c>
      <c r="F2685" s="25" t="s">
        <v>173</v>
      </c>
      <c r="G2685" s="25">
        <v>3.173</v>
      </c>
      <c r="H2685" s="25">
        <v>2015</v>
      </c>
      <c r="I2685" s="25">
        <v>231061996</v>
      </c>
      <c r="J2685" s="25">
        <v>231061996</v>
      </c>
      <c r="K2685" s="25">
        <v>554</v>
      </c>
      <c r="L2685" s="25">
        <v>1908342</v>
      </c>
      <c r="M2685" s="25">
        <v>8.2590000000000003</v>
      </c>
      <c r="N2685" s="25">
        <v>18779</v>
      </c>
      <c r="O2685" s="25">
        <v>8.1269999999999995E-2</v>
      </c>
      <c r="P2685" s="25">
        <v>0</v>
      </c>
      <c r="Q2685" s="25">
        <v>0</v>
      </c>
      <c r="R2685" s="25">
        <v>0</v>
      </c>
      <c r="S2685" s="25">
        <v>0</v>
      </c>
      <c r="T2685" s="25">
        <v>0</v>
      </c>
      <c r="U2685" s="25">
        <v>0</v>
      </c>
      <c r="V2685" s="25">
        <v>0</v>
      </c>
      <c r="W2685" s="25">
        <v>0</v>
      </c>
      <c r="X2685" s="25">
        <v>0</v>
      </c>
      <c r="Y2685" s="25">
        <v>0</v>
      </c>
      <c r="Z2685" s="25">
        <v>1927121</v>
      </c>
      <c r="AA2685" s="25">
        <v>8.3402999999999992</v>
      </c>
      <c r="AB2685" s="25">
        <v>215000</v>
      </c>
      <c r="AC2685" s="25">
        <v>0.93049000000000004</v>
      </c>
      <c r="AD2685" s="25">
        <v>0</v>
      </c>
      <c r="AE2685" s="25">
        <v>0</v>
      </c>
      <c r="AF2685" s="25">
        <v>129861</v>
      </c>
      <c r="AG2685" s="25">
        <v>0.56201999999999996</v>
      </c>
      <c r="AH2685" s="25">
        <v>76250</v>
      </c>
      <c r="AI2685" s="25">
        <v>0.33</v>
      </c>
      <c r="AJ2685" s="25">
        <v>0</v>
      </c>
      <c r="AK2685" s="25">
        <v>0</v>
      </c>
      <c r="AL2685" s="25">
        <v>0</v>
      </c>
      <c r="AM2685" s="25">
        <v>0</v>
      </c>
      <c r="AN2685" s="25">
        <v>2348232</v>
      </c>
      <c r="AO2685" s="25">
        <v>10.162800000000001</v>
      </c>
      <c r="AQ2685">
        <f t="shared" si="83"/>
        <v>0</v>
      </c>
    </row>
    <row r="2686" spans="1:43" x14ac:dyDescent="0.2">
      <c r="A2686" t="str">
        <f t="shared" si="82"/>
        <v>2015_4271</v>
      </c>
      <c r="C2686" s="25">
        <v>2684</v>
      </c>
      <c r="D2686" s="25">
        <v>4271</v>
      </c>
      <c r="E2686" s="25">
        <v>4271</v>
      </c>
      <c r="F2686" s="25" t="s">
        <v>174</v>
      </c>
      <c r="G2686" s="25">
        <v>4.9580000000000002</v>
      </c>
      <c r="H2686" s="25">
        <v>2015</v>
      </c>
      <c r="I2686" s="25">
        <v>392474860</v>
      </c>
      <c r="J2686" s="25">
        <v>407330180</v>
      </c>
      <c r="K2686" s="25">
        <v>1246</v>
      </c>
      <c r="L2686" s="25">
        <v>3556807</v>
      </c>
      <c r="M2686" s="25">
        <v>9.0625</v>
      </c>
      <c r="N2686" s="25">
        <v>51767</v>
      </c>
      <c r="O2686" s="25">
        <v>0.12709000000000001</v>
      </c>
      <c r="P2686" s="25">
        <v>0</v>
      </c>
      <c r="Q2686" s="25">
        <v>0</v>
      </c>
      <c r="R2686" s="25">
        <v>0</v>
      </c>
      <c r="S2686" s="25">
        <v>0</v>
      </c>
      <c r="T2686" s="25">
        <v>0</v>
      </c>
      <c r="U2686" s="25">
        <v>0</v>
      </c>
      <c r="V2686" s="25">
        <v>0</v>
      </c>
      <c r="W2686" s="25">
        <v>0</v>
      </c>
      <c r="X2686" s="25">
        <v>0</v>
      </c>
      <c r="Y2686" s="25">
        <v>0</v>
      </c>
      <c r="Z2686" s="25">
        <v>3608574</v>
      </c>
      <c r="AA2686" s="25">
        <v>9.1896000000000004</v>
      </c>
      <c r="AB2686" s="25">
        <v>207000</v>
      </c>
      <c r="AC2686" s="25">
        <v>0.52742</v>
      </c>
      <c r="AD2686" s="25">
        <v>0</v>
      </c>
      <c r="AE2686" s="25">
        <v>0</v>
      </c>
      <c r="AF2686" s="25">
        <v>72775</v>
      </c>
      <c r="AG2686" s="25">
        <v>0.17866000000000001</v>
      </c>
      <c r="AH2686" s="25">
        <v>134419</v>
      </c>
      <c r="AI2686" s="25">
        <v>0.33</v>
      </c>
      <c r="AJ2686" s="25">
        <v>0</v>
      </c>
      <c r="AK2686" s="25">
        <v>0</v>
      </c>
      <c r="AL2686" s="25">
        <v>867613</v>
      </c>
      <c r="AM2686" s="25">
        <v>2.13</v>
      </c>
      <c r="AN2686" s="25">
        <v>4890381</v>
      </c>
      <c r="AO2686" s="25">
        <v>12.355700000000001</v>
      </c>
      <c r="AQ2686">
        <f t="shared" si="83"/>
        <v>0</v>
      </c>
    </row>
    <row r="2687" spans="1:43" x14ac:dyDescent="0.2">
      <c r="A2687" t="str">
        <f t="shared" si="82"/>
        <v>2015_4356</v>
      </c>
      <c r="C2687" s="25">
        <v>2685</v>
      </c>
      <c r="D2687" s="25">
        <v>4356</v>
      </c>
      <c r="E2687" s="25">
        <v>4356</v>
      </c>
      <c r="F2687" s="25" t="s">
        <v>175</v>
      </c>
      <c r="G2687" s="25">
        <v>4.2190000000000003</v>
      </c>
      <c r="H2687" s="25">
        <v>2015</v>
      </c>
      <c r="I2687" s="25">
        <v>252654528</v>
      </c>
      <c r="J2687" s="25">
        <v>254971148</v>
      </c>
      <c r="K2687" s="25">
        <v>859.2</v>
      </c>
      <c r="L2687" s="25">
        <v>2363695</v>
      </c>
      <c r="M2687" s="25">
        <v>9.3553999999999995</v>
      </c>
      <c r="N2687" s="25">
        <v>190679</v>
      </c>
      <c r="O2687" s="25">
        <v>0.74785000000000001</v>
      </c>
      <c r="P2687" s="25">
        <v>0</v>
      </c>
      <c r="Q2687" s="25">
        <v>0</v>
      </c>
      <c r="R2687" s="25">
        <v>0</v>
      </c>
      <c r="S2687" s="25">
        <v>0</v>
      </c>
      <c r="T2687" s="25">
        <v>700000</v>
      </c>
      <c r="U2687" s="25">
        <v>2.7706</v>
      </c>
      <c r="V2687" s="25">
        <v>700000</v>
      </c>
      <c r="W2687" s="25">
        <v>2.7706</v>
      </c>
      <c r="X2687" s="25">
        <v>0</v>
      </c>
      <c r="Y2687" s="25">
        <v>0</v>
      </c>
      <c r="Z2687" s="25">
        <v>3254374</v>
      </c>
      <c r="AA2687" s="25">
        <v>12.873900000000001</v>
      </c>
      <c r="AB2687" s="25">
        <v>325000</v>
      </c>
      <c r="AC2687" s="25">
        <v>1.28634</v>
      </c>
      <c r="AD2687" s="25">
        <v>0</v>
      </c>
      <c r="AE2687" s="25">
        <v>0</v>
      </c>
      <c r="AF2687" s="25">
        <v>170831</v>
      </c>
      <c r="AG2687" s="25">
        <v>0.67</v>
      </c>
      <c r="AH2687" s="25">
        <v>84140</v>
      </c>
      <c r="AI2687" s="25">
        <v>0.33</v>
      </c>
      <c r="AJ2687" s="25">
        <v>0</v>
      </c>
      <c r="AK2687" s="25">
        <v>0</v>
      </c>
      <c r="AL2687" s="25">
        <v>300150</v>
      </c>
      <c r="AM2687" s="25">
        <v>1.17719</v>
      </c>
      <c r="AN2687" s="25">
        <v>4134495</v>
      </c>
      <c r="AO2687" s="25">
        <v>16.337399999999999</v>
      </c>
      <c r="AQ2687">
        <f t="shared" si="83"/>
        <v>2.7706</v>
      </c>
    </row>
    <row r="2688" spans="1:43" x14ac:dyDescent="0.2">
      <c r="A2688" t="str">
        <f t="shared" si="82"/>
        <v>2015_4419</v>
      </c>
      <c r="C2688" s="25">
        <v>2686</v>
      </c>
      <c r="D2688" s="25">
        <v>4419</v>
      </c>
      <c r="E2688" s="25">
        <v>4419</v>
      </c>
      <c r="F2688" s="25" t="s">
        <v>176</v>
      </c>
      <c r="G2688" s="25">
        <v>4.234</v>
      </c>
      <c r="H2688" s="25">
        <v>2015</v>
      </c>
      <c r="I2688" s="25">
        <v>227433573</v>
      </c>
      <c r="J2688" s="25">
        <v>255195748</v>
      </c>
      <c r="K2688" s="25">
        <v>794.2</v>
      </c>
      <c r="L2688" s="25">
        <v>2262900</v>
      </c>
      <c r="M2688" s="25">
        <v>9.9497</v>
      </c>
      <c r="N2688" s="25">
        <v>204174</v>
      </c>
      <c r="O2688" s="25">
        <v>0.80006999999999995</v>
      </c>
      <c r="P2688" s="25">
        <v>0</v>
      </c>
      <c r="Q2688" s="25">
        <v>0</v>
      </c>
      <c r="R2688" s="25">
        <v>116139</v>
      </c>
      <c r="S2688" s="25">
        <v>0.51065000000000005</v>
      </c>
      <c r="T2688" s="25">
        <v>886000</v>
      </c>
      <c r="U2688" s="25">
        <v>3.8956</v>
      </c>
      <c r="V2688" s="25">
        <v>1002139</v>
      </c>
      <c r="W2688" s="25">
        <v>4.4062999999999999</v>
      </c>
      <c r="X2688" s="25">
        <v>0</v>
      </c>
      <c r="Y2688" s="25">
        <v>0</v>
      </c>
      <c r="Z2688" s="25">
        <v>3469213</v>
      </c>
      <c r="AA2688" s="25">
        <v>15.1561</v>
      </c>
      <c r="AB2688" s="25">
        <v>0</v>
      </c>
      <c r="AC2688" s="25">
        <v>0</v>
      </c>
      <c r="AD2688" s="25">
        <v>0</v>
      </c>
      <c r="AE2688" s="25">
        <v>0</v>
      </c>
      <c r="AF2688" s="25">
        <v>12058</v>
      </c>
      <c r="AG2688" s="25">
        <v>4.725E-2</v>
      </c>
      <c r="AH2688" s="25">
        <v>0</v>
      </c>
      <c r="AI2688" s="25">
        <v>0</v>
      </c>
      <c r="AJ2688" s="25">
        <v>0</v>
      </c>
      <c r="AK2688" s="25">
        <v>0</v>
      </c>
      <c r="AL2688" s="25">
        <v>0</v>
      </c>
      <c r="AM2688" s="25">
        <v>0</v>
      </c>
      <c r="AN2688" s="25">
        <v>3481271</v>
      </c>
      <c r="AO2688" s="25">
        <v>15.2033</v>
      </c>
      <c r="AQ2688">
        <f t="shared" si="83"/>
        <v>4.4062999999999999</v>
      </c>
    </row>
    <row r="2689" spans="1:43" x14ac:dyDescent="0.2">
      <c r="A2689" t="str">
        <f t="shared" si="82"/>
        <v>2015_4437</v>
      </c>
      <c r="C2689" s="25">
        <v>2687</v>
      </c>
      <c r="D2689" s="25">
        <v>4437</v>
      </c>
      <c r="E2689" s="25">
        <v>4437</v>
      </c>
      <c r="F2689" s="25" t="s">
        <v>177</v>
      </c>
      <c r="G2689" s="25">
        <v>2.468</v>
      </c>
      <c r="H2689" s="25">
        <v>2015</v>
      </c>
      <c r="I2689" s="25">
        <v>260108453</v>
      </c>
      <c r="J2689" s="25">
        <v>260108453</v>
      </c>
      <c r="K2689" s="25">
        <v>550.9</v>
      </c>
      <c r="L2689" s="25">
        <v>2113117</v>
      </c>
      <c r="M2689" s="25">
        <v>8.1240000000000006</v>
      </c>
      <c r="N2689" s="25">
        <v>21275</v>
      </c>
      <c r="O2689" s="25">
        <v>8.1790000000000002E-2</v>
      </c>
      <c r="P2689" s="25">
        <v>0</v>
      </c>
      <c r="Q2689" s="25">
        <v>0</v>
      </c>
      <c r="R2689" s="25">
        <v>0</v>
      </c>
      <c r="S2689" s="25">
        <v>0</v>
      </c>
      <c r="T2689" s="25">
        <v>0</v>
      </c>
      <c r="U2689" s="25">
        <v>0</v>
      </c>
      <c r="V2689" s="25">
        <v>0</v>
      </c>
      <c r="W2689" s="25">
        <v>0</v>
      </c>
      <c r="X2689" s="25">
        <v>0</v>
      </c>
      <c r="Y2689" s="25">
        <v>0</v>
      </c>
      <c r="Z2689" s="25">
        <v>2134392</v>
      </c>
      <c r="AA2689" s="25">
        <v>8.2058</v>
      </c>
      <c r="AB2689" s="25">
        <v>125000</v>
      </c>
      <c r="AC2689" s="25">
        <v>0.48057</v>
      </c>
      <c r="AD2689" s="25">
        <v>0</v>
      </c>
      <c r="AE2689" s="25">
        <v>0</v>
      </c>
      <c r="AF2689" s="25">
        <v>0</v>
      </c>
      <c r="AG2689" s="25">
        <v>0</v>
      </c>
      <c r="AH2689" s="25">
        <v>85836</v>
      </c>
      <c r="AI2689" s="25">
        <v>0.33</v>
      </c>
      <c r="AJ2689" s="25">
        <v>0</v>
      </c>
      <c r="AK2689" s="25">
        <v>0</v>
      </c>
      <c r="AL2689" s="25">
        <v>417613</v>
      </c>
      <c r="AM2689" s="25">
        <v>1.6055299999999999</v>
      </c>
      <c r="AN2689" s="25">
        <v>2762841</v>
      </c>
      <c r="AO2689" s="25">
        <v>10.6219</v>
      </c>
      <c r="AQ2689">
        <f t="shared" si="83"/>
        <v>0</v>
      </c>
    </row>
    <row r="2690" spans="1:43" x14ac:dyDescent="0.2">
      <c r="A2690" t="str">
        <f t="shared" si="82"/>
        <v>2015_4446</v>
      </c>
      <c r="C2690" s="25">
        <v>2688</v>
      </c>
      <c r="D2690" s="25">
        <v>4446</v>
      </c>
      <c r="E2690" s="25">
        <v>4446</v>
      </c>
      <c r="F2690" s="25" t="s">
        <v>178</v>
      </c>
      <c r="G2690" s="25">
        <v>4.4610000000000003</v>
      </c>
      <c r="H2690" s="25">
        <v>2015</v>
      </c>
      <c r="I2690" s="25">
        <v>314028628</v>
      </c>
      <c r="J2690" s="25">
        <v>335726479</v>
      </c>
      <c r="K2690" s="25">
        <v>1020.6</v>
      </c>
      <c r="L2690" s="25">
        <v>2993952</v>
      </c>
      <c r="M2690" s="25">
        <v>9.5340000000000007</v>
      </c>
      <c r="N2690" s="25">
        <v>116095</v>
      </c>
      <c r="O2690" s="25">
        <v>0.3458</v>
      </c>
      <c r="P2690" s="25">
        <v>0</v>
      </c>
      <c r="Q2690" s="25">
        <v>0</v>
      </c>
      <c r="R2690" s="25">
        <v>84626</v>
      </c>
      <c r="S2690" s="25">
        <v>0.26948</v>
      </c>
      <c r="T2690" s="25">
        <v>580000</v>
      </c>
      <c r="U2690" s="25">
        <v>1.847</v>
      </c>
      <c r="V2690" s="25">
        <v>664626</v>
      </c>
      <c r="W2690" s="25">
        <v>2.1164999999999998</v>
      </c>
      <c r="X2690" s="25">
        <v>0</v>
      </c>
      <c r="Y2690" s="25">
        <v>0</v>
      </c>
      <c r="Z2690" s="25">
        <v>3774673</v>
      </c>
      <c r="AA2690" s="25">
        <v>11.9963</v>
      </c>
      <c r="AB2690" s="25">
        <v>400000</v>
      </c>
      <c r="AC2690" s="25">
        <v>1.2737700000000001</v>
      </c>
      <c r="AD2690" s="25">
        <v>0</v>
      </c>
      <c r="AE2690" s="25">
        <v>0</v>
      </c>
      <c r="AF2690" s="25">
        <v>224937</v>
      </c>
      <c r="AG2690" s="25">
        <v>0.67</v>
      </c>
      <c r="AH2690" s="25">
        <v>110790</v>
      </c>
      <c r="AI2690" s="25">
        <v>0.33</v>
      </c>
      <c r="AJ2690" s="25">
        <v>0</v>
      </c>
      <c r="AK2690" s="25">
        <v>0</v>
      </c>
      <c r="AL2690" s="25">
        <v>0</v>
      </c>
      <c r="AM2690" s="25">
        <v>0</v>
      </c>
      <c r="AN2690" s="25">
        <v>4510400</v>
      </c>
      <c r="AO2690" s="25">
        <v>14.27</v>
      </c>
      <c r="AQ2690">
        <f t="shared" si="83"/>
        <v>2.1164999999999998</v>
      </c>
    </row>
    <row r="2691" spans="1:43" x14ac:dyDescent="0.2">
      <c r="A2691" t="str">
        <f t="shared" si="82"/>
        <v>2015_4491</v>
      </c>
      <c r="C2691" s="25">
        <v>2689</v>
      </c>
      <c r="D2691" s="25">
        <v>4491</v>
      </c>
      <c r="E2691" s="25">
        <v>4491</v>
      </c>
      <c r="F2691" s="25" t="s">
        <v>179</v>
      </c>
      <c r="G2691" s="25">
        <v>1.9119999999999999</v>
      </c>
      <c r="H2691" s="25">
        <v>2015</v>
      </c>
      <c r="I2691" s="25">
        <v>91129989</v>
      </c>
      <c r="J2691" s="25">
        <v>91129989</v>
      </c>
      <c r="K2691" s="25">
        <v>352.9</v>
      </c>
      <c r="L2691" s="25">
        <v>949579</v>
      </c>
      <c r="M2691" s="25">
        <v>10.42</v>
      </c>
      <c r="N2691" s="25">
        <v>18201</v>
      </c>
      <c r="O2691" s="25">
        <v>0.19972999999999999</v>
      </c>
      <c r="P2691" s="25">
        <v>0</v>
      </c>
      <c r="Q2691" s="25">
        <v>0</v>
      </c>
      <c r="R2691" s="25">
        <v>108000</v>
      </c>
      <c r="S2691" s="25">
        <v>1.18512</v>
      </c>
      <c r="T2691" s="25">
        <v>0</v>
      </c>
      <c r="U2691" s="25">
        <v>0</v>
      </c>
      <c r="V2691" s="25">
        <v>108000</v>
      </c>
      <c r="W2691" s="25">
        <v>1.1851</v>
      </c>
      <c r="X2691" s="25">
        <v>0</v>
      </c>
      <c r="Y2691" s="25">
        <v>0</v>
      </c>
      <c r="Z2691" s="25">
        <v>1075780</v>
      </c>
      <c r="AA2691" s="25">
        <v>11.8049</v>
      </c>
      <c r="AB2691" s="25">
        <v>80000</v>
      </c>
      <c r="AC2691" s="25">
        <v>0.87787000000000004</v>
      </c>
      <c r="AD2691" s="25">
        <v>0</v>
      </c>
      <c r="AE2691" s="25">
        <v>0</v>
      </c>
      <c r="AF2691" s="25">
        <v>0</v>
      </c>
      <c r="AG2691" s="25">
        <v>0</v>
      </c>
      <c r="AH2691" s="25">
        <v>30073</v>
      </c>
      <c r="AI2691" s="25">
        <v>0.33</v>
      </c>
      <c r="AJ2691" s="25">
        <v>0</v>
      </c>
      <c r="AK2691" s="25">
        <v>0</v>
      </c>
      <c r="AL2691" s="25">
        <v>170302</v>
      </c>
      <c r="AM2691" s="25">
        <v>1.8687800000000001</v>
      </c>
      <c r="AN2691" s="25">
        <v>1356155</v>
      </c>
      <c r="AO2691" s="25">
        <v>14.881600000000001</v>
      </c>
      <c r="AQ2691">
        <f t="shared" si="83"/>
        <v>1.1851</v>
      </c>
    </row>
    <row r="2692" spans="1:43" x14ac:dyDescent="0.2">
      <c r="A2692" t="str">
        <f t="shared" ref="A2692:A2755" si="84">CONCATENATE(H2692,"_",D2692)</f>
        <v>2015_4505</v>
      </c>
      <c r="C2692" s="25">
        <v>2690</v>
      </c>
      <c r="D2692" s="25">
        <v>4505</v>
      </c>
      <c r="E2692" s="25">
        <v>4505</v>
      </c>
      <c r="F2692" s="25" t="s">
        <v>180</v>
      </c>
      <c r="G2692" s="25">
        <v>1.4379999999999999</v>
      </c>
      <c r="H2692" s="25">
        <v>2015</v>
      </c>
      <c r="I2692" s="25">
        <v>76869745</v>
      </c>
      <c r="J2692" s="25">
        <v>76869745</v>
      </c>
      <c r="K2692" s="25">
        <v>249.1</v>
      </c>
      <c r="L2692" s="25">
        <v>718540</v>
      </c>
      <c r="M2692" s="25">
        <v>9.3475000000000001</v>
      </c>
      <c r="N2692" s="25">
        <v>101817</v>
      </c>
      <c r="O2692" s="25">
        <v>1.3245400000000001</v>
      </c>
      <c r="P2692" s="25">
        <v>0</v>
      </c>
      <c r="Q2692" s="25">
        <v>0</v>
      </c>
      <c r="R2692" s="25">
        <v>73894</v>
      </c>
      <c r="S2692" s="25">
        <v>0.96128999999999998</v>
      </c>
      <c r="T2692" s="25">
        <v>19792</v>
      </c>
      <c r="U2692" s="25">
        <v>0.25750000000000001</v>
      </c>
      <c r="V2692" s="25">
        <v>93686</v>
      </c>
      <c r="W2692" s="25">
        <v>1.2188000000000001</v>
      </c>
      <c r="X2692" s="25">
        <v>0</v>
      </c>
      <c r="Y2692" s="25">
        <v>0</v>
      </c>
      <c r="Z2692" s="25">
        <v>914043</v>
      </c>
      <c r="AA2692" s="25">
        <v>11.8908</v>
      </c>
      <c r="AB2692" s="25">
        <v>75000</v>
      </c>
      <c r="AC2692" s="25">
        <v>0.97567999999999999</v>
      </c>
      <c r="AD2692" s="25">
        <v>0</v>
      </c>
      <c r="AE2692" s="25">
        <v>0</v>
      </c>
      <c r="AF2692" s="25">
        <v>51503</v>
      </c>
      <c r="AG2692" s="25">
        <v>0.67</v>
      </c>
      <c r="AH2692" s="25">
        <v>25367</v>
      </c>
      <c r="AI2692" s="25">
        <v>0.33</v>
      </c>
      <c r="AJ2692" s="25">
        <v>0</v>
      </c>
      <c r="AK2692" s="25">
        <v>0</v>
      </c>
      <c r="AL2692" s="25">
        <v>0</v>
      </c>
      <c r="AM2692" s="25">
        <v>0</v>
      </c>
      <c r="AN2692" s="25">
        <v>1065913</v>
      </c>
      <c r="AO2692" s="25">
        <v>13.8665</v>
      </c>
      <c r="AQ2692">
        <f t="shared" ref="AQ2692:AQ2755" si="85">W2692-Y2692</f>
        <v>1.2188000000000001</v>
      </c>
    </row>
    <row r="2693" spans="1:43" x14ac:dyDescent="0.2">
      <c r="A2693" t="str">
        <f t="shared" si="84"/>
        <v>2015_4509</v>
      </c>
      <c r="C2693" s="25">
        <v>2691</v>
      </c>
      <c r="D2693" s="25">
        <v>4509</v>
      </c>
      <c r="E2693" s="25">
        <v>4509</v>
      </c>
      <c r="F2693" s="25" t="s">
        <v>181</v>
      </c>
      <c r="G2693" s="25">
        <v>1.1000000000000001</v>
      </c>
      <c r="H2693" s="25">
        <v>2015</v>
      </c>
      <c r="I2693" s="25">
        <v>56323520</v>
      </c>
      <c r="J2693" s="25">
        <v>56639230</v>
      </c>
      <c r="K2693" s="25">
        <v>221</v>
      </c>
      <c r="L2693" s="25">
        <v>531984</v>
      </c>
      <c r="M2693" s="25">
        <v>9.4451000000000001</v>
      </c>
      <c r="N2693" s="25">
        <v>28941</v>
      </c>
      <c r="O2693" s="25">
        <v>0.51097000000000004</v>
      </c>
      <c r="P2693" s="25">
        <v>0</v>
      </c>
      <c r="Q2693" s="25">
        <v>0</v>
      </c>
      <c r="R2693" s="25">
        <v>18111</v>
      </c>
      <c r="S2693" s="25">
        <v>0.32155</v>
      </c>
      <c r="T2693" s="25">
        <v>309000</v>
      </c>
      <c r="U2693" s="25">
        <v>5.4862000000000002</v>
      </c>
      <c r="V2693" s="25">
        <v>327111</v>
      </c>
      <c r="W2693" s="25">
        <v>5.8076999999999996</v>
      </c>
      <c r="X2693" s="25">
        <v>0</v>
      </c>
      <c r="Y2693" s="25">
        <v>0</v>
      </c>
      <c r="Z2693" s="25">
        <v>888036</v>
      </c>
      <c r="AA2693" s="25">
        <v>15.7638</v>
      </c>
      <c r="AB2693" s="25">
        <v>50000</v>
      </c>
      <c r="AC2693" s="25">
        <v>0.88773000000000002</v>
      </c>
      <c r="AD2693" s="25">
        <v>0</v>
      </c>
      <c r="AE2693" s="25">
        <v>0</v>
      </c>
      <c r="AF2693" s="25">
        <v>0</v>
      </c>
      <c r="AG2693" s="25">
        <v>0</v>
      </c>
      <c r="AH2693" s="25">
        <v>18691</v>
      </c>
      <c r="AI2693" s="25">
        <v>0.33</v>
      </c>
      <c r="AJ2693" s="25">
        <v>0</v>
      </c>
      <c r="AK2693" s="25">
        <v>0</v>
      </c>
      <c r="AL2693" s="25">
        <v>0</v>
      </c>
      <c r="AM2693" s="25">
        <v>0</v>
      </c>
      <c r="AN2693" s="25">
        <v>956727</v>
      </c>
      <c r="AO2693" s="25">
        <v>16.9816</v>
      </c>
      <c r="AQ2693">
        <f t="shared" si="85"/>
        <v>5.8076999999999996</v>
      </c>
    </row>
    <row r="2694" spans="1:43" x14ac:dyDescent="0.2">
      <c r="A2694" t="str">
        <f t="shared" si="84"/>
        <v>2015_4518</v>
      </c>
      <c r="C2694" s="25">
        <v>2692</v>
      </c>
      <c r="D2694" s="25">
        <v>4518</v>
      </c>
      <c r="E2694" s="25">
        <v>4518</v>
      </c>
      <c r="F2694" s="25" t="s">
        <v>182</v>
      </c>
      <c r="G2694" s="25">
        <v>1.3180000000000001</v>
      </c>
      <c r="H2694" s="25">
        <v>2015</v>
      </c>
      <c r="I2694" s="25">
        <v>58794293</v>
      </c>
      <c r="J2694" s="25">
        <v>58794293</v>
      </c>
      <c r="K2694" s="25">
        <v>231.9</v>
      </c>
      <c r="L2694" s="25">
        <v>575102</v>
      </c>
      <c r="M2694" s="25">
        <v>9.7815999999999992</v>
      </c>
      <c r="N2694" s="25">
        <v>15326</v>
      </c>
      <c r="O2694" s="25">
        <v>0.26067000000000001</v>
      </c>
      <c r="P2694" s="25">
        <v>0</v>
      </c>
      <c r="Q2694" s="25">
        <v>0</v>
      </c>
      <c r="R2694" s="25">
        <v>54957</v>
      </c>
      <c r="S2694" s="25">
        <v>0.93472999999999995</v>
      </c>
      <c r="T2694" s="25">
        <v>165775</v>
      </c>
      <c r="U2694" s="25">
        <v>2.8195999999999999</v>
      </c>
      <c r="V2694" s="25">
        <v>220732</v>
      </c>
      <c r="W2694" s="25">
        <v>3.7543000000000002</v>
      </c>
      <c r="X2694" s="25">
        <v>0</v>
      </c>
      <c r="Y2694" s="25">
        <v>0</v>
      </c>
      <c r="Z2694" s="25">
        <v>811160</v>
      </c>
      <c r="AA2694" s="25">
        <v>13.7966</v>
      </c>
      <c r="AB2694" s="25">
        <v>100000</v>
      </c>
      <c r="AC2694" s="25">
        <v>1.70085</v>
      </c>
      <c r="AD2694" s="25">
        <v>0</v>
      </c>
      <c r="AE2694" s="25">
        <v>0</v>
      </c>
      <c r="AF2694" s="25">
        <v>39392</v>
      </c>
      <c r="AG2694" s="25">
        <v>0.67</v>
      </c>
      <c r="AH2694" s="25">
        <v>19402</v>
      </c>
      <c r="AI2694" s="25">
        <v>0.33</v>
      </c>
      <c r="AJ2694" s="25">
        <v>0</v>
      </c>
      <c r="AK2694" s="25">
        <v>0</v>
      </c>
      <c r="AL2694" s="25">
        <v>0</v>
      </c>
      <c r="AM2694" s="25">
        <v>0</v>
      </c>
      <c r="AN2694" s="25">
        <v>969954</v>
      </c>
      <c r="AO2694" s="25">
        <v>16.497399999999999</v>
      </c>
      <c r="AQ2694">
        <f t="shared" si="85"/>
        <v>3.7543000000000002</v>
      </c>
    </row>
    <row r="2695" spans="1:43" x14ac:dyDescent="0.2">
      <c r="A2695" t="str">
        <f t="shared" si="84"/>
        <v>2015_4527</v>
      </c>
      <c r="C2695" s="25">
        <v>2693</v>
      </c>
      <c r="D2695" s="25">
        <v>4527</v>
      </c>
      <c r="E2695" s="25">
        <v>4527</v>
      </c>
      <c r="F2695" s="25" t="s">
        <v>183</v>
      </c>
      <c r="G2695" s="25">
        <v>3.387</v>
      </c>
      <c r="H2695" s="25">
        <v>2015</v>
      </c>
      <c r="I2695" s="25">
        <v>239763227</v>
      </c>
      <c r="J2695" s="25">
        <v>254557959</v>
      </c>
      <c r="K2695" s="25">
        <v>629.4</v>
      </c>
      <c r="L2695" s="25">
        <v>2094161</v>
      </c>
      <c r="M2695" s="25">
        <v>8.7342999999999993</v>
      </c>
      <c r="N2695" s="25">
        <v>151640</v>
      </c>
      <c r="O2695" s="25">
        <v>0.59570000000000001</v>
      </c>
      <c r="P2695" s="25">
        <v>0</v>
      </c>
      <c r="Q2695" s="25">
        <v>0</v>
      </c>
      <c r="R2695" s="25">
        <v>96495</v>
      </c>
      <c r="S2695" s="25">
        <v>0.40245999999999998</v>
      </c>
      <c r="T2695" s="25">
        <v>85531</v>
      </c>
      <c r="U2695" s="25">
        <v>0.35670000000000002</v>
      </c>
      <c r="V2695" s="25">
        <v>182026</v>
      </c>
      <c r="W2695" s="25">
        <v>0.75919999999999999</v>
      </c>
      <c r="X2695" s="25">
        <v>0</v>
      </c>
      <c r="Y2695" s="25">
        <v>0</v>
      </c>
      <c r="Z2695" s="25">
        <v>2427827</v>
      </c>
      <c r="AA2695" s="25">
        <v>10.1591</v>
      </c>
      <c r="AB2695" s="25">
        <v>300000</v>
      </c>
      <c r="AC2695" s="25">
        <v>1.2512300000000001</v>
      </c>
      <c r="AD2695" s="25">
        <v>0</v>
      </c>
      <c r="AE2695" s="25">
        <v>0</v>
      </c>
      <c r="AF2695" s="25">
        <v>0</v>
      </c>
      <c r="AG2695" s="25">
        <v>0</v>
      </c>
      <c r="AH2695" s="25">
        <v>84004</v>
      </c>
      <c r="AI2695" s="25">
        <v>0.33</v>
      </c>
      <c r="AJ2695" s="25">
        <v>0</v>
      </c>
      <c r="AK2695" s="25">
        <v>0</v>
      </c>
      <c r="AL2695" s="25">
        <v>621950</v>
      </c>
      <c r="AM2695" s="25">
        <v>2.4432499999999999</v>
      </c>
      <c r="AN2695" s="25">
        <v>3433781</v>
      </c>
      <c r="AO2695" s="25">
        <v>14.1836</v>
      </c>
      <c r="AQ2695">
        <f t="shared" si="85"/>
        <v>0.75919999999999999</v>
      </c>
    </row>
    <row r="2696" spans="1:43" x14ac:dyDescent="0.2">
      <c r="A2696" t="str">
        <f t="shared" si="84"/>
        <v>2015_4536</v>
      </c>
      <c r="C2696" s="25">
        <v>2694</v>
      </c>
      <c r="D2696" s="25">
        <v>4536</v>
      </c>
      <c r="E2696" s="25">
        <v>4536</v>
      </c>
      <c r="F2696" s="25" t="s">
        <v>184</v>
      </c>
      <c r="G2696" s="25">
        <v>10.685</v>
      </c>
      <c r="H2696" s="25">
        <v>2015</v>
      </c>
      <c r="I2696" s="25">
        <v>484538664</v>
      </c>
      <c r="J2696" s="25">
        <v>503295345</v>
      </c>
      <c r="K2696" s="25">
        <v>1964.9</v>
      </c>
      <c r="L2696" s="25">
        <v>4593243</v>
      </c>
      <c r="M2696" s="25">
        <v>9.4795999999999996</v>
      </c>
      <c r="N2696" s="25">
        <v>79934</v>
      </c>
      <c r="O2696" s="25">
        <v>0.15881999999999999</v>
      </c>
      <c r="P2696" s="25">
        <v>0</v>
      </c>
      <c r="Q2696" s="25">
        <v>0</v>
      </c>
      <c r="R2696" s="25">
        <v>0</v>
      </c>
      <c r="S2696" s="25">
        <v>0</v>
      </c>
      <c r="T2696" s="25">
        <v>775000</v>
      </c>
      <c r="U2696" s="25">
        <v>1.5994999999999999</v>
      </c>
      <c r="V2696" s="25">
        <v>775000</v>
      </c>
      <c r="W2696" s="25">
        <v>1.5994999999999999</v>
      </c>
      <c r="X2696" s="25">
        <v>0</v>
      </c>
      <c r="Y2696" s="25">
        <v>0</v>
      </c>
      <c r="Z2696" s="25">
        <v>5448177</v>
      </c>
      <c r="AA2696" s="25">
        <v>11.2379</v>
      </c>
      <c r="AB2696" s="25">
        <v>230000</v>
      </c>
      <c r="AC2696" s="25">
        <v>0.47467999999999999</v>
      </c>
      <c r="AD2696" s="25">
        <v>0</v>
      </c>
      <c r="AE2696" s="25">
        <v>0</v>
      </c>
      <c r="AF2696" s="25">
        <v>130857</v>
      </c>
      <c r="AG2696" s="25">
        <v>0.26</v>
      </c>
      <c r="AH2696" s="25">
        <v>166087</v>
      </c>
      <c r="AI2696" s="25">
        <v>0.33</v>
      </c>
      <c r="AJ2696" s="25">
        <v>0</v>
      </c>
      <c r="AK2696" s="25">
        <v>0</v>
      </c>
      <c r="AL2696" s="25">
        <v>851965</v>
      </c>
      <c r="AM2696" s="25">
        <v>1.6927700000000001</v>
      </c>
      <c r="AN2696" s="25">
        <v>6827086</v>
      </c>
      <c r="AO2696" s="25">
        <v>13.9954</v>
      </c>
      <c r="AQ2696">
        <f t="shared" si="85"/>
        <v>1.5994999999999999</v>
      </c>
    </row>
    <row r="2697" spans="1:43" x14ac:dyDescent="0.2">
      <c r="A2697" t="str">
        <f t="shared" si="84"/>
        <v>2015_4554</v>
      </c>
      <c r="C2697" s="25">
        <v>2695</v>
      </c>
      <c r="D2697" s="25">
        <v>4554</v>
      </c>
      <c r="E2697" s="25">
        <v>4554</v>
      </c>
      <c r="F2697" s="25" t="s">
        <v>185</v>
      </c>
      <c r="G2697" s="25">
        <v>3.3519999999999999</v>
      </c>
      <c r="H2697" s="25">
        <v>2015</v>
      </c>
      <c r="I2697" s="25">
        <v>267496488</v>
      </c>
      <c r="J2697" s="25">
        <v>289828847</v>
      </c>
      <c r="K2697" s="25">
        <v>1095.0999999999999</v>
      </c>
      <c r="L2697" s="25">
        <v>2736424</v>
      </c>
      <c r="M2697" s="25">
        <v>10.229799999999999</v>
      </c>
      <c r="N2697" s="25">
        <v>35620</v>
      </c>
      <c r="O2697" s="25">
        <v>0.1229</v>
      </c>
      <c r="P2697" s="25">
        <v>0</v>
      </c>
      <c r="Q2697" s="25">
        <v>0</v>
      </c>
      <c r="R2697" s="25">
        <v>489102</v>
      </c>
      <c r="S2697" s="25">
        <v>1.8284400000000001</v>
      </c>
      <c r="T2697" s="25">
        <v>227965</v>
      </c>
      <c r="U2697" s="25">
        <v>0.85219999999999996</v>
      </c>
      <c r="V2697" s="25">
        <v>717067</v>
      </c>
      <c r="W2697" s="25">
        <v>2.6806999999999999</v>
      </c>
      <c r="X2697" s="25">
        <v>0</v>
      </c>
      <c r="Y2697" s="25">
        <v>0</v>
      </c>
      <c r="Z2697" s="25">
        <v>3489111</v>
      </c>
      <c r="AA2697" s="25">
        <v>13.033300000000001</v>
      </c>
      <c r="AB2697" s="25">
        <v>270617</v>
      </c>
      <c r="AC2697" s="25">
        <v>1.0116700000000001</v>
      </c>
      <c r="AD2697" s="25">
        <v>0</v>
      </c>
      <c r="AE2697" s="25">
        <v>0</v>
      </c>
      <c r="AF2697" s="25">
        <v>388371</v>
      </c>
      <c r="AG2697" s="25">
        <v>1.34</v>
      </c>
      <c r="AH2697" s="25">
        <v>95644</v>
      </c>
      <c r="AI2697" s="25">
        <v>0.33</v>
      </c>
      <c r="AJ2697" s="25">
        <v>36112</v>
      </c>
      <c r="AK2697" s="25">
        <v>0.13500000000000001</v>
      </c>
      <c r="AL2697" s="25">
        <v>615270</v>
      </c>
      <c r="AM2697" s="25">
        <v>2.1228699999999998</v>
      </c>
      <c r="AN2697" s="25">
        <v>4895125</v>
      </c>
      <c r="AO2697" s="25">
        <v>17.972899999999999</v>
      </c>
      <c r="AQ2697">
        <f t="shared" si="85"/>
        <v>2.6806999999999999</v>
      </c>
    </row>
    <row r="2698" spans="1:43" x14ac:dyDescent="0.2">
      <c r="A2698" t="str">
        <f t="shared" si="84"/>
        <v>2015_4572</v>
      </c>
      <c r="C2698" s="25">
        <v>2696</v>
      </c>
      <c r="D2698" s="25">
        <v>4572</v>
      </c>
      <c r="E2698" s="25">
        <v>4572</v>
      </c>
      <c r="F2698" s="25" t="s">
        <v>186</v>
      </c>
      <c r="G2698" s="25">
        <v>1.599</v>
      </c>
      <c r="H2698" s="25">
        <v>2015</v>
      </c>
      <c r="I2698" s="25">
        <v>58363825</v>
      </c>
      <c r="J2698" s="25">
        <v>58363825</v>
      </c>
      <c r="K2698" s="25">
        <v>270.60000000000002</v>
      </c>
      <c r="L2698" s="25">
        <v>619800</v>
      </c>
      <c r="M2698" s="25">
        <v>10.6196</v>
      </c>
      <c r="N2698" s="25">
        <v>3862</v>
      </c>
      <c r="O2698" s="25">
        <v>6.6170000000000007E-2</v>
      </c>
      <c r="P2698" s="25">
        <v>0</v>
      </c>
      <c r="Q2698" s="25">
        <v>0</v>
      </c>
      <c r="R2698" s="25">
        <v>0</v>
      </c>
      <c r="S2698" s="25">
        <v>0</v>
      </c>
      <c r="T2698" s="25">
        <v>0</v>
      </c>
      <c r="U2698" s="25">
        <v>0</v>
      </c>
      <c r="V2698" s="25">
        <v>0</v>
      </c>
      <c r="W2698" s="25">
        <v>0</v>
      </c>
      <c r="X2698" s="25">
        <v>0</v>
      </c>
      <c r="Y2698" s="25">
        <v>0</v>
      </c>
      <c r="Z2698" s="25">
        <v>623662</v>
      </c>
      <c r="AA2698" s="25">
        <v>10.6858</v>
      </c>
      <c r="AB2698" s="25">
        <v>50000</v>
      </c>
      <c r="AC2698" s="25">
        <v>0.85670000000000002</v>
      </c>
      <c r="AD2698" s="25">
        <v>0</v>
      </c>
      <c r="AE2698" s="25">
        <v>0</v>
      </c>
      <c r="AF2698" s="25">
        <v>0</v>
      </c>
      <c r="AG2698" s="25">
        <v>0</v>
      </c>
      <c r="AH2698" s="25">
        <v>19260</v>
      </c>
      <c r="AI2698" s="25">
        <v>0.33</v>
      </c>
      <c r="AJ2698" s="25">
        <v>0</v>
      </c>
      <c r="AK2698" s="25">
        <v>0</v>
      </c>
      <c r="AL2698" s="25">
        <v>130773</v>
      </c>
      <c r="AM2698" s="25">
        <v>2.24065</v>
      </c>
      <c r="AN2698" s="25">
        <v>823695</v>
      </c>
      <c r="AO2698" s="25">
        <v>14.113099999999999</v>
      </c>
      <c r="AQ2698">
        <f t="shared" si="85"/>
        <v>0</v>
      </c>
    </row>
    <row r="2699" spans="1:43" x14ac:dyDescent="0.2">
      <c r="A2699" t="str">
        <f t="shared" si="84"/>
        <v>2015_4581</v>
      </c>
      <c r="C2699" s="25">
        <v>2697</v>
      </c>
      <c r="D2699" s="25">
        <v>4581</v>
      </c>
      <c r="E2699" s="25">
        <v>4581</v>
      </c>
      <c r="F2699" s="25" t="s">
        <v>187</v>
      </c>
      <c r="G2699" s="25">
        <v>30.466999999999999</v>
      </c>
      <c r="H2699" s="25">
        <v>2015</v>
      </c>
      <c r="I2699" s="25">
        <v>1191639894</v>
      </c>
      <c r="J2699" s="25">
        <v>1223640122</v>
      </c>
      <c r="K2699" s="25">
        <v>5344.4</v>
      </c>
      <c r="L2699" s="25">
        <v>12160020</v>
      </c>
      <c r="M2699" s="25">
        <v>10.2044</v>
      </c>
      <c r="N2699" s="25">
        <v>1971087</v>
      </c>
      <c r="O2699" s="25">
        <v>1.61084</v>
      </c>
      <c r="P2699" s="25">
        <v>0</v>
      </c>
      <c r="Q2699" s="25">
        <v>0</v>
      </c>
      <c r="R2699" s="25">
        <v>395510</v>
      </c>
      <c r="S2699" s="25">
        <v>0.33189999999999997</v>
      </c>
      <c r="T2699" s="25">
        <v>1191514</v>
      </c>
      <c r="U2699" s="25">
        <v>0.99990000000000001</v>
      </c>
      <c r="V2699" s="25">
        <v>1587024</v>
      </c>
      <c r="W2699" s="25">
        <v>1.3318000000000001</v>
      </c>
      <c r="X2699" s="25">
        <v>0</v>
      </c>
      <c r="Y2699" s="25">
        <v>0</v>
      </c>
      <c r="Z2699" s="25">
        <v>15718131</v>
      </c>
      <c r="AA2699" s="25">
        <v>13.1471</v>
      </c>
      <c r="AB2699" s="25">
        <v>1250000</v>
      </c>
      <c r="AC2699" s="25">
        <v>1.04897</v>
      </c>
      <c r="AD2699" s="25">
        <v>0</v>
      </c>
      <c r="AE2699" s="25">
        <v>0</v>
      </c>
      <c r="AF2699" s="25">
        <v>1101276</v>
      </c>
      <c r="AG2699" s="25">
        <v>0.9</v>
      </c>
      <c r="AH2699" s="25">
        <v>403801</v>
      </c>
      <c r="AI2699" s="25">
        <v>0.33</v>
      </c>
      <c r="AJ2699" s="25">
        <v>0</v>
      </c>
      <c r="AK2699" s="25">
        <v>0</v>
      </c>
      <c r="AL2699" s="25">
        <v>0</v>
      </c>
      <c r="AM2699" s="25">
        <v>0</v>
      </c>
      <c r="AN2699" s="25">
        <v>18473208</v>
      </c>
      <c r="AO2699" s="25">
        <v>15.4261</v>
      </c>
      <c r="AQ2699">
        <f t="shared" si="85"/>
        <v>1.3318000000000001</v>
      </c>
    </row>
    <row r="2700" spans="1:43" x14ac:dyDescent="0.2">
      <c r="A2700" t="str">
        <f t="shared" si="84"/>
        <v>2015_4599</v>
      </c>
      <c r="C2700" s="25">
        <v>2698</v>
      </c>
      <c r="D2700" s="25">
        <v>4599</v>
      </c>
      <c r="E2700" s="25">
        <v>4599</v>
      </c>
      <c r="F2700" s="25" t="s">
        <v>188</v>
      </c>
      <c r="G2700" s="25">
        <v>3.141</v>
      </c>
      <c r="H2700" s="25">
        <v>2015</v>
      </c>
      <c r="I2700" s="25">
        <v>222594419</v>
      </c>
      <c r="J2700" s="25">
        <v>223149419</v>
      </c>
      <c r="K2700" s="25">
        <v>646.4</v>
      </c>
      <c r="L2700" s="25">
        <v>1980318</v>
      </c>
      <c r="M2700" s="25">
        <v>8.8964999999999996</v>
      </c>
      <c r="N2700" s="25">
        <v>28816</v>
      </c>
      <c r="O2700" s="25">
        <v>0.12912999999999999</v>
      </c>
      <c r="P2700" s="25">
        <v>0</v>
      </c>
      <c r="Q2700" s="25">
        <v>0</v>
      </c>
      <c r="R2700" s="25">
        <v>91818</v>
      </c>
      <c r="S2700" s="25">
        <v>0.41249000000000002</v>
      </c>
      <c r="T2700" s="25">
        <v>0</v>
      </c>
      <c r="U2700" s="25">
        <v>0</v>
      </c>
      <c r="V2700" s="25">
        <v>91818</v>
      </c>
      <c r="W2700" s="25">
        <v>0.41249999999999998</v>
      </c>
      <c r="X2700" s="25">
        <v>0</v>
      </c>
      <c r="Y2700" s="25">
        <v>0</v>
      </c>
      <c r="Z2700" s="25">
        <v>2100952</v>
      </c>
      <c r="AA2700" s="25">
        <v>9.4382000000000001</v>
      </c>
      <c r="AB2700" s="25">
        <v>230000</v>
      </c>
      <c r="AC2700" s="25">
        <v>1.0332699999999999</v>
      </c>
      <c r="AD2700" s="25">
        <v>0</v>
      </c>
      <c r="AE2700" s="25">
        <v>0</v>
      </c>
      <c r="AF2700" s="25">
        <v>149510</v>
      </c>
      <c r="AG2700" s="25">
        <v>0.67</v>
      </c>
      <c r="AH2700" s="25">
        <v>0</v>
      </c>
      <c r="AI2700" s="25">
        <v>0</v>
      </c>
      <c r="AJ2700" s="25">
        <v>0</v>
      </c>
      <c r="AK2700" s="25">
        <v>0</v>
      </c>
      <c r="AL2700" s="25">
        <v>0</v>
      </c>
      <c r="AM2700" s="25">
        <v>0</v>
      </c>
      <c r="AN2700" s="25">
        <v>2480462</v>
      </c>
      <c r="AO2700" s="25">
        <v>11.141400000000001</v>
      </c>
      <c r="AQ2700">
        <f t="shared" si="85"/>
        <v>0.41249999999999998</v>
      </c>
    </row>
    <row r="2701" spans="1:43" x14ac:dyDescent="0.2">
      <c r="A2701" t="str">
        <f t="shared" si="84"/>
        <v>2015_4617</v>
      </c>
      <c r="C2701" s="25">
        <v>2699</v>
      </c>
      <c r="D2701" s="25">
        <v>4617</v>
      </c>
      <c r="E2701" s="25">
        <v>4617</v>
      </c>
      <c r="F2701" s="25" t="s">
        <v>189</v>
      </c>
      <c r="G2701" s="25">
        <v>6.7610000000000001</v>
      </c>
      <c r="H2701" s="25">
        <v>2015</v>
      </c>
      <c r="I2701" s="25">
        <v>341648621</v>
      </c>
      <c r="J2701" s="25">
        <v>404776901</v>
      </c>
      <c r="K2701" s="25">
        <v>1547.8</v>
      </c>
      <c r="L2701" s="25">
        <v>3686578</v>
      </c>
      <c r="M2701" s="25">
        <v>10.7906</v>
      </c>
      <c r="N2701" s="25">
        <v>205213</v>
      </c>
      <c r="O2701" s="25">
        <v>0.50697999999999999</v>
      </c>
      <c r="P2701" s="25">
        <v>0</v>
      </c>
      <c r="Q2701" s="25">
        <v>0</v>
      </c>
      <c r="R2701" s="25">
        <v>398869</v>
      </c>
      <c r="S2701" s="25">
        <v>1.1674800000000001</v>
      </c>
      <c r="T2701" s="25">
        <v>100000</v>
      </c>
      <c r="U2701" s="25">
        <v>0.29270000000000002</v>
      </c>
      <c r="V2701" s="25">
        <v>498869</v>
      </c>
      <c r="W2701" s="25">
        <v>1.4601999999999999</v>
      </c>
      <c r="X2701" s="25">
        <v>0</v>
      </c>
      <c r="Y2701" s="25">
        <v>0</v>
      </c>
      <c r="Z2701" s="25">
        <v>4390660</v>
      </c>
      <c r="AA2701" s="25">
        <v>12.7577</v>
      </c>
      <c r="AB2701" s="25">
        <v>350571</v>
      </c>
      <c r="AC2701" s="25">
        <v>1.0261199999999999</v>
      </c>
      <c r="AD2701" s="25">
        <v>0</v>
      </c>
      <c r="AE2701" s="25">
        <v>0</v>
      </c>
      <c r="AF2701" s="25">
        <v>271201</v>
      </c>
      <c r="AG2701" s="25">
        <v>0.67</v>
      </c>
      <c r="AH2701" s="25">
        <v>133576</v>
      </c>
      <c r="AI2701" s="25">
        <v>0.33</v>
      </c>
      <c r="AJ2701" s="25">
        <v>0</v>
      </c>
      <c r="AK2701" s="25">
        <v>0</v>
      </c>
      <c r="AL2701" s="25">
        <v>796550</v>
      </c>
      <c r="AM2701" s="25">
        <v>1.96787</v>
      </c>
      <c r="AN2701" s="25">
        <v>5942558</v>
      </c>
      <c r="AO2701" s="25">
        <v>16.7517</v>
      </c>
      <c r="AQ2701">
        <f t="shared" si="85"/>
        <v>1.4601999999999999</v>
      </c>
    </row>
    <row r="2702" spans="1:43" x14ac:dyDescent="0.2">
      <c r="A2702" t="str">
        <f t="shared" si="84"/>
        <v>2015_4644</v>
      </c>
      <c r="C2702" s="25">
        <v>2700</v>
      </c>
      <c r="D2702" s="25">
        <v>4644</v>
      </c>
      <c r="E2702" s="25">
        <v>4644</v>
      </c>
      <c r="F2702" s="25" t="s">
        <v>190</v>
      </c>
      <c r="G2702" s="25">
        <v>2.5710000000000002</v>
      </c>
      <c r="H2702" s="25">
        <v>2015</v>
      </c>
      <c r="I2702" s="25">
        <v>223446255</v>
      </c>
      <c r="J2702" s="25">
        <v>223838042</v>
      </c>
      <c r="K2702" s="25">
        <v>480.7</v>
      </c>
      <c r="L2702" s="25">
        <v>1774687</v>
      </c>
      <c r="M2702" s="25">
        <v>7.9423000000000004</v>
      </c>
      <c r="N2702" s="25">
        <v>86559</v>
      </c>
      <c r="O2702" s="25">
        <v>0.38669999999999999</v>
      </c>
      <c r="P2702" s="25">
        <v>0</v>
      </c>
      <c r="Q2702" s="25">
        <v>0</v>
      </c>
      <c r="R2702" s="25">
        <v>0</v>
      </c>
      <c r="S2702" s="25">
        <v>0</v>
      </c>
      <c r="T2702" s="25">
        <v>0</v>
      </c>
      <c r="U2702" s="25">
        <v>0</v>
      </c>
      <c r="V2702" s="25">
        <v>0</v>
      </c>
      <c r="W2702" s="25">
        <v>0</v>
      </c>
      <c r="X2702" s="25">
        <v>0</v>
      </c>
      <c r="Y2702" s="25">
        <v>0</v>
      </c>
      <c r="Z2702" s="25">
        <v>1861246</v>
      </c>
      <c r="AA2702" s="25">
        <v>8.3290000000000006</v>
      </c>
      <c r="AB2702" s="25">
        <v>220000</v>
      </c>
      <c r="AC2702" s="25">
        <v>0.98458000000000001</v>
      </c>
      <c r="AD2702" s="25">
        <v>0</v>
      </c>
      <c r="AE2702" s="25">
        <v>0</v>
      </c>
      <c r="AF2702" s="25">
        <v>99608</v>
      </c>
      <c r="AG2702" s="25">
        <v>0.44500000000000001</v>
      </c>
      <c r="AH2702" s="25">
        <v>73867</v>
      </c>
      <c r="AI2702" s="25">
        <v>0.33</v>
      </c>
      <c r="AJ2702" s="25">
        <v>0</v>
      </c>
      <c r="AK2702" s="25">
        <v>0</v>
      </c>
      <c r="AL2702" s="25">
        <v>499950</v>
      </c>
      <c r="AM2702" s="25">
        <v>2.23353</v>
      </c>
      <c r="AN2702" s="25">
        <v>2754671</v>
      </c>
      <c r="AO2702" s="25">
        <v>12.3222</v>
      </c>
      <c r="AQ2702">
        <f t="shared" si="85"/>
        <v>0</v>
      </c>
    </row>
    <row r="2703" spans="1:43" x14ac:dyDescent="0.2">
      <c r="A2703" t="str">
        <f t="shared" si="84"/>
        <v>2015_4662</v>
      </c>
      <c r="C2703" s="25">
        <v>2701</v>
      </c>
      <c r="D2703" s="25">
        <v>4662</v>
      </c>
      <c r="E2703" s="25">
        <v>4662</v>
      </c>
      <c r="F2703" s="25" t="s">
        <v>191</v>
      </c>
      <c r="G2703" s="25">
        <v>4.2690000000000001</v>
      </c>
      <c r="H2703" s="25">
        <v>2015</v>
      </c>
      <c r="I2703" s="25">
        <v>419946035</v>
      </c>
      <c r="J2703" s="25">
        <v>434319272</v>
      </c>
      <c r="K2703" s="25">
        <v>982.1</v>
      </c>
      <c r="L2703" s="25">
        <v>3513722</v>
      </c>
      <c r="M2703" s="25">
        <v>8.3671000000000006</v>
      </c>
      <c r="N2703" s="25">
        <v>52801</v>
      </c>
      <c r="O2703" s="25">
        <v>0.12157</v>
      </c>
      <c r="P2703" s="25">
        <v>0</v>
      </c>
      <c r="Q2703" s="25">
        <v>0</v>
      </c>
      <c r="R2703" s="25">
        <v>180800</v>
      </c>
      <c r="S2703" s="25">
        <v>0.43053000000000002</v>
      </c>
      <c r="T2703" s="25">
        <v>281978</v>
      </c>
      <c r="U2703" s="25">
        <v>0.67149999999999999</v>
      </c>
      <c r="V2703" s="25">
        <v>462778</v>
      </c>
      <c r="W2703" s="25">
        <v>1.1020000000000001</v>
      </c>
      <c r="X2703" s="25">
        <v>100000</v>
      </c>
      <c r="Y2703" s="25">
        <v>0.23813000000000001</v>
      </c>
      <c r="Z2703" s="25">
        <v>3929301</v>
      </c>
      <c r="AA2703" s="25">
        <v>9.3524999999999991</v>
      </c>
      <c r="AB2703" s="25">
        <v>298775</v>
      </c>
      <c r="AC2703" s="25">
        <v>0.71145999999999998</v>
      </c>
      <c r="AD2703" s="25">
        <v>0</v>
      </c>
      <c r="AE2703" s="25">
        <v>0</v>
      </c>
      <c r="AF2703" s="25">
        <v>0</v>
      </c>
      <c r="AG2703" s="25">
        <v>0</v>
      </c>
      <c r="AH2703" s="25">
        <v>143325</v>
      </c>
      <c r="AI2703" s="25">
        <v>0.33</v>
      </c>
      <c r="AJ2703" s="25">
        <v>0</v>
      </c>
      <c r="AK2703" s="25">
        <v>0</v>
      </c>
      <c r="AL2703" s="25">
        <v>0</v>
      </c>
      <c r="AM2703" s="25">
        <v>0</v>
      </c>
      <c r="AN2703" s="25">
        <v>4371401</v>
      </c>
      <c r="AO2703" s="25">
        <v>10.394</v>
      </c>
      <c r="AQ2703">
        <f t="shared" si="85"/>
        <v>0.86387000000000014</v>
      </c>
    </row>
    <row r="2704" spans="1:43" x14ac:dyDescent="0.2">
      <c r="A2704" t="str">
        <f t="shared" si="84"/>
        <v>2015_4689</v>
      </c>
      <c r="C2704" s="25">
        <v>2702</v>
      </c>
      <c r="D2704" s="25">
        <v>4689</v>
      </c>
      <c r="E2704" s="25">
        <v>4689</v>
      </c>
      <c r="F2704" s="25" t="s">
        <v>192</v>
      </c>
      <c r="G2704" s="25">
        <v>2.5030000000000001</v>
      </c>
      <c r="H2704" s="25">
        <v>2015</v>
      </c>
      <c r="I2704" s="25">
        <v>103000442</v>
      </c>
      <c r="J2704" s="25">
        <v>103000442</v>
      </c>
      <c r="K2704" s="25">
        <v>525.70000000000005</v>
      </c>
      <c r="L2704" s="25">
        <v>1095938</v>
      </c>
      <c r="M2704" s="25">
        <v>10.6401</v>
      </c>
      <c r="N2704" s="25">
        <v>54196</v>
      </c>
      <c r="O2704" s="25">
        <v>0.52617000000000003</v>
      </c>
      <c r="P2704" s="25">
        <v>0</v>
      </c>
      <c r="Q2704" s="25">
        <v>0</v>
      </c>
      <c r="R2704" s="25">
        <v>135098</v>
      </c>
      <c r="S2704" s="25">
        <v>1.3116300000000001</v>
      </c>
      <c r="T2704" s="25">
        <v>0</v>
      </c>
      <c r="U2704" s="25">
        <v>0</v>
      </c>
      <c r="V2704" s="25">
        <v>135098</v>
      </c>
      <c r="W2704" s="25">
        <v>1.3116000000000001</v>
      </c>
      <c r="X2704" s="25">
        <v>0</v>
      </c>
      <c r="Y2704" s="25">
        <v>0</v>
      </c>
      <c r="Z2704" s="25">
        <v>1285232</v>
      </c>
      <c r="AA2704" s="25">
        <v>12.4779</v>
      </c>
      <c r="AB2704" s="25">
        <v>200000</v>
      </c>
      <c r="AC2704" s="25">
        <v>1.94174</v>
      </c>
      <c r="AD2704" s="25">
        <v>0</v>
      </c>
      <c r="AE2704" s="25">
        <v>0</v>
      </c>
      <c r="AF2704" s="25">
        <v>25518</v>
      </c>
      <c r="AG2704" s="25">
        <v>0.24775</v>
      </c>
      <c r="AH2704" s="25">
        <v>33990</v>
      </c>
      <c r="AI2704" s="25">
        <v>0.33</v>
      </c>
      <c r="AJ2704" s="25">
        <v>13905</v>
      </c>
      <c r="AK2704" s="25">
        <v>0.13500000000000001</v>
      </c>
      <c r="AL2704" s="25">
        <v>275232</v>
      </c>
      <c r="AM2704" s="25">
        <v>2.6721400000000002</v>
      </c>
      <c r="AN2704" s="25">
        <v>1833877</v>
      </c>
      <c r="AO2704" s="25">
        <v>17.804600000000001</v>
      </c>
      <c r="AQ2704">
        <f t="shared" si="85"/>
        <v>1.3116000000000001</v>
      </c>
    </row>
    <row r="2705" spans="1:43" x14ac:dyDescent="0.2">
      <c r="A2705" t="str">
        <f t="shared" si="84"/>
        <v>2015_4725</v>
      </c>
      <c r="C2705" s="25">
        <v>2703</v>
      </c>
      <c r="D2705" s="25">
        <v>4725</v>
      </c>
      <c r="E2705" s="25">
        <v>4725</v>
      </c>
      <c r="F2705" s="25" t="s">
        <v>193</v>
      </c>
      <c r="G2705" s="25">
        <v>17.234000000000002</v>
      </c>
      <c r="H2705" s="25">
        <v>2015</v>
      </c>
      <c r="I2705" s="25">
        <v>688558384</v>
      </c>
      <c r="J2705" s="25">
        <v>785776204</v>
      </c>
      <c r="K2705" s="25">
        <v>3002.7</v>
      </c>
      <c r="L2705" s="25">
        <v>7024798</v>
      </c>
      <c r="M2705" s="25">
        <v>10.202199999999999</v>
      </c>
      <c r="N2705" s="25">
        <v>782240</v>
      </c>
      <c r="O2705" s="25">
        <v>0.99550000000000005</v>
      </c>
      <c r="P2705" s="25">
        <v>0</v>
      </c>
      <c r="Q2705" s="25">
        <v>0</v>
      </c>
      <c r="R2705" s="25">
        <v>1318953</v>
      </c>
      <c r="S2705" s="25">
        <v>1.91553</v>
      </c>
      <c r="T2705" s="25">
        <v>320000</v>
      </c>
      <c r="U2705" s="25">
        <v>0.4647</v>
      </c>
      <c r="V2705" s="25">
        <v>1638953</v>
      </c>
      <c r="W2705" s="25">
        <v>2.3803000000000001</v>
      </c>
      <c r="X2705" s="25">
        <v>0</v>
      </c>
      <c r="Y2705" s="25">
        <v>0</v>
      </c>
      <c r="Z2705" s="25">
        <v>9445991</v>
      </c>
      <c r="AA2705" s="25">
        <v>13.577999999999999</v>
      </c>
      <c r="AB2705" s="25">
        <v>100000</v>
      </c>
      <c r="AC2705" s="25">
        <v>0.14523</v>
      </c>
      <c r="AD2705" s="25">
        <v>0</v>
      </c>
      <c r="AE2705" s="25">
        <v>0</v>
      </c>
      <c r="AF2705" s="25">
        <v>526470</v>
      </c>
      <c r="AG2705" s="25">
        <v>0.67</v>
      </c>
      <c r="AH2705" s="25">
        <v>259306</v>
      </c>
      <c r="AI2705" s="25">
        <v>0.33</v>
      </c>
      <c r="AJ2705" s="25">
        <v>0</v>
      </c>
      <c r="AK2705" s="25">
        <v>0</v>
      </c>
      <c r="AL2705" s="25">
        <v>0</v>
      </c>
      <c r="AM2705" s="25">
        <v>0</v>
      </c>
      <c r="AN2705" s="25">
        <v>10331767</v>
      </c>
      <c r="AO2705" s="25">
        <v>14.7232</v>
      </c>
      <c r="AQ2705">
        <f t="shared" si="85"/>
        <v>2.3803000000000001</v>
      </c>
    </row>
    <row r="2706" spans="1:43" x14ac:dyDescent="0.2">
      <c r="A2706" t="str">
        <f t="shared" si="84"/>
        <v>2015_4772</v>
      </c>
      <c r="C2706" s="25">
        <v>2704</v>
      </c>
      <c r="D2706" s="25">
        <v>4772</v>
      </c>
      <c r="E2706" s="25">
        <v>4772</v>
      </c>
      <c r="F2706" s="25" t="s">
        <v>194</v>
      </c>
      <c r="G2706" s="25">
        <v>3.7709999999999999</v>
      </c>
      <c r="H2706" s="25">
        <v>2015</v>
      </c>
      <c r="I2706" s="25">
        <v>335327098</v>
      </c>
      <c r="J2706" s="25">
        <v>344259052</v>
      </c>
      <c r="K2706" s="25">
        <v>843.6</v>
      </c>
      <c r="L2706" s="25">
        <v>2808730</v>
      </c>
      <c r="M2706" s="25">
        <v>8.3760999999999992</v>
      </c>
      <c r="N2706" s="25">
        <v>134134</v>
      </c>
      <c r="O2706" s="25">
        <v>0.38962999999999998</v>
      </c>
      <c r="P2706" s="25">
        <v>0</v>
      </c>
      <c r="Q2706" s="25">
        <v>0</v>
      </c>
      <c r="R2706" s="25">
        <v>124611</v>
      </c>
      <c r="S2706" s="25">
        <v>0.37161</v>
      </c>
      <c r="T2706" s="25">
        <v>125000</v>
      </c>
      <c r="U2706" s="25">
        <v>0.37280000000000002</v>
      </c>
      <c r="V2706" s="25">
        <v>249611</v>
      </c>
      <c r="W2706" s="25">
        <v>0.74439999999999995</v>
      </c>
      <c r="X2706" s="25">
        <v>0</v>
      </c>
      <c r="Y2706" s="25">
        <v>0</v>
      </c>
      <c r="Z2706" s="25">
        <v>3192475</v>
      </c>
      <c r="AA2706" s="25">
        <v>9.5100999999999996</v>
      </c>
      <c r="AB2706" s="25">
        <v>300000</v>
      </c>
      <c r="AC2706" s="25">
        <v>0.89464999999999995</v>
      </c>
      <c r="AD2706" s="25">
        <v>0</v>
      </c>
      <c r="AE2706" s="25">
        <v>0</v>
      </c>
      <c r="AF2706" s="25">
        <v>0</v>
      </c>
      <c r="AG2706" s="25">
        <v>0</v>
      </c>
      <c r="AH2706" s="25">
        <v>113605</v>
      </c>
      <c r="AI2706" s="25">
        <v>0.33</v>
      </c>
      <c r="AJ2706" s="25">
        <v>0</v>
      </c>
      <c r="AK2706" s="25">
        <v>0</v>
      </c>
      <c r="AL2706" s="25">
        <v>308225</v>
      </c>
      <c r="AM2706" s="25">
        <v>1.4308799999999999</v>
      </c>
      <c r="AN2706" s="25">
        <v>3914305</v>
      </c>
      <c r="AO2706" s="25">
        <v>12.1656</v>
      </c>
      <c r="AQ2706">
        <f t="shared" si="85"/>
        <v>0.74439999999999995</v>
      </c>
    </row>
    <row r="2707" spans="1:43" x14ac:dyDescent="0.2">
      <c r="A2707" t="str">
        <f t="shared" si="84"/>
        <v>2015_4773</v>
      </c>
      <c r="C2707" s="25">
        <v>2705</v>
      </c>
      <c r="D2707" s="25">
        <v>4773</v>
      </c>
      <c r="E2707" s="25">
        <v>4773</v>
      </c>
      <c r="F2707" s="25" t="s">
        <v>195</v>
      </c>
      <c r="G2707" s="25">
        <v>2.4089999999999998</v>
      </c>
      <c r="H2707" s="25">
        <v>2015</v>
      </c>
      <c r="I2707" s="25">
        <v>187041937</v>
      </c>
      <c r="J2707" s="25">
        <v>187041937</v>
      </c>
      <c r="K2707" s="25">
        <v>544.1</v>
      </c>
      <c r="L2707" s="25">
        <v>1704745</v>
      </c>
      <c r="M2707" s="25">
        <v>9.1142000000000003</v>
      </c>
      <c r="N2707" s="25">
        <v>14499</v>
      </c>
      <c r="O2707" s="25">
        <v>7.7520000000000006E-2</v>
      </c>
      <c r="P2707" s="25">
        <v>0</v>
      </c>
      <c r="Q2707" s="25">
        <v>0</v>
      </c>
      <c r="R2707" s="25">
        <v>0</v>
      </c>
      <c r="S2707" s="25">
        <v>0</v>
      </c>
      <c r="T2707" s="25">
        <v>86383</v>
      </c>
      <c r="U2707" s="25">
        <v>0.46179999999999999</v>
      </c>
      <c r="V2707" s="25">
        <v>86383</v>
      </c>
      <c r="W2707" s="25">
        <v>0.46179999999999999</v>
      </c>
      <c r="X2707" s="25">
        <v>0</v>
      </c>
      <c r="Y2707" s="25">
        <v>0</v>
      </c>
      <c r="Z2707" s="25">
        <v>1805627</v>
      </c>
      <c r="AA2707" s="25">
        <v>9.6536000000000008</v>
      </c>
      <c r="AB2707" s="25">
        <v>253000</v>
      </c>
      <c r="AC2707" s="25">
        <v>1.3526400000000001</v>
      </c>
      <c r="AD2707" s="25">
        <v>0</v>
      </c>
      <c r="AE2707" s="25">
        <v>0</v>
      </c>
      <c r="AF2707" s="25">
        <v>125318</v>
      </c>
      <c r="AG2707" s="25">
        <v>0.67</v>
      </c>
      <c r="AH2707" s="25">
        <v>61724</v>
      </c>
      <c r="AI2707" s="25">
        <v>0.33</v>
      </c>
      <c r="AJ2707" s="25">
        <v>0</v>
      </c>
      <c r="AK2707" s="25">
        <v>0</v>
      </c>
      <c r="AL2707" s="25">
        <v>527750</v>
      </c>
      <c r="AM2707" s="25">
        <v>2.8215599999999998</v>
      </c>
      <c r="AN2707" s="25">
        <v>2773419</v>
      </c>
      <c r="AO2707" s="25">
        <v>14.8278</v>
      </c>
      <c r="AQ2707">
        <f t="shared" si="85"/>
        <v>0.46179999999999999</v>
      </c>
    </row>
    <row r="2708" spans="1:43" x14ac:dyDescent="0.2">
      <c r="A2708" t="str">
        <f t="shared" si="84"/>
        <v>2015_4774</v>
      </c>
      <c r="C2708" s="25">
        <v>2706</v>
      </c>
      <c r="D2708" s="25">
        <v>4774</v>
      </c>
      <c r="E2708" s="25">
        <v>4774</v>
      </c>
      <c r="F2708" s="25" t="s">
        <v>196</v>
      </c>
      <c r="G2708" s="25">
        <v>4.133</v>
      </c>
      <c r="H2708" s="25">
        <v>2015</v>
      </c>
      <c r="I2708" s="25">
        <v>253079715</v>
      </c>
      <c r="J2708" s="25">
        <v>257567799</v>
      </c>
      <c r="K2708" s="25">
        <v>833</v>
      </c>
      <c r="L2708" s="25">
        <v>2517239</v>
      </c>
      <c r="M2708" s="25">
        <v>9.9464000000000006</v>
      </c>
      <c r="N2708" s="25">
        <v>34820</v>
      </c>
      <c r="O2708" s="25">
        <v>0.13519</v>
      </c>
      <c r="P2708" s="25">
        <v>0</v>
      </c>
      <c r="Q2708" s="25">
        <v>0</v>
      </c>
      <c r="R2708" s="25">
        <v>436367</v>
      </c>
      <c r="S2708" s="25">
        <v>1.7242299999999999</v>
      </c>
      <c r="T2708" s="25">
        <v>130000</v>
      </c>
      <c r="U2708" s="25">
        <v>0.51370000000000005</v>
      </c>
      <c r="V2708" s="25">
        <v>566367</v>
      </c>
      <c r="W2708" s="25">
        <v>2.2378999999999998</v>
      </c>
      <c r="X2708" s="25">
        <v>0</v>
      </c>
      <c r="Y2708" s="25">
        <v>0</v>
      </c>
      <c r="Z2708" s="25">
        <v>3118426</v>
      </c>
      <c r="AA2708" s="25">
        <v>12.3195</v>
      </c>
      <c r="AB2708" s="25">
        <v>250000</v>
      </c>
      <c r="AC2708" s="25">
        <v>0.98782999999999999</v>
      </c>
      <c r="AD2708" s="25">
        <v>0</v>
      </c>
      <c r="AE2708" s="25">
        <v>0</v>
      </c>
      <c r="AF2708" s="25">
        <v>257568</v>
      </c>
      <c r="AG2708" s="25">
        <v>1</v>
      </c>
      <c r="AH2708" s="25">
        <v>84997</v>
      </c>
      <c r="AI2708" s="25">
        <v>0.33</v>
      </c>
      <c r="AJ2708" s="25">
        <v>0</v>
      </c>
      <c r="AK2708" s="25">
        <v>0</v>
      </c>
      <c r="AL2708" s="25">
        <v>0</v>
      </c>
      <c r="AM2708" s="25">
        <v>0</v>
      </c>
      <c r="AN2708" s="25">
        <v>3710991</v>
      </c>
      <c r="AO2708" s="25">
        <v>14.6374</v>
      </c>
      <c r="AQ2708">
        <f t="shared" si="85"/>
        <v>2.2378999999999998</v>
      </c>
    </row>
    <row r="2709" spans="1:43" x14ac:dyDescent="0.2">
      <c r="A2709" t="str">
        <f t="shared" si="84"/>
        <v>2015_4775</v>
      </c>
      <c r="C2709" s="25">
        <v>2707</v>
      </c>
      <c r="D2709" s="25">
        <v>4775</v>
      </c>
      <c r="E2709" s="25">
        <v>4775</v>
      </c>
      <c r="F2709" s="25" t="s">
        <v>197</v>
      </c>
      <c r="G2709" s="25">
        <v>1.181</v>
      </c>
      <c r="H2709" s="25">
        <v>2015</v>
      </c>
      <c r="I2709" s="25">
        <v>187223389</v>
      </c>
      <c r="J2709" s="25">
        <v>196116388</v>
      </c>
      <c r="K2709" s="25">
        <v>212</v>
      </c>
      <c r="L2709" s="25">
        <v>1361303</v>
      </c>
      <c r="M2709" s="25">
        <v>7.2709999999999999</v>
      </c>
      <c r="N2709" s="25">
        <v>9755</v>
      </c>
      <c r="O2709" s="25">
        <v>4.9739999999999999E-2</v>
      </c>
      <c r="P2709" s="25">
        <v>0</v>
      </c>
      <c r="Q2709" s="25">
        <v>0</v>
      </c>
      <c r="R2709" s="25">
        <v>0</v>
      </c>
      <c r="S2709" s="25">
        <v>0</v>
      </c>
      <c r="T2709" s="25">
        <v>0</v>
      </c>
      <c r="U2709" s="25">
        <v>0</v>
      </c>
      <c r="V2709" s="25">
        <v>0</v>
      </c>
      <c r="W2709" s="25">
        <v>0</v>
      </c>
      <c r="X2709" s="25">
        <v>0</v>
      </c>
      <c r="Y2709" s="25">
        <v>0</v>
      </c>
      <c r="Z2709" s="25">
        <v>1371058</v>
      </c>
      <c r="AA2709" s="25">
        <v>7.3208000000000002</v>
      </c>
      <c r="AB2709" s="25">
        <v>100000</v>
      </c>
      <c r="AC2709" s="25">
        <v>0.53412000000000004</v>
      </c>
      <c r="AD2709" s="25">
        <v>0</v>
      </c>
      <c r="AE2709" s="25">
        <v>0</v>
      </c>
      <c r="AF2709" s="25">
        <v>135515</v>
      </c>
      <c r="AG2709" s="25">
        <v>0.69098999999999999</v>
      </c>
      <c r="AH2709" s="25">
        <v>64718</v>
      </c>
      <c r="AI2709" s="25">
        <v>0.33</v>
      </c>
      <c r="AJ2709" s="25">
        <v>0</v>
      </c>
      <c r="AK2709" s="25">
        <v>0</v>
      </c>
      <c r="AL2709" s="25">
        <v>525470</v>
      </c>
      <c r="AM2709" s="25">
        <v>2.6793800000000001</v>
      </c>
      <c r="AN2709" s="25">
        <v>2196761</v>
      </c>
      <c r="AO2709" s="25">
        <v>11.555199999999999</v>
      </c>
      <c r="AQ2709">
        <f t="shared" si="85"/>
        <v>0</v>
      </c>
    </row>
    <row r="2710" spans="1:43" x14ac:dyDescent="0.2">
      <c r="A2710" t="str">
        <f t="shared" si="84"/>
        <v>2015_4776</v>
      </c>
      <c r="C2710" s="25">
        <v>2708</v>
      </c>
      <c r="D2710" s="25">
        <v>4776</v>
      </c>
      <c r="E2710" s="25">
        <v>4776</v>
      </c>
      <c r="F2710" s="25" t="s">
        <v>198</v>
      </c>
      <c r="G2710" s="25">
        <v>2.427</v>
      </c>
      <c r="H2710" s="25">
        <v>2015</v>
      </c>
      <c r="I2710" s="25">
        <v>211473457</v>
      </c>
      <c r="J2710" s="25">
        <v>211473457</v>
      </c>
      <c r="K2710" s="25">
        <v>492.6</v>
      </c>
      <c r="L2710" s="25">
        <v>2017909</v>
      </c>
      <c r="M2710" s="25">
        <v>9.5420999999999996</v>
      </c>
      <c r="N2710" s="25">
        <v>0</v>
      </c>
      <c r="O2710" s="25">
        <v>0</v>
      </c>
      <c r="P2710" s="25">
        <v>0</v>
      </c>
      <c r="Q2710" s="25">
        <v>0</v>
      </c>
      <c r="R2710" s="25">
        <v>324290</v>
      </c>
      <c r="S2710" s="25">
        <v>1.53348</v>
      </c>
      <c r="T2710" s="25">
        <v>100000</v>
      </c>
      <c r="U2710" s="25">
        <v>0.47289999999999999</v>
      </c>
      <c r="V2710" s="25">
        <v>424290</v>
      </c>
      <c r="W2710" s="25">
        <v>2.0064000000000002</v>
      </c>
      <c r="X2710" s="25">
        <v>0</v>
      </c>
      <c r="Y2710" s="25">
        <v>0</v>
      </c>
      <c r="Z2710" s="25">
        <v>2442199</v>
      </c>
      <c r="AA2710" s="25">
        <v>11.548500000000001</v>
      </c>
      <c r="AB2710" s="25">
        <v>190326</v>
      </c>
      <c r="AC2710" s="25">
        <v>0.9</v>
      </c>
      <c r="AD2710" s="25">
        <v>0</v>
      </c>
      <c r="AE2710" s="25">
        <v>0</v>
      </c>
      <c r="AF2710" s="25">
        <v>0</v>
      </c>
      <c r="AG2710" s="25">
        <v>0</v>
      </c>
      <c r="AH2710" s="25">
        <v>69786</v>
      </c>
      <c r="AI2710" s="25">
        <v>0.33</v>
      </c>
      <c r="AJ2710" s="25">
        <v>0</v>
      </c>
      <c r="AK2710" s="25">
        <v>0</v>
      </c>
      <c r="AL2710" s="25">
        <v>0</v>
      </c>
      <c r="AM2710" s="25">
        <v>0</v>
      </c>
      <c r="AN2710" s="25">
        <v>2702311</v>
      </c>
      <c r="AO2710" s="25">
        <v>12.778499999999999</v>
      </c>
      <c r="AQ2710">
        <f t="shared" si="85"/>
        <v>2.0064000000000002</v>
      </c>
    </row>
    <row r="2711" spans="1:43" x14ac:dyDescent="0.2">
      <c r="A2711" t="str">
        <f t="shared" si="84"/>
        <v>2015_4777</v>
      </c>
      <c r="C2711" s="25">
        <v>2709</v>
      </c>
      <c r="D2711" s="25">
        <v>4777</v>
      </c>
      <c r="E2711" s="25">
        <v>4777</v>
      </c>
      <c r="F2711" s="25" t="s">
        <v>199</v>
      </c>
      <c r="G2711" s="25">
        <v>2.605</v>
      </c>
      <c r="H2711" s="25">
        <v>2015</v>
      </c>
      <c r="I2711" s="25">
        <v>195735051</v>
      </c>
      <c r="J2711" s="25">
        <v>195735051</v>
      </c>
      <c r="K2711" s="25">
        <v>698.2</v>
      </c>
      <c r="L2711" s="25">
        <v>1797914</v>
      </c>
      <c r="M2711" s="25">
        <v>9.1853999999999996</v>
      </c>
      <c r="N2711" s="25">
        <v>116015</v>
      </c>
      <c r="O2711" s="25">
        <v>0.59270999999999996</v>
      </c>
      <c r="P2711" s="25">
        <v>0</v>
      </c>
      <c r="Q2711" s="25">
        <v>0</v>
      </c>
      <c r="R2711" s="25">
        <v>109209</v>
      </c>
      <c r="S2711" s="25">
        <v>0.55793999999999999</v>
      </c>
      <c r="T2711" s="25">
        <v>350579</v>
      </c>
      <c r="U2711" s="25">
        <v>1.7910999999999999</v>
      </c>
      <c r="V2711" s="25">
        <v>459788</v>
      </c>
      <c r="W2711" s="25">
        <v>2.3490000000000002</v>
      </c>
      <c r="X2711" s="25">
        <v>0</v>
      </c>
      <c r="Y2711" s="25">
        <v>0</v>
      </c>
      <c r="Z2711" s="25">
        <v>2373717</v>
      </c>
      <c r="AA2711" s="25">
        <v>12.1272</v>
      </c>
      <c r="AB2711" s="25">
        <v>420000</v>
      </c>
      <c r="AC2711" s="25">
        <v>2.1457600000000001</v>
      </c>
      <c r="AD2711" s="25">
        <v>0</v>
      </c>
      <c r="AE2711" s="25">
        <v>0</v>
      </c>
      <c r="AF2711" s="25">
        <v>0</v>
      </c>
      <c r="AG2711" s="25">
        <v>0</v>
      </c>
      <c r="AH2711" s="25">
        <v>64593</v>
      </c>
      <c r="AI2711" s="25">
        <v>0.33</v>
      </c>
      <c r="AJ2711" s="25">
        <v>0</v>
      </c>
      <c r="AK2711" s="25">
        <v>0</v>
      </c>
      <c r="AL2711" s="25">
        <v>425648</v>
      </c>
      <c r="AM2711" s="25">
        <v>2.1746099999999999</v>
      </c>
      <c r="AN2711" s="25">
        <v>3283958</v>
      </c>
      <c r="AO2711" s="25">
        <v>16.7776</v>
      </c>
      <c r="AQ2711">
        <f t="shared" si="85"/>
        <v>2.3490000000000002</v>
      </c>
    </row>
    <row r="2712" spans="1:43" x14ac:dyDescent="0.2">
      <c r="A2712" t="str">
        <f t="shared" si="84"/>
        <v>2015_4778</v>
      </c>
      <c r="C2712" s="25">
        <v>2710</v>
      </c>
      <c r="D2712" s="25">
        <v>4778</v>
      </c>
      <c r="E2712" s="25">
        <v>4778</v>
      </c>
      <c r="F2712" s="25" t="s">
        <v>200</v>
      </c>
      <c r="G2712" s="25">
        <v>1.55</v>
      </c>
      <c r="H2712" s="25">
        <v>2015</v>
      </c>
      <c r="I2712" s="25">
        <v>220464978</v>
      </c>
      <c r="J2712" s="25">
        <v>223803653</v>
      </c>
      <c r="K2712" s="25">
        <v>287.8</v>
      </c>
      <c r="L2712" s="25">
        <v>1660484</v>
      </c>
      <c r="M2712" s="25">
        <v>7.5316999999999998</v>
      </c>
      <c r="N2712" s="25">
        <v>8092</v>
      </c>
      <c r="O2712" s="25">
        <v>3.6159999999999998E-2</v>
      </c>
      <c r="P2712" s="25">
        <v>0</v>
      </c>
      <c r="Q2712" s="25">
        <v>0</v>
      </c>
      <c r="R2712" s="25">
        <v>0</v>
      </c>
      <c r="S2712" s="25">
        <v>0</v>
      </c>
      <c r="T2712" s="25">
        <v>146197</v>
      </c>
      <c r="U2712" s="25">
        <v>0.66310000000000002</v>
      </c>
      <c r="V2712" s="25">
        <v>146197</v>
      </c>
      <c r="W2712" s="25">
        <v>0.66310000000000002</v>
      </c>
      <c r="X2712" s="25">
        <v>0</v>
      </c>
      <c r="Y2712" s="25">
        <v>0</v>
      </c>
      <c r="Z2712" s="25">
        <v>1814773</v>
      </c>
      <c r="AA2712" s="25">
        <v>8.2309999999999999</v>
      </c>
      <c r="AB2712" s="25">
        <v>75000</v>
      </c>
      <c r="AC2712" s="25">
        <v>0.34018999999999999</v>
      </c>
      <c r="AD2712" s="25">
        <v>0</v>
      </c>
      <c r="AE2712" s="25">
        <v>0</v>
      </c>
      <c r="AF2712" s="25">
        <v>0</v>
      </c>
      <c r="AG2712" s="25">
        <v>0</v>
      </c>
      <c r="AH2712" s="25">
        <v>73855</v>
      </c>
      <c r="AI2712" s="25">
        <v>0.33</v>
      </c>
      <c r="AJ2712" s="25">
        <v>0</v>
      </c>
      <c r="AK2712" s="25">
        <v>0</v>
      </c>
      <c r="AL2712" s="25">
        <v>0</v>
      </c>
      <c r="AM2712" s="25">
        <v>0</v>
      </c>
      <c r="AN2712" s="25">
        <v>1963628</v>
      </c>
      <c r="AO2712" s="25">
        <v>8.9011999999999993</v>
      </c>
      <c r="AQ2712">
        <f t="shared" si="85"/>
        <v>0.66310000000000002</v>
      </c>
    </row>
    <row r="2713" spans="1:43" x14ac:dyDescent="0.2">
      <c r="A2713" t="str">
        <f t="shared" si="84"/>
        <v>2015_4779</v>
      </c>
      <c r="C2713" s="25">
        <v>2711</v>
      </c>
      <c r="D2713" s="25">
        <v>4779</v>
      </c>
      <c r="E2713" s="25">
        <v>4779</v>
      </c>
      <c r="F2713" s="25" t="s">
        <v>201</v>
      </c>
      <c r="G2713" s="25">
        <v>4.0359999999999996</v>
      </c>
      <c r="H2713" s="25">
        <v>2015</v>
      </c>
      <c r="I2713" s="25">
        <v>279349898</v>
      </c>
      <c r="J2713" s="25">
        <v>324254153</v>
      </c>
      <c r="K2713" s="25">
        <v>1415.6</v>
      </c>
      <c r="L2713" s="25">
        <v>2673303</v>
      </c>
      <c r="M2713" s="25">
        <v>9.5696999999999992</v>
      </c>
      <c r="N2713" s="25">
        <v>127355</v>
      </c>
      <c r="O2713" s="25">
        <v>0.39276</v>
      </c>
      <c r="P2713" s="25">
        <v>0</v>
      </c>
      <c r="Q2713" s="25">
        <v>0</v>
      </c>
      <c r="R2713" s="25">
        <v>612985</v>
      </c>
      <c r="S2713" s="25">
        <v>2.1943299999999999</v>
      </c>
      <c r="T2713" s="25">
        <v>377969</v>
      </c>
      <c r="U2713" s="25">
        <v>1.353</v>
      </c>
      <c r="V2713" s="25">
        <v>990954</v>
      </c>
      <c r="W2713" s="25">
        <v>3.5474000000000001</v>
      </c>
      <c r="X2713" s="25">
        <v>0</v>
      </c>
      <c r="Y2713" s="25">
        <v>0</v>
      </c>
      <c r="Z2713" s="25">
        <v>3791612</v>
      </c>
      <c r="AA2713" s="25">
        <v>13.5099</v>
      </c>
      <c r="AB2713" s="25">
        <v>410000</v>
      </c>
      <c r="AC2713" s="25">
        <v>1.4676899999999999</v>
      </c>
      <c r="AD2713" s="25">
        <v>0</v>
      </c>
      <c r="AE2713" s="25">
        <v>0</v>
      </c>
      <c r="AF2713" s="25">
        <v>434501</v>
      </c>
      <c r="AG2713" s="25">
        <v>1.34</v>
      </c>
      <c r="AH2713" s="25">
        <v>107004</v>
      </c>
      <c r="AI2713" s="25">
        <v>0.33</v>
      </c>
      <c r="AJ2713" s="25">
        <v>0</v>
      </c>
      <c r="AK2713" s="25">
        <v>0</v>
      </c>
      <c r="AL2713" s="25">
        <v>1084172</v>
      </c>
      <c r="AM2713" s="25">
        <v>3.3435899999999998</v>
      </c>
      <c r="AN2713" s="25">
        <v>5827289</v>
      </c>
      <c r="AO2713" s="25">
        <v>19.991099999999999</v>
      </c>
      <c r="AQ2713">
        <f t="shared" si="85"/>
        <v>3.5474000000000001</v>
      </c>
    </row>
    <row r="2714" spans="1:43" x14ac:dyDescent="0.2">
      <c r="A2714" t="str">
        <f t="shared" si="84"/>
        <v>2015_4784</v>
      </c>
      <c r="C2714" s="25">
        <v>2712</v>
      </c>
      <c r="D2714" s="25">
        <v>4784</v>
      </c>
      <c r="E2714" s="25">
        <v>4784</v>
      </c>
      <c r="F2714" s="25" t="s">
        <v>202</v>
      </c>
      <c r="G2714" s="25">
        <v>10.592000000000001</v>
      </c>
      <c r="H2714" s="25">
        <v>2015</v>
      </c>
      <c r="I2714" s="25">
        <v>879166501</v>
      </c>
      <c r="J2714" s="25">
        <v>954105513</v>
      </c>
      <c r="K2714" s="25">
        <v>2948.9</v>
      </c>
      <c r="L2714" s="25">
        <v>8548952</v>
      </c>
      <c r="M2714" s="25">
        <v>9.7239000000000004</v>
      </c>
      <c r="N2714" s="25">
        <v>1217064</v>
      </c>
      <c r="O2714" s="25">
        <v>1.2756099999999999</v>
      </c>
      <c r="P2714" s="25">
        <v>0</v>
      </c>
      <c r="Q2714" s="25">
        <v>0</v>
      </c>
      <c r="R2714" s="25">
        <v>814130</v>
      </c>
      <c r="S2714" s="25">
        <v>0.92601999999999995</v>
      </c>
      <c r="T2714" s="25">
        <v>150000</v>
      </c>
      <c r="U2714" s="25">
        <v>0.1706</v>
      </c>
      <c r="V2714" s="25">
        <v>964130</v>
      </c>
      <c r="W2714" s="25">
        <v>1.0966</v>
      </c>
      <c r="X2714" s="25">
        <v>0</v>
      </c>
      <c r="Y2714" s="25">
        <v>0</v>
      </c>
      <c r="Z2714" s="25">
        <v>10730146</v>
      </c>
      <c r="AA2714" s="25">
        <v>12.0962</v>
      </c>
      <c r="AB2714" s="25">
        <v>702361</v>
      </c>
      <c r="AC2714" s="25">
        <v>0.79888999999999999</v>
      </c>
      <c r="AD2714" s="25">
        <v>0</v>
      </c>
      <c r="AE2714" s="25">
        <v>0</v>
      </c>
      <c r="AF2714" s="25">
        <v>925482</v>
      </c>
      <c r="AG2714" s="25">
        <v>0.97</v>
      </c>
      <c r="AH2714" s="25">
        <v>314855</v>
      </c>
      <c r="AI2714" s="25">
        <v>0.33</v>
      </c>
      <c r="AJ2714" s="25">
        <v>0</v>
      </c>
      <c r="AK2714" s="25">
        <v>0</v>
      </c>
      <c r="AL2714" s="25">
        <v>0</v>
      </c>
      <c r="AM2714" s="25">
        <v>0</v>
      </c>
      <c r="AN2714" s="25">
        <v>12672844</v>
      </c>
      <c r="AO2714" s="25">
        <v>14.1951</v>
      </c>
      <c r="AQ2714">
        <f t="shared" si="85"/>
        <v>1.0966</v>
      </c>
    </row>
    <row r="2715" spans="1:43" x14ac:dyDescent="0.2">
      <c r="A2715" t="str">
        <f t="shared" si="84"/>
        <v>2015_4785</v>
      </c>
      <c r="C2715" s="25">
        <v>2713</v>
      </c>
      <c r="D2715" s="25">
        <v>4785</v>
      </c>
      <c r="E2715" s="25">
        <v>4785</v>
      </c>
      <c r="F2715" s="25" t="s">
        <v>203</v>
      </c>
      <c r="G2715" s="25">
        <v>2.0979999999999999</v>
      </c>
      <c r="H2715" s="25">
        <v>2015</v>
      </c>
      <c r="I2715" s="25">
        <v>186491225</v>
      </c>
      <c r="J2715" s="25">
        <v>186491225</v>
      </c>
      <c r="K2715" s="25">
        <v>491.9</v>
      </c>
      <c r="L2715" s="25">
        <v>1745583</v>
      </c>
      <c r="M2715" s="25">
        <v>9.3600999999999992</v>
      </c>
      <c r="N2715" s="25">
        <v>7486</v>
      </c>
      <c r="O2715" s="25">
        <v>4.0140000000000002E-2</v>
      </c>
      <c r="P2715" s="25">
        <v>0</v>
      </c>
      <c r="Q2715" s="25">
        <v>0</v>
      </c>
      <c r="R2715" s="25">
        <v>0</v>
      </c>
      <c r="S2715" s="25">
        <v>0</v>
      </c>
      <c r="T2715" s="25">
        <v>45000</v>
      </c>
      <c r="U2715" s="25">
        <v>0.24129999999999999</v>
      </c>
      <c r="V2715" s="25">
        <v>45000</v>
      </c>
      <c r="W2715" s="25">
        <v>0.24129999999999999</v>
      </c>
      <c r="X2715" s="25">
        <v>0</v>
      </c>
      <c r="Y2715" s="25">
        <v>0</v>
      </c>
      <c r="Z2715" s="25">
        <v>1798069</v>
      </c>
      <c r="AA2715" s="25">
        <v>9.6416000000000004</v>
      </c>
      <c r="AB2715" s="25">
        <v>0</v>
      </c>
      <c r="AC2715" s="25">
        <v>0</v>
      </c>
      <c r="AD2715" s="25">
        <v>0</v>
      </c>
      <c r="AE2715" s="25">
        <v>0</v>
      </c>
      <c r="AF2715" s="25">
        <v>0</v>
      </c>
      <c r="AG2715" s="25">
        <v>0</v>
      </c>
      <c r="AH2715" s="25">
        <v>61542</v>
      </c>
      <c r="AI2715" s="25">
        <v>0.33</v>
      </c>
      <c r="AJ2715" s="25">
        <v>0</v>
      </c>
      <c r="AK2715" s="25">
        <v>0</v>
      </c>
      <c r="AL2715" s="25">
        <v>0</v>
      </c>
      <c r="AM2715" s="25">
        <v>0</v>
      </c>
      <c r="AN2715" s="25">
        <v>1859611</v>
      </c>
      <c r="AO2715" s="25">
        <v>9.9716000000000005</v>
      </c>
      <c r="AQ2715">
        <f t="shared" si="85"/>
        <v>0.24129999999999999</v>
      </c>
    </row>
    <row r="2716" spans="1:43" x14ac:dyDescent="0.2">
      <c r="A2716" t="str">
        <f t="shared" si="84"/>
        <v>2015_4787</v>
      </c>
      <c r="C2716" s="25">
        <v>2714</v>
      </c>
      <c r="D2716" s="25">
        <v>4787</v>
      </c>
      <c r="E2716" s="25">
        <v>4787</v>
      </c>
      <c r="F2716" s="25" t="s">
        <v>204</v>
      </c>
      <c r="G2716" s="25">
        <v>1.282</v>
      </c>
      <c r="H2716" s="25">
        <v>2015</v>
      </c>
      <c r="I2716" s="25">
        <v>131570669</v>
      </c>
      <c r="J2716" s="25">
        <v>131570669</v>
      </c>
      <c r="K2716" s="25">
        <v>292.60000000000002</v>
      </c>
      <c r="L2716" s="25">
        <v>1071348</v>
      </c>
      <c r="M2716" s="25">
        <v>8.1427999999999994</v>
      </c>
      <c r="N2716" s="25">
        <v>35128</v>
      </c>
      <c r="O2716" s="25">
        <v>0.26699000000000001</v>
      </c>
      <c r="P2716" s="25">
        <v>0</v>
      </c>
      <c r="Q2716" s="25">
        <v>0</v>
      </c>
      <c r="R2716" s="25">
        <v>0</v>
      </c>
      <c r="S2716" s="25">
        <v>0</v>
      </c>
      <c r="T2716" s="25">
        <v>686452</v>
      </c>
      <c r="U2716" s="25">
        <v>5.2173999999999996</v>
      </c>
      <c r="V2716" s="25">
        <v>686452</v>
      </c>
      <c r="W2716" s="25">
        <v>5.2173999999999996</v>
      </c>
      <c r="X2716" s="25">
        <v>0</v>
      </c>
      <c r="Y2716" s="25">
        <v>0</v>
      </c>
      <c r="Z2716" s="25">
        <v>1792928</v>
      </c>
      <c r="AA2716" s="25">
        <v>13.6271</v>
      </c>
      <c r="AB2716" s="25">
        <v>95000</v>
      </c>
      <c r="AC2716" s="25">
        <v>0.72204999999999997</v>
      </c>
      <c r="AD2716" s="25">
        <v>0</v>
      </c>
      <c r="AE2716" s="25">
        <v>0</v>
      </c>
      <c r="AF2716" s="25">
        <v>0</v>
      </c>
      <c r="AG2716" s="25">
        <v>0</v>
      </c>
      <c r="AH2716" s="25">
        <v>43418</v>
      </c>
      <c r="AI2716" s="25">
        <v>0.33</v>
      </c>
      <c r="AJ2716" s="25">
        <v>0</v>
      </c>
      <c r="AK2716" s="25">
        <v>0</v>
      </c>
      <c r="AL2716" s="25">
        <v>0</v>
      </c>
      <c r="AM2716" s="25">
        <v>0</v>
      </c>
      <c r="AN2716" s="25">
        <v>1931346</v>
      </c>
      <c r="AO2716" s="25">
        <v>14.6792</v>
      </c>
      <c r="AQ2716">
        <f t="shared" si="85"/>
        <v>5.2173999999999996</v>
      </c>
    </row>
    <row r="2717" spans="1:43" x14ac:dyDescent="0.2">
      <c r="A2717" t="str">
        <f t="shared" si="84"/>
        <v>2015_4788</v>
      </c>
      <c r="C2717" s="25">
        <v>2715</v>
      </c>
      <c r="D2717" s="25">
        <v>4788</v>
      </c>
      <c r="E2717" s="25">
        <v>4788</v>
      </c>
      <c r="F2717" s="25" t="s">
        <v>205</v>
      </c>
      <c r="G2717" s="25">
        <v>2.3620000000000001</v>
      </c>
      <c r="H2717" s="25">
        <v>2015</v>
      </c>
      <c r="I2717" s="25">
        <v>215110644</v>
      </c>
      <c r="J2717" s="25">
        <v>292036023</v>
      </c>
      <c r="K2717" s="25">
        <v>519.29999999999995</v>
      </c>
      <c r="L2717" s="25">
        <v>1821783</v>
      </c>
      <c r="M2717" s="25">
        <v>8.4690999999999992</v>
      </c>
      <c r="N2717" s="25">
        <v>112044</v>
      </c>
      <c r="O2717" s="25">
        <v>0.38366</v>
      </c>
      <c r="P2717" s="25">
        <v>0</v>
      </c>
      <c r="Q2717" s="25">
        <v>0</v>
      </c>
      <c r="R2717" s="25">
        <v>0</v>
      </c>
      <c r="S2717" s="25">
        <v>0</v>
      </c>
      <c r="T2717" s="25">
        <v>150538</v>
      </c>
      <c r="U2717" s="25">
        <v>0.69979999999999998</v>
      </c>
      <c r="V2717" s="25">
        <v>150538</v>
      </c>
      <c r="W2717" s="25">
        <v>0.69979999999999998</v>
      </c>
      <c r="X2717" s="25">
        <v>0</v>
      </c>
      <c r="Y2717" s="25">
        <v>0</v>
      </c>
      <c r="Z2717" s="25">
        <v>2084365</v>
      </c>
      <c r="AA2717" s="25">
        <v>9.5525000000000002</v>
      </c>
      <c r="AB2717" s="25">
        <v>0</v>
      </c>
      <c r="AC2717" s="25">
        <v>0</v>
      </c>
      <c r="AD2717" s="25">
        <v>0</v>
      </c>
      <c r="AE2717" s="25">
        <v>0</v>
      </c>
      <c r="AF2717" s="25">
        <v>195664</v>
      </c>
      <c r="AG2717" s="25">
        <v>0.67</v>
      </c>
      <c r="AH2717" s="25">
        <v>96372</v>
      </c>
      <c r="AI2717" s="25">
        <v>0.33</v>
      </c>
      <c r="AJ2717" s="25">
        <v>0</v>
      </c>
      <c r="AK2717" s="25">
        <v>0</v>
      </c>
      <c r="AL2717" s="25">
        <v>284994</v>
      </c>
      <c r="AM2717" s="25">
        <v>0.97589000000000004</v>
      </c>
      <c r="AN2717" s="25">
        <v>2661395</v>
      </c>
      <c r="AO2717" s="25">
        <v>11.5284</v>
      </c>
      <c r="AQ2717">
        <f t="shared" si="85"/>
        <v>0.69979999999999998</v>
      </c>
    </row>
    <row r="2718" spans="1:43" x14ac:dyDescent="0.2">
      <c r="A2718" t="str">
        <f t="shared" si="84"/>
        <v>2015_4797</v>
      </c>
      <c r="C2718" s="25">
        <v>2716</v>
      </c>
      <c r="D2718" s="25">
        <v>4797</v>
      </c>
      <c r="E2718" s="25">
        <v>4797</v>
      </c>
      <c r="F2718" s="25" t="s">
        <v>206</v>
      </c>
      <c r="G2718" s="25">
        <v>8.3179999999999996</v>
      </c>
      <c r="H2718" s="25">
        <v>2015</v>
      </c>
      <c r="I2718" s="25">
        <v>425764341</v>
      </c>
      <c r="J2718" s="25">
        <v>505654026</v>
      </c>
      <c r="K2718" s="25">
        <v>2516.6</v>
      </c>
      <c r="L2718" s="25">
        <v>4719128</v>
      </c>
      <c r="M2718" s="25">
        <v>11.0839</v>
      </c>
      <c r="N2718" s="25">
        <v>891230</v>
      </c>
      <c r="O2718" s="25">
        <v>1.7625299999999999</v>
      </c>
      <c r="P2718" s="25">
        <v>0</v>
      </c>
      <c r="Q2718" s="25">
        <v>0</v>
      </c>
      <c r="R2718" s="25">
        <v>0</v>
      </c>
      <c r="S2718" s="25">
        <v>0</v>
      </c>
      <c r="T2718" s="25">
        <v>56038</v>
      </c>
      <c r="U2718" s="25">
        <v>0.13159999999999999</v>
      </c>
      <c r="V2718" s="25">
        <v>56038</v>
      </c>
      <c r="W2718" s="25">
        <v>0.13159999999999999</v>
      </c>
      <c r="X2718" s="25">
        <v>0</v>
      </c>
      <c r="Y2718" s="25">
        <v>0</v>
      </c>
      <c r="Z2718" s="25">
        <v>5666396</v>
      </c>
      <c r="AA2718" s="25">
        <v>12.978</v>
      </c>
      <c r="AB2718" s="25">
        <v>510000</v>
      </c>
      <c r="AC2718" s="25">
        <v>1.1978500000000001</v>
      </c>
      <c r="AD2718" s="25">
        <v>0</v>
      </c>
      <c r="AE2718" s="25">
        <v>0</v>
      </c>
      <c r="AF2718" s="25">
        <v>677576</v>
      </c>
      <c r="AG2718" s="25">
        <v>1.34</v>
      </c>
      <c r="AH2718" s="25">
        <v>166866</v>
      </c>
      <c r="AI2718" s="25">
        <v>0.33</v>
      </c>
      <c r="AJ2718" s="25">
        <v>0</v>
      </c>
      <c r="AK2718" s="25">
        <v>0</v>
      </c>
      <c r="AL2718" s="25">
        <v>2047900</v>
      </c>
      <c r="AM2718" s="25">
        <v>4.05</v>
      </c>
      <c r="AN2718" s="25">
        <v>9068738</v>
      </c>
      <c r="AO2718" s="25">
        <v>19.895900000000001</v>
      </c>
      <c r="AQ2718">
        <f t="shared" si="85"/>
        <v>0.13159999999999999</v>
      </c>
    </row>
    <row r="2719" spans="1:43" x14ac:dyDescent="0.2">
      <c r="A2719" t="str">
        <f t="shared" si="84"/>
        <v>2015_4824</v>
      </c>
      <c r="C2719" s="25">
        <v>2717</v>
      </c>
      <c r="D2719" s="25">
        <v>4824</v>
      </c>
      <c r="E2719" s="25">
        <v>5510</v>
      </c>
      <c r="F2719" s="25" t="s">
        <v>229</v>
      </c>
      <c r="G2719" s="25">
        <v>3.4119999999999999</v>
      </c>
      <c r="H2719" s="25">
        <v>2015</v>
      </c>
      <c r="I2719" s="25">
        <v>334758390</v>
      </c>
      <c r="J2719" s="25">
        <v>345186278</v>
      </c>
      <c r="K2719" s="25">
        <v>713</v>
      </c>
      <c r="L2719" s="25">
        <v>2667767</v>
      </c>
      <c r="M2719" s="25">
        <v>7.9691999999999998</v>
      </c>
      <c r="N2719" s="25">
        <v>93271</v>
      </c>
      <c r="O2719" s="25">
        <v>0.2702</v>
      </c>
      <c r="P2719" s="25">
        <v>0</v>
      </c>
      <c r="Q2719" s="25">
        <v>0</v>
      </c>
      <c r="R2719" s="25">
        <v>21015</v>
      </c>
      <c r="S2719" s="25">
        <v>6.2780000000000002E-2</v>
      </c>
      <c r="T2719" s="25">
        <v>16435</v>
      </c>
      <c r="U2719" s="25">
        <v>4.9099999999999998E-2</v>
      </c>
      <c r="V2719" s="25">
        <v>37450</v>
      </c>
      <c r="W2719" s="25">
        <v>0.1119</v>
      </c>
      <c r="X2719" s="25">
        <v>0</v>
      </c>
      <c r="Y2719" s="25">
        <v>0</v>
      </c>
      <c r="Z2719" s="25">
        <v>2798488</v>
      </c>
      <c r="AA2719" s="25">
        <v>8.3513000000000002</v>
      </c>
      <c r="AB2719" s="25">
        <v>190000</v>
      </c>
      <c r="AC2719" s="25">
        <v>0.56757000000000002</v>
      </c>
      <c r="AD2719" s="25">
        <v>0</v>
      </c>
      <c r="AE2719" s="25">
        <v>0</v>
      </c>
      <c r="AF2719" s="25">
        <v>0</v>
      </c>
      <c r="AG2719" s="25">
        <v>0</v>
      </c>
      <c r="AH2719" s="25">
        <v>113911</v>
      </c>
      <c r="AI2719" s="25">
        <v>0.33</v>
      </c>
      <c r="AJ2719" s="25">
        <v>0</v>
      </c>
      <c r="AK2719" s="25">
        <v>0</v>
      </c>
      <c r="AL2719" s="25">
        <v>930378</v>
      </c>
      <c r="AM2719" s="25">
        <v>2.69529</v>
      </c>
      <c r="AN2719" s="25">
        <v>4032777</v>
      </c>
      <c r="AO2719" s="25">
        <v>11.9442</v>
      </c>
      <c r="AQ2719">
        <f t="shared" si="85"/>
        <v>0.1119</v>
      </c>
    </row>
    <row r="2720" spans="1:43" x14ac:dyDescent="0.2">
      <c r="A2720" t="str">
        <f t="shared" si="84"/>
        <v>2015_4860</v>
      </c>
      <c r="C2720" s="25">
        <v>2718</v>
      </c>
      <c r="D2720" s="25">
        <v>4860</v>
      </c>
      <c r="E2720" s="25">
        <v>4860</v>
      </c>
      <c r="F2720" s="25" t="s">
        <v>207</v>
      </c>
      <c r="G2720" s="25">
        <v>1.516</v>
      </c>
      <c r="H2720" s="25">
        <v>2015</v>
      </c>
      <c r="I2720" s="25">
        <v>144905578</v>
      </c>
      <c r="J2720" s="25">
        <v>154871037</v>
      </c>
      <c r="K2720" s="25">
        <v>333.4</v>
      </c>
      <c r="L2720" s="25">
        <v>1185414</v>
      </c>
      <c r="M2720" s="25">
        <v>8.1806000000000001</v>
      </c>
      <c r="N2720" s="25">
        <v>150925</v>
      </c>
      <c r="O2720" s="25">
        <v>0.97452000000000005</v>
      </c>
      <c r="P2720" s="25">
        <v>0</v>
      </c>
      <c r="Q2720" s="25">
        <v>0</v>
      </c>
      <c r="R2720" s="25">
        <v>0</v>
      </c>
      <c r="S2720" s="25">
        <v>0</v>
      </c>
      <c r="T2720" s="25">
        <v>0</v>
      </c>
      <c r="U2720" s="25">
        <v>0</v>
      </c>
      <c r="V2720" s="25">
        <v>0</v>
      </c>
      <c r="W2720" s="25">
        <v>0</v>
      </c>
      <c r="X2720" s="25">
        <v>0</v>
      </c>
      <c r="Y2720" s="25">
        <v>0</v>
      </c>
      <c r="Z2720" s="25">
        <v>1336339</v>
      </c>
      <c r="AA2720" s="25">
        <v>9.1550999999999991</v>
      </c>
      <c r="AB2720" s="25">
        <v>280000</v>
      </c>
      <c r="AC2720" s="25">
        <v>1.9322900000000001</v>
      </c>
      <c r="AD2720" s="25">
        <v>0</v>
      </c>
      <c r="AE2720" s="25">
        <v>0</v>
      </c>
      <c r="AF2720" s="25">
        <v>182864</v>
      </c>
      <c r="AG2720" s="25">
        <v>1.18075</v>
      </c>
      <c r="AH2720" s="25">
        <v>51107</v>
      </c>
      <c r="AI2720" s="25">
        <v>0.33</v>
      </c>
      <c r="AJ2720" s="25">
        <v>0</v>
      </c>
      <c r="AK2720" s="25">
        <v>0</v>
      </c>
      <c r="AL2720" s="25">
        <v>0</v>
      </c>
      <c r="AM2720" s="25">
        <v>0</v>
      </c>
      <c r="AN2720" s="25">
        <v>1850310</v>
      </c>
      <c r="AO2720" s="25">
        <v>12.5982</v>
      </c>
      <c r="AQ2720">
        <f t="shared" si="85"/>
        <v>0</v>
      </c>
    </row>
    <row r="2721" spans="1:43" x14ac:dyDescent="0.2">
      <c r="A2721" t="str">
        <f t="shared" si="84"/>
        <v>2015_4869</v>
      </c>
      <c r="C2721" s="25">
        <v>2719</v>
      </c>
      <c r="D2721" s="25">
        <v>4869</v>
      </c>
      <c r="E2721" s="25">
        <v>4869</v>
      </c>
      <c r="F2721" s="25" t="s">
        <v>208</v>
      </c>
      <c r="G2721" s="25">
        <v>8.0389999999999997</v>
      </c>
      <c r="H2721" s="25">
        <v>2015</v>
      </c>
      <c r="I2721" s="25">
        <v>282756951</v>
      </c>
      <c r="J2721" s="25">
        <v>284803671</v>
      </c>
      <c r="K2721" s="25">
        <v>1272.8</v>
      </c>
      <c r="L2721" s="25">
        <v>2985501</v>
      </c>
      <c r="M2721" s="25">
        <v>10.5585</v>
      </c>
      <c r="N2721" s="25">
        <v>35158</v>
      </c>
      <c r="O2721" s="25">
        <v>0.12345</v>
      </c>
      <c r="P2721" s="25">
        <v>0</v>
      </c>
      <c r="Q2721" s="25">
        <v>0</v>
      </c>
      <c r="R2721" s="25">
        <v>0</v>
      </c>
      <c r="S2721" s="25">
        <v>0</v>
      </c>
      <c r="T2721" s="25">
        <v>0</v>
      </c>
      <c r="U2721" s="25">
        <v>0</v>
      </c>
      <c r="V2721" s="25">
        <v>0</v>
      </c>
      <c r="W2721" s="25">
        <v>0</v>
      </c>
      <c r="X2721" s="25">
        <v>0</v>
      </c>
      <c r="Y2721" s="25">
        <v>0</v>
      </c>
      <c r="Z2721" s="25">
        <v>3020659</v>
      </c>
      <c r="AA2721" s="25">
        <v>10.682</v>
      </c>
      <c r="AB2721" s="25">
        <v>500000</v>
      </c>
      <c r="AC2721" s="25">
        <v>1.7683</v>
      </c>
      <c r="AD2721" s="25">
        <v>0</v>
      </c>
      <c r="AE2721" s="25">
        <v>0</v>
      </c>
      <c r="AF2721" s="25">
        <v>210240</v>
      </c>
      <c r="AG2721" s="25">
        <v>0.73819000000000001</v>
      </c>
      <c r="AH2721" s="25">
        <v>93985</v>
      </c>
      <c r="AI2721" s="25">
        <v>0.33</v>
      </c>
      <c r="AJ2721" s="25">
        <v>0</v>
      </c>
      <c r="AK2721" s="25">
        <v>0</v>
      </c>
      <c r="AL2721" s="25">
        <v>0</v>
      </c>
      <c r="AM2721" s="25">
        <v>0</v>
      </c>
      <c r="AN2721" s="25">
        <v>3824884</v>
      </c>
      <c r="AO2721" s="25">
        <v>13.5185</v>
      </c>
      <c r="AQ2721">
        <f t="shared" si="85"/>
        <v>0</v>
      </c>
    </row>
    <row r="2722" spans="1:43" x14ac:dyDescent="0.2">
      <c r="A2722" t="str">
        <f t="shared" si="84"/>
        <v>2015_4878</v>
      </c>
      <c r="C2722" s="25">
        <v>2720</v>
      </c>
      <c r="D2722" s="25">
        <v>4878</v>
      </c>
      <c r="E2722" s="25">
        <v>4878</v>
      </c>
      <c r="F2722" s="25" t="s">
        <v>209</v>
      </c>
      <c r="G2722" s="25">
        <v>2.2280000000000002</v>
      </c>
      <c r="H2722" s="25">
        <v>2015</v>
      </c>
      <c r="I2722" s="25">
        <v>226814543</v>
      </c>
      <c r="J2722" s="25">
        <v>226814543</v>
      </c>
      <c r="K2722" s="25">
        <v>618.1</v>
      </c>
      <c r="L2722" s="25">
        <v>1965527</v>
      </c>
      <c r="M2722" s="25">
        <v>8.6658000000000008</v>
      </c>
      <c r="N2722" s="25">
        <v>60927</v>
      </c>
      <c r="O2722" s="25">
        <v>0.26862000000000003</v>
      </c>
      <c r="P2722" s="25">
        <v>0</v>
      </c>
      <c r="Q2722" s="25">
        <v>0</v>
      </c>
      <c r="R2722" s="25">
        <v>0</v>
      </c>
      <c r="S2722" s="25">
        <v>0</v>
      </c>
      <c r="T2722" s="25">
        <v>0</v>
      </c>
      <c r="U2722" s="25">
        <v>0</v>
      </c>
      <c r="V2722" s="25">
        <v>0</v>
      </c>
      <c r="W2722" s="25">
        <v>0</v>
      </c>
      <c r="X2722" s="25">
        <v>0</v>
      </c>
      <c r="Y2722" s="25">
        <v>0</v>
      </c>
      <c r="Z2722" s="25">
        <v>2026454</v>
      </c>
      <c r="AA2722" s="25">
        <v>8.9344000000000001</v>
      </c>
      <c r="AB2722" s="25">
        <v>500000</v>
      </c>
      <c r="AC2722" s="25">
        <v>2.20444</v>
      </c>
      <c r="AD2722" s="25">
        <v>0</v>
      </c>
      <c r="AE2722" s="25">
        <v>0</v>
      </c>
      <c r="AF2722" s="25">
        <v>303931</v>
      </c>
      <c r="AG2722" s="25">
        <v>1.34</v>
      </c>
      <c r="AH2722" s="25">
        <v>74849</v>
      </c>
      <c r="AI2722" s="25">
        <v>0.33</v>
      </c>
      <c r="AJ2722" s="25">
        <v>30620</v>
      </c>
      <c r="AK2722" s="25">
        <v>0.13500000000000001</v>
      </c>
      <c r="AL2722" s="25">
        <v>327900</v>
      </c>
      <c r="AM2722" s="25">
        <v>1.44567</v>
      </c>
      <c r="AN2722" s="25">
        <v>3263754</v>
      </c>
      <c r="AO2722" s="25">
        <v>14.3895</v>
      </c>
      <c r="AQ2722">
        <f t="shared" si="85"/>
        <v>0</v>
      </c>
    </row>
    <row r="2723" spans="1:43" x14ac:dyDescent="0.2">
      <c r="A2723" t="str">
        <f t="shared" si="84"/>
        <v>2015_4890</v>
      </c>
      <c r="C2723" s="25">
        <v>2721</v>
      </c>
      <c r="D2723" s="25">
        <v>4890</v>
      </c>
      <c r="E2723" s="25">
        <v>4890</v>
      </c>
      <c r="F2723" s="25" t="s">
        <v>210</v>
      </c>
      <c r="G2723" s="25">
        <v>4.0670000000000002</v>
      </c>
      <c r="H2723" s="25">
        <v>2015</v>
      </c>
      <c r="I2723" s="25">
        <v>1088574866</v>
      </c>
      <c r="J2723" s="25">
        <v>1192004765</v>
      </c>
      <c r="K2723" s="25">
        <v>919.6</v>
      </c>
      <c r="L2723" s="25">
        <v>7055033</v>
      </c>
      <c r="M2723" s="25">
        <v>6.4809999999999999</v>
      </c>
      <c r="N2723" s="25">
        <v>341289</v>
      </c>
      <c r="O2723" s="25">
        <v>0.28632000000000002</v>
      </c>
      <c r="P2723" s="25">
        <v>0</v>
      </c>
      <c r="Q2723" s="25">
        <v>0</v>
      </c>
      <c r="R2723" s="25">
        <v>126000</v>
      </c>
      <c r="S2723" s="25">
        <v>0.11575000000000001</v>
      </c>
      <c r="T2723" s="25">
        <v>0</v>
      </c>
      <c r="U2723" s="25">
        <v>0</v>
      </c>
      <c r="V2723" s="25">
        <v>126000</v>
      </c>
      <c r="W2723" s="25">
        <v>0.1157</v>
      </c>
      <c r="X2723" s="25">
        <v>0</v>
      </c>
      <c r="Y2723" s="25">
        <v>0</v>
      </c>
      <c r="Z2723" s="25">
        <v>7522322</v>
      </c>
      <c r="AA2723" s="25">
        <v>6.8830999999999998</v>
      </c>
      <c r="AB2723" s="25">
        <v>300000</v>
      </c>
      <c r="AC2723" s="25">
        <v>0.27559</v>
      </c>
      <c r="AD2723" s="25">
        <v>0</v>
      </c>
      <c r="AE2723" s="25">
        <v>0</v>
      </c>
      <c r="AF2723" s="25">
        <v>0</v>
      </c>
      <c r="AG2723" s="25">
        <v>0</v>
      </c>
      <c r="AH2723" s="25">
        <v>393362</v>
      </c>
      <c r="AI2723" s="25">
        <v>0.33</v>
      </c>
      <c r="AJ2723" s="25">
        <v>0</v>
      </c>
      <c r="AK2723" s="25">
        <v>0</v>
      </c>
      <c r="AL2723" s="25">
        <v>0</v>
      </c>
      <c r="AM2723" s="25">
        <v>0</v>
      </c>
      <c r="AN2723" s="25">
        <v>8215684</v>
      </c>
      <c r="AO2723" s="25">
        <v>7.4885999999999999</v>
      </c>
      <c r="AQ2723">
        <f t="shared" si="85"/>
        <v>0.1157</v>
      </c>
    </row>
    <row r="2724" spans="1:43" x14ac:dyDescent="0.2">
      <c r="A2724" t="str">
        <f t="shared" si="84"/>
        <v>2015_4905</v>
      </c>
      <c r="C2724" s="25">
        <v>2722</v>
      </c>
      <c r="D2724" s="25">
        <v>4905</v>
      </c>
      <c r="E2724" s="25">
        <v>4905</v>
      </c>
      <c r="F2724" s="25" t="s">
        <v>656</v>
      </c>
      <c r="G2724" s="25">
        <v>1.488</v>
      </c>
      <c r="H2724" s="25">
        <v>2015</v>
      </c>
      <c r="I2724" s="25">
        <v>84304702</v>
      </c>
      <c r="J2724" s="25">
        <v>84304702</v>
      </c>
      <c r="K2724" s="25">
        <v>235.4</v>
      </c>
      <c r="L2724" s="25">
        <v>744870</v>
      </c>
      <c r="M2724" s="25">
        <v>8.8354999999999997</v>
      </c>
      <c r="N2724" s="25">
        <v>11523</v>
      </c>
      <c r="O2724" s="25">
        <v>0.13668</v>
      </c>
      <c r="P2724" s="25">
        <v>0</v>
      </c>
      <c r="Q2724" s="25">
        <v>0</v>
      </c>
      <c r="R2724" s="25">
        <v>251792</v>
      </c>
      <c r="S2724" s="25">
        <v>2.9866899999999998</v>
      </c>
      <c r="T2724" s="25">
        <v>200000</v>
      </c>
      <c r="U2724" s="25">
        <v>2.3723000000000001</v>
      </c>
      <c r="V2724" s="25">
        <v>451792</v>
      </c>
      <c r="W2724" s="25">
        <v>5.359</v>
      </c>
      <c r="X2724" s="25">
        <v>0</v>
      </c>
      <c r="Y2724" s="25">
        <v>0</v>
      </c>
      <c r="Z2724" s="25">
        <v>1208185</v>
      </c>
      <c r="AA2724" s="25">
        <v>14.331200000000001</v>
      </c>
      <c r="AB2724" s="25">
        <v>110000</v>
      </c>
      <c r="AC2724" s="25">
        <v>1.3047899999999999</v>
      </c>
      <c r="AD2724" s="25">
        <v>0</v>
      </c>
      <c r="AE2724" s="25">
        <v>0</v>
      </c>
      <c r="AF2724" s="25">
        <v>56484</v>
      </c>
      <c r="AG2724" s="25">
        <v>0.67</v>
      </c>
      <c r="AH2724" s="25">
        <v>27821</v>
      </c>
      <c r="AI2724" s="25">
        <v>0.33</v>
      </c>
      <c r="AJ2724" s="25">
        <v>11381</v>
      </c>
      <c r="AK2724" s="25">
        <v>0.13500000000000001</v>
      </c>
      <c r="AL2724" s="25">
        <v>0</v>
      </c>
      <c r="AM2724" s="25">
        <v>0</v>
      </c>
      <c r="AN2724" s="25">
        <v>1413871</v>
      </c>
      <c r="AO2724" s="25">
        <v>16.771000000000001</v>
      </c>
      <c r="AQ2724">
        <f t="shared" si="85"/>
        <v>5.359</v>
      </c>
    </row>
    <row r="2725" spans="1:43" x14ac:dyDescent="0.2">
      <c r="A2725" t="str">
        <f t="shared" si="84"/>
        <v>2015_4978</v>
      </c>
      <c r="C2725" s="25">
        <v>2723</v>
      </c>
      <c r="D2725" s="25">
        <v>4978</v>
      </c>
      <c r="E2725" s="25">
        <v>4978</v>
      </c>
      <c r="F2725" s="25" t="s">
        <v>211</v>
      </c>
      <c r="G2725" s="25">
        <v>1.194</v>
      </c>
      <c r="H2725" s="25">
        <v>2015</v>
      </c>
      <c r="I2725" s="25">
        <v>124982988</v>
      </c>
      <c r="J2725" s="25">
        <v>124982988</v>
      </c>
      <c r="K2725" s="25">
        <v>199.1</v>
      </c>
      <c r="L2725" s="25">
        <v>935375</v>
      </c>
      <c r="M2725" s="25">
        <v>7.484</v>
      </c>
      <c r="N2725" s="25">
        <v>35639</v>
      </c>
      <c r="O2725" s="25">
        <v>0.28515000000000001</v>
      </c>
      <c r="P2725" s="25">
        <v>0</v>
      </c>
      <c r="Q2725" s="25">
        <v>0</v>
      </c>
      <c r="R2725" s="25">
        <v>0</v>
      </c>
      <c r="S2725" s="25">
        <v>0</v>
      </c>
      <c r="T2725" s="25">
        <v>0</v>
      </c>
      <c r="U2725" s="25">
        <v>0</v>
      </c>
      <c r="V2725" s="25">
        <v>0</v>
      </c>
      <c r="W2725" s="25">
        <v>0</v>
      </c>
      <c r="X2725" s="25">
        <v>0</v>
      </c>
      <c r="Y2725" s="25">
        <v>0</v>
      </c>
      <c r="Z2725" s="25">
        <v>971014</v>
      </c>
      <c r="AA2725" s="25">
        <v>7.7691999999999997</v>
      </c>
      <c r="AB2725" s="25">
        <v>80000</v>
      </c>
      <c r="AC2725" s="25">
        <v>0.64009000000000005</v>
      </c>
      <c r="AD2725" s="25">
        <v>0</v>
      </c>
      <c r="AE2725" s="25">
        <v>0</v>
      </c>
      <c r="AF2725" s="25">
        <v>87008</v>
      </c>
      <c r="AG2725" s="25">
        <v>0.69616</v>
      </c>
      <c r="AH2725" s="25">
        <v>41244</v>
      </c>
      <c r="AI2725" s="25">
        <v>0.33</v>
      </c>
      <c r="AJ2725" s="25">
        <v>16873</v>
      </c>
      <c r="AK2725" s="25">
        <v>0.13500000000000001</v>
      </c>
      <c r="AL2725" s="25">
        <v>67520</v>
      </c>
      <c r="AM2725" s="25">
        <v>0.54022999999999999</v>
      </c>
      <c r="AN2725" s="25">
        <v>1263659</v>
      </c>
      <c r="AO2725" s="25">
        <v>10.1107</v>
      </c>
      <c r="AQ2725">
        <f t="shared" si="85"/>
        <v>0</v>
      </c>
    </row>
    <row r="2726" spans="1:43" x14ac:dyDescent="0.2">
      <c r="A2726" t="str">
        <f t="shared" si="84"/>
        <v>2015_4995</v>
      </c>
      <c r="C2726" s="25">
        <v>2724</v>
      </c>
      <c r="D2726" s="25">
        <v>4995</v>
      </c>
      <c r="E2726" s="25">
        <v>4995</v>
      </c>
      <c r="F2726" s="25" t="s">
        <v>212</v>
      </c>
      <c r="G2726" s="25">
        <v>3.9369999999999998</v>
      </c>
      <c r="H2726" s="25">
        <v>2015</v>
      </c>
      <c r="I2726" s="25">
        <v>304938576</v>
      </c>
      <c r="J2726" s="25">
        <v>337715114</v>
      </c>
      <c r="K2726" s="25">
        <v>938.1</v>
      </c>
      <c r="L2726" s="25">
        <v>2744955</v>
      </c>
      <c r="M2726" s="25">
        <v>9.0016999999999996</v>
      </c>
      <c r="N2726" s="25">
        <v>405884</v>
      </c>
      <c r="O2726" s="25">
        <v>1.2018500000000001</v>
      </c>
      <c r="P2726" s="25">
        <v>0</v>
      </c>
      <c r="Q2726" s="25">
        <v>0</v>
      </c>
      <c r="R2726" s="25">
        <v>0</v>
      </c>
      <c r="S2726" s="25">
        <v>0</v>
      </c>
      <c r="T2726" s="25">
        <v>0</v>
      </c>
      <c r="U2726" s="25">
        <v>0</v>
      </c>
      <c r="V2726" s="25">
        <v>0</v>
      </c>
      <c r="W2726" s="25">
        <v>0</v>
      </c>
      <c r="X2726" s="25">
        <v>0</v>
      </c>
      <c r="Y2726" s="25">
        <v>0</v>
      </c>
      <c r="Z2726" s="25">
        <v>3150839</v>
      </c>
      <c r="AA2726" s="25">
        <v>10.2035</v>
      </c>
      <c r="AB2726" s="25">
        <v>200000</v>
      </c>
      <c r="AC2726" s="25">
        <v>0.65586999999999995</v>
      </c>
      <c r="AD2726" s="25">
        <v>0</v>
      </c>
      <c r="AE2726" s="25">
        <v>0</v>
      </c>
      <c r="AF2726" s="25">
        <v>395007</v>
      </c>
      <c r="AG2726" s="25">
        <v>1.1696500000000001</v>
      </c>
      <c r="AH2726" s="25">
        <v>111446</v>
      </c>
      <c r="AI2726" s="25">
        <v>0.33</v>
      </c>
      <c r="AJ2726" s="25">
        <v>0</v>
      </c>
      <c r="AK2726" s="25">
        <v>0</v>
      </c>
      <c r="AL2726" s="25">
        <v>0</v>
      </c>
      <c r="AM2726" s="25">
        <v>0</v>
      </c>
      <c r="AN2726" s="25">
        <v>3857292</v>
      </c>
      <c r="AO2726" s="25">
        <v>12.359</v>
      </c>
      <c r="AQ2726">
        <f t="shared" si="85"/>
        <v>0</v>
      </c>
    </row>
    <row r="2727" spans="1:43" x14ac:dyDescent="0.2">
      <c r="A2727" t="str">
        <f t="shared" si="84"/>
        <v>2015_5013</v>
      </c>
      <c r="C2727" s="25">
        <v>2725</v>
      </c>
      <c r="D2727" s="25">
        <v>5013</v>
      </c>
      <c r="E2727" s="25">
        <v>5013</v>
      </c>
      <c r="F2727" s="25" t="s">
        <v>213</v>
      </c>
      <c r="G2727" s="25">
        <v>13.507</v>
      </c>
      <c r="H2727" s="25">
        <v>2015</v>
      </c>
      <c r="I2727" s="25">
        <v>593572577</v>
      </c>
      <c r="J2727" s="25">
        <v>597347577</v>
      </c>
      <c r="K2727" s="25">
        <v>2423.1</v>
      </c>
      <c r="L2727" s="25">
        <v>6025636</v>
      </c>
      <c r="M2727" s="25">
        <v>10.1515</v>
      </c>
      <c r="N2727" s="25">
        <v>835871</v>
      </c>
      <c r="O2727" s="25">
        <v>1.3993</v>
      </c>
      <c r="P2727" s="25">
        <v>0</v>
      </c>
      <c r="Q2727" s="25">
        <v>0</v>
      </c>
      <c r="R2727" s="25">
        <v>613114</v>
      </c>
      <c r="S2727" s="25">
        <v>1.0329200000000001</v>
      </c>
      <c r="T2727" s="25">
        <v>0</v>
      </c>
      <c r="U2727" s="25">
        <v>0</v>
      </c>
      <c r="V2727" s="25">
        <v>613114</v>
      </c>
      <c r="W2727" s="25">
        <v>1.0328999999999999</v>
      </c>
      <c r="X2727" s="25">
        <v>0</v>
      </c>
      <c r="Y2727" s="25">
        <v>0</v>
      </c>
      <c r="Z2727" s="25">
        <v>7474621</v>
      </c>
      <c r="AA2727" s="25">
        <v>12.5837</v>
      </c>
      <c r="AB2727" s="25">
        <v>900000</v>
      </c>
      <c r="AC2727" s="25">
        <v>1.51624</v>
      </c>
      <c r="AD2727" s="25">
        <v>0</v>
      </c>
      <c r="AE2727" s="25">
        <v>0</v>
      </c>
      <c r="AF2727" s="25">
        <v>400223</v>
      </c>
      <c r="AG2727" s="25">
        <v>0.67</v>
      </c>
      <c r="AH2727" s="25">
        <v>197125</v>
      </c>
      <c r="AI2727" s="25">
        <v>0.33</v>
      </c>
      <c r="AJ2727" s="25">
        <v>0</v>
      </c>
      <c r="AK2727" s="25">
        <v>0</v>
      </c>
      <c r="AL2727" s="25">
        <v>0</v>
      </c>
      <c r="AM2727" s="25">
        <v>0</v>
      </c>
      <c r="AN2727" s="25">
        <v>8971969</v>
      </c>
      <c r="AO2727" s="25">
        <v>15.0999</v>
      </c>
      <c r="AQ2727">
        <f t="shared" si="85"/>
        <v>1.0328999999999999</v>
      </c>
    </row>
    <row r="2728" spans="1:43" x14ac:dyDescent="0.2">
      <c r="A2728" t="str">
        <f t="shared" si="84"/>
        <v>2015_5049</v>
      </c>
      <c r="C2728" s="25">
        <v>2726</v>
      </c>
      <c r="D2728" s="25">
        <v>5049</v>
      </c>
      <c r="E2728" s="25">
        <v>5049</v>
      </c>
      <c r="F2728" s="25" t="s">
        <v>214</v>
      </c>
      <c r="G2728" s="25">
        <v>26.33</v>
      </c>
      <c r="H2728" s="25">
        <v>2015</v>
      </c>
      <c r="I2728" s="25">
        <v>788555598</v>
      </c>
      <c r="J2728" s="25">
        <v>806982747</v>
      </c>
      <c r="K2728" s="25">
        <v>4577.3999999999996</v>
      </c>
      <c r="L2728" s="25">
        <v>7607187</v>
      </c>
      <c r="M2728" s="25">
        <v>9.6470000000000002</v>
      </c>
      <c r="N2728" s="25">
        <v>1644064</v>
      </c>
      <c r="O2728" s="25">
        <v>2.0373000000000001</v>
      </c>
      <c r="P2728" s="25">
        <v>0</v>
      </c>
      <c r="Q2728" s="25">
        <v>0</v>
      </c>
      <c r="R2728" s="25">
        <v>423756</v>
      </c>
      <c r="S2728" s="25">
        <v>0.53737999999999997</v>
      </c>
      <c r="T2728" s="25">
        <v>450000</v>
      </c>
      <c r="U2728" s="25">
        <v>0.57069999999999999</v>
      </c>
      <c r="V2728" s="25">
        <v>873756</v>
      </c>
      <c r="W2728" s="25">
        <v>1.1080000000000001</v>
      </c>
      <c r="X2728" s="25">
        <v>0</v>
      </c>
      <c r="Y2728" s="25">
        <v>0</v>
      </c>
      <c r="Z2728" s="25">
        <v>10125007</v>
      </c>
      <c r="AA2728" s="25">
        <v>12.792299999999999</v>
      </c>
      <c r="AB2728" s="25">
        <v>600000</v>
      </c>
      <c r="AC2728" s="25">
        <v>0.76088</v>
      </c>
      <c r="AD2728" s="25">
        <v>0</v>
      </c>
      <c r="AE2728" s="25">
        <v>0</v>
      </c>
      <c r="AF2728" s="25">
        <v>0</v>
      </c>
      <c r="AG2728" s="25">
        <v>0</v>
      </c>
      <c r="AH2728" s="25">
        <v>266304</v>
      </c>
      <c r="AI2728" s="25">
        <v>0.33</v>
      </c>
      <c r="AJ2728" s="25">
        <v>0</v>
      </c>
      <c r="AK2728" s="25">
        <v>0</v>
      </c>
      <c r="AL2728" s="25">
        <v>689501</v>
      </c>
      <c r="AM2728" s="25">
        <v>0.85441999999999996</v>
      </c>
      <c r="AN2728" s="25">
        <v>11680812</v>
      </c>
      <c r="AO2728" s="25">
        <v>14.7376</v>
      </c>
      <c r="AQ2728">
        <f t="shared" si="85"/>
        <v>1.1080000000000001</v>
      </c>
    </row>
    <row r="2729" spans="1:43" x14ac:dyDescent="0.2">
      <c r="A2729" t="str">
        <f t="shared" si="84"/>
        <v>2015_5121</v>
      </c>
      <c r="C2729" s="25">
        <v>2727</v>
      </c>
      <c r="D2729" s="25">
        <v>5121</v>
      </c>
      <c r="E2729" s="25">
        <v>5121</v>
      </c>
      <c r="F2729" s="25" t="s">
        <v>215</v>
      </c>
      <c r="G2729" s="25">
        <v>3.4</v>
      </c>
      <c r="H2729" s="25">
        <v>2015</v>
      </c>
      <c r="I2729" s="25">
        <v>333726181</v>
      </c>
      <c r="J2729" s="25">
        <v>416980961</v>
      </c>
      <c r="K2729" s="25">
        <v>727.1</v>
      </c>
      <c r="L2729" s="25">
        <v>2725155</v>
      </c>
      <c r="M2729" s="25">
        <v>8.1658000000000008</v>
      </c>
      <c r="N2729" s="25">
        <v>23562</v>
      </c>
      <c r="O2729" s="25">
        <v>5.6509999999999998E-2</v>
      </c>
      <c r="P2729" s="25">
        <v>0</v>
      </c>
      <c r="Q2729" s="25">
        <v>0</v>
      </c>
      <c r="R2729" s="25">
        <v>147591</v>
      </c>
      <c r="S2729" s="25">
        <v>0.44224999999999998</v>
      </c>
      <c r="T2729" s="25">
        <v>0</v>
      </c>
      <c r="U2729" s="25">
        <v>0</v>
      </c>
      <c r="V2729" s="25">
        <v>147591</v>
      </c>
      <c r="W2729" s="25">
        <v>0.44230000000000003</v>
      </c>
      <c r="X2729" s="25">
        <v>0</v>
      </c>
      <c r="Y2729" s="25">
        <v>0</v>
      </c>
      <c r="Z2729" s="25">
        <v>2896308</v>
      </c>
      <c r="AA2729" s="25">
        <v>8.6646000000000001</v>
      </c>
      <c r="AB2729" s="25">
        <v>250000</v>
      </c>
      <c r="AC2729" s="25">
        <v>0.74912000000000001</v>
      </c>
      <c r="AD2729" s="25">
        <v>0</v>
      </c>
      <c r="AE2729" s="25">
        <v>0</v>
      </c>
      <c r="AF2729" s="25">
        <v>279377</v>
      </c>
      <c r="AG2729" s="25">
        <v>0.67</v>
      </c>
      <c r="AH2729" s="25">
        <v>137604</v>
      </c>
      <c r="AI2729" s="25">
        <v>0.33</v>
      </c>
      <c r="AJ2729" s="25">
        <v>0</v>
      </c>
      <c r="AK2729" s="25">
        <v>0</v>
      </c>
      <c r="AL2729" s="25">
        <v>989314</v>
      </c>
      <c r="AM2729" s="25">
        <v>2.37256</v>
      </c>
      <c r="AN2729" s="25">
        <v>4552603</v>
      </c>
      <c r="AO2729" s="25">
        <v>12.786300000000001</v>
      </c>
      <c r="AQ2729">
        <f t="shared" si="85"/>
        <v>0.44230000000000003</v>
      </c>
    </row>
    <row r="2730" spans="1:43" x14ac:dyDescent="0.2">
      <c r="A2730" t="str">
        <f t="shared" si="84"/>
        <v>2015_5139</v>
      </c>
      <c r="C2730" s="25">
        <v>2728</v>
      </c>
      <c r="D2730" s="25">
        <v>5139</v>
      </c>
      <c r="E2730" s="25">
        <v>5139</v>
      </c>
      <c r="F2730" s="25" t="s">
        <v>216</v>
      </c>
      <c r="G2730" s="25">
        <v>1.0329999999999999</v>
      </c>
      <c r="H2730" s="25">
        <v>2015</v>
      </c>
      <c r="I2730" s="25">
        <v>107630962</v>
      </c>
      <c r="J2730" s="25">
        <v>107630962</v>
      </c>
      <c r="K2730" s="25">
        <v>192</v>
      </c>
      <c r="L2730" s="25">
        <v>869413</v>
      </c>
      <c r="M2730" s="25">
        <v>8.0777000000000001</v>
      </c>
      <c r="N2730" s="25">
        <v>15507</v>
      </c>
      <c r="O2730" s="25">
        <v>0.14408000000000001</v>
      </c>
      <c r="P2730" s="25">
        <v>0</v>
      </c>
      <c r="Q2730" s="25">
        <v>0</v>
      </c>
      <c r="R2730" s="25">
        <v>0</v>
      </c>
      <c r="S2730" s="25">
        <v>0</v>
      </c>
      <c r="T2730" s="25">
        <v>0</v>
      </c>
      <c r="U2730" s="25">
        <v>0</v>
      </c>
      <c r="V2730" s="25">
        <v>0</v>
      </c>
      <c r="W2730" s="25">
        <v>0</v>
      </c>
      <c r="X2730" s="25">
        <v>0</v>
      </c>
      <c r="Y2730" s="25">
        <v>0</v>
      </c>
      <c r="Z2730" s="25">
        <v>884920</v>
      </c>
      <c r="AA2730" s="25">
        <v>8.2218</v>
      </c>
      <c r="AB2730" s="25">
        <v>160000</v>
      </c>
      <c r="AC2730" s="25">
        <v>1.4865600000000001</v>
      </c>
      <c r="AD2730" s="25">
        <v>0</v>
      </c>
      <c r="AE2730" s="25">
        <v>0</v>
      </c>
      <c r="AF2730" s="25">
        <v>92563</v>
      </c>
      <c r="AG2730" s="25">
        <v>0.86</v>
      </c>
      <c r="AH2730" s="25">
        <v>35518</v>
      </c>
      <c r="AI2730" s="25">
        <v>0.33</v>
      </c>
      <c r="AJ2730" s="25">
        <v>0</v>
      </c>
      <c r="AK2730" s="25">
        <v>0</v>
      </c>
      <c r="AL2730" s="25">
        <v>0</v>
      </c>
      <c r="AM2730" s="25">
        <v>0</v>
      </c>
      <c r="AN2730" s="25">
        <v>1173001</v>
      </c>
      <c r="AO2730" s="25">
        <v>10.898400000000001</v>
      </c>
      <c r="AQ2730">
        <f t="shared" si="85"/>
        <v>0</v>
      </c>
    </row>
    <row r="2731" spans="1:43" x14ac:dyDescent="0.2">
      <c r="A2731" t="str">
        <f t="shared" si="84"/>
        <v>2015_5157</v>
      </c>
      <c r="C2731" s="25">
        <v>2729</v>
      </c>
      <c r="D2731" s="25">
        <v>5157</v>
      </c>
      <c r="E2731" s="25">
        <v>6099</v>
      </c>
      <c r="F2731" s="25" t="s">
        <v>252</v>
      </c>
      <c r="G2731" s="25">
        <v>3.1320000000000001</v>
      </c>
      <c r="H2731" s="25">
        <v>2015</v>
      </c>
      <c r="I2731" s="25">
        <v>316536052</v>
      </c>
      <c r="J2731" s="25">
        <v>322903938</v>
      </c>
      <c r="K2731" s="25">
        <v>671</v>
      </c>
      <c r="L2731" s="25">
        <v>2649581</v>
      </c>
      <c r="M2731" s="25">
        <v>8.3705999999999996</v>
      </c>
      <c r="N2731" s="25">
        <v>101180</v>
      </c>
      <c r="O2731" s="25">
        <v>0.31334000000000001</v>
      </c>
      <c r="P2731" s="25">
        <v>0</v>
      </c>
      <c r="Q2731" s="25">
        <v>0</v>
      </c>
      <c r="R2731" s="25">
        <v>61527</v>
      </c>
      <c r="S2731" s="25">
        <v>0.19438</v>
      </c>
      <c r="T2731" s="25">
        <v>412089</v>
      </c>
      <c r="U2731" s="25">
        <v>1.3019000000000001</v>
      </c>
      <c r="V2731" s="25">
        <v>473616</v>
      </c>
      <c r="W2731" s="25">
        <v>1.4962</v>
      </c>
      <c r="X2731" s="25">
        <v>0</v>
      </c>
      <c r="Y2731" s="25">
        <v>0</v>
      </c>
      <c r="Z2731" s="25">
        <v>3224377</v>
      </c>
      <c r="AA2731" s="25">
        <v>10.180099999999999</v>
      </c>
      <c r="AB2731" s="25">
        <v>350000</v>
      </c>
      <c r="AC2731" s="25">
        <v>1.10572</v>
      </c>
      <c r="AD2731" s="25">
        <v>0</v>
      </c>
      <c r="AE2731" s="25">
        <v>0</v>
      </c>
      <c r="AF2731" s="25">
        <v>258686</v>
      </c>
      <c r="AG2731" s="25">
        <v>0.80112000000000005</v>
      </c>
      <c r="AH2731" s="25">
        <v>106558</v>
      </c>
      <c r="AI2731" s="25">
        <v>0.33</v>
      </c>
      <c r="AJ2731" s="25">
        <v>0</v>
      </c>
      <c r="AK2731" s="25">
        <v>0</v>
      </c>
      <c r="AL2731" s="25">
        <v>0</v>
      </c>
      <c r="AM2731" s="25">
        <v>0</v>
      </c>
      <c r="AN2731" s="25">
        <v>3939621</v>
      </c>
      <c r="AO2731" s="25">
        <v>12.417</v>
      </c>
      <c r="AQ2731">
        <f t="shared" si="85"/>
        <v>1.4962</v>
      </c>
    </row>
    <row r="2732" spans="1:43" x14ac:dyDescent="0.2">
      <c r="A2732" t="str">
        <f t="shared" si="84"/>
        <v>2015_5163</v>
      </c>
      <c r="C2732" s="25">
        <v>2730</v>
      </c>
      <c r="D2732" s="25">
        <v>5163</v>
      </c>
      <c r="E2732" s="25">
        <v>5163</v>
      </c>
      <c r="F2732" s="25" t="s">
        <v>217</v>
      </c>
      <c r="G2732" s="25">
        <v>2.3740000000000001</v>
      </c>
      <c r="H2732" s="25">
        <v>2015</v>
      </c>
      <c r="I2732" s="25">
        <v>229780744</v>
      </c>
      <c r="J2732" s="25">
        <v>229780744</v>
      </c>
      <c r="K2732" s="25">
        <v>624</v>
      </c>
      <c r="L2732" s="25">
        <v>1844271</v>
      </c>
      <c r="M2732" s="25">
        <v>8.0261999999999993</v>
      </c>
      <c r="N2732" s="25">
        <v>165593</v>
      </c>
      <c r="O2732" s="25">
        <v>0.72065999999999997</v>
      </c>
      <c r="P2732" s="25">
        <v>0</v>
      </c>
      <c r="Q2732" s="25">
        <v>0</v>
      </c>
      <c r="R2732" s="25">
        <v>0</v>
      </c>
      <c r="S2732" s="25">
        <v>0</v>
      </c>
      <c r="T2732" s="25">
        <v>0</v>
      </c>
      <c r="U2732" s="25">
        <v>0</v>
      </c>
      <c r="V2732" s="25">
        <v>0</v>
      </c>
      <c r="W2732" s="25">
        <v>0</v>
      </c>
      <c r="X2732" s="25">
        <v>0</v>
      </c>
      <c r="Y2732" s="25">
        <v>0</v>
      </c>
      <c r="Z2732" s="25">
        <v>2009864</v>
      </c>
      <c r="AA2732" s="25">
        <v>8.7469000000000001</v>
      </c>
      <c r="AB2732" s="25">
        <v>500000</v>
      </c>
      <c r="AC2732" s="25">
        <v>2.1759900000000001</v>
      </c>
      <c r="AD2732" s="25">
        <v>0</v>
      </c>
      <c r="AE2732" s="25">
        <v>0</v>
      </c>
      <c r="AF2732" s="25">
        <v>63564</v>
      </c>
      <c r="AG2732" s="25">
        <v>0.27662999999999999</v>
      </c>
      <c r="AH2732" s="25">
        <v>75828</v>
      </c>
      <c r="AI2732" s="25">
        <v>0.33</v>
      </c>
      <c r="AJ2732" s="25">
        <v>0</v>
      </c>
      <c r="AK2732" s="25">
        <v>0</v>
      </c>
      <c r="AL2732" s="25">
        <v>0</v>
      </c>
      <c r="AM2732" s="25">
        <v>0</v>
      </c>
      <c r="AN2732" s="25">
        <v>2649256</v>
      </c>
      <c r="AO2732" s="25">
        <v>11.529500000000001</v>
      </c>
      <c r="AQ2732">
        <f t="shared" si="85"/>
        <v>0</v>
      </c>
    </row>
    <row r="2733" spans="1:43" x14ac:dyDescent="0.2">
      <c r="A2733" t="str">
        <f t="shared" si="84"/>
        <v>2015_5166</v>
      </c>
      <c r="C2733" s="25">
        <v>2731</v>
      </c>
      <c r="D2733" s="25">
        <v>5166</v>
      </c>
      <c r="E2733" s="25">
        <v>5166</v>
      </c>
      <c r="F2733" s="25" t="s">
        <v>218</v>
      </c>
      <c r="G2733" s="25">
        <v>6.907</v>
      </c>
      <c r="H2733" s="25">
        <v>2015</v>
      </c>
      <c r="I2733" s="25">
        <v>741898237</v>
      </c>
      <c r="J2733" s="25">
        <v>765394308</v>
      </c>
      <c r="K2733" s="25">
        <v>2131.9</v>
      </c>
      <c r="L2733" s="25">
        <v>6472795</v>
      </c>
      <c r="M2733" s="25">
        <v>8.7246000000000006</v>
      </c>
      <c r="N2733" s="25">
        <v>138854</v>
      </c>
      <c r="O2733" s="25">
        <v>0.18140999999999999</v>
      </c>
      <c r="P2733" s="25">
        <v>0</v>
      </c>
      <c r="Q2733" s="25">
        <v>0</v>
      </c>
      <c r="R2733" s="25">
        <v>827952</v>
      </c>
      <c r="S2733" s="25">
        <v>1.11599</v>
      </c>
      <c r="T2733" s="25">
        <v>60929</v>
      </c>
      <c r="U2733" s="25">
        <v>8.2100000000000006E-2</v>
      </c>
      <c r="V2733" s="25">
        <v>888881</v>
      </c>
      <c r="W2733" s="25">
        <v>1.1980999999999999</v>
      </c>
      <c r="X2733" s="25">
        <v>0</v>
      </c>
      <c r="Y2733" s="25">
        <v>0</v>
      </c>
      <c r="Z2733" s="25">
        <v>7500530</v>
      </c>
      <c r="AA2733" s="25">
        <v>10.104200000000001</v>
      </c>
      <c r="AB2733" s="25">
        <v>650000</v>
      </c>
      <c r="AC2733" s="25">
        <v>0.87612999999999996</v>
      </c>
      <c r="AD2733" s="25">
        <v>0</v>
      </c>
      <c r="AE2733" s="25">
        <v>0</v>
      </c>
      <c r="AF2733" s="25">
        <v>512814</v>
      </c>
      <c r="AG2733" s="25">
        <v>0.67</v>
      </c>
      <c r="AH2733" s="25">
        <v>252580</v>
      </c>
      <c r="AI2733" s="25">
        <v>0.33</v>
      </c>
      <c r="AJ2733" s="25">
        <v>0</v>
      </c>
      <c r="AK2733" s="25">
        <v>0</v>
      </c>
      <c r="AL2733" s="25">
        <v>2081876</v>
      </c>
      <c r="AM2733" s="25">
        <v>2.72</v>
      </c>
      <c r="AN2733" s="25">
        <v>10997800</v>
      </c>
      <c r="AO2733" s="25">
        <v>14.7003</v>
      </c>
      <c r="AQ2733">
        <f t="shared" si="85"/>
        <v>1.1980999999999999</v>
      </c>
    </row>
    <row r="2734" spans="1:43" x14ac:dyDescent="0.2">
      <c r="A2734" t="str">
        <f t="shared" si="84"/>
        <v>2015_5184</v>
      </c>
      <c r="C2734" s="25">
        <v>2732</v>
      </c>
      <c r="D2734" s="25">
        <v>5184</v>
      </c>
      <c r="E2734" s="25">
        <v>5184</v>
      </c>
      <c r="F2734" s="25" t="s">
        <v>219</v>
      </c>
      <c r="G2734" s="25">
        <v>9.8130000000000006</v>
      </c>
      <c r="H2734" s="25">
        <v>2015</v>
      </c>
      <c r="I2734" s="25">
        <v>306662339</v>
      </c>
      <c r="J2734" s="25">
        <v>322727031</v>
      </c>
      <c r="K2734" s="25">
        <v>1836.3</v>
      </c>
      <c r="L2734" s="25">
        <v>3332027</v>
      </c>
      <c r="M2734" s="25">
        <v>10.865500000000001</v>
      </c>
      <c r="N2734" s="25">
        <v>643629</v>
      </c>
      <c r="O2734" s="25">
        <v>1.99434</v>
      </c>
      <c r="P2734" s="25">
        <v>0</v>
      </c>
      <c r="Q2734" s="25">
        <v>0</v>
      </c>
      <c r="R2734" s="25">
        <v>0</v>
      </c>
      <c r="S2734" s="25">
        <v>0</v>
      </c>
      <c r="T2734" s="25">
        <v>0</v>
      </c>
      <c r="U2734" s="25">
        <v>0</v>
      </c>
      <c r="V2734" s="25">
        <v>0</v>
      </c>
      <c r="W2734" s="25">
        <v>0</v>
      </c>
      <c r="X2734" s="25">
        <v>0</v>
      </c>
      <c r="Y2734" s="25">
        <v>0</v>
      </c>
      <c r="Z2734" s="25">
        <v>3975656</v>
      </c>
      <c r="AA2734" s="25">
        <v>12.8598</v>
      </c>
      <c r="AB2734" s="25">
        <v>150594</v>
      </c>
      <c r="AC2734" s="25">
        <v>0.49107000000000001</v>
      </c>
      <c r="AD2734" s="25">
        <v>0</v>
      </c>
      <c r="AE2734" s="25">
        <v>0</v>
      </c>
      <c r="AF2734" s="25">
        <v>93939</v>
      </c>
      <c r="AG2734" s="25">
        <v>0.29108000000000001</v>
      </c>
      <c r="AH2734" s="25">
        <v>106500</v>
      </c>
      <c r="AI2734" s="25">
        <v>0.33</v>
      </c>
      <c r="AJ2734" s="25">
        <v>0</v>
      </c>
      <c r="AK2734" s="25">
        <v>0</v>
      </c>
      <c r="AL2734" s="25">
        <v>1305504</v>
      </c>
      <c r="AM2734" s="25">
        <v>4.0452300000000001</v>
      </c>
      <c r="AN2734" s="25">
        <v>5632193</v>
      </c>
      <c r="AO2734" s="25">
        <v>18.017199999999999</v>
      </c>
      <c r="AQ2734">
        <f t="shared" si="85"/>
        <v>0</v>
      </c>
    </row>
    <row r="2735" spans="1:43" x14ac:dyDescent="0.2">
      <c r="A2735" t="str">
        <f t="shared" si="84"/>
        <v>2015_5250</v>
      </c>
      <c r="C2735" s="25">
        <v>2733</v>
      </c>
      <c r="D2735" s="25">
        <v>5250</v>
      </c>
      <c r="E2735" s="25">
        <v>5250</v>
      </c>
      <c r="F2735" s="25" t="s">
        <v>220</v>
      </c>
      <c r="G2735" s="25">
        <v>11.417</v>
      </c>
      <c r="H2735" s="25">
        <v>2015</v>
      </c>
      <c r="I2735" s="25">
        <v>1292308923</v>
      </c>
      <c r="J2735" s="25">
        <v>1413107660</v>
      </c>
      <c r="K2735" s="25">
        <v>4288.6000000000004</v>
      </c>
      <c r="L2735" s="25">
        <v>12422075</v>
      </c>
      <c r="M2735" s="25">
        <v>9.6122999999999994</v>
      </c>
      <c r="N2735" s="25">
        <v>1674304</v>
      </c>
      <c r="O2735" s="25">
        <v>1.1848399999999999</v>
      </c>
      <c r="P2735" s="25">
        <v>0</v>
      </c>
      <c r="Q2735" s="25">
        <v>0</v>
      </c>
      <c r="R2735" s="25">
        <v>815131</v>
      </c>
      <c r="S2735" s="25">
        <v>0.63075999999999999</v>
      </c>
      <c r="T2735" s="25">
        <v>1113329</v>
      </c>
      <c r="U2735" s="25">
        <v>0.86150000000000004</v>
      </c>
      <c r="V2735" s="25">
        <v>1928460</v>
      </c>
      <c r="W2735" s="25">
        <v>1.4923</v>
      </c>
      <c r="X2735" s="25">
        <v>0</v>
      </c>
      <c r="Y2735" s="25">
        <v>0</v>
      </c>
      <c r="Z2735" s="25">
        <v>16024839</v>
      </c>
      <c r="AA2735" s="25">
        <v>12.289400000000001</v>
      </c>
      <c r="AB2735" s="25">
        <v>690972</v>
      </c>
      <c r="AC2735" s="25">
        <v>0.53468000000000004</v>
      </c>
      <c r="AD2735" s="25">
        <v>0</v>
      </c>
      <c r="AE2735" s="25">
        <v>0</v>
      </c>
      <c r="AF2735" s="25">
        <v>1893564</v>
      </c>
      <c r="AG2735" s="25">
        <v>1.34</v>
      </c>
      <c r="AH2735" s="25">
        <v>466326</v>
      </c>
      <c r="AI2735" s="25">
        <v>0.33</v>
      </c>
      <c r="AJ2735" s="25">
        <v>0</v>
      </c>
      <c r="AK2735" s="25">
        <v>0</v>
      </c>
      <c r="AL2735" s="25">
        <v>0</v>
      </c>
      <c r="AM2735" s="25">
        <v>0</v>
      </c>
      <c r="AN2735" s="25">
        <v>19075701</v>
      </c>
      <c r="AO2735" s="25">
        <v>14.4941</v>
      </c>
      <c r="AQ2735">
        <f t="shared" si="85"/>
        <v>1.4923</v>
      </c>
    </row>
    <row r="2736" spans="1:43" x14ac:dyDescent="0.2">
      <c r="A2736" t="str">
        <f t="shared" si="84"/>
        <v>2015_5256</v>
      </c>
      <c r="C2736" s="25">
        <v>2734</v>
      </c>
      <c r="D2736" s="25">
        <v>5256</v>
      </c>
      <c r="E2736" s="25">
        <v>5256</v>
      </c>
      <c r="F2736" s="25" t="s">
        <v>221</v>
      </c>
      <c r="G2736" s="25">
        <v>2.5419999999999998</v>
      </c>
      <c r="H2736" s="25">
        <v>2015</v>
      </c>
      <c r="I2736" s="25">
        <v>153563073</v>
      </c>
      <c r="J2736" s="25">
        <v>155937277</v>
      </c>
      <c r="K2736" s="25">
        <v>641.29999999999995</v>
      </c>
      <c r="L2736" s="25">
        <v>1521258</v>
      </c>
      <c r="M2736" s="25">
        <v>9.9063999999999997</v>
      </c>
      <c r="N2736" s="25">
        <v>19410</v>
      </c>
      <c r="O2736" s="25">
        <v>0.12447</v>
      </c>
      <c r="P2736" s="25">
        <v>0</v>
      </c>
      <c r="Q2736" s="25">
        <v>0</v>
      </c>
      <c r="R2736" s="25">
        <v>354245</v>
      </c>
      <c r="S2736" s="25">
        <v>2.3068399999999998</v>
      </c>
      <c r="T2736" s="25">
        <v>0</v>
      </c>
      <c r="U2736" s="25">
        <v>0</v>
      </c>
      <c r="V2736" s="25">
        <v>354245</v>
      </c>
      <c r="W2736" s="25">
        <v>2.3068</v>
      </c>
      <c r="X2736" s="25">
        <v>0</v>
      </c>
      <c r="Y2736" s="25">
        <v>0</v>
      </c>
      <c r="Z2736" s="25">
        <v>1894913</v>
      </c>
      <c r="AA2736" s="25">
        <v>12.3377</v>
      </c>
      <c r="AB2736" s="25">
        <v>200000</v>
      </c>
      <c r="AC2736" s="25">
        <v>1.3024</v>
      </c>
      <c r="AD2736" s="25">
        <v>0</v>
      </c>
      <c r="AE2736" s="25">
        <v>0</v>
      </c>
      <c r="AF2736" s="25">
        <v>208956</v>
      </c>
      <c r="AG2736" s="25">
        <v>1.34</v>
      </c>
      <c r="AH2736" s="25">
        <v>51459</v>
      </c>
      <c r="AI2736" s="25">
        <v>0.33</v>
      </c>
      <c r="AJ2736" s="25">
        <v>0</v>
      </c>
      <c r="AK2736" s="25">
        <v>0</v>
      </c>
      <c r="AL2736" s="25">
        <v>0</v>
      </c>
      <c r="AM2736" s="25">
        <v>0</v>
      </c>
      <c r="AN2736" s="25">
        <v>2355328</v>
      </c>
      <c r="AO2736" s="25">
        <v>15.3101</v>
      </c>
      <c r="AQ2736">
        <f t="shared" si="85"/>
        <v>2.3068</v>
      </c>
    </row>
    <row r="2737" spans="1:43" x14ac:dyDescent="0.2">
      <c r="A2737" t="str">
        <f t="shared" si="84"/>
        <v>2015_5283</v>
      </c>
      <c r="C2737" s="25">
        <v>2735</v>
      </c>
      <c r="D2737" s="25">
        <v>5283</v>
      </c>
      <c r="E2737" s="25">
        <v>5283</v>
      </c>
      <c r="F2737" s="25" t="s">
        <v>222</v>
      </c>
      <c r="G2737" s="25">
        <v>3.996</v>
      </c>
      <c r="H2737" s="25">
        <v>2015</v>
      </c>
      <c r="I2737" s="25">
        <v>480929737</v>
      </c>
      <c r="J2737" s="25">
        <v>480929737</v>
      </c>
      <c r="K2737" s="25">
        <v>704.2</v>
      </c>
      <c r="L2737" s="25">
        <v>3415289</v>
      </c>
      <c r="M2737" s="25">
        <v>7.1013999999999999</v>
      </c>
      <c r="N2737" s="25">
        <v>353261</v>
      </c>
      <c r="O2737" s="25">
        <v>0.73453999999999997</v>
      </c>
      <c r="P2737" s="25">
        <v>0</v>
      </c>
      <c r="Q2737" s="25">
        <v>0</v>
      </c>
      <c r="R2737" s="25">
        <v>0</v>
      </c>
      <c r="S2737" s="25">
        <v>0</v>
      </c>
      <c r="T2737" s="25">
        <v>0</v>
      </c>
      <c r="U2737" s="25">
        <v>0</v>
      </c>
      <c r="V2737" s="25">
        <v>0</v>
      </c>
      <c r="W2737" s="25">
        <v>0</v>
      </c>
      <c r="X2737" s="25">
        <v>0</v>
      </c>
      <c r="Y2737" s="25">
        <v>0</v>
      </c>
      <c r="Z2737" s="25">
        <v>3768550</v>
      </c>
      <c r="AA2737" s="25">
        <v>7.8360000000000003</v>
      </c>
      <c r="AB2737" s="25">
        <v>150000</v>
      </c>
      <c r="AC2737" s="25">
        <v>0.31190000000000001</v>
      </c>
      <c r="AD2737" s="25">
        <v>0</v>
      </c>
      <c r="AE2737" s="25">
        <v>0</v>
      </c>
      <c r="AF2737" s="25">
        <v>322223</v>
      </c>
      <c r="AG2737" s="25">
        <v>0.67</v>
      </c>
      <c r="AH2737" s="25">
        <v>158707</v>
      </c>
      <c r="AI2737" s="25">
        <v>0.33</v>
      </c>
      <c r="AJ2737" s="25">
        <v>0</v>
      </c>
      <c r="AK2737" s="25">
        <v>0</v>
      </c>
      <c r="AL2737" s="25">
        <v>1077739</v>
      </c>
      <c r="AM2737" s="25">
        <v>3.9345400000000001</v>
      </c>
      <c r="AN2737" s="25">
        <v>5477219</v>
      </c>
      <c r="AO2737" s="25">
        <v>13.0824</v>
      </c>
      <c r="AQ2737">
        <f t="shared" si="85"/>
        <v>0</v>
      </c>
    </row>
    <row r="2738" spans="1:43" x14ac:dyDescent="0.2">
      <c r="A2738" t="str">
        <f t="shared" si="84"/>
        <v>2015_5310</v>
      </c>
      <c r="C2738" s="25">
        <v>2736</v>
      </c>
      <c r="D2738" s="25">
        <v>5310</v>
      </c>
      <c r="E2738" s="25">
        <v>5310</v>
      </c>
      <c r="F2738" s="25" t="s">
        <v>223</v>
      </c>
      <c r="G2738" s="25">
        <v>4.7469999999999999</v>
      </c>
      <c r="H2738" s="25">
        <v>2015</v>
      </c>
      <c r="I2738" s="25">
        <v>160227693</v>
      </c>
      <c r="J2738" s="25">
        <v>162781929</v>
      </c>
      <c r="K2738" s="25">
        <v>659.3</v>
      </c>
      <c r="L2738" s="25">
        <v>1510214</v>
      </c>
      <c r="M2738" s="25">
        <v>9.4253999999999998</v>
      </c>
      <c r="N2738" s="25">
        <v>10726</v>
      </c>
      <c r="O2738" s="25">
        <v>6.5890000000000004E-2</v>
      </c>
      <c r="P2738" s="25">
        <v>0</v>
      </c>
      <c r="Q2738" s="25">
        <v>0</v>
      </c>
      <c r="R2738" s="25">
        <v>330000</v>
      </c>
      <c r="S2738" s="25">
        <v>2.0595699999999999</v>
      </c>
      <c r="T2738" s="25">
        <v>76000</v>
      </c>
      <c r="U2738" s="25">
        <v>0.4743</v>
      </c>
      <c r="V2738" s="25">
        <v>406000</v>
      </c>
      <c r="W2738" s="25">
        <v>2.5339</v>
      </c>
      <c r="X2738" s="25">
        <v>0</v>
      </c>
      <c r="Y2738" s="25">
        <v>0</v>
      </c>
      <c r="Z2738" s="25">
        <v>1926940</v>
      </c>
      <c r="AA2738" s="25">
        <v>12.0252</v>
      </c>
      <c r="AB2738" s="25">
        <v>230000</v>
      </c>
      <c r="AC2738" s="25">
        <v>1.43546</v>
      </c>
      <c r="AD2738" s="25">
        <v>0</v>
      </c>
      <c r="AE2738" s="25">
        <v>0</v>
      </c>
      <c r="AF2738" s="25">
        <v>175062</v>
      </c>
      <c r="AG2738" s="25">
        <v>1.07544</v>
      </c>
      <c r="AH2738" s="25">
        <v>53718</v>
      </c>
      <c r="AI2738" s="25">
        <v>0.33</v>
      </c>
      <c r="AJ2738" s="25">
        <v>0</v>
      </c>
      <c r="AK2738" s="25">
        <v>0</v>
      </c>
      <c r="AL2738" s="25">
        <v>0</v>
      </c>
      <c r="AM2738" s="25">
        <v>0</v>
      </c>
      <c r="AN2738" s="25">
        <v>2385720</v>
      </c>
      <c r="AO2738" s="25">
        <v>14.866099999999999</v>
      </c>
      <c r="AQ2738">
        <f t="shared" si="85"/>
        <v>2.5339</v>
      </c>
    </row>
    <row r="2739" spans="1:43" x14ac:dyDescent="0.2">
      <c r="A2739" t="str">
        <f t="shared" si="84"/>
        <v>2015_5319</v>
      </c>
      <c r="C2739" s="25">
        <v>2737</v>
      </c>
      <c r="D2739" s="25">
        <v>5319</v>
      </c>
      <c r="E2739" s="25">
        <v>5160</v>
      </c>
      <c r="F2739" s="25" t="s">
        <v>5</v>
      </c>
      <c r="G2739" s="25">
        <v>4.0979999999999999</v>
      </c>
      <c r="H2739" s="25">
        <v>2015</v>
      </c>
      <c r="I2739" s="25">
        <v>249177828</v>
      </c>
      <c r="J2739" s="25">
        <v>259395566</v>
      </c>
      <c r="K2739" s="25">
        <v>1069.2</v>
      </c>
      <c r="L2739" s="25">
        <v>2455156</v>
      </c>
      <c r="M2739" s="25">
        <v>9.8529999999999998</v>
      </c>
      <c r="N2739" s="25">
        <v>402376</v>
      </c>
      <c r="O2739" s="25">
        <v>1.55121</v>
      </c>
      <c r="P2739" s="25">
        <v>0</v>
      </c>
      <c r="Q2739" s="25">
        <v>0</v>
      </c>
      <c r="R2739" s="25">
        <v>0</v>
      </c>
      <c r="S2739" s="25">
        <v>0</v>
      </c>
      <c r="T2739" s="25">
        <v>0</v>
      </c>
      <c r="U2739" s="25">
        <v>0</v>
      </c>
      <c r="V2739" s="25">
        <v>0</v>
      </c>
      <c r="W2739" s="25">
        <v>0</v>
      </c>
      <c r="X2739" s="25">
        <v>0</v>
      </c>
      <c r="Y2739" s="25">
        <v>0</v>
      </c>
      <c r="Z2739" s="25">
        <v>2857532</v>
      </c>
      <c r="AA2739" s="25">
        <v>11.404199999999999</v>
      </c>
      <c r="AB2739" s="25">
        <v>362755</v>
      </c>
      <c r="AC2739" s="25">
        <v>1.45581</v>
      </c>
      <c r="AD2739" s="25">
        <v>0</v>
      </c>
      <c r="AE2739" s="25">
        <v>0</v>
      </c>
      <c r="AF2739" s="25">
        <v>173795</v>
      </c>
      <c r="AG2739" s="25">
        <v>0.67</v>
      </c>
      <c r="AH2739" s="25">
        <v>85601</v>
      </c>
      <c r="AI2739" s="25">
        <v>0.33</v>
      </c>
      <c r="AJ2739" s="25">
        <v>0</v>
      </c>
      <c r="AK2739" s="25">
        <v>0</v>
      </c>
      <c r="AL2739" s="25">
        <v>0</v>
      </c>
      <c r="AM2739" s="25">
        <v>0</v>
      </c>
      <c r="AN2739" s="25">
        <v>3479683</v>
      </c>
      <c r="AO2739" s="25">
        <v>13.860099999999999</v>
      </c>
      <c r="AQ2739">
        <f t="shared" si="85"/>
        <v>0</v>
      </c>
    </row>
    <row r="2740" spans="1:43" x14ac:dyDescent="0.2">
      <c r="A2740" t="str">
        <f t="shared" si="84"/>
        <v>2015_5323</v>
      </c>
      <c r="C2740" s="25">
        <v>2738</v>
      </c>
      <c r="D2740" s="25">
        <v>5323</v>
      </c>
      <c r="E2740" s="25">
        <v>5325</v>
      </c>
      <c r="F2740" s="25" t="s">
        <v>224</v>
      </c>
      <c r="G2740" s="25">
        <v>2.8660000000000001</v>
      </c>
      <c r="H2740" s="25">
        <v>2015</v>
      </c>
      <c r="I2740" s="25">
        <v>314663253</v>
      </c>
      <c r="J2740" s="25">
        <v>332297908</v>
      </c>
      <c r="K2740" s="25">
        <v>581.4</v>
      </c>
      <c r="L2740" s="25">
        <v>2500696</v>
      </c>
      <c r="M2740" s="25">
        <v>7.9471999999999996</v>
      </c>
      <c r="N2740" s="25">
        <v>32612</v>
      </c>
      <c r="O2740" s="25">
        <v>9.8140000000000005E-2</v>
      </c>
      <c r="P2740" s="25">
        <v>0</v>
      </c>
      <c r="Q2740" s="25">
        <v>0</v>
      </c>
      <c r="R2740" s="25">
        <v>0</v>
      </c>
      <c r="S2740" s="25">
        <v>0</v>
      </c>
      <c r="T2740" s="25">
        <v>0</v>
      </c>
      <c r="U2740" s="25">
        <v>0</v>
      </c>
      <c r="V2740" s="25">
        <v>0</v>
      </c>
      <c r="W2740" s="25">
        <v>0</v>
      </c>
      <c r="X2740" s="25">
        <v>0</v>
      </c>
      <c r="Y2740" s="25">
        <v>0</v>
      </c>
      <c r="Z2740" s="25">
        <v>2533308</v>
      </c>
      <c r="AA2740" s="25">
        <v>8.0454000000000008</v>
      </c>
      <c r="AB2740" s="25">
        <v>278000</v>
      </c>
      <c r="AC2740" s="25">
        <v>0.88348000000000004</v>
      </c>
      <c r="AD2740" s="25">
        <v>0</v>
      </c>
      <c r="AE2740" s="25">
        <v>0</v>
      </c>
      <c r="AF2740" s="25">
        <v>0</v>
      </c>
      <c r="AG2740" s="25">
        <v>0</v>
      </c>
      <c r="AH2740" s="25">
        <v>109658</v>
      </c>
      <c r="AI2740" s="25">
        <v>0.33</v>
      </c>
      <c r="AJ2740" s="25">
        <v>0</v>
      </c>
      <c r="AK2740" s="25">
        <v>0</v>
      </c>
      <c r="AL2740" s="25">
        <v>0</v>
      </c>
      <c r="AM2740" s="25">
        <v>0</v>
      </c>
      <c r="AN2740" s="25">
        <v>2920966</v>
      </c>
      <c r="AO2740" s="25">
        <v>9.2588000000000008</v>
      </c>
      <c r="AQ2740">
        <f t="shared" si="85"/>
        <v>0</v>
      </c>
    </row>
    <row r="2741" spans="1:43" x14ac:dyDescent="0.2">
      <c r="A2741" t="str">
        <f t="shared" si="84"/>
        <v>2015_5328</v>
      </c>
      <c r="C2741" s="25">
        <v>2739</v>
      </c>
      <c r="D2741" s="25">
        <v>5328</v>
      </c>
      <c r="E2741" s="25">
        <v>5328</v>
      </c>
      <c r="F2741" s="25" t="s">
        <v>225</v>
      </c>
      <c r="G2741" s="25">
        <v>0.57499999999999996</v>
      </c>
      <c r="H2741" s="25">
        <v>2015</v>
      </c>
      <c r="I2741" s="25">
        <v>49964613</v>
      </c>
      <c r="J2741" s="25">
        <v>49964613</v>
      </c>
      <c r="K2741" s="25">
        <v>84.8</v>
      </c>
      <c r="L2741" s="25">
        <v>408053</v>
      </c>
      <c r="M2741" s="25">
        <v>8.1668000000000003</v>
      </c>
      <c r="N2741" s="25">
        <v>0</v>
      </c>
      <c r="O2741" s="25">
        <v>0</v>
      </c>
      <c r="P2741" s="25">
        <v>0</v>
      </c>
      <c r="Q2741" s="25">
        <v>0</v>
      </c>
      <c r="R2741" s="25">
        <v>0</v>
      </c>
      <c r="S2741" s="25">
        <v>0</v>
      </c>
      <c r="T2741" s="25">
        <v>0</v>
      </c>
      <c r="U2741" s="25">
        <v>0</v>
      </c>
      <c r="V2741" s="25">
        <v>0</v>
      </c>
      <c r="W2741" s="25">
        <v>0</v>
      </c>
      <c r="X2741" s="25">
        <v>0</v>
      </c>
      <c r="Y2741" s="25">
        <v>0</v>
      </c>
      <c r="Z2741" s="25">
        <v>408053</v>
      </c>
      <c r="AA2741" s="25">
        <v>8.1668000000000003</v>
      </c>
      <c r="AB2741" s="25">
        <v>20000</v>
      </c>
      <c r="AC2741" s="25">
        <v>0.40028000000000002</v>
      </c>
      <c r="AD2741" s="25">
        <v>0</v>
      </c>
      <c r="AE2741" s="25">
        <v>0</v>
      </c>
      <c r="AF2741" s="25">
        <v>33476</v>
      </c>
      <c r="AG2741" s="25">
        <v>0.66998999999999997</v>
      </c>
      <c r="AH2741" s="25">
        <v>16488</v>
      </c>
      <c r="AI2741" s="25">
        <v>0.33</v>
      </c>
      <c r="AJ2741" s="25">
        <v>0</v>
      </c>
      <c r="AK2741" s="25">
        <v>0</v>
      </c>
      <c r="AL2741" s="25">
        <v>0</v>
      </c>
      <c r="AM2741" s="25">
        <v>0</v>
      </c>
      <c r="AN2741" s="25">
        <v>478017</v>
      </c>
      <c r="AO2741" s="25">
        <v>9.5670999999999999</v>
      </c>
      <c r="AQ2741">
        <f t="shared" si="85"/>
        <v>0</v>
      </c>
    </row>
    <row r="2742" spans="1:43" x14ac:dyDescent="0.2">
      <c r="A2742" t="str">
        <f t="shared" si="84"/>
        <v>2015_5463</v>
      </c>
      <c r="C2742" s="25">
        <v>2740</v>
      </c>
      <c r="D2742" s="25">
        <v>5463</v>
      </c>
      <c r="E2742" s="25">
        <v>5463</v>
      </c>
      <c r="F2742" s="25" t="s">
        <v>226</v>
      </c>
      <c r="G2742" s="25">
        <v>7.01</v>
      </c>
      <c r="H2742" s="25">
        <v>2015</v>
      </c>
      <c r="I2742" s="25">
        <v>349998999</v>
      </c>
      <c r="J2742" s="25">
        <v>353294503</v>
      </c>
      <c r="K2742" s="25">
        <v>1166.5</v>
      </c>
      <c r="L2742" s="25">
        <v>3464556</v>
      </c>
      <c r="M2742" s="25">
        <v>9.8987999999999996</v>
      </c>
      <c r="N2742" s="25">
        <v>279522</v>
      </c>
      <c r="O2742" s="25">
        <v>0.79118999999999995</v>
      </c>
      <c r="P2742" s="25">
        <v>0</v>
      </c>
      <c r="Q2742" s="25">
        <v>0</v>
      </c>
      <c r="R2742" s="25">
        <v>0</v>
      </c>
      <c r="S2742" s="25">
        <v>0</v>
      </c>
      <c r="T2742" s="25">
        <v>0</v>
      </c>
      <c r="U2742" s="25">
        <v>0</v>
      </c>
      <c r="V2742" s="25">
        <v>0</v>
      </c>
      <c r="W2742" s="25">
        <v>0</v>
      </c>
      <c r="X2742" s="25">
        <v>0</v>
      </c>
      <c r="Y2742" s="25">
        <v>0</v>
      </c>
      <c r="Z2742" s="25">
        <v>3744078</v>
      </c>
      <c r="AA2742" s="25">
        <v>10.69</v>
      </c>
      <c r="AB2742" s="25">
        <v>950000</v>
      </c>
      <c r="AC2742" s="25">
        <v>2.7142900000000001</v>
      </c>
      <c r="AD2742" s="25">
        <v>0</v>
      </c>
      <c r="AE2742" s="25">
        <v>0</v>
      </c>
      <c r="AF2742" s="25">
        <v>25605</v>
      </c>
      <c r="AG2742" s="25">
        <v>7.2470000000000007E-2</v>
      </c>
      <c r="AH2742" s="25">
        <v>116587</v>
      </c>
      <c r="AI2742" s="25">
        <v>0.33</v>
      </c>
      <c r="AJ2742" s="25">
        <v>0</v>
      </c>
      <c r="AK2742" s="25">
        <v>0</v>
      </c>
      <c r="AL2742" s="25">
        <v>749615</v>
      </c>
      <c r="AM2742" s="25">
        <v>2.1217899999999998</v>
      </c>
      <c r="AN2742" s="25">
        <v>5585885</v>
      </c>
      <c r="AO2742" s="25">
        <v>15.9285</v>
      </c>
      <c r="AQ2742">
        <f t="shared" si="85"/>
        <v>0</v>
      </c>
    </row>
    <row r="2743" spans="1:43" x14ac:dyDescent="0.2">
      <c r="A2743" t="str">
        <f t="shared" si="84"/>
        <v>2015_5486</v>
      </c>
      <c r="C2743" s="25">
        <v>2741</v>
      </c>
      <c r="D2743" s="25">
        <v>5486</v>
      </c>
      <c r="E2743" s="25">
        <v>5486</v>
      </c>
      <c r="F2743" s="25" t="s">
        <v>227</v>
      </c>
      <c r="G2743" s="25">
        <v>1.5940000000000001</v>
      </c>
      <c r="H2743" s="25">
        <v>2015</v>
      </c>
      <c r="I2743" s="25">
        <v>227818230</v>
      </c>
      <c r="J2743" s="25">
        <v>231804404</v>
      </c>
      <c r="K2743" s="25">
        <v>388.7</v>
      </c>
      <c r="L2743" s="25">
        <v>1681168</v>
      </c>
      <c r="M2743" s="25">
        <v>7.3794000000000004</v>
      </c>
      <c r="N2743" s="25">
        <v>5820</v>
      </c>
      <c r="O2743" s="25">
        <v>2.511E-2</v>
      </c>
      <c r="P2743" s="25">
        <v>0</v>
      </c>
      <c r="Q2743" s="25">
        <v>0</v>
      </c>
      <c r="R2743" s="25">
        <v>0</v>
      </c>
      <c r="S2743" s="25">
        <v>0</v>
      </c>
      <c r="T2743" s="25">
        <v>610391</v>
      </c>
      <c r="U2743" s="25">
        <v>2.6793</v>
      </c>
      <c r="V2743" s="25">
        <v>610391</v>
      </c>
      <c r="W2743" s="25">
        <v>2.6793</v>
      </c>
      <c r="X2743" s="25">
        <v>0</v>
      </c>
      <c r="Y2743" s="25">
        <v>0</v>
      </c>
      <c r="Z2743" s="25">
        <v>2297379</v>
      </c>
      <c r="AA2743" s="25">
        <v>10.0838</v>
      </c>
      <c r="AB2743" s="25">
        <v>177300</v>
      </c>
      <c r="AC2743" s="25">
        <v>0.77825</v>
      </c>
      <c r="AD2743" s="25">
        <v>0</v>
      </c>
      <c r="AE2743" s="25">
        <v>0</v>
      </c>
      <c r="AF2743" s="25">
        <v>0</v>
      </c>
      <c r="AG2743" s="25">
        <v>0</v>
      </c>
      <c r="AH2743" s="25">
        <v>76495</v>
      </c>
      <c r="AI2743" s="25">
        <v>0.33</v>
      </c>
      <c r="AJ2743" s="25">
        <v>0</v>
      </c>
      <c r="AK2743" s="25">
        <v>0</v>
      </c>
      <c r="AL2743" s="25">
        <v>0</v>
      </c>
      <c r="AM2743" s="25">
        <v>0</v>
      </c>
      <c r="AN2743" s="25">
        <v>2551174</v>
      </c>
      <c r="AO2743" s="25">
        <v>11.1921</v>
      </c>
      <c r="AQ2743">
        <f t="shared" si="85"/>
        <v>2.6793</v>
      </c>
    </row>
    <row r="2744" spans="1:43" x14ac:dyDescent="0.2">
      <c r="A2744" t="str">
        <f t="shared" si="84"/>
        <v>2015_5508</v>
      </c>
      <c r="C2744" s="25">
        <v>2742</v>
      </c>
      <c r="D2744" s="25">
        <v>5508</v>
      </c>
      <c r="E2744" s="25">
        <v>5508</v>
      </c>
      <c r="F2744" s="25" t="s">
        <v>228</v>
      </c>
      <c r="G2744" s="25">
        <v>1.39</v>
      </c>
      <c r="H2744" s="25">
        <v>2015</v>
      </c>
      <c r="I2744" s="25">
        <v>197580136</v>
      </c>
      <c r="J2744" s="25">
        <v>305186594</v>
      </c>
      <c r="K2744" s="25">
        <v>301.7</v>
      </c>
      <c r="L2744" s="25">
        <v>1375364</v>
      </c>
      <c r="M2744" s="25">
        <v>6.9610000000000003</v>
      </c>
      <c r="N2744" s="25">
        <v>77007</v>
      </c>
      <c r="O2744" s="25">
        <v>0.25233</v>
      </c>
      <c r="P2744" s="25">
        <v>0</v>
      </c>
      <c r="Q2744" s="25">
        <v>0</v>
      </c>
      <c r="R2744" s="25">
        <v>0</v>
      </c>
      <c r="S2744" s="25">
        <v>0</v>
      </c>
      <c r="T2744" s="25">
        <v>0</v>
      </c>
      <c r="U2744" s="25">
        <v>0</v>
      </c>
      <c r="V2744" s="25">
        <v>0</v>
      </c>
      <c r="W2744" s="25">
        <v>0</v>
      </c>
      <c r="X2744" s="25">
        <v>0</v>
      </c>
      <c r="Y2744" s="25">
        <v>0</v>
      </c>
      <c r="Z2744" s="25">
        <v>1452371</v>
      </c>
      <c r="AA2744" s="25">
        <v>7.2134</v>
      </c>
      <c r="AB2744" s="25">
        <v>100000</v>
      </c>
      <c r="AC2744" s="25">
        <v>0.50612000000000001</v>
      </c>
      <c r="AD2744" s="25">
        <v>0</v>
      </c>
      <c r="AE2744" s="25">
        <v>0</v>
      </c>
      <c r="AF2744" s="25">
        <v>190482</v>
      </c>
      <c r="AG2744" s="25">
        <v>0.62414999999999998</v>
      </c>
      <c r="AH2744" s="25">
        <v>100712</v>
      </c>
      <c r="AI2744" s="25">
        <v>0.33</v>
      </c>
      <c r="AJ2744" s="25">
        <v>0</v>
      </c>
      <c r="AK2744" s="25">
        <v>0</v>
      </c>
      <c r="AL2744" s="25">
        <v>0</v>
      </c>
      <c r="AM2744" s="25">
        <v>0</v>
      </c>
      <c r="AN2744" s="25">
        <v>1843565</v>
      </c>
      <c r="AO2744" s="25">
        <v>8.6736000000000004</v>
      </c>
      <c r="AQ2744">
        <f t="shared" si="85"/>
        <v>0</v>
      </c>
    </row>
    <row r="2745" spans="1:43" x14ac:dyDescent="0.2">
      <c r="A2745" t="str">
        <f t="shared" si="84"/>
        <v>2015_5607</v>
      </c>
      <c r="C2745" s="25">
        <v>2743</v>
      </c>
      <c r="D2745" s="25">
        <v>5607</v>
      </c>
      <c r="E2745" s="25">
        <v>5607</v>
      </c>
      <c r="F2745" s="25" t="s">
        <v>230</v>
      </c>
      <c r="G2745" s="25">
        <v>3.2029999999999998</v>
      </c>
      <c r="H2745" s="25">
        <v>2015</v>
      </c>
      <c r="I2745" s="25">
        <v>212382228</v>
      </c>
      <c r="J2745" s="25">
        <v>262776233</v>
      </c>
      <c r="K2745" s="25">
        <v>675.2</v>
      </c>
      <c r="L2745" s="25">
        <v>1977567</v>
      </c>
      <c r="M2745" s="25">
        <v>9.3114000000000008</v>
      </c>
      <c r="N2745" s="25">
        <v>329339</v>
      </c>
      <c r="O2745" s="25">
        <v>1.2533099999999999</v>
      </c>
      <c r="P2745" s="25">
        <v>0</v>
      </c>
      <c r="Q2745" s="25">
        <v>0</v>
      </c>
      <c r="R2745" s="25">
        <v>0</v>
      </c>
      <c r="S2745" s="25">
        <v>0</v>
      </c>
      <c r="T2745" s="25">
        <v>0</v>
      </c>
      <c r="U2745" s="25">
        <v>0</v>
      </c>
      <c r="V2745" s="25">
        <v>0</v>
      </c>
      <c r="W2745" s="25">
        <v>0</v>
      </c>
      <c r="X2745" s="25">
        <v>0</v>
      </c>
      <c r="Y2745" s="25">
        <v>0</v>
      </c>
      <c r="Z2745" s="25">
        <v>2306906</v>
      </c>
      <c r="AA2745" s="25">
        <v>10.5647</v>
      </c>
      <c r="AB2745" s="25">
        <v>254000</v>
      </c>
      <c r="AC2745" s="25">
        <v>1.1959599999999999</v>
      </c>
      <c r="AD2745" s="25">
        <v>0</v>
      </c>
      <c r="AE2745" s="25">
        <v>0</v>
      </c>
      <c r="AF2745" s="25">
        <v>262776</v>
      </c>
      <c r="AG2745" s="25">
        <v>1</v>
      </c>
      <c r="AH2745" s="25">
        <v>86716</v>
      </c>
      <c r="AI2745" s="25">
        <v>0.33</v>
      </c>
      <c r="AJ2745" s="25">
        <v>0</v>
      </c>
      <c r="AK2745" s="25">
        <v>0</v>
      </c>
      <c r="AL2745" s="25">
        <v>506063</v>
      </c>
      <c r="AM2745" s="25">
        <v>1.9258299999999999</v>
      </c>
      <c r="AN2745" s="25">
        <v>3416461</v>
      </c>
      <c r="AO2745" s="25">
        <v>15.016500000000001</v>
      </c>
      <c r="AQ2745">
        <f t="shared" si="85"/>
        <v>0</v>
      </c>
    </row>
    <row r="2746" spans="1:43" x14ac:dyDescent="0.2">
      <c r="A2746" t="str">
        <f t="shared" si="84"/>
        <v>2015_5643</v>
      </c>
      <c r="C2746" s="25">
        <v>2744</v>
      </c>
      <c r="D2746" s="25">
        <v>5643</v>
      </c>
      <c r="E2746" s="25">
        <v>5643</v>
      </c>
      <c r="F2746" s="25" t="s">
        <v>231</v>
      </c>
      <c r="G2746" s="25">
        <v>3.3660000000000001</v>
      </c>
      <c r="H2746" s="25">
        <v>2015</v>
      </c>
      <c r="I2746" s="25">
        <v>270726453</v>
      </c>
      <c r="J2746" s="25">
        <v>302861750</v>
      </c>
      <c r="K2746" s="25">
        <v>977.2</v>
      </c>
      <c r="L2746" s="25">
        <v>2580254</v>
      </c>
      <c r="M2746" s="25">
        <v>9.5309000000000008</v>
      </c>
      <c r="N2746" s="25">
        <v>96291</v>
      </c>
      <c r="O2746" s="25">
        <v>0.31794</v>
      </c>
      <c r="P2746" s="25">
        <v>0</v>
      </c>
      <c r="Q2746" s="25">
        <v>0</v>
      </c>
      <c r="R2746" s="25">
        <v>0</v>
      </c>
      <c r="S2746" s="25">
        <v>0</v>
      </c>
      <c r="T2746" s="25">
        <v>0</v>
      </c>
      <c r="U2746" s="25">
        <v>0</v>
      </c>
      <c r="V2746" s="25">
        <v>0</v>
      </c>
      <c r="W2746" s="25">
        <v>0</v>
      </c>
      <c r="X2746" s="25">
        <v>0</v>
      </c>
      <c r="Y2746" s="25">
        <v>0</v>
      </c>
      <c r="Z2746" s="25">
        <v>2676545</v>
      </c>
      <c r="AA2746" s="25">
        <v>9.8488000000000007</v>
      </c>
      <c r="AB2746" s="25">
        <v>350000</v>
      </c>
      <c r="AC2746" s="25">
        <v>1.2928200000000001</v>
      </c>
      <c r="AD2746" s="25">
        <v>0</v>
      </c>
      <c r="AE2746" s="25">
        <v>0</v>
      </c>
      <c r="AF2746" s="25">
        <v>262951</v>
      </c>
      <c r="AG2746" s="25">
        <v>0.86821999999999999</v>
      </c>
      <c r="AH2746" s="25">
        <v>99944</v>
      </c>
      <c r="AI2746" s="25">
        <v>0.33</v>
      </c>
      <c r="AJ2746" s="25">
        <v>0</v>
      </c>
      <c r="AK2746" s="25">
        <v>0</v>
      </c>
      <c r="AL2746" s="25">
        <v>0</v>
      </c>
      <c r="AM2746" s="25">
        <v>0</v>
      </c>
      <c r="AN2746" s="25">
        <v>3389440</v>
      </c>
      <c r="AO2746" s="25">
        <v>12.3398</v>
      </c>
      <c r="AQ2746">
        <f t="shared" si="85"/>
        <v>0</v>
      </c>
    </row>
    <row r="2747" spans="1:43" x14ac:dyDescent="0.2">
      <c r="A2747" t="str">
        <f t="shared" si="84"/>
        <v>2015_5697</v>
      </c>
      <c r="C2747" s="25">
        <v>2745</v>
      </c>
      <c r="D2747" s="25">
        <v>5697</v>
      </c>
      <c r="E2747" s="25">
        <v>5697</v>
      </c>
      <c r="F2747" s="25" t="s">
        <v>964</v>
      </c>
      <c r="G2747" s="25">
        <v>2.0150000000000001</v>
      </c>
      <c r="H2747" s="25">
        <v>2015</v>
      </c>
      <c r="I2747" s="25">
        <v>203420532</v>
      </c>
      <c r="J2747" s="25">
        <v>208838622</v>
      </c>
      <c r="K2747" s="25">
        <v>453.4</v>
      </c>
      <c r="L2747" s="25">
        <v>1713953</v>
      </c>
      <c r="M2747" s="25">
        <v>8.4257000000000009</v>
      </c>
      <c r="N2747" s="25">
        <v>243033</v>
      </c>
      <c r="O2747" s="25">
        <v>1.16374</v>
      </c>
      <c r="P2747" s="25">
        <v>0</v>
      </c>
      <c r="Q2747" s="25">
        <v>0</v>
      </c>
      <c r="R2747" s="25">
        <v>60762</v>
      </c>
      <c r="S2747" s="25">
        <v>0.29870000000000002</v>
      </c>
      <c r="T2747" s="25">
        <v>0</v>
      </c>
      <c r="U2747" s="25">
        <v>0</v>
      </c>
      <c r="V2747" s="25">
        <v>60762</v>
      </c>
      <c r="W2747" s="25">
        <v>0.29870000000000002</v>
      </c>
      <c r="X2747" s="25">
        <v>0</v>
      </c>
      <c r="Y2747" s="25">
        <v>0</v>
      </c>
      <c r="Z2747" s="25">
        <v>2017748</v>
      </c>
      <c r="AA2747" s="25">
        <v>9.8880999999999997</v>
      </c>
      <c r="AB2747" s="25">
        <v>150000</v>
      </c>
      <c r="AC2747" s="25">
        <v>0.73738999999999999</v>
      </c>
      <c r="AD2747" s="25">
        <v>0</v>
      </c>
      <c r="AE2747" s="25">
        <v>0</v>
      </c>
      <c r="AF2747" s="25">
        <v>139922</v>
      </c>
      <c r="AG2747" s="25">
        <v>0.67</v>
      </c>
      <c r="AH2747" s="25">
        <v>68917</v>
      </c>
      <c r="AI2747" s="25">
        <v>0.33</v>
      </c>
      <c r="AJ2747" s="25">
        <v>0</v>
      </c>
      <c r="AK2747" s="25">
        <v>0</v>
      </c>
      <c r="AL2747" s="25">
        <v>0</v>
      </c>
      <c r="AM2747" s="25">
        <v>0</v>
      </c>
      <c r="AN2747" s="25">
        <v>2376587</v>
      </c>
      <c r="AO2747" s="25">
        <v>11.625500000000001</v>
      </c>
      <c r="AQ2747">
        <f t="shared" si="85"/>
        <v>0.29870000000000002</v>
      </c>
    </row>
    <row r="2748" spans="1:43" x14ac:dyDescent="0.2">
      <c r="A2748" t="str">
        <f t="shared" si="84"/>
        <v>2015_5724</v>
      </c>
      <c r="C2748" s="25">
        <v>2746</v>
      </c>
      <c r="D2748" s="25">
        <v>5724</v>
      </c>
      <c r="E2748" s="25">
        <v>5724</v>
      </c>
      <c r="F2748" s="25" t="s">
        <v>232</v>
      </c>
      <c r="G2748" s="25">
        <v>1.1950000000000001</v>
      </c>
      <c r="H2748" s="25">
        <v>2015</v>
      </c>
      <c r="I2748" s="25">
        <v>111341009</v>
      </c>
      <c r="J2748" s="25">
        <v>111919369</v>
      </c>
      <c r="K2748" s="25">
        <v>243</v>
      </c>
      <c r="L2748" s="25">
        <v>890318</v>
      </c>
      <c r="M2748" s="25">
        <v>7.9962999999999997</v>
      </c>
      <c r="N2748" s="25">
        <v>8502</v>
      </c>
      <c r="O2748" s="25">
        <v>7.5969999999999996E-2</v>
      </c>
      <c r="P2748" s="25">
        <v>0</v>
      </c>
      <c r="Q2748" s="25">
        <v>0</v>
      </c>
      <c r="R2748" s="25">
        <v>0</v>
      </c>
      <c r="S2748" s="25">
        <v>0</v>
      </c>
      <c r="T2748" s="25">
        <v>48272</v>
      </c>
      <c r="U2748" s="25">
        <v>0.43359999999999999</v>
      </c>
      <c r="V2748" s="25">
        <v>48272</v>
      </c>
      <c r="W2748" s="25">
        <v>0.43359999999999999</v>
      </c>
      <c r="X2748" s="25">
        <v>0</v>
      </c>
      <c r="Y2748" s="25">
        <v>0</v>
      </c>
      <c r="Z2748" s="25">
        <v>947092</v>
      </c>
      <c r="AA2748" s="25">
        <v>8.5058000000000007</v>
      </c>
      <c r="AB2748" s="25">
        <v>250000</v>
      </c>
      <c r="AC2748" s="25">
        <v>2.2453500000000002</v>
      </c>
      <c r="AD2748" s="25">
        <v>0</v>
      </c>
      <c r="AE2748" s="25">
        <v>0</v>
      </c>
      <c r="AF2748" s="25">
        <v>74986</v>
      </c>
      <c r="AG2748" s="25">
        <v>0.67</v>
      </c>
      <c r="AH2748" s="25">
        <v>36933</v>
      </c>
      <c r="AI2748" s="25">
        <v>0.33</v>
      </c>
      <c r="AJ2748" s="25">
        <v>0</v>
      </c>
      <c r="AK2748" s="25">
        <v>0</v>
      </c>
      <c r="AL2748" s="25">
        <v>0</v>
      </c>
      <c r="AM2748" s="25">
        <v>0</v>
      </c>
      <c r="AN2748" s="25">
        <v>1309011</v>
      </c>
      <c r="AO2748" s="25">
        <v>11.751200000000001</v>
      </c>
      <c r="AQ2748">
        <f t="shared" si="85"/>
        <v>0.43359999999999999</v>
      </c>
    </row>
    <row r="2749" spans="1:43" x14ac:dyDescent="0.2">
      <c r="A2749" t="str">
        <f t="shared" si="84"/>
        <v>2015_5751</v>
      </c>
      <c r="C2749" s="25">
        <v>2747</v>
      </c>
      <c r="D2749" s="25">
        <v>5751</v>
      </c>
      <c r="E2749" s="25">
        <v>5751</v>
      </c>
      <c r="F2749" s="25" t="s">
        <v>233</v>
      </c>
      <c r="G2749" s="25">
        <v>2.5910000000000002</v>
      </c>
      <c r="H2749" s="25">
        <v>2015</v>
      </c>
      <c r="I2749" s="25">
        <v>289209123</v>
      </c>
      <c r="J2749" s="25">
        <v>376703069</v>
      </c>
      <c r="K2749" s="25">
        <v>630.5</v>
      </c>
      <c r="L2749" s="25">
        <v>2256993</v>
      </c>
      <c r="M2749" s="25">
        <v>7.8040000000000003</v>
      </c>
      <c r="N2749" s="25">
        <v>113353</v>
      </c>
      <c r="O2749" s="25">
        <v>0.30091000000000001</v>
      </c>
      <c r="P2749" s="25">
        <v>0</v>
      </c>
      <c r="Q2749" s="25">
        <v>0</v>
      </c>
      <c r="R2749" s="25">
        <v>0</v>
      </c>
      <c r="S2749" s="25">
        <v>0</v>
      </c>
      <c r="T2749" s="25">
        <v>0</v>
      </c>
      <c r="U2749" s="25">
        <v>0</v>
      </c>
      <c r="V2749" s="25">
        <v>0</v>
      </c>
      <c r="W2749" s="25">
        <v>0</v>
      </c>
      <c r="X2749" s="25">
        <v>0</v>
      </c>
      <c r="Y2749" s="25">
        <v>0</v>
      </c>
      <c r="Z2749" s="25">
        <v>2370346</v>
      </c>
      <c r="AA2749" s="25">
        <v>8.1049000000000007</v>
      </c>
      <c r="AB2749" s="25">
        <v>200000</v>
      </c>
      <c r="AC2749" s="25">
        <v>0.69154000000000004</v>
      </c>
      <c r="AD2749" s="25">
        <v>0</v>
      </c>
      <c r="AE2749" s="25">
        <v>0</v>
      </c>
      <c r="AF2749" s="25">
        <v>252391</v>
      </c>
      <c r="AG2749" s="25">
        <v>0.67</v>
      </c>
      <c r="AH2749" s="25">
        <v>124312</v>
      </c>
      <c r="AI2749" s="25">
        <v>0.33</v>
      </c>
      <c r="AJ2749" s="25">
        <v>0</v>
      </c>
      <c r="AK2749" s="25">
        <v>0</v>
      </c>
      <c r="AL2749" s="25">
        <v>0</v>
      </c>
      <c r="AM2749" s="25">
        <v>0</v>
      </c>
      <c r="AN2749" s="25">
        <v>2947049</v>
      </c>
      <c r="AO2749" s="25">
        <v>9.7965</v>
      </c>
      <c r="AQ2749">
        <f t="shared" si="85"/>
        <v>0</v>
      </c>
    </row>
    <row r="2750" spans="1:43" x14ac:dyDescent="0.2">
      <c r="A2750" t="str">
        <f t="shared" si="84"/>
        <v>2015_5805</v>
      </c>
      <c r="C2750" s="25">
        <v>2748</v>
      </c>
      <c r="D2750" s="25">
        <v>5805</v>
      </c>
      <c r="E2750" s="25">
        <v>5805</v>
      </c>
      <c r="F2750" s="25" t="s">
        <v>234</v>
      </c>
      <c r="G2750" s="25">
        <v>6.9240000000000004</v>
      </c>
      <c r="H2750" s="25">
        <v>2015</v>
      </c>
      <c r="I2750" s="25">
        <v>635013908</v>
      </c>
      <c r="J2750" s="25">
        <v>646249135</v>
      </c>
      <c r="K2750" s="25">
        <v>1162.3</v>
      </c>
      <c r="L2750" s="25">
        <v>4965297</v>
      </c>
      <c r="M2750" s="25">
        <v>7.8192000000000004</v>
      </c>
      <c r="N2750" s="25">
        <v>647689</v>
      </c>
      <c r="O2750" s="25">
        <v>1.00223</v>
      </c>
      <c r="P2750" s="25">
        <v>0</v>
      </c>
      <c r="Q2750" s="25">
        <v>0</v>
      </c>
      <c r="R2750" s="25">
        <v>380348</v>
      </c>
      <c r="S2750" s="25">
        <v>0.59896000000000005</v>
      </c>
      <c r="T2750" s="25">
        <v>6633</v>
      </c>
      <c r="U2750" s="25">
        <v>1.04E-2</v>
      </c>
      <c r="V2750" s="25">
        <v>386981</v>
      </c>
      <c r="W2750" s="25">
        <v>0.60940000000000005</v>
      </c>
      <c r="X2750" s="25">
        <v>0</v>
      </c>
      <c r="Y2750" s="25">
        <v>0</v>
      </c>
      <c r="Z2750" s="25">
        <v>5999967</v>
      </c>
      <c r="AA2750" s="25">
        <v>9.4307999999999996</v>
      </c>
      <c r="AB2750" s="25">
        <v>625863</v>
      </c>
      <c r="AC2750" s="25">
        <v>0.98558999999999997</v>
      </c>
      <c r="AD2750" s="25">
        <v>0</v>
      </c>
      <c r="AE2750" s="25">
        <v>0</v>
      </c>
      <c r="AF2750" s="25">
        <v>865974</v>
      </c>
      <c r="AG2750" s="25">
        <v>1.34</v>
      </c>
      <c r="AH2750" s="25">
        <v>213262</v>
      </c>
      <c r="AI2750" s="25">
        <v>0.33</v>
      </c>
      <c r="AJ2750" s="25">
        <v>0</v>
      </c>
      <c r="AK2750" s="25">
        <v>0</v>
      </c>
      <c r="AL2750" s="25">
        <v>512650</v>
      </c>
      <c r="AM2750" s="25">
        <v>0.79327000000000003</v>
      </c>
      <c r="AN2750" s="25">
        <v>8217716</v>
      </c>
      <c r="AO2750" s="25">
        <v>12.8797</v>
      </c>
      <c r="AQ2750">
        <f t="shared" si="85"/>
        <v>0.60940000000000005</v>
      </c>
    </row>
    <row r="2751" spans="1:43" x14ac:dyDescent="0.2">
      <c r="A2751" t="str">
        <f t="shared" si="84"/>
        <v>2015_5823</v>
      </c>
      <c r="C2751" s="25">
        <v>2749</v>
      </c>
      <c r="D2751" s="25">
        <v>5823</v>
      </c>
      <c r="E2751" s="25">
        <v>5823</v>
      </c>
      <c r="F2751" s="25" t="s">
        <v>235</v>
      </c>
      <c r="G2751" s="25">
        <v>1.9359999999999999</v>
      </c>
      <c r="H2751" s="25">
        <v>2015</v>
      </c>
      <c r="I2751" s="25">
        <v>205067927</v>
      </c>
      <c r="J2751" s="25">
        <v>205067927</v>
      </c>
      <c r="K2751" s="25">
        <v>377.4</v>
      </c>
      <c r="L2751" s="25">
        <v>1625463</v>
      </c>
      <c r="M2751" s="25">
        <v>7.9264999999999999</v>
      </c>
      <c r="N2751" s="25">
        <v>110719</v>
      </c>
      <c r="O2751" s="25">
        <v>0.53991</v>
      </c>
      <c r="P2751" s="25">
        <v>0</v>
      </c>
      <c r="Q2751" s="25">
        <v>0</v>
      </c>
      <c r="R2751" s="25">
        <v>106266</v>
      </c>
      <c r="S2751" s="25">
        <v>0.51819999999999999</v>
      </c>
      <c r="T2751" s="25">
        <v>179757</v>
      </c>
      <c r="U2751" s="25">
        <v>0.87660000000000005</v>
      </c>
      <c r="V2751" s="25">
        <v>286023</v>
      </c>
      <c r="W2751" s="25">
        <v>1.3948</v>
      </c>
      <c r="X2751" s="25">
        <v>0</v>
      </c>
      <c r="Y2751" s="25">
        <v>0</v>
      </c>
      <c r="Z2751" s="25">
        <v>2022205</v>
      </c>
      <c r="AA2751" s="25">
        <v>9.8611000000000004</v>
      </c>
      <c r="AB2751" s="25">
        <v>400000</v>
      </c>
      <c r="AC2751" s="25">
        <v>1.9505699999999999</v>
      </c>
      <c r="AD2751" s="25">
        <v>0</v>
      </c>
      <c r="AE2751" s="25">
        <v>0</v>
      </c>
      <c r="AF2751" s="25">
        <v>176281</v>
      </c>
      <c r="AG2751" s="25">
        <v>0.85962000000000005</v>
      </c>
      <c r="AH2751" s="25">
        <v>67672</v>
      </c>
      <c r="AI2751" s="25">
        <v>0.33</v>
      </c>
      <c r="AJ2751" s="25">
        <v>0</v>
      </c>
      <c r="AK2751" s="25">
        <v>0</v>
      </c>
      <c r="AL2751" s="25">
        <v>0</v>
      </c>
      <c r="AM2751" s="25">
        <v>0</v>
      </c>
      <c r="AN2751" s="25">
        <v>2666158</v>
      </c>
      <c r="AO2751" s="25">
        <v>13.001300000000001</v>
      </c>
      <c r="AQ2751">
        <f t="shared" si="85"/>
        <v>1.3948</v>
      </c>
    </row>
    <row r="2752" spans="1:43" x14ac:dyDescent="0.2">
      <c r="A2752" t="str">
        <f t="shared" si="84"/>
        <v>2015_5832</v>
      </c>
      <c r="C2752" s="25">
        <v>2750</v>
      </c>
      <c r="D2752" s="25">
        <v>5832</v>
      </c>
      <c r="E2752" s="25">
        <v>5832</v>
      </c>
      <c r="F2752" s="25" t="s">
        <v>236</v>
      </c>
      <c r="G2752" s="25">
        <v>1.546</v>
      </c>
      <c r="H2752" s="25">
        <v>2015</v>
      </c>
      <c r="I2752" s="25">
        <v>127201398</v>
      </c>
      <c r="J2752" s="25">
        <v>127201398</v>
      </c>
      <c r="K2752" s="25">
        <v>288</v>
      </c>
      <c r="L2752" s="25">
        <v>1020800</v>
      </c>
      <c r="M2752" s="25">
        <v>8.0251000000000001</v>
      </c>
      <c r="N2752" s="25">
        <v>140530</v>
      </c>
      <c r="O2752" s="25">
        <v>1.1047800000000001</v>
      </c>
      <c r="P2752" s="25">
        <v>0</v>
      </c>
      <c r="Q2752" s="25">
        <v>0</v>
      </c>
      <c r="R2752" s="25">
        <v>0</v>
      </c>
      <c r="S2752" s="25">
        <v>0</v>
      </c>
      <c r="T2752" s="25">
        <v>10978</v>
      </c>
      <c r="U2752" s="25">
        <v>8.6300000000000002E-2</v>
      </c>
      <c r="V2752" s="25">
        <v>10978</v>
      </c>
      <c r="W2752" s="25">
        <v>8.6300000000000002E-2</v>
      </c>
      <c r="X2752" s="25">
        <v>0</v>
      </c>
      <c r="Y2752" s="25">
        <v>0</v>
      </c>
      <c r="Z2752" s="25">
        <v>1172308</v>
      </c>
      <c r="AA2752" s="25">
        <v>9.2162000000000006</v>
      </c>
      <c r="AB2752" s="25">
        <v>25000</v>
      </c>
      <c r="AC2752" s="25">
        <v>0.19653999999999999</v>
      </c>
      <c r="AD2752" s="25">
        <v>0</v>
      </c>
      <c r="AE2752" s="25">
        <v>0</v>
      </c>
      <c r="AF2752" s="25">
        <v>85225</v>
      </c>
      <c r="AG2752" s="25">
        <v>0.67</v>
      </c>
      <c r="AH2752" s="25">
        <v>41976</v>
      </c>
      <c r="AI2752" s="25">
        <v>0.33</v>
      </c>
      <c r="AJ2752" s="25">
        <v>0</v>
      </c>
      <c r="AK2752" s="25">
        <v>0</v>
      </c>
      <c r="AL2752" s="25">
        <v>0</v>
      </c>
      <c r="AM2752" s="25">
        <v>0</v>
      </c>
      <c r="AN2752" s="25">
        <v>1324509</v>
      </c>
      <c r="AO2752" s="25">
        <v>10.412699999999999</v>
      </c>
      <c r="AQ2752">
        <f t="shared" si="85"/>
        <v>8.6300000000000002E-2</v>
      </c>
    </row>
    <row r="2753" spans="1:43" x14ac:dyDescent="0.2">
      <c r="A2753" t="str">
        <f t="shared" si="84"/>
        <v>2015_5877</v>
      </c>
      <c r="C2753" s="25">
        <v>2751</v>
      </c>
      <c r="D2753" s="25">
        <v>5877</v>
      </c>
      <c r="E2753" s="25">
        <v>5877</v>
      </c>
      <c r="F2753" s="25" t="s">
        <v>237</v>
      </c>
      <c r="G2753" s="25">
        <v>5.29</v>
      </c>
      <c r="H2753" s="25">
        <v>2015</v>
      </c>
      <c r="I2753" s="25">
        <v>485058872</v>
      </c>
      <c r="J2753" s="25">
        <v>623169178</v>
      </c>
      <c r="K2753" s="25">
        <v>1356.1</v>
      </c>
      <c r="L2753" s="25">
        <v>4323008</v>
      </c>
      <c r="M2753" s="25">
        <v>8.9123000000000001</v>
      </c>
      <c r="N2753" s="25">
        <v>682088</v>
      </c>
      <c r="O2753" s="25">
        <v>1.0945499999999999</v>
      </c>
      <c r="P2753" s="25">
        <v>0</v>
      </c>
      <c r="Q2753" s="25">
        <v>0</v>
      </c>
      <c r="R2753" s="25">
        <v>0</v>
      </c>
      <c r="S2753" s="25">
        <v>0</v>
      </c>
      <c r="T2753" s="25">
        <v>0</v>
      </c>
      <c r="U2753" s="25">
        <v>0</v>
      </c>
      <c r="V2753" s="25">
        <v>0</v>
      </c>
      <c r="W2753" s="25">
        <v>0</v>
      </c>
      <c r="X2753" s="25">
        <v>0</v>
      </c>
      <c r="Y2753" s="25">
        <v>0</v>
      </c>
      <c r="Z2753" s="25">
        <v>5005096</v>
      </c>
      <c r="AA2753" s="25">
        <v>10.0069</v>
      </c>
      <c r="AB2753" s="25">
        <v>498304</v>
      </c>
      <c r="AC2753" s="25">
        <v>1.0273099999999999</v>
      </c>
      <c r="AD2753" s="25">
        <v>0</v>
      </c>
      <c r="AE2753" s="25">
        <v>0</v>
      </c>
      <c r="AF2753" s="25">
        <v>0</v>
      </c>
      <c r="AG2753" s="25">
        <v>0</v>
      </c>
      <c r="AH2753" s="25">
        <v>205646</v>
      </c>
      <c r="AI2753" s="25">
        <v>0.33</v>
      </c>
      <c r="AJ2753" s="25">
        <v>0</v>
      </c>
      <c r="AK2753" s="25">
        <v>0</v>
      </c>
      <c r="AL2753" s="25">
        <v>824044</v>
      </c>
      <c r="AM2753" s="25">
        <v>1.3223400000000001</v>
      </c>
      <c r="AN2753" s="25">
        <v>6533090</v>
      </c>
      <c r="AO2753" s="25">
        <v>12.686500000000001</v>
      </c>
      <c r="AQ2753">
        <f t="shared" si="85"/>
        <v>0</v>
      </c>
    </row>
    <row r="2754" spans="1:43" x14ac:dyDescent="0.2">
      <c r="A2754" t="str">
        <f t="shared" si="84"/>
        <v>2015_5895</v>
      </c>
      <c r="C2754" s="25">
        <v>2752</v>
      </c>
      <c r="D2754" s="25">
        <v>5895</v>
      </c>
      <c r="E2754" s="25">
        <v>5895</v>
      </c>
      <c r="F2754" s="25" t="s">
        <v>238</v>
      </c>
      <c r="G2754" s="25">
        <v>1.516</v>
      </c>
      <c r="H2754" s="25">
        <v>2015</v>
      </c>
      <c r="I2754" s="25">
        <v>85388814</v>
      </c>
      <c r="J2754" s="25">
        <v>85388814</v>
      </c>
      <c r="K2754" s="25">
        <v>263.8</v>
      </c>
      <c r="L2754" s="25">
        <v>768223</v>
      </c>
      <c r="M2754" s="25">
        <v>8.9968000000000004</v>
      </c>
      <c r="N2754" s="25">
        <v>52635</v>
      </c>
      <c r="O2754" s="25">
        <v>0.61641999999999997</v>
      </c>
      <c r="P2754" s="25">
        <v>0</v>
      </c>
      <c r="Q2754" s="25">
        <v>0</v>
      </c>
      <c r="R2754" s="25">
        <v>0</v>
      </c>
      <c r="S2754" s="25">
        <v>0</v>
      </c>
      <c r="T2754" s="25">
        <v>0</v>
      </c>
      <c r="U2754" s="25">
        <v>0</v>
      </c>
      <c r="V2754" s="25">
        <v>0</v>
      </c>
      <c r="W2754" s="25">
        <v>0</v>
      </c>
      <c r="X2754" s="25">
        <v>0</v>
      </c>
      <c r="Y2754" s="25">
        <v>0</v>
      </c>
      <c r="Z2754" s="25">
        <v>820858</v>
      </c>
      <c r="AA2754" s="25">
        <v>9.6132000000000009</v>
      </c>
      <c r="AB2754" s="25">
        <v>75000</v>
      </c>
      <c r="AC2754" s="25">
        <v>0.87834000000000001</v>
      </c>
      <c r="AD2754" s="25">
        <v>0</v>
      </c>
      <c r="AE2754" s="25">
        <v>0</v>
      </c>
      <c r="AF2754" s="25">
        <v>0</v>
      </c>
      <c r="AG2754" s="25">
        <v>0</v>
      </c>
      <c r="AH2754" s="25">
        <v>28178</v>
      </c>
      <c r="AI2754" s="25">
        <v>0.33</v>
      </c>
      <c r="AJ2754" s="25">
        <v>0</v>
      </c>
      <c r="AK2754" s="25">
        <v>0</v>
      </c>
      <c r="AL2754" s="25">
        <v>0</v>
      </c>
      <c r="AM2754" s="25">
        <v>0</v>
      </c>
      <c r="AN2754" s="25">
        <v>924036</v>
      </c>
      <c r="AO2754" s="25">
        <v>10.8215</v>
      </c>
      <c r="AQ2754">
        <f t="shared" si="85"/>
        <v>0</v>
      </c>
    </row>
    <row r="2755" spans="1:43" x14ac:dyDescent="0.2">
      <c r="A2755" t="str">
        <f t="shared" si="84"/>
        <v>2015_5922</v>
      </c>
      <c r="C2755" s="25">
        <v>2753</v>
      </c>
      <c r="D2755" s="25">
        <v>5922</v>
      </c>
      <c r="E2755" s="25">
        <v>5922</v>
      </c>
      <c r="F2755" s="25" t="s">
        <v>659</v>
      </c>
      <c r="G2755" s="25">
        <v>3.29</v>
      </c>
      <c r="H2755" s="25">
        <v>2015</v>
      </c>
      <c r="I2755" s="25">
        <v>340755433</v>
      </c>
      <c r="J2755" s="25">
        <v>340819386</v>
      </c>
      <c r="K2755" s="25">
        <v>680.1</v>
      </c>
      <c r="L2755" s="25">
        <v>2798946</v>
      </c>
      <c r="M2755" s="25">
        <v>8.2139000000000006</v>
      </c>
      <c r="N2755" s="25">
        <v>26171</v>
      </c>
      <c r="O2755" s="25">
        <v>7.6789999999999997E-2</v>
      </c>
      <c r="P2755" s="25">
        <v>0</v>
      </c>
      <c r="Q2755" s="25">
        <v>0</v>
      </c>
      <c r="R2755" s="25">
        <v>0</v>
      </c>
      <c r="S2755" s="25">
        <v>0</v>
      </c>
      <c r="T2755" s="25">
        <v>0</v>
      </c>
      <c r="U2755" s="25">
        <v>0</v>
      </c>
      <c r="V2755" s="25">
        <v>0</v>
      </c>
      <c r="W2755" s="25">
        <v>0</v>
      </c>
      <c r="X2755" s="25">
        <v>0</v>
      </c>
      <c r="Y2755" s="25">
        <v>0</v>
      </c>
      <c r="Z2755" s="25">
        <v>2825117</v>
      </c>
      <c r="AA2755" s="25">
        <v>8.2906999999999993</v>
      </c>
      <c r="AB2755" s="25">
        <v>340000</v>
      </c>
      <c r="AC2755" s="25">
        <v>0.99778</v>
      </c>
      <c r="AD2755" s="25">
        <v>0</v>
      </c>
      <c r="AE2755" s="25">
        <v>0</v>
      </c>
      <c r="AF2755" s="25">
        <v>340819</v>
      </c>
      <c r="AG2755" s="25">
        <v>1</v>
      </c>
      <c r="AH2755" s="25">
        <v>112470</v>
      </c>
      <c r="AI2755" s="25">
        <v>0.33</v>
      </c>
      <c r="AJ2755" s="25">
        <v>0</v>
      </c>
      <c r="AK2755" s="25">
        <v>0</v>
      </c>
      <c r="AL2755" s="25">
        <v>411183</v>
      </c>
      <c r="AM2755" s="25">
        <v>1.20645</v>
      </c>
      <c r="AN2755" s="25">
        <v>4029589</v>
      </c>
      <c r="AO2755" s="25">
        <v>11.824999999999999</v>
      </c>
      <c r="AQ2755">
        <f t="shared" si="85"/>
        <v>0</v>
      </c>
    </row>
    <row r="2756" spans="1:43" x14ac:dyDescent="0.2">
      <c r="A2756" t="str">
        <f t="shared" ref="A2756:A2819" si="86">CONCATENATE(H2756,"_",D2756)</f>
        <v>2015_5949</v>
      </c>
      <c r="C2756" s="25">
        <v>2754</v>
      </c>
      <c r="D2756" s="25">
        <v>5949</v>
      </c>
      <c r="E2756" s="25">
        <v>5949</v>
      </c>
      <c r="F2756" s="25" t="s">
        <v>239</v>
      </c>
      <c r="G2756" s="25">
        <v>5.1310000000000002</v>
      </c>
      <c r="H2756" s="25">
        <v>2015</v>
      </c>
      <c r="I2756" s="25">
        <v>318382807</v>
      </c>
      <c r="J2756" s="25">
        <v>402244834</v>
      </c>
      <c r="K2756" s="25">
        <v>1009.9</v>
      </c>
      <c r="L2756" s="25">
        <v>3080482</v>
      </c>
      <c r="M2756" s="25">
        <v>9.6753999999999998</v>
      </c>
      <c r="N2756" s="25">
        <v>46135</v>
      </c>
      <c r="O2756" s="25">
        <v>0.11469</v>
      </c>
      <c r="P2756" s="25">
        <v>0</v>
      </c>
      <c r="Q2756" s="25">
        <v>0</v>
      </c>
      <c r="R2756" s="25">
        <v>487150</v>
      </c>
      <c r="S2756" s="25">
        <v>1.5300800000000001</v>
      </c>
      <c r="T2756" s="25">
        <v>0</v>
      </c>
      <c r="U2756" s="25">
        <v>0</v>
      </c>
      <c r="V2756" s="25">
        <v>487150</v>
      </c>
      <c r="W2756" s="25">
        <v>1.5301</v>
      </c>
      <c r="X2756" s="25">
        <v>0</v>
      </c>
      <c r="Y2756" s="25">
        <v>0</v>
      </c>
      <c r="Z2756" s="25">
        <v>3613767</v>
      </c>
      <c r="AA2756" s="25">
        <v>11.3202</v>
      </c>
      <c r="AB2756" s="25">
        <v>321634</v>
      </c>
      <c r="AC2756" s="25">
        <v>1.0102100000000001</v>
      </c>
      <c r="AD2756" s="25">
        <v>0</v>
      </c>
      <c r="AE2756" s="25">
        <v>0</v>
      </c>
      <c r="AF2756" s="25">
        <v>534986</v>
      </c>
      <c r="AG2756" s="25">
        <v>1.33</v>
      </c>
      <c r="AH2756" s="25">
        <v>132741</v>
      </c>
      <c r="AI2756" s="25">
        <v>0.33</v>
      </c>
      <c r="AJ2756" s="25">
        <v>0</v>
      </c>
      <c r="AK2756" s="25">
        <v>0</v>
      </c>
      <c r="AL2756" s="25">
        <v>0</v>
      </c>
      <c r="AM2756" s="25">
        <v>0</v>
      </c>
      <c r="AN2756" s="25">
        <v>4603128</v>
      </c>
      <c r="AO2756" s="25">
        <v>13.990399999999999</v>
      </c>
      <c r="AQ2756">
        <f t="shared" ref="AQ2756:AQ2819" si="87">W2756-Y2756</f>
        <v>1.5301</v>
      </c>
    </row>
    <row r="2757" spans="1:43" x14ac:dyDescent="0.2">
      <c r="A2757" t="str">
        <f t="shared" si="86"/>
        <v>2015_5976</v>
      </c>
      <c r="C2757" s="25">
        <v>2755</v>
      </c>
      <c r="D2757" s="25">
        <v>5976</v>
      </c>
      <c r="E2757" s="25">
        <v>5976</v>
      </c>
      <c r="F2757" s="25" t="s">
        <v>240</v>
      </c>
      <c r="G2757" s="25">
        <v>5.71</v>
      </c>
      <c r="H2757" s="25">
        <v>2015</v>
      </c>
      <c r="I2757" s="25">
        <v>259090773</v>
      </c>
      <c r="J2757" s="25">
        <v>264632224</v>
      </c>
      <c r="K2757" s="25">
        <v>975.6</v>
      </c>
      <c r="L2757" s="25">
        <v>2570499</v>
      </c>
      <c r="M2757" s="25">
        <v>9.9212000000000007</v>
      </c>
      <c r="N2757" s="25">
        <v>88411</v>
      </c>
      <c r="O2757" s="25">
        <v>0.33409</v>
      </c>
      <c r="P2757" s="25">
        <v>0</v>
      </c>
      <c r="Q2757" s="25">
        <v>0</v>
      </c>
      <c r="R2757" s="25">
        <v>59224</v>
      </c>
      <c r="S2757" s="25">
        <v>0.22858000000000001</v>
      </c>
      <c r="T2757" s="25">
        <v>424482</v>
      </c>
      <c r="U2757" s="25">
        <v>1.6384000000000001</v>
      </c>
      <c r="V2757" s="25">
        <v>483706</v>
      </c>
      <c r="W2757" s="25">
        <v>1.8669</v>
      </c>
      <c r="X2757" s="25">
        <v>0</v>
      </c>
      <c r="Y2757" s="25">
        <v>0</v>
      </c>
      <c r="Z2757" s="25">
        <v>3142616</v>
      </c>
      <c r="AA2757" s="25">
        <v>12.122299999999999</v>
      </c>
      <c r="AB2757" s="25">
        <v>400000</v>
      </c>
      <c r="AC2757" s="25">
        <v>1.54386</v>
      </c>
      <c r="AD2757" s="25">
        <v>0</v>
      </c>
      <c r="AE2757" s="25">
        <v>0</v>
      </c>
      <c r="AF2757" s="25">
        <v>42162</v>
      </c>
      <c r="AG2757" s="25">
        <v>0.15931999999999999</v>
      </c>
      <c r="AH2757" s="25">
        <v>87329</v>
      </c>
      <c r="AI2757" s="25">
        <v>0.33</v>
      </c>
      <c r="AJ2757" s="25">
        <v>0</v>
      </c>
      <c r="AK2757" s="25">
        <v>0</v>
      </c>
      <c r="AL2757" s="25">
        <v>473640</v>
      </c>
      <c r="AM2757" s="25">
        <v>1.7898000000000001</v>
      </c>
      <c r="AN2757" s="25">
        <v>4145747</v>
      </c>
      <c r="AO2757" s="25">
        <v>15.9452</v>
      </c>
      <c r="AQ2757">
        <f t="shared" si="87"/>
        <v>1.8669</v>
      </c>
    </row>
    <row r="2758" spans="1:43" x14ac:dyDescent="0.2">
      <c r="A2758" t="str">
        <f t="shared" si="86"/>
        <v>2015_5994</v>
      </c>
      <c r="C2758" s="25">
        <v>2756</v>
      </c>
      <c r="D2758" s="25">
        <v>5994</v>
      </c>
      <c r="E2758" s="25">
        <v>5994</v>
      </c>
      <c r="F2758" s="25" t="s">
        <v>241</v>
      </c>
      <c r="G2758" s="25">
        <v>3.8580000000000001</v>
      </c>
      <c r="H2758" s="25">
        <v>2015</v>
      </c>
      <c r="I2758" s="25">
        <v>266548711</v>
      </c>
      <c r="J2758" s="25">
        <v>278900777</v>
      </c>
      <c r="K2758" s="25">
        <v>771.2</v>
      </c>
      <c r="L2758" s="25">
        <v>2297631</v>
      </c>
      <c r="M2758" s="25">
        <v>8.6198999999999995</v>
      </c>
      <c r="N2758" s="25">
        <v>12265</v>
      </c>
      <c r="O2758" s="25">
        <v>4.3979999999999998E-2</v>
      </c>
      <c r="P2758" s="25">
        <v>0</v>
      </c>
      <c r="Q2758" s="25">
        <v>0</v>
      </c>
      <c r="R2758" s="25">
        <v>113229</v>
      </c>
      <c r="S2758" s="25">
        <v>0.42480000000000001</v>
      </c>
      <c r="T2758" s="25">
        <v>150000</v>
      </c>
      <c r="U2758" s="25">
        <v>0.56269999999999998</v>
      </c>
      <c r="V2758" s="25">
        <v>263229</v>
      </c>
      <c r="W2758" s="25">
        <v>0.98750000000000004</v>
      </c>
      <c r="X2758" s="25">
        <v>0</v>
      </c>
      <c r="Y2758" s="25">
        <v>0</v>
      </c>
      <c r="Z2758" s="25">
        <v>2573125</v>
      </c>
      <c r="AA2758" s="25">
        <v>9.6515000000000004</v>
      </c>
      <c r="AB2758" s="25">
        <v>450000</v>
      </c>
      <c r="AC2758" s="25">
        <v>1.68825</v>
      </c>
      <c r="AD2758" s="25">
        <v>0</v>
      </c>
      <c r="AE2758" s="25">
        <v>0</v>
      </c>
      <c r="AF2758" s="25">
        <v>0</v>
      </c>
      <c r="AG2758" s="25">
        <v>0</v>
      </c>
      <c r="AH2758" s="25">
        <v>92037</v>
      </c>
      <c r="AI2758" s="25">
        <v>0.33</v>
      </c>
      <c r="AJ2758" s="25">
        <v>0</v>
      </c>
      <c r="AK2758" s="25">
        <v>0</v>
      </c>
      <c r="AL2758" s="25">
        <v>0</v>
      </c>
      <c r="AM2758" s="25">
        <v>0</v>
      </c>
      <c r="AN2758" s="25">
        <v>3115162</v>
      </c>
      <c r="AO2758" s="25">
        <v>11.669700000000001</v>
      </c>
      <c r="AQ2758">
        <f t="shared" si="87"/>
        <v>0.98750000000000004</v>
      </c>
    </row>
    <row r="2759" spans="1:43" x14ac:dyDescent="0.2">
      <c r="A2759" t="str">
        <f t="shared" si="86"/>
        <v>2015_6003</v>
      </c>
      <c r="C2759" s="25">
        <v>2757</v>
      </c>
      <c r="D2759" s="25">
        <v>6003</v>
      </c>
      <c r="E2759" s="25">
        <v>6003</v>
      </c>
      <c r="F2759" s="25" t="s">
        <v>242</v>
      </c>
      <c r="G2759" s="25">
        <v>1.8560000000000001</v>
      </c>
      <c r="H2759" s="25">
        <v>2015</v>
      </c>
      <c r="I2759" s="25">
        <v>127850091</v>
      </c>
      <c r="J2759" s="25">
        <v>129728289</v>
      </c>
      <c r="K2759" s="25">
        <v>322.60000000000002</v>
      </c>
      <c r="L2759" s="25">
        <v>1149743</v>
      </c>
      <c r="M2759" s="25">
        <v>8.9929000000000006</v>
      </c>
      <c r="N2759" s="25">
        <v>16562</v>
      </c>
      <c r="O2759" s="25">
        <v>0.12767000000000001</v>
      </c>
      <c r="P2759" s="25">
        <v>0</v>
      </c>
      <c r="Q2759" s="25">
        <v>0</v>
      </c>
      <c r="R2759" s="25">
        <v>268263</v>
      </c>
      <c r="S2759" s="25">
        <v>2.0982599999999998</v>
      </c>
      <c r="T2759" s="25">
        <v>132000</v>
      </c>
      <c r="U2759" s="25">
        <v>1.0325</v>
      </c>
      <c r="V2759" s="25">
        <v>400263</v>
      </c>
      <c r="W2759" s="25">
        <v>3.1307</v>
      </c>
      <c r="X2759" s="25">
        <v>0</v>
      </c>
      <c r="Y2759" s="25">
        <v>0</v>
      </c>
      <c r="Z2759" s="25">
        <v>1566568</v>
      </c>
      <c r="AA2759" s="25">
        <v>12.251300000000001</v>
      </c>
      <c r="AB2759" s="25">
        <v>150000</v>
      </c>
      <c r="AC2759" s="25">
        <v>1.1732499999999999</v>
      </c>
      <c r="AD2759" s="25">
        <v>0</v>
      </c>
      <c r="AE2759" s="25">
        <v>0</v>
      </c>
      <c r="AF2759" s="25">
        <v>0</v>
      </c>
      <c r="AG2759" s="25">
        <v>0</v>
      </c>
      <c r="AH2759" s="25">
        <v>42810</v>
      </c>
      <c r="AI2759" s="25">
        <v>0.33</v>
      </c>
      <c r="AJ2759" s="25">
        <v>0</v>
      </c>
      <c r="AK2759" s="25">
        <v>0</v>
      </c>
      <c r="AL2759" s="25">
        <v>264420</v>
      </c>
      <c r="AM2759" s="25">
        <v>2.0382600000000002</v>
      </c>
      <c r="AN2759" s="25">
        <v>2023798</v>
      </c>
      <c r="AO2759" s="25">
        <v>15.7928</v>
      </c>
      <c r="AQ2759">
        <f t="shared" si="87"/>
        <v>3.1307</v>
      </c>
    </row>
    <row r="2760" spans="1:43" x14ac:dyDescent="0.2">
      <c r="A2760" t="str">
        <f t="shared" si="86"/>
        <v>2015_6012</v>
      </c>
      <c r="C2760" s="25">
        <v>2758</v>
      </c>
      <c r="D2760" s="25">
        <v>6012</v>
      </c>
      <c r="E2760" s="25">
        <v>6012</v>
      </c>
      <c r="F2760" s="25" t="s">
        <v>243</v>
      </c>
      <c r="G2760" s="25">
        <v>2.2789999999999999</v>
      </c>
      <c r="H2760" s="25">
        <v>2015</v>
      </c>
      <c r="I2760" s="25">
        <v>161013234</v>
      </c>
      <c r="J2760" s="25">
        <v>162650833</v>
      </c>
      <c r="K2760" s="25">
        <v>532.9</v>
      </c>
      <c r="L2760" s="25">
        <v>1479181</v>
      </c>
      <c r="M2760" s="25">
        <v>9.1867000000000001</v>
      </c>
      <c r="N2760" s="25">
        <v>227417</v>
      </c>
      <c r="O2760" s="25">
        <v>1.39819</v>
      </c>
      <c r="P2760" s="25">
        <v>0</v>
      </c>
      <c r="Q2760" s="25">
        <v>0</v>
      </c>
      <c r="R2760" s="25">
        <v>0</v>
      </c>
      <c r="S2760" s="25">
        <v>0</v>
      </c>
      <c r="T2760" s="25">
        <v>0</v>
      </c>
      <c r="U2760" s="25">
        <v>0</v>
      </c>
      <c r="V2760" s="25">
        <v>0</v>
      </c>
      <c r="W2760" s="25">
        <v>0</v>
      </c>
      <c r="X2760" s="25">
        <v>0</v>
      </c>
      <c r="Y2760" s="25">
        <v>0</v>
      </c>
      <c r="Z2760" s="25">
        <v>1706598</v>
      </c>
      <c r="AA2760" s="25">
        <v>10.584899999999999</v>
      </c>
      <c r="AB2760" s="25">
        <v>550000</v>
      </c>
      <c r="AC2760" s="25">
        <v>3.41587</v>
      </c>
      <c r="AD2760" s="25">
        <v>0</v>
      </c>
      <c r="AE2760" s="25">
        <v>0</v>
      </c>
      <c r="AF2760" s="25">
        <v>0</v>
      </c>
      <c r="AG2760" s="25">
        <v>0</v>
      </c>
      <c r="AH2760" s="25">
        <v>53675</v>
      </c>
      <c r="AI2760" s="25">
        <v>0.33</v>
      </c>
      <c r="AJ2760" s="25">
        <v>0</v>
      </c>
      <c r="AK2760" s="25">
        <v>0</v>
      </c>
      <c r="AL2760" s="25">
        <v>0</v>
      </c>
      <c r="AM2760" s="25">
        <v>0</v>
      </c>
      <c r="AN2760" s="25">
        <v>2310273</v>
      </c>
      <c r="AO2760" s="25">
        <v>14.3308</v>
      </c>
      <c r="AQ2760">
        <f t="shared" si="87"/>
        <v>0</v>
      </c>
    </row>
    <row r="2761" spans="1:43" x14ac:dyDescent="0.2">
      <c r="A2761" t="str">
        <f t="shared" si="86"/>
        <v>2015_6030</v>
      </c>
      <c r="C2761" s="25">
        <v>2759</v>
      </c>
      <c r="D2761" s="25">
        <v>6030</v>
      </c>
      <c r="E2761" s="25">
        <v>6030</v>
      </c>
      <c r="F2761" s="25" t="s">
        <v>244</v>
      </c>
      <c r="G2761" s="25">
        <v>5.1340000000000003</v>
      </c>
      <c r="H2761" s="25">
        <v>2015</v>
      </c>
      <c r="I2761" s="25">
        <v>349832065</v>
      </c>
      <c r="J2761" s="25">
        <v>446272565</v>
      </c>
      <c r="K2761" s="25">
        <v>1114.7</v>
      </c>
      <c r="L2761" s="25">
        <v>3407669</v>
      </c>
      <c r="M2761" s="25">
        <v>9.7408999999999999</v>
      </c>
      <c r="N2761" s="25">
        <v>40578</v>
      </c>
      <c r="O2761" s="25">
        <v>9.0929999999999997E-2</v>
      </c>
      <c r="P2761" s="25">
        <v>0</v>
      </c>
      <c r="Q2761" s="25">
        <v>0</v>
      </c>
      <c r="R2761" s="25">
        <v>51645</v>
      </c>
      <c r="S2761" s="25">
        <v>0.14763000000000001</v>
      </c>
      <c r="T2761" s="25">
        <v>0</v>
      </c>
      <c r="U2761" s="25">
        <v>0</v>
      </c>
      <c r="V2761" s="25">
        <v>51645</v>
      </c>
      <c r="W2761" s="25">
        <v>0.14760000000000001</v>
      </c>
      <c r="X2761" s="25">
        <v>0</v>
      </c>
      <c r="Y2761" s="25">
        <v>0</v>
      </c>
      <c r="Z2761" s="25">
        <v>3499892</v>
      </c>
      <c r="AA2761" s="25">
        <v>9.9794</v>
      </c>
      <c r="AB2761" s="25">
        <v>190000</v>
      </c>
      <c r="AC2761" s="25">
        <v>0.54312000000000005</v>
      </c>
      <c r="AD2761" s="25">
        <v>0</v>
      </c>
      <c r="AE2761" s="25">
        <v>0</v>
      </c>
      <c r="AF2761" s="25">
        <v>459661</v>
      </c>
      <c r="AG2761" s="25">
        <v>1.03</v>
      </c>
      <c r="AH2761" s="25">
        <v>147270</v>
      </c>
      <c r="AI2761" s="25">
        <v>0.33</v>
      </c>
      <c r="AJ2761" s="25">
        <v>0</v>
      </c>
      <c r="AK2761" s="25">
        <v>0</v>
      </c>
      <c r="AL2761" s="25">
        <v>1353688</v>
      </c>
      <c r="AM2761" s="25">
        <v>3.0333199999999998</v>
      </c>
      <c r="AN2761" s="25">
        <v>5650511</v>
      </c>
      <c r="AO2761" s="25">
        <v>14.915900000000001</v>
      </c>
      <c r="AQ2761">
        <f t="shared" si="87"/>
        <v>0.14760000000000001</v>
      </c>
    </row>
    <row r="2762" spans="1:43" x14ac:dyDescent="0.2">
      <c r="A2762" t="str">
        <f t="shared" si="86"/>
        <v>2015_6039</v>
      </c>
      <c r="C2762" s="25">
        <v>2760</v>
      </c>
      <c r="D2762" s="25">
        <v>6039</v>
      </c>
      <c r="E2762" s="25">
        <v>6039</v>
      </c>
      <c r="F2762" s="25" t="s">
        <v>246</v>
      </c>
      <c r="G2762" s="25">
        <v>90.271000000000001</v>
      </c>
      <c r="H2762" s="25">
        <v>2015</v>
      </c>
      <c r="I2762" s="25">
        <v>2211551617</v>
      </c>
      <c r="J2762" s="25">
        <v>2460544521</v>
      </c>
      <c r="K2762" s="25">
        <v>14132.2</v>
      </c>
      <c r="L2762" s="25">
        <v>25157898</v>
      </c>
      <c r="M2762" s="25">
        <v>11.3757</v>
      </c>
      <c r="N2762" s="25">
        <v>320630</v>
      </c>
      <c r="O2762" s="25">
        <v>0.13031000000000001</v>
      </c>
      <c r="P2762" s="25">
        <v>0</v>
      </c>
      <c r="Q2762" s="25">
        <v>0</v>
      </c>
      <c r="R2762" s="25">
        <v>0</v>
      </c>
      <c r="S2762" s="25">
        <v>0</v>
      </c>
      <c r="T2762" s="25">
        <v>8484305</v>
      </c>
      <c r="U2762" s="25">
        <v>3.8363999999999998</v>
      </c>
      <c r="V2762" s="25">
        <v>8484305</v>
      </c>
      <c r="W2762" s="25">
        <v>3.8363999999999998</v>
      </c>
      <c r="X2762" s="25">
        <v>0</v>
      </c>
      <c r="Y2762" s="25">
        <v>0</v>
      </c>
      <c r="Z2762" s="25">
        <v>33962833</v>
      </c>
      <c r="AA2762" s="25">
        <v>15.3424</v>
      </c>
      <c r="AB2762" s="25">
        <v>1880175</v>
      </c>
      <c r="AC2762" s="25">
        <v>0.85016000000000003</v>
      </c>
      <c r="AD2762" s="25">
        <v>0</v>
      </c>
      <c r="AE2762" s="25">
        <v>0</v>
      </c>
      <c r="AF2762" s="25">
        <v>0</v>
      </c>
      <c r="AG2762" s="25">
        <v>0</v>
      </c>
      <c r="AH2762" s="25">
        <v>811980</v>
      </c>
      <c r="AI2762" s="25">
        <v>0.33</v>
      </c>
      <c r="AJ2762" s="25">
        <v>0</v>
      </c>
      <c r="AK2762" s="25">
        <v>0</v>
      </c>
      <c r="AL2762" s="25">
        <v>0</v>
      </c>
      <c r="AM2762" s="25">
        <v>0</v>
      </c>
      <c r="AN2762" s="25">
        <v>36654988</v>
      </c>
      <c r="AO2762" s="25">
        <v>16.522500000000001</v>
      </c>
      <c r="AQ2762">
        <f t="shared" si="87"/>
        <v>3.8363999999999998</v>
      </c>
    </row>
    <row r="2763" spans="1:43" x14ac:dyDescent="0.2">
      <c r="A2763" t="str">
        <f t="shared" si="86"/>
        <v>2015_6048</v>
      </c>
      <c r="C2763" s="25">
        <v>2761</v>
      </c>
      <c r="D2763" s="25">
        <v>6048</v>
      </c>
      <c r="E2763" s="25">
        <v>6035</v>
      </c>
      <c r="F2763" s="25" t="s">
        <v>245</v>
      </c>
      <c r="G2763" s="25">
        <v>2.4049999999999998</v>
      </c>
      <c r="H2763" s="25">
        <v>2015</v>
      </c>
      <c r="I2763" s="25">
        <v>242550289</v>
      </c>
      <c r="J2763" s="25">
        <v>242550289</v>
      </c>
      <c r="K2763" s="25">
        <v>495.2</v>
      </c>
      <c r="L2763" s="25">
        <v>1990799</v>
      </c>
      <c r="M2763" s="25">
        <v>8.2078000000000007</v>
      </c>
      <c r="N2763" s="25">
        <v>0</v>
      </c>
      <c r="O2763" s="25">
        <v>0</v>
      </c>
      <c r="P2763" s="25">
        <v>0</v>
      </c>
      <c r="Q2763" s="25">
        <v>0</v>
      </c>
      <c r="R2763" s="25">
        <v>0</v>
      </c>
      <c r="S2763" s="25">
        <v>0</v>
      </c>
      <c r="T2763" s="25">
        <v>0</v>
      </c>
      <c r="U2763" s="25">
        <v>0</v>
      </c>
      <c r="V2763" s="25">
        <v>0</v>
      </c>
      <c r="W2763" s="25">
        <v>0</v>
      </c>
      <c r="X2763" s="25">
        <v>0</v>
      </c>
      <c r="Y2763" s="25">
        <v>0</v>
      </c>
      <c r="Z2763" s="25">
        <v>1990799</v>
      </c>
      <c r="AA2763" s="25">
        <v>8.2078000000000007</v>
      </c>
      <c r="AB2763" s="25">
        <v>100000</v>
      </c>
      <c r="AC2763" s="25">
        <v>0.41228999999999999</v>
      </c>
      <c r="AD2763" s="25">
        <v>0</v>
      </c>
      <c r="AE2763" s="25">
        <v>0</v>
      </c>
      <c r="AF2763" s="25">
        <v>0</v>
      </c>
      <c r="AG2763" s="25">
        <v>0</v>
      </c>
      <c r="AH2763" s="25">
        <v>80042</v>
      </c>
      <c r="AI2763" s="25">
        <v>0.33</v>
      </c>
      <c r="AJ2763" s="25">
        <v>0</v>
      </c>
      <c r="AK2763" s="25">
        <v>0</v>
      </c>
      <c r="AL2763" s="25">
        <v>514338</v>
      </c>
      <c r="AM2763" s="25">
        <v>2.1205400000000001</v>
      </c>
      <c r="AN2763" s="25">
        <v>2685179</v>
      </c>
      <c r="AO2763" s="25">
        <v>11.070600000000001</v>
      </c>
      <c r="AQ2763">
        <f t="shared" si="87"/>
        <v>0</v>
      </c>
    </row>
    <row r="2764" spans="1:43" x14ac:dyDescent="0.2">
      <c r="A2764" t="str">
        <f t="shared" si="86"/>
        <v>2015_6091</v>
      </c>
      <c r="C2764" s="25">
        <v>2762</v>
      </c>
      <c r="D2764" s="25">
        <v>6091</v>
      </c>
      <c r="E2764" s="25">
        <v>6091</v>
      </c>
      <c r="F2764" s="25" t="s">
        <v>657</v>
      </c>
      <c r="G2764" s="25">
        <v>4.4279999999999999</v>
      </c>
      <c r="H2764" s="25">
        <v>2015</v>
      </c>
      <c r="I2764" s="25">
        <v>426042270</v>
      </c>
      <c r="J2764" s="25">
        <v>426117507</v>
      </c>
      <c r="K2764" s="25">
        <v>911.4</v>
      </c>
      <c r="L2764" s="25">
        <v>3199575</v>
      </c>
      <c r="M2764" s="25">
        <v>7.51</v>
      </c>
      <c r="N2764" s="25">
        <v>491208</v>
      </c>
      <c r="O2764" s="25">
        <v>1.1527499999999999</v>
      </c>
      <c r="P2764" s="25">
        <v>0</v>
      </c>
      <c r="Q2764" s="25">
        <v>0</v>
      </c>
      <c r="R2764" s="25">
        <v>0</v>
      </c>
      <c r="S2764" s="25">
        <v>0</v>
      </c>
      <c r="T2764" s="25">
        <v>0</v>
      </c>
      <c r="U2764" s="25">
        <v>0</v>
      </c>
      <c r="V2764" s="25">
        <v>0</v>
      </c>
      <c r="W2764" s="25">
        <v>0</v>
      </c>
      <c r="X2764" s="25">
        <v>0</v>
      </c>
      <c r="Y2764" s="25">
        <v>0</v>
      </c>
      <c r="Z2764" s="25">
        <v>3690783</v>
      </c>
      <c r="AA2764" s="25">
        <v>8.6626999999999992</v>
      </c>
      <c r="AB2764" s="25">
        <v>385000</v>
      </c>
      <c r="AC2764" s="25">
        <v>0.90366999999999997</v>
      </c>
      <c r="AD2764" s="25">
        <v>0</v>
      </c>
      <c r="AE2764" s="25">
        <v>0</v>
      </c>
      <c r="AF2764" s="25">
        <v>0</v>
      </c>
      <c r="AG2764" s="25">
        <v>0</v>
      </c>
      <c r="AH2764" s="25">
        <v>140619</v>
      </c>
      <c r="AI2764" s="25">
        <v>0.33</v>
      </c>
      <c r="AJ2764" s="25">
        <v>0</v>
      </c>
      <c r="AK2764" s="25">
        <v>0</v>
      </c>
      <c r="AL2764" s="25">
        <v>0</v>
      </c>
      <c r="AM2764" s="25">
        <v>0</v>
      </c>
      <c r="AN2764" s="25">
        <v>4216402</v>
      </c>
      <c r="AO2764" s="25">
        <v>9.8963999999999999</v>
      </c>
      <c r="AQ2764">
        <f t="shared" si="87"/>
        <v>0</v>
      </c>
    </row>
    <row r="2765" spans="1:43" x14ac:dyDescent="0.2">
      <c r="A2765" t="str">
        <f t="shared" si="86"/>
        <v>2015_6093</v>
      </c>
      <c r="C2765" s="25">
        <v>2763</v>
      </c>
      <c r="D2765" s="25">
        <v>6093</v>
      </c>
      <c r="E2765" s="25">
        <v>6093</v>
      </c>
      <c r="F2765" s="25" t="s">
        <v>247</v>
      </c>
      <c r="G2765" s="25">
        <v>3.2010000000000001</v>
      </c>
      <c r="H2765" s="25">
        <v>2015</v>
      </c>
      <c r="I2765" s="25">
        <v>367016174</v>
      </c>
      <c r="J2765" s="25">
        <v>391594428</v>
      </c>
      <c r="K2765" s="25">
        <v>1258.7</v>
      </c>
      <c r="L2765" s="25">
        <v>3399616</v>
      </c>
      <c r="M2765" s="25">
        <v>9.2629000000000001</v>
      </c>
      <c r="N2765" s="25">
        <v>19207</v>
      </c>
      <c r="O2765" s="25">
        <v>4.9050000000000003E-2</v>
      </c>
      <c r="P2765" s="25">
        <v>0</v>
      </c>
      <c r="Q2765" s="25">
        <v>0</v>
      </c>
      <c r="R2765" s="25">
        <v>0</v>
      </c>
      <c r="S2765" s="25">
        <v>0</v>
      </c>
      <c r="T2765" s="25">
        <v>0</v>
      </c>
      <c r="U2765" s="25">
        <v>0</v>
      </c>
      <c r="V2765" s="25">
        <v>0</v>
      </c>
      <c r="W2765" s="25">
        <v>0</v>
      </c>
      <c r="X2765" s="25">
        <v>0</v>
      </c>
      <c r="Y2765" s="25">
        <v>0</v>
      </c>
      <c r="Z2765" s="25">
        <v>3418823</v>
      </c>
      <c r="AA2765" s="25">
        <v>9.3118999999999996</v>
      </c>
      <c r="AB2765" s="25">
        <v>485000</v>
      </c>
      <c r="AC2765" s="25">
        <v>1.3214699999999999</v>
      </c>
      <c r="AD2765" s="25">
        <v>0</v>
      </c>
      <c r="AE2765" s="25">
        <v>0</v>
      </c>
      <c r="AF2765" s="25">
        <v>524737</v>
      </c>
      <c r="AG2765" s="25">
        <v>1.34</v>
      </c>
      <c r="AH2765" s="25">
        <v>129226</v>
      </c>
      <c r="AI2765" s="25">
        <v>0.33</v>
      </c>
      <c r="AJ2765" s="25">
        <v>0</v>
      </c>
      <c r="AK2765" s="25">
        <v>0</v>
      </c>
      <c r="AL2765" s="25">
        <v>1585957</v>
      </c>
      <c r="AM2765" s="25">
        <v>4.05</v>
      </c>
      <c r="AN2765" s="25">
        <v>6143743</v>
      </c>
      <c r="AO2765" s="25">
        <v>16.353400000000001</v>
      </c>
      <c r="AQ2765">
        <f t="shared" si="87"/>
        <v>0</v>
      </c>
    </row>
    <row r="2766" spans="1:43" x14ac:dyDescent="0.2">
      <c r="A2766" t="str">
        <f t="shared" si="86"/>
        <v>2015_6094</v>
      </c>
      <c r="C2766" s="25">
        <v>2764</v>
      </c>
      <c r="D2766" s="25">
        <v>6094</v>
      </c>
      <c r="E2766" s="25">
        <v>6094</v>
      </c>
      <c r="F2766" s="25" t="s">
        <v>248</v>
      </c>
      <c r="G2766" s="25">
        <v>2.2669999999999999</v>
      </c>
      <c r="H2766" s="25">
        <v>2015</v>
      </c>
      <c r="I2766" s="25">
        <v>132320889</v>
      </c>
      <c r="J2766" s="25">
        <v>132320889</v>
      </c>
      <c r="K2766" s="25">
        <v>561.9</v>
      </c>
      <c r="L2766" s="25">
        <v>1387499</v>
      </c>
      <c r="M2766" s="25">
        <v>10.485900000000001</v>
      </c>
      <c r="N2766" s="25">
        <v>22242</v>
      </c>
      <c r="O2766" s="25">
        <v>0.16808999999999999</v>
      </c>
      <c r="P2766" s="25">
        <v>0</v>
      </c>
      <c r="Q2766" s="25">
        <v>0</v>
      </c>
      <c r="R2766" s="25">
        <v>294801</v>
      </c>
      <c r="S2766" s="25">
        <v>2.2279200000000001</v>
      </c>
      <c r="T2766" s="25">
        <v>13000</v>
      </c>
      <c r="U2766" s="25">
        <v>9.8199999999999996E-2</v>
      </c>
      <c r="V2766" s="25">
        <v>307801</v>
      </c>
      <c r="W2766" s="25">
        <v>2.3262</v>
      </c>
      <c r="X2766" s="25">
        <v>0</v>
      </c>
      <c r="Y2766" s="25">
        <v>0</v>
      </c>
      <c r="Z2766" s="25">
        <v>1717542</v>
      </c>
      <c r="AA2766" s="25">
        <v>12.9801</v>
      </c>
      <c r="AB2766" s="25">
        <v>180000</v>
      </c>
      <c r="AC2766" s="25">
        <v>1.36033</v>
      </c>
      <c r="AD2766" s="25">
        <v>0</v>
      </c>
      <c r="AE2766" s="25">
        <v>0</v>
      </c>
      <c r="AF2766" s="25">
        <v>0</v>
      </c>
      <c r="AG2766" s="25">
        <v>0</v>
      </c>
      <c r="AH2766" s="25">
        <v>43666</v>
      </c>
      <c r="AI2766" s="25">
        <v>0.33</v>
      </c>
      <c r="AJ2766" s="25">
        <v>0</v>
      </c>
      <c r="AK2766" s="25">
        <v>0</v>
      </c>
      <c r="AL2766" s="25">
        <v>320806</v>
      </c>
      <c r="AM2766" s="25">
        <v>2.4244500000000002</v>
      </c>
      <c r="AN2766" s="25">
        <v>2262014</v>
      </c>
      <c r="AO2766" s="25">
        <v>17.094899999999999</v>
      </c>
      <c r="AQ2766">
        <f t="shared" si="87"/>
        <v>2.3262</v>
      </c>
    </row>
    <row r="2767" spans="1:43" x14ac:dyDescent="0.2">
      <c r="A2767" t="str">
        <f t="shared" si="86"/>
        <v>2015_6095</v>
      </c>
      <c r="C2767" s="25">
        <v>2765</v>
      </c>
      <c r="D2767" s="25">
        <v>6095</v>
      </c>
      <c r="E2767" s="25">
        <v>6095</v>
      </c>
      <c r="F2767" s="25" t="s">
        <v>249</v>
      </c>
      <c r="G2767" s="25">
        <v>2.8130000000000002</v>
      </c>
      <c r="H2767" s="25">
        <v>2015</v>
      </c>
      <c r="I2767" s="25">
        <v>248990158</v>
      </c>
      <c r="J2767" s="25">
        <v>266451496</v>
      </c>
      <c r="K2767" s="25">
        <v>653.9</v>
      </c>
      <c r="L2767" s="25">
        <v>2139758</v>
      </c>
      <c r="M2767" s="25">
        <v>8.5937000000000001</v>
      </c>
      <c r="N2767" s="25">
        <v>12489</v>
      </c>
      <c r="O2767" s="25">
        <v>4.6870000000000002E-2</v>
      </c>
      <c r="P2767" s="25">
        <v>0</v>
      </c>
      <c r="Q2767" s="25">
        <v>0</v>
      </c>
      <c r="R2767" s="25">
        <v>0</v>
      </c>
      <c r="S2767" s="25">
        <v>0</v>
      </c>
      <c r="T2767" s="25">
        <v>0</v>
      </c>
      <c r="U2767" s="25">
        <v>0</v>
      </c>
      <c r="V2767" s="25">
        <v>0</v>
      </c>
      <c r="W2767" s="25">
        <v>0</v>
      </c>
      <c r="X2767" s="25">
        <v>0</v>
      </c>
      <c r="Y2767" s="25">
        <v>0</v>
      </c>
      <c r="Z2767" s="25">
        <v>2152247</v>
      </c>
      <c r="AA2767" s="25">
        <v>8.6405999999999992</v>
      </c>
      <c r="AB2767" s="25">
        <v>400000</v>
      </c>
      <c r="AC2767" s="25">
        <v>1.60649</v>
      </c>
      <c r="AD2767" s="25">
        <v>0</v>
      </c>
      <c r="AE2767" s="25">
        <v>0</v>
      </c>
      <c r="AF2767" s="25">
        <v>266451</v>
      </c>
      <c r="AG2767" s="25">
        <v>1</v>
      </c>
      <c r="AH2767" s="25">
        <v>87929</v>
      </c>
      <c r="AI2767" s="25">
        <v>0.33</v>
      </c>
      <c r="AJ2767" s="25">
        <v>0</v>
      </c>
      <c r="AK2767" s="25">
        <v>0</v>
      </c>
      <c r="AL2767" s="25">
        <v>378383</v>
      </c>
      <c r="AM2767" s="25">
        <v>1.42008</v>
      </c>
      <c r="AN2767" s="25">
        <v>3285010</v>
      </c>
      <c r="AO2767" s="25">
        <v>12.997199999999999</v>
      </c>
      <c r="AQ2767">
        <f t="shared" si="87"/>
        <v>0</v>
      </c>
    </row>
    <row r="2768" spans="1:43" x14ac:dyDescent="0.2">
      <c r="A2768" t="str">
        <f t="shared" si="86"/>
        <v>2015_6096</v>
      </c>
      <c r="C2768" s="25">
        <v>2766</v>
      </c>
      <c r="D2768" s="25">
        <v>6096</v>
      </c>
      <c r="E2768" s="25">
        <v>6096</v>
      </c>
      <c r="F2768" s="25" t="s">
        <v>966</v>
      </c>
      <c r="G2768" s="25">
        <v>2.9359999999999999</v>
      </c>
      <c r="H2768" s="25">
        <v>2015</v>
      </c>
      <c r="I2768" s="25">
        <v>211302675</v>
      </c>
      <c r="J2768" s="25">
        <v>211527675</v>
      </c>
      <c r="K2768" s="25">
        <v>543.29999999999995</v>
      </c>
      <c r="L2768" s="25">
        <v>1888985</v>
      </c>
      <c r="M2768" s="25">
        <v>8.9397000000000002</v>
      </c>
      <c r="N2768" s="25">
        <v>124378</v>
      </c>
      <c r="O2768" s="25">
        <v>0.58799999999999997</v>
      </c>
      <c r="P2768" s="25">
        <v>0</v>
      </c>
      <c r="Q2768" s="25">
        <v>0</v>
      </c>
      <c r="R2768" s="25">
        <v>237502</v>
      </c>
      <c r="S2768" s="25">
        <v>1.12399</v>
      </c>
      <c r="T2768" s="25">
        <v>360000</v>
      </c>
      <c r="U2768" s="25">
        <v>1.7037</v>
      </c>
      <c r="V2768" s="25">
        <v>597502</v>
      </c>
      <c r="W2768" s="25">
        <v>2.8277000000000001</v>
      </c>
      <c r="X2768" s="25">
        <v>0</v>
      </c>
      <c r="Y2768" s="25">
        <v>0</v>
      </c>
      <c r="Z2768" s="25">
        <v>2610865</v>
      </c>
      <c r="AA2768" s="25">
        <v>12.355399999999999</v>
      </c>
      <c r="AB2768" s="25">
        <v>260000</v>
      </c>
      <c r="AC2768" s="25">
        <v>1.2304600000000001</v>
      </c>
      <c r="AD2768" s="25">
        <v>0</v>
      </c>
      <c r="AE2768" s="25">
        <v>0</v>
      </c>
      <c r="AF2768" s="25">
        <v>109994</v>
      </c>
      <c r="AG2768" s="25">
        <v>0.52</v>
      </c>
      <c r="AH2768" s="25">
        <v>69804</v>
      </c>
      <c r="AI2768" s="25">
        <v>0.33</v>
      </c>
      <c r="AJ2768" s="25">
        <v>0</v>
      </c>
      <c r="AK2768" s="25">
        <v>0</v>
      </c>
      <c r="AL2768" s="25">
        <v>0</v>
      </c>
      <c r="AM2768" s="25">
        <v>0</v>
      </c>
      <c r="AN2768" s="25">
        <v>3050663</v>
      </c>
      <c r="AO2768" s="25">
        <v>14.4359</v>
      </c>
      <c r="AQ2768">
        <f t="shared" si="87"/>
        <v>2.8277000000000001</v>
      </c>
    </row>
    <row r="2769" spans="1:43" x14ac:dyDescent="0.2">
      <c r="A2769" t="str">
        <f t="shared" si="86"/>
        <v>2015_6097</v>
      </c>
      <c r="C2769" s="25">
        <v>2767</v>
      </c>
      <c r="D2769" s="25">
        <v>6097</v>
      </c>
      <c r="E2769" s="25">
        <v>6097</v>
      </c>
      <c r="F2769" s="25" t="s">
        <v>250</v>
      </c>
      <c r="G2769" s="25">
        <v>1.2150000000000001</v>
      </c>
      <c r="H2769" s="25">
        <v>2015</v>
      </c>
      <c r="I2769" s="25">
        <v>92634090</v>
      </c>
      <c r="J2769" s="25">
        <v>92634090</v>
      </c>
      <c r="K2769" s="25">
        <v>196.5</v>
      </c>
      <c r="L2769" s="25">
        <v>848824</v>
      </c>
      <c r="M2769" s="25">
        <v>9.1631999999999998</v>
      </c>
      <c r="N2769" s="25">
        <v>9565</v>
      </c>
      <c r="O2769" s="25">
        <v>0.10326</v>
      </c>
      <c r="P2769" s="25">
        <v>0</v>
      </c>
      <c r="Q2769" s="25">
        <v>0</v>
      </c>
      <c r="R2769" s="25">
        <v>185000</v>
      </c>
      <c r="S2769" s="25">
        <v>1.9971000000000001</v>
      </c>
      <c r="T2769" s="25">
        <v>0</v>
      </c>
      <c r="U2769" s="25">
        <v>0</v>
      </c>
      <c r="V2769" s="25">
        <v>185000</v>
      </c>
      <c r="W2769" s="25">
        <v>1.9971000000000001</v>
      </c>
      <c r="X2769" s="25">
        <v>0</v>
      </c>
      <c r="Y2769" s="25">
        <v>0</v>
      </c>
      <c r="Z2769" s="25">
        <v>1043389</v>
      </c>
      <c r="AA2769" s="25">
        <v>11.2636</v>
      </c>
      <c r="AB2769" s="25">
        <v>50000</v>
      </c>
      <c r="AC2769" s="25">
        <v>0.53976000000000002</v>
      </c>
      <c r="AD2769" s="25">
        <v>0</v>
      </c>
      <c r="AE2769" s="25">
        <v>0</v>
      </c>
      <c r="AF2769" s="25">
        <v>0</v>
      </c>
      <c r="AG2769" s="25">
        <v>0</v>
      </c>
      <c r="AH2769" s="25">
        <v>30569</v>
      </c>
      <c r="AI2769" s="25">
        <v>0.33</v>
      </c>
      <c r="AJ2769" s="25">
        <v>0</v>
      </c>
      <c r="AK2769" s="25">
        <v>0</v>
      </c>
      <c r="AL2769" s="25">
        <v>0</v>
      </c>
      <c r="AM2769" s="25">
        <v>0</v>
      </c>
      <c r="AN2769" s="25">
        <v>1123958</v>
      </c>
      <c r="AO2769" s="25">
        <v>12.1333</v>
      </c>
      <c r="AQ2769">
        <f t="shared" si="87"/>
        <v>1.9971000000000001</v>
      </c>
    </row>
    <row r="2770" spans="1:43" x14ac:dyDescent="0.2">
      <c r="A2770" t="str">
        <f t="shared" si="86"/>
        <v>2015_6098</v>
      </c>
      <c r="C2770" s="25">
        <v>2768</v>
      </c>
      <c r="D2770" s="25">
        <v>6098</v>
      </c>
      <c r="E2770" s="25">
        <v>6098</v>
      </c>
      <c r="F2770" s="25" t="s">
        <v>251</v>
      </c>
      <c r="G2770" s="25">
        <v>8.7460000000000004</v>
      </c>
      <c r="H2770" s="25">
        <v>2015</v>
      </c>
      <c r="I2770" s="25">
        <v>332058523</v>
      </c>
      <c r="J2770" s="25">
        <v>332437651</v>
      </c>
      <c r="K2770" s="25">
        <v>1466.5</v>
      </c>
      <c r="L2770" s="25">
        <v>3314733</v>
      </c>
      <c r="M2770" s="25">
        <v>9.9824000000000002</v>
      </c>
      <c r="N2770" s="25">
        <v>98009</v>
      </c>
      <c r="O2770" s="25">
        <v>0.29482000000000003</v>
      </c>
      <c r="P2770" s="25">
        <v>0</v>
      </c>
      <c r="Q2770" s="25">
        <v>0</v>
      </c>
      <c r="R2770" s="25">
        <v>190590</v>
      </c>
      <c r="S2770" s="25">
        <v>0.57396999999999998</v>
      </c>
      <c r="T2770" s="25">
        <v>1340000</v>
      </c>
      <c r="U2770" s="25">
        <v>4.0354000000000001</v>
      </c>
      <c r="V2770" s="25">
        <v>1530590</v>
      </c>
      <c r="W2770" s="25">
        <v>4.6093999999999999</v>
      </c>
      <c r="X2770" s="25">
        <v>0</v>
      </c>
      <c r="Y2770" s="25">
        <v>0</v>
      </c>
      <c r="Z2770" s="25">
        <v>4943332</v>
      </c>
      <c r="AA2770" s="25">
        <v>14.8866</v>
      </c>
      <c r="AB2770" s="25">
        <v>415000</v>
      </c>
      <c r="AC2770" s="25">
        <v>1.2497799999999999</v>
      </c>
      <c r="AD2770" s="25">
        <v>0</v>
      </c>
      <c r="AE2770" s="25">
        <v>0</v>
      </c>
      <c r="AF2770" s="25">
        <v>0</v>
      </c>
      <c r="AG2770" s="25">
        <v>0</v>
      </c>
      <c r="AH2770" s="25">
        <v>0</v>
      </c>
      <c r="AI2770" s="25">
        <v>0</v>
      </c>
      <c r="AJ2770" s="25">
        <v>0</v>
      </c>
      <c r="AK2770" s="25">
        <v>0</v>
      </c>
      <c r="AL2770" s="25">
        <v>0</v>
      </c>
      <c r="AM2770" s="25">
        <v>0</v>
      </c>
      <c r="AN2770" s="25">
        <v>5358332</v>
      </c>
      <c r="AO2770" s="25">
        <v>16.136399999999998</v>
      </c>
      <c r="AQ2770">
        <f t="shared" si="87"/>
        <v>4.6093999999999999</v>
      </c>
    </row>
    <row r="2771" spans="1:43" x14ac:dyDescent="0.2">
      <c r="A2771" t="str">
        <f t="shared" si="86"/>
        <v>2015_6100</v>
      </c>
      <c r="C2771" s="25">
        <v>2769</v>
      </c>
      <c r="D2771" s="25">
        <v>6100</v>
      </c>
      <c r="E2771" s="25">
        <v>6100</v>
      </c>
      <c r="F2771" s="25" t="s">
        <v>253</v>
      </c>
      <c r="G2771" s="25">
        <v>2.1779999999999999</v>
      </c>
      <c r="H2771" s="25">
        <v>2015</v>
      </c>
      <c r="I2771" s="25">
        <v>231881888</v>
      </c>
      <c r="J2771" s="25">
        <v>234996989</v>
      </c>
      <c r="K2771" s="25">
        <v>564.4</v>
      </c>
      <c r="L2771" s="25">
        <v>2000323</v>
      </c>
      <c r="M2771" s="25">
        <v>8.6265000000000001</v>
      </c>
      <c r="N2771" s="25">
        <v>184594</v>
      </c>
      <c r="O2771" s="25">
        <v>0.78552</v>
      </c>
      <c r="P2771" s="25">
        <v>0</v>
      </c>
      <c r="Q2771" s="25">
        <v>0</v>
      </c>
      <c r="R2771" s="25">
        <v>0</v>
      </c>
      <c r="S2771" s="25">
        <v>0</v>
      </c>
      <c r="T2771" s="25">
        <v>0</v>
      </c>
      <c r="U2771" s="25">
        <v>0</v>
      </c>
      <c r="V2771" s="25">
        <v>0</v>
      </c>
      <c r="W2771" s="25">
        <v>0</v>
      </c>
      <c r="X2771" s="25">
        <v>0</v>
      </c>
      <c r="Y2771" s="25">
        <v>0</v>
      </c>
      <c r="Z2771" s="25">
        <v>2184917</v>
      </c>
      <c r="AA2771" s="25">
        <v>9.4120000000000008</v>
      </c>
      <c r="AB2771" s="25">
        <v>625000</v>
      </c>
      <c r="AC2771" s="25">
        <v>2.6953399999999998</v>
      </c>
      <c r="AD2771" s="25">
        <v>0</v>
      </c>
      <c r="AE2771" s="25">
        <v>0</v>
      </c>
      <c r="AF2771" s="25">
        <v>48389</v>
      </c>
      <c r="AG2771" s="25">
        <v>0.20591000000000001</v>
      </c>
      <c r="AH2771" s="25">
        <v>77549</v>
      </c>
      <c r="AI2771" s="25">
        <v>0.33</v>
      </c>
      <c r="AJ2771" s="25">
        <v>0</v>
      </c>
      <c r="AK2771" s="25">
        <v>0</v>
      </c>
      <c r="AL2771" s="25">
        <v>0</v>
      </c>
      <c r="AM2771" s="25">
        <v>0</v>
      </c>
      <c r="AN2771" s="25">
        <v>2935855</v>
      </c>
      <c r="AO2771" s="25">
        <v>12.6432</v>
      </c>
      <c r="AQ2771">
        <f t="shared" si="87"/>
        <v>0</v>
      </c>
    </row>
    <row r="2772" spans="1:43" x14ac:dyDescent="0.2">
      <c r="A2772" t="str">
        <f t="shared" si="86"/>
        <v>2015_6101</v>
      </c>
      <c r="C2772" s="25">
        <v>2770</v>
      </c>
      <c r="D2772" s="25">
        <v>6101</v>
      </c>
      <c r="E2772" s="25">
        <v>6101</v>
      </c>
      <c r="F2772" s="25" t="s">
        <v>254</v>
      </c>
      <c r="G2772" s="25">
        <v>26.437999999999999</v>
      </c>
      <c r="H2772" s="25">
        <v>2015</v>
      </c>
      <c r="I2772" s="25">
        <v>1311790182</v>
      </c>
      <c r="J2772" s="25">
        <v>1677994061</v>
      </c>
      <c r="K2772" s="25">
        <v>6616.9</v>
      </c>
      <c r="L2772" s="25">
        <v>14099120</v>
      </c>
      <c r="M2772" s="25">
        <v>10.747999999999999</v>
      </c>
      <c r="N2772" s="25">
        <v>855459</v>
      </c>
      <c r="O2772" s="25">
        <v>0.50980999999999999</v>
      </c>
      <c r="P2772" s="25">
        <v>0</v>
      </c>
      <c r="Q2772" s="25">
        <v>0</v>
      </c>
      <c r="R2772" s="25">
        <v>2667834</v>
      </c>
      <c r="S2772" s="25">
        <v>2.0337399999999999</v>
      </c>
      <c r="T2772" s="25">
        <v>2774987</v>
      </c>
      <c r="U2772" s="25">
        <v>2.1154000000000002</v>
      </c>
      <c r="V2772" s="25">
        <v>5442821</v>
      </c>
      <c r="W2772" s="25">
        <v>4.1492000000000004</v>
      </c>
      <c r="X2772" s="25">
        <v>0</v>
      </c>
      <c r="Y2772" s="25">
        <v>0</v>
      </c>
      <c r="Z2772" s="25">
        <v>20397400</v>
      </c>
      <c r="AA2772" s="25">
        <v>15.407</v>
      </c>
      <c r="AB2772" s="25">
        <v>1638500</v>
      </c>
      <c r="AC2772" s="25">
        <v>1.2490600000000001</v>
      </c>
      <c r="AD2772" s="25">
        <v>0</v>
      </c>
      <c r="AE2772" s="25">
        <v>0</v>
      </c>
      <c r="AF2772" s="25">
        <v>1124256</v>
      </c>
      <c r="AG2772" s="25">
        <v>0.67</v>
      </c>
      <c r="AH2772" s="25">
        <v>553738</v>
      </c>
      <c r="AI2772" s="25">
        <v>0.33</v>
      </c>
      <c r="AJ2772" s="25">
        <v>0</v>
      </c>
      <c r="AK2772" s="25">
        <v>0</v>
      </c>
      <c r="AL2772" s="25">
        <v>6716405</v>
      </c>
      <c r="AM2772" s="25">
        <v>4.0026400000000004</v>
      </c>
      <c r="AN2772" s="25">
        <v>30430299</v>
      </c>
      <c r="AO2772" s="25">
        <v>21.6587</v>
      </c>
      <c r="AQ2772">
        <f t="shared" si="87"/>
        <v>4.1492000000000004</v>
      </c>
    </row>
    <row r="2773" spans="1:43" x14ac:dyDescent="0.2">
      <c r="A2773" t="str">
        <f t="shared" si="86"/>
        <v>2015_6102</v>
      </c>
      <c r="C2773" s="25">
        <v>2771</v>
      </c>
      <c r="D2773" s="25">
        <v>6102</v>
      </c>
      <c r="E2773" s="25">
        <v>6102</v>
      </c>
      <c r="F2773" s="25" t="s">
        <v>255</v>
      </c>
      <c r="G2773" s="25">
        <v>10.093</v>
      </c>
      <c r="H2773" s="25">
        <v>2015</v>
      </c>
      <c r="I2773" s="25">
        <v>578168072</v>
      </c>
      <c r="J2773" s="25">
        <v>600791224</v>
      </c>
      <c r="K2773" s="25">
        <v>1933.3</v>
      </c>
      <c r="L2773" s="25">
        <v>5743474</v>
      </c>
      <c r="M2773" s="25">
        <v>9.9338999999999995</v>
      </c>
      <c r="N2773" s="25">
        <v>129878</v>
      </c>
      <c r="O2773" s="25">
        <v>0.21618000000000001</v>
      </c>
      <c r="P2773" s="25">
        <v>0</v>
      </c>
      <c r="Q2773" s="25">
        <v>0</v>
      </c>
      <c r="R2773" s="25">
        <v>404872</v>
      </c>
      <c r="S2773" s="25">
        <v>0.70026999999999995</v>
      </c>
      <c r="T2773" s="25">
        <v>250704</v>
      </c>
      <c r="U2773" s="25">
        <v>0.43359999999999999</v>
      </c>
      <c r="V2773" s="25">
        <v>655576</v>
      </c>
      <c r="W2773" s="25">
        <v>1.1338999999999999</v>
      </c>
      <c r="X2773" s="25">
        <v>0</v>
      </c>
      <c r="Y2773" s="25">
        <v>0</v>
      </c>
      <c r="Z2773" s="25">
        <v>6528928</v>
      </c>
      <c r="AA2773" s="25">
        <v>11.284000000000001</v>
      </c>
      <c r="AB2773" s="25">
        <v>700000</v>
      </c>
      <c r="AC2773" s="25">
        <v>1.21072</v>
      </c>
      <c r="AD2773" s="25">
        <v>0</v>
      </c>
      <c r="AE2773" s="25">
        <v>0</v>
      </c>
      <c r="AF2773" s="25">
        <v>402530</v>
      </c>
      <c r="AG2773" s="25">
        <v>0.67</v>
      </c>
      <c r="AH2773" s="25">
        <v>198261</v>
      </c>
      <c r="AI2773" s="25">
        <v>0.33</v>
      </c>
      <c r="AJ2773" s="25">
        <v>0</v>
      </c>
      <c r="AK2773" s="25">
        <v>0</v>
      </c>
      <c r="AL2773" s="25">
        <v>579675</v>
      </c>
      <c r="AM2773" s="25">
        <v>0.96484999999999999</v>
      </c>
      <c r="AN2773" s="25">
        <v>8409394</v>
      </c>
      <c r="AO2773" s="25">
        <v>14.4596</v>
      </c>
      <c r="AQ2773">
        <f t="shared" si="87"/>
        <v>1.1338999999999999</v>
      </c>
    </row>
    <row r="2774" spans="1:43" x14ac:dyDescent="0.2">
      <c r="A2774" t="str">
        <f t="shared" si="86"/>
        <v>2015_6120</v>
      </c>
      <c r="C2774" s="25">
        <v>2772</v>
      </c>
      <c r="D2774" s="25">
        <v>6120</v>
      </c>
      <c r="E2774" s="25">
        <v>6120</v>
      </c>
      <c r="F2774" s="25" t="s">
        <v>256</v>
      </c>
      <c r="G2774" s="25">
        <v>4.5709999999999997</v>
      </c>
      <c r="H2774" s="25">
        <v>2015</v>
      </c>
      <c r="I2774" s="25">
        <v>933216045</v>
      </c>
      <c r="J2774" s="25">
        <v>1061179270</v>
      </c>
      <c r="K2774" s="25">
        <v>1158.0999999999999</v>
      </c>
      <c r="L2774" s="25">
        <v>6568918</v>
      </c>
      <c r="M2774" s="25">
        <v>7.0389999999999997</v>
      </c>
      <c r="N2774" s="25">
        <v>22011</v>
      </c>
      <c r="O2774" s="25">
        <v>2.0740000000000001E-2</v>
      </c>
      <c r="P2774" s="25">
        <v>0</v>
      </c>
      <c r="Q2774" s="25">
        <v>0</v>
      </c>
      <c r="R2774" s="25">
        <v>0</v>
      </c>
      <c r="S2774" s="25">
        <v>0</v>
      </c>
      <c r="T2774" s="25">
        <v>0</v>
      </c>
      <c r="U2774" s="25">
        <v>0</v>
      </c>
      <c r="V2774" s="25">
        <v>0</v>
      </c>
      <c r="W2774" s="25">
        <v>0</v>
      </c>
      <c r="X2774" s="25">
        <v>0</v>
      </c>
      <c r="Y2774" s="25">
        <v>0</v>
      </c>
      <c r="Z2774" s="25">
        <v>6590929</v>
      </c>
      <c r="AA2774" s="25">
        <v>7.0598000000000001</v>
      </c>
      <c r="AB2774" s="25">
        <v>670000</v>
      </c>
      <c r="AC2774" s="25">
        <v>0.71794999999999998</v>
      </c>
      <c r="AD2774" s="25">
        <v>0</v>
      </c>
      <c r="AE2774" s="25">
        <v>0</v>
      </c>
      <c r="AF2774" s="25">
        <v>0</v>
      </c>
      <c r="AG2774" s="25">
        <v>0</v>
      </c>
      <c r="AH2774" s="25">
        <v>350189</v>
      </c>
      <c r="AI2774" s="25">
        <v>0.33</v>
      </c>
      <c r="AJ2774" s="25">
        <v>0</v>
      </c>
      <c r="AK2774" s="25">
        <v>0</v>
      </c>
      <c r="AL2774" s="25">
        <v>0</v>
      </c>
      <c r="AM2774" s="25">
        <v>0</v>
      </c>
      <c r="AN2774" s="25">
        <v>7611118</v>
      </c>
      <c r="AO2774" s="25">
        <v>8.1076999999999995</v>
      </c>
      <c r="AQ2774">
        <f t="shared" si="87"/>
        <v>0</v>
      </c>
    </row>
    <row r="2775" spans="1:43" x14ac:dyDescent="0.2">
      <c r="A2775" t="str">
        <f t="shared" si="86"/>
        <v>2015_6138</v>
      </c>
      <c r="C2775" s="25">
        <v>2773</v>
      </c>
      <c r="D2775" s="25">
        <v>6138</v>
      </c>
      <c r="E2775" s="25">
        <v>6138</v>
      </c>
      <c r="F2775" s="25" t="s">
        <v>257</v>
      </c>
      <c r="G2775" s="25">
        <v>1.3140000000000001</v>
      </c>
      <c r="H2775" s="25">
        <v>2015</v>
      </c>
      <c r="I2775" s="25">
        <v>122840272</v>
      </c>
      <c r="J2775" s="25">
        <v>122840272</v>
      </c>
      <c r="K2775" s="25">
        <v>373.1</v>
      </c>
      <c r="L2775" s="25">
        <v>1073876</v>
      </c>
      <c r="M2775" s="25">
        <v>8.7421000000000006</v>
      </c>
      <c r="N2775" s="25">
        <v>106597</v>
      </c>
      <c r="O2775" s="25">
        <v>0.86777000000000004</v>
      </c>
      <c r="P2775" s="25">
        <v>0</v>
      </c>
      <c r="Q2775" s="25">
        <v>0</v>
      </c>
      <c r="R2775" s="25">
        <v>96364</v>
      </c>
      <c r="S2775" s="25">
        <v>0.78447</v>
      </c>
      <c r="T2775" s="25">
        <v>0</v>
      </c>
      <c r="U2775" s="25">
        <v>0</v>
      </c>
      <c r="V2775" s="25">
        <v>96364</v>
      </c>
      <c r="W2775" s="25">
        <v>0.78449999999999998</v>
      </c>
      <c r="X2775" s="25">
        <v>0</v>
      </c>
      <c r="Y2775" s="25">
        <v>0</v>
      </c>
      <c r="Z2775" s="25">
        <v>1276837</v>
      </c>
      <c r="AA2775" s="25">
        <v>10.394299999999999</v>
      </c>
      <c r="AB2775" s="25">
        <v>44000</v>
      </c>
      <c r="AC2775" s="25">
        <v>0.35819000000000001</v>
      </c>
      <c r="AD2775" s="25">
        <v>0</v>
      </c>
      <c r="AE2775" s="25">
        <v>0</v>
      </c>
      <c r="AF2775" s="25">
        <v>164606</v>
      </c>
      <c r="AG2775" s="25">
        <v>1.34</v>
      </c>
      <c r="AH2775" s="25">
        <v>40537</v>
      </c>
      <c r="AI2775" s="25">
        <v>0.33</v>
      </c>
      <c r="AJ2775" s="25">
        <v>0</v>
      </c>
      <c r="AK2775" s="25">
        <v>0</v>
      </c>
      <c r="AL2775" s="25">
        <v>0</v>
      </c>
      <c r="AM2775" s="25">
        <v>0</v>
      </c>
      <c r="AN2775" s="25">
        <v>1525980</v>
      </c>
      <c r="AO2775" s="25">
        <v>12.422499999999999</v>
      </c>
      <c r="AQ2775">
        <f t="shared" si="87"/>
        <v>0.78449999999999998</v>
      </c>
    </row>
    <row r="2776" spans="1:43" x14ac:dyDescent="0.2">
      <c r="A2776" t="str">
        <f t="shared" si="86"/>
        <v>2015_6165</v>
      </c>
      <c r="C2776" s="25">
        <v>2774</v>
      </c>
      <c r="D2776" s="25">
        <v>6165</v>
      </c>
      <c r="E2776" s="25">
        <v>6165</v>
      </c>
      <c r="F2776" s="25" t="s">
        <v>258</v>
      </c>
      <c r="G2776" s="25">
        <v>0.69099999999999995</v>
      </c>
      <c r="H2776" s="25">
        <v>2015</v>
      </c>
      <c r="I2776" s="25">
        <v>68478708</v>
      </c>
      <c r="J2776" s="25">
        <v>68478708</v>
      </c>
      <c r="K2776" s="25">
        <v>180</v>
      </c>
      <c r="L2776" s="25">
        <v>578097</v>
      </c>
      <c r="M2776" s="25">
        <v>8.4420000000000002</v>
      </c>
      <c r="N2776" s="25">
        <v>7189</v>
      </c>
      <c r="O2776" s="25">
        <v>0.10498</v>
      </c>
      <c r="P2776" s="25">
        <v>0</v>
      </c>
      <c r="Q2776" s="25">
        <v>0</v>
      </c>
      <c r="R2776" s="25">
        <v>70990</v>
      </c>
      <c r="S2776" s="25">
        <v>1.03667</v>
      </c>
      <c r="T2776" s="25">
        <v>171411</v>
      </c>
      <c r="U2776" s="25">
        <v>2.5030999999999999</v>
      </c>
      <c r="V2776" s="25">
        <v>242401</v>
      </c>
      <c r="W2776" s="25">
        <v>3.5398000000000001</v>
      </c>
      <c r="X2776" s="25">
        <v>0</v>
      </c>
      <c r="Y2776" s="25">
        <v>0</v>
      </c>
      <c r="Z2776" s="25">
        <v>827687</v>
      </c>
      <c r="AA2776" s="25">
        <v>12.0868</v>
      </c>
      <c r="AB2776" s="25">
        <v>150000</v>
      </c>
      <c r="AC2776" s="25">
        <v>2.1904599999999999</v>
      </c>
      <c r="AD2776" s="25">
        <v>0</v>
      </c>
      <c r="AE2776" s="25">
        <v>0</v>
      </c>
      <c r="AF2776" s="25">
        <v>0</v>
      </c>
      <c r="AG2776" s="25">
        <v>0</v>
      </c>
      <c r="AH2776" s="25">
        <v>22598</v>
      </c>
      <c r="AI2776" s="25">
        <v>0.33</v>
      </c>
      <c r="AJ2776" s="25">
        <v>0</v>
      </c>
      <c r="AK2776" s="25">
        <v>0</v>
      </c>
      <c r="AL2776" s="25">
        <v>0</v>
      </c>
      <c r="AM2776" s="25">
        <v>0</v>
      </c>
      <c r="AN2776" s="25">
        <v>1000285</v>
      </c>
      <c r="AO2776" s="25">
        <v>14.607200000000001</v>
      </c>
      <c r="AQ2776">
        <f t="shared" si="87"/>
        <v>3.5398000000000001</v>
      </c>
    </row>
    <row r="2777" spans="1:43" x14ac:dyDescent="0.2">
      <c r="A2777" t="str">
        <f t="shared" si="86"/>
        <v>2015_6175</v>
      </c>
      <c r="C2777" s="25">
        <v>2775</v>
      </c>
      <c r="D2777" s="25">
        <v>6175</v>
      </c>
      <c r="E2777" s="25">
        <v>6175</v>
      </c>
      <c r="F2777" s="25" t="s">
        <v>259</v>
      </c>
      <c r="G2777" s="25">
        <v>3.2160000000000002</v>
      </c>
      <c r="H2777" s="25">
        <v>2015</v>
      </c>
      <c r="I2777" s="25">
        <v>211889627</v>
      </c>
      <c r="J2777" s="25">
        <v>212676900</v>
      </c>
      <c r="K2777" s="25">
        <v>616.9</v>
      </c>
      <c r="L2777" s="25">
        <v>1837404</v>
      </c>
      <c r="M2777" s="25">
        <v>8.6715</v>
      </c>
      <c r="N2777" s="25">
        <v>307545</v>
      </c>
      <c r="O2777" s="25">
        <v>1.44607</v>
      </c>
      <c r="P2777" s="25">
        <v>0</v>
      </c>
      <c r="Q2777" s="25">
        <v>0</v>
      </c>
      <c r="R2777" s="25">
        <v>66843</v>
      </c>
      <c r="S2777" s="25">
        <v>0.31546000000000002</v>
      </c>
      <c r="T2777" s="25">
        <v>800000</v>
      </c>
      <c r="U2777" s="25">
        <v>3.7755999999999998</v>
      </c>
      <c r="V2777" s="25">
        <v>866843</v>
      </c>
      <c r="W2777" s="25">
        <v>4.0910000000000002</v>
      </c>
      <c r="X2777" s="25">
        <v>0</v>
      </c>
      <c r="Y2777" s="25">
        <v>0</v>
      </c>
      <c r="Z2777" s="25">
        <v>3011792</v>
      </c>
      <c r="AA2777" s="25">
        <v>14.208600000000001</v>
      </c>
      <c r="AB2777" s="25">
        <v>325000</v>
      </c>
      <c r="AC2777" s="25">
        <v>1.53382</v>
      </c>
      <c r="AD2777" s="25">
        <v>0</v>
      </c>
      <c r="AE2777" s="25">
        <v>0</v>
      </c>
      <c r="AF2777" s="25">
        <v>0</v>
      </c>
      <c r="AG2777" s="25">
        <v>0</v>
      </c>
      <c r="AH2777" s="25">
        <v>70183</v>
      </c>
      <c r="AI2777" s="25">
        <v>0.33</v>
      </c>
      <c r="AJ2777" s="25">
        <v>0</v>
      </c>
      <c r="AK2777" s="25">
        <v>0</v>
      </c>
      <c r="AL2777" s="25">
        <v>0</v>
      </c>
      <c r="AM2777" s="25">
        <v>0</v>
      </c>
      <c r="AN2777" s="25">
        <v>3406975</v>
      </c>
      <c r="AO2777" s="25">
        <v>16.072399999999998</v>
      </c>
      <c r="AQ2777">
        <f t="shared" si="87"/>
        <v>4.0910000000000002</v>
      </c>
    </row>
    <row r="2778" spans="1:43" x14ac:dyDescent="0.2">
      <c r="A2778" t="str">
        <f t="shared" si="86"/>
        <v>2015_6219</v>
      </c>
      <c r="C2778" s="25">
        <v>2776</v>
      </c>
      <c r="D2778" s="25">
        <v>6219</v>
      </c>
      <c r="E2778" s="25">
        <v>6219</v>
      </c>
      <c r="F2778" s="25" t="s">
        <v>260</v>
      </c>
      <c r="G2778" s="25">
        <v>16.164000000000001</v>
      </c>
      <c r="H2778" s="25">
        <v>2015</v>
      </c>
      <c r="I2778" s="25">
        <v>427075038</v>
      </c>
      <c r="J2778" s="25">
        <v>449660619</v>
      </c>
      <c r="K2778" s="25">
        <v>2256.8000000000002</v>
      </c>
      <c r="L2778" s="25">
        <v>4241732</v>
      </c>
      <c r="M2778" s="25">
        <v>9.9321000000000002</v>
      </c>
      <c r="N2778" s="25">
        <v>575199</v>
      </c>
      <c r="O2778" s="25">
        <v>1.27918</v>
      </c>
      <c r="P2778" s="25">
        <v>0</v>
      </c>
      <c r="Q2778" s="25">
        <v>0</v>
      </c>
      <c r="R2778" s="25">
        <v>0</v>
      </c>
      <c r="S2778" s="25">
        <v>0</v>
      </c>
      <c r="T2778" s="25">
        <v>0</v>
      </c>
      <c r="U2778" s="25">
        <v>0</v>
      </c>
      <c r="V2778" s="25">
        <v>0</v>
      </c>
      <c r="W2778" s="25">
        <v>0</v>
      </c>
      <c r="X2778" s="25">
        <v>0</v>
      </c>
      <c r="Y2778" s="25">
        <v>0</v>
      </c>
      <c r="Z2778" s="25">
        <v>4816931</v>
      </c>
      <c r="AA2778" s="25">
        <v>11.2112</v>
      </c>
      <c r="AB2778" s="25">
        <v>686285</v>
      </c>
      <c r="AC2778" s="25">
        <v>1.60694</v>
      </c>
      <c r="AD2778" s="25">
        <v>0</v>
      </c>
      <c r="AE2778" s="25">
        <v>0</v>
      </c>
      <c r="AF2778" s="25">
        <v>602545</v>
      </c>
      <c r="AG2778" s="25">
        <v>1.34</v>
      </c>
      <c r="AH2778" s="25">
        <v>148388</v>
      </c>
      <c r="AI2778" s="25">
        <v>0.33</v>
      </c>
      <c r="AJ2778" s="25">
        <v>0</v>
      </c>
      <c r="AK2778" s="25">
        <v>0</v>
      </c>
      <c r="AL2778" s="25">
        <v>558019</v>
      </c>
      <c r="AM2778" s="25">
        <v>1.24098</v>
      </c>
      <c r="AN2778" s="25">
        <v>6812168</v>
      </c>
      <c r="AO2778" s="25">
        <v>15.729200000000001</v>
      </c>
      <c r="AQ2778">
        <f t="shared" si="87"/>
        <v>0</v>
      </c>
    </row>
    <row r="2779" spans="1:43" x14ac:dyDescent="0.2">
      <c r="A2779" t="str">
        <f t="shared" si="86"/>
        <v>2015_6246</v>
      </c>
      <c r="C2779" s="25">
        <v>2777</v>
      </c>
      <c r="D2779" s="25">
        <v>6246</v>
      </c>
      <c r="E2779" s="25">
        <v>6246</v>
      </c>
      <c r="F2779" s="25" t="s">
        <v>261</v>
      </c>
      <c r="G2779" s="25">
        <v>0.64200000000000002</v>
      </c>
      <c r="H2779" s="25">
        <v>2015</v>
      </c>
      <c r="I2779" s="25">
        <v>71500001</v>
      </c>
      <c r="J2779" s="25">
        <v>71500001</v>
      </c>
      <c r="K2779" s="25">
        <v>162.19999999999999</v>
      </c>
      <c r="L2779" s="25">
        <v>607444</v>
      </c>
      <c r="M2779" s="25">
        <v>8.4956999999999994</v>
      </c>
      <c r="N2779" s="25">
        <v>2648</v>
      </c>
      <c r="O2779" s="25">
        <v>3.703E-2</v>
      </c>
      <c r="P2779" s="25">
        <v>0</v>
      </c>
      <c r="Q2779" s="25">
        <v>0</v>
      </c>
      <c r="R2779" s="25">
        <v>0</v>
      </c>
      <c r="S2779" s="25">
        <v>0</v>
      </c>
      <c r="T2779" s="25">
        <v>0</v>
      </c>
      <c r="U2779" s="25">
        <v>0</v>
      </c>
      <c r="V2779" s="25">
        <v>0</v>
      </c>
      <c r="W2779" s="25">
        <v>0</v>
      </c>
      <c r="X2779" s="25">
        <v>0</v>
      </c>
      <c r="Y2779" s="25">
        <v>0</v>
      </c>
      <c r="Z2779" s="25">
        <v>610092</v>
      </c>
      <c r="AA2779" s="25">
        <v>8.5327999999999999</v>
      </c>
      <c r="AB2779" s="25">
        <v>230000</v>
      </c>
      <c r="AC2779" s="25">
        <v>3.21678</v>
      </c>
      <c r="AD2779" s="25">
        <v>0</v>
      </c>
      <c r="AE2779" s="25">
        <v>0</v>
      </c>
      <c r="AF2779" s="25">
        <v>47905</v>
      </c>
      <c r="AG2779" s="25">
        <v>0.67</v>
      </c>
      <c r="AH2779" s="25">
        <v>23595</v>
      </c>
      <c r="AI2779" s="25">
        <v>0.33</v>
      </c>
      <c r="AJ2779" s="25">
        <v>0</v>
      </c>
      <c r="AK2779" s="25">
        <v>0</v>
      </c>
      <c r="AL2779" s="25">
        <v>117338</v>
      </c>
      <c r="AM2779" s="25">
        <v>1.6410899999999999</v>
      </c>
      <c r="AN2779" s="25">
        <v>1028930</v>
      </c>
      <c r="AO2779" s="25">
        <v>14.390599999999999</v>
      </c>
      <c r="AQ2779">
        <f t="shared" si="87"/>
        <v>0</v>
      </c>
    </row>
    <row r="2780" spans="1:43" x14ac:dyDescent="0.2">
      <c r="A2780" t="str">
        <f t="shared" si="86"/>
        <v>2015_6264</v>
      </c>
      <c r="C2780" s="25">
        <v>2778</v>
      </c>
      <c r="D2780" s="25">
        <v>6264</v>
      </c>
      <c r="E2780" s="25">
        <v>6264</v>
      </c>
      <c r="F2780" s="25" t="s">
        <v>262</v>
      </c>
      <c r="G2780" s="25">
        <v>4.532</v>
      </c>
      <c r="H2780" s="25">
        <v>2015</v>
      </c>
      <c r="I2780" s="25">
        <v>379199629</v>
      </c>
      <c r="J2780" s="25">
        <v>424973730</v>
      </c>
      <c r="K2780" s="25">
        <v>931.9</v>
      </c>
      <c r="L2780" s="25">
        <v>3156903</v>
      </c>
      <c r="M2780" s="25">
        <v>8.3252000000000006</v>
      </c>
      <c r="N2780" s="25">
        <v>258732</v>
      </c>
      <c r="O2780" s="25">
        <v>0.60882000000000003</v>
      </c>
      <c r="P2780" s="25">
        <v>0</v>
      </c>
      <c r="Q2780" s="25">
        <v>0</v>
      </c>
      <c r="R2780" s="25">
        <v>0</v>
      </c>
      <c r="S2780" s="25">
        <v>0</v>
      </c>
      <c r="T2780" s="25">
        <v>0</v>
      </c>
      <c r="U2780" s="25">
        <v>0</v>
      </c>
      <c r="V2780" s="25">
        <v>0</v>
      </c>
      <c r="W2780" s="25">
        <v>0</v>
      </c>
      <c r="X2780" s="25">
        <v>0</v>
      </c>
      <c r="Y2780" s="25">
        <v>0</v>
      </c>
      <c r="Z2780" s="25">
        <v>3415635</v>
      </c>
      <c r="AA2780" s="25">
        <v>8.9339999999999993</v>
      </c>
      <c r="AB2780" s="25">
        <v>325000</v>
      </c>
      <c r="AC2780" s="25">
        <v>0.85707</v>
      </c>
      <c r="AD2780" s="25">
        <v>0</v>
      </c>
      <c r="AE2780" s="25">
        <v>0</v>
      </c>
      <c r="AF2780" s="25">
        <v>0</v>
      </c>
      <c r="AG2780" s="25">
        <v>0</v>
      </c>
      <c r="AH2780" s="25">
        <v>140241</v>
      </c>
      <c r="AI2780" s="25">
        <v>0.33</v>
      </c>
      <c r="AJ2780" s="25">
        <v>0</v>
      </c>
      <c r="AK2780" s="25">
        <v>0</v>
      </c>
      <c r="AL2780" s="25">
        <v>1721141</v>
      </c>
      <c r="AM2780" s="25">
        <v>4.0499900000000002</v>
      </c>
      <c r="AN2780" s="25">
        <v>5602017</v>
      </c>
      <c r="AO2780" s="25">
        <v>14.171099999999999</v>
      </c>
      <c r="AQ2780">
        <f t="shared" si="87"/>
        <v>0</v>
      </c>
    </row>
    <row r="2781" spans="1:43" x14ac:dyDescent="0.2">
      <c r="A2781" t="str">
        <f t="shared" si="86"/>
        <v>2015_6273</v>
      </c>
      <c r="C2781" s="25">
        <v>2779</v>
      </c>
      <c r="D2781" s="25">
        <v>6273</v>
      </c>
      <c r="E2781" s="25">
        <v>6273</v>
      </c>
      <c r="F2781" s="25" t="s">
        <v>637</v>
      </c>
      <c r="G2781" s="25">
        <v>3.504</v>
      </c>
      <c r="H2781" s="25">
        <v>2015</v>
      </c>
      <c r="I2781" s="25">
        <v>302547436</v>
      </c>
      <c r="J2781" s="25">
        <v>305337436</v>
      </c>
      <c r="K2781" s="25">
        <v>858.3</v>
      </c>
      <c r="L2781" s="25">
        <v>2296621</v>
      </c>
      <c r="M2781" s="25">
        <v>7.5909000000000004</v>
      </c>
      <c r="N2781" s="25">
        <v>50865</v>
      </c>
      <c r="O2781" s="25">
        <v>0.16658999999999999</v>
      </c>
      <c r="P2781" s="25">
        <v>0</v>
      </c>
      <c r="Q2781" s="25">
        <v>0</v>
      </c>
      <c r="R2781" s="25">
        <v>215655</v>
      </c>
      <c r="S2781" s="25">
        <v>0.71279999999999999</v>
      </c>
      <c r="T2781" s="25">
        <v>150000</v>
      </c>
      <c r="U2781" s="25">
        <v>0.49580000000000002</v>
      </c>
      <c r="V2781" s="25">
        <v>365655</v>
      </c>
      <c r="W2781" s="25">
        <v>1.2085999999999999</v>
      </c>
      <c r="X2781" s="25">
        <v>0</v>
      </c>
      <c r="Y2781" s="25">
        <v>0</v>
      </c>
      <c r="Z2781" s="25">
        <v>2713141</v>
      </c>
      <c r="AA2781" s="25">
        <v>8.9661000000000008</v>
      </c>
      <c r="AB2781" s="25">
        <v>250000</v>
      </c>
      <c r="AC2781" s="25">
        <v>0.82632000000000005</v>
      </c>
      <c r="AD2781" s="25">
        <v>0</v>
      </c>
      <c r="AE2781" s="25">
        <v>0</v>
      </c>
      <c r="AF2781" s="25">
        <v>231583</v>
      </c>
      <c r="AG2781" s="25">
        <v>0.75844999999999996</v>
      </c>
      <c r="AH2781" s="25">
        <v>100761</v>
      </c>
      <c r="AI2781" s="25">
        <v>0.33</v>
      </c>
      <c r="AJ2781" s="25">
        <v>0</v>
      </c>
      <c r="AK2781" s="25">
        <v>0</v>
      </c>
      <c r="AL2781" s="25">
        <v>165870</v>
      </c>
      <c r="AM2781" s="25">
        <v>0.54323999999999995</v>
      </c>
      <c r="AN2781" s="25">
        <v>3461355</v>
      </c>
      <c r="AO2781" s="25">
        <v>11.424099999999999</v>
      </c>
      <c r="AQ2781">
        <f t="shared" si="87"/>
        <v>1.2085999999999999</v>
      </c>
    </row>
    <row r="2782" spans="1:43" x14ac:dyDescent="0.2">
      <c r="A2782" t="str">
        <f t="shared" si="86"/>
        <v>2015_6408</v>
      </c>
      <c r="C2782" s="25">
        <v>2780</v>
      </c>
      <c r="D2782" s="25">
        <v>6408</v>
      </c>
      <c r="E2782" s="25">
        <v>6408</v>
      </c>
      <c r="F2782" s="25" t="s">
        <v>263</v>
      </c>
      <c r="G2782" s="25">
        <v>3.516</v>
      </c>
      <c r="H2782" s="25">
        <v>2015</v>
      </c>
      <c r="I2782" s="25">
        <v>256571699</v>
      </c>
      <c r="J2782" s="25">
        <v>265941688</v>
      </c>
      <c r="K2782" s="25">
        <v>886.9</v>
      </c>
      <c r="L2782" s="25">
        <v>2369751</v>
      </c>
      <c r="M2782" s="25">
        <v>9.2362000000000002</v>
      </c>
      <c r="N2782" s="25">
        <v>41951</v>
      </c>
      <c r="O2782" s="25">
        <v>0.15775</v>
      </c>
      <c r="P2782" s="25">
        <v>0</v>
      </c>
      <c r="Q2782" s="25">
        <v>0</v>
      </c>
      <c r="R2782" s="25">
        <v>0</v>
      </c>
      <c r="S2782" s="25">
        <v>0</v>
      </c>
      <c r="T2782" s="25">
        <v>270000</v>
      </c>
      <c r="U2782" s="25">
        <v>1.0523</v>
      </c>
      <c r="V2782" s="25">
        <v>270000</v>
      </c>
      <c r="W2782" s="25">
        <v>1.0523</v>
      </c>
      <c r="X2782" s="25">
        <v>0</v>
      </c>
      <c r="Y2782" s="25">
        <v>0</v>
      </c>
      <c r="Z2782" s="25">
        <v>2681702</v>
      </c>
      <c r="AA2782" s="25">
        <v>10.446300000000001</v>
      </c>
      <c r="AB2782" s="25">
        <v>200000</v>
      </c>
      <c r="AC2782" s="25">
        <v>0.77951000000000004</v>
      </c>
      <c r="AD2782" s="25">
        <v>0</v>
      </c>
      <c r="AE2782" s="25">
        <v>0</v>
      </c>
      <c r="AF2782" s="25">
        <v>103307</v>
      </c>
      <c r="AG2782" s="25">
        <v>0.38846000000000003</v>
      </c>
      <c r="AH2782" s="25">
        <v>87761</v>
      </c>
      <c r="AI2782" s="25">
        <v>0.33</v>
      </c>
      <c r="AJ2782" s="25">
        <v>0</v>
      </c>
      <c r="AK2782" s="25">
        <v>0</v>
      </c>
      <c r="AL2782" s="25">
        <v>480448</v>
      </c>
      <c r="AM2782" s="25">
        <v>1.8065899999999999</v>
      </c>
      <c r="AN2782" s="25">
        <v>3553218</v>
      </c>
      <c r="AO2782" s="25">
        <v>13.7509</v>
      </c>
      <c r="AQ2782">
        <f t="shared" si="87"/>
        <v>1.0523</v>
      </c>
    </row>
    <row r="2783" spans="1:43" x14ac:dyDescent="0.2">
      <c r="A2783" t="str">
        <f t="shared" si="86"/>
        <v>2015_6453</v>
      </c>
      <c r="C2783" s="25">
        <v>2781</v>
      </c>
      <c r="D2783" s="25">
        <v>6453</v>
      </c>
      <c r="E2783" s="25">
        <v>6453</v>
      </c>
      <c r="F2783" s="25" t="s">
        <v>264</v>
      </c>
      <c r="G2783" s="25">
        <v>1.454</v>
      </c>
      <c r="H2783" s="25">
        <v>2015</v>
      </c>
      <c r="I2783" s="25">
        <v>216231454</v>
      </c>
      <c r="J2783" s="25">
        <v>216231454</v>
      </c>
      <c r="K2783" s="25">
        <v>580.20000000000005</v>
      </c>
      <c r="L2783" s="25">
        <v>1759278</v>
      </c>
      <c r="M2783" s="25">
        <v>8.1361000000000008</v>
      </c>
      <c r="N2783" s="25">
        <v>127601</v>
      </c>
      <c r="O2783" s="25">
        <v>0.59011000000000002</v>
      </c>
      <c r="P2783" s="25">
        <v>0</v>
      </c>
      <c r="Q2783" s="25">
        <v>0</v>
      </c>
      <c r="R2783" s="25">
        <v>0</v>
      </c>
      <c r="S2783" s="25">
        <v>0</v>
      </c>
      <c r="T2783" s="25">
        <v>0</v>
      </c>
      <c r="U2783" s="25">
        <v>0</v>
      </c>
      <c r="V2783" s="25">
        <v>0</v>
      </c>
      <c r="W2783" s="25">
        <v>0</v>
      </c>
      <c r="X2783" s="25">
        <v>0</v>
      </c>
      <c r="Y2783" s="25">
        <v>0</v>
      </c>
      <c r="Z2783" s="25">
        <v>1886879</v>
      </c>
      <c r="AA2783" s="25">
        <v>8.7262000000000004</v>
      </c>
      <c r="AB2783" s="25">
        <v>300000</v>
      </c>
      <c r="AC2783" s="25">
        <v>1.3874</v>
      </c>
      <c r="AD2783" s="25">
        <v>0</v>
      </c>
      <c r="AE2783" s="25">
        <v>0</v>
      </c>
      <c r="AF2783" s="25">
        <v>0</v>
      </c>
      <c r="AG2783" s="25">
        <v>0</v>
      </c>
      <c r="AH2783" s="25">
        <v>71356</v>
      </c>
      <c r="AI2783" s="25">
        <v>0.33</v>
      </c>
      <c r="AJ2783" s="25">
        <v>0</v>
      </c>
      <c r="AK2783" s="25">
        <v>0</v>
      </c>
      <c r="AL2783" s="25">
        <v>806533</v>
      </c>
      <c r="AM2783" s="25">
        <v>3.7299500000000001</v>
      </c>
      <c r="AN2783" s="25">
        <v>3064768</v>
      </c>
      <c r="AO2783" s="25">
        <v>14.1736</v>
      </c>
      <c r="AQ2783">
        <f t="shared" si="87"/>
        <v>0</v>
      </c>
    </row>
    <row r="2784" spans="1:43" x14ac:dyDescent="0.2">
      <c r="A2784" t="str">
        <f t="shared" si="86"/>
        <v>2015_6460</v>
      </c>
      <c r="C2784" s="25">
        <v>2782</v>
      </c>
      <c r="D2784" s="25">
        <v>6460</v>
      </c>
      <c r="E2784" s="25">
        <v>6460</v>
      </c>
      <c r="F2784" s="25" t="s">
        <v>265</v>
      </c>
      <c r="G2784" s="25">
        <v>3.09</v>
      </c>
      <c r="H2784" s="25">
        <v>2015</v>
      </c>
      <c r="I2784" s="25">
        <v>224180449</v>
      </c>
      <c r="J2784" s="25">
        <v>227387062</v>
      </c>
      <c r="K2784" s="25">
        <v>684</v>
      </c>
      <c r="L2784" s="25">
        <v>2085878</v>
      </c>
      <c r="M2784" s="25">
        <v>9.3045000000000009</v>
      </c>
      <c r="N2784" s="25">
        <v>37187</v>
      </c>
      <c r="O2784" s="25">
        <v>0.16353999999999999</v>
      </c>
      <c r="P2784" s="25">
        <v>0</v>
      </c>
      <c r="Q2784" s="25">
        <v>0</v>
      </c>
      <c r="R2784" s="25">
        <v>72893</v>
      </c>
      <c r="S2784" s="25">
        <v>0.32514999999999999</v>
      </c>
      <c r="T2784" s="25">
        <v>400000</v>
      </c>
      <c r="U2784" s="25">
        <v>1.7843</v>
      </c>
      <c r="V2784" s="25">
        <v>472893</v>
      </c>
      <c r="W2784" s="25">
        <v>2.1093999999999999</v>
      </c>
      <c r="X2784" s="25">
        <v>0</v>
      </c>
      <c r="Y2784" s="25">
        <v>0</v>
      </c>
      <c r="Z2784" s="25">
        <v>2595958</v>
      </c>
      <c r="AA2784" s="25">
        <v>11.577400000000001</v>
      </c>
      <c r="AB2784" s="25">
        <v>200000</v>
      </c>
      <c r="AC2784" s="25">
        <v>0.89214000000000004</v>
      </c>
      <c r="AD2784" s="25">
        <v>0</v>
      </c>
      <c r="AE2784" s="25">
        <v>0</v>
      </c>
      <c r="AF2784" s="25">
        <v>152349</v>
      </c>
      <c r="AG2784" s="25">
        <v>0.67</v>
      </c>
      <c r="AH2784" s="25">
        <v>75038</v>
      </c>
      <c r="AI2784" s="25">
        <v>0.33</v>
      </c>
      <c r="AJ2784" s="25">
        <v>0</v>
      </c>
      <c r="AK2784" s="25">
        <v>0</v>
      </c>
      <c r="AL2784" s="25">
        <v>216485</v>
      </c>
      <c r="AM2784" s="25">
        <v>0.95206000000000002</v>
      </c>
      <c r="AN2784" s="25">
        <v>3239830</v>
      </c>
      <c r="AO2784" s="25">
        <v>14.4216</v>
      </c>
      <c r="AQ2784">
        <f t="shared" si="87"/>
        <v>2.1093999999999999</v>
      </c>
    </row>
    <row r="2785" spans="1:43" x14ac:dyDescent="0.2">
      <c r="A2785" t="str">
        <f t="shared" si="86"/>
        <v>2015_6462</v>
      </c>
      <c r="C2785" s="25">
        <v>2783</v>
      </c>
      <c r="D2785" s="25">
        <v>6462</v>
      </c>
      <c r="E2785" s="25">
        <v>6462</v>
      </c>
      <c r="F2785" s="25" t="s">
        <v>266</v>
      </c>
      <c r="G2785" s="25">
        <v>1.5589999999999999</v>
      </c>
      <c r="H2785" s="25">
        <v>2015</v>
      </c>
      <c r="I2785" s="25">
        <v>103059727</v>
      </c>
      <c r="J2785" s="25">
        <v>103059727</v>
      </c>
      <c r="K2785" s="25">
        <v>260</v>
      </c>
      <c r="L2785" s="25">
        <v>924150</v>
      </c>
      <c r="M2785" s="25">
        <v>8.9671000000000003</v>
      </c>
      <c r="N2785" s="25">
        <v>29823</v>
      </c>
      <c r="O2785" s="25">
        <v>0.28938000000000003</v>
      </c>
      <c r="P2785" s="25">
        <v>0</v>
      </c>
      <c r="Q2785" s="25">
        <v>0</v>
      </c>
      <c r="R2785" s="25">
        <v>0</v>
      </c>
      <c r="S2785" s="25">
        <v>0</v>
      </c>
      <c r="T2785" s="25">
        <v>0</v>
      </c>
      <c r="U2785" s="25">
        <v>0</v>
      </c>
      <c r="V2785" s="25">
        <v>0</v>
      </c>
      <c r="W2785" s="25">
        <v>0</v>
      </c>
      <c r="X2785" s="25">
        <v>0</v>
      </c>
      <c r="Y2785" s="25">
        <v>0</v>
      </c>
      <c r="Z2785" s="25">
        <v>953973</v>
      </c>
      <c r="AA2785" s="25">
        <v>9.2565000000000008</v>
      </c>
      <c r="AB2785" s="25">
        <v>190000</v>
      </c>
      <c r="AC2785" s="25">
        <v>1.8435900000000001</v>
      </c>
      <c r="AD2785" s="25">
        <v>0</v>
      </c>
      <c r="AE2785" s="25">
        <v>0</v>
      </c>
      <c r="AF2785" s="25">
        <v>16059</v>
      </c>
      <c r="AG2785" s="25">
        <v>0.15581999999999999</v>
      </c>
      <c r="AH2785" s="25">
        <v>34010</v>
      </c>
      <c r="AI2785" s="25">
        <v>0.33</v>
      </c>
      <c r="AJ2785" s="25">
        <v>0</v>
      </c>
      <c r="AK2785" s="25">
        <v>0</v>
      </c>
      <c r="AL2785" s="25">
        <v>274185</v>
      </c>
      <c r="AM2785" s="25">
        <v>2.66045</v>
      </c>
      <c r="AN2785" s="25">
        <v>1468227</v>
      </c>
      <c r="AO2785" s="25">
        <v>14.2464</v>
      </c>
      <c r="AQ2785">
        <f t="shared" si="87"/>
        <v>0</v>
      </c>
    </row>
    <row r="2786" spans="1:43" x14ac:dyDescent="0.2">
      <c r="A2786" t="str">
        <f t="shared" si="86"/>
        <v>2015_6471</v>
      </c>
      <c r="C2786" s="25">
        <v>2784</v>
      </c>
      <c r="D2786" s="25">
        <v>6471</v>
      </c>
      <c r="E2786" s="25">
        <v>6471</v>
      </c>
      <c r="F2786" s="25" t="s">
        <v>267</v>
      </c>
      <c r="G2786" s="25">
        <v>1.786</v>
      </c>
      <c r="H2786" s="25">
        <v>2015</v>
      </c>
      <c r="I2786" s="25">
        <v>128477751</v>
      </c>
      <c r="J2786" s="25">
        <v>129677751</v>
      </c>
      <c r="K2786" s="25">
        <v>435</v>
      </c>
      <c r="L2786" s="25">
        <v>1200560</v>
      </c>
      <c r="M2786" s="25">
        <v>9.3445</v>
      </c>
      <c r="N2786" s="25">
        <v>22041</v>
      </c>
      <c r="O2786" s="25">
        <v>0.16997000000000001</v>
      </c>
      <c r="P2786" s="25">
        <v>0</v>
      </c>
      <c r="Q2786" s="25">
        <v>0</v>
      </c>
      <c r="R2786" s="25">
        <v>0</v>
      </c>
      <c r="S2786" s="25">
        <v>0</v>
      </c>
      <c r="T2786" s="25">
        <v>203892</v>
      </c>
      <c r="U2786" s="25">
        <v>1.587</v>
      </c>
      <c r="V2786" s="25">
        <v>203892</v>
      </c>
      <c r="W2786" s="25">
        <v>1.587</v>
      </c>
      <c r="X2786" s="25">
        <v>0</v>
      </c>
      <c r="Y2786" s="25">
        <v>0</v>
      </c>
      <c r="Z2786" s="25">
        <v>1426493</v>
      </c>
      <c r="AA2786" s="25">
        <v>11.1015</v>
      </c>
      <c r="AB2786" s="25">
        <v>100000</v>
      </c>
      <c r="AC2786" s="25">
        <v>0.77834000000000003</v>
      </c>
      <c r="AD2786" s="25">
        <v>0</v>
      </c>
      <c r="AE2786" s="25">
        <v>0</v>
      </c>
      <c r="AF2786" s="25">
        <v>173768</v>
      </c>
      <c r="AG2786" s="25">
        <v>1.34</v>
      </c>
      <c r="AH2786" s="25">
        <v>42794</v>
      </c>
      <c r="AI2786" s="25">
        <v>0.33</v>
      </c>
      <c r="AJ2786" s="25">
        <v>0</v>
      </c>
      <c r="AK2786" s="25">
        <v>0</v>
      </c>
      <c r="AL2786" s="25">
        <v>0</v>
      </c>
      <c r="AM2786" s="25">
        <v>0</v>
      </c>
      <c r="AN2786" s="25">
        <v>1743055</v>
      </c>
      <c r="AO2786" s="25">
        <v>13.549799999999999</v>
      </c>
      <c r="AQ2786">
        <f t="shared" si="87"/>
        <v>1.587</v>
      </c>
    </row>
    <row r="2787" spans="1:43" x14ac:dyDescent="0.2">
      <c r="A2787" t="str">
        <f t="shared" si="86"/>
        <v>2015_6509</v>
      </c>
      <c r="C2787" s="25">
        <v>2785</v>
      </c>
      <c r="D2787" s="25">
        <v>6509</v>
      </c>
      <c r="E2787" s="25">
        <v>6509</v>
      </c>
      <c r="F2787" s="25" t="s">
        <v>268</v>
      </c>
      <c r="G2787" s="25">
        <v>1.3720000000000001</v>
      </c>
      <c r="H2787" s="25">
        <v>2015</v>
      </c>
      <c r="I2787" s="25">
        <v>184031868</v>
      </c>
      <c r="J2787" s="25">
        <v>184312996</v>
      </c>
      <c r="K2787" s="25">
        <v>355.2</v>
      </c>
      <c r="L2787" s="25">
        <v>1568145</v>
      </c>
      <c r="M2787" s="25">
        <v>8.5211000000000006</v>
      </c>
      <c r="N2787" s="25">
        <v>207070</v>
      </c>
      <c r="O2787" s="25">
        <v>1.12347</v>
      </c>
      <c r="P2787" s="25">
        <v>0</v>
      </c>
      <c r="Q2787" s="25">
        <v>0</v>
      </c>
      <c r="R2787" s="25">
        <v>0</v>
      </c>
      <c r="S2787" s="25">
        <v>0</v>
      </c>
      <c r="T2787" s="25">
        <v>0</v>
      </c>
      <c r="U2787" s="25">
        <v>0</v>
      </c>
      <c r="V2787" s="25">
        <v>0</v>
      </c>
      <c r="W2787" s="25">
        <v>0</v>
      </c>
      <c r="X2787" s="25">
        <v>0</v>
      </c>
      <c r="Y2787" s="25">
        <v>0</v>
      </c>
      <c r="Z2787" s="25">
        <v>1775215</v>
      </c>
      <c r="AA2787" s="25">
        <v>9.6445000000000007</v>
      </c>
      <c r="AB2787" s="25">
        <v>400000</v>
      </c>
      <c r="AC2787" s="25">
        <v>2.17354</v>
      </c>
      <c r="AD2787" s="25">
        <v>0</v>
      </c>
      <c r="AE2787" s="25">
        <v>0</v>
      </c>
      <c r="AF2787" s="25">
        <v>123490</v>
      </c>
      <c r="AG2787" s="25">
        <v>0.67</v>
      </c>
      <c r="AH2787" s="25">
        <v>60823</v>
      </c>
      <c r="AI2787" s="25">
        <v>0.33</v>
      </c>
      <c r="AJ2787" s="25">
        <v>0</v>
      </c>
      <c r="AK2787" s="25">
        <v>0</v>
      </c>
      <c r="AL2787" s="25">
        <v>0</v>
      </c>
      <c r="AM2787" s="25">
        <v>0</v>
      </c>
      <c r="AN2787" s="25">
        <v>2359528</v>
      </c>
      <c r="AO2787" s="25">
        <v>12.818099999999999</v>
      </c>
      <c r="AQ2787">
        <f t="shared" si="87"/>
        <v>0</v>
      </c>
    </row>
    <row r="2788" spans="1:43" x14ac:dyDescent="0.2">
      <c r="A2788" t="str">
        <f t="shared" si="86"/>
        <v>2015_6512</v>
      </c>
      <c r="C2788" s="25">
        <v>2786</v>
      </c>
      <c r="D2788" s="25">
        <v>6512</v>
      </c>
      <c r="E2788" s="25">
        <v>6512</v>
      </c>
      <c r="F2788" s="25" t="s">
        <v>269</v>
      </c>
      <c r="G2788" s="25">
        <v>2.0529999999999999</v>
      </c>
      <c r="H2788" s="25">
        <v>2015</v>
      </c>
      <c r="I2788" s="25">
        <v>105560203</v>
      </c>
      <c r="J2788" s="25">
        <v>105560203</v>
      </c>
      <c r="K2788" s="25">
        <v>374.7</v>
      </c>
      <c r="L2788" s="25">
        <v>1046366</v>
      </c>
      <c r="M2788" s="25">
        <v>9.9124999999999996</v>
      </c>
      <c r="N2788" s="25">
        <v>11716</v>
      </c>
      <c r="O2788" s="25">
        <v>0.11099000000000001</v>
      </c>
      <c r="P2788" s="25">
        <v>0</v>
      </c>
      <c r="Q2788" s="25">
        <v>0</v>
      </c>
      <c r="R2788" s="25">
        <v>103847</v>
      </c>
      <c r="S2788" s="25">
        <v>0.98377000000000003</v>
      </c>
      <c r="T2788" s="25">
        <v>265000</v>
      </c>
      <c r="U2788" s="25">
        <v>2.5104000000000002</v>
      </c>
      <c r="V2788" s="25">
        <v>368847</v>
      </c>
      <c r="W2788" s="25">
        <v>3.4942000000000002</v>
      </c>
      <c r="X2788" s="25">
        <v>0</v>
      </c>
      <c r="Y2788" s="25">
        <v>0</v>
      </c>
      <c r="Z2788" s="25">
        <v>1426929</v>
      </c>
      <c r="AA2788" s="25">
        <v>13.5177</v>
      </c>
      <c r="AB2788" s="25">
        <v>150000</v>
      </c>
      <c r="AC2788" s="25">
        <v>1.42099</v>
      </c>
      <c r="AD2788" s="25">
        <v>0</v>
      </c>
      <c r="AE2788" s="25">
        <v>0</v>
      </c>
      <c r="AF2788" s="25">
        <v>0</v>
      </c>
      <c r="AG2788" s="25">
        <v>0</v>
      </c>
      <c r="AH2788" s="25">
        <v>0</v>
      </c>
      <c r="AI2788" s="25">
        <v>0</v>
      </c>
      <c r="AJ2788" s="25">
        <v>0</v>
      </c>
      <c r="AK2788" s="25">
        <v>0</v>
      </c>
      <c r="AL2788" s="25">
        <v>0</v>
      </c>
      <c r="AM2788" s="25">
        <v>0</v>
      </c>
      <c r="AN2788" s="25">
        <v>1576929</v>
      </c>
      <c r="AO2788" s="25">
        <v>14.938700000000001</v>
      </c>
      <c r="AQ2788">
        <f t="shared" si="87"/>
        <v>3.4942000000000002</v>
      </c>
    </row>
    <row r="2789" spans="1:43" x14ac:dyDescent="0.2">
      <c r="A2789" t="str">
        <f t="shared" si="86"/>
        <v>2015_6516</v>
      </c>
      <c r="C2789" s="25">
        <v>2787</v>
      </c>
      <c r="D2789" s="25">
        <v>6516</v>
      </c>
      <c r="E2789" s="25">
        <v>6516</v>
      </c>
      <c r="F2789" s="25" t="s">
        <v>270</v>
      </c>
      <c r="G2789" s="25">
        <v>1.3080000000000001</v>
      </c>
      <c r="H2789" s="25">
        <v>2015</v>
      </c>
      <c r="I2789" s="25">
        <v>111967115</v>
      </c>
      <c r="J2789" s="25">
        <v>111967115</v>
      </c>
      <c r="K2789" s="25">
        <v>175</v>
      </c>
      <c r="L2789" s="25">
        <v>817581</v>
      </c>
      <c r="M2789" s="25">
        <v>7.3019999999999996</v>
      </c>
      <c r="N2789" s="25">
        <v>50854</v>
      </c>
      <c r="O2789" s="25">
        <v>0.45418999999999998</v>
      </c>
      <c r="P2789" s="25">
        <v>235982</v>
      </c>
      <c r="Q2789" s="25">
        <v>2.1076000000000001</v>
      </c>
      <c r="R2789" s="25">
        <v>0</v>
      </c>
      <c r="S2789" s="25">
        <v>0</v>
      </c>
      <c r="T2789" s="25">
        <v>0</v>
      </c>
      <c r="U2789" s="25">
        <v>0</v>
      </c>
      <c r="V2789" s="25">
        <v>0</v>
      </c>
      <c r="W2789" s="25">
        <v>0</v>
      </c>
      <c r="X2789" s="25">
        <v>0</v>
      </c>
      <c r="Y2789" s="25">
        <v>0</v>
      </c>
      <c r="Z2789" s="25">
        <v>1104417</v>
      </c>
      <c r="AA2789" s="25">
        <v>9.8637999999999995</v>
      </c>
      <c r="AB2789" s="25">
        <v>65000</v>
      </c>
      <c r="AC2789" s="25">
        <v>0.58052999999999999</v>
      </c>
      <c r="AD2789" s="25">
        <v>0</v>
      </c>
      <c r="AE2789" s="25">
        <v>0</v>
      </c>
      <c r="AF2789" s="25">
        <v>0</v>
      </c>
      <c r="AG2789" s="25">
        <v>0</v>
      </c>
      <c r="AH2789" s="25">
        <v>36949</v>
      </c>
      <c r="AI2789" s="25">
        <v>0.33</v>
      </c>
      <c r="AJ2789" s="25">
        <v>0</v>
      </c>
      <c r="AK2789" s="25">
        <v>0</v>
      </c>
      <c r="AL2789" s="25">
        <v>0</v>
      </c>
      <c r="AM2789" s="25">
        <v>0</v>
      </c>
      <c r="AN2789" s="25">
        <v>1206366</v>
      </c>
      <c r="AO2789" s="25">
        <v>10.7743</v>
      </c>
      <c r="AQ2789">
        <f t="shared" si="87"/>
        <v>0</v>
      </c>
    </row>
    <row r="2790" spans="1:43" x14ac:dyDescent="0.2">
      <c r="A2790" t="str">
        <f t="shared" si="86"/>
        <v>2015_6534</v>
      </c>
      <c r="C2790" s="25">
        <v>2788</v>
      </c>
      <c r="D2790" s="25">
        <v>6534</v>
      </c>
      <c r="E2790" s="25">
        <v>6534</v>
      </c>
      <c r="F2790" s="25" t="s">
        <v>271</v>
      </c>
      <c r="G2790" s="25">
        <v>2.113</v>
      </c>
      <c r="H2790" s="25">
        <v>2015</v>
      </c>
      <c r="I2790" s="25">
        <v>241237897</v>
      </c>
      <c r="J2790" s="25">
        <v>245261997</v>
      </c>
      <c r="K2790" s="25">
        <v>693.9</v>
      </c>
      <c r="L2790" s="25">
        <v>2150697</v>
      </c>
      <c r="M2790" s="25">
        <v>8.9153000000000002</v>
      </c>
      <c r="N2790" s="25">
        <v>349697</v>
      </c>
      <c r="O2790" s="25">
        <v>1.42581</v>
      </c>
      <c r="P2790" s="25">
        <v>0</v>
      </c>
      <c r="Q2790" s="25">
        <v>0</v>
      </c>
      <c r="R2790" s="25">
        <v>0</v>
      </c>
      <c r="S2790" s="25">
        <v>0</v>
      </c>
      <c r="T2790" s="25">
        <v>400000</v>
      </c>
      <c r="U2790" s="25">
        <v>1.6580999999999999</v>
      </c>
      <c r="V2790" s="25">
        <v>400000</v>
      </c>
      <c r="W2790" s="25">
        <v>1.6580999999999999</v>
      </c>
      <c r="X2790" s="25">
        <v>0</v>
      </c>
      <c r="Y2790" s="25">
        <v>0</v>
      </c>
      <c r="Z2790" s="25">
        <v>2900394</v>
      </c>
      <c r="AA2790" s="25">
        <v>11.9992</v>
      </c>
      <c r="AB2790" s="25">
        <v>190000</v>
      </c>
      <c r="AC2790" s="25">
        <v>0.78759999999999997</v>
      </c>
      <c r="AD2790" s="25">
        <v>0</v>
      </c>
      <c r="AE2790" s="25">
        <v>0</v>
      </c>
      <c r="AF2790" s="25">
        <v>0</v>
      </c>
      <c r="AG2790" s="25">
        <v>0</v>
      </c>
      <c r="AH2790" s="25">
        <v>80936</v>
      </c>
      <c r="AI2790" s="25">
        <v>0.33</v>
      </c>
      <c r="AJ2790" s="25">
        <v>0</v>
      </c>
      <c r="AK2790" s="25">
        <v>0</v>
      </c>
      <c r="AL2790" s="25">
        <v>420719</v>
      </c>
      <c r="AM2790" s="25">
        <v>1.71539</v>
      </c>
      <c r="AN2790" s="25">
        <v>3592049</v>
      </c>
      <c r="AO2790" s="25">
        <v>14.8322</v>
      </c>
      <c r="AQ2790">
        <f t="shared" si="87"/>
        <v>1.6580999999999999</v>
      </c>
    </row>
    <row r="2791" spans="1:43" x14ac:dyDescent="0.2">
      <c r="A2791" t="str">
        <f t="shared" si="86"/>
        <v>2015_6561</v>
      </c>
      <c r="C2791" s="25">
        <v>2789</v>
      </c>
      <c r="D2791" s="25">
        <v>6561</v>
      </c>
      <c r="E2791" s="25">
        <v>6561</v>
      </c>
      <c r="F2791" s="25" t="s">
        <v>273</v>
      </c>
      <c r="G2791" s="25">
        <v>1.4319999999999999</v>
      </c>
      <c r="H2791" s="25">
        <v>2015</v>
      </c>
      <c r="I2791" s="25">
        <v>229182772</v>
      </c>
      <c r="J2791" s="25">
        <v>242827319</v>
      </c>
      <c r="K2791" s="25">
        <v>339.6</v>
      </c>
      <c r="L2791" s="25">
        <v>1624775</v>
      </c>
      <c r="M2791" s="25">
        <v>7.0894000000000004</v>
      </c>
      <c r="N2791" s="25">
        <v>29207</v>
      </c>
      <c r="O2791" s="25">
        <v>0.12028</v>
      </c>
      <c r="P2791" s="25">
        <v>0</v>
      </c>
      <c r="Q2791" s="25">
        <v>0</v>
      </c>
      <c r="R2791" s="25">
        <v>0</v>
      </c>
      <c r="S2791" s="25">
        <v>0</v>
      </c>
      <c r="T2791" s="25">
        <v>145037</v>
      </c>
      <c r="U2791" s="25">
        <v>0.63280000000000003</v>
      </c>
      <c r="V2791" s="25">
        <v>145037</v>
      </c>
      <c r="W2791" s="25">
        <v>0.63280000000000003</v>
      </c>
      <c r="X2791" s="25">
        <v>0</v>
      </c>
      <c r="Y2791" s="25">
        <v>0</v>
      </c>
      <c r="Z2791" s="25">
        <v>1799019</v>
      </c>
      <c r="AA2791" s="25">
        <v>7.8426</v>
      </c>
      <c r="AB2791" s="25">
        <v>150000</v>
      </c>
      <c r="AC2791" s="25">
        <v>0.65449999999999997</v>
      </c>
      <c r="AD2791" s="25">
        <v>0</v>
      </c>
      <c r="AE2791" s="25">
        <v>0</v>
      </c>
      <c r="AF2791" s="25">
        <v>325389</v>
      </c>
      <c r="AG2791" s="25">
        <v>1.34</v>
      </c>
      <c r="AH2791" s="25">
        <v>80133</v>
      </c>
      <c r="AI2791" s="25">
        <v>0.33</v>
      </c>
      <c r="AJ2791" s="25">
        <v>0</v>
      </c>
      <c r="AK2791" s="25">
        <v>0</v>
      </c>
      <c r="AL2791" s="25">
        <v>0</v>
      </c>
      <c r="AM2791" s="25">
        <v>0</v>
      </c>
      <c r="AN2791" s="25">
        <v>2354541</v>
      </c>
      <c r="AO2791" s="25">
        <v>10.1671</v>
      </c>
      <c r="AQ2791">
        <f t="shared" si="87"/>
        <v>0.63280000000000003</v>
      </c>
    </row>
    <row r="2792" spans="1:43" x14ac:dyDescent="0.2">
      <c r="A2792" t="str">
        <f t="shared" si="86"/>
        <v>2015_6579</v>
      </c>
      <c r="C2792" s="25">
        <v>2790</v>
      </c>
      <c r="D2792" s="25">
        <v>6579</v>
      </c>
      <c r="E2792" s="25">
        <v>6579</v>
      </c>
      <c r="F2792" s="25" t="s">
        <v>274</v>
      </c>
      <c r="G2792" s="25">
        <v>12.521000000000001</v>
      </c>
      <c r="H2792" s="25">
        <v>2015</v>
      </c>
      <c r="I2792" s="25">
        <v>1085759798</v>
      </c>
      <c r="J2792" s="25">
        <v>1170013067</v>
      </c>
      <c r="K2792" s="25">
        <v>3375.6</v>
      </c>
      <c r="L2792" s="25">
        <v>9945496</v>
      </c>
      <c r="M2792" s="25">
        <v>9.1599000000000004</v>
      </c>
      <c r="N2792" s="25">
        <v>1647352</v>
      </c>
      <c r="O2792" s="25">
        <v>1.40798</v>
      </c>
      <c r="P2792" s="25">
        <v>0</v>
      </c>
      <c r="Q2792" s="25">
        <v>0</v>
      </c>
      <c r="R2792" s="25">
        <v>1206809</v>
      </c>
      <c r="S2792" s="25">
        <v>1.1114900000000001</v>
      </c>
      <c r="T2792" s="25">
        <v>675000</v>
      </c>
      <c r="U2792" s="25">
        <v>0.62170000000000003</v>
      </c>
      <c r="V2792" s="25">
        <v>1881809</v>
      </c>
      <c r="W2792" s="25">
        <v>1.7332000000000001</v>
      </c>
      <c r="X2792" s="25">
        <v>0</v>
      </c>
      <c r="Y2792" s="25">
        <v>0</v>
      </c>
      <c r="Z2792" s="25">
        <v>13474657</v>
      </c>
      <c r="AA2792" s="25">
        <v>12.3011</v>
      </c>
      <c r="AB2792" s="25">
        <v>810000</v>
      </c>
      <c r="AC2792" s="25">
        <v>0.74602000000000002</v>
      </c>
      <c r="AD2792" s="25">
        <v>0</v>
      </c>
      <c r="AE2792" s="25">
        <v>0</v>
      </c>
      <c r="AF2792" s="25">
        <v>0</v>
      </c>
      <c r="AG2792" s="25">
        <v>0</v>
      </c>
      <c r="AH2792" s="25">
        <v>386104</v>
      </c>
      <c r="AI2792" s="25">
        <v>0.33</v>
      </c>
      <c r="AJ2792" s="25">
        <v>146578</v>
      </c>
      <c r="AK2792" s="25">
        <v>0.13500000000000001</v>
      </c>
      <c r="AL2792" s="25">
        <v>4730174</v>
      </c>
      <c r="AM2792" s="25">
        <v>4.04284</v>
      </c>
      <c r="AN2792" s="25">
        <v>19547513</v>
      </c>
      <c r="AO2792" s="25">
        <v>17.555</v>
      </c>
      <c r="AQ2792">
        <f t="shared" si="87"/>
        <v>1.7332000000000001</v>
      </c>
    </row>
    <row r="2793" spans="1:43" x14ac:dyDescent="0.2">
      <c r="A2793" t="str">
        <f t="shared" si="86"/>
        <v>2015_6591</v>
      </c>
      <c r="C2793" s="25">
        <v>2791</v>
      </c>
      <c r="D2793" s="25">
        <v>6591</v>
      </c>
      <c r="E2793" s="25">
        <v>6591</v>
      </c>
      <c r="F2793" s="25" t="s">
        <v>275</v>
      </c>
      <c r="G2793" s="25">
        <v>1.7490000000000001</v>
      </c>
      <c r="H2793" s="25">
        <v>2015</v>
      </c>
      <c r="I2793" s="25">
        <v>119039866</v>
      </c>
      <c r="J2793" s="25">
        <v>122120983</v>
      </c>
      <c r="K2793" s="25">
        <v>394.1</v>
      </c>
      <c r="L2793" s="25">
        <v>1187697</v>
      </c>
      <c r="M2793" s="25">
        <v>9.9772999999999996</v>
      </c>
      <c r="N2793" s="25">
        <v>76955</v>
      </c>
      <c r="O2793" s="25">
        <v>0.63014999999999999</v>
      </c>
      <c r="P2793" s="25">
        <v>0</v>
      </c>
      <c r="Q2793" s="25">
        <v>0</v>
      </c>
      <c r="R2793" s="25">
        <v>18003</v>
      </c>
      <c r="S2793" s="25">
        <v>0.15124000000000001</v>
      </c>
      <c r="T2793" s="25">
        <v>150000</v>
      </c>
      <c r="U2793" s="25">
        <v>1.2601</v>
      </c>
      <c r="V2793" s="25">
        <v>168003</v>
      </c>
      <c r="W2793" s="25">
        <v>1.4113</v>
      </c>
      <c r="X2793" s="25">
        <v>0</v>
      </c>
      <c r="Y2793" s="25">
        <v>0</v>
      </c>
      <c r="Z2793" s="25">
        <v>1432655</v>
      </c>
      <c r="AA2793" s="25">
        <v>12.018800000000001</v>
      </c>
      <c r="AB2793" s="25">
        <v>230000</v>
      </c>
      <c r="AC2793" s="25">
        <v>1.9321299999999999</v>
      </c>
      <c r="AD2793" s="25">
        <v>0</v>
      </c>
      <c r="AE2793" s="25">
        <v>0</v>
      </c>
      <c r="AF2793" s="25">
        <v>53015</v>
      </c>
      <c r="AG2793" s="25">
        <v>0.43412000000000001</v>
      </c>
      <c r="AH2793" s="25">
        <v>40300</v>
      </c>
      <c r="AI2793" s="25">
        <v>0.33</v>
      </c>
      <c r="AJ2793" s="25">
        <v>0</v>
      </c>
      <c r="AK2793" s="25">
        <v>0</v>
      </c>
      <c r="AL2793" s="25">
        <v>0</v>
      </c>
      <c r="AM2793" s="25">
        <v>0</v>
      </c>
      <c r="AN2793" s="25">
        <v>1755970</v>
      </c>
      <c r="AO2793" s="25">
        <v>14.715</v>
      </c>
      <c r="AQ2793">
        <f t="shared" si="87"/>
        <v>1.4113</v>
      </c>
    </row>
    <row r="2794" spans="1:43" x14ac:dyDescent="0.2">
      <c r="A2794" t="str">
        <f t="shared" si="86"/>
        <v>2015_6592</v>
      </c>
      <c r="C2794" s="25">
        <v>2792</v>
      </c>
      <c r="D2794" s="25">
        <v>6592</v>
      </c>
      <c r="E2794" s="25">
        <v>6592</v>
      </c>
      <c r="F2794" s="25" t="s">
        <v>276</v>
      </c>
      <c r="G2794" s="25">
        <v>3.4830000000000001</v>
      </c>
      <c r="H2794" s="25">
        <v>2015</v>
      </c>
      <c r="I2794" s="25">
        <v>204681167</v>
      </c>
      <c r="J2794" s="25">
        <v>205174454</v>
      </c>
      <c r="K2794" s="25">
        <v>631.79999999999995</v>
      </c>
      <c r="L2794" s="25">
        <v>1868890</v>
      </c>
      <c r="M2794" s="25">
        <v>9.1306999999999992</v>
      </c>
      <c r="N2794" s="25">
        <v>2510</v>
      </c>
      <c r="O2794" s="25">
        <v>1.223E-2</v>
      </c>
      <c r="P2794" s="25">
        <v>0</v>
      </c>
      <c r="Q2794" s="25">
        <v>0</v>
      </c>
      <c r="R2794" s="25">
        <v>120020</v>
      </c>
      <c r="S2794" s="25">
        <v>0.58638000000000001</v>
      </c>
      <c r="T2794" s="25">
        <v>51382</v>
      </c>
      <c r="U2794" s="25">
        <v>0.251</v>
      </c>
      <c r="V2794" s="25">
        <v>171402</v>
      </c>
      <c r="W2794" s="25">
        <v>0.83740000000000003</v>
      </c>
      <c r="X2794" s="25">
        <v>0</v>
      </c>
      <c r="Y2794" s="25">
        <v>0</v>
      </c>
      <c r="Z2794" s="25">
        <v>2042802</v>
      </c>
      <c r="AA2794" s="25">
        <v>9.9803999999999995</v>
      </c>
      <c r="AB2794" s="25">
        <v>250000</v>
      </c>
      <c r="AC2794" s="25">
        <v>1.2214100000000001</v>
      </c>
      <c r="AD2794" s="25">
        <v>0</v>
      </c>
      <c r="AE2794" s="25">
        <v>0</v>
      </c>
      <c r="AF2794" s="25">
        <v>137467</v>
      </c>
      <c r="AG2794" s="25">
        <v>0.67</v>
      </c>
      <c r="AH2794" s="25">
        <v>67708</v>
      </c>
      <c r="AI2794" s="25">
        <v>0.33</v>
      </c>
      <c r="AJ2794" s="25">
        <v>0</v>
      </c>
      <c r="AK2794" s="25">
        <v>0</v>
      </c>
      <c r="AL2794" s="25">
        <v>0</v>
      </c>
      <c r="AM2794" s="25">
        <v>0</v>
      </c>
      <c r="AN2794" s="25">
        <v>2497977</v>
      </c>
      <c r="AO2794" s="25">
        <v>12.2018</v>
      </c>
      <c r="AQ2794">
        <f t="shared" si="87"/>
        <v>0.83740000000000003</v>
      </c>
    </row>
    <row r="2795" spans="1:43" x14ac:dyDescent="0.2">
      <c r="A2795" t="str">
        <f t="shared" si="86"/>
        <v>2015_6615</v>
      </c>
      <c r="C2795" s="25">
        <v>2793</v>
      </c>
      <c r="D2795" s="25">
        <v>6615</v>
      </c>
      <c r="E2795" s="25">
        <v>6615</v>
      </c>
      <c r="F2795" s="25" t="s">
        <v>277</v>
      </c>
      <c r="G2795" s="25">
        <v>1.885</v>
      </c>
      <c r="H2795" s="25">
        <v>2015</v>
      </c>
      <c r="I2795" s="25">
        <v>186548741</v>
      </c>
      <c r="J2795" s="25">
        <v>196870143</v>
      </c>
      <c r="K2795" s="25">
        <v>578</v>
      </c>
      <c r="L2795" s="25">
        <v>1606582</v>
      </c>
      <c r="M2795" s="25">
        <v>8.6120999999999999</v>
      </c>
      <c r="N2795" s="25">
        <v>53305</v>
      </c>
      <c r="O2795" s="25">
        <v>0.27076</v>
      </c>
      <c r="P2795" s="25">
        <v>0</v>
      </c>
      <c r="Q2795" s="25">
        <v>0</v>
      </c>
      <c r="R2795" s="25">
        <v>0</v>
      </c>
      <c r="S2795" s="25">
        <v>0</v>
      </c>
      <c r="T2795" s="25">
        <v>0</v>
      </c>
      <c r="U2795" s="25">
        <v>0</v>
      </c>
      <c r="V2795" s="25">
        <v>0</v>
      </c>
      <c r="W2795" s="25">
        <v>0</v>
      </c>
      <c r="X2795" s="25">
        <v>0</v>
      </c>
      <c r="Y2795" s="25">
        <v>0</v>
      </c>
      <c r="Z2795" s="25">
        <v>1659887</v>
      </c>
      <c r="AA2795" s="25">
        <v>8.8828999999999994</v>
      </c>
      <c r="AB2795" s="25">
        <v>252825</v>
      </c>
      <c r="AC2795" s="25">
        <v>1.35528</v>
      </c>
      <c r="AD2795" s="25">
        <v>0</v>
      </c>
      <c r="AE2795" s="25">
        <v>0</v>
      </c>
      <c r="AF2795" s="25">
        <v>263806</v>
      </c>
      <c r="AG2795" s="25">
        <v>1.34</v>
      </c>
      <c r="AH2795" s="25">
        <v>64967</v>
      </c>
      <c r="AI2795" s="25">
        <v>0.33</v>
      </c>
      <c r="AJ2795" s="25">
        <v>0</v>
      </c>
      <c r="AK2795" s="25">
        <v>0</v>
      </c>
      <c r="AL2795" s="25">
        <v>797233</v>
      </c>
      <c r="AM2795" s="25">
        <v>4.0495400000000004</v>
      </c>
      <c r="AN2795" s="25">
        <v>3038718</v>
      </c>
      <c r="AO2795" s="25">
        <v>15.957700000000001</v>
      </c>
      <c r="AQ2795">
        <f t="shared" si="87"/>
        <v>0</v>
      </c>
    </row>
    <row r="2796" spans="1:43" x14ac:dyDescent="0.2">
      <c r="A2796" t="str">
        <f t="shared" si="86"/>
        <v>2015_6633</v>
      </c>
      <c r="C2796" s="25">
        <v>2794</v>
      </c>
      <c r="D2796" s="25">
        <v>6633</v>
      </c>
      <c r="E2796" s="25">
        <v>6633</v>
      </c>
      <c r="F2796" s="25" t="s">
        <v>762</v>
      </c>
      <c r="G2796" s="25">
        <v>0.77900000000000003</v>
      </c>
      <c r="H2796" s="25">
        <v>2015</v>
      </c>
      <c r="I2796" s="25">
        <v>253963705</v>
      </c>
      <c r="J2796" s="25">
        <v>254137695</v>
      </c>
      <c r="K2796" s="25">
        <v>213.5</v>
      </c>
      <c r="L2796" s="25">
        <v>1713325</v>
      </c>
      <c r="M2796" s="25">
        <v>6.7462999999999997</v>
      </c>
      <c r="N2796" s="25">
        <v>116908</v>
      </c>
      <c r="O2796" s="25">
        <v>0.46001999999999998</v>
      </c>
      <c r="P2796" s="25">
        <v>71868</v>
      </c>
      <c r="Q2796" s="25">
        <v>0.28299000000000002</v>
      </c>
      <c r="R2796" s="25">
        <v>0</v>
      </c>
      <c r="S2796" s="25">
        <v>0</v>
      </c>
      <c r="T2796" s="25">
        <v>0</v>
      </c>
      <c r="U2796" s="25">
        <v>0</v>
      </c>
      <c r="V2796" s="25">
        <v>0</v>
      </c>
      <c r="W2796" s="25">
        <v>0</v>
      </c>
      <c r="X2796" s="25">
        <v>0</v>
      </c>
      <c r="Y2796" s="25">
        <v>0</v>
      </c>
      <c r="Z2796" s="25">
        <v>1902101</v>
      </c>
      <c r="AA2796" s="25">
        <v>7.4893000000000001</v>
      </c>
      <c r="AB2796" s="25">
        <v>100000</v>
      </c>
      <c r="AC2796" s="25">
        <v>0.39376</v>
      </c>
      <c r="AD2796" s="25">
        <v>0</v>
      </c>
      <c r="AE2796" s="25">
        <v>0</v>
      </c>
      <c r="AF2796" s="25">
        <v>170272</v>
      </c>
      <c r="AG2796" s="25">
        <v>0.67</v>
      </c>
      <c r="AH2796" s="25">
        <v>83865</v>
      </c>
      <c r="AI2796" s="25">
        <v>0.33</v>
      </c>
      <c r="AJ2796" s="25">
        <v>0</v>
      </c>
      <c r="AK2796" s="25">
        <v>0</v>
      </c>
      <c r="AL2796" s="25">
        <v>0</v>
      </c>
      <c r="AM2796" s="25">
        <v>0</v>
      </c>
      <c r="AN2796" s="25">
        <v>2256238</v>
      </c>
      <c r="AO2796" s="25">
        <v>8.8831000000000007</v>
      </c>
      <c r="AQ2796">
        <f t="shared" si="87"/>
        <v>0</v>
      </c>
    </row>
    <row r="2797" spans="1:43" x14ac:dyDescent="0.2">
      <c r="A2797" t="str">
        <f t="shared" si="86"/>
        <v>2015_6651</v>
      </c>
      <c r="C2797" s="25">
        <v>2795</v>
      </c>
      <c r="D2797" s="25">
        <v>6651</v>
      </c>
      <c r="E2797" s="25">
        <v>6651</v>
      </c>
      <c r="F2797" s="25" t="s">
        <v>278</v>
      </c>
      <c r="G2797" s="25">
        <v>1.823</v>
      </c>
      <c r="H2797" s="25">
        <v>2015</v>
      </c>
      <c r="I2797" s="25">
        <v>124921493</v>
      </c>
      <c r="J2797" s="25">
        <v>124921493</v>
      </c>
      <c r="K2797" s="25">
        <v>329</v>
      </c>
      <c r="L2797" s="25">
        <v>1108451</v>
      </c>
      <c r="M2797" s="25">
        <v>8.8732000000000006</v>
      </c>
      <c r="N2797" s="25">
        <v>168035</v>
      </c>
      <c r="O2797" s="25">
        <v>1.3451200000000001</v>
      </c>
      <c r="P2797" s="25">
        <v>0</v>
      </c>
      <c r="Q2797" s="25">
        <v>0</v>
      </c>
      <c r="R2797" s="25">
        <v>0</v>
      </c>
      <c r="S2797" s="25">
        <v>0</v>
      </c>
      <c r="T2797" s="25">
        <v>33362</v>
      </c>
      <c r="U2797" s="25">
        <v>0.2671</v>
      </c>
      <c r="V2797" s="25">
        <v>33362</v>
      </c>
      <c r="W2797" s="25">
        <v>0.2671</v>
      </c>
      <c r="X2797" s="25">
        <v>0</v>
      </c>
      <c r="Y2797" s="25">
        <v>0</v>
      </c>
      <c r="Z2797" s="25">
        <v>1309848</v>
      </c>
      <c r="AA2797" s="25">
        <v>10.4854</v>
      </c>
      <c r="AB2797" s="25">
        <v>190000</v>
      </c>
      <c r="AC2797" s="25">
        <v>1.5209600000000001</v>
      </c>
      <c r="AD2797" s="25">
        <v>0</v>
      </c>
      <c r="AE2797" s="25">
        <v>0</v>
      </c>
      <c r="AF2797" s="25">
        <v>66652</v>
      </c>
      <c r="AG2797" s="25">
        <v>0.53354999999999997</v>
      </c>
      <c r="AH2797" s="25">
        <v>41224</v>
      </c>
      <c r="AI2797" s="25">
        <v>0.33</v>
      </c>
      <c r="AJ2797" s="25">
        <v>0</v>
      </c>
      <c r="AK2797" s="25">
        <v>0</v>
      </c>
      <c r="AL2797" s="25">
        <v>436280</v>
      </c>
      <c r="AM2797" s="25">
        <v>3.4924300000000001</v>
      </c>
      <c r="AN2797" s="25">
        <v>2044004</v>
      </c>
      <c r="AO2797" s="25">
        <v>16.362300000000001</v>
      </c>
      <c r="AQ2797">
        <f t="shared" si="87"/>
        <v>0.2671</v>
      </c>
    </row>
    <row r="2798" spans="1:43" x14ac:dyDescent="0.2">
      <c r="A2798" t="str">
        <f t="shared" si="86"/>
        <v>2015_6660</v>
      </c>
      <c r="C2798" s="25">
        <v>2796</v>
      </c>
      <c r="D2798" s="25">
        <v>6660</v>
      </c>
      <c r="E2798" s="25">
        <v>6660</v>
      </c>
      <c r="F2798" s="25" t="s">
        <v>279</v>
      </c>
      <c r="G2798" s="25">
        <v>6.9889999999999999</v>
      </c>
      <c r="H2798" s="25">
        <v>2015</v>
      </c>
      <c r="I2798" s="25">
        <v>461961281</v>
      </c>
      <c r="J2798" s="25">
        <v>468816188</v>
      </c>
      <c r="K2798" s="25">
        <v>1584.4</v>
      </c>
      <c r="L2798" s="25">
        <v>4532713</v>
      </c>
      <c r="M2798" s="25">
        <v>9.8118999999999996</v>
      </c>
      <c r="N2798" s="25">
        <v>561999</v>
      </c>
      <c r="O2798" s="25">
        <v>1.19876</v>
      </c>
      <c r="P2798" s="25">
        <v>0</v>
      </c>
      <c r="Q2798" s="25">
        <v>0</v>
      </c>
      <c r="R2798" s="25">
        <v>91815</v>
      </c>
      <c r="S2798" s="25">
        <v>0.19875000000000001</v>
      </c>
      <c r="T2798" s="25">
        <v>298185</v>
      </c>
      <c r="U2798" s="25">
        <v>0.64549999999999996</v>
      </c>
      <c r="V2798" s="25">
        <v>390000</v>
      </c>
      <c r="W2798" s="25">
        <v>0.84419999999999995</v>
      </c>
      <c r="X2798" s="25">
        <v>0</v>
      </c>
      <c r="Y2798" s="25">
        <v>0</v>
      </c>
      <c r="Z2798" s="25">
        <v>5484712</v>
      </c>
      <c r="AA2798" s="25">
        <v>11.854900000000001</v>
      </c>
      <c r="AB2798" s="25">
        <v>425000</v>
      </c>
      <c r="AC2798" s="25">
        <v>0.91998999999999997</v>
      </c>
      <c r="AD2798" s="25">
        <v>0</v>
      </c>
      <c r="AE2798" s="25">
        <v>0</v>
      </c>
      <c r="AF2798" s="25">
        <v>141666</v>
      </c>
      <c r="AG2798" s="25">
        <v>0.30218</v>
      </c>
      <c r="AH2798" s="25">
        <v>154709</v>
      </c>
      <c r="AI2798" s="25">
        <v>0.33</v>
      </c>
      <c r="AJ2798" s="25">
        <v>0</v>
      </c>
      <c r="AK2798" s="25">
        <v>0</v>
      </c>
      <c r="AL2798" s="25">
        <v>925000</v>
      </c>
      <c r="AM2798" s="25">
        <v>1.97305</v>
      </c>
      <c r="AN2798" s="25">
        <v>7131087</v>
      </c>
      <c r="AO2798" s="25">
        <v>15.380100000000001</v>
      </c>
      <c r="AQ2798">
        <f t="shared" si="87"/>
        <v>0.84419999999999995</v>
      </c>
    </row>
    <row r="2799" spans="1:43" x14ac:dyDescent="0.2">
      <c r="A2799" t="str">
        <f t="shared" si="86"/>
        <v>2015_6700</v>
      </c>
      <c r="C2799" s="25">
        <v>2797</v>
      </c>
      <c r="D2799" s="25">
        <v>6700</v>
      </c>
      <c r="E2799" s="25">
        <v>6700</v>
      </c>
      <c r="F2799" s="25" t="s">
        <v>280</v>
      </c>
      <c r="G2799" s="25">
        <v>2.0950000000000002</v>
      </c>
      <c r="H2799" s="25">
        <v>2015</v>
      </c>
      <c r="I2799" s="25">
        <v>137990989</v>
      </c>
      <c r="J2799" s="25">
        <v>141358640</v>
      </c>
      <c r="K2799" s="25">
        <v>481.5</v>
      </c>
      <c r="L2799" s="25">
        <v>1345076</v>
      </c>
      <c r="M2799" s="25">
        <v>9.7476000000000003</v>
      </c>
      <c r="N2799" s="25">
        <v>231845</v>
      </c>
      <c r="O2799" s="25">
        <v>1.64012</v>
      </c>
      <c r="P2799" s="25">
        <v>0</v>
      </c>
      <c r="Q2799" s="25">
        <v>0</v>
      </c>
      <c r="R2799" s="25">
        <v>0</v>
      </c>
      <c r="S2799" s="25">
        <v>0</v>
      </c>
      <c r="T2799" s="25">
        <v>0</v>
      </c>
      <c r="U2799" s="25">
        <v>0</v>
      </c>
      <c r="V2799" s="25">
        <v>0</v>
      </c>
      <c r="W2799" s="25">
        <v>0</v>
      </c>
      <c r="X2799" s="25">
        <v>0</v>
      </c>
      <c r="Y2799" s="25">
        <v>0</v>
      </c>
      <c r="Z2799" s="25">
        <v>1576921</v>
      </c>
      <c r="AA2799" s="25">
        <v>11.387700000000001</v>
      </c>
      <c r="AB2799" s="25">
        <v>200000</v>
      </c>
      <c r="AC2799" s="25">
        <v>1.44937</v>
      </c>
      <c r="AD2799" s="25">
        <v>0</v>
      </c>
      <c r="AE2799" s="25">
        <v>0</v>
      </c>
      <c r="AF2799" s="25">
        <v>0</v>
      </c>
      <c r="AG2799" s="25">
        <v>0</v>
      </c>
      <c r="AH2799" s="25">
        <v>46648</v>
      </c>
      <c r="AI2799" s="25">
        <v>0.33</v>
      </c>
      <c r="AJ2799" s="25">
        <v>0</v>
      </c>
      <c r="AK2799" s="25">
        <v>0</v>
      </c>
      <c r="AL2799" s="25">
        <v>570315</v>
      </c>
      <c r="AM2799" s="25">
        <v>4.0345300000000002</v>
      </c>
      <c r="AN2799" s="25">
        <v>2393884</v>
      </c>
      <c r="AO2799" s="25">
        <v>17.201599999999999</v>
      </c>
      <c r="AQ2799">
        <f t="shared" si="87"/>
        <v>0</v>
      </c>
    </row>
    <row r="2800" spans="1:43" x14ac:dyDescent="0.2">
      <c r="A2800" t="str">
        <f t="shared" si="86"/>
        <v>2015_6741</v>
      </c>
      <c r="C2800" s="25">
        <v>2798</v>
      </c>
      <c r="D2800" s="25">
        <v>6741</v>
      </c>
      <c r="E2800" s="25">
        <v>6741</v>
      </c>
      <c r="F2800" s="25" t="s">
        <v>281</v>
      </c>
      <c r="G2800" s="25">
        <v>4.7160000000000002</v>
      </c>
      <c r="H2800" s="25">
        <v>2015</v>
      </c>
      <c r="I2800" s="25">
        <v>355382324</v>
      </c>
      <c r="J2800" s="25">
        <v>363207118</v>
      </c>
      <c r="K2800" s="25">
        <v>925.2</v>
      </c>
      <c r="L2800" s="25">
        <v>3152031</v>
      </c>
      <c r="M2800" s="25">
        <v>8.8694000000000006</v>
      </c>
      <c r="N2800" s="25">
        <v>416357</v>
      </c>
      <c r="O2800" s="25">
        <v>1.1463300000000001</v>
      </c>
      <c r="P2800" s="25">
        <v>0</v>
      </c>
      <c r="Q2800" s="25">
        <v>0</v>
      </c>
      <c r="R2800" s="25">
        <v>118076</v>
      </c>
      <c r="S2800" s="25">
        <v>0.33224999999999999</v>
      </c>
      <c r="T2800" s="25">
        <v>200000</v>
      </c>
      <c r="U2800" s="25">
        <v>0.56279999999999997</v>
      </c>
      <c r="V2800" s="25">
        <v>318076</v>
      </c>
      <c r="W2800" s="25">
        <v>0.89500000000000002</v>
      </c>
      <c r="X2800" s="25">
        <v>0</v>
      </c>
      <c r="Y2800" s="25">
        <v>0</v>
      </c>
      <c r="Z2800" s="25">
        <v>3886464</v>
      </c>
      <c r="AA2800" s="25">
        <v>10.9108</v>
      </c>
      <c r="AB2800" s="25">
        <v>300000</v>
      </c>
      <c r="AC2800" s="25">
        <v>0.84416000000000002</v>
      </c>
      <c r="AD2800" s="25">
        <v>0</v>
      </c>
      <c r="AE2800" s="25">
        <v>0</v>
      </c>
      <c r="AF2800" s="25">
        <v>0</v>
      </c>
      <c r="AG2800" s="25">
        <v>0</v>
      </c>
      <c r="AH2800" s="25">
        <v>119858</v>
      </c>
      <c r="AI2800" s="25">
        <v>0.33</v>
      </c>
      <c r="AJ2800" s="25">
        <v>0</v>
      </c>
      <c r="AK2800" s="25">
        <v>0</v>
      </c>
      <c r="AL2800" s="25">
        <v>0</v>
      </c>
      <c r="AM2800" s="25">
        <v>0</v>
      </c>
      <c r="AN2800" s="25">
        <v>4306322</v>
      </c>
      <c r="AO2800" s="25">
        <v>12.084899999999999</v>
      </c>
      <c r="AQ2800">
        <f t="shared" si="87"/>
        <v>0.89500000000000002</v>
      </c>
    </row>
    <row r="2801" spans="1:43" x14ac:dyDescent="0.2">
      <c r="A2801" t="str">
        <f t="shared" si="86"/>
        <v>2015_6750</v>
      </c>
      <c r="C2801" s="25">
        <v>2799</v>
      </c>
      <c r="D2801" s="25">
        <v>6750</v>
      </c>
      <c r="E2801" s="25">
        <v>6750</v>
      </c>
      <c r="F2801" s="25" t="s">
        <v>282</v>
      </c>
      <c r="G2801" s="25">
        <v>0.79800000000000004</v>
      </c>
      <c r="H2801" s="25">
        <v>2015</v>
      </c>
      <c r="I2801" s="25">
        <v>160031398</v>
      </c>
      <c r="J2801" s="25">
        <v>163205587</v>
      </c>
      <c r="K2801" s="25">
        <v>162.19999999999999</v>
      </c>
      <c r="L2801" s="25">
        <v>1185551</v>
      </c>
      <c r="M2801" s="25">
        <v>7.4081999999999999</v>
      </c>
      <c r="N2801" s="25">
        <v>7449</v>
      </c>
      <c r="O2801" s="25">
        <v>4.564E-2</v>
      </c>
      <c r="P2801" s="25">
        <v>0</v>
      </c>
      <c r="Q2801" s="25">
        <v>0</v>
      </c>
      <c r="R2801" s="25">
        <v>165166</v>
      </c>
      <c r="S2801" s="25">
        <v>1.0320800000000001</v>
      </c>
      <c r="T2801" s="25">
        <v>190002</v>
      </c>
      <c r="U2801" s="25">
        <v>1.1873</v>
      </c>
      <c r="V2801" s="25">
        <v>355168</v>
      </c>
      <c r="W2801" s="25">
        <v>2.2193999999999998</v>
      </c>
      <c r="X2801" s="25">
        <v>0</v>
      </c>
      <c r="Y2801" s="25">
        <v>0</v>
      </c>
      <c r="Z2801" s="25">
        <v>1548168</v>
      </c>
      <c r="AA2801" s="25">
        <v>9.6731999999999996</v>
      </c>
      <c r="AB2801" s="25">
        <v>75000</v>
      </c>
      <c r="AC2801" s="25">
        <v>0.46866000000000002</v>
      </c>
      <c r="AD2801" s="25">
        <v>0</v>
      </c>
      <c r="AE2801" s="25">
        <v>0</v>
      </c>
      <c r="AF2801" s="25">
        <v>218695</v>
      </c>
      <c r="AG2801" s="25">
        <v>1.34</v>
      </c>
      <c r="AH2801" s="25">
        <v>53858</v>
      </c>
      <c r="AI2801" s="25">
        <v>0.33</v>
      </c>
      <c r="AJ2801" s="25">
        <v>0</v>
      </c>
      <c r="AK2801" s="25">
        <v>0</v>
      </c>
      <c r="AL2801" s="25">
        <v>0</v>
      </c>
      <c r="AM2801" s="25">
        <v>0</v>
      </c>
      <c r="AN2801" s="25">
        <v>1895721</v>
      </c>
      <c r="AO2801" s="25">
        <v>11.8119</v>
      </c>
      <c r="AQ2801">
        <f t="shared" si="87"/>
        <v>2.2193999999999998</v>
      </c>
    </row>
    <row r="2802" spans="1:43" x14ac:dyDescent="0.2">
      <c r="A2802" t="str">
        <f t="shared" si="86"/>
        <v>2015_6759</v>
      </c>
      <c r="C2802" s="25">
        <v>2800</v>
      </c>
      <c r="D2802" s="25">
        <v>6759</v>
      </c>
      <c r="E2802" s="25">
        <v>6759</v>
      </c>
      <c r="F2802" s="25" t="s">
        <v>283</v>
      </c>
      <c r="G2802" s="25">
        <v>3.8260000000000001</v>
      </c>
      <c r="H2802" s="25">
        <v>2015</v>
      </c>
      <c r="I2802" s="25">
        <v>179981846</v>
      </c>
      <c r="J2802" s="25">
        <v>189570930</v>
      </c>
      <c r="K2802" s="25">
        <v>687</v>
      </c>
      <c r="L2802" s="25">
        <v>1901516</v>
      </c>
      <c r="M2802" s="25">
        <v>10.565</v>
      </c>
      <c r="N2802" s="25">
        <v>94079</v>
      </c>
      <c r="O2802" s="25">
        <v>0.49626999999999999</v>
      </c>
      <c r="P2802" s="25">
        <v>0</v>
      </c>
      <c r="Q2802" s="25">
        <v>0</v>
      </c>
      <c r="R2802" s="25">
        <v>149902</v>
      </c>
      <c r="S2802" s="25">
        <v>0.83287</v>
      </c>
      <c r="T2802" s="25">
        <v>310000</v>
      </c>
      <c r="U2802" s="25">
        <v>1.7223999999999999</v>
      </c>
      <c r="V2802" s="25">
        <v>459902</v>
      </c>
      <c r="W2802" s="25">
        <v>2.5552999999999999</v>
      </c>
      <c r="X2802" s="25">
        <v>0</v>
      </c>
      <c r="Y2802" s="25">
        <v>0</v>
      </c>
      <c r="Z2802" s="25">
        <v>2455497</v>
      </c>
      <c r="AA2802" s="25">
        <v>13.6166</v>
      </c>
      <c r="AB2802" s="25">
        <v>240000</v>
      </c>
      <c r="AC2802" s="25">
        <v>1.3334699999999999</v>
      </c>
      <c r="AD2802" s="25">
        <v>0</v>
      </c>
      <c r="AE2802" s="25">
        <v>0</v>
      </c>
      <c r="AF2802" s="25">
        <v>127013</v>
      </c>
      <c r="AG2802" s="25">
        <v>0.67</v>
      </c>
      <c r="AH2802" s="25">
        <v>0</v>
      </c>
      <c r="AI2802" s="25">
        <v>0</v>
      </c>
      <c r="AJ2802" s="25">
        <v>0</v>
      </c>
      <c r="AK2802" s="25">
        <v>0</v>
      </c>
      <c r="AL2802" s="25">
        <v>0</v>
      </c>
      <c r="AM2802" s="25">
        <v>0</v>
      </c>
      <c r="AN2802" s="25">
        <v>2822510</v>
      </c>
      <c r="AO2802" s="25">
        <v>15.620100000000001</v>
      </c>
      <c r="AQ2802">
        <f t="shared" si="87"/>
        <v>2.5552999999999999</v>
      </c>
    </row>
    <row r="2803" spans="1:43" x14ac:dyDescent="0.2">
      <c r="A2803" t="str">
        <f t="shared" si="86"/>
        <v>2015_6762</v>
      </c>
      <c r="C2803" s="25">
        <v>2801</v>
      </c>
      <c r="D2803" s="25">
        <v>6762</v>
      </c>
      <c r="E2803" s="25">
        <v>6762</v>
      </c>
      <c r="F2803" s="25" t="s">
        <v>284</v>
      </c>
      <c r="G2803" s="25">
        <v>2.2989999999999999</v>
      </c>
      <c r="H2803" s="25">
        <v>2015</v>
      </c>
      <c r="I2803" s="25">
        <v>184863078</v>
      </c>
      <c r="J2803" s="25">
        <v>190451755</v>
      </c>
      <c r="K2803" s="25">
        <v>717.4</v>
      </c>
      <c r="L2803" s="25">
        <v>1745461</v>
      </c>
      <c r="M2803" s="25">
        <v>9.4419000000000004</v>
      </c>
      <c r="N2803" s="25">
        <v>19716</v>
      </c>
      <c r="O2803" s="25">
        <v>0.10352</v>
      </c>
      <c r="P2803" s="25">
        <v>0</v>
      </c>
      <c r="Q2803" s="25">
        <v>0</v>
      </c>
      <c r="R2803" s="25">
        <v>0</v>
      </c>
      <c r="S2803" s="25">
        <v>0</v>
      </c>
      <c r="T2803" s="25">
        <v>410000</v>
      </c>
      <c r="U2803" s="25">
        <v>2.2179000000000002</v>
      </c>
      <c r="V2803" s="25">
        <v>410000</v>
      </c>
      <c r="W2803" s="25">
        <v>2.2179000000000002</v>
      </c>
      <c r="X2803" s="25">
        <v>0</v>
      </c>
      <c r="Y2803" s="25">
        <v>0</v>
      </c>
      <c r="Z2803" s="25">
        <v>2175177</v>
      </c>
      <c r="AA2803" s="25">
        <v>11.763299999999999</v>
      </c>
      <c r="AB2803" s="25">
        <v>125000</v>
      </c>
      <c r="AC2803" s="25">
        <v>0.67618</v>
      </c>
      <c r="AD2803" s="25">
        <v>0</v>
      </c>
      <c r="AE2803" s="25">
        <v>0</v>
      </c>
      <c r="AF2803" s="25">
        <v>187142</v>
      </c>
      <c r="AG2803" s="25">
        <v>0.98262000000000005</v>
      </c>
      <c r="AH2803" s="25">
        <v>62849</v>
      </c>
      <c r="AI2803" s="25">
        <v>0.33</v>
      </c>
      <c r="AJ2803" s="25">
        <v>0</v>
      </c>
      <c r="AK2803" s="25">
        <v>0</v>
      </c>
      <c r="AL2803" s="25">
        <v>0</v>
      </c>
      <c r="AM2803" s="25">
        <v>0</v>
      </c>
      <c r="AN2803" s="25">
        <v>2550168</v>
      </c>
      <c r="AO2803" s="25">
        <v>13.7521</v>
      </c>
      <c r="AQ2803">
        <f t="shared" si="87"/>
        <v>2.2179000000000002</v>
      </c>
    </row>
    <row r="2804" spans="1:43" x14ac:dyDescent="0.2">
      <c r="A2804" t="str">
        <f t="shared" si="86"/>
        <v>2015_6768</v>
      </c>
      <c r="C2804" s="25">
        <v>2802</v>
      </c>
      <c r="D2804" s="25">
        <v>6768</v>
      </c>
      <c r="E2804" s="25">
        <v>6768</v>
      </c>
      <c r="F2804" s="25" t="s">
        <v>285</v>
      </c>
      <c r="G2804" s="25">
        <v>9.6739999999999995</v>
      </c>
      <c r="H2804" s="25">
        <v>2015</v>
      </c>
      <c r="I2804" s="25">
        <v>405602989</v>
      </c>
      <c r="J2804" s="25">
        <v>411934729</v>
      </c>
      <c r="K2804" s="25">
        <v>1784.6</v>
      </c>
      <c r="L2804" s="25">
        <v>4141933</v>
      </c>
      <c r="M2804" s="25">
        <v>10.2118</v>
      </c>
      <c r="N2804" s="25">
        <v>8251</v>
      </c>
      <c r="O2804" s="25">
        <v>2.0029999999999999E-2</v>
      </c>
      <c r="P2804" s="25">
        <v>0</v>
      </c>
      <c r="Q2804" s="25">
        <v>0</v>
      </c>
      <c r="R2804" s="25">
        <v>446262</v>
      </c>
      <c r="S2804" s="25">
        <v>1.1002400000000001</v>
      </c>
      <c r="T2804" s="25">
        <v>100000</v>
      </c>
      <c r="U2804" s="25">
        <v>0.2465</v>
      </c>
      <c r="V2804" s="25">
        <v>546262</v>
      </c>
      <c r="W2804" s="25">
        <v>1.3468</v>
      </c>
      <c r="X2804" s="25">
        <v>0</v>
      </c>
      <c r="Y2804" s="25">
        <v>0</v>
      </c>
      <c r="Z2804" s="25">
        <v>4696446</v>
      </c>
      <c r="AA2804" s="25">
        <v>11.5786</v>
      </c>
      <c r="AB2804" s="25">
        <v>525000</v>
      </c>
      <c r="AC2804" s="25">
        <v>1.29437</v>
      </c>
      <c r="AD2804" s="25">
        <v>0</v>
      </c>
      <c r="AE2804" s="25">
        <v>0</v>
      </c>
      <c r="AF2804" s="25">
        <v>411935</v>
      </c>
      <c r="AG2804" s="25">
        <v>1</v>
      </c>
      <c r="AH2804" s="25">
        <v>135938</v>
      </c>
      <c r="AI2804" s="25">
        <v>0.33</v>
      </c>
      <c r="AJ2804" s="25">
        <v>0</v>
      </c>
      <c r="AK2804" s="25">
        <v>0</v>
      </c>
      <c r="AL2804" s="25">
        <v>165856</v>
      </c>
      <c r="AM2804" s="25">
        <v>0.40262999999999999</v>
      </c>
      <c r="AN2804" s="25">
        <v>5935175</v>
      </c>
      <c r="AO2804" s="25">
        <v>14.605600000000001</v>
      </c>
      <c r="AQ2804">
        <f t="shared" si="87"/>
        <v>1.3468</v>
      </c>
    </row>
    <row r="2805" spans="1:43" x14ac:dyDescent="0.2">
      <c r="A2805" t="str">
        <f t="shared" si="86"/>
        <v>2015_6795</v>
      </c>
      <c r="C2805" s="25">
        <v>2803</v>
      </c>
      <c r="D2805" s="25">
        <v>6795</v>
      </c>
      <c r="E2805" s="25">
        <v>6795</v>
      </c>
      <c r="F2805" s="25" t="s">
        <v>286</v>
      </c>
      <c r="G2805" s="25">
        <v>72.896000000000001</v>
      </c>
      <c r="H2805" s="25">
        <v>2015</v>
      </c>
      <c r="I2805" s="25">
        <v>2606445135</v>
      </c>
      <c r="J2805" s="25">
        <v>2831482078</v>
      </c>
      <c r="K2805" s="25">
        <v>10992.3</v>
      </c>
      <c r="L2805" s="25">
        <v>28098801</v>
      </c>
      <c r="M2805" s="25">
        <v>10.7805</v>
      </c>
      <c r="N2805" s="25">
        <v>4782227</v>
      </c>
      <c r="O2805" s="25">
        <v>1.68895</v>
      </c>
      <c r="P2805" s="25">
        <v>0</v>
      </c>
      <c r="Q2805" s="25">
        <v>0</v>
      </c>
      <c r="R2805" s="25">
        <v>3066239</v>
      </c>
      <c r="S2805" s="25">
        <v>1.17641</v>
      </c>
      <c r="T2805" s="25">
        <v>465000</v>
      </c>
      <c r="U2805" s="25">
        <v>0.1784</v>
      </c>
      <c r="V2805" s="25">
        <v>3531239</v>
      </c>
      <c r="W2805" s="25">
        <v>1.3548</v>
      </c>
      <c r="X2805" s="25">
        <v>0</v>
      </c>
      <c r="Y2805" s="25">
        <v>0</v>
      </c>
      <c r="Z2805" s="25">
        <v>36412267</v>
      </c>
      <c r="AA2805" s="25">
        <v>13.824299999999999</v>
      </c>
      <c r="AB2805" s="25">
        <v>3000000</v>
      </c>
      <c r="AC2805" s="25">
        <v>1.15099</v>
      </c>
      <c r="AD2805" s="25">
        <v>0</v>
      </c>
      <c r="AE2805" s="25">
        <v>0</v>
      </c>
      <c r="AF2805" s="25">
        <v>1897093</v>
      </c>
      <c r="AG2805" s="25">
        <v>0.67</v>
      </c>
      <c r="AH2805" s="25">
        <v>934389</v>
      </c>
      <c r="AI2805" s="25">
        <v>0.33</v>
      </c>
      <c r="AJ2805" s="25">
        <v>0</v>
      </c>
      <c r="AK2805" s="25">
        <v>0</v>
      </c>
      <c r="AL2805" s="25">
        <v>0</v>
      </c>
      <c r="AM2805" s="25">
        <v>0</v>
      </c>
      <c r="AN2805" s="25">
        <v>42243749</v>
      </c>
      <c r="AO2805" s="25">
        <v>15.975300000000001</v>
      </c>
      <c r="AQ2805">
        <f t="shared" si="87"/>
        <v>1.3548</v>
      </c>
    </row>
    <row r="2806" spans="1:43" x14ac:dyDescent="0.2">
      <c r="A2806" t="str">
        <f t="shared" si="86"/>
        <v>2015_6822</v>
      </c>
      <c r="C2806" s="25">
        <v>2804</v>
      </c>
      <c r="D2806" s="25">
        <v>6822</v>
      </c>
      <c r="E2806" s="25">
        <v>6822</v>
      </c>
      <c r="F2806" s="25" t="s">
        <v>287</v>
      </c>
      <c r="G2806" s="25">
        <v>25.184000000000001</v>
      </c>
      <c r="H2806" s="25">
        <v>2015</v>
      </c>
      <c r="I2806" s="25">
        <v>2669837607</v>
      </c>
      <c r="J2806" s="25">
        <v>3167994890</v>
      </c>
      <c r="K2806" s="25">
        <v>8288.6</v>
      </c>
      <c r="L2806" s="25">
        <v>23696702</v>
      </c>
      <c r="M2806" s="25">
        <v>8.8757000000000001</v>
      </c>
      <c r="N2806" s="25">
        <v>4046565</v>
      </c>
      <c r="O2806" s="25">
        <v>1.2773300000000001</v>
      </c>
      <c r="P2806" s="25">
        <v>0</v>
      </c>
      <c r="Q2806" s="25">
        <v>0</v>
      </c>
      <c r="R2806" s="25">
        <v>4320970</v>
      </c>
      <c r="S2806" s="25">
        <v>1.6184400000000001</v>
      </c>
      <c r="T2806" s="25">
        <v>0</v>
      </c>
      <c r="U2806" s="25">
        <v>0</v>
      </c>
      <c r="V2806" s="25">
        <v>4320970</v>
      </c>
      <c r="W2806" s="25">
        <v>1.6184000000000001</v>
      </c>
      <c r="X2806" s="25">
        <v>0</v>
      </c>
      <c r="Y2806" s="25">
        <v>0</v>
      </c>
      <c r="Z2806" s="25">
        <v>32064237</v>
      </c>
      <c r="AA2806" s="25">
        <v>11.7715</v>
      </c>
      <c r="AB2806" s="25">
        <v>0</v>
      </c>
      <c r="AC2806" s="25">
        <v>0</v>
      </c>
      <c r="AD2806" s="25">
        <v>0</v>
      </c>
      <c r="AE2806" s="25">
        <v>0</v>
      </c>
      <c r="AF2806" s="25">
        <v>4245113</v>
      </c>
      <c r="AG2806" s="25">
        <v>1.34</v>
      </c>
      <c r="AH2806" s="25">
        <v>1045438</v>
      </c>
      <c r="AI2806" s="25">
        <v>0.33</v>
      </c>
      <c r="AJ2806" s="25">
        <v>0</v>
      </c>
      <c r="AK2806" s="25">
        <v>0</v>
      </c>
      <c r="AL2806" s="25">
        <v>9924663</v>
      </c>
      <c r="AM2806" s="25">
        <v>3.13279</v>
      </c>
      <c r="AN2806" s="25">
        <v>47279451</v>
      </c>
      <c r="AO2806" s="25">
        <v>16.574300000000001</v>
      </c>
      <c r="AQ2806">
        <f t="shared" si="87"/>
        <v>1.6184000000000001</v>
      </c>
    </row>
    <row r="2807" spans="1:43" x14ac:dyDescent="0.2">
      <c r="A2807" t="str">
        <f t="shared" si="86"/>
        <v>2015_6840</v>
      </c>
      <c r="C2807" s="25">
        <v>2805</v>
      </c>
      <c r="D2807" s="25">
        <v>6840</v>
      </c>
      <c r="E2807" s="25">
        <v>6840</v>
      </c>
      <c r="F2807" s="25" t="s">
        <v>288</v>
      </c>
      <c r="G2807" s="25">
        <v>7.06</v>
      </c>
      <c r="H2807" s="25">
        <v>2015</v>
      </c>
      <c r="I2807" s="25">
        <v>629188768</v>
      </c>
      <c r="J2807" s="25">
        <v>691918364</v>
      </c>
      <c r="K2807" s="25">
        <v>1984.3</v>
      </c>
      <c r="L2807" s="25">
        <v>5440839</v>
      </c>
      <c r="M2807" s="25">
        <v>8.6473999999999993</v>
      </c>
      <c r="N2807" s="25">
        <v>58543</v>
      </c>
      <c r="O2807" s="25">
        <v>8.4610000000000005E-2</v>
      </c>
      <c r="P2807" s="25">
        <v>0</v>
      </c>
      <c r="Q2807" s="25">
        <v>0</v>
      </c>
      <c r="R2807" s="25">
        <v>371075</v>
      </c>
      <c r="S2807" s="25">
        <v>0.58977000000000002</v>
      </c>
      <c r="T2807" s="25">
        <v>2111000</v>
      </c>
      <c r="U2807" s="25">
        <v>3.3551000000000002</v>
      </c>
      <c r="V2807" s="25">
        <v>2482075</v>
      </c>
      <c r="W2807" s="25">
        <v>3.9449000000000001</v>
      </c>
      <c r="X2807" s="25">
        <v>0</v>
      </c>
      <c r="Y2807" s="25">
        <v>0</v>
      </c>
      <c r="Z2807" s="25">
        <v>7981457</v>
      </c>
      <c r="AA2807" s="25">
        <v>12.6769</v>
      </c>
      <c r="AB2807" s="25">
        <v>312000</v>
      </c>
      <c r="AC2807" s="25">
        <v>0.49587999999999999</v>
      </c>
      <c r="AD2807" s="25">
        <v>0</v>
      </c>
      <c r="AE2807" s="25">
        <v>0</v>
      </c>
      <c r="AF2807" s="25">
        <v>0</v>
      </c>
      <c r="AG2807" s="25">
        <v>0</v>
      </c>
      <c r="AH2807" s="25">
        <v>228333</v>
      </c>
      <c r="AI2807" s="25">
        <v>0.33</v>
      </c>
      <c r="AJ2807" s="25">
        <v>0</v>
      </c>
      <c r="AK2807" s="25">
        <v>0</v>
      </c>
      <c r="AL2807" s="25">
        <v>1577736</v>
      </c>
      <c r="AM2807" s="25">
        <v>2.28023</v>
      </c>
      <c r="AN2807" s="25">
        <v>10099526</v>
      </c>
      <c r="AO2807" s="25">
        <v>15.782999999999999</v>
      </c>
      <c r="AQ2807">
        <f t="shared" si="87"/>
        <v>3.9449000000000001</v>
      </c>
    </row>
    <row r="2808" spans="1:43" x14ac:dyDescent="0.2">
      <c r="A2808" t="str">
        <f t="shared" si="86"/>
        <v>2015_6854</v>
      </c>
      <c r="C2808" s="25">
        <v>2806</v>
      </c>
      <c r="D2808" s="25">
        <v>6854</v>
      </c>
      <c r="E2808" s="25">
        <v>6854</v>
      </c>
      <c r="F2808" s="25" t="s">
        <v>289</v>
      </c>
      <c r="G2808" s="25">
        <v>3.1139999999999999</v>
      </c>
      <c r="H2808" s="25">
        <v>2015</v>
      </c>
      <c r="I2808" s="25">
        <v>187476668</v>
      </c>
      <c r="J2808" s="25">
        <v>187476668</v>
      </c>
      <c r="K2808" s="25">
        <v>534.9</v>
      </c>
      <c r="L2808" s="25">
        <v>1784554</v>
      </c>
      <c r="M2808" s="25">
        <v>9.5188000000000006</v>
      </c>
      <c r="N2808" s="25">
        <v>215490</v>
      </c>
      <c r="O2808" s="25">
        <v>1.1494200000000001</v>
      </c>
      <c r="P2808" s="25">
        <v>0</v>
      </c>
      <c r="Q2808" s="25">
        <v>0</v>
      </c>
      <c r="R2808" s="25">
        <v>0</v>
      </c>
      <c r="S2808" s="25">
        <v>0</v>
      </c>
      <c r="T2808" s="25">
        <v>0</v>
      </c>
      <c r="U2808" s="25">
        <v>0</v>
      </c>
      <c r="V2808" s="25">
        <v>0</v>
      </c>
      <c r="W2808" s="25">
        <v>0</v>
      </c>
      <c r="X2808" s="25">
        <v>0</v>
      </c>
      <c r="Y2808" s="25">
        <v>0</v>
      </c>
      <c r="Z2808" s="25">
        <v>2000044</v>
      </c>
      <c r="AA2808" s="25">
        <v>10.668200000000001</v>
      </c>
      <c r="AB2808" s="25">
        <v>175000</v>
      </c>
      <c r="AC2808" s="25">
        <v>0.93345</v>
      </c>
      <c r="AD2808" s="25">
        <v>0</v>
      </c>
      <c r="AE2808" s="25">
        <v>0</v>
      </c>
      <c r="AF2808" s="25">
        <v>0</v>
      </c>
      <c r="AG2808" s="25">
        <v>0</v>
      </c>
      <c r="AH2808" s="25">
        <v>61867</v>
      </c>
      <c r="AI2808" s="25">
        <v>0.33</v>
      </c>
      <c r="AJ2808" s="25">
        <v>0</v>
      </c>
      <c r="AK2808" s="25">
        <v>0</v>
      </c>
      <c r="AL2808" s="25">
        <v>24698</v>
      </c>
      <c r="AM2808" s="25">
        <v>0.13174</v>
      </c>
      <c r="AN2808" s="25">
        <v>2261609</v>
      </c>
      <c r="AO2808" s="25">
        <v>12.0634</v>
      </c>
      <c r="AQ2808">
        <f t="shared" si="87"/>
        <v>0</v>
      </c>
    </row>
    <row r="2809" spans="1:43" x14ac:dyDescent="0.2">
      <c r="A2809" t="str">
        <f t="shared" si="86"/>
        <v>2015_6867</v>
      </c>
      <c r="C2809" s="25">
        <v>2807</v>
      </c>
      <c r="D2809" s="25">
        <v>6867</v>
      </c>
      <c r="E2809" s="25">
        <v>6867</v>
      </c>
      <c r="F2809" s="25" t="s">
        <v>290</v>
      </c>
      <c r="G2809" s="25">
        <v>9.1760000000000002</v>
      </c>
      <c r="H2809" s="25">
        <v>2015</v>
      </c>
      <c r="I2809" s="25">
        <v>409809159</v>
      </c>
      <c r="J2809" s="25">
        <v>418718740</v>
      </c>
      <c r="K2809" s="25">
        <v>1549.4</v>
      </c>
      <c r="L2809" s="25">
        <v>4179559</v>
      </c>
      <c r="M2809" s="25">
        <v>10.1988</v>
      </c>
      <c r="N2809" s="25">
        <v>192272</v>
      </c>
      <c r="O2809" s="25">
        <v>0.45918999999999999</v>
      </c>
      <c r="P2809" s="25">
        <v>0</v>
      </c>
      <c r="Q2809" s="25">
        <v>0</v>
      </c>
      <c r="R2809" s="25">
        <v>352395</v>
      </c>
      <c r="S2809" s="25">
        <v>0.8599</v>
      </c>
      <c r="T2809" s="25">
        <v>575000</v>
      </c>
      <c r="U2809" s="25">
        <v>1.4031</v>
      </c>
      <c r="V2809" s="25">
        <v>927395</v>
      </c>
      <c r="W2809" s="25">
        <v>2.2629999999999999</v>
      </c>
      <c r="X2809" s="25">
        <v>0</v>
      </c>
      <c r="Y2809" s="25">
        <v>0</v>
      </c>
      <c r="Z2809" s="25">
        <v>5299226</v>
      </c>
      <c r="AA2809" s="25">
        <v>12.920999999999999</v>
      </c>
      <c r="AB2809" s="25">
        <v>225000</v>
      </c>
      <c r="AC2809" s="25">
        <v>0.54903999999999997</v>
      </c>
      <c r="AD2809" s="25">
        <v>0</v>
      </c>
      <c r="AE2809" s="25">
        <v>0</v>
      </c>
      <c r="AF2809" s="25">
        <v>282635</v>
      </c>
      <c r="AG2809" s="25">
        <v>0.67500000000000004</v>
      </c>
      <c r="AH2809" s="25">
        <v>138177</v>
      </c>
      <c r="AI2809" s="25">
        <v>0.33</v>
      </c>
      <c r="AJ2809" s="25">
        <v>0</v>
      </c>
      <c r="AK2809" s="25">
        <v>0</v>
      </c>
      <c r="AL2809" s="25">
        <v>0</v>
      </c>
      <c r="AM2809" s="25">
        <v>0</v>
      </c>
      <c r="AN2809" s="25">
        <v>5945038</v>
      </c>
      <c r="AO2809" s="25">
        <v>14.475</v>
      </c>
      <c r="AQ2809">
        <f t="shared" si="87"/>
        <v>2.2629999999999999</v>
      </c>
    </row>
    <row r="2810" spans="1:43" x14ac:dyDescent="0.2">
      <c r="A2810" t="str">
        <f t="shared" si="86"/>
        <v>2015_6921</v>
      </c>
      <c r="C2810" s="25">
        <v>2808</v>
      </c>
      <c r="D2810" s="25">
        <v>6921</v>
      </c>
      <c r="E2810" s="25">
        <v>6921</v>
      </c>
      <c r="F2810" s="25" t="s">
        <v>291</v>
      </c>
      <c r="G2810" s="25">
        <v>1.177</v>
      </c>
      <c r="H2810" s="25">
        <v>2015</v>
      </c>
      <c r="I2810" s="25">
        <v>190136779</v>
      </c>
      <c r="J2810" s="25">
        <v>197081334</v>
      </c>
      <c r="K2810" s="25">
        <v>325</v>
      </c>
      <c r="L2810" s="25">
        <v>1413962</v>
      </c>
      <c r="M2810" s="25">
        <v>7.4366000000000003</v>
      </c>
      <c r="N2810" s="25">
        <v>181824</v>
      </c>
      <c r="O2810" s="25">
        <v>0.92257999999999996</v>
      </c>
      <c r="P2810" s="25">
        <v>0</v>
      </c>
      <c r="Q2810" s="25">
        <v>0</v>
      </c>
      <c r="R2810" s="25">
        <v>0</v>
      </c>
      <c r="S2810" s="25">
        <v>0</v>
      </c>
      <c r="T2810" s="25">
        <v>0</v>
      </c>
      <c r="U2810" s="25">
        <v>0</v>
      </c>
      <c r="V2810" s="25">
        <v>0</v>
      </c>
      <c r="W2810" s="25">
        <v>0</v>
      </c>
      <c r="X2810" s="25">
        <v>0</v>
      </c>
      <c r="Y2810" s="25">
        <v>0</v>
      </c>
      <c r="Z2810" s="25">
        <v>1595786</v>
      </c>
      <c r="AA2810" s="25">
        <v>8.3590999999999998</v>
      </c>
      <c r="AB2810" s="25">
        <v>85000</v>
      </c>
      <c r="AC2810" s="25">
        <v>0.44705</v>
      </c>
      <c r="AD2810" s="25">
        <v>0</v>
      </c>
      <c r="AE2810" s="25">
        <v>0</v>
      </c>
      <c r="AF2810" s="25">
        <v>264089</v>
      </c>
      <c r="AG2810" s="25">
        <v>1.34</v>
      </c>
      <c r="AH2810" s="25">
        <v>65037</v>
      </c>
      <c r="AI2810" s="25">
        <v>0.33</v>
      </c>
      <c r="AJ2810" s="25">
        <v>25668</v>
      </c>
      <c r="AK2810" s="25">
        <v>0.13500000000000001</v>
      </c>
      <c r="AL2810" s="25">
        <v>0</v>
      </c>
      <c r="AM2810" s="25">
        <v>0</v>
      </c>
      <c r="AN2810" s="25">
        <v>2035580</v>
      </c>
      <c r="AO2810" s="25">
        <v>10.6112</v>
      </c>
      <c r="AQ2810">
        <f t="shared" si="87"/>
        <v>0</v>
      </c>
    </row>
    <row r="2811" spans="1:43" x14ac:dyDescent="0.2">
      <c r="A2811" t="str">
        <f t="shared" si="86"/>
        <v>2015_6930</v>
      </c>
      <c r="C2811" s="25">
        <v>2809</v>
      </c>
      <c r="D2811" s="25">
        <v>6930</v>
      </c>
      <c r="E2811" s="25">
        <v>6930</v>
      </c>
      <c r="F2811" s="25" t="s">
        <v>292</v>
      </c>
      <c r="G2811" s="25">
        <v>3.117</v>
      </c>
      <c r="H2811" s="25">
        <v>2015</v>
      </c>
      <c r="I2811" s="25">
        <v>321085181</v>
      </c>
      <c r="J2811" s="25">
        <v>321085181</v>
      </c>
      <c r="K2811" s="25">
        <v>813.3</v>
      </c>
      <c r="L2811" s="25">
        <v>2813376</v>
      </c>
      <c r="M2811" s="25">
        <v>8.7621000000000002</v>
      </c>
      <c r="N2811" s="25">
        <v>192544</v>
      </c>
      <c r="O2811" s="25">
        <v>0.59967000000000004</v>
      </c>
      <c r="P2811" s="25">
        <v>0</v>
      </c>
      <c r="Q2811" s="25">
        <v>0</v>
      </c>
      <c r="R2811" s="25">
        <v>48008</v>
      </c>
      <c r="S2811" s="25">
        <v>0.14951999999999999</v>
      </c>
      <c r="T2811" s="25">
        <v>504000</v>
      </c>
      <c r="U2811" s="25">
        <v>1.5697000000000001</v>
      </c>
      <c r="V2811" s="25">
        <v>552008</v>
      </c>
      <c r="W2811" s="25">
        <v>1.7192000000000001</v>
      </c>
      <c r="X2811" s="25">
        <v>0</v>
      </c>
      <c r="Y2811" s="25">
        <v>0</v>
      </c>
      <c r="Z2811" s="25">
        <v>3557928</v>
      </c>
      <c r="AA2811" s="25">
        <v>11.081</v>
      </c>
      <c r="AB2811" s="25">
        <v>280000</v>
      </c>
      <c r="AC2811" s="25">
        <v>0.87204000000000004</v>
      </c>
      <c r="AD2811" s="25">
        <v>0</v>
      </c>
      <c r="AE2811" s="25">
        <v>0</v>
      </c>
      <c r="AF2811" s="25">
        <v>201419</v>
      </c>
      <c r="AG2811" s="25">
        <v>0.62731000000000003</v>
      </c>
      <c r="AH2811" s="25">
        <v>105958</v>
      </c>
      <c r="AI2811" s="25">
        <v>0.33</v>
      </c>
      <c r="AJ2811" s="25">
        <v>0</v>
      </c>
      <c r="AK2811" s="25">
        <v>0</v>
      </c>
      <c r="AL2811" s="25">
        <v>383763</v>
      </c>
      <c r="AM2811" s="25">
        <v>1.1952100000000001</v>
      </c>
      <c r="AN2811" s="25">
        <v>4529068</v>
      </c>
      <c r="AO2811" s="25">
        <v>14.105499999999999</v>
      </c>
      <c r="AQ2811">
        <f t="shared" si="87"/>
        <v>1.7192000000000001</v>
      </c>
    </row>
    <row r="2812" spans="1:43" x14ac:dyDescent="0.2">
      <c r="A2812" t="str">
        <f t="shared" si="86"/>
        <v>2015_6937</v>
      </c>
      <c r="C2812" s="25">
        <v>2810</v>
      </c>
      <c r="D2812" s="25">
        <v>6937</v>
      </c>
      <c r="E2812" s="25">
        <v>6937</v>
      </c>
      <c r="F2812" s="25" t="s">
        <v>658</v>
      </c>
      <c r="G2812" s="25">
        <v>2.5409999999999999</v>
      </c>
      <c r="H2812" s="25">
        <v>2015</v>
      </c>
      <c r="I2812" s="25">
        <v>124587553</v>
      </c>
      <c r="J2812" s="25">
        <v>152396426</v>
      </c>
      <c r="K2812" s="25">
        <v>481.1</v>
      </c>
      <c r="L2812" s="25">
        <v>1240862</v>
      </c>
      <c r="M2812" s="25">
        <v>9.9597999999999995</v>
      </c>
      <c r="N2812" s="25">
        <v>217481</v>
      </c>
      <c r="O2812" s="25">
        <v>1.4270700000000001</v>
      </c>
      <c r="P2812" s="25">
        <v>0</v>
      </c>
      <c r="Q2812" s="25">
        <v>0</v>
      </c>
      <c r="R2812" s="25">
        <v>36006</v>
      </c>
      <c r="S2812" s="25">
        <v>0.28899999999999998</v>
      </c>
      <c r="T2812" s="25">
        <v>400000</v>
      </c>
      <c r="U2812" s="25">
        <v>3.2105999999999999</v>
      </c>
      <c r="V2812" s="25">
        <v>436006</v>
      </c>
      <c r="W2812" s="25">
        <v>3.4996</v>
      </c>
      <c r="X2812" s="25">
        <v>0</v>
      </c>
      <c r="Y2812" s="25">
        <v>0</v>
      </c>
      <c r="Z2812" s="25">
        <v>1894349</v>
      </c>
      <c r="AA2812" s="25">
        <v>14.8864</v>
      </c>
      <c r="AB2812" s="25">
        <v>197000</v>
      </c>
      <c r="AC2812" s="25">
        <v>1.5812200000000001</v>
      </c>
      <c r="AD2812" s="25">
        <v>0</v>
      </c>
      <c r="AE2812" s="25">
        <v>0</v>
      </c>
      <c r="AF2812" s="25">
        <v>102106</v>
      </c>
      <c r="AG2812" s="25">
        <v>0.67</v>
      </c>
      <c r="AH2812" s="25">
        <v>50291</v>
      </c>
      <c r="AI2812" s="25">
        <v>0.33</v>
      </c>
      <c r="AJ2812" s="25">
        <v>0</v>
      </c>
      <c r="AK2812" s="25">
        <v>0</v>
      </c>
      <c r="AL2812" s="25">
        <v>207140</v>
      </c>
      <c r="AM2812" s="25">
        <v>1.3592200000000001</v>
      </c>
      <c r="AN2812" s="25">
        <v>2450886</v>
      </c>
      <c r="AO2812" s="25">
        <v>18.826899999999998</v>
      </c>
      <c r="AQ2812">
        <f t="shared" si="87"/>
        <v>3.4996</v>
      </c>
    </row>
    <row r="2813" spans="1:43" x14ac:dyDescent="0.2">
      <c r="A2813" t="str">
        <f t="shared" si="86"/>
        <v>2015_6943</v>
      </c>
      <c r="C2813" s="25">
        <v>2811</v>
      </c>
      <c r="D2813" s="25">
        <v>6943</v>
      </c>
      <c r="E2813" s="25">
        <v>6943</v>
      </c>
      <c r="F2813" s="25" t="s">
        <v>293</v>
      </c>
      <c r="G2813" s="25">
        <v>1.716</v>
      </c>
      <c r="H2813" s="25">
        <v>2015</v>
      </c>
      <c r="I2813" s="25">
        <v>127169063</v>
      </c>
      <c r="J2813" s="25">
        <v>127169063</v>
      </c>
      <c r="K2813" s="25">
        <v>278.89999999999998</v>
      </c>
      <c r="L2813" s="25">
        <v>1117291</v>
      </c>
      <c r="M2813" s="25">
        <v>8.7858999999999998</v>
      </c>
      <c r="N2813" s="25">
        <v>47904</v>
      </c>
      <c r="O2813" s="25">
        <v>0.37669999999999998</v>
      </c>
      <c r="P2813" s="25">
        <v>0</v>
      </c>
      <c r="Q2813" s="25">
        <v>0</v>
      </c>
      <c r="R2813" s="25">
        <v>0</v>
      </c>
      <c r="S2813" s="25">
        <v>0</v>
      </c>
      <c r="T2813" s="25">
        <v>200000</v>
      </c>
      <c r="U2813" s="25">
        <v>1.5727</v>
      </c>
      <c r="V2813" s="25">
        <v>200000</v>
      </c>
      <c r="W2813" s="25">
        <v>1.5727</v>
      </c>
      <c r="X2813" s="25">
        <v>0</v>
      </c>
      <c r="Y2813" s="25">
        <v>0</v>
      </c>
      <c r="Z2813" s="25">
        <v>1365195</v>
      </c>
      <c r="AA2813" s="25">
        <v>10.735300000000001</v>
      </c>
      <c r="AB2813" s="25">
        <v>0</v>
      </c>
      <c r="AC2813" s="25">
        <v>0</v>
      </c>
      <c r="AD2813" s="25">
        <v>0</v>
      </c>
      <c r="AE2813" s="25">
        <v>0</v>
      </c>
      <c r="AF2813" s="25">
        <v>69421</v>
      </c>
      <c r="AG2813" s="25">
        <v>0.54590000000000005</v>
      </c>
      <c r="AH2813" s="25">
        <v>41966</v>
      </c>
      <c r="AI2813" s="25">
        <v>0.33</v>
      </c>
      <c r="AJ2813" s="25">
        <v>0</v>
      </c>
      <c r="AK2813" s="25">
        <v>0</v>
      </c>
      <c r="AL2813" s="25">
        <v>500565</v>
      </c>
      <c r="AM2813" s="25">
        <v>3.9362200000000001</v>
      </c>
      <c r="AN2813" s="25">
        <v>1977147</v>
      </c>
      <c r="AO2813" s="25">
        <v>15.5474</v>
      </c>
      <c r="AQ2813">
        <f t="shared" si="87"/>
        <v>1.5727</v>
      </c>
    </row>
    <row r="2814" spans="1:43" x14ac:dyDescent="0.2">
      <c r="A2814" t="str">
        <f t="shared" si="86"/>
        <v>2015_6950</v>
      </c>
      <c r="C2814" s="25">
        <v>2812</v>
      </c>
      <c r="D2814" s="25">
        <v>6950</v>
      </c>
      <c r="E2814" s="25">
        <v>6950</v>
      </c>
      <c r="F2814" s="25" t="s">
        <v>294</v>
      </c>
      <c r="G2814" s="25">
        <v>7.165</v>
      </c>
      <c r="H2814" s="25">
        <v>2015</v>
      </c>
      <c r="I2814" s="25">
        <v>473525681</v>
      </c>
      <c r="J2814" s="25">
        <v>488860962</v>
      </c>
      <c r="K2814" s="25">
        <v>1545.4</v>
      </c>
      <c r="L2814" s="25">
        <v>4369037</v>
      </c>
      <c r="M2814" s="25">
        <v>9.2265999999999995</v>
      </c>
      <c r="N2814" s="25">
        <v>161103</v>
      </c>
      <c r="O2814" s="25">
        <v>0.32955000000000001</v>
      </c>
      <c r="P2814" s="25">
        <v>0</v>
      </c>
      <c r="Q2814" s="25">
        <v>0</v>
      </c>
      <c r="R2814" s="25">
        <v>0</v>
      </c>
      <c r="S2814" s="25">
        <v>0</v>
      </c>
      <c r="T2814" s="25">
        <v>423914</v>
      </c>
      <c r="U2814" s="25">
        <v>0.8952</v>
      </c>
      <c r="V2814" s="25">
        <v>423914</v>
      </c>
      <c r="W2814" s="25">
        <v>0.8952</v>
      </c>
      <c r="X2814" s="25">
        <v>0</v>
      </c>
      <c r="Y2814" s="25">
        <v>0</v>
      </c>
      <c r="Z2814" s="25">
        <v>4954054</v>
      </c>
      <c r="AA2814" s="25">
        <v>10.4514</v>
      </c>
      <c r="AB2814" s="25">
        <v>680000</v>
      </c>
      <c r="AC2814" s="25">
        <v>1.43604</v>
      </c>
      <c r="AD2814" s="25">
        <v>0</v>
      </c>
      <c r="AE2814" s="25">
        <v>0</v>
      </c>
      <c r="AF2814" s="25">
        <v>327537</v>
      </c>
      <c r="AG2814" s="25">
        <v>0.67</v>
      </c>
      <c r="AH2814" s="25">
        <v>161324</v>
      </c>
      <c r="AI2814" s="25">
        <v>0.33</v>
      </c>
      <c r="AJ2814" s="25">
        <v>0</v>
      </c>
      <c r="AK2814" s="25">
        <v>0</v>
      </c>
      <c r="AL2814" s="25">
        <v>0</v>
      </c>
      <c r="AM2814" s="25">
        <v>0</v>
      </c>
      <c r="AN2814" s="25">
        <v>6122915</v>
      </c>
      <c r="AO2814" s="25">
        <v>12.8874</v>
      </c>
      <c r="AQ2814">
        <f t="shared" si="87"/>
        <v>0.8952</v>
      </c>
    </row>
    <row r="2815" spans="1:43" x14ac:dyDescent="0.2">
      <c r="A2815" t="str">
        <f t="shared" si="86"/>
        <v>2015_6957</v>
      </c>
      <c r="C2815" s="25">
        <v>2813</v>
      </c>
      <c r="D2815" s="25">
        <v>6957</v>
      </c>
      <c r="E2815" s="25">
        <v>6957</v>
      </c>
      <c r="F2815" s="25" t="s">
        <v>295</v>
      </c>
      <c r="G2815" s="25">
        <v>39.212000000000003</v>
      </c>
      <c r="H2815" s="25">
        <v>2015</v>
      </c>
      <c r="I2815" s="25">
        <v>4121831497</v>
      </c>
      <c r="J2815" s="25">
        <v>4275650297</v>
      </c>
      <c r="K2815" s="25">
        <v>9054.4</v>
      </c>
      <c r="L2815" s="25">
        <v>34113041</v>
      </c>
      <c r="M2815" s="25">
        <v>8.2761999999999993</v>
      </c>
      <c r="N2815" s="25">
        <v>4813542</v>
      </c>
      <c r="O2815" s="25">
        <v>1.1257999999999999</v>
      </c>
      <c r="P2815" s="25">
        <v>0</v>
      </c>
      <c r="Q2815" s="25">
        <v>0</v>
      </c>
      <c r="R2815" s="25">
        <v>1422156</v>
      </c>
      <c r="S2815" s="25">
        <v>0.34503</v>
      </c>
      <c r="T2815" s="25">
        <v>3096919</v>
      </c>
      <c r="U2815" s="25">
        <v>0.75129999999999997</v>
      </c>
      <c r="V2815" s="25">
        <v>4519075</v>
      </c>
      <c r="W2815" s="25">
        <v>1.0964</v>
      </c>
      <c r="X2815" s="25">
        <v>0</v>
      </c>
      <c r="Y2815" s="25">
        <v>0</v>
      </c>
      <c r="Z2815" s="25">
        <v>43445658</v>
      </c>
      <c r="AA2815" s="25">
        <v>10.4984</v>
      </c>
      <c r="AB2815" s="25">
        <v>3814554</v>
      </c>
      <c r="AC2815" s="25">
        <v>0.92544999999999999</v>
      </c>
      <c r="AD2815" s="25">
        <v>0</v>
      </c>
      <c r="AE2815" s="25">
        <v>0</v>
      </c>
      <c r="AF2815" s="25">
        <v>5887186</v>
      </c>
      <c r="AG2815" s="25">
        <v>1.3769100000000001</v>
      </c>
      <c r="AH2815" s="25">
        <v>1410965</v>
      </c>
      <c r="AI2815" s="25">
        <v>0.33</v>
      </c>
      <c r="AJ2815" s="25">
        <v>556447</v>
      </c>
      <c r="AK2815" s="25">
        <v>0.13500000000000001</v>
      </c>
      <c r="AL2815" s="25">
        <v>0</v>
      </c>
      <c r="AM2815" s="25">
        <v>0</v>
      </c>
      <c r="AN2815" s="25">
        <v>55114810</v>
      </c>
      <c r="AO2815" s="25">
        <v>13.265700000000001</v>
      </c>
      <c r="AQ2815">
        <f t="shared" si="87"/>
        <v>1.0964</v>
      </c>
    </row>
    <row r="2816" spans="1:43" x14ac:dyDescent="0.2">
      <c r="A2816" t="str">
        <f t="shared" si="86"/>
        <v>2015_6961</v>
      </c>
      <c r="C2816" s="25">
        <v>2814</v>
      </c>
      <c r="D2816" s="25">
        <v>6961</v>
      </c>
      <c r="E2816" s="25">
        <v>6961</v>
      </c>
      <c r="F2816" s="25" t="s">
        <v>296</v>
      </c>
      <c r="G2816" s="25">
        <v>12.067</v>
      </c>
      <c r="H2816" s="25">
        <v>2015</v>
      </c>
      <c r="I2816" s="25">
        <v>1167432591</v>
      </c>
      <c r="J2816" s="25">
        <v>1243753256</v>
      </c>
      <c r="K2816" s="25">
        <v>2949.6</v>
      </c>
      <c r="L2816" s="25">
        <v>10423612</v>
      </c>
      <c r="M2816" s="25">
        <v>8.9286999999999992</v>
      </c>
      <c r="N2816" s="25">
        <v>273286</v>
      </c>
      <c r="O2816" s="25">
        <v>0.21973000000000001</v>
      </c>
      <c r="P2816" s="25">
        <v>0</v>
      </c>
      <c r="Q2816" s="25">
        <v>0</v>
      </c>
      <c r="R2816" s="25">
        <v>53602</v>
      </c>
      <c r="S2816" s="25">
        <v>4.5909999999999999E-2</v>
      </c>
      <c r="T2816" s="25">
        <v>1446398</v>
      </c>
      <c r="U2816" s="25">
        <v>1.2390000000000001</v>
      </c>
      <c r="V2816" s="25">
        <v>1500000</v>
      </c>
      <c r="W2816" s="25">
        <v>1.2848999999999999</v>
      </c>
      <c r="X2816" s="25">
        <v>0</v>
      </c>
      <c r="Y2816" s="25">
        <v>0</v>
      </c>
      <c r="Z2816" s="25">
        <v>12196898</v>
      </c>
      <c r="AA2816" s="25">
        <v>10.433299999999999</v>
      </c>
      <c r="AB2816" s="25">
        <v>1021842</v>
      </c>
      <c r="AC2816" s="25">
        <v>0.87529000000000001</v>
      </c>
      <c r="AD2816" s="25">
        <v>0</v>
      </c>
      <c r="AE2816" s="25">
        <v>0</v>
      </c>
      <c r="AF2816" s="25">
        <v>1243753</v>
      </c>
      <c r="AG2816" s="25">
        <v>1</v>
      </c>
      <c r="AH2816" s="25">
        <v>0</v>
      </c>
      <c r="AI2816" s="25">
        <v>0</v>
      </c>
      <c r="AJ2816" s="25">
        <v>0</v>
      </c>
      <c r="AK2816" s="25">
        <v>0</v>
      </c>
      <c r="AL2816" s="25">
        <v>925533</v>
      </c>
      <c r="AM2816" s="25">
        <v>0.74414999999999998</v>
      </c>
      <c r="AN2816" s="25">
        <v>15388026</v>
      </c>
      <c r="AO2816" s="25">
        <v>13.0527</v>
      </c>
      <c r="AQ2816">
        <f t="shared" si="87"/>
        <v>1.2848999999999999</v>
      </c>
    </row>
    <row r="2817" spans="1:43" x14ac:dyDescent="0.2">
      <c r="A2817" t="str">
        <f t="shared" si="86"/>
        <v>2015_6969</v>
      </c>
      <c r="C2817" s="25">
        <v>2815</v>
      </c>
      <c r="D2817" s="25">
        <v>6969</v>
      </c>
      <c r="E2817" s="25">
        <v>6969</v>
      </c>
      <c r="F2817" s="25" t="s">
        <v>297</v>
      </c>
      <c r="G2817" s="25">
        <v>1.78</v>
      </c>
      <c r="H2817" s="25">
        <v>2015</v>
      </c>
      <c r="I2817" s="25">
        <v>222732538</v>
      </c>
      <c r="J2817" s="25">
        <v>222732538</v>
      </c>
      <c r="K2817" s="25">
        <v>381.5</v>
      </c>
      <c r="L2817" s="25">
        <v>1909296</v>
      </c>
      <c r="M2817" s="25">
        <v>8.5721000000000007</v>
      </c>
      <c r="N2817" s="25">
        <v>119600</v>
      </c>
      <c r="O2817" s="25">
        <v>0.53696999999999995</v>
      </c>
      <c r="P2817" s="25">
        <v>0</v>
      </c>
      <c r="Q2817" s="25">
        <v>0</v>
      </c>
      <c r="R2817" s="25">
        <v>99816</v>
      </c>
      <c r="S2817" s="25">
        <v>0.44813999999999998</v>
      </c>
      <c r="T2817" s="25">
        <v>55196</v>
      </c>
      <c r="U2817" s="25">
        <v>0.24779999999999999</v>
      </c>
      <c r="V2817" s="25">
        <v>155012</v>
      </c>
      <c r="W2817" s="25">
        <v>0.69599999999999995</v>
      </c>
      <c r="X2817" s="25">
        <v>0</v>
      </c>
      <c r="Y2817" s="25">
        <v>0</v>
      </c>
      <c r="Z2817" s="25">
        <v>2183908</v>
      </c>
      <c r="AA2817" s="25">
        <v>9.8050999999999995</v>
      </c>
      <c r="AB2817" s="25">
        <v>215000</v>
      </c>
      <c r="AC2817" s="25">
        <v>0.96528000000000003</v>
      </c>
      <c r="AD2817" s="25">
        <v>0</v>
      </c>
      <c r="AE2817" s="25">
        <v>0</v>
      </c>
      <c r="AF2817" s="25">
        <v>0</v>
      </c>
      <c r="AG2817" s="25">
        <v>0</v>
      </c>
      <c r="AH2817" s="25">
        <v>73502</v>
      </c>
      <c r="AI2817" s="25">
        <v>0.33</v>
      </c>
      <c r="AJ2817" s="25">
        <v>0</v>
      </c>
      <c r="AK2817" s="25">
        <v>0</v>
      </c>
      <c r="AL2817" s="25">
        <v>0</v>
      </c>
      <c r="AM2817" s="25">
        <v>0</v>
      </c>
      <c r="AN2817" s="25">
        <v>2472410</v>
      </c>
      <c r="AO2817" s="25">
        <v>11.1004</v>
      </c>
      <c r="AQ2817">
        <f t="shared" si="87"/>
        <v>0.69599999999999995</v>
      </c>
    </row>
    <row r="2818" spans="1:43" x14ac:dyDescent="0.2">
      <c r="A2818" t="str">
        <f t="shared" si="86"/>
        <v>2015_6975</v>
      </c>
      <c r="C2818" s="25">
        <v>2816</v>
      </c>
      <c r="D2818" s="25">
        <v>6975</v>
      </c>
      <c r="E2818" s="25">
        <v>6975</v>
      </c>
      <c r="F2818" s="25" t="s">
        <v>298</v>
      </c>
      <c r="G2818" s="25">
        <v>7.2089999999999996</v>
      </c>
      <c r="H2818" s="25">
        <v>2015</v>
      </c>
      <c r="I2818" s="25">
        <v>265852262</v>
      </c>
      <c r="J2818" s="25">
        <v>269300689</v>
      </c>
      <c r="K2818" s="25">
        <v>1203.9000000000001</v>
      </c>
      <c r="L2818" s="25">
        <v>2711410</v>
      </c>
      <c r="M2818" s="25">
        <v>10.1989</v>
      </c>
      <c r="N2818" s="25">
        <v>49362</v>
      </c>
      <c r="O2818" s="25">
        <v>0.18329999999999999</v>
      </c>
      <c r="P2818" s="25">
        <v>0</v>
      </c>
      <c r="Q2818" s="25">
        <v>0</v>
      </c>
      <c r="R2818" s="25">
        <v>152985</v>
      </c>
      <c r="S2818" s="25">
        <v>0.57545000000000002</v>
      </c>
      <c r="T2818" s="25">
        <v>885015</v>
      </c>
      <c r="U2818" s="25">
        <v>3.3290000000000002</v>
      </c>
      <c r="V2818" s="25">
        <v>1038000</v>
      </c>
      <c r="W2818" s="25">
        <v>3.9043999999999999</v>
      </c>
      <c r="X2818" s="25">
        <v>0</v>
      </c>
      <c r="Y2818" s="25">
        <v>0</v>
      </c>
      <c r="Z2818" s="25">
        <v>3798772</v>
      </c>
      <c r="AA2818" s="25">
        <v>14.2867</v>
      </c>
      <c r="AB2818" s="25">
        <v>170000</v>
      </c>
      <c r="AC2818" s="25">
        <v>0.63944999999999996</v>
      </c>
      <c r="AD2818" s="25">
        <v>0</v>
      </c>
      <c r="AE2818" s="25">
        <v>0</v>
      </c>
      <c r="AF2818" s="25">
        <v>5835</v>
      </c>
      <c r="AG2818" s="25">
        <v>2.1669999999999998E-2</v>
      </c>
      <c r="AH2818" s="25">
        <v>88869</v>
      </c>
      <c r="AI2818" s="25">
        <v>0.33</v>
      </c>
      <c r="AJ2818" s="25">
        <v>0</v>
      </c>
      <c r="AK2818" s="25">
        <v>0</v>
      </c>
      <c r="AL2818" s="25">
        <v>345650</v>
      </c>
      <c r="AM2818" s="25">
        <v>1.2835099999999999</v>
      </c>
      <c r="AN2818" s="25">
        <v>4409126</v>
      </c>
      <c r="AO2818" s="25">
        <v>16.561299999999999</v>
      </c>
      <c r="AQ2818">
        <f t="shared" si="87"/>
        <v>3.9043999999999999</v>
      </c>
    </row>
    <row r="2819" spans="1:43" x14ac:dyDescent="0.2">
      <c r="A2819" t="str">
        <f t="shared" si="86"/>
        <v>2015_6983</v>
      </c>
      <c r="C2819" s="25">
        <v>2817</v>
      </c>
      <c r="D2819" s="25">
        <v>6983</v>
      </c>
      <c r="E2819" s="25">
        <v>6983</v>
      </c>
      <c r="F2819" s="25" t="s">
        <v>299</v>
      </c>
      <c r="G2819" s="25">
        <v>3.1160000000000001</v>
      </c>
      <c r="H2819" s="25">
        <v>2015</v>
      </c>
      <c r="I2819" s="25">
        <v>339867847</v>
      </c>
      <c r="J2819" s="25">
        <v>372583098</v>
      </c>
      <c r="K2819" s="25">
        <v>888</v>
      </c>
      <c r="L2819" s="25">
        <v>2874236</v>
      </c>
      <c r="M2819" s="25">
        <v>8.4568999999999992</v>
      </c>
      <c r="N2819" s="25">
        <v>2738</v>
      </c>
      <c r="O2819" s="25">
        <v>7.3499999999999998E-3</v>
      </c>
      <c r="P2819" s="25">
        <v>0</v>
      </c>
      <c r="Q2819" s="25">
        <v>0</v>
      </c>
      <c r="R2819" s="25">
        <v>107107</v>
      </c>
      <c r="S2819" s="25">
        <v>0.31513999999999998</v>
      </c>
      <c r="T2819" s="25">
        <v>27528</v>
      </c>
      <c r="U2819" s="25">
        <v>8.1000000000000003E-2</v>
      </c>
      <c r="V2819" s="25">
        <v>134635</v>
      </c>
      <c r="W2819" s="25">
        <v>0.39610000000000001</v>
      </c>
      <c r="X2819" s="25">
        <v>0</v>
      </c>
      <c r="Y2819" s="25">
        <v>0</v>
      </c>
      <c r="Z2819" s="25">
        <v>3011609</v>
      </c>
      <c r="AA2819" s="25">
        <v>8.8604000000000003</v>
      </c>
      <c r="AB2819" s="25">
        <v>226642</v>
      </c>
      <c r="AC2819" s="25">
        <v>0.66685000000000005</v>
      </c>
      <c r="AD2819" s="25">
        <v>0</v>
      </c>
      <c r="AE2819" s="25">
        <v>0</v>
      </c>
      <c r="AF2819" s="25">
        <v>0</v>
      </c>
      <c r="AG2819" s="25">
        <v>0</v>
      </c>
      <c r="AH2819" s="25">
        <v>122952</v>
      </c>
      <c r="AI2819" s="25">
        <v>0.33</v>
      </c>
      <c r="AJ2819" s="25">
        <v>0</v>
      </c>
      <c r="AK2819" s="25">
        <v>0</v>
      </c>
      <c r="AL2819" s="25">
        <v>7900</v>
      </c>
      <c r="AM2819" s="25">
        <v>2.12E-2</v>
      </c>
      <c r="AN2819" s="25">
        <v>3369103</v>
      </c>
      <c r="AO2819" s="25">
        <v>9.8785000000000007</v>
      </c>
      <c r="AQ2819">
        <f t="shared" si="87"/>
        <v>0.39610000000000001</v>
      </c>
    </row>
    <row r="2820" spans="1:43" x14ac:dyDescent="0.2">
      <c r="A2820" t="str">
        <f t="shared" ref="A2820:A2883" si="88">CONCATENATE(H2820,"_",D2820)</f>
        <v>2015_6985</v>
      </c>
      <c r="C2820" s="25">
        <v>2818</v>
      </c>
      <c r="D2820" s="25">
        <v>6985</v>
      </c>
      <c r="E2820" s="25">
        <v>6985</v>
      </c>
      <c r="F2820" s="25" t="s">
        <v>300</v>
      </c>
      <c r="G2820" s="25">
        <v>3.4089999999999998</v>
      </c>
      <c r="H2820" s="25">
        <v>2015</v>
      </c>
      <c r="I2820" s="25">
        <v>234135218</v>
      </c>
      <c r="J2820" s="25">
        <v>242465503</v>
      </c>
      <c r="K2820" s="25">
        <v>863.5</v>
      </c>
      <c r="L2820" s="25">
        <v>2192326</v>
      </c>
      <c r="M2820" s="25">
        <v>9.3635000000000002</v>
      </c>
      <c r="N2820" s="25">
        <v>20807</v>
      </c>
      <c r="O2820" s="25">
        <v>8.5809999999999997E-2</v>
      </c>
      <c r="P2820" s="25">
        <v>0</v>
      </c>
      <c r="Q2820" s="25">
        <v>0</v>
      </c>
      <c r="R2820" s="25">
        <v>0</v>
      </c>
      <c r="S2820" s="25">
        <v>0</v>
      </c>
      <c r="T2820" s="25">
        <v>0</v>
      </c>
      <c r="U2820" s="25">
        <v>0</v>
      </c>
      <c r="V2820" s="25">
        <v>0</v>
      </c>
      <c r="W2820" s="25">
        <v>0</v>
      </c>
      <c r="X2820" s="25">
        <v>20000</v>
      </c>
      <c r="Y2820" s="25">
        <v>8.5419999999999996E-2</v>
      </c>
      <c r="Z2820" s="25">
        <v>2193133</v>
      </c>
      <c r="AA2820" s="25">
        <v>9.3638999999999992</v>
      </c>
      <c r="AB2820" s="25">
        <v>170000</v>
      </c>
      <c r="AC2820" s="25">
        <v>0.72607999999999995</v>
      </c>
      <c r="AD2820" s="25">
        <v>0</v>
      </c>
      <c r="AE2820" s="25">
        <v>0</v>
      </c>
      <c r="AF2820" s="25">
        <v>0</v>
      </c>
      <c r="AG2820" s="25">
        <v>0</v>
      </c>
      <c r="AH2820" s="25">
        <v>80014</v>
      </c>
      <c r="AI2820" s="25">
        <v>0.33</v>
      </c>
      <c r="AJ2820" s="25">
        <v>0</v>
      </c>
      <c r="AK2820" s="25">
        <v>0</v>
      </c>
      <c r="AL2820" s="25">
        <v>257975</v>
      </c>
      <c r="AM2820" s="25">
        <v>1.0639700000000001</v>
      </c>
      <c r="AN2820" s="25">
        <v>2701122</v>
      </c>
      <c r="AO2820" s="25">
        <v>11.4839</v>
      </c>
      <c r="AQ2820">
        <f t="shared" ref="AQ2820:AQ2883" si="89">W2820-Y2820</f>
        <v>-8.5419999999999996E-2</v>
      </c>
    </row>
    <row r="2821" spans="1:43" x14ac:dyDescent="0.2">
      <c r="A2821" t="str">
        <f t="shared" si="88"/>
        <v>2015_6987</v>
      </c>
      <c r="C2821" s="25">
        <v>2819</v>
      </c>
      <c r="D2821" s="25">
        <v>6987</v>
      </c>
      <c r="E2821" s="25">
        <v>6987</v>
      </c>
      <c r="F2821" s="25" t="s">
        <v>301</v>
      </c>
      <c r="G2821" s="25">
        <v>3.625</v>
      </c>
      <c r="H2821" s="25">
        <v>2015</v>
      </c>
      <c r="I2821" s="25">
        <v>231833273</v>
      </c>
      <c r="J2821" s="25">
        <v>233242722</v>
      </c>
      <c r="K2821" s="25">
        <v>682.3</v>
      </c>
      <c r="L2821" s="25">
        <v>2004660</v>
      </c>
      <c r="M2821" s="25">
        <v>8.6470000000000002</v>
      </c>
      <c r="N2821" s="25">
        <v>193570</v>
      </c>
      <c r="O2821" s="25">
        <v>0.82991000000000004</v>
      </c>
      <c r="P2821" s="25">
        <v>0</v>
      </c>
      <c r="Q2821" s="25">
        <v>0</v>
      </c>
      <c r="R2821" s="25">
        <v>250000</v>
      </c>
      <c r="S2821" s="25">
        <v>1.07836</v>
      </c>
      <c r="T2821" s="25">
        <v>0</v>
      </c>
      <c r="U2821" s="25">
        <v>0</v>
      </c>
      <c r="V2821" s="25">
        <v>250000</v>
      </c>
      <c r="W2821" s="25">
        <v>1.0784</v>
      </c>
      <c r="X2821" s="25">
        <v>0</v>
      </c>
      <c r="Y2821" s="25">
        <v>0</v>
      </c>
      <c r="Z2821" s="25">
        <v>2448230</v>
      </c>
      <c r="AA2821" s="25">
        <v>10.555300000000001</v>
      </c>
      <c r="AB2821" s="25">
        <v>500000</v>
      </c>
      <c r="AC2821" s="25">
        <v>2.15672</v>
      </c>
      <c r="AD2821" s="25">
        <v>0</v>
      </c>
      <c r="AE2821" s="25">
        <v>0</v>
      </c>
      <c r="AF2821" s="25">
        <v>239889</v>
      </c>
      <c r="AG2821" s="25">
        <v>1.0285</v>
      </c>
      <c r="AH2821" s="25">
        <v>76970</v>
      </c>
      <c r="AI2821" s="25">
        <v>0.33</v>
      </c>
      <c r="AJ2821" s="25">
        <v>0</v>
      </c>
      <c r="AK2821" s="25">
        <v>0</v>
      </c>
      <c r="AL2821" s="25">
        <v>396163</v>
      </c>
      <c r="AM2821" s="25">
        <v>1.6984999999999999</v>
      </c>
      <c r="AN2821" s="25">
        <v>3661252</v>
      </c>
      <c r="AO2821" s="25">
        <v>15.769</v>
      </c>
      <c r="AQ2821">
        <f t="shared" si="89"/>
        <v>1.0784</v>
      </c>
    </row>
    <row r="2822" spans="1:43" x14ac:dyDescent="0.2">
      <c r="A2822" t="str">
        <f t="shared" si="88"/>
        <v>2015_6990</v>
      </c>
      <c r="C2822" s="25">
        <v>2820</v>
      </c>
      <c r="D2822" s="25">
        <v>6990</v>
      </c>
      <c r="E2822" s="25">
        <v>6990</v>
      </c>
      <c r="F2822" s="25" t="s">
        <v>302</v>
      </c>
      <c r="G2822" s="25">
        <v>4.468</v>
      </c>
      <c r="H2822" s="25">
        <v>2015</v>
      </c>
      <c r="I2822" s="25">
        <v>179323394</v>
      </c>
      <c r="J2822" s="25">
        <v>196150084</v>
      </c>
      <c r="K2822" s="25">
        <v>755.1</v>
      </c>
      <c r="L2822" s="25">
        <v>1952667</v>
      </c>
      <c r="M2822" s="25">
        <v>10.889099999999999</v>
      </c>
      <c r="N2822" s="25">
        <v>104265</v>
      </c>
      <c r="O2822" s="25">
        <v>0.53156000000000003</v>
      </c>
      <c r="P2822" s="25">
        <v>0</v>
      </c>
      <c r="Q2822" s="25">
        <v>0</v>
      </c>
      <c r="R2822" s="25">
        <v>0</v>
      </c>
      <c r="S2822" s="25">
        <v>0</v>
      </c>
      <c r="T2822" s="25">
        <v>0</v>
      </c>
      <c r="U2822" s="25">
        <v>0</v>
      </c>
      <c r="V2822" s="25">
        <v>0</v>
      </c>
      <c r="W2822" s="25">
        <v>0</v>
      </c>
      <c r="X2822" s="25">
        <v>0</v>
      </c>
      <c r="Y2822" s="25">
        <v>0</v>
      </c>
      <c r="Z2822" s="25">
        <v>2056932</v>
      </c>
      <c r="AA2822" s="25">
        <v>11.4206</v>
      </c>
      <c r="AB2822" s="25">
        <v>300000</v>
      </c>
      <c r="AC2822" s="25">
        <v>1.67296</v>
      </c>
      <c r="AD2822" s="25">
        <v>0</v>
      </c>
      <c r="AE2822" s="25">
        <v>0</v>
      </c>
      <c r="AF2822" s="25">
        <v>262841</v>
      </c>
      <c r="AG2822" s="25">
        <v>1.34</v>
      </c>
      <c r="AH2822" s="25">
        <v>64730</v>
      </c>
      <c r="AI2822" s="25">
        <v>0.33</v>
      </c>
      <c r="AJ2822" s="25">
        <v>0</v>
      </c>
      <c r="AK2822" s="25">
        <v>0</v>
      </c>
      <c r="AL2822" s="25">
        <v>505293</v>
      </c>
      <c r="AM2822" s="25">
        <v>2.57605</v>
      </c>
      <c r="AN2822" s="25">
        <v>3189796</v>
      </c>
      <c r="AO2822" s="25">
        <v>17.339700000000001</v>
      </c>
      <c r="AQ2822">
        <f t="shared" si="89"/>
        <v>0</v>
      </c>
    </row>
    <row r="2823" spans="1:43" x14ac:dyDescent="0.2">
      <c r="A2823" t="str">
        <f t="shared" si="88"/>
        <v>2015_6992</v>
      </c>
      <c r="C2823" s="25">
        <v>2821</v>
      </c>
      <c r="D2823" s="25">
        <v>6992</v>
      </c>
      <c r="E2823" s="25">
        <v>6992</v>
      </c>
      <c r="F2823" s="25" t="s">
        <v>303</v>
      </c>
      <c r="G2823" s="25">
        <v>2.3069999999999999</v>
      </c>
      <c r="H2823" s="25">
        <v>2015</v>
      </c>
      <c r="I2823" s="25">
        <v>299731842</v>
      </c>
      <c r="J2823" s="25">
        <v>299956949</v>
      </c>
      <c r="K2823" s="25">
        <v>521</v>
      </c>
      <c r="L2823" s="25">
        <v>2412375</v>
      </c>
      <c r="M2823" s="25">
        <v>8.0484000000000009</v>
      </c>
      <c r="N2823" s="25">
        <v>89884</v>
      </c>
      <c r="O2823" s="25">
        <v>0.29965999999999998</v>
      </c>
      <c r="P2823" s="25">
        <v>0</v>
      </c>
      <c r="Q2823" s="25">
        <v>0</v>
      </c>
      <c r="R2823" s="25">
        <v>289760</v>
      </c>
      <c r="S2823" s="25">
        <v>0.96672999999999998</v>
      </c>
      <c r="T2823" s="25">
        <v>303000</v>
      </c>
      <c r="U2823" s="25">
        <v>1.0108999999999999</v>
      </c>
      <c r="V2823" s="25">
        <v>592760</v>
      </c>
      <c r="W2823" s="25">
        <v>1.9776</v>
      </c>
      <c r="X2823" s="25">
        <v>0</v>
      </c>
      <c r="Y2823" s="25">
        <v>0</v>
      </c>
      <c r="Z2823" s="25">
        <v>3095019</v>
      </c>
      <c r="AA2823" s="25">
        <v>10.325699999999999</v>
      </c>
      <c r="AB2823" s="25">
        <v>425000</v>
      </c>
      <c r="AC2823" s="25">
        <v>1.4179299999999999</v>
      </c>
      <c r="AD2823" s="25">
        <v>0</v>
      </c>
      <c r="AE2823" s="25">
        <v>0</v>
      </c>
      <c r="AF2823" s="25">
        <v>0</v>
      </c>
      <c r="AG2823" s="25">
        <v>0</v>
      </c>
      <c r="AH2823" s="25">
        <v>98986</v>
      </c>
      <c r="AI2823" s="25">
        <v>0.33</v>
      </c>
      <c r="AJ2823" s="25">
        <v>0</v>
      </c>
      <c r="AK2823" s="25">
        <v>0</v>
      </c>
      <c r="AL2823" s="25">
        <v>0</v>
      </c>
      <c r="AM2823" s="25">
        <v>0</v>
      </c>
      <c r="AN2823" s="25">
        <v>3619005</v>
      </c>
      <c r="AO2823" s="25">
        <v>12.073700000000001</v>
      </c>
      <c r="AQ2823">
        <f t="shared" si="89"/>
        <v>1.9776</v>
      </c>
    </row>
    <row r="2824" spans="1:43" x14ac:dyDescent="0.2">
      <c r="A2824" t="str">
        <f t="shared" si="88"/>
        <v>2015_7002</v>
      </c>
      <c r="C2824" s="25">
        <v>2822</v>
      </c>
      <c r="D2824" s="25">
        <v>7002</v>
      </c>
      <c r="E2824" s="25">
        <v>7002</v>
      </c>
      <c r="F2824" s="25" t="s">
        <v>304</v>
      </c>
      <c r="G2824" s="25">
        <v>1.0349999999999999</v>
      </c>
      <c r="H2824" s="25">
        <v>2015</v>
      </c>
      <c r="I2824" s="25">
        <v>100028168</v>
      </c>
      <c r="J2824" s="25">
        <v>100028168</v>
      </c>
      <c r="K2824" s="25">
        <v>171.3</v>
      </c>
      <c r="L2824" s="25">
        <v>903159</v>
      </c>
      <c r="M2824" s="25">
        <v>9.0289999999999999</v>
      </c>
      <c r="N2824" s="25">
        <v>4370</v>
      </c>
      <c r="O2824" s="25">
        <v>4.369E-2</v>
      </c>
      <c r="P2824" s="25">
        <v>0</v>
      </c>
      <c r="Q2824" s="25">
        <v>0</v>
      </c>
      <c r="R2824" s="25">
        <v>0</v>
      </c>
      <c r="S2824" s="25">
        <v>0</v>
      </c>
      <c r="T2824" s="25">
        <v>183865</v>
      </c>
      <c r="U2824" s="25">
        <v>1.8381000000000001</v>
      </c>
      <c r="V2824" s="25">
        <v>183865</v>
      </c>
      <c r="W2824" s="25">
        <v>1.8381000000000001</v>
      </c>
      <c r="X2824" s="25">
        <v>0</v>
      </c>
      <c r="Y2824" s="25">
        <v>0</v>
      </c>
      <c r="Z2824" s="25">
        <v>1091394</v>
      </c>
      <c r="AA2824" s="25">
        <v>10.9109</v>
      </c>
      <c r="AB2824" s="25">
        <v>40000</v>
      </c>
      <c r="AC2824" s="25">
        <v>0.39989000000000002</v>
      </c>
      <c r="AD2824" s="25">
        <v>0</v>
      </c>
      <c r="AE2824" s="25">
        <v>0</v>
      </c>
      <c r="AF2824" s="25">
        <v>67019</v>
      </c>
      <c r="AG2824" s="25">
        <v>0.67</v>
      </c>
      <c r="AH2824" s="25">
        <v>33009</v>
      </c>
      <c r="AI2824" s="25">
        <v>0.33</v>
      </c>
      <c r="AJ2824" s="25">
        <v>0</v>
      </c>
      <c r="AK2824" s="25">
        <v>0</v>
      </c>
      <c r="AL2824" s="25">
        <v>107625</v>
      </c>
      <c r="AM2824" s="25">
        <v>1.07595</v>
      </c>
      <c r="AN2824" s="25">
        <v>1339047</v>
      </c>
      <c r="AO2824" s="25">
        <v>13.386699999999999</v>
      </c>
      <c r="AQ2824">
        <f t="shared" si="89"/>
        <v>1.8381000000000001</v>
      </c>
    </row>
    <row r="2825" spans="1:43" x14ac:dyDescent="0.2">
      <c r="A2825" t="str">
        <f t="shared" si="88"/>
        <v>2015_7029</v>
      </c>
      <c r="C2825" s="25">
        <v>2823</v>
      </c>
      <c r="D2825" s="25">
        <v>7029</v>
      </c>
      <c r="E2825" s="25">
        <v>7029</v>
      </c>
      <c r="F2825" s="25" t="s">
        <v>305</v>
      </c>
      <c r="G2825" s="25">
        <v>4.7649999999999997</v>
      </c>
      <c r="H2825" s="25">
        <v>2015</v>
      </c>
      <c r="I2825" s="25">
        <v>335330967</v>
      </c>
      <c r="J2825" s="25">
        <v>377555638</v>
      </c>
      <c r="K2825" s="25">
        <v>1143.5999999999999</v>
      </c>
      <c r="L2825" s="25">
        <v>3206042</v>
      </c>
      <c r="M2825" s="25">
        <v>9.5608000000000004</v>
      </c>
      <c r="N2825" s="25">
        <v>301596</v>
      </c>
      <c r="O2825" s="25">
        <v>0.79881000000000002</v>
      </c>
      <c r="P2825" s="25">
        <v>0</v>
      </c>
      <c r="Q2825" s="25">
        <v>0</v>
      </c>
      <c r="R2825" s="25">
        <v>200000</v>
      </c>
      <c r="S2825" s="25">
        <v>0.59643000000000002</v>
      </c>
      <c r="T2825" s="25">
        <v>0</v>
      </c>
      <c r="U2825" s="25">
        <v>0</v>
      </c>
      <c r="V2825" s="25">
        <v>200000</v>
      </c>
      <c r="W2825" s="25">
        <v>0.59640000000000004</v>
      </c>
      <c r="X2825" s="25">
        <v>0</v>
      </c>
      <c r="Y2825" s="25">
        <v>0</v>
      </c>
      <c r="Z2825" s="25">
        <v>3707638</v>
      </c>
      <c r="AA2825" s="25">
        <v>10.956099999999999</v>
      </c>
      <c r="AB2825" s="25">
        <v>410000</v>
      </c>
      <c r="AC2825" s="25">
        <v>1.2226699999999999</v>
      </c>
      <c r="AD2825" s="25">
        <v>0</v>
      </c>
      <c r="AE2825" s="25">
        <v>0</v>
      </c>
      <c r="AF2825" s="25">
        <v>505925</v>
      </c>
      <c r="AG2825" s="25">
        <v>1.34</v>
      </c>
      <c r="AH2825" s="25">
        <v>124593</v>
      </c>
      <c r="AI2825" s="25">
        <v>0.33</v>
      </c>
      <c r="AJ2825" s="25">
        <v>0</v>
      </c>
      <c r="AK2825" s="25">
        <v>0</v>
      </c>
      <c r="AL2825" s="25">
        <v>0</v>
      </c>
      <c r="AM2825" s="25">
        <v>0</v>
      </c>
      <c r="AN2825" s="25">
        <v>4748156</v>
      </c>
      <c r="AO2825" s="25">
        <v>13.848699999999999</v>
      </c>
      <c r="AQ2825">
        <f t="shared" si="89"/>
        <v>0.59640000000000004</v>
      </c>
    </row>
    <row r="2826" spans="1:43" x14ac:dyDescent="0.2">
      <c r="A2826" t="str">
        <f t="shared" si="88"/>
        <v>2015_7038</v>
      </c>
      <c r="C2826" s="25">
        <v>2824</v>
      </c>
      <c r="D2826" s="25">
        <v>7038</v>
      </c>
      <c r="E2826" s="25">
        <v>7038</v>
      </c>
      <c r="F2826" s="25" t="s">
        <v>306</v>
      </c>
      <c r="G2826" s="25">
        <v>3.05</v>
      </c>
      <c r="H2826" s="25">
        <v>2015</v>
      </c>
      <c r="I2826" s="25">
        <v>223459919</v>
      </c>
      <c r="J2826" s="25">
        <v>232641208</v>
      </c>
      <c r="K2826" s="25">
        <v>762</v>
      </c>
      <c r="L2826" s="25">
        <v>2216021</v>
      </c>
      <c r="M2826" s="25">
        <v>9.9169</v>
      </c>
      <c r="N2826" s="25">
        <v>194611</v>
      </c>
      <c r="O2826" s="25">
        <v>0.83653</v>
      </c>
      <c r="P2826" s="25">
        <v>0</v>
      </c>
      <c r="Q2826" s="25">
        <v>0</v>
      </c>
      <c r="R2826" s="25">
        <v>149945</v>
      </c>
      <c r="S2826" s="25">
        <v>0.67101999999999995</v>
      </c>
      <c r="T2826" s="25">
        <v>25000</v>
      </c>
      <c r="U2826" s="25">
        <v>0.1119</v>
      </c>
      <c r="V2826" s="25">
        <v>174945</v>
      </c>
      <c r="W2826" s="25">
        <v>0.78290000000000004</v>
      </c>
      <c r="X2826" s="25">
        <v>0</v>
      </c>
      <c r="Y2826" s="25">
        <v>0</v>
      </c>
      <c r="Z2826" s="25">
        <v>2585577</v>
      </c>
      <c r="AA2826" s="25">
        <v>11.536300000000001</v>
      </c>
      <c r="AB2826" s="25">
        <v>150000</v>
      </c>
      <c r="AC2826" s="25">
        <v>0.67125999999999997</v>
      </c>
      <c r="AD2826" s="25">
        <v>0</v>
      </c>
      <c r="AE2826" s="25">
        <v>0</v>
      </c>
      <c r="AF2826" s="25">
        <v>0</v>
      </c>
      <c r="AG2826" s="25">
        <v>0</v>
      </c>
      <c r="AH2826" s="25">
        <v>76772</v>
      </c>
      <c r="AI2826" s="25">
        <v>0.33</v>
      </c>
      <c r="AJ2826" s="25">
        <v>0</v>
      </c>
      <c r="AK2826" s="25">
        <v>0</v>
      </c>
      <c r="AL2826" s="25">
        <v>686291</v>
      </c>
      <c r="AM2826" s="25">
        <v>2.95</v>
      </c>
      <c r="AN2826" s="25">
        <v>3498640</v>
      </c>
      <c r="AO2826" s="25">
        <v>15.487500000000001</v>
      </c>
      <c r="AQ2826">
        <f t="shared" si="89"/>
        <v>0.78290000000000004</v>
      </c>
    </row>
    <row r="2827" spans="1:43" x14ac:dyDescent="0.2">
      <c r="A2827" t="str">
        <f t="shared" si="88"/>
        <v>2015_7047</v>
      </c>
      <c r="C2827" s="25">
        <v>2825</v>
      </c>
      <c r="D2827" s="25">
        <v>7047</v>
      </c>
      <c r="E2827" s="25">
        <v>7047</v>
      </c>
      <c r="F2827" s="25" t="s">
        <v>307</v>
      </c>
      <c r="G2827" s="25">
        <v>2.137</v>
      </c>
      <c r="H2827" s="25">
        <v>2015</v>
      </c>
      <c r="I2827" s="25">
        <v>110262579</v>
      </c>
      <c r="J2827" s="25">
        <v>112505850</v>
      </c>
      <c r="K2827" s="25">
        <v>377.7</v>
      </c>
      <c r="L2827" s="25">
        <v>1079301</v>
      </c>
      <c r="M2827" s="25">
        <v>9.7885000000000009</v>
      </c>
      <c r="N2827" s="25">
        <v>72868</v>
      </c>
      <c r="O2827" s="25">
        <v>0.64768000000000003</v>
      </c>
      <c r="P2827" s="25">
        <v>0</v>
      </c>
      <c r="Q2827" s="25">
        <v>0</v>
      </c>
      <c r="R2827" s="25">
        <v>0</v>
      </c>
      <c r="S2827" s="25">
        <v>0</v>
      </c>
      <c r="T2827" s="25">
        <v>0</v>
      </c>
      <c r="U2827" s="25">
        <v>0</v>
      </c>
      <c r="V2827" s="25">
        <v>0</v>
      </c>
      <c r="W2827" s="25">
        <v>0</v>
      </c>
      <c r="X2827" s="25">
        <v>0</v>
      </c>
      <c r="Y2827" s="25">
        <v>0</v>
      </c>
      <c r="Z2827" s="25">
        <v>1152169</v>
      </c>
      <c r="AA2827" s="25">
        <v>10.4361</v>
      </c>
      <c r="AB2827" s="25">
        <v>100000</v>
      </c>
      <c r="AC2827" s="25">
        <v>0.90693000000000001</v>
      </c>
      <c r="AD2827" s="25">
        <v>0</v>
      </c>
      <c r="AE2827" s="25">
        <v>0</v>
      </c>
      <c r="AF2827" s="25">
        <v>150758</v>
      </c>
      <c r="AG2827" s="25">
        <v>1.34</v>
      </c>
      <c r="AH2827" s="25">
        <v>37127</v>
      </c>
      <c r="AI2827" s="25">
        <v>0.33</v>
      </c>
      <c r="AJ2827" s="25">
        <v>0</v>
      </c>
      <c r="AK2827" s="25">
        <v>0</v>
      </c>
      <c r="AL2827" s="25">
        <v>0</v>
      </c>
      <c r="AM2827" s="25">
        <v>0</v>
      </c>
      <c r="AN2827" s="25">
        <v>1440054</v>
      </c>
      <c r="AO2827" s="25">
        <v>13.0131</v>
      </c>
      <c r="AQ2827">
        <f t="shared" si="89"/>
        <v>0</v>
      </c>
    </row>
    <row r="2828" spans="1:43" x14ac:dyDescent="0.2">
      <c r="A2828" t="str">
        <f t="shared" si="88"/>
        <v>2015_7056</v>
      </c>
      <c r="C2828" s="25">
        <v>2826</v>
      </c>
      <c r="D2828" s="25">
        <v>7056</v>
      </c>
      <c r="E2828" s="25">
        <v>7056</v>
      </c>
      <c r="F2828" s="25" t="s">
        <v>308</v>
      </c>
      <c r="G2828" s="25">
        <v>7.6639999999999997</v>
      </c>
      <c r="H2828" s="25">
        <v>2015</v>
      </c>
      <c r="I2828" s="25">
        <v>404165573</v>
      </c>
      <c r="J2828" s="25">
        <v>434963220</v>
      </c>
      <c r="K2828" s="25">
        <v>1714.9</v>
      </c>
      <c r="L2828" s="25">
        <v>4179207</v>
      </c>
      <c r="M2828" s="25">
        <v>10.340299999999999</v>
      </c>
      <c r="N2828" s="25">
        <v>385070</v>
      </c>
      <c r="O2828" s="25">
        <v>0.88529000000000002</v>
      </c>
      <c r="P2828" s="25">
        <v>0</v>
      </c>
      <c r="Q2828" s="25">
        <v>0</v>
      </c>
      <c r="R2828" s="25">
        <v>520572</v>
      </c>
      <c r="S2828" s="25">
        <v>1.2880199999999999</v>
      </c>
      <c r="T2828" s="25">
        <v>419250</v>
      </c>
      <c r="U2828" s="25">
        <v>1.0373000000000001</v>
      </c>
      <c r="V2828" s="25">
        <v>939822</v>
      </c>
      <c r="W2828" s="25">
        <v>2.3252999999999999</v>
      </c>
      <c r="X2828" s="25">
        <v>0</v>
      </c>
      <c r="Y2828" s="25">
        <v>0</v>
      </c>
      <c r="Z2828" s="25">
        <v>5504099</v>
      </c>
      <c r="AA2828" s="25">
        <v>13.551</v>
      </c>
      <c r="AB2828" s="25">
        <v>456091</v>
      </c>
      <c r="AC2828" s="25">
        <v>1.1284799999999999</v>
      </c>
      <c r="AD2828" s="25">
        <v>0</v>
      </c>
      <c r="AE2828" s="25">
        <v>0</v>
      </c>
      <c r="AF2828" s="25">
        <v>582748</v>
      </c>
      <c r="AG2828" s="25">
        <v>1.3397600000000001</v>
      </c>
      <c r="AH2828" s="25">
        <v>143513</v>
      </c>
      <c r="AI2828" s="25">
        <v>0.32994000000000001</v>
      </c>
      <c r="AJ2828" s="25">
        <v>0</v>
      </c>
      <c r="AK2828" s="25">
        <v>0</v>
      </c>
      <c r="AL2828" s="25">
        <v>931196</v>
      </c>
      <c r="AM2828" s="25">
        <v>2.14086</v>
      </c>
      <c r="AN2828" s="25">
        <v>7617647</v>
      </c>
      <c r="AO2828" s="25">
        <v>18.489999999999998</v>
      </c>
      <c r="AQ2828">
        <f t="shared" si="89"/>
        <v>2.3252999999999999</v>
      </c>
    </row>
    <row r="2829" spans="1:43" x14ac:dyDescent="0.2">
      <c r="A2829" t="str">
        <f t="shared" si="88"/>
        <v>2015_7092</v>
      </c>
      <c r="C2829" s="25">
        <v>2827</v>
      </c>
      <c r="D2829" s="25">
        <v>7092</v>
      </c>
      <c r="E2829" s="25">
        <v>7092</v>
      </c>
      <c r="F2829" s="25" t="s">
        <v>309</v>
      </c>
      <c r="G2829" s="25">
        <v>1.889</v>
      </c>
      <c r="H2829" s="25">
        <v>2015</v>
      </c>
      <c r="I2829" s="25">
        <v>146698087</v>
      </c>
      <c r="J2829" s="25">
        <v>152153912</v>
      </c>
      <c r="K2829" s="25">
        <v>443.8</v>
      </c>
      <c r="L2829" s="25">
        <v>1246417</v>
      </c>
      <c r="M2829" s="25">
        <v>8.4964999999999993</v>
      </c>
      <c r="N2829" s="25">
        <v>13087</v>
      </c>
      <c r="O2829" s="25">
        <v>8.6010000000000003E-2</v>
      </c>
      <c r="P2829" s="25">
        <v>0</v>
      </c>
      <c r="Q2829" s="25">
        <v>0</v>
      </c>
      <c r="R2829" s="25">
        <v>69779</v>
      </c>
      <c r="S2829" s="25">
        <v>0.47566000000000003</v>
      </c>
      <c r="T2829" s="25">
        <v>310000</v>
      </c>
      <c r="U2829" s="25">
        <v>2.1132</v>
      </c>
      <c r="V2829" s="25">
        <v>379779</v>
      </c>
      <c r="W2829" s="25">
        <v>2.5888</v>
      </c>
      <c r="X2829" s="25">
        <v>0</v>
      </c>
      <c r="Y2829" s="25">
        <v>0</v>
      </c>
      <c r="Z2829" s="25">
        <v>1639283</v>
      </c>
      <c r="AA2829" s="25">
        <v>11.1713</v>
      </c>
      <c r="AB2829" s="25">
        <v>175000</v>
      </c>
      <c r="AC2829" s="25">
        <v>1.19293</v>
      </c>
      <c r="AD2829" s="25">
        <v>0</v>
      </c>
      <c r="AE2829" s="25">
        <v>0</v>
      </c>
      <c r="AF2829" s="25">
        <v>101249</v>
      </c>
      <c r="AG2829" s="25">
        <v>0.66544000000000003</v>
      </c>
      <c r="AH2829" s="25">
        <v>50211</v>
      </c>
      <c r="AI2829" s="25">
        <v>0.33</v>
      </c>
      <c r="AJ2829" s="25">
        <v>0</v>
      </c>
      <c r="AK2829" s="25">
        <v>0</v>
      </c>
      <c r="AL2829" s="25">
        <v>279135</v>
      </c>
      <c r="AM2829" s="25">
        <v>1.83456</v>
      </c>
      <c r="AN2829" s="25">
        <v>2244878</v>
      </c>
      <c r="AO2829" s="25">
        <v>15.1943</v>
      </c>
      <c r="AQ2829">
        <f t="shared" si="89"/>
        <v>2.5888</v>
      </c>
    </row>
    <row r="2830" spans="1:43" x14ac:dyDescent="0.2">
      <c r="A2830" t="str">
        <f t="shared" si="88"/>
        <v>2015_7098</v>
      </c>
      <c r="C2830" s="25">
        <v>2828</v>
      </c>
      <c r="D2830" s="25">
        <v>7098</v>
      </c>
      <c r="E2830" s="25">
        <v>7098</v>
      </c>
      <c r="F2830" s="25" t="s">
        <v>310</v>
      </c>
      <c r="G2830" s="25">
        <v>2.0179999999999998</v>
      </c>
      <c r="H2830" s="25">
        <v>2015</v>
      </c>
      <c r="I2830" s="25">
        <v>159469466</v>
      </c>
      <c r="J2830" s="25">
        <v>159469466</v>
      </c>
      <c r="K2830" s="25">
        <v>565.5</v>
      </c>
      <c r="L2830" s="25">
        <v>1541548</v>
      </c>
      <c r="M2830" s="25">
        <v>9.6667000000000005</v>
      </c>
      <c r="N2830" s="25">
        <v>113213</v>
      </c>
      <c r="O2830" s="25">
        <v>0.70994000000000002</v>
      </c>
      <c r="P2830" s="25">
        <v>0</v>
      </c>
      <c r="Q2830" s="25">
        <v>0</v>
      </c>
      <c r="R2830" s="25">
        <v>120000</v>
      </c>
      <c r="S2830" s="25">
        <v>0.75249999999999995</v>
      </c>
      <c r="T2830" s="25">
        <v>100000</v>
      </c>
      <c r="U2830" s="25">
        <v>0.62709999999999999</v>
      </c>
      <c r="V2830" s="25">
        <v>220000</v>
      </c>
      <c r="W2830" s="25">
        <v>1.3795999999999999</v>
      </c>
      <c r="X2830" s="25">
        <v>0</v>
      </c>
      <c r="Y2830" s="25">
        <v>0</v>
      </c>
      <c r="Z2830" s="25">
        <v>1874761</v>
      </c>
      <c r="AA2830" s="25">
        <v>11.7562</v>
      </c>
      <c r="AB2830" s="25">
        <v>90000</v>
      </c>
      <c r="AC2830" s="25">
        <v>0.56437000000000004</v>
      </c>
      <c r="AD2830" s="25">
        <v>0</v>
      </c>
      <c r="AE2830" s="25">
        <v>0</v>
      </c>
      <c r="AF2830" s="25">
        <v>0</v>
      </c>
      <c r="AG2830" s="25">
        <v>0</v>
      </c>
      <c r="AH2830" s="25">
        <v>52625</v>
      </c>
      <c r="AI2830" s="25">
        <v>0.33</v>
      </c>
      <c r="AJ2830" s="25">
        <v>0</v>
      </c>
      <c r="AK2830" s="25">
        <v>0</v>
      </c>
      <c r="AL2830" s="25">
        <v>0</v>
      </c>
      <c r="AM2830" s="25">
        <v>0</v>
      </c>
      <c r="AN2830" s="25">
        <v>2017386</v>
      </c>
      <c r="AO2830" s="25">
        <v>12.650600000000001</v>
      </c>
      <c r="AQ2830">
        <f t="shared" si="89"/>
        <v>1.3795999999999999</v>
      </c>
    </row>
    <row r="2831" spans="1:43" x14ac:dyDescent="0.2">
      <c r="A2831" t="str">
        <f t="shared" si="88"/>
        <v>2015_7110</v>
      </c>
      <c r="C2831" s="25">
        <v>2829</v>
      </c>
      <c r="D2831" s="25">
        <v>7110</v>
      </c>
      <c r="E2831" s="25">
        <v>7110</v>
      </c>
      <c r="F2831" s="25" t="s">
        <v>311</v>
      </c>
      <c r="G2831" s="25">
        <v>3.2320000000000002</v>
      </c>
      <c r="H2831" s="25">
        <v>2015</v>
      </c>
      <c r="I2831" s="25">
        <v>236972769</v>
      </c>
      <c r="J2831" s="25">
        <v>238734981</v>
      </c>
      <c r="K2831" s="25">
        <v>912.3</v>
      </c>
      <c r="L2831" s="25">
        <v>2280350</v>
      </c>
      <c r="M2831" s="25">
        <v>9.6227999999999998</v>
      </c>
      <c r="N2831" s="25">
        <v>38410</v>
      </c>
      <c r="O2831" s="25">
        <v>0.16089000000000001</v>
      </c>
      <c r="P2831" s="25">
        <v>0</v>
      </c>
      <c r="Q2831" s="25">
        <v>0</v>
      </c>
      <c r="R2831" s="25">
        <v>573535</v>
      </c>
      <c r="S2831" s="25">
        <v>2.4202599999999999</v>
      </c>
      <c r="T2831" s="25">
        <v>0</v>
      </c>
      <c r="U2831" s="25">
        <v>0</v>
      </c>
      <c r="V2831" s="25">
        <v>573535</v>
      </c>
      <c r="W2831" s="25">
        <v>2.4203000000000001</v>
      </c>
      <c r="X2831" s="25">
        <v>0</v>
      </c>
      <c r="Y2831" s="25">
        <v>0</v>
      </c>
      <c r="Z2831" s="25">
        <v>2892295</v>
      </c>
      <c r="AA2831" s="25">
        <v>12.204000000000001</v>
      </c>
      <c r="AB2831" s="25">
        <v>300000</v>
      </c>
      <c r="AC2831" s="25">
        <v>1.26597</v>
      </c>
      <c r="AD2831" s="25">
        <v>0</v>
      </c>
      <c r="AE2831" s="25">
        <v>0</v>
      </c>
      <c r="AF2831" s="25">
        <v>319905</v>
      </c>
      <c r="AG2831" s="25">
        <v>1.34</v>
      </c>
      <c r="AH2831" s="25">
        <v>78783</v>
      </c>
      <c r="AI2831" s="25">
        <v>0.33</v>
      </c>
      <c r="AJ2831" s="25">
        <v>0</v>
      </c>
      <c r="AK2831" s="25">
        <v>0</v>
      </c>
      <c r="AL2831" s="25">
        <v>937583</v>
      </c>
      <c r="AM2831" s="25">
        <v>3.9272999999999998</v>
      </c>
      <c r="AN2831" s="25">
        <v>4528566</v>
      </c>
      <c r="AO2831" s="25">
        <v>19.067299999999999</v>
      </c>
      <c r="AQ2831">
        <f t="shared" si="89"/>
        <v>2.4203000000000001</v>
      </c>
    </row>
    <row r="2832" spans="1:43" x14ac:dyDescent="0.2">
      <c r="A2832" t="str">
        <f t="shared" si="88"/>
        <v>2016_9</v>
      </c>
      <c r="C2832" s="25">
        <v>2830</v>
      </c>
      <c r="D2832" s="25">
        <v>9</v>
      </c>
      <c r="E2832" s="25">
        <v>9</v>
      </c>
      <c r="F2832" s="25" t="s">
        <v>0</v>
      </c>
      <c r="G2832" s="25">
        <v>3.15</v>
      </c>
      <c r="H2832" s="25">
        <v>2016</v>
      </c>
      <c r="I2832" s="25">
        <v>327920605</v>
      </c>
      <c r="J2832" s="25">
        <v>343123253</v>
      </c>
      <c r="K2832" s="25">
        <v>623.5</v>
      </c>
      <c r="L2832" s="25">
        <v>2561286</v>
      </c>
      <c r="M2832" s="25">
        <v>7.8106999999999998</v>
      </c>
      <c r="N2832" s="25">
        <v>349332</v>
      </c>
      <c r="O2832" s="25">
        <v>1.0180899999999999</v>
      </c>
      <c r="P2832" s="25">
        <v>0</v>
      </c>
      <c r="Q2832" s="25">
        <v>0</v>
      </c>
      <c r="R2832" s="25">
        <v>205000</v>
      </c>
      <c r="S2832" s="25">
        <v>0.62514999999999998</v>
      </c>
      <c r="T2832" s="25">
        <v>205000</v>
      </c>
      <c r="U2832" s="25">
        <v>0.62519999999999998</v>
      </c>
      <c r="V2832" s="25">
        <v>410000</v>
      </c>
      <c r="W2832" s="25">
        <v>1.2503</v>
      </c>
      <c r="X2832" s="25">
        <v>0</v>
      </c>
      <c r="Y2832" s="25">
        <v>0</v>
      </c>
      <c r="Z2832" s="25">
        <v>3320618</v>
      </c>
      <c r="AA2832" s="25">
        <v>10.0791</v>
      </c>
      <c r="AB2832" s="25">
        <v>0</v>
      </c>
      <c r="AC2832" s="25">
        <v>0</v>
      </c>
      <c r="AD2832" s="25">
        <v>0</v>
      </c>
      <c r="AE2832" s="25">
        <v>0</v>
      </c>
      <c r="AF2832" s="25">
        <v>130175</v>
      </c>
      <c r="AG2832" s="25">
        <v>0.37938</v>
      </c>
      <c r="AH2832" s="25">
        <v>113231</v>
      </c>
      <c r="AI2832" s="25">
        <v>0.33</v>
      </c>
      <c r="AJ2832" s="25">
        <v>0</v>
      </c>
      <c r="AK2832" s="25">
        <v>0</v>
      </c>
      <c r="AL2832" s="25">
        <v>0</v>
      </c>
      <c r="AM2832" s="25">
        <v>0</v>
      </c>
      <c r="AN2832" s="25">
        <v>3564024</v>
      </c>
      <c r="AO2832" s="25">
        <v>10.788500000000001</v>
      </c>
      <c r="AQ2832">
        <f t="shared" si="89"/>
        <v>1.2503</v>
      </c>
    </row>
    <row r="2833" spans="1:43" x14ac:dyDescent="0.2">
      <c r="A2833" t="str">
        <f t="shared" si="88"/>
        <v>2016_18</v>
      </c>
      <c r="C2833" s="25">
        <v>2831</v>
      </c>
      <c r="D2833" s="25">
        <v>18</v>
      </c>
      <c r="E2833" s="25">
        <v>18</v>
      </c>
      <c r="F2833" s="25" t="s">
        <v>8</v>
      </c>
      <c r="G2833" s="25">
        <v>1.454</v>
      </c>
      <c r="H2833" s="25">
        <v>2016</v>
      </c>
      <c r="I2833" s="25">
        <v>152602404</v>
      </c>
      <c r="J2833" s="25">
        <v>208759392</v>
      </c>
      <c r="K2833" s="25">
        <v>327.3</v>
      </c>
      <c r="L2833" s="25">
        <v>1219984</v>
      </c>
      <c r="M2833" s="25">
        <v>7.9945000000000004</v>
      </c>
      <c r="N2833" s="25">
        <v>103758</v>
      </c>
      <c r="O2833" s="25">
        <v>0.49702000000000002</v>
      </c>
      <c r="P2833" s="25">
        <v>0</v>
      </c>
      <c r="Q2833" s="25">
        <v>0</v>
      </c>
      <c r="R2833" s="25">
        <v>0</v>
      </c>
      <c r="S2833" s="25">
        <v>0</v>
      </c>
      <c r="T2833" s="25">
        <v>0</v>
      </c>
      <c r="U2833" s="25">
        <v>0</v>
      </c>
      <c r="V2833" s="25">
        <v>0</v>
      </c>
      <c r="W2833" s="25">
        <v>0</v>
      </c>
      <c r="X2833" s="25">
        <v>0</v>
      </c>
      <c r="Y2833" s="25">
        <v>0</v>
      </c>
      <c r="Z2833" s="25">
        <v>1323742</v>
      </c>
      <c r="AA2833" s="25">
        <v>8.4916</v>
      </c>
      <c r="AB2833" s="25">
        <v>190000</v>
      </c>
      <c r="AC2833" s="25">
        <v>1.2450699999999999</v>
      </c>
      <c r="AD2833" s="25">
        <v>0</v>
      </c>
      <c r="AE2833" s="25">
        <v>0</v>
      </c>
      <c r="AF2833" s="25">
        <v>206975</v>
      </c>
      <c r="AG2833" s="25">
        <v>0.99145000000000005</v>
      </c>
      <c r="AH2833" s="25">
        <v>68891</v>
      </c>
      <c r="AI2833" s="25">
        <v>0.33</v>
      </c>
      <c r="AJ2833" s="25">
        <v>0</v>
      </c>
      <c r="AK2833" s="25">
        <v>0</v>
      </c>
      <c r="AL2833" s="25">
        <v>0</v>
      </c>
      <c r="AM2833" s="25">
        <v>0</v>
      </c>
      <c r="AN2833" s="25">
        <v>1789608</v>
      </c>
      <c r="AO2833" s="25">
        <v>11.0581</v>
      </c>
      <c r="AQ2833">
        <f t="shared" si="89"/>
        <v>0</v>
      </c>
    </row>
    <row r="2834" spans="1:43" x14ac:dyDescent="0.2">
      <c r="A2834" t="str">
        <f t="shared" si="88"/>
        <v>2016_27</v>
      </c>
      <c r="C2834" s="25">
        <v>2832</v>
      </c>
      <c r="D2834" s="25">
        <v>27</v>
      </c>
      <c r="E2834" s="25">
        <v>27</v>
      </c>
      <c r="F2834" s="25" t="s">
        <v>9</v>
      </c>
      <c r="G2834" s="25">
        <v>5.5359999999999996</v>
      </c>
      <c r="H2834" s="25">
        <v>2016</v>
      </c>
      <c r="I2834" s="25">
        <v>388447378</v>
      </c>
      <c r="J2834" s="25">
        <v>420434516</v>
      </c>
      <c r="K2834" s="25">
        <v>1529.5</v>
      </c>
      <c r="L2834" s="25">
        <v>4030190</v>
      </c>
      <c r="M2834" s="25">
        <v>10.3751</v>
      </c>
      <c r="N2834" s="25">
        <v>691195</v>
      </c>
      <c r="O2834" s="25">
        <v>1.6439999999999999</v>
      </c>
      <c r="P2834" s="25">
        <v>0</v>
      </c>
      <c r="Q2834" s="25">
        <v>0</v>
      </c>
      <c r="R2834" s="25">
        <v>0</v>
      </c>
      <c r="S2834" s="25">
        <v>0</v>
      </c>
      <c r="T2834" s="25">
        <v>0</v>
      </c>
      <c r="U2834" s="25">
        <v>0</v>
      </c>
      <c r="V2834" s="25">
        <v>0</v>
      </c>
      <c r="W2834" s="25">
        <v>0</v>
      </c>
      <c r="X2834" s="25">
        <v>0</v>
      </c>
      <c r="Y2834" s="25">
        <v>0</v>
      </c>
      <c r="Z2834" s="25">
        <v>4721385</v>
      </c>
      <c r="AA2834" s="25">
        <v>12.0191</v>
      </c>
      <c r="AB2834" s="25">
        <v>410000</v>
      </c>
      <c r="AC2834" s="25">
        <v>1.05548</v>
      </c>
      <c r="AD2834" s="25">
        <v>0</v>
      </c>
      <c r="AE2834" s="25">
        <v>0</v>
      </c>
      <c r="AF2834" s="25">
        <v>420435</v>
      </c>
      <c r="AG2834" s="25">
        <v>1</v>
      </c>
      <c r="AH2834" s="25">
        <v>138743</v>
      </c>
      <c r="AI2834" s="25">
        <v>0.33</v>
      </c>
      <c r="AJ2834" s="25">
        <v>0</v>
      </c>
      <c r="AK2834" s="25">
        <v>0</v>
      </c>
      <c r="AL2834" s="25">
        <v>1485116</v>
      </c>
      <c r="AM2834" s="25">
        <v>3.53234</v>
      </c>
      <c r="AN2834" s="25">
        <v>7175679</v>
      </c>
      <c r="AO2834" s="25">
        <v>17.936900000000001</v>
      </c>
      <c r="AQ2834">
        <f t="shared" si="89"/>
        <v>0</v>
      </c>
    </row>
    <row r="2835" spans="1:43" x14ac:dyDescent="0.2">
      <c r="A2835" t="str">
        <f t="shared" si="88"/>
        <v>2016_63</v>
      </c>
      <c r="C2835" s="25">
        <v>2833</v>
      </c>
      <c r="D2835" s="25">
        <v>63</v>
      </c>
      <c r="E2835" s="25">
        <v>63</v>
      </c>
      <c r="F2835" s="25" t="s">
        <v>10</v>
      </c>
      <c r="G2835" s="25">
        <v>2.1669999999999998</v>
      </c>
      <c r="H2835" s="25">
        <v>2016</v>
      </c>
      <c r="I2835" s="25">
        <v>168945475</v>
      </c>
      <c r="J2835" s="25">
        <v>176690198</v>
      </c>
      <c r="K2835" s="25">
        <v>498.5</v>
      </c>
      <c r="L2835" s="25">
        <v>1717131</v>
      </c>
      <c r="M2835" s="25">
        <v>10.1638</v>
      </c>
      <c r="N2835" s="25">
        <v>158036</v>
      </c>
      <c r="O2835" s="25">
        <v>0.89441999999999999</v>
      </c>
      <c r="P2835" s="25">
        <v>0</v>
      </c>
      <c r="Q2835" s="25">
        <v>0</v>
      </c>
      <c r="R2835" s="25">
        <v>0</v>
      </c>
      <c r="S2835" s="25">
        <v>0</v>
      </c>
      <c r="T2835" s="25">
        <v>0</v>
      </c>
      <c r="U2835" s="25">
        <v>0</v>
      </c>
      <c r="V2835" s="25">
        <v>0</v>
      </c>
      <c r="W2835" s="25">
        <v>0</v>
      </c>
      <c r="X2835" s="25">
        <v>70000</v>
      </c>
      <c r="Y2835" s="25">
        <v>0.41432999999999998</v>
      </c>
      <c r="Z2835" s="25">
        <v>1805167</v>
      </c>
      <c r="AA2835" s="25">
        <v>10.6439</v>
      </c>
      <c r="AB2835" s="25">
        <v>320000</v>
      </c>
      <c r="AC2835" s="25">
        <v>1.8940999999999999</v>
      </c>
      <c r="AD2835" s="25">
        <v>0</v>
      </c>
      <c r="AE2835" s="25">
        <v>0</v>
      </c>
      <c r="AF2835" s="25">
        <v>176690</v>
      </c>
      <c r="AG2835" s="25">
        <v>1</v>
      </c>
      <c r="AH2835" s="25">
        <v>58308</v>
      </c>
      <c r="AI2835" s="25">
        <v>0.33</v>
      </c>
      <c r="AJ2835" s="25">
        <v>0</v>
      </c>
      <c r="AK2835" s="25">
        <v>0</v>
      </c>
      <c r="AL2835" s="25">
        <v>0</v>
      </c>
      <c r="AM2835" s="25">
        <v>0</v>
      </c>
      <c r="AN2835" s="25">
        <v>2360165</v>
      </c>
      <c r="AO2835" s="25">
        <v>13.868</v>
      </c>
      <c r="AQ2835">
        <f t="shared" si="89"/>
        <v>-0.41432999999999998</v>
      </c>
    </row>
    <row r="2836" spans="1:43" x14ac:dyDescent="0.2">
      <c r="A2836" t="str">
        <f t="shared" si="88"/>
        <v>2016_72</v>
      </c>
      <c r="C2836" s="25">
        <v>2834</v>
      </c>
      <c r="D2836" s="25">
        <v>72</v>
      </c>
      <c r="E2836" s="25">
        <v>72</v>
      </c>
      <c r="F2836" s="25" t="s">
        <v>11</v>
      </c>
      <c r="G2836" s="25">
        <v>1.1519999999999999</v>
      </c>
      <c r="H2836" s="25">
        <v>2016</v>
      </c>
      <c r="I2836" s="25">
        <v>137362054</v>
      </c>
      <c r="J2836" s="25">
        <v>137362054</v>
      </c>
      <c r="K2836" s="25">
        <v>203</v>
      </c>
      <c r="L2836" s="25">
        <v>992975</v>
      </c>
      <c r="M2836" s="25">
        <v>7.2289000000000003</v>
      </c>
      <c r="N2836" s="25">
        <v>117526</v>
      </c>
      <c r="O2836" s="25">
        <v>0.85558999999999996</v>
      </c>
      <c r="P2836" s="25">
        <v>0</v>
      </c>
      <c r="Q2836" s="25">
        <v>0</v>
      </c>
      <c r="R2836" s="25">
        <v>87056</v>
      </c>
      <c r="S2836" s="25">
        <v>0.63376999999999994</v>
      </c>
      <c r="T2836" s="25">
        <v>37340</v>
      </c>
      <c r="U2836" s="25">
        <v>0.27179999999999999</v>
      </c>
      <c r="V2836" s="25">
        <v>124396</v>
      </c>
      <c r="W2836" s="25">
        <v>0.90559999999999996</v>
      </c>
      <c r="X2836" s="25">
        <v>0</v>
      </c>
      <c r="Y2836" s="25">
        <v>0</v>
      </c>
      <c r="Z2836" s="25">
        <v>1234897</v>
      </c>
      <c r="AA2836" s="25">
        <v>8.9901</v>
      </c>
      <c r="AB2836" s="25">
        <v>100000</v>
      </c>
      <c r="AC2836" s="25">
        <v>0.72799999999999998</v>
      </c>
      <c r="AD2836" s="25">
        <v>0</v>
      </c>
      <c r="AE2836" s="25">
        <v>0</v>
      </c>
      <c r="AF2836" s="25">
        <v>184065</v>
      </c>
      <c r="AG2836" s="25">
        <v>1.34</v>
      </c>
      <c r="AH2836" s="25">
        <v>45329</v>
      </c>
      <c r="AI2836" s="25">
        <v>0.33</v>
      </c>
      <c r="AJ2836" s="25">
        <v>0</v>
      </c>
      <c r="AK2836" s="25">
        <v>0</v>
      </c>
      <c r="AL2836" s="25">
        <v>0</v>
      </c>
      <c r="AM2836" s="25">
        <v>0</v>
      </c>
      <c r="AN2836" s="25">
        <v>1564291</v>
      </c>
      <c r="AO2836" s="25">
        <v>11.3881</v>
      </c>
      <c r="AQ2836">
        <f t="shared" si="89"/>
        <v>0.90559999999999996</v>
      </c>
    </row>
    <row r="2837" spans="1:43" x14ac:dyDescent="0.2">
      <c r="A2837" t="str">
        <f t="shared" si="88"/>
        <v>2016_81</v>
      </c>
      <c r="C2837" s="25">
        <v>2835</v>
      </c>
      <c r="D2837" s="25">
        <v>81</v>
      </c>
      <c r="E2837" s="25">
        <v>81</v>
      </c>
      <c r="F2837" s="25" t="s">
        <v>12</v>
      </c>
      <c r="G2837" s="25">
        <v>5.7670000000000003</v>
      </c>
      <c r="H2837" s="25">
        <v>2016</v>
      </c>
      <c r="I2837" s="25">
        <v>249018667</v>
      </c>
      <c r="J2837" s="25">
        <v>249018667</v>
      </c>
      <c r="K2837" s="25">
        <v>1201.9000000000001</v>
      </c>
      <c r="L2837" s="25">
        <v>2734374</v>
      </c>
      <c r="M2837" s="25">
        <v>10.980600000000001</v>
      </c>
      <c r="N2837" s="25">
        <v>25806</v>
      </c>
      <c r="O2837" s="25">
        <v>0.10363</v>
      </c>
      <c r="P2837" s="25">
        <v>0</v>
      </c>
      <c r="Q2837" s="25">
        <v>0</v>
      </c>
      <c r="R2837" s="25">
        <v>168293</v>
      </c>
      <c r="S2837" s="25">
        <v>0.67581999999999998</v>
      </c>
      <c r="T2837" s="25">
        <v>520000</v>
      </c>
      <c r="U2837" s="25">
        <v>2.0882000000000001</v>
      </c>
      <c r="V2837" s="25">
        <v>688293</v>
      </c>
      <c r="W2837" s="25">
        <v>2.7639999999999998</v>
      </c>
      <c r="X2837" s="25">
        <v>0</v>
      </c>
      <c r="Y2837" s="25">
        <v>0</v>
      </c>
      <c r="Z2837" s="25">
        <v>3448473</v>
      </c>
      <c r="AA2837" s="25">
        <v>13.8483</v>
      </c>
      <c r="AB2837" s="25">
        <v>275000</v>
      </c>
      <c r="AC2837" s="25">
        <v>1.10433</v>
      </c>
      <c r="AD2837" s="25">
        <v>0</v>
      </c>
      <c r="AE2837" s="25">
        <v>0</v>
      </c>
      <c r="AF2837" s="25">
        <v>0</v>
      </c>
      <c r="AG2837" s="25">
        <v>0</v>
      </c>
      <c r="AH2837" s="25">
        <v>82176</v>
      </c>
      <c r="AI2837" s="25">
        <v>0.33</v>
      </c>
      <c r="AJ2837" s="25">
        <v>0</v>
      </c>
      <c r="AK2837" s="25">
        <v>0</v>
      </c>
      <c r="AL2837" s="25">
        <v>0</v>
      </c>
      <c r="AM2837" s="25">
        <v>0</v>
      </c>
      <c r="AN2837" s="25">
        <v>3805649</v>
      </c>
      <c r="AO2837" s="25">
        <v>15.2826</v>
      </c>
      <c r="AQ2837">
        <f t="shared" si="89"/>
        <v>2.7639999999999998</v>
      </c>
    </row>
    <row r="2838" spans="1:43" x14ac:dyDescent="0.2">
      <c r="A2838" t="str">
        <f t="shared" si="88"/>
        <v>2016_99</v>
      </c>
      <c r="C2838" s="25">
        <v>2836</v>
      </c>
      <c r="D2838" s="25">
        <v>99</v>
      </c>
      <c r="E2838" s="25">
        <v>99</v>
      </c>
      <c r="F2838" s="25" t="s">
        <v>13</v>
      </c>
      <c r="G2838" s="25">
        <v>1.474</v>
      </c>
      <c r="H2838" s="25">
        <v>2016</v>
      </c>
      <c r="I2838" s="25">
        <v>184854355</v>
      </c>
      <c r="J2838" s="25">
        <v>186632528</v>
      </c>
      <c r="K2838" s="25">
        <v>523.70000000000005</v>
      </c>
      <c r="L2838" s="25">
        <v>1659751</v>
      </c>
      <c r="M2838" s="25">
        <v>8.9786999999999999</v>
      </c>
      <c r="N2838" s="25">
        <v>274264</v>
      </c>
      <c r="O2838" s="25">
        <v>1.4695400000000001</v>
      </c>
      <c r="P2838" s="25">
        <v>0</v>
      </c>
      <c r="Q2838" s="25">
        <v>0</v>
      </c>
      <c r="R2838" s="25">
        <v>254743</v>
      </c>
      <c r="S2838" s="25">
        <v>1.3780699999999999</v>
      </c>
      <c r="T2838" s="25">
        <v>475288</v>
      </c>
      <c r="U2838" s="25">
        <v>2.5710999999999999</v>
      </c>
      <c r="V2838" s="25">
        <v>730031</v>
      </c>
      <c r="W2838" s="25">
        <v>3.9491999999999998</v>
      </c>
      <c r="X2838" s="25">
        <v>0</v>
      </c>
      <c r="Y2838" s="25">
        <v>0</v>
      </c>
      <c r="Z2838" s="25">
        <v>2664046</v>
      </c>
      <c r="AA2838" s="25">
        <v>14.397500000000001</v>
      </c>
      <c r="AB2838" s="25">
        <v>200000</v>
      </c>
      <c r="AC2838" s="25">
        <v>1.0819300000000001</v>
      </c>
      <c r="AD2838" s="25">
        <v>0</v>
      </c>
      <c r="AE2838" s="25">
        <v>0</v>
      </c>
      <c r="AF2838" s="25">
        <v>46984</v>
      </c>
      <c r="AG2838" s="25">
        <v>0.25174999999999997</v>
      </c>
      <c r="AH2838" s="25">
        <v>61589</v>
      </c>
      <c r="AI2838" s="25">
        <v>0.33</v>
      </c>
      <c r="AJ2838" s="25">
        <v>0</v>
      </c>
      <c r="AK2838" s="25">
        <v>0</v>
      </c>
      <c r="AL2838" s="25">
        <v>375815</v>
      </c>
      <c r="AM2838" s="25">
        <v>2.0136599999999998</v>
      </c>
      <c r="AN2838" s="25">
        <v>3348434</v>
      </c>
      <c r="AO2838" s="25">
        <v>18.0748</v>
      </c>
      <c r="AQ2838">
        <f t="shared" si="89"/>
        <v>3.9491999999999998</v>
      </c>
    </row>
    <row r="2839" spans="1:43" x14ac:dyDescent="0.2">
      <c r="A2839" t="str">
        <f t="shared" si="88"/>
        <v>2016_108</v>
      </c>
      <c r="C2839" s="25">
        <v>2837</v>
      </c>
      <c r="D2839" s="25">
        <v>108</v>
      </c>
      <c r="E2839" s="25">
        <v>108</v>
      </c>
      <c r="F2839" s="25" t="s">
        <v>14</v>
      </c>
      <c r="G2839" s="25">
        <v>1.1120000000000001</v>
      </c>
      <c r="H2839" s="25">
        <v>2016</v>
      </c>
      <c r="I2839" s="25">
        <v>117122216</v>
      </c>
      <c r="J2839" s="25">
        <v>119067656</v>
      </c>
      <c r="K2839" s="25">
        <v>258</v>
      </c>
      <c r="L2839" s="25">
        <v>995318</v>
      </c>
      <c r="M2839" s="25">
        <v>8.4981000000000009</v>
      </c>
      <c r="N2839" s="25">
        <v>20346</v>
      </c>
      <c r="O2839" s="25">
        <v>0.17088</v>
      </c>
      <c r="P2839" s="25">
        <v>0</v>
      </c>
      <c r="Q2839" s="25">
        <v>0</v>
      </c>
      <c r="R2839" s="25">
        <v>0</v>
      </c>
      <c r="S2839" s="25">
        <v>0</v>
      </c>
      <c r="T2839" s="25">
        <v>0</v>
      </c>
      <c r="U2839" s="25">
        <v>0</v>
      </c>
      <c r="V2839" s="25">
        <v>0</v>
      </c>
      <c r="W2839" s="25">
        <v>0</v>
      </c>
      <c r="X2839" s="25">
        <v>0</v>
      </c>
      <c r="Y2839" s="25">
        <v>0</v>
      </c>
      <c r="Z2839" s="25">
        <v>1015664</v>
      </c>
      <c r="AA2839" s="25">
        <v>8.6690000000000005</v>
      </c>
      <c r="AB2839" s="25">
        <v>75000</v>
      </c>
      <c r="AC2839" s="25">
        <v>0.64036000000000004</v>
      </c>
      <c r="AD2839" s="25">
        <v>0</v>
      </c>
      <c r="AE2839" s="25">
        <v>0</v>
      </c>
      <c r="AF2839" s="25">
        <v>79775</v>
      </c>
      <c r="AG2839" s="25">
        <v>0.67</v>
      </c>
      <c r="AH2839" s="25">
        <v>39292</v>
      </c>
      <c r="AI2839" s="25">
        <v>0.33</v>
      </c>
      <c r="AJ2839" s="25">
        <v>0</v>
      </c>
      <c r="AK2839" s="25">
        <v>0</v>
      </c>
      <c r="AL2839" s="25">
        <v>0</v>
      </c>
      <c r="AM2839" s="25">
        <v>0</v>
      </c>
      <c r="AN2839" s="25">
        <v>1209731</v>
      </c>
      <c r="AO2839" s="25">
        <v>10.3094</v>
      </c>
      <c r="AQ2839">
        <f t="shared" si="89"/>
        <v>0</v>
      </c>
    </row>
    <row r="2840" spans="1:43" x14ac:dyDescent="0.2">
      <c r="A2840" t="str">
        <f t="shared" si="88"/>
        <v>2016_126</v>
      </c>
      <c r="C2840" s="25">
        <v>2838</v>
      </c>
      <c r="D2840" s="25">
        <v>126</v>
      </c>
      <c r="E2840" s="25">
        <v>126</v>
      </c>
      <c r="F2840" s="25" t="s">
        <v>15</v>
      </c>
      <c r="G2840" s="25">
        <v>5.8860000000000001</v>
      </c>
      <c r="H2840" s="25">
        <v>2016</v>
      </c>
      <c r="I2840" s="25">
        <v>662726583</v>
      </c>
      <c r="J2840" s="25">
        <v>669339003</v>
      </c>
      <c r="K2840" s="25">
        <v>1310.5</v>
      </c>
      <c r="L2840" s="25">
        <v>5249359</v>
      </c>
      <c r="M2840" s="25">
        <v>7.9208999999999996</v>
      </c>
      <c r="N2840" s="25">
        <v>72657</v>
      </c>
      <c r="O2840" s="25">
        <v>0.10854999999999999</v>
      </c>
      <c r="P2840" s="25">
        <v>0</v>
      </c>
      <c r="Q2840" s="25">
        <v>0</v>
      </c>
      <c r="R2840" s="25">
        <v>600000</v>
      </c>
      <c r="S2840" s="25">
        <v>0.90534999999999999</v>
      </c>
      <c r="T2840" s="25">
        <v>50000</v>
      </c>
      <c r="U2840" s="25">
        <v>7.5399999999999995E-2</v>
      </c>
      <c r="V2840" s="25">
        <v>650000</v>
      </c>
      <c r="W2840" s="25">
        <v>0.98080000000000001</v>
      </c>
      <c r="X2840" s="25">
        <v>0</v>
      </c>
      <c r="Y2840" s="25">
        <v>0</v>
      </c>
      <c r="Z2840" s="25">
        <v>5972016</v>
      </c>
      <c r="AA2840" s="25">
        <v>9.0759000000000007</v>
      </c>
      <c r="AB2840" s="25">
        <v>400000</v>
      </c>
      <c r="AC2840" s="25">
        <v>0.60357000000000005</v>
      </c>
      <c r="AD2840" s="25">
        <v>0</v>
      </c>
      <c r="AE2840" s="25">
        <v>0</v>
      </c>
      <c r="AF2840" s="25">
        <v>448457</v>
      </c>
      <c r="AG2840" s="25">
        <v>0.67</v>
      </c>
      <c r="AH2840" s="25">
        <v>220882</v>
      </c>
      <c r="AI2840" s="25">
        <v>0.33</v>
      </c>
      <c r="AJ2840" s="25">
        <v>0</v>
      </c>
      <c r="AK2840" s="25">
        <v>0</v>
      </c>
      <c r="AL2840" s="25">
        <v>0</v>
      </c>
      <c r="AM2840" s="25">
        <v>0</v>
      </c>
      <c r="AN2840" s="25">
        <v>7041355</v>
      </c>
      <c r="AO2840" s="25">
        <v>10.679399999999999</v>
      </c>
      <c r="AQ2840">
        <f t="shared" si="89"/>
        <v>0.98080000000000001</v>
      </c>
    </row>
    <row r="2841" spans="1:43" x14ac:dyDescent="0.2">
      <c r="A2841" t="str">
        <f t="shared" si="88"/>
        <v>2016_135</v>
      </c>
      <c r="C2841" s="25">
        <v>2839</v>
      </c>
      <c r="D2841" s="25">
        <v>135</v>
      </c>
      <c r="E2841" s="25">
        <v>135</v>
      </c>
      <c r="F2841" s="25" t="s">
        <v>16</v>
      </c>
      <c r="G2841" s="25">
        <v>6.2690000000000001</v>
      </c>
      <c r="H2841" s="25">
        <v>2016</v>
      </c>
      <c r="I2841" s="25">
        <v>452893018</v>
      </c>
      <c r="J2841" s="25">
        <v>474076490</v>
      </c>
      <c r="K2841" s="25">
        <v>1138.4000000000001</v>
      </c>
      <c r="L2841" s="25">
        <v>3985549</v>
      </c>
      <c r="M2841" s="25">
        <v>8.8002000000000002</v>
      </c>
      <c r="N2841" s="25">
        <v>0</v>
      </c>
      <c r="O2841" s="25">
        <v>0</v>
      </c>
      <c r="P2841" s="25">
        <v>0</v>
      </c>
      <c r="Q2841" s="25">
        <v>0</v>
      </c>
      <c r="R2841" s="25">
        <v>0</v>
      </c>
      <c r="S2841" s="25">
        <v>0</v>
      </c>
      <c r="T2841" s="25">
        <v>0</v>
      </c>
      <c r="U2841" s="25">
        <v>0</v>
      </c>
      <c r="V2841" s="25">
        <v>0</v>
      </c>
      <c r="W2841" s="25">
        <v>0</v>
      </c>
      <c r="X2841" s="25">
        <v>0</v>
      </c>
      <c r="Y2841" s="25">
        <v>0</v>
      </c>
      <c r="Z2841" s="25">
        <v>3985549</v>
      </c>
      <c r="AA2841" s="25">
        <v>8.8002000000000002</v>
      </c>
      <c r="AB2841" s="25">
        <v>250000</v>
      </c>
      <c r="AC2841" s="25">
        <v>0.55201</v>
      </c>
      <c r="AD2841" s="25">
        <v>0</v>
      </c>
      <c r="AE2841" s="25">
        <v>0</v>
      </c>
      <c r="AF2841" s="25">
        <v>45406</v>
      </c>
      <c r="AG2841" s="25">
        <v>9.5780000000000004E-2</v>
      </c>
      <c r="AH2841" s="25">
        <v>156445</v>
      </c>
      <c r="AI2841" s="25">
        <v>0.33</v>
      </c>
      <c r="AJ2841" s="25">
        <v>0</v>
      </c>
      <c r="AK2841" s="25">
        <v>0</v>
      </c>
      <c r="AL2841" s="25">
        <v>225327</v>
      </c>
      <c r="AM2841" s="25">
        <v>0.4753</v>
      </c>
      <c r="AN2841" s="25">
        <v>4662727</v>
      </c>
      <c r="AO2841" s="25">
        <v>10.253299999999999</v>
      </c>
      <c r="AQ2841">
        <f t="shared" si="89"/>
        <v>0</v>
      </c>
    </row>
    <row r="2842" spans="1:43" x14ac:dyDescent="0.2">
      <c r="A2842" t="str">
        <f t="shared" si="88"/>
        <v>2016_153</v>
      </c>
      <c r="C2842" s="25">
        <v>2840</v>
      </c>
      <c r="D2842" s="25">
        <v>153</v>
      </c>
      <c r="E2842" s="25">
        <v>153</v>
      </c>
      <c r="F2842" s="25" t="s">
        <v>17</v>
      </c>
      <c r="G2842" s="25">
        <v>2.9649999999999999</v>
      </c>
      <c r="H2842" s="25">
        <v>2016</v>
      </c>
      <c r="I2842" s="25">
        <v>235452371</v>
      </c>
      <c r="J2842" s="25">
        <v>238084170</v>
      </c>
      <c r="K2842" s="25">
        <v>641.1</v>
      </c>
      <c r="L2842" s="25">
        <v>1923501</v>
      </c>
      <c r="M2842" s="25">
        <v>8.1693999999999996</v>
      </c>
      <c r="N2842" s="25">
        <v>152114</v>
      </c>
      <c r="O2842" s="25">
        <v>0.63890999999999998</v>
      </c>
      <c r="P2842" s="25">
        <v>0</v>
      </c>
      <c r="Q2842" s="25">
        <v>0</v>
      </c>
      <c r="R2842" s="25">
        <v>0</v>
      </c>
      <c r="S2842" s="25">
        <v>0</v>
      </c>
      <c r="T2842" s="25">
        <v>400000</v>
      </c>
      <c r="U2842" s="25">
        <v>1.6989000000000001</v>
      </c>
      <c r="V2842" s="25">
        <v>400000</v>
      </c>
      <c r="W2842" s="25">
        <v>1.6989000000000001</v>
      </c>
      <c r="X2842" s="25">
        <v>0</v>
      </c>
      <c r="Y2842" s="25">
        <v>0</v>
      </c>
      <c r="Z2842" s="25">
        <v>2475615</v>
      </c>
      <c r="AA2842" s="25">
        <v>10.507199999999999</v>
      </c>
      <c r="AB2842" s="25">
        <v>200000</v>
      </c>
      <c r="AC2842" s="25">
        <v>0.84943000000000002</v>
      </c>
      <c r="AD2842" s="25">
        <v>0</v>
      </c>
      <c r="AE2842" s="25">
        <v>0</v>
      </c>
      <c r="AF2842" s="25">
        <v>159516</v>
      </c>
      <c r="AG2842" s="25">
        <v>0.67</v>
      </c>
      <c r="AH2842" s="25">
        <v>78568</v>
      </c>
      <c r="AI2842" s="25">
        <v>0.33</v>
      </c>
      <c r="AJ2842" s="25">
        <v>0</v>
      </c>
      <c r="AK2842" s="25">
        <v>0</v>
      </c>
      <c r="AL2842" s="25">
        <v>0</v>
      </c>
      <c r="AM2842" s="25">
        <v>0</v>
      </c>
      <c r="AN2842" s="25">
        <v>2913699</v>
      </c>
      <c r="AO2842" s="25">
        <v>12.3566</v>
      </c>
      <c r="AQ2842">
        <f t="shared" si="89"/>
        <v>1.6989000000000001</v>
      </c>
    </row>
    <row r="2843" spans="1:43" x14ac:dyDescent="0.2">
      <c r="A2843" t="str">
        <f t="shared" si="88"/>
        <v>2016_171</v>
      </c>
      <c r="C2843" s="25">
        <v>2841</v>
      </c>
      <c r="D2843" s="25">
        <v>171</v>
      </c>
      <c r="E2843" s="25">
        <v>171</v>
      </c>
      <c r="F2843" s="25" t="s">
        <v>18</v>
      </c>
      <c r="G2843" s="25">
        <v>2.8530000000000002</v>
      </c>
      <c r="H2843" s="25">
        <v>2016</v>
      </c>
      <c r="I2843" s="25">
        <v>214007099</v>
      </c>
      <c r="J2843" s="25">
        <v>215317282</v>
      </c>
      <c r="K2843" s="25">
        <v>509</v>
      </c>
      <c r="L2843" s="25">
        <v>1827835</v>
      </c>
      <c r="M2843" s="25">
        <v>8.5410000000000004</v>
      </c>
      <c r="N2843" s="25">
        <v>36506</v>
      </c>
      <c r="O2843" s="25">
        <v>0.16955000000000001</v>
      </c>
      <c r="P2843" s="25">
        <v>0</v>
      </c>
      <c r="Q2843" s="25">
        <v>0</v>
      </c>
      <c r="R2843" s="25">
        <v>0</v>
      </c>
      <c r="S2843" s="25">
        <v>0</v>
      </c>
      <c r="T2843" s="25">
        <v>0</v>
      </c>
      <c r="U2843" s="25">
        <v>0</v>
      </c>
      <c r="V2843" s="25">
        <v>0</v>
      </c>
      <c r="W2843" s="25">
        <v>0</v>
      </c>
      <c r="X2843" s="25">
        <v>0</v>
      </c>
      <c r="Y2843" s="25">
        <v>0</v>
      </c>
      <c r="Z2843" s="25">
        <v>1864341</v>
      </c>
      <c r="AA2843" s="25">
        <v>8.7105999999999995</v>
      </c>
      <c r="AB2843" s="25">
        <v>178000</v>
      </c>
      <c r="AC2843" s="25">
        <v>0.83174999999999999</v>
      </c>
      <c r="AD2843" s="25">
        <v>0</v>
      </c>
      <c r="AE2843" s="25">
        <v>0</v>
      </c>
      <c r="AF2843" s="25">
        <v>144263</v>
      </c>
      <c r="AG2843" s="25">
        <v>0.67</v>
      </c>
      <c r="AH2843" s="25">
        <v>71055</v>
      </c>
      <c r="AI2843" s="25">
        <v>0.33</v>
      </c>
      <c r="AJ2843" s="25">
        <v>0</v>
      </c>
      <c r="AK2843" s="25">
        <v>0</v>
      </c>
      <c r="AL2843" s="25">
        <v>267418</v>
      </c>
      <c r="AM2843" s="25">
        <v>1.24197</v>
      </c>
      <c r="AN2843" s="25">
        <v>2525077</v>
      </c>
      <c r="AO2843" s="25">
        <v>11.7843</v>
      </c>
      <c r="AQ2843">
        <f t="shared" si="89"/>
        <v>0</v>
      </c>
    </row>
    <row r="2844" spans="1:43" x14ac:dyDescent="0.2">
      <c r="A2844" t="str">
        <f t="shared" si="88"/>
        <v>2016_225</v>
      </c>
      <c r="C2844" s="25">
        <v>2842</v>
      </c>
      <c r="D2844" s="25">
        <v>225</v>
      </c>
      <c r="E2844" s="25">
        <v>225</v>
      </c>
      <c r="F2844" s="25" t="s">
        <v>19</v>
      </c>
      <c r="G2844" s="25">
        <v>17.334</v>
      </c>
      <c r="H2844" s="25">
        <v>2016</v>
      </c>
      <c r="I2844" s="25">
        <v>2267157151</v>
      </c>
      <c r="J2844" s="25">
        <v>2268984601</v>
      </c>
      <c r="K2844" s="25">
        <v>4171.3999999999996</v>
      </c>
      <c r="L2844" s="25">
        <v>18272014</v>
      </c>
      <c r="M2844" s="25">
        <v>8.0594000000000001</v>
      </c>
      <c r="N2844" s="25">
        <v>541129</v>
      </c>
      <c r="O2844" s="25">
        <v>0.23849000000000001</v>
      </c>
      <c r="P2844" s="25">
        <v>0</v>
      </c>
      <c r="Q2844" s="25">
        <v>0</v>
      </c>
      <c r="R2844" s="25">
        <v>0</v>
      </c>
      <c r="S2844" s="25">
        <v>0</v>
      </c>
      <c r="T2844" s="25">
        <v>0</v>
      </c>
      <c r="U2844" s="25">
        <v>0</v>
      </c>
      <c r="V2844" s="25">
        <v>0</v>
      </c>
      <c r="W2844" s="25">
        <v>0</v>
      </c>
      <c r="X2844" s="25">
        <v>0</v>
      </c>
      <c r="Y2844" s="25">
        <v>0</v>
      </c>
      <c r="Z2844" s="25">
        <v>18813143</v>
      </c>
      <c r="AA2844" s="25">
        <v>8.2979000000000003</v>
      </c>
      <c r="AB2844" s="25">
        <v>420000</v>
      </c>
      <c r="AC2844" s="25">
        <v>0.18525</v>
      </c>
      <c r="AD2844" s="25">
        <v>0</v>
      </c>
      <c r="AE2844" s="25">
        <v>0</v>
      </c>
      <c r="AF2844" s="25">
        <v>3040439</v>
      </c>
      <c r="AG2844" s="25">
        <v>1.34</v>
      </c>
      <c r="AH2844" s="25">
        <v>748765</v>
      </c>
      <c r="AI2844" s="25">
        <v>0.33</v>
      </c>
      <c r="AJ2844" s="25">
        <v>0</v>
      </c>
      <c r="AK2844" s="25">
        <v>0</v>
      </c>
      <c r="AL2844" s="25">
        <v>9188433</v>
      </c>
      <c r="AM2844" s="25">
        <v>4.0495799999999997</v>
      </c>
      <c r="AN2844" s="25">
        <v>32210780</v>
      </c>
      <c r="AO2844" s="25">
        <v>14.2028</v>
      </c>
      <c r="AQ2844">
        <f t="shared" si="89"/>
        <v>0</v>
      </c>
    </row>
    <row r="2845" spans="1:43" x14ac:dyDescent="0.2">
      <c r="A2845" t="str">
        <f t="shared" si="88"/>
        <v>2016_234</v>
      </c>
      <c r="C2845" s="25">
        <v>2843</v>
      </c>
      <c r="D2845" s="25">
        <v>234</v>
      </c>
      <c r="E2845" s="25">
        <v>234</v>
      </c>
      <c r="F2845" s="25" t="s">
        <v>20</v>
      </c>
      <c r="G2845" s="25">
        <v>6.2539999999999996</v>
      </c>
      <c r="H2845" s="25">
        <v>2016</v>
      </c>
      <c r="I2845" s="25">
        <v>331545224</v>
      </c>
      <c r="J2845" s="25">
        <v>357860572</v>
      </c>
      <c r="K2845" s="25">
        <v>1233.0999999999999</v>
      </c>
      <c r="L2845" s="25">
        <v>3280875</v>
      </c>
      <c r="M2845" s="25">
        <v>9.8956999999999997</v>
      </c>
      <c r="N2845" s="25">
        <v>58841</v>
      </c>
      <c r="O2845" s="25">
        <v>0.16442000000000001</v>
      </c>
      <c r="P2845" s="25">
        <v>0</v>
      </c>
      <c r="Q2845" s="25">
        <v>0</v>
      </c>
      <c r="R2845" s="25">
        <v>0</v>
      </c>
      <c r="S2845" s="25">
        <v>0</v>
      </c>
      <c r="T2845" s="25">
        <v>0</v>
      </c>
      <c r="U2845" s="25">
        <v>0</v>
      </c>
      <c r="V2845" s="25">
        <v>0</v>
      </c>
      <c r="W2845" s="25">
        <v>0</v>
      </c>
      <c r="X2845" s="25">
        <v>0</v>
      </c>
      <c r="Y2845" s="25">
        <v>0</v>
      </c>
      <c r="Z2845" s="25">
        <v>3339716</v>
      </c>
      <c r="AA2845" s="25">
        <v>10.0601</v>
      </c>
      <c r="AB2845" s="25">
        <v>265000</v>
      </c>
      <c r="AC2845" s="25">
        <v>0.79928999999999994</v>
      </c>
      <c r="AD2845" s="25">
        <v>0</v>
      </c>
      <c r="AE2845" s="25">
        <v>0</v>
      </c>
      <c r="AF2845" s="25">
        <v>239767</v>
      </c>
      <c r="AG2845" s="25">
        <v>0.67</v>
      </c>
      <c r="AH2845" s="25">
        <v>118094</v>
      </c>
      <c r="AI2845" s="25">
        <v>0.33</v>
      </c>
      <c r="AJ2845" s="25">
        <v>0</v>
      </c>
      <c r="AK2845" s="25">
        <v>0</v>
      </c>
      <c r="AL2845" s="25">
        <v>1180941</v>
      </c>
      <c r="AM2845" s="25">
        <v>3.3</v>
      </c>
      <c r="AN2845" s="25">
        <v>5143518</v>
      </c>
      <c r="AO2845" s="25">
        <v>15.1594</v>
      </c>
      <c r="AQ2845">
        <f t="shared" si="89"/>
        <v>0</v>
      </c>
    </row>
    <row r="2846" spans="1:43" x14ac:dyDescent="0.2">
      <c r="A2846" t="str">
        <f t="shared" si="88"/>
        <v>2016_243</v>
      </c>
      <c r="C2846" s="25">
        <v>2844</v>
      </c>
      <c r="D2846" s="25">
        <v>243</v>
      </c>
      <c r="E2846" s="25">
        <v>243</v>
      </c>
      <c r="F2846" s="25" t="s">
        <v>21</v>
      </c>
      <c r="G2846" s="25">
        <v>1.3460000000000001</v>
      </c>
      <c r="H2846" s="25">
        <v>2016</v>
      </c>
      <c r="I2846" s="25">
        <v>96285801</v>
      </c>
      <c r="J2846" s="25">
        <v>96285801</v>
      </c>
      <c r="K2846" s="25">
        <v>256.3</v>
      </c>
      <c r="L2846" s="25">
        <v>927206</v>
      </c>
      <c r="M2846" s="25">
        <v>9.6296999999999997</v>
      </c>
      <c r="N2846" s="25">
        <v>3407</v>
      </c>
      <c r="O2846" s="25">
        <v>3.5380000000000002E-2</v>
      </c>
      <c r="P2846" s="25">
        <v>0</v>
      </c>
      <c r="Q2846" s="25">
        <v>0</v>
      </c>
      <c r="R2846" s="25">
        <v>250000</v>
      </c>
      <c r="S2846" s="25">
        <v>2.5964399999999999</v>
      </c>
      <c r="T2846" s="25">
        <v>32000</v>
      </c>
      <c r="U2846" s="25">
        <v>0.33229999999999998</v>
      </c>
      <c r="V2846" s="25">
        <v>282000</v>
      </c>
      <c r="W2846" s="25">
        <v>2.9287999999999998</v>
      </c>
      <c r="X2846" s="25">
        <v>0</v>
      </c>
      <c r="Y2846" s="25">
        <v>0</v>
      </c>
      <c r="Z2846" s="25">
        <v>1212613</v>
      </c>
      <c r="AA2846" s="25">
        <v>12.5939</v>
      </c>
      <c r="AB2846" s="25">
        <v>0</v>
      </c>
      <c r="AC2846" s="25">
        <v>0</v>
      </c>
      <c r="AD2846" s="25">
        <v>0</v>
      </c>
      <c r="AE2846" s="25">
        <v>0</v>
      </c>
      <c r="AF2846" s="25">
        <v>129023</v>
      </c>
      <c r="AG2846" s="25">
        <v>1.34</v>
      </c>
      <c r="AH2846" s="25">
        <v>31774</v>
      </c>
      <c r="AI2846" s="25">
        <v>0.33</v>
      </c>
      <c r="AJ2846" s="25">
        <v>0</v>
      </c>
      <c r="AK2846" s="25">
        <v>0</v>
      </c>
      <c r="AL2846" s="25">
        <v>0</v>
      </c>
      <c r="AM2846" s="25">
        <v>0</v>
      </c>
      <c r="AN2846" s="25">
        <v>1373410</v>
      </c>
      <c r="AO2846" s="25">
        <v>14.2639</v>
      </c>
      <c r="AQ2846">
        <f t="shared" si="89"/>
        <v>2.9287999999999998</v>
      </c>
    </row>
    <row r="2847" spans="1:43" x14ac:dyDescent="0.2">
      <c r="A2847" t="str">
        <f t="shared" si="88"/>
        <v>2016_261</v>
      </c>
      <c r="C2847" s="25">
        <v>2845</v>
      </c>
      <c r="D2847" s="25">
        <v>261</v>
      </c>
      <c r="E2847" s="25">
        <v>261</v>
      </c>
      <c r="F2847" s="25" t="s">
        <v>22</v>
      </c>
      <c r="G2847" s="25">
        <v>30.18</v>
      </c>
      <c r="H2847" s="25">
        <v>2016</v>
      </c>
      <c r="I2847" s="25">
        <v>2628049599</v>
      </c>
      <c r="J2847" s="25">
        <v>2847396971</v>
      </c>
      <c r="K2847" s="25">
        <v>10346.4</v>
      </c>
      <c r="L2847" s="25">
        <v>25902726</v>
      </c>
      <c r="M2847" s="25">
        <v>9.8562999999999992</v>
      </c>
      <c r="N2847" s="25">
        <v>4661166</v>
      </c>
      <c r="O2847" s="25">
        <v>1.6369899999999999</v>
      </c>
      <c r="P2847" s="25">
        <v>0</v>
      </c>
      <c r="Q2847" s="25">
        <v>0</v>
      </c>
      <c r="R2847" s="25">
        <v>4613201</v>
      </c>
      <c r="S2847" s="25">
        <v>1.7553700000000001</v>
      </c>
      <c r="T2847" s="25">
        <v>4536799</v>
      </c>
      <c r="U2847" s="25">
        <v>1.7262999999999999</v>
      </c>
      <c r="V2847" s="25">
        <v>9150000</v>
      </c>
      <c r="W2847" s="25">
        <v>3.4817</v>
      </c>
      <c r="X2847" s="25">
        <v>0</v>
      </c>
      <c r="Y2847" s="25">
        <v>0</v>
      </c>
      <c r="Z2847" s="25">
        <v>39713892</v>
      </c>
      <c r="AA2847" s="25">
        <v>14.9749</v>
      </c>
      <c r="AB2847" s="25">
        <v>1400000</v>
      </c>
      <c r="AC2847" s="25">
        <v>0.53271000000000002</v>
      </c>
      <c r="AD2847" s="25">
        <v>0</v>
      </c>
      <c r="AE2847" s="25">
        <v>0</v>
      </c>
      <c r="AF2847" s="25">
        <v>3815512</v>
      </c>
      <c r="AG2847" s="25">
        <v>1.34</v>
      </c>
      <c r="AH2847" s="25">
        <v>939641</v>
      </c>
      <c r="AI2847" s="25">
        <v>0.33</v>
      </c>
      <c r="AJ2847" s="25">
        <v>0</v>
      </c>
      <c r="AK2847" s="25">
        <v>0</v>
      </c>
      <c r="AL2847" s="25">
        <v>7387882</v>
      </c>
      <c r="AM2847" s="25">
        <v>2.5946099999999999</v>
      </c>
      <c r="AN2847" s="25">
        <v>53256927</v>
      </c>
      <c r="AO2847" s="25">
        <v>19.772200000000002</v>
      </c>
      <c r="AQ2847">
        <f t="shared" si="89"/>
        <v>3.4817</v>
      </c>
    </row>
    <row r="2848" spans="1:43" x14ac:dyDescent="0.2">
      <c r="A2848" t="str">
        <f t="shared" si="88"/>
        <v>2016_279</v>
      </c>
      <c r="C2848" s="25">
        <v>2846</v>
      </c>
      <c r="D2848" s="25">
        <v>279</v>
      </c>
      <c r="E2848" s="25">
        <v>279</v>
      </c>
      <c r="F2848" s="25" t="s">
        <v>23</v>
      </c>
      <c r="G2848" s="25">
        <v>3.3159999999999998</v>
      </c>
      <c r="H2848" s="25">
        <v>2016</v>
      </c>
      <c r="I2848" s="25">
        <v>250010727</v>
      </c>
      <c r="J2848" s="25">
        <v>262602913</v>
      </c>
      <c r="K2848" s="25">
        <v>823</v>
      </c>
      <c r="L2848" s="25">
        <v>2339194</v>
      </c>
      <c r="M2848" s="25">
        <v>9.3564000000000007</v>
      </c>
      <c r="N2848" s="25">
        <v>102340</v>
      </c>
      <c r="O2848" s="25">
        <v>0.38971</v>
      </c>
      <c r="P2848" s="25">
        <v>0</v>
      </c>
      <c r="Q2848" s="25">
        <v>0</v>
      </c>
      <c r="R2848" s="25">
        <v>89124</v>
      </c>
      <c r="S2848" s="25">
        <v>0.35648000000000002</v>
      </c>
      <c r="T2848" s="25">
        <v>0</v>
      </c>
      <c r="U2848" s="25">
        <v>0</v>
      </c>
      <c r="V2848" s="25">
        <v>89124</v>
      </c>
      <c r="W2848" s="25">
        <v>0.35649999999999998</v>
      </c>
      <c r="X2848" s="25">
        <v>0</v>
      </c>
      <c r="Y2848" s="25">
        <v>0</v>
      </c>
      <c r="Z2848" s="25">
        <v>2530658</v>
      </c>
      <c r="AA2848" s="25">
        <v>10.102600000000001</v>
      </c>
      <c r="AB2848" s="25">
        <v>260000</v>
      </c>
      <c r="AC2848" s="25">
        <v>1.03996</v>
      </c>
      <c r="AD2848" s="25">
        <v>0</v>
      </c>
      <c r="AE2848" s="25">
        <v>0</v>
      </c>
      <c r="AF2848" s="25">
        <v>149684</v>
      </c>
      <c r="AG2848" s="25">
        <v>0.56999999999999995</v>
      </c>
      <c r="AH2848" s="25">
        <v>86659</v>
      </c>
      <c r="AI2848" s="25">
        <v>0.33</v>
      </c>
      <c r="AJ2848" s="25">
        <v>0</v>
      </c>
      <c r="AK2848" s="25">
        <v>0</v>
      </c>
      <c r="AL2848" s="25">
        <v>426513</v>
      </c>
      <c r="AM2848" s="25">
        <v>1.6241699999999999</v>
      </c>
      <c r="AN2848" s="25">
        <v>3453514</v>
      </c>
      <c r="AO2848" s="25">
        <v>13.666700000000001</v>
      </c>
      <c r="AQ2848">
        <f t="shared" si="89"/>
        <v>0.35649999999999998</v>
      </c>
    </row>
    <row r="2849" spans="1:43" x14ac:dyDescent="0.2">
      <c r="A2849" t="str">
        <f t="shared" si="88"/>
        <v>2016_333</v>
      </c>
      <c r="C2849" s="25">
        <v>2847</v>
      </c>
      <c r="D2849" s="25">
        <v>333</v>
      </c>
      <c r="E2849" s="25">
        <v>333</v>
      </c>
      <c r="F2849" s="25" t="s">
        <v>636</v>
      </c>
      <c r="G2849" s="25">
        <v>2.0299999999999998</v>
      </c>
      <c r="H2849" s="25">
        <v>2016</v>
      </c>
      <c r="I2849" s="25">
        <v>313288776</v>
      </c>
      <c r="J2849" s="25">
        <v>314788324</v>
      </c>
      <c r="K2849" s="25">
        <v>421</v>
      </c>
      <c r="L2849" s="25">
        <v>2273106</v>
      </c>
      <c r="M2849" s="25">
        <v>7.2556000000000003</v>
      </c>
      <c r="N2849" s="25">
        <v>120025</v>
      </c>
      <c r="O2849" s="25">
        <v>0.38129000000000002</v>
      </c>
      <c r="P2849" s="25">
        <v>0</v>
      </c>
      <c r="Q2849" s="25">
        <v>0</v>
      </c>
      <c r="R2849" s="25">
        <v>50000</v>
      </c>
      <c r="S2849" s="25">
        <v>0.15959999999999999</v>
      </c>
      <c r="T2849" s="25">
        <v>0</v>
      </c>
      <c r="U2849" s="25">
        <v>0</v>
      </c>
      <c r="V2849" s="25">
        <v>50000</v>
      </c>
      <c r="W2849" s="25">
        <v>0.15959999999999999</v>
      </c>
      <c r="X2849" s="25">
        <v>0</v>
      </c>
      <c r="Y2849" s="25">
        <v>0</v>
      </c>
      <c r="Z2849" s="25">
        <v>2443131</v>
      </c>
      <c r="AA2849" s="25">
        <v>7.7965</v>
      </c>
      <c r="AB2849" s="25">
        <v>150000</v>
      </c>
      <c r="AC2849" s="25">
        <v>0.47878999999999999</v>
      </c>
      <c r="AD2849" s="25">
        <v>0</v>
      </c>
      <c r="AE2849" s="25">
        <v>0</v>
      </c>
      <c r="AF2849" s="25">
        <v>154471</v>
      </c>
      <c r="AG2849" s="25">
        <v>0.49070999999999998</v>
      </c>
      <c r="AH2849" s="25">
        <v>103880</v>
      </c>
      <c r="AI2849" s="25">
        <v>0.33</v>
      </c>
      <c r="AJ2849" s="25">
        <v>0</v>
      </c>
      <c r="AK2849" s="25">
        <v>0</v>
      </c>
      <c r="AL2849" s="25">
        <v>128660</v>
      </c>
      <c r="AM2849" s="25">
        <v>0.67203000000000002</v>
      </c>
      <c r="AN2849" s="25">
        <v>2980142</v>
      </c>
      <c r="AO2849" s="25">
        <v>9.7680000000000007</v>
      </c>
      <c r="AQ2849">
        <f t="shared" si="89"/>
        <v>0.15959999999999999</v>
      </c>
    </row>
    <row r="2850" spans="1:43" x14ac:dyDescent="0.2">
      <c r="A2850" t="str">
        <f t="shared" si="88"/>
        <v>2016_355</v>
      </c>
      <c r="C2850" s="25">
        <v>2848</v>
      </c>
      <c r="D2850" s="25">
        <v>355</v>
      </c>
      <c r="E2850" s="25">
        <v>355</v>
      </c>
      <c r="F2850" s="25" t="s">
        <v>24</v>
      </c>
      <c r="G2850" s="25">
        <v>1.3839999999999999</v>
      </c>
      <c r="H2850" s="25">
        <v>2016</v>
      </c>
      <c r="I2850" s="25">
        <v>231574599</v>
      </c>
      <c r="J2850" s="25">
        <v>232494098</v>
      </c>
      <c r="K2850" s="25">
        <v>292.2</v>
      </c>
      <c r="L2850" s="25">
        <v>1639815</v>
      </c>
      <c r="M2850" s="25">
        <v>7.0811999999999999</v>
      </c>
      <c r="N2850" s="25">
        <v>16574</v>
      </c>
      <c r="O2850" s="25">
        <v>7.1290000000000006E-2</v>
      </c>
      <c r="P2850" s="25">
        <v>0</v>
      </c>
      <c r="Q2850" s="25">
        <v>0</v>
      </c>
      <c r="R2850" s="25">
        <v>0</v>
      </c>
      <c r="S2850" s="25">
        <v>0</v>
      </c>
      <c r="T2850" s="25">
        <v>0</v>
      </c>
      <c r="U2850" s="25">
        <v>0</v>
      </c>
      <c r="V2850" s="25">
        <v>0</v>
      </c>
      <c r="W2850" s="25">
        <v>0</v>
      </c>
      <c r="X2850" s="25">
        <v>0</v>
      </c>
      <c r="Y2850" s="25">
        <v>0</v>
      </c>
      <c r="Z2850" s="25">
        <v>1656389</v>
      </c>
      <c r="AA2850" s="25">
        <v>7.1524000000000001</v>
      </c>
      <c r="AB2850" s="25">
        <v>230000</v>
      </c>
      <c r="AC2850" s="25">
        <v>0.99319999999999997</v>
      </c>
      <c r="AD2850" s="25">
        <v>0</v>
      </c>
      <c r="AE2850" s="25">
        <v>0</v>
      </c>
      <c r="AF2850" s="25">
        <v>311542</v>
      </c>
      <c r="AG2850" s="25">
        <v>1.34</v>
      </c>
      <c r="AH2850" s="25">
        <v>76723</v>
      </c>
      <c r="AI2850" s="25">
        <v>0.33</v>
      </c>
      <c r="AJ2850" s="25">
        <v>0</v>
      </c>
      <c r="AK2850" s="25">
        <v>0</v>
      </c>
      <c r="AL2850" s="25">
        <v>0</v>
      </c>
      <c r="AM2850" s="25">
        <v>0</v>
      </c>
      <c r="AN2850" s="25">
        <v>2274654</v>
      </c>
      <c r="AO2850" s="25">
        <v>9.8155999999999999</v>
      </c>
      <c r="AQ2850">
        <f t="shared" si="89"/>
        <v>0</v>
      </c>
    </row>
    <row r="2851" spans="1:43" x14ac:dyDescent="0.2">
      <c r="A2851" t="str">
        <f t="shared" si="88"/>
        <v>2016_387</v>
      </c>
      <c r="C2851" s="25">
        <v>2849</v>
      </c>
      <c r="D2851" s="25">
        <v>387</v>
      </c>
      <c r="E2851" s="25">
        <v>387</v>
      </c>
      <c r="F2851" s="25" t="s">
        <v>25</v>
      </c>
      <c r="G2851" s="25">
        <v>7.9539999999999997</v>
      </c>
      <c r="H2851" s="25">
        <v>2016</v>
      </c>
      <c r="I2851" s="25">
        <v>427441122</v>
      </c>
      <c r="J2851" s="25">
        <v>433109055</v>
      </c>
      <c r="K2851" s="25">
        <v>1455.3</v>
      </c>
      <c r="L2851" s="25">
        <v>4151963</v>
      </c>
      <c r="M2851" s="25">
        <v>9.7134999999999998</v>
      </c>
      <c r="N2851" s="25">
        <v>61790</v>
      </c>
      <c r="O2851" s="25">
        <v>0.14266999999999999</v>
      </c>
      <c r="P2851" s="25">
        <v>0</v>
      </c>
      <c r="Q2851" s="25">
        <v>0</v>
      </c>
      <c r="R2851" s="25">
        <v>820000</v>
      </c>
      <c r="S2851" s="25">
        <v>1.91839</v>
      </c>
      <c r="T2851" s="25">
        <v>709456</v>
      </c>
      <c r="U2851" s="25">
        <v>1.6597999999999999</v>
      </c>
      <c r="V2851" s="25">
        <v>1529456</v>
      </c>
      <c r="W2851" s="25">
        <v>3.5781999999999998</v>
      </c>
      <c r="X2851" s="25">
        <v>0</v>
      </c>
      <c r="Y2851" s="25">
        <v>0</v>
      </c>
      <c r="Z2851" s="25">
        <v>5743209</v>
      </c>
      <c r="AA2851" s="25">
        <v>13.4344</v>
      </c>
      <c r="AB2851" s="25">
        <v>250000</v>
      </c>
      <c r="AC2851" s="25">
        <v>0.58487999999999996</v>
      </c>
      <c r="AD2851" s="25">
        <v>0</v>
      </c>
      <c r="AE2851" s="25">
        <v>0</v>
      </c>
      <c r="AF2851" s="25">
        <v>368143</v>
      </c>
      <c r="AG2851" s="25">
        <v>0.85</v>
      </c>
      <c r="AH2851" s="25">
        <v>142926</v>
      </c>
      <c r="AI2851" s="25">
        <v>0.33</v>
      </c>
      <c r="AJ2851" s="25">
        <v>0</v>
      </c>
      <c r="AK2851" s="25">
        <v>0</v>
      </c>
      <c r="AL2851" s="25">
        <v>0</v>
      </c>
      <c r="AM2851" s="25">
        <v>0</v>
      </c>
      <c r="AN2851" s="25">
        <v>6504278</v>
      </c>
      <c r="AO2851" s="25">
        <v>15.199299999999999</v>
      </c>
      <c r="AQ2851">
        <f t="shared" si="89"/>
        <v>3.5781999999999998</v>
      </c>
    </row>
    <row r="2852" spans="1:43" x14ac:dyDescent="0.2">
      <c r="A2852" t="str">
        <f t="shared" si="88"/>
        <v>2016_414</v>
      </c>
      <c r="C2852" s="25">
        <v>2850</v>
      </c>
      <c r="D2852" s="25">
        <v>414</v>
      </c>
      <c r="E2852" s="25">
        <v>414</v>
      </c>
      <c r="F2852" s="25" t="s">
        <v>26</v>
      </c>
      <c r="G2852" s="25">
        <v>2.3820000000000001</v>
      </c>
      <c r="H2852" s="25">
        <v>2016</v>
      </c>
      <c r="I2852" s="25">
        <v>222488810</v>
      </c>
      <c r="J2852" s="25">
        <v>226673604</v>
      </c>
      <c r="K2852" s="25">
        <v>534.5</v>
      </c>
      <c r="L2852" s="25">
        <v>1823837</v>
      </c>
      <c r="M2852" s="25">
        <v>8.1974</v>
      </c>
      <c r="N2852" s="25">
        <v>8050</v>
      </c>
      <c r="O2852" s="25">
        <v>3.551E-2</v>
      </c>
      <c r="P2852" s="25">
        <v>0</v>
      </c>
      <c r="Q2852" s="25">
        <v>0</v>
      </c>
      <c r="R2852" s="25">
        <v>59294</v>
      </c>
      <c r="S2852" s="25">
        <v>0.26650000000000001</v>
      </c>
      <c r="T2852" s="25">
        <v>34831</v>
      </c>
      <c r="U2852" s="25">
        <v>0.15659999999999999</v>
      </c>
      <c r="V2852" s="25">
        <v>94125</v>
      </c>
      <c r="W2852" s="25">
        <v>0.42309999999999998</v>
      </c>
      <c r="X2852" s="25">
        <v>0</v>
      </c>
      <c r="Y2852" s="25">
        <v>0</v>
      </c>
      <c r="Z2852" s="25">
        <v>1926012</v>
      </c>
      <c r="AA2852" s="25">
        <v>8.6560000000000006</v>
      </c>
      <c r="AB2852" s="25">
        <v>150000</v>
      </c>
      <c r="AC2852" s="25">
        <v>0.67418999999999996</v>
      </c>
      <c r="AD2852" s="25">
        <v>0</v>
      </c>
      <c r="AE2852" s="25">
        <v>0</v>
      </c>
      <c r="AF2852" s="25">
        <v>151871</v>
      </c>
      <c r="AG2852" s="25">
        <v>0.67</v>
      </c>
      <c r="AH2852" s="25">
        <v>74802</v>
      </c>
      <c r="AI2852" s="25">
        <v>0.33</v>
      </c>
      <c r="AJ2852" s="25">
        <v>0</v>
      </c>
      <c r="AK2852" s="25">
        <v>0</v>
      </c>
      <c r="AL2852" s="25">
        <v>300500</v>
      </c>
      <c r="AM2852" s="25">
        <v>1.32569</v>
      </c>
      <c r="AN2852" s="25">
        <v>2603185</v>
      </c>
      <c r="AO2852" s="25">
        <v>11.655900000000001</v>
      </c>
      <c r="AQ2852">
        <f t="shared" si="89"/>
        <v>0.42309999999999998</v>
      </c>
    </row>
    <row r="2853" spans="1:43" x14ac:dyDescent="0.2">
      <c r="A2853" t="str">
        <f t="shared" si="88"/>
        <v>2016_423</v>
      </c>
      <c r="C2853" s="25">
        <v>2851</v>
      </c>
      <c r="D2853" s="25">
        <v>423</v>
      </c>
      <c r="E2853" s="25">
        <v>423</v>
      </c>
      <c r="F2853" s="25" t="s">
        <v>27</v>
      </c>
      <c r="G2853" s="25">
        <v>1.133</v>
      </c>
      <c r="H2853" s="25">
        <v>2016</v>
      </c>
      <c r="I2853" s="25">
        <v>160692157</v>
      </c>
      <c r="J2853" s="25">
        <v>160692157</v>
      </c>
      <c r="K2853" s="25">
        <v>244.7</v>
      </c>
      <c r="L2853" s="25">
        <v>1219205</v>
      </c>
      <c r="M2853" s="25">
        <v>7.5872000000000002</v>
      </c>
      <c r="N2853" s="25">
        <v>47802</v>
      </c>
      <c r="O2853" s="25">
        <v>0.29748000000000002</v>
      </c>
      <c r="P2853" s="25">
        <v>0</v>
      </c>
      <c r="Q2853" s="25">
        <v>0</v>
      </c>
      <c r="R2853" s="25">
        <v>0</v>
      </c>
      <c r="S2853" s="25">
        <v>0</v>
      </c>
      <c r="T2853" s="25">
        <v>0</v>
      </c>
      <c r="U2853" s="25">
        <v>0</v>
      </c>
      <c r="V2853" s="25">
        <v>0</v>
      </c>
      <c r="W2853" s="25">
        <v>0</v>
      </c>
      <c r="X2853" s="25">
        <v>0</v>
      </c>
      <c r="Y2853" s="25">
        <v>0</v>
      </c>
      <c r="Z2853" s="25">
        <v>1267007</v>
      </c>
      <c r="AA2853" s="25">
        <v>7.8846999999999996</v>
      </c>
      <c r="AB2853" s="25">
        <v>132000</v>
      </c>
      <c r="AC2853" s="25">
        <v>0.82145000000000001</v>
      </c>
      <c r="AD2853" s="25">
        <v>0</v>
      </c>
      <c r="AE2853" s="25">
        <v>0</v>
      </c>
      <c r="AF2853" s="25">
        <v>107664</v>
      </c>
      <c r="AG2853" s="25">
        <v>0.67</v>
      </c>
      <c r="AH2853" s="25">
        <v>53028</v>
      </c>
      <c r="AI2853" s="25">
        <v>0.33</v>
      </c>
      <c r="AJ2853" s="25">
        <v>0</v>
      </c>
      <c r="AK2853" s="25">
        <v>0</v>
      </c>
      <c r="AL2853" s="25">
        <v>0</v>
      </c>
      <c r="AM2853" s="25">
        <v>0</v>
      </c>
      <c r="AN2853" s="25">
        <v>1559699</v>
      </c>
      <c r="AO2853" s="25">
        <v>9.7060999999999993</v>
      </c>
      <c r="AQ2853">
        <f t="shared" si="89"/>
        <v>0</v>
      </c>
    </row>
    <row r="2854" spans="1:43" x14ac:dyDescent="0.2">
      <c r="A2854" t="str">
        <f t="shared" si="88"/>
        <v>2016_441</v>
      </c>
      <c r="C2854" s="25">
        <v>2852</v>
      </c>
      <c r="D2854" s="25">
        <v>441</v>
      </c>
      <c r="E2854" s="25">
        <v>441</v>
      </c>
      <c r="F2854" s="25" t="s">
        <v>1</v>
      </c>
      <c r="G2854" s="25">
        <v>2.5819999999999999</v>
      </c>
      <c r="H2854" s="25">
        <v>2016</v>
      </c>
      <c r="I2854" s="25">
        <v>282118622</v>
      </c>
      <c r="J2854" s="25">
        <v>319922681</v>
      </c>
      <c r="K2854" s="25">
        <v>612.29999999999995</v>
      </c>
      <c r="L2854" s="25">
        <v>2268856</v>
      </c>
      <c r="M2854" s="25">
        <v>8.0421999999999993</v>
      </c>
      <c r="N2854" s="25">
        <v>29495</v>
      </c>
      <c r="O2854" s="25">
        <v>9.2189999999999994E-2</v>
      </c>
      <c r="P2854" s="25">
        <v>0</v>
      </c>
      <c r="Q2854" s="25">
        <v>0</v>
      </c>
      <c r="R2854" s="25">
        <v>0</v>
      </c>
      <c r="S2854" s="25">
        <v>0</v>
      </c>
      <c r="T2854" s="25">
        <v>0</v>
      </c>
      <c r="U2854" s="25">
        <v>0</v>
      </c>
      <c r="V2854" s="25">
        <v>0</v>
      </c>
      <c r="W2854" s="25">
        <v>0</v>
      </c>
      <c r="X2854" s="25">
        <v>0</v>
      </c>
      <c r="Y2854" s="25">
        <v>0</v>
      </c>
      <c r="Z2854" s="25">
        <v>2298351</v>
      </c>
      <c r="AA2854" s="25">
        <v>8.1343999999999994</v>
      </c>
      <c r="AB2854" s="25">
        <v>0</v>
      </c>
      <c r="AC2854" s="25">
        <v>0</v>
      </c>
      <c r="AD2854" s="25">
        <v>0</v>
      </c>
      <c r="AE2854" s="25">
        <v>0</v>
      </c>
      <c r="AF2854" s="25">
        <v>219061</v>
      </c>
      <c r="AG2854" s="25">
        <v>0.68472999999999995</v>
      </c>
      <c r="AH2854" s="25">
        <v>105574</v>
      </c>
      <c r="AI2854" s="25">
        <v>0.33</v>
      </c>
      <c r="AJ2854" s="25">
        <v>0</v>
      </c>
      <c r="AK2854" s="25">
        <v>0</v>
      </c>
      <c r="AL2854" s="25">
        <v>862288</v>
      </c>
      <c r="AM2854" s="25">
        <v>2.6953</v>
      </c>
      <c r="AN2854" s="25">
        <v>3485274</v>
      </c>
      <c r="AO2854" s="25">
        <v>11.8444</v>
      </c>
      <c r="AQ2854">
        <f t="shared" si="89"/>
        <v>0</v>
      </c>
    </row>
    <row r="2855" spans="1:43" x14ac:dyDescent="0.2">
      <c r="A2855" t="str">
        <f t="shared" si="88"/>
        <v>2016_472</v>
      </c>
      <c r="C2855" s="25">
        <v>2853</v>
      </c>
      <c r="D2855" s="25">
        <v>472</v>
      </c>
      <c r="E2855" s="25">
        <v>472</v>
      </c>
      <c r="F2855" s="25" t="s">
        <v>28</v>
      </c>
      <c r="G2855" s="25">
        <v>5.59</v>
      </c>
      <c r="H2855" s="25">
        <v>2016</v>
      </c>
      <c r="I2855" s="25">
        <v>277198617</v>
      </c>
      <c r="J2855" s="25">
        <v>356451241</v>
      </c>
      <c r="K2855" s="25">
        <v>1640.5</v>
      </c>
      <c r="L2855" s="25">
        <v>2928861</v>
      </c>
      <c r="M2855" s="25">
        <v>10.565899999999999</v>
      </c>
      <c r="N2855" s="25">
        <v>578857</v>
      </c>
      <c r="O2855" s="25">
        <v>1.6239399999999999</v>
      </c>
      <c r="P2855" s="25">
        <v>0</v>
      </c>
      <c r="Q2855" s="25">
        <v>0</v>
      </c>
      <c r="R2855" s="25">
        <v>261515</v>
      </c>
      <c r="S2855" s="25">
        <v>0.94342000000000004</v>
      </c>
      <c r="T2855" s="25">
        <v>985894</v>
      </c>
      <c r="U2855" s="25">
        <v>3.5566</v>
      </c>
      <c r="V2855" s="25">
        <v>1247409</v>
      </c>
      <c r="W2855" s="25">
        <v>4.5000999999999998</v>
      </c>
      <c r="X2855" s="25">
        <v>0</v>
      </c>
      <c r="Y2855" s="25">
        <v>0</v>
      </c>
      <c r="Z2855" s="25">
        <v>4755127</v>
      </c>
      <c r="AA2855" s="25">
        <v>16.689900000000002</v>
      </c>
      <c r="AB2855" s="25">
        <v>600000</v>
      </c>
      <c r="AC2855" s="25">
        <v>2.1645099999999999</v>
      </c>
      <c r="AD2855" s="25">
        <v>0</v>
      </c>
      <c r="AE2855" s="25">
        <v>0</v>
      </c>
      <c r="AF2855" s="25">
        <v>297495</v>
      </c>
      <c r="AG2855" s="25">
        <v>0.83460000000000001</v>
      </c>
      <c r="AH2855" s="25">
        <v>117629</v>
      </c>
      <c r="AI2855" s="25">
        <v>0.33</v>
      </c>
      <c r="AJ2855" s="25">
        <v>0</v>
      </c>
      <c r="AK2855" s="25">
        <v>0</v>
      </c>
      <c r="AL2855" s="25">
        <v>1081543</v>
      </c>
      <c r="AM2855" s="25">
        <v>3.0341999999999998</v>
      </c>
      <c r="AN2855" s="25">
        <v>6851794</v>
      </c>
      <c r="AO2855" s="25">
        <v>23.0532</v>
      </c>
      <c r="AQ2855">
        <f t="shared" si="89"/>
        <v>4.5000999999999998</v>
      </c>
    </row>
    <row r="2856" spans="1:43" x14ac:dyDescent="0.2">
      <c r="A2856" t="str">
        <f t="shared" si="88"/>
        <v>2016_504</v>
      </c>
      <c r="C2856" s="25">
        <v>2854</v>
      </c>
      <c r="D2856" s="25">
        <v>504</v>
      </c>
      <c r="E2856" s="25">
        <v>504</v>
      </c>
      <c r="F2856" s="25" t="s">
        <v>29</v>
      </c>
      <c r="G2856" s="25">
        <v>3.1890000000000001</v>
      </c>
      <c r="H2856" s="25">
        <v>2016</v>
      </c>
      <c r="I2856" s="25">
        <v>247328866</v>
      </c>
      <c r="J2856" s="25">
        <v>250227470</v>
      </c>
      <c r="K2856" s="25">
        <v>649.79999999999995</v>
      </c>
      <c r="L2856" s="25">
        <v>2139687</v>
      </c>
      <c r="M2856" s="25">
        <v>8.6511999999999993</v>
      </c>
      <c r="N2856" s="25">
        <v>295279</v>
      </c>
      <c r="O2856" s="25">
        <v>1.18004</v>
      </c>
      <c r="P2856" s="25">
        <v>0</v>
      </c>
      <c r="Q2856" s="25">
        <v>0</v>
      </c>
      <c r="R2856" s="25">
        <v>30825</v>
      </c>
      <c r="S2856" s="25">
        <v>0.12463</v>
      </c>
      <c r="T2856" s="25">
        <v>11325</v>
      </c>
      <c r="U2856" s="25">
        <v>4.58E-2</v>
      </c>
      <c r="V2856" s="25">
        <v>42150</v>
      </c>
      <c r="W2856" s="25">
        <v>0.1704</v>
      </c>
      <c r="X2856" s="25">
        <v>0</v>
      </c>
      <c r="Y2856" s="25">
        <v>0</v>
      </c>
      <c r="Z2856" s="25">
        <v>2477116</v>
      </c>
      <c r="AA2856" s="25">
        <v>10.0016</v>
      </c>
      <c r="AB2856" s="25">
        <v>174000</v>
      </c>
      <c r="AC2856" s="25">
        <v>0.70352000000000003</v>
      </c>
      <c r="AD2856" s="25">
        <v>0</v>
      </c>
      <c r="AE2856" s="25">
        <v>0</v>
      </c>
      <c r="AF2856" s="25">
        <v>335305</v>
      </c>
      <c r="AG2856" s="25">
        <v>1.34</v>
      </c>
      <c r="AH2856" s="25">
        <v>82575</v>
      </c>
      <c r="AI2856" s="25">
        <v>0.33</v>
      </c>
      <c r="AJ2856" s="25">
        <v>0</v>
      </c>
      <c r="AK2856" s="25">
        <v>0</v>
      </c>
      <c r="AL2856" s="25">
        <v>0</v>
      </c>
      <c r="AM2856" s="25">
        <v>0</v>
      </c>
      <c r="AN2856" s="25">
        <v>3068996</v>
      </c>
      <c r="AO2856" s="25">
        <v>12.3752</v>
      </c>
      <c r="AQ2856">
        <f t="shared" si="89"/>
        <v>0.1704</v>
      </c>
    </row>
    <row r="2857" spans="1:43" x14ac:dyDescent="0.2">
      <c r="A2857" t="str">
        <f t="shared" si="88"/>
        <v>2016_513</v>
      </c>
      <c r="C2857" s="25">
        <v>2855</v>
      </c>
      <c r="D2857" s="25">
        <v>513</v>
      </c>
      <c r="E2857" s="25">
        <v>513</v>
      </c>
      <c r="F2857" s="25" t="s">
        <v>30</v>
      </c>
      <c r="G2857" s="25">
        <v>1.3069999999999999</v>
      </c>
      <c r="H2857" s="25">
        <v>2016</v>
      </c>
      <c r="I2857" s="25">
        <v>83200821</v>
      </c>
      <c r="J2857" s="25">
        <v>90686933</v>
      </c>
      <c r="K2857" s="25">
        <v>341.4</v>
      </c>
      <c r="L2857" s="25">
        <v>974871</v>
      </c>
      <c r="M2857" s="25">
        <v>11.7171</v>
      </c>
      <c r="N2857" s="25">
        <v>46243</v>
      </c>
      <c r="O2857" s="25">
        <v>0.50992000000000004</v>
      </c>
      <c r="P2857" s="25">
        <v>0</v>
      </c>
      <c r="Q2857" s="25">
        <v>0</v>
      </c>
      <c r="R2857" s="25">
        <v>0</v>
      </c>
      <c r="S2857" s="25">
        <v>0</v>
      </c>
      <c r="T2857" s="25">
        <v>0</v>
      </c>
      <c r="U2857" s="25">
        <v>0</v>
      </c>
      <c r="V2857" s="25">
        <v>0</v>
      </c>
      <c r="W2857" s="25">
        <v>0</v>
      </c>
      <c r="X2857" s="25">
        <v>0</v>
      </c>
      <c r="Y2857" s="25">
        <v>0</v>
      </c>
      <c r="Z2857" s="25">
        <v>1021114</v>
      </c>
      <c r="AA2857" s="25">
        <v>12.227</v>
      </c>
      <c r="AB2857" s="25">
        <v>152500</v>
      </c>
      <c r="AC2857" s="25">
        <v>1.83291</v>
      </c>
      <c r="AD2857" s="25">
        <v>0</v>
      </c>
      <c r="AE2857" s="25">
        <v>0</v>
      </c>
      <c r="AF2857" s="25">
        <v>28667</v>
      </c>
      <c r="AG2857" s="25">
        <v>0.31611</v>
      </c>
      <c r="AH2857" s="25">
        <v>29927</v>
      </c>
      <c r="AI2857" s="25">
        <v>0.33</v>
      </c>
      <c r="AJ2857" s="25">
        <v>0</v>
      </c>
      <c r="AK2857" s="25">
        <v>0</v>
      </c>
      <c r="AL2857" s="25">
        <v>271313</v>
      </c>
      <c r="AM2857" s="25">
        <v>2.9917500000000001</v>
      </c>
      <c r="AN2857" s="25">
        <v>1503521</v>
      </c>
      <c r="AO2857" s="25">
        <v>17.697800000000001</v>
      </c>
      <c r="AQ2857">
        <f t="shared" si="89"/>
        <v>0</v>
      </c>
    </row>
    <row r="2858" spans="1:43" x14ac:dyDescent="0.2">
      <c r="A2858" t="str">
        <f t="shared" si="88"/>
        <v>2016_540</v>
      </c>
      <c r="C2858" s="25">
        <v>2856</v>
      </c>
      <c r="D2858" s="25">
        <v>540</v>
      </c>
      <c r="E2858" s="25">
        <v>540</v>
      </c>
      <c r="F2858" s="25" t="s">
        <v>2</v>
      </c>
      <c r="G2858" s="25">
        <v>2.5099999999999998</v>
      </c>
      <c r="H2858" s="25">
        <v>2016</v>
      </c>
      <c r="I2858" s="25">
        <v>235765601</v>
      </c>
      <c r="J2858" s="25">
        <v>241585180</v>
      </c>
      <c r="K2858" s="25">
        <v>580.29999999999995</v>
      </c>
      <c r="L2858" s="25">
        <v>2085855</v>
      </c>
      <c r="M2858" s="25">
        <v>8.8472000000000008</v>
      </c>
      <c r="N2858" s="25">
        <v>48208</v>
      </c>
      <c r="O2858" s="25">
        <v>0.19955000000000001</v>
      </c>
      <c r="P2858" s="25">
        <v>0</v>
      </c>
      <c r="Q2858" s="25">
        <v>0</v>
      </c>
      <c r="R2858" s="25">
        <v>106050</v>
      </c>
      <c r="S2858" s="25">
        <v>0.44980999999999999</v>
      </c>
      <c r="T2858" s="25">
        <v>27040</v>
      </c>
      <c r="U2858" s="25">
        <v>0.1147</v>
      </c>
      <c r="V2858" s="25">
        <v>133090</v>
      </c>
      <c r="W2858" s="25">
        <v>0.5645</v>
      </c>
      <c r="X2858" s="25">
        <v>0</v>
      </c>
      <c r="Y2858" s="25">
        <v>0</v>
      </c>
      <c r="Z2858" s="25">
        <v>2267153</v>
      </c>
      <c r="AA2858" s="25">
        <v>9.6112000000000002</v>
      </c>
      <c r="AB2858" s="25">
        <v>210000</v>
      </c>
      <c r="AC2858" s="25">
        <v>0.89071999999999996</v>
      </c>
      <c r="AD2858" s="25">
        <v>0</v>
      </c>
      <c r="AE2858" s="25">
        <v>0</v>
      </c>
      <c r="AF2858" s="25">
        <v>161862</v>
      </c>
      <c r="AG2858" s="25">
        <v>0.67</v>
      </c>
      <c r="AH2858" s="25">
        <v>79723</v>
      </c>
      <c r="AI2858" s="25">
        <v>0.33</v>
      </c>
      <c r="AJ2858" s="25">
        <v>31828</v>
      </c>
      <c r="AK2858" s="25">
        <v>0.13500000000000001</v>
      </c>
      <c r="AL2858" s="25">
        <v>377300</v>
      </c>
      <c r="AM2858" s="25">
        <v>1.5617700000000001</v>
      </c>
      <c r="AN2858" s="25">
        <v>3127866</v>
      </c>
      <c r="AO2858" s="25">
        <v>13.198700000000001</v>
      </c>
      <c r="AQ2858">
        <f t="shared" si="89"/>
        <v>0.5645</v>
      </c>
    </row>
    <row r="2859" spans="1:43" x14ac:dyDescent="0.2">
      <c r="A2859" t="str">
        <f t="shared" si="88"/>
        <v>2016_549</v>
      </c>
      <c r="C2859" s="25">
        <v>2857</v>
      </c>
      <c r="D2859" s="25">
        <v>549</v>
      </c>
      <c r="E2859" s="25">
        <v>549</v>
      </c>
      <c r="F2859" s="25" t="s">
        <v>31</v>
      </c>
      <c r="G2859" s="25">
        <v>2.5470000000000002</v>
      </c>
      <c r="H2859" s="25">
        <v>2016</v>
      </c>
      <c r="I2859" s="25">
        <v>174476233</v>
      </c>
      <c r="J2859" s="25">
        <v>174476233</v>
      </c>
      <c r="K2859" s="25">
        <v>469.3</v>
      </c>
      <c r="L2859" s="25">
        <v>1551067</v>
      </c>
      <c r="M2859" s="25">
        <v>8.8897999999999993</v>
      </c>
      <c r="N2859" s="25">
        <v>54835</v>
      </c>
      <c r="O2859" s="25">
        <v>0.31428</v>
      </c>
      <c r="P2859" s="25">
        <v>0</v>
      </c>
      <c r="Q2859" s="25">
        <v>0</v>
      </c>
      <c r="R2859" s="25">
        <v>131488</v>
      </c>
      <c r="S2859" s="25">
        <v>0.75361999999999996</v>
      </c>
      <c r="T2859" s="25">
        <v>100000</v>
      </c>
      <c r="U2859" s="25">
        <v>0.57310000000000005</v>
      </c>
      <c r="V2859" s="25">
        <v>231488</v>
      </c>
      <c r="W2859" s="25">
        <v>1.3268</v>
      </c>
      <c r="X2859" s="25">
        <v>0</v>
      </c>
      <c r="Y2859" s="25">
        <v>0</v>
      </c>
      <c r="Z2859" s="25">
        <v>1837390</v>
      </c>
      <c r="AA2859" s="25">
        <v>10.5351</v>
      </c>
      <c r="AB2859" s="25">
        <v>150000</v>
      </c>
      <c r="AC2859" s="25">
        <v>0.85972000000000004</v>
      </c>
      <c r="AD2859" s="25">
        <v>0</v>
      </c>
      <c r="AE2859" s="25">
        <v>0</v>
      </c>
      <c r="AF2859" s="25">
        <v>233798</v>
      </c>
      <c r="AG2859" s="25">
        <v>1.34</v>
      </c>
      <c r="AH2859" s="25">
        <v>57577</v>
      </c>
      <c r="AI2859" s="25">
        <v>0.33</v>
      </c>
      <c r="AJ2859" s="25">
        <v>0</v>
      </c>
      <c r="AK2859" s="25">
        <v>0</v>
      </c>
      <c r="AL2859" s="25">
        <v>0</v>
      </c>
      <c r="AM2859" s="25">
        <v>0</v>
      </c>
      <c r="AN2859" s="25">
        <v>2278765</v>
      </c>
      <c r="AO2859" s="25">
        <v>13.0648</v>
      </c>
      <c r="AQ2859">
        <f t="shared" si="89"/>
        <v>1.3268</v>
      </c>
    </row>
    <row r="2860" spans="1:43" x14ac:dyDescent="0.2">
      <c r="A2860" t="str">
        <f t="shared" si="88"/>
        <v>2016_576</v>
      </c>
      <c r="C2860" s="25">
        <v>2858</v>
      </c>
      <c r="D2860" s="25">
        <v>576</v>
      </c>
      <c r="E2860" s="25">
        <v>576</v>
      </c>
      <c r="F2860" s="25" t="s">
        <v>32</v>
      </c>
      <c r="G2860" s="25">
        <v>2.5979999999999999</v>
      </c>
      <c r="H2860" s="25">
        <v>2016</v>
      </c>
      <c r="I2860" s="25">
        <v>146117715</v>
      </c>
      <c r="J2860" s="25">
        <v>149975539</v>
      </c>
      <c r="K2860" s="25">
        <v>540</v>
      </c>
      <c r="L2860" s="25">
        <v>1430539</v>
      </c>
      <c r="M2860" s="25">
        <v>9.7903000000000002</v>
      </c>
      <c r="N2860" s="25">
        <v>38118</v>
      </c>
      <c r="O2860" s="25">
        <v>0.25416</v>
      </c>
      <c r="P2860" s="25">
        <v>0</v>
      </c>
      <c r="Q2860" s="25">
        <v>0</v>
      </c>
      <c r="R2860" s="25">
        <v>24408</v>
      </c>
      <c r="S2860" s="25">
        <v>0.16703999999999999</v>
      </c>
      <c r="T2860" s="25">
        <v>125784</v>
      </c>
      <c r="U2860" s="25">
        <v>0.86080000000000001</v>
      </c>
      <c r="V2860" s="25">
        <v>150192</v>
      </c>
      <c r="W2860" s="25">
        <v>1.0279</v>
      </c>
      <c r="X2860" s="25">
        <v>0</v>
      </c>
      <c r="Y2860" s="25">
        <v>0</v>
      </c>
      <c r="Z2860" s="25">
        <v>1618849</v>
      </c>
      <c r="AA2860" s="25">
        <v>11.0724</v>
      </c>
      <c r="AB2860" s="25">
        <v>100000</v>
      </c>
      <c r="AC2860" s="25">
        <v>0.68437999999999999</v>
      </c>
      <c r="AD2860" s="25">
        <v>0</v>
      </c>
      <c r="AE2860" s="25">
        <v>0</v>
      </c>
      <c r="AF2860" s="25">
        <v>173562</v>
      </c>
      <c r="AG2860" s="25">
        <v>1.15727</v>
      </c>
      <c r="AH2860" s="25">
        <v>49492</v>
      </c>
      <c r="AI2860" s="25">
        <v>0.33</v>
      </c>
      <c r="AJ2860" s="25">
        <v>0</v>
      </c>
      <c r="AK2860" s="25">
        <v>0</v>
      </c>
      <c r="AL2860" s="25">
        <v>328402</v>
      </c>
      <c r="AM2860" s="25">
        <v>2.1897000000000002</v>
      </c>
      <c r="AN2860" s="25">
        <v>2270305</v>
      </c>
      <c r="AO2860" s="25">
        <v>15.4337</v>
      </c>
      <c r="AQ2860">
        <f t="shared" si="89"/>
        <v>1.0279</v>
      </c>
    </row>
    <row r="2861" spans="1:43" x14ac:dyDescent="0.2">
      <c r="A2861" t="str">
        <f t="shared" si="88"/>
        <v>2016_585</v>
      </c>
      <c r="C2861" s="25">
        <v>2859</v>
      </c>
      <c r="D2861" s="25">
        <v>585</v>
      </c>
      <c r="E2861" s="25">
        <v>585</v>
      </c>
      <c r="F2861" s="25" t="s">
        <v>33</v>
      </c>
      <c r="G2861" s="25">
        <v>2.2349999999999999</v>
      </c>
      <c r="H2861" s="25">
        <v>2016</v>
      </c>
      <c r="I2861" s="25">
        <v>229777158</v>
      </c>
      <c r="J2861" s="25">
        <v>244542357</v>
      </c>
      <c r="K2861" s="25">
        <v>570.29999999999995</v>
      </c>
      <c r="L2861" s="25">
        <v>2019579</v>
      </c>
      <c r="M2861" s="25">
        <v>8.7893000000000008</v>
      </c>
      <c r="N2861" s="25">
        <v>304688</v>
      </c>
      <c r="O2861" s="25">
        <v>1.2459499999999999</v>
      </c>
      <c r="P2861" s="25">
        <v>0</v>
      </c>
      <c r="Q2861" s="25">
        <v>0</v>
      </c>
      <c r="R2861" s="25">
        <v>18363</v>
      </c>
      <c r="S2861" s="25">
        <v>7.9920000000000005E-2</v>
      </c>
      <c r="T2861" s="25">
        <v>245000</v>
      </c>
      <c r="U2861" s="25">
        <v>1.0663</v>
      </c>
      <c r="V2861" s="25">
        <v>263363</v>
      </c>
      <c r="W2861" s="25">
        <v>1.1462000000000001</v>
      </c>
      <c r="X2861" s="25">
        <v>0</v>
      </c>
      <c r="Y2861" s="25">
        <v>0</v>
      </c>
      <c r="Z2861" s="25">
        <v>2587630</v>
      </c>
      <c r="AA2861" s="25">
        <v>11.1814</v>
      </c>
      <c r="AB2861" s="25">
        <v>50000</v>
      </c>
      <c r="AC2861" s="25">
        <v>0.21759999999999999</v>
      </c>
      <c r="AD2861" s="25">
        <v>0</v>
      </c>
      <c r="AE2861" s="25">
        <v>0</v>
      </c>
      <c r="AF2861" s="25">
        <v>139128</v>
      </c>
      <c r="AG2861" s="25">
        <v>0.56893000000000005</v>
      </c>
      <c r="AH2861" s="25">
        <v>80699</v>
      </c>
      <c r="AI2861" s="25">
        <v>0.33</v>
      </c>
      <c r="AJ2861" s="25">
        <v>0</v>
      </c>
      <c r="AK2861" s="25">
        <v>0</v>
      </c>
      <c r="AL2861" s="25">
        <v>0</v>
      </c>
      <c r="AM2861" s="25">
        <v>0</v>
      </c>
      <c r="AN2861" s="25">
        <v>2857457</v>
      </c>
      <c r="AO2861" s="25">
        <v>12.2979</v>
      </c>
      <c r="AQ2861">
        <f t="shared" si="89"/>
        <v>1.1462000000000001</v>
      </c>
    </row>
    <row r="2862" spans="1:43" x14ac:dyDescent="0.2">
      <c r="A2862" t="str">
        <f t="shared" si="88"/>
        <v>2016_594</v>
      </c>
      <c r="C2862" s="25">
        <v>2860</v>
      </c>
      <c r="D2862" s="25">
        <v>594</v>
      </c>
      <c r="E2862" s="25">
        <v>594</v>
      </c>
      <c r="F2862" s="25" t="s">
        <v>34</v>
      </c>
      <c r="G2862" s="25">
        <v>4.4800000000000004</v>
      </c>
      <c r="H2862" s="25">
        <v>2016</v>
      </c>
      <c r="I2862" s="25">
        <v>265229968</v>
      </c>
      <c r="J2862" s="25">
        <v>265419968</v>
      </c>
      <c r="K2862" s="25">
        <v>793.2</v>
      </c>
      <c r="L2862" s="25">
        <v>2445891</v>
      </c>
      <c r="M2862" s="25">
        <v>9.2218</v>
      </c>
      <c r="N2862" s="25">
        <v>395260</v>
      </c>
      <c r="O2862" s="25">
        <v>1.48919</v>
      </c>
      <c r="P2862" s="25">
        <v>0</v>
      </c>
      <c r="Q2862" s="25">
        <v>0</v>
      </c>
      <c r="R2862" s="25">
        <v>0</v>
      </c>
      <c r="S2862" s="25">
        <v>0</v>
      </c>
      <c r="T2862" s="25">
        <v>0</v>
      </c>
      <c r="U2862" s="25">
        <v>0</v>
      </c>
      <c r="V2862" s="25">
        <v>0</v>
      </c>
      <c r="W2862" s="25">
        <v>0</v>
      </c>
      <c r="X2862" s="25">
        <v>0</v>
      </c>
      <c r="Y2862" s="25">
        <v>0</v>
      </c>
      <c r="Z2862" s="25">
        <v>2841151</v>
      </c>
      <c r="AA2862" s="25">
        <v>10.711</v>
      </c>
      <c r="AB2862" s="25">
        <v>422407</v>
      </c>
      <c r="AC2862" s="25">
        <v>1.5926100000000001</v>
      </c>
      <c r="AD2862" s="25">
        <v>0</v>
      </c>
      <c r="AE2862" s="25">
        <v>0</v>
      </c>
      <c r="AF2862" s="25">
        <v>177831</v>
      </c>
      <c r="AG2862" s="25">
        <v>0.67</v>
      </c>
      <c r="AH2862" s="25">
        <v>87589</v>
      </c>
      <c r="AI2862" s="25">
        <v>0.33</v>
      </c>
      <c r="AJ2862" s="25">
        <v>0</v>
      </c>
      <c r="AK2862" s="25">
        <v>0</v>
      </c>
      <c r="AL2862" s="25">
        <v>716633</v>
      </c>
      <c r="AM2862" s="25">
        <v>2.7</v>
      </c>
      <c r="AN2862" s="25">
        <v>4245611</v>
      </c>
      <c r="AO2862" s="25">
        <v>16.003599999999999</v>
      </c>
      <c r="AQ2862">
        <f t="shared" si="89"/>
        <v>0</v>
      </c>
    </row>
    <row r="2863" spans="1:43" x14ac:dyDescent="0.2">
      <c r="A2863" t="str">
        <f t="shared" si="88"/>
        <v>2016_603</v>
      </c>
      <c r="C2863" s="25">
        <v>2861</v>
      </c>
      <c r="D2863" s="25">
        <v>603</v>
      </c>
      <c r="E2863" s="25">
        <v>603</v>
      </c>
      <c r="F2863" s="25" t="s">
        <v>35</v>
      </c>
      <c r="G2863" s="25">
        <v>0.84599999999999997</v>
      </c>
      <c r="H2863" s="25">
        <v>2016</v>
      </c>
      <c r="I2863" s="25">
        <v>95489541</v>
      </c>
      <c r="J2863" s="25">
        <v>96399015</v>
      </c>
      <c r="K2863" s="25">
        <v>190.3</v>
      </c>
      <c r="L2863" s="25">
        <v>742681</v>
      </c>
      <c r="M2863" s="25">
        <v>7.7775999999999996</v>
      </c>
      <c r="N2863" s="25">
        <v>93679</v>
      </c>
      <c r="O2863" s="25">
        <v>0.97177999999999998</v>
      </c>
      <c r="P2863" s="25">
        <v>0</v>
      </c>
      <c r="Q2863" s="25">
        <v>0</v>
      </c>
      <c r="R2863" s="25">
        <v>81394</v>
      </c>
      <c r="S2863" s="25">
        <v>0.85238999999999998</v>
      </c>
      <c r="T2863" s="25">
        <v>0</v>
      </c>
      <c r="U2863" s="25">
        <v>0</v>
      </c>
      <c r="V2863" s="25">
        <v>81394</v>
      </c>
      <c r="W2863" s="25">
        <v>0.85240000000000005</v>
      </c>
      <c r="X2863" s="25">
        <v>0</v>
      </c>
      <c r="Y2863" s="25">
        <v>0</v>
      </c>
      <c r="Z2863" s="25">
        <v>917754</v>
      </c>
      <c r="AA2863" s="25">
        <v>9.6018000000000008</v>
      </c>
      <c r="AB2863" s="25">
        <v>200000</v>
      </c>
      <c r="AC2863" s="25">
        <v>2.0944699999999998</v>
      </c>
      <c r="AD2863" s="25">
        <v>0</v>
      </c>
      <c r="AE2863" s="25">
        <v>0</v>
      </c>
      <c r="AF2863" s="25">
        <v>64587</v>
      </c>
      <c r="AG2863" s="25">
        <v>0.67</v>
      </c>
      <c r="AH2863" s="25">
        <v>31812</v>
      </c>
      <c r="AI2863" s="25">
        <v>0.33</v>
      </c>
      <c r="AJ2863" s="25">
        <v>0</v>
      </c>
      <c r="AK2863" s="25">
        <v>0</v>
      </c>
      <c r="AL2863" s="25">
        <v>0</v>
      </c>
      <c r="AM2863" s="25">
        <v>0</v>
      </c>
      <c r="AN2863" s="25">
        <v>1214153</v>
      </c>
      <c r="AO2863" s="25">
        <v>12.696300000000001</v>
      </c>
      <c r="AQ2863">
        <f t="shared" si="89"/>
        <v>0.85240000000000005</v>
      </c>
    </row>
    <row r="2864" spans="1:43" x14ac:dyDescent="0.2">
      <c r="A2864" t="str">
        <f t="shared" si="88"/>
        <v>2016_609</v>
      </c>
      <c r="C2864" s="25">
        <v>2862</v>
      </c>
      <c r="D2864" s="25">
        <v>609</v>
      </c>
      <c r="E2864" s="25">
        <v>609</v>
      </c>
      <c r="F2864" s="25" t="s">
        <v>36</v>
      </c>
      <c r="G2864" s="25">
        <v>5.391</v>
      </c>
      <c r="H2864" s="25">
        <v>2016</v>
      </c>
      <c r="I2864" s="25">
        <v>552472502</v>
      </c>
      <c r="J2864" s="25">
        <v>585220523</v>
      </c>
      <c r="K2864" s="25">
        <v>1475.9</v>
      </c>
      <c r="L2864" s="25">
        <v>4772196</v>
      </c>
      <c r="M2864" s="25">
        <v>8.6379000000000001</v>
      </c>
      <c r="N2864" s="25">
        <v>353459</v>
      </c>
      <c r="O2864" s="25">
        <v>0.60397999999999996</v>
      </c>
      <c r="P2864" s="25">
        <v>0</v>
      </c>
      <c r="Q2864" s="25">
        <v>0</v>
      </c>
      <c r="R2864" s="25">
        <v>638908</v>
      </c>
      <c r="S2864" s="25">
        <v>1.15645</v>
      </c>
      <c r="T2864" s="25">
        <v>402943</v>
      </c>
      <c r="U2864" s="25">
        <v>0.72929999999999995</v>
      </c>
      <c r="V2864" s="25">
        <v>1041851</v>
      </c>
      <c r="W2864" s="25">
        <v>1.8857999999999999</v>
      </c>
      <c r="X2864" s="25">
        <v>0</v>
      </c>
      <c r="Y2864" s="25">
        <v>0</v>
      </c>
      <c r="Z2864" s="25">
        <v>6167506</v>
      </c>
      <c r="AA2864" s="25">
        <v>11.127700000000001</v>
      </c>
      <c r="AB2864" s="25">
        <v>650000</v>
      </c>
      <c r="AC2864" s="25">
        <v>1.1765300000000001</v>
      </c>
      <c r="AD2864" s="25">
        <v>0</v>
      </c>
      <c r="AE2864" s="25">
        <v>0</v>
      </c>
      <c r="AF2864" s="25">
        <v>0</v>
      </c>
      <c r="AG2864" s="25">
        <v>0</v>
      </c>
      <c r="AH2864" s="25">
        <v>193123</v>
      </c>
      <c r="AI2864" s="25">
        <v>0.33</v>
      </c>
      <c r="AJ2864" s="25">
        <v>0</v>
      </c>
      <c r="AK2864" s="25">
        <v>0</v>
      </c>
      <c r="AL2864" s="25">
        <v>0</v>
      </c>
      <c r="AM2864" s="25">
        <v>0</v>
      </c>
      <c r="AN2864" s="25">
        <v>7010629</v>
      </c>
      <c r="AO2864" s="25">
        <v>12.6342</v>
      </c>
      <c r="AQ2864">
        <f t="shared" si="89"/>
        <v>1.8857999999999999</v>
      </c>
    </row>
    <row r="2865" spans="1:43" x14ac:dyDescent="0.2">
      <c r="A2865" t="str">
        <f t="shared" si="88"/>
        <v>2016_621</v>
      </c>
      <c r="C2865" s="25">
        <v>2863</v>
      </c>
      <c r="D2865" s="25">
        <v>621</v>
      </c>
      <c r="E2865" s="25">
        <v>621</v>
      </c>
      <c r="F2865" s="25" t="s">
        <v>37</v>
      </c>
      <c r="G2865" s="25">
        <v>17.050999999999998</v>
      </c>
      <c r="H2865" s="25">
        <v>2016</v>
      </c>
      <c r="I2865" s="25">
        <v>1315425003</v>
      </c>
      <c r="J2865" s="25">
        <v>1390686745</v>
      </c>
      <c r="K2865" s="25">
        <v>3983.3</v>
      </c>
      <c r="L2865" s="25">
        <v>12514775</v>
      </c>
      <c r="M2865" s="25">
        <v>9.5138999999999996</v>
      </c>
      <c r="N2865" s="25">
        <v>2004640</v>
      </c>
      <c r="O2865" s="25">
        <v>1.44147</v>
      </c>
      <c r="P2865" s="25">
        <v>0</v>
      </c>
      <c r="Q2865" s="25">
        <v>0</v>
      </c>
      <c r="R2865" s="25">
        <v>0</v>
      </c>
      <c r="S2865" s="25">
        <v>0</v>
      </c>
      <c r="T2865" s="25">
        <v>0</v>
      </c>
      <c r="U2865" s="25">
        <v>0</v>
      </c>
      <c r="V2865" s="25">
        <v>0</v>
      </c>
      <c r="W2865" s="25">
        <v>0</v>
      </c>
      <c r="X2865" s="25">
        <v>0</v>
      </c>
      <c r="Y2865" s="25">
        <v>0</v>
      </c>
      <c r="Z2865" s="25">
        <v>14519415</v>
      </c>
      <c r="AA2865" s="25">
        <v>10.955299999999999</v>
      </c>
      <c r="AB2865" s="25">
        <v>1829752</v>
      </c>
      <c r="AC2865" s="25">
        <v>1.391</v>
      </c>
      <c r="AD2865" s="25">
        <v>0</v>
      </c>
      <c r="AE2865" s="25">
        <v>0</v>
      </c>
      <c r="AF2865" s="25">
        <v>1863520</v>
      </c>
      <c r="AG2865" s="25">
        <v>1.34</v>
      </c>
      <c r="AH2865" s="25">
        <v>458927</v>
      </c>
      <c r="AI2865" s="25">
        <v>0.33</v>
      </c>
      <c r="AJ2865" s="25">
        <v>0</v>
      </c>
      <c r="AK2865" s="25">
        <v>0</v>
      </c>
      <c r="AL2865" s="25">
        <v>0</v>
      </c>
      <c r="AM2865" s="25">
        <v>0</v>
      </c>
      <c r="AN2865" s="25">
        <v>18671614</v>
      </c>
      <c r="AO2865" s="25">
        <v>14.016299999999999</v>
      </c>
      <c r="AQ2865">
        <f t="shared" si="89"/>
        <v>0</v>
      </c>
    </row>
    <row r="2866" spans="1:43" x14ac:dyDescent="0.2">
      <c r="A2866" t="str">
        <f t="shared" si="88"/>
        <v>2016_657</v>
      </c>
      <c r="C2866" s="25">
        <v>2864</v>
      </c>
      <c r="D2866" s="25">
        <v>657</v>
      </c>
      <c r="E2866" s="25">
        <v>657</v>
      </c>
      <c r="F2866" s="25" t="s">
        <v>651</v>
      </c>
      <c r="G2866" s="25">
        <v>4.4039999999999999</v>
      </c>
      <c r="H2866" s="25">
        <v>2016</v>
      </c>
      <c r="I2866" s="25">
        <v>434361061</v>
      </c>
      <c r="J2866" s="25">
        <v>434361061</v>
      </c>
      <c r="K2866" s="25">
        <v>866</v>
      </c>
      <c r="L2866" s="25">
        <v>3474258</v>
      </c>
      <c r="M2866" s="25">
        <v>7.9984999999999999</v>
      </c>
      <c r="N2866" s="25">
        <v>305539</v>
      </c>
      <c r="O2866" s="25">
        <v>0.70342000000000005</v>
      </c>
      <c r="P2866" s="25">
        <v>0</v>
      </c>
      <c r="Q2866" s="25">
        <v>0</v>
      </c>
      <c r="R2866" s="25">
        <v>0</v>
      </c>
      <c r="S2866" s="25">
        <v>0</v>
      </c>
      <c r="T2866" s="25">
        <v>0</v>
      </c>
      <c r="U2866" s="25">
        <v>0</v>
      </c>
      <c r="V2866" s="25">
        <v>0</v>
      </c>
      <c r="W2866" s="25">
        <v>0</v>
      </c>
      <c r="X2866" s="25">
        <v>0</v>
      </c>
      <c r="Y2866" s="25">
        <v>0</v>
      </c>
      <c r="Z2866" s="25">
        <v>3779797</v>
      </c>
      <c r="AA2866" s="25">
        <v>8.702</v>
      </c>
      <c r="AB2866" s="25">
        <v>490000</v>
      </c>
      <c r="AC2866" s="25">
        <v>1.12809</v>
      </c>
      <c r="AD2866" s="25">
        <v>0</v>
      </c>
      <c r="AE2866" s="25">
        <v>0</v>
      </c>
      <c r="AF2866" s="25">
        <v>0</v>
      </c>
      <c r="AG2866" s="25">
        <v>0</v>
      </c>
      <c r="AH2866" s="25">
        <v>143339</v>
      </c>
      <c r="AI2866" s="25">
        <v>0.33</v>
      </c>
      <c r="AJ2866" s="25">
        <v>0</v>
      </c>
      <c r="AK2866" s="25">
        <v>0</v>
      </c>
      <c r="AL2866" s="25">
        <v>0</v>
      </c>
      <c r="AM2866" s="25">
        <v>0</v>
      </c>
      <c r="AN2866" s="25">
        <v>4413136</v>
      </c>
      <c r="AO2866" s="25">
        <v>10.1601</v>
      </c>
      <c r="AQ2866">
        <f t="shared" si="89"/>
        <v>0</v>
      </c>
    </row>
    <row r="2867" spans="1:43" x14ac:dyDescent="0.2">
      <c r="A2867" t="str">
        <f t="shared" si="88"/>
        <v>2016_720</v>
      </c>
      <c r="C2867" s="25">
        <v>2865</v>
      </c>
      <c r="D2867" s="25">
        <v>720</v>
      </c>
      <c r="E2867" s="25">
        <v>720</v>
      </c>
      <c r="F2867" s="25" t="s">
        <v>38</v>
      </c>
      <c r="G2867" s="25">
        <v>5.9320000000000004</v>
      </c>
      <c r="H2867" s="25">
        <v>2016</v>
      </c>
      <c r="I2867" s="25">
        <v>290101263</v>
      </c>
      <c r="J2867" s="25">
        <v>333857694</v>
      </c>
      <c r="K2867" s="25">
        <v>1697.1</v>
      </c>
      <c r="L2867" s="25">
        <v>3040434</v>
      </c>
      <c r="M2867" s="25">
        <v>10.480600000000001</v>
      </c>
      <c r="N2867" s="25">
        <v>359759</v>
      </c>
      <c r="O2867" s="25">
        <v>1.07758</v>
      </c>
      <c r="P2867" s="25">
        <v>0</v>
      </c>
      <c r="Q2867" s="25">
        <v>0</v>
      </c>
      <c r="R2867" s="25">
        <v>0</v>
      </c>
      <c r="S2867" s="25">
        <v>0</v>
      </c>
      <c r="T2867" s="25">
        <v>320000</v>
      </c>
      <c r="U2867" s="25">
        <v>1.1031</v>
      </c>
      <c r="V2867" s="25">
        <v>320000</v>
      </c>
      <c r="W2867" s="25">
        <v>1.1031</v>
      </c>
      <c r="X2867" s="25">
        <v>0</v>
      </c>
      <c r="Y2867" s="25">
        <v>0</v>
      </c>
      <c r="Z2867" s="25">
        <v>3720193</v>
      </c>
      <c r="AA2867" s="25">
        <v>12.661199999999999</v>
      </c>
      <c r="AB2867" s="25">
        <v>211142</v>
      </c>
      <c r="AC2867" s="25">
        <v>0.72782000000000002</v>
      </c>
      <c r="AD2867" s="25">
        <v>0</v>
      </c>
      <c r="AE2867" s="25">
        <v>0</v>
      </c>
      <c r="AF2867" s="25">
        <v>447369</v>
      </c>
      <c r="AG2867" s="25">
        <v>1.34</v>
      </c>
      <c r="AH2867" s="25">
        <v>110173</v>
      </c>
      <c r="AI2867" s="25">
        <v>0.33</v>
      </c>
      <c r="AJ2867" s="25">
        <v>0</v>
      </c>
      <c r="AK2867" s="25">
        <v>0</v>
      </c>
      <c r="AL2867" s="25">
        <v>1090980</v>
      </c>
      <c r="AM2867" s="25">
        <v>3.2677999999999998</v>
      </c>
      <c r="AN2867" s="25">
        <v>5579857</v>
      </c>
      <c r="AO2867" s="25">
        <v>18.326899999999998</v>
      </c>
      <c r="AQ2867">
        <f t="shared" si="89"/>
        <v>1.1031</v>
      </c>
    </row>
    <row r="2868" spans="1:43" x14ac:dyDescent="0.2">
      <c r="A2868" t="str">
        <f t="shared" si="88"/>
        <v>2016_729</v>
      </c>
      <c r="C2868" s="25">
        <v>2866</v>
      </c>
      <c r="D2868" s="25">
        <v>729</v>
      </c>
      <c r="E2868" s="25">
        <v>729</v>
      </c>
      <c r="F2868" s="25" t="s">
        <v>39</v>
      </c>
      <c r="G2868" s="25">
        <v>10.037000000000001</v>
      </c>
      <c r="H2868" s="25">
        <v>2016</v>
      </c>
      <c r="I2868" s="25">
        <v>467421037</v>
      </c>
      <c r="J2868" s="25">
        <v>491031183</v>
      </c>
      <c r="K2868" s="25">
        <v>2094.3000000000002</v>
      </c>
      <c r="L2868" s="25">
        <v>5359821</v>
      </c>
      <c r="M2868" s="25">
        <v>11.466799999999999</v>
      </c>
      <c r="N2868" s="25">
        <v>120897</v>
      </c>
      <c r="O2868" s="25">
        <v>0.24621000000000001</v>
      </c>
      <c r="P2868" s="25">
        <v>0</v>
      </c>
      <c r="Q2868" s="25">
        <v>0</v>
      </c>
      <c r="R2868" s="25">
        <v>550000</v>
      </c>
      <c r="S2868" s="25">
        <v>1.1766700000000001</v>
      </c>
      <c r="T2868" s="25">
        <v>0</v>
      </c>
      <c r="U2868" s="25">
        <v>0</v>
      </c>
      <c r="V2868" s="25">
        <v>550000</v>
      </c>
      <c r="W2868" s="25">
        <v>1.1767000000000001</v>
      </c>
      <c r="X2868" s="25">
        <v>0</v>
      </c>
      <c r="Y2868" s="25">
        <v>0</v>
      </c>
      <c r="Z2868" s="25">
        <v>6030718</v>
      </c>
      <c r="AA2868" s="25">
        <v>12.889699999999999</v>
      </c>
      <c r="AB2868" s="25">
        <v>200000</v>
      </c>
      <c r="AC2868" s="25">
        <v>0.42787999999999998</v>
      </c>
      <c r="AD2868" s="25">
        <v>0</v>
      </c>
      <c r="AE2868" s="25">
        <v>0</v>
      </c>
      <c r="AF2868" s="25">
        <v>657982</v>
      </c>
      <c r="AG2868" s="25">
        <v>1.34</v>
      </c>
      <c r="AH2868" s="25">
        <v>162040</v>
      </c>
      <c r="AI2868" s="25">
        <v>0.33</v>
      </c>
      <c r="AJ2868" s="25">
        <v>63102</v>
      </c>
      <c r="AK2868" s="25">
        <v>0.13500000000000001</v>
      </c>
      <c r="AL2868" s="25">
        <v>1411946</v>
      </c>
      <c r="AM2868" s="25">
        <v>2.87547</v>
      </c>
      <c r="AN2868" s="25">
        <v>8525788</v>
      </c>
      <c r="AO2868" s="25">
        <v>17.998000000000001</v>
      </c>
      <c r="AQ2868">
        <f t="shared" si="89"/>
        <v>1.1767000000000001</v>
      </c>
    </row>
    <row r="2869" spans="1:43" x14ac:dyDescent="0.2">
      <c r="A2869" t="str">
        <f t="shared" si="88"/>
        <v>2016_747</v>
      </c>
      <c r="C2869" s="25">
        <v>2867</v>
      </c>
      <c r="D2869" s="25">
        <v>747</v>
      </c>
      <c r="E2869" s="25">
        <v>747</v>
      </c>
      <c r="F2869" s="25" t="s">
        <v>40</v>
      </c>
      <c r="G2869" s="25">
        <v>2.617</v>
      </c>
      <c r="H2869" s="25">
        <v>2016</v>
      </c>
      <c r="I2869" s="25">
        <v>194799222</v>
      </c>
      <c r="J2869" s="25">
        <v>237924438</v>
      </c>
      <c r="K2869" s="25">
        <v>618.1</v>
      </c>
      <c r="L2869" s="25">
        <v>1842956</v>
      </c>
      <c r="M2869" s="25">
        <v>9.4608000000000008</v>
      </c>
      <c r="N2869" s="25">
        <v>114341</v>
      </c>
      <c r="O2869" s="25">
        <v>0.48058000000000001</v>
      </c>
      <c r="P2869" s="25">
        <v>0</v>
      </c>
      <c r="Q2869" s="25">
        <v>0</v>
      </c>
      <c r="R2869" s="25">
        <v>21985</v>
      </c>
      <c r="S2869" s="25">
        <v>0.11286</v>
      </c>
      <c r="T2869" s="25">
        <v>0</v>
      </c>
      <c r="U2869" s="25">
        <v>0</v>
      </c>
      <c r="V2869" s="25">
        <v>21985</v>
      </c>
      <c r="W2869" s="25">
        <v>0.1129</v>
      </c>
      <c r="X2869" s="25">
        <v>0</v>
      </c>
      <c r="Y2869" s="25">
        <v>0</v>
      </c>
      <c r="Z2869" s="25">
        <v>1979282</v>
      </c>
      <c r="AA2869" s="25">
        <v>10.0542</v>
      </c>
      <c r="AB2869" s="25">
        <v>310000</v>
      </c>
      <c r="AC2869" s="25">
        <v>1.59138</v>
      </c>
      <c r="AD2869" s="25">
        <v>0</v>
      </c>
      <c r="AE2869" s="25">
        <v>0</v>
      </c>
      <c r="AF2869" s="25">
        <v>318819</v>
      </c>
      <c r="AG2869" s="25">
        <v>1.34</v>
      </c>
      <c r="AH2869" s="25">
        <v>78515</v>
      </c>
      <c r="AI2869" s="25">
        <v>0.33</v>
      </c>
      <c r="AJ2869" s="25">
        <v>0</v>
      </c>
      <c r="AK2869" s="25">
        <v>0</v>
      </c>
      <c r="AL2869" s="25">
        <v>240995</v>
      </c>
      <c r="AM2869" s="25">
        <v>1.01291</v>
      </c>
      <c r="AN2869" s="25">
        <v>2927611</v>
      </c>
      <c r="AO2869" s="25">
        <v>14.3285</v>
      </c>
      <c r="AQ2869">
        <f t="shared" si="89"/>
        <v>0.1129</v>
      </c>
    </row>
    <row r="2870" spans="1:43" x14ac:dyDescent="0.2">
      <c r="A2870" t="str">
        <f t="shared" si="88"/>
        <v>2016_819</v>
      </c>
      <c r="C2870" s="25">
        <v>2868</v>
      </c>
      <c r="D2870" s="25">
        <v>819</v>
      </c>
      <c r="E2870" s="25">
        <v>819</v>
      </c>
      <c r="F2870" s="25" t="s">
        <v>41</v>
      </c>
      <c r="G2870" s="25">
        <v>2.9430000000000001</v>
      </c>
      <c r="H2870" s="25">
        <v>2016</v>
      </c>
      <c r="I2870" s="25">
        <v>278345295</v>
      </c>
      <c r="J2870" s="25">
        <v>278345295</v>
      </c>
      <c r="K2870" s="25">
        <v>618.4</v>
      </c>
      <c r="L2870" s="25">
        <v>2115157</v>
      </c>
      <c r="M2870" s="25">
        <v>7.5990000000000002</v>
      </c>
      <c r="N2870" s="25">
        <v>7650</v>
      </c>
      <c r="O2870" s="25">
        <v>2.7480000000000001E-2</v>
      </c>
      <c r="P2870" s="25">
        <v>0</v>
      </c>
      <c r="Q2870" s="25">
        <v>0</v>
      </c>
      <c r="R2870" s="25">
        <v>0</v>
      </c>
      <c r="S2870" s="25">
        <v>0</v>
      </c>
      <c r="T2870" s="25">
        <v>0</v>
      </c>
      <c r="U2870" s="25">
        <v>0</v>
      </c>
      <c r="V2870" s="25">
        <v>0</v>
      </c>
      <c r="W2870" s="25">
        <v>0</v>
      </c>
      <c r="X2870" s="25">
        <v>0</v>
      </c>
      <c r="Y2870" s="25">
        <v>0</v>
      </c>
      <c r="Z2870" s="25">
        <v>2122807</v>
      </c>
      <c r="AA2870" s="25">
        <v>7.6418999999999997</v>
      </c>
      <c r="AB2870" s="25">
        <v>100000</v>
      </c>
      <c r="AC2870" s="25">
        <v>0.35926999999999998</v>
      </c>
      <c r="AD2870" s="25">
        <v>0</v>
      </c>
      <c r="AE2870" s="25">
        <v>0</v>
      </c>
      <c r="AF2870" s="25">
        <v>0</v>
      </c>
      <c r="AG2870" s="25">
        <v>0</v>
      </c>
      <c r="AH2870" s="25">
        <v>91854</v>
      </c>
      <c r="AI2870" s="25">
        <v>0.33</v>
      </c>
      <c r="AJ2870" s="25">
        <v>37577</v>
      </c>
      <c r="AK2870" s="25">
        <v>0.13500000000000001</v>
      </c>
      <c r="AL2870" s="25">
        <v>574580</v>
      </c>
      <c r="AM2870" s="25">
        <v>2.06427</v>
      </c>
      <c r="AN2870" s="25">
        <v>2926818</v>
      </c>
      <c r="AO2870" s="25">
        <v>10.5304</v>
      </c>
      <c r="AQ2870">
        <f t="shared" si="89"/>
        <v>0</v>
      </c>
    </row>
    <row r="2871" spans="1:43" x14ac:dyDescent="0.2">
      <c r="A2871" t="str">
        <f t="shared" si="88"/>
        <v>2016_846</v>
      </c>
      <c r="C2871" s="25">
        <v>2869</v>
      </c>
      <c r="D2871" s="25">
        <v>846</v>
      </c>
      <c r="E2871" s="25">
        <v>846</v>
      </c>
      <c r="F2871" s="25" t="s">
        <v>956</v>
      </c>
      <c r="G2871" s="25">
        <v>2.2610000000000001</v>
      </c>
      <c r="H2871" s="25">
        <v>2016</v>
      </c>
      <c r="I2871" s="25">
        <v>205217226</v>
      </c>
      <c r="J2871" s="25">
        <v>232168707</v>
      </c>
      <c r="K2871" s="25">
        <v>542</v>
      </c>
      <c r="L2871" s="25">
        <v>1735846</v>
      </c>
      <c r="M2871" s="25">
        <v>8.4586000000000006</v>
      </c>
      <c r="N2871" s="25">
        <v>219818</v>
      </c>
      <c r="O2871" s="25">
        <v>0.94679999999999997</v>
      </c>
      <c r="P2871" s="25">
        <v>0</v>
      </c>
      <c r="Q2871" s="25">
        <v>0</v>
      </c>
      <c r="R2871" s="25">
        <v>0</v>
      </c>
      <c r="S2871" s="25">
        <v>0</v>
      </c>
      <c r="T2871" s="25">
        <v>0</v>
      </c>
      <c r="U2871" s="25">
        <v>0</v>
      </c>
      <c r="V2871" s="25">
        <v>0</v>
      </c>
      <c r="W2871" s="25">
        <v>0</v>
      </c>
      <c r="X2871" s="25">
        <v>0</v>
      </c>
      <c r="Y2871" s="25">
        <v>0</v>
      </c>
      <c r="Z2871" s="25">
        <v>1955664</v>
      </c>
      <c r="AA2871" s="25">
        <v>9.4054000000000002</v>
      </c>
      <c r="AB2871" s="25">
        <v>320000</v>
      </c>
      <c r="AC2871" s="25">
        <v>1.55932</v>
      </c>
      <c r="AD2871" s="25">
        <v>0</v>
      </c>
      <c r="AE2871" s="25">
        <v>0</v>
      </c>
      <c r="AF2871" s="25">
        <v>221661</v>
      </c>
      <c r="AG2871" s="25">
        <v>0.95474000000000003</v>
      </c>
      <c r="AH2871" s="25">
        <v>76616</v>
      </c>
      <c r="AI2871" s="25">
        <v>0.33</v>
      </c>
      <c r="AJ2871" s="25">
        <v>0</v>
      </c>
      <c r="AK2871" s="25">
        <v>0</v>
      </c>
      <c r="AL2871" s="25">
        <v>359983</v>
      </c>
      <c r="AM2871" s="25">
        <v>1.5505199999999999</v>
      </c>
      <c r="AN2871" s="25">
        <v>2933924</v>
      </c>
      <c r="AO2871" s="25">
        <v>13.8</v>
      </c>
      <c r="AQ2871">
        <f t="shared" si="89"/>
        <v>0</v>
      </c>
    </row>
    <row r="2872" spans="1:43" x14ac:dyDescent="0.2">
      <c r="A2872" t="str">
        <f t="shared" si="88"/>
        <v>2016_873</v>
      </c>
      <c r="C2872" s="25">
        <v>2870</v>
      </c>
      <c r="D2872" s="25">
        <v>873</v>
      </c>
      <c r="E2872" s="25">
        <v>873</v>
      </c>
      <c r="F2872" s="25" t="s">
        <v>42</v>
      </c>
      <c r="G2872" s="25">
        <v>2.5070000000000001</v>
      </c>
      <c r="H2872" s="25">
        <v>2016</v>
      </c>
      <c r="I2872" s="25">
        <v>295730146</v>
      </c>
      <c r="J2872" s="25">
        <v>357934366</v>
      </c>
      <c r="K2872" s="25">
        <v>470.9</v>
      </c>
      <c r="L2872" s="25">
        <v>2190842</v>
      </c>
      <c r="M2872" s="25">
        <v>7.4081999999999999</v>
      </c>
      <c r="N2872" s="25">
        <v>40979</v>
      </c>
      <c r="O2872" s="25">
        <v>0.11448999999999999</v>
      </c>
      <c r="P2872" s="25">
        <v>0</v>
      </c>
      <c r="Q2872" s="25">
        <v>0</v>
      </c>
      <c r="R2872" s="25">
        <v>47117</v>
      </c>
      <c r="S2872" s="25">
        <v>0.15931999999999999</v>
      </c>
      <c r="T2872" s="25">
        <v>0</v>
      </c>
      <c r="U2872" s="25">
        <v>0</v>
      </c>
      <c r="V2872" s="25">
        <v>47117</v>
      </c>
      <c r="W2872" s="25">
        <v>0.1593</v>
      </c>
      <c r="X2872" s="25">
        <v>0</v>
      </c>
      <c r="Y2872" s="25">
        <v>0</v>
      </c>
      <c r="Z2872" s="25">
        <v>2278938</v>
      </c>
      <c r="AA2872" s="25">
        <v>7.6821000000000002</v>
      </c>
      <c r="AB2872" s="25">
        <v>225000</v>
      </c>
      <c r="AC2872" s="25">
        <v>0.76083000000000001</v>
      </c>
      <c r="AD2872" s="25">
        <v>0</v>
      </c>
      <c r="AE2872" s="25">
        <v>0</v>
      </c>
      <c r="AF2872" s="25">
        <v>0</v>
      </c>
      <c r="AG2872" s="25">
        <v>0</v>
      </c>
      <c r="AH2872" s="25">
        <v>118118</v>
      </c>
      <c r="AI2872" s="25">
        <v>0.33</v>
      </c>
      <c r="AJ2872" s="25">
        <v>39924</v>
      </c>
      <c r="AK2872" s="25">
        <v>0.13500000000000001</v>
      </c>
      <c r="AL2872" s="25">
        <v>403075</v>
      </c>
      <c r="AM2872" s="25">
        <v>1.1261099999999999</v>
      </c>
      <c r="AN2872" s="25">
        <v>3065055</v>
      </c>
      <c r="AO2872" s="25">
        <v>10.034000000000001</v>
      </c>
      <c r="AQ2872">
        <f t="shared" si="89"/>
        <v>0.1593</v>
      </c>
    </row>
    <row r="2873" spans="1:43" x14ac:dyDescent="0.2">
      <c r="A2873" t="str">
        <f t="shared" si="88"/>
        <v>2016_882</v>
      </c>
      <c r="C2873" s="25">
        <v>2871</v>
      </c>
      <c r="D2873" s="25">
        <v>882</v>
      </c>
      <c r="E2873" s="25">
        <v>882</v>
      </c>
      <c r="F2873" s="25" t="s">
        <v>43</v>
      </c>
      <c r="G2873" s="25">
        <v>28.957000000000001</v>
      </c>
      <c r="H2873" s="25">
        <v>2016</v>
      </c>
      <c r="I2873" s="25">
        <v>886578984</v>
      </c>
      <c r="J2873" s="25">
        <v>973145185</v>
      </c>
      <c r="K2873" s="25">
        <v>4593.8999999999996</v>
      </c>
      <c r="L2873" s="25">
        <v>9646737</v>
      </c>
      <c r="M2873" s="25">
        <v>10.8809</v>
      </c>
      <c r="N2873" s="25">
        <v>1799995</v>
      </c>
      <c r="O2873" s="25">
        <v>1.8496699999999999</v>
      </c>
      <c r="P2873" s="25">
        <v>0</v>
      </c>
      <c r="Q2873" s="25">
        <v>0</v>
      </c>
      <c r="R2873" s="25">
        <v>0</v>
      </c>
      <c r="S2873" s="25">
        <v>0</v>
      </c>
      <c r="T2873" s="25">
        <v>885445</v>
      </c>
      <c r="U2873" s="25">
        <v>0.99870000000000003</v>
      </c>
      <c r="V2873" s="25">
        <v>885445</v>
      </c>
      <c r="W2873" s="25">
        <v>0.99870000000000003</v>
      </c>
      <c r="X2873" s="25">
        <v>0</v>
      </c>
      <c r="Y2873" s="25">
        <v>0</v>
      </c>
      <c r="Z2873" s="25">
        <v>12332177</v>
      </c>
      <c r="AA2873" s="25">
        <v>13.7293</v>
      </c>
      <c r="AB2873" s="25">
        <v>1000000</v>
      </c>
      <c r="AC2873" s="25">
        <v>1.1279300000000001</v>
      </c>
      <c r="AD2873" s="25">
        <v>0</v>
      </c>
      <c r="AE2873" s="25">
        <v>0</v>
      </c>
      <c r="AF2873" s="25">
        <v>652007</v>
      </c>
      <c r="AG2873" s="25">
        <v>0.67</v>
      </c>
      <c r="AH2873" s="25">
        <v>321138</v>
      </c>
      <c r="AI2873" s="25">
        <v>0.33</v>
      </c>
      <c r="AJ2873" s="25">
        <v>0</v>
      </c>
      <c r="AK2873" s="25">
        <v>0</v>
      </c>
      <c r="AL2873" s="25">
        <v>0</v>
      </c>
      <c r="AM2873" s="25">
        <v>0</v>
      </c>
      <c r="AN2873" s="25">
        <v>14305322</v>
      </c>
      <c r="AO2873" s="25">
        <v>15.857200000000001</v>
      </c>
      <c r="AQ2873">
        <f t="shared" si="89"/>
        <v>0.99870000000000003</v>
      </c>
    </row>
    <row r="2874" spans="1:43" x14ac:dyDescent="0.2">
      <c r="A2874" t="str">
        <f t="shared" si="88"/>
        <v>2016_914</v>
      </c>
      <c r="C2874" s="25">
        <v>2872</v>
      </c>
      <c r="D2874" s="25">
        <v>914</v>
      </c>
      <c r="E2874" s="25">
        <v>914</v>
      </c>
      <c r="F2874" s="25" t="s">
        <v>44</v>
      </c>
      <c r="G2874" s="25">
        <v>2.1429999999999998</v>
      </c>
      <c r="H2874" s="25">
        <v>2016</v>
      </c>
      <c r="I2874" s="25">
        <v>303074886</v>
      </c>
      <c r="J2874" s="25">
        <v>331076748</v>
      </c>
      <c r="K2874" s="25">
        <v>441.4</v>
      </c>
      <c r="L2874" s="25">
        <v>2198149</v>
      </c>
      <c r="M2874" s="25">
        <v>7.2527999999999997</v>
      </c>
      <c r="N2874" s="25">
        <v>50712</v>
      </c>
      <c r="O2874" s="25">
        <v>0.15317</v>
      </c>
      <c r="P2874" s="25">
        <v>0</v>
      </c>
      <c r="Q2874" s="25">
        <v>0</v>
      </c>
      <c r="R2874" s="25">
        <v>0</v>
      </c>
      <c r="S2874" s="25">
        <v>0</v>
      </c>
      <c r="T2874" s="25">
        <v>0</v>
      </c>
      <c r="U2874" s="25">
        <v>0</v>
      </c>
      <c r="V2874" s="25">
        <v>0</v>
      </c>
      <c r="W2874" s="25">
        <v>0</v>
      </c>
      <c r="X2874" s="25">
        <v>0</v>
      </c>
      <c r="Y2874" s="25">
        <v>0</v>
      </c>
      <c r="Z2874" s="25">
        <v>2248861</v>
      </c>
      <c r="AA2874" s="25">
        <v>7.4059999999999997</v>
      </c>
      <c r="AB2874" s="25">
        <v>225000</v>
      </c>
      <c r="AC2874" s="25">
        <v>0.74238999999999999</v>
      </c>
      <c r="AD2874" s="25">
        <v>0</v>
      </c>
      <c r="AE2874" s="25">
        <v>0</v>
      </c>
      <c r="AF2874" s="25">
        <v>221821</v>
      </c>
      <c r="AG2874" s="25">
        <v>0.67</v>
      </c>
      <c r="AH2874" s="25">
        <v>109255</v>
      </c>
      <c r="AI2874" s="25">
        <v>0.33</v>
      </c>
      <c r="AJ2874" s="25">
        <v>0</v>
      </c>
      <c r="AK2874" s="25">
        <v>0</v>
      </c>
      <c r="AL2874" s="25">
        <v>0</v>
      </c>
      <c r="AM2874" s="25">
        <v>0</v>
      </c>
      <c r="AN2874" s="25">
        <v>2804937</v>
      </c>
      <c r="AO2874" s="25">
        <v>9.1484000000000005</v>
      </c>
      <c r="AQ2874">
        <f t="shared" si="89"/>
        <v>0</v>
      </c>
    </row>
    <row r="2875" spans="1:43" x14ac:dyDescent="0.2">
      <c r="A2875" t="str">
        <f t="shared" si="88"/>
        <v>2016_916</v>
      </c>
      <c r="C2875" s="25">
        <v>2873</v>
      </c>
      <c r="D2875" s="25">
        <v>916</v>
      </c>
      <c r="E2875" s="25">
        <v>916</v>
      </c>
      <c r="F2875" s="25" t="s">
        <v>3</v>
      </c>
      <c r="G2875" s="25">
        <v>1.665</v>
      </c>
      <c r="H2875" s="25">
        <v>2016</v>
      </c>
      <c r="I2875" s="25">
        <v>126053730</v>
      </c>
      <c r="J2875" s="25">
        <v>126245882</v>
      </c>
      <c r="K2875" s="25">
        <v>252</v>
      </c>
      <c r="L2875" s="25">
        <v>1166214</v>
      </c>
      <c r="M2875" s="25">
        <v>9.2516999999999996</v>
      </c>
      <c r="N2875" s="25">
        <v>6250</v>
      </c>
      <c r="O2875" s="25">
        <v>4.9509999999999998E-2</v>
      </c>
      <c r="P2875" s="25">
        <v>0</v>
      </c>
      <c r="Q2875" s="25">
        <v>0</v>
      </c>
      <c r="R2875" s="25">
        <v>0</v>
      </c>
      <c r="S2875" s="25">
        <v>0</v>
      </c>
      <c r="T2875" s="25">
        <v>265429</v>
      </c>
      <c r="U2875" s="25">
        <v>2.1057000000000001</v>
      </c>
      <c r="V2875" s="25">
        <v>265429</v>
      </c>
      <c r="W2875" s="25">
        <v>2.1057000000000001</v>
      </c>
      <c r="X2875" s="25">
        <v>0</v>
      </c>
      <c r="Y2875" s="25">
        <v>0</v>
      </c>
      <c r="Z2875" s="25">
        <v>1437893</v>
      </c>
      <c r="AA2875" s="25">
        <v>11.4069</v>
      </c>
      <c r="AB2875" s="25">
        <v>0</v>
      </c>
      <c r="AC2875" s="25">
        <v>0</v>
      </c>
      <c r="AD2875" s="25">
        <v>0</v>
      </c>
      <c r="AE2875" s="25">
        <v>0</v>
      </c>
      <c r="AF2875" s="25">
        <v>5196</v>
      </c>
      <c r="AG2875" s="25">
        <v>4.1160000000000002E-2</v>
      </c>
      <c r="AH2875" s="25">
        <v>4000</v>
      </c>
      <c r="AI2875" s="25">
        <v>3.168E-2</v>
      </c>
      <c r="AJ2875" s="25">
        <v>0</v>
      </c>
      <c r="AK2875" s="25">
        <v>0</v>
      </c>
      <c r="AL2875" s="25">
        <v>0</v>
      </c>
      <c r="AM2875" s="25">
        <v>0</v>
      </c>
      <c r="AN2875" s="25">
        <v>1447089</v>
      </c>
      <c r="AO2875" s="25">
        <v>11.479799999999999</v>
      </c>
      <c r="AQ2875">
        <f t="shared" si="89"/>
        <v>2.1057000000000001</v>
      </c>
    </row>
    <row r="2876" spans="1:43" x14ac:dyDescent="0.2">
      <c r="A2876" t="str">
        <f t="shared" si="88"/>
        <v>2016_918</v>
      </c>
      <c r="C2876" s="25">
        <v>2874</v>
      </c>
      <c r="D2876" s="25">
        <v>918</v>
      </c>
      <c r="E2876" s="25">
        <v>918</v>
      </c>
      <c r="F2876" s="25" t="s">
        <v>45</v>
      </c>
      <c r="G2876" s="25">
        <v>2.0449999999999999</v>
      </c>
      <c r="H2876" s="25">
        <v>2016</v>
      </c>
      <c r="I2876" s="25">
        <v>161326304</v>
      </c>
      <c r="J2876" s="25">
        <v>161326304</v>
      </c>
      <c r="K2876" s="25">
        <v>458.1</v>
      </c>
      <c r="L2876" s="25">
        <v>1343644</v>
      </c>
      <c r="M2876" s="25">
        <v>8.3286999999999995</v>
      </c>
      <c r="N2876" s="25">
        <v>101222</v>
      </c>
      <c r="O2876" s="25">
        <v>0.62744</v>
      </c>
      <c r="P2876" s="25">
        <v>0</v>
      </c>
      <c r="Q2876" s="25">
        <v>0</v>
      </c>
      <c r="R2876" s="25">
        <v>90297</v>
      </c>
      <c r="S2876" s="25">
        <v>0.55972</v>
      </c>
      <c r="T2876" s="25">
        <v>0</v>
      </c>
      <c r="U2876" s="25">
        <v>0</v>
      </c>
      <c r="V2876" s="25">
        <v>90297</v>
      </c>
      <c r="W2876" s="25">
        <v>0.55969999999999998</v>
      </c>
      <c r="X2876" s="25">
        <v>0</v>
      </c>
      <c r="Y2876" s="25">
        <v>0</v>
      </c>
      <c r="Z2876" s="25">
        <v>1535163</v>
      </c>
      <c r="AA2876" s="25">
        <v>9.5159000000000002</v>
      </c>
      <c r="AB2876" s="25">
        <v>200000</v>
      </c>
      <c r="AC2876" s="25">
        <v>1.2397199999999999</v>
      </c>
      <c r="AD2876" s="25">
        <v>0</v>
      </c>
      <c r="AE2876" s="25">
        <v>0</v>
      </c>
      <c r="AF2876" s="25">
        <v>108089</v>
      </c>
      <c r="AG2876" s="25">
        <v>0.67</v>
      </c>
      <c r="AH2876" s="25">
        <v>53238</v>
      </c>
      <c r="AI2876" s="25">
        <v>0.33</v>
      </c>
      <c r="AJ2876" s="25">
        <v>0</v>
      </c>
      <c r="AK2876" s="25">
        <v>0</v>
      </c>
      <c r="AL2876" s="25">
        <v>0</v>
      </c>
      <c r="AM2876" s="25">
        <v>0</v>
      </c>
      <c r="AN2876" s="25">
        <v>1896490</v>
      </c>
      <c r="AO2876" s="25">
        <v>11.755599999999999</v>
      </c>
      <c r="AQ2876">
        <f t="shared" si="89"/>
        <v>0.55969999999999998</v>
      </c>
    </row>
    <row r="2877" spans="1:43" x14ac:dyDescent="0.2">
      <c r="A2877" t="str">
        <f t="shared" si="88"/>
        <v>2016_936</v>
      </c>
      <c r="C2877" s="25">
        <v>2875</v>
      </c>
      <c r="D2877" s="25">
        <v>936</v>
      </c>
      <c r="E2877" s="25">
        <v>936</v>
      </c>
      <c r="F2877" s="25" t="s">
        <v>46</v>
      </c>
      <c r="G2877" s="25">
        <v>3.9089999999999998</v>
      </c>
      <c r="H2877" s="25">
        <v>2016</v>
      </c>
      <c r="I2877" s="25">
        <v>288149870</v>
      </c>
      <c r="J2877" s="25">
        <v>295292856</v>
      </c>
      <c r="K2877" s="25">
        <v>871.2</v>
      </c>
      <c r="L2877" s="25">
        <v>2665616</v>
      </c>
      <c r="M2877" s="25">
        <v>9.2507999999999999</v>
      </c>
      <c r="N2877" s="25">
        <v>440432</v>
      </c>
      <c r="O2877" s="25">
        <v>1.4915099999999999</v>
      </c>
      <c r="P2877" s="25">
        <v>0</v>
      </c>
      <c r="Q2877" s="25">
        <v>0</v>
      </c>
      <c r="R2877" s="25">
        <v>422874</v>
      </c>
      <c r="S2877" s="25">
        <v>1.4675499999999999</v>
      </c>
      <c r="T2877" s="25">
        <v>222929</v>
      </c>
      <c r="U2877" s="25">
        <v>0.77370000000000005</v>
      </c>
      <c r="V2877" s="25">
        <v>645803</v>
      </c>
      <c r="W2877" s="25">
        <v>2.2412000000000001</v>
      </c>
      <c r="X2877" s="25">
        <v>0</v>
      </c>
      <c r="Y2877" s="25">
        <v>0</v>
      </c>
      <c r="Z2877" s="25">
        <v>3751851</v>
      </c>
      <c r="AA2877" s="25">
        <v>12.983499999999999</v>
      </c>
      <c r="AB2877" s="25">
        <v>225000</v>
      </c>
      <c r="AC2877" s="25">
        <v>0.78083999999999998</v>
      </c>
      <c r="AD2877" s="25">
        <v>0</v>
      </c>
      <c r="AE2877" s="25">
        <v>0</v>
      </c>
      <c r="AF2877" s="25">
        <v>0</v>
      </c>
      <c r="AG2877" s="25">
        <v>0</v>
      </c>
      <c r="AH2877" s="25">
        <v>97447</v>
      </c>
      <c r="AI2877" s="25">
        <v>0.33</v>
      </c>
      <c r="AJ2877" s="25">
        <v>0</v>
      </c>
      <c r="AK2877" s="25">
        <v>0</v>
      </c>
      <c r="AL2877" s="25">
        <v>270147</v>
      </c>
      <c r="AM2877" s="25">
        <v>0.91483999999999999</v>
      </c>
      <c r="AN2877" s="25">
        <v>4344445</v>
      </c>
      <c r="AO2877" s="25">
        <v>15.0092</v>
      </c>
      <c r="AQ2877">
        <f t="shared" si="89"/>
        <v>2.2412000000000001</v>
      </c>
    </row>
    <row r="2878" spans="1:43" x14ac:dyDescent="0.2">
      <c r="A2878" t="str">
        <f t="shared" si="88"/>
        <v>2016_977</v>
      </c>
      <c r="C2878" s="25">
        <v>2876</v>
      </c>
      <c r="D2878" s="25">
        <v>977</v>
      </c>
      <c r="E2878" s="25">
        <v>977</v>
      </c>
      <c r="F2878" s="25" t="s">
        <v>47</v>
      </c>
      <c r="G2878" s="25">
        <v>3.1469999999999998</v>
      </c>
      <c r="H2878" s="25">
        <v>2016</v>
      </c>
      <c r="I2878" s="25">
        <v>137920559</v>
      </c>
      <c r="J2878" s="25">
        <v>137920559</v>
      </c>
      <c r="K2878" s="25">
        <v>556.20000000000005</v>
      </c>
      <c r="L2878" s="25">
        <v>1700952</v>
      </c>
      <c r="M2878" s="25">
        <v>12.332800000000001</v>
      </c>
      <c r="N2878" s="25">
        <v>58137</v>
      </c>
      <c r="O2878" s="25">
        <v>0.42153000000000002</v>
      </c>
      <c r="P2878" s="25">
        <v>0</v>
      </c>
      <c r="Q2878" s="25">
        <v>0</v>
      </c>
      <c r="R2878" s="25">
        <v>0</v>
      </c>
      <c r="S2878" s="25">
        <v>0</v>
      </c>
      <c r="T2878" s="25">
        <v>0</v>
      </c>
      <c r="U2878" s="25">
        <v>0</v>
      </c>
      <c r="V2878" s="25">
        <v>0</v>
      </c>
      <c r="W2878" s="25">
        <v>0</v>
      </c>
      <c r="X2878" s="25">
        <v>133000</v>
      </c>
      <c r="Y2878" s="25">
        <v>0.96431999999999995</v>
      </c>
      <c r="Z2878" s="25">
        <v>1626089</v>
      </c>
      <c r="AA2878" s="25">
        <v>11.790100000000001</v>
      </c>
      <c r="AB2878" s="25">
        <v>0</v>
      </c>
      <c r="AC2878" s="25">
        <v>0</v>
      </c>
      <c r="AD2878" s="25">
        <v>0</v>
      </c>
      <c r="AE2878" s="25">
        <v>0</v>
      </c>
      <c r="AF2878" s="25">
        <v>184814</v>
      </c>
      <c r="AG2878" s="25">
        <v>1.34</v>
      </c>
      <c r="AH2878" s="25">
        <v>45514</v>
      </c>
      <c r="AI2878" s="25">
        <v>0.33</v>
      </c>
      <c r="AJ2878" s="25">
        <v>0</v>
      </c>
      <c r="AK2878" s="25">
        <v>0</v>
      </c>
      <c r="AL2878" s="25">
        <v>372385</v>
      </c>
      <c r="AM2878" s="25">
        <v>2.7</v>
      </c>
      <c r="AN2878" s="25">
        <v>2228802</v>
      </c>
      <c r="AO2878" s="25">
        <v>16.1601</v>
      </c>
      <c r="AQ2878">
        <f t="shared" si="89"/>
        <v>-0.96431999999999995</v>
      </c>
    </row>
    <row r="2879" spans="1:43" x14ac:dyDescent="0.2">
      <c r="A2879" t="str">
        <f t="shared" si="88"/>
        <v>2016_981</v>
      </c>
      <c r="C2879" s="25">
        <v>2877</v>
      </c>
      <c r="D2879" s="25">
        <v>981</v>
      </c>
      <c r="E2879" s="25">
        <v>981</v>
      </c>
      <c r="F2879" s="25" t="s">
        <v>48</v>
      </c>
      <c r="G2879" s="25">
        <v>7.5579999999999998</v>
      </c>
      <c r="H2879" s="25">
        <v>2016</v>
      </c>
      <c r="I2879" s="25">
        <v>306997644</v>
      </c>
      <c r="J2879" s="25">
        <v>309940264</v>
      </c>
      <c r="K2879" s="25">
        <v>1888.3</v>
      </c>
      <c r="L2879" s="25">
        <v>3240015</v>
      </c>
      <c r="M2879" s="25">
        <v>10.553900000000001</v>
      </c>
      <c r="N2879" s="25">
        <v>0</v>
      </c>
      <c r="O2879" s="25">
        <v>0</v>
      </c>
      <c r="P2879" s="25">
        <v>0</v>
      </c>
      <c r="Q2879" s="25">
        <v>0</v>
      </c>
      <c r="R2879" s="25">
        <v>0</v>
      </c>
      <c r="S2879" s="25">
        <v>0</v>
      </c>
      <c r="T2879" s="25">
        <v>0</v>
      </c>
      <c r="U2879" s="25">
        <v>0</v>
      </c>
      <c r="V2879" s="25">
        <v>0</v>
      </c>
      <c r="W2879" s="25">
        <v>0</v>
      </c>
      <c r="X2879" s="25">
        <v>0</v>
      </c>
      <c r="Y2879" s="25">
        <v>0</v>
      </c>
      <c r="Z2879" s="25">
        <v>3240015</v>
      </c>
      <c r="AA2879" s="25">
        <v>10.553900000000001</v>
      </c>
      <c r="AB2879" s="25">
        <v>505000</v>
      </c>
      <c r="AC2879" s="25">
        <v>1.64496</v>
      </c>
      <c r="AD2879" s="25">
        <v>0</v>
      </c>
      <c r="AE2879" s="25">
        <v>0</v>
      </c>
      <c r="AF2879" s="25">
        <v>415320</v>
      </c>
      <c r="AG2879" s="25">
        <v>1.34</v>
      </c>
      <c r="AH2879" s="25">
        <v>102280</v>
      </c>
      <c r="AI2879" s="25">
        <v>0.33</v>
      </c>
      <c r="AJ2879" s="25">
        <v>0</v>
      </c>
      <c r="AK2879" s="25">
        <v>0</v>
      </c>
      <c r="AL2879" s="25">
        <v>1252830</v>
      </c>
      <c r="AM2879" s="25">
        <v>4.0421699999999996</v>
      </c>
      <c r="AN2879" s="25">
        <v>5515445</v>
      </c>
      <c r="AO2879" s="25">
        <v>17.911000000000001</v>
      </c>
      <c r="AQ2879">
        <f t="shared" si="89"/>
        <v>0</v>
      </c>
    </row>
    <row r="2880" spans="1:43" x14ac:dyDescent="0.2">
      <c r="A2880" t="str">
        <f t="shared" si="88"/>
        <v>2016_999</v>
      </c>
      <c r="C2880" s="25">
        <v>2878</v>
      </c>
      <c r="D2880" s="25">
        <v>999</v>
      </c>
      <c r="E2880" s="25">
        <v>999</v>
      </c>
      <c r="F2880" s="25" t="s">
        <v>49</v>
      </c>
      <c r="G2880" s="25">
        <v>7.6150000000000002</v>
      </c>
      <c r="H2880" s="25">
        <v>2016</v>
      </c>
      <c r="I2880" s="25">
        <v>882311614</v>
      </c>
      <c r="J2880" s="25">
        <v>926289981</v>
      </c>
      <c r="K2880" s="25">
        <v>1691.3</v>
      </c>
      <c r="L2880" s="25">
        <v>6515936</v>
      </c>
      <c r="M2880" s="25">
        <v>7.3851000000000004</v>
      </c>
      <c r="N2880" s="25">
        <v>451121</v>
      </c>
      <c r="O2880" s="25">
        <v>0.48702000000000001</v>
      </c>
      <c r="P2880" s="25">
        <v>0</v>
      </c>
      <c r="Q2880" s="25">
        <v>0</v>
      </c>
      <c r="R2880" s="25">
        <v>420000</v>
      </c>
      <c r="S2880" s="25">
        <v>0.47602</v>
      </c>
      <c r="T2880" s="25">
        <v>0</v>
      </c>
      <c r="U2880" s="25">
        <v>0</v>
      </c>
      <c r="V2880" s="25">
        <v>420000</v>
      </c>
      <c r="W2880" s="25">
        <v>0.47599999999999998</v>
      </c>
      <c r="X2880" s="25">
        <v>0</v>
      </c>
      <c r="Y2880" s="25">
        <v>0</v>
      </c>
      <c r="Z2880" s="25">
        <v>7387057</v>
      </c>
      <c r="AA2880" s="25">
        <v>8.3481000000000005</v>
      </c>
      <c r="AB2880" s="25">
        <v>100000</v>
      </c>
      <c r="AC2880" s="25">
        <v>0.11334</v>
      </c>
      <c r="AD2880" s="25">
        <v>0</v>
      </c>
      <c r="AE2880" s="25">
        <v>0</v>
      </c>
      <c r="AF2880" s="25">
        <v>0</v>
      </c>
      <c r="AG2880" s="25">
        <v>0</v>
      </c>
      <c r="AH2880" s="25">
        <v>305676</v>
      </c>
      <c r="AI2880" s="25">
        <v>0.33</v>
      </c>
      <c r="AJ2880" s="25">
        <v>0</v>
      </c>
      <c r="AK2880" s="25">
        <v>0</v>
      </c>
      <c r="AL2880" s="25">
        <v>0</v>
      </c>
      <c r="AM2880" s="25">
        <v>0</v>
      </c>
      <c r="AN2880" s="25">
        <v>7792733</v>
      </c>
      <c r="AO2880" s="25">
        <v>8.7914999999999992</v>
      </c>
      <c r="AQ2880">
        <f t="shared" si="89"/>
        <v>0.47599999999999998</v>
      </c>
    </row>
    <row r="2881" spans="1:43" x14ac:dyDescent="0.2">
      <c r="A2881" t="str">
        <f t="shared" si="88"/>
        <v>2016_1044</v>
      </c>
      <c r="C2881" s="25">
        <v>2879</v>
      </c>
      <c r="D2881" s="25">
        <v>1044</v>
      </c>
      <c r="E2881" s="25">
        <v>1044</v>
      </c>
      <c r="F2881" s="25" t="s">
        <v>50</v>
      </c>
      <c r="G2881" s="25">
        <v>17.600000000000001</v>
      </c>
      <c r="H2881" s="25">
        <v>2016</v>
      </c>
      <c r="I2881" s="25">
        <v>1646442620</v>
      </c>
      <c r="J2881" s="25">
        <v>1901822505</v>
      </c>
      <c r="K2881" s="25">
        <v>4907.3</v>
      </c>
      <c r="L2881" s="25">
        <v>14578667</v>
      </c>
      <c r="M2881" s="25">
        <v>8.8545999999999996</v>
      </c>
      <c r="N2881" s="25">
        <v>2444994</v>
      </c>
      <c r="O2881" s="25">
        <v>1.2856099999999999</v>
      </c>
      <c r="P2881" s="25">
        <v>0</v>
      </c>
      <c r="Q2881" s="25">
        <v>0</v>
      </c>
      <c r="R2881" s="25">
        <v>314189</v>
      </c>
      <c r="S2881" s="25">
        <v>0.19083</v>
      </c>
      <c r="T2881" s="25">
        <v>200000</v>
      </c>
      <c r="U2881" s="25">
        <v>0.1215</v>
      </c>
      <c r="V2881" s="25">
        <v>514189</v>
      </c>
      <c r="W2881" s="25">
        <v>0.31230000000000002</v>
      </c>
      <c r="X2881" s="25">
        <v>0</v>
      </c>
      <c r="Y2881" s="25">
        <v>0</v>
      </c>
      <c r="Z2881" s="25">
        <v>17537850</v>
      </c>
      <c r="AA2881" s="25">
        <v>10.4526</v>
      </c>
      <c r="AB2881" s="25">
        <v>530000</v>
      </c>
      <c r="AC2881" s="25">
        <v>0.32190999999999997</v>
      </c>
      <c r="AD2881" s="25">
        <v>0</v>
      </c>
      <c r="AE2881" s="25">
        <v>0</v>
      </c>
      <c r="AF2881" s="25">
        <v>2548442</v>
      </c>
      <c r="AG2881" s="25">
        <v>1.34</v>
      </c>
      <c r="AH2881" s="25">
        <v>627601</v>
      </c>
      <c r="AI2881" s="25">
        <v>0.33</v>
      </c>
      <c r="AJ2881" s="25">
        <v>0</v>
      </c>
      <c r="AK2881" s="25">
        <v>0</v>
      </c>
      <c r="AL2881" s="25">
        <v>0</v>
      </c>
      <c r="AM2881" s="25">
        <v>0</v>
      </c>
      <c r="AN2881" s="25">
        <v>21243893</v>
      </c>
      <c r="AO2881" s="25">
        <v>12.4445</v>
      </c>
      <c r="AQ2881">
        <f t="shared" si="89"/>
        <v>0.31230000000000002</v>
      </c>
    </row>
    <row r="2882" spans="1:43" x14ac:dyDescent="0.2">
      <c r="A2882" t="str">
        <f t="shared" si="88"/>
        <v>2016_1053</v>
      </c>
      <c r="C2882" s="25">
        <v>2880</v>
      </c>
      <c r="D2882" s="25">
        <v>1053</v>
      </c>
      <c r="E2882" s="25">
        <v>1053</v>
      </c>
      <c r="F2882" s="25" t="s">
        <v>51</v>
      </c>
      <c r="G2882" s="25">
        <v>92.608999999999995</v>
      </c>
      <c r="H2882" s="25">
        <v>2016</v>
      </c>
      <c r="I2882" s="25">
        <v>4985091668</v>
      </c>
      <c r="J2882" s="25">
        <v>5350211616</v>
      </c>
      <c r="K2882" s="25">
        <v>16842.3</v>
      </c>
      <c r="L2882" s="25">
        <v>49268394</v>
      </c>
      <c r="M2882" s="25">
        <v>9.8831000000000007</v>
      </c>
      <c r="N2882" s="25">
        <v>1176396</v>
      </c>
      <c r="O2882" s="25">
        <v>0.21987999999999999</v>
      </c>
      <c r="P2882" s="25">
        <v>0</v>
      </c>
      <c r="Q2882" s="25">
        <v>0</v>
      </c>
      <c r="R2882" s="25">
        <v>5805183</v>
      </c>
      <c r="S2882" s="25">
        <v>1.1645099999999999</v>
      </c>
      <c r="T2882" s="25">
        <v>7515688</v>
      </c>
      <c r="U2882" s="25">
        <v>1.5076000000000001</v>
      </c>
      <c r="V2882" s="25">
        <v>13320871</v>
      </c>
      <c r="W2882" s="25">
        <v>2.6720999999999999</v>
      </c>
      <c r="X2882" s="25">
        <v>0</v>
      </c>
      <c r="Y2882" s="25">
        <v>0</v>
      </c>
      <c r="Z2882" s="25">
        <v>63765661</v>
      </c>
      <c r="AA2882" s="25">
        <v>12.7752</v>
      </c>
      <c r="AB2882" s="25">
        <v>5022582</v>
      </c>
      <c r="AC2882" s="25">
        <v>1.00752</v>
      </c>
      <c r="AD2882" s="25">
        <v>0</v>
      </c>
      <c r="AE2882" s="25">
        <v>0</v>
      </c>
      <c r="AF2882" s="25">
        <v>7169284</v>
      </c>
      <c r="AG2882" s="25">
        <v>1.34</v>
      </c>
      <c r="AH2882" s="25">
        <v>1378267</v>
      </c>
      <c r="AI2882" s="25">
        <v>0.25761000000000001</v>
      </c>
      <c r="AJ2882" s="25">
        <v>0</v>
      </c>
      <c r="AK2882" s="25">
        <v>0</v>
      </c>
      <c r="AL2882" s="25">
        <v>0</v>
      </c>
      <c r="AM2882" s="25">
        <v>0</v>
      </c>
      <c r="AN2882" s="25">
        <v>77335794</v>
      </c>
      <c r="AO2882" s="25">
        <v>15.3803</v>
      </c>
      <c r="AQ2882">
        <f t="shared" si="89"/>
        <v>2.6720999999999999</v>
      </c>
    </row>
    <row r="2883" spans="1:43" x14ac:dyDescent="0.2">
      <c r="A2883" t="str">
        <f t="shared" si="88"/>
        <v>2016_1062</v>
      </c>
      <c r="C2883" s="25">
        <v>2881</v>
      </c>
      <c r="D2883" s="25">
        <v>1062</v>
      </c>
      <c r="E2883" s="25">
        <v>1062</v>
      </c>
      <c r="F2883" s="25" t="s">
        <v>52</v>
      </c>
      <c r="G2883" s="25">
        <v>3.85</v>
      </c>
      <c r="H2883" s="25">
        <v>2016</v>
      </c>
      <c r="I2883" s="25">
        <v>255768103</v>
      </c>
      <c r="J2883" s="25">
        <v>275070023</v>
      </c>
      <c r="K2883" s="25">
        <v>1317.6</v>
      </c>
      <c r="L2883" s="25">
        <v>2458351</v>
      </c>
      <c r="M2883" s="25">
        <v>9.6115999999999993</v>
      </c>
      <c r="N2883" s="25">
        <v>20750</v>
      </c>
      <c r="O2883" s="25">
        <v>7.5439999999999993E-2</v>
      </c>
      <c r="P2883" s="25">
        <v>0</v>
      </c>
      <c r="Q2883" s="25">
        <v>0</v>
      </c>
      <c r="R2883" s="25">
        <v>300000</v>
      </c>
      <c r="S2883" s="25">
        <v>1.1729400000000001</v>
      </c>
      <c r="T2883" s="25">
        <v>250000</v>
      </c>
      <c r="U2883" s="25">
        <v>0.97740000000000005</v>
      </c>
      <c r="V2883" s="25">
        <v>550000</v>
      </c>
      <c r="W2883" s="25">
        <v>2.1503999999999999</v>
      </c>
      <c r="X2883" s="25">
        <v>0</v>
      </c>
      <c r="Y2883" s="25">
        <v>0</v>
      </c>
      <c r="Z2883" s="25">
        <v>3029101</v>
      </c>
      <c r="AA2883" s="25">
        <v>11.8375</v>
      </c>
      <c r="AB2883" s="25">
        <v>255000</v>
      </c>
      <c r="AC2883" s="25">
        <v>0.997</v>
      </c>
      <c r="AD2883" s="25">
        <v>0</v>
      </c>
      <c r="AE2883" s="25">
        <v>0</v>
      </c>
      <c r="AF2883" s="25">
        <v>184297</v>
      </c>
      <c r="AG2883" s="25">
        <v>0.67</v>
      </c>
      <c r="AH2883" s="25">
        <v>90773</v>
      </c>
      <c r="AI2883" s="25">
        <v>0.33</v>
      </c>
      <c r="AJ2883" s="25">
        <v>0</v>
      </c>
      <c r="AK2883" s="25">
        <v>0</v>
      </c>
      <c r="AL2883" s="25">
        <v>1114034</v>
      </c>
      <c r="AM2883" s="25">
        <v>4.05</v>
      </c>
      <c r="AN2883" s="25">
        <v>4673205</v>
      </c>
      <c r="AO2883" s="25">
        <v>17.884499999999999</v>
      </c>
      <c r="AQ2883">
        <f t="shared" si="89"/>
        <v>2.1503999999999999</v>
      </c>
    </row>
    <row r="2884" spans="1:43" x14ac:dyDescent="0.2">
      <c r="A2884" t="str">
        <f t="shared" ref="A2884:A2947" si="90">CONCATENATE(H2884,"_",D2884)</f>
        <v>2016_1071</v>
      </c>
      <c r="C2884" s="25">
        <v>2882</v>
      </c>
      <c r="D2884" s="25">
        <v>1071</v>
      </c>
      <c r="E2884" s="25">
        <v>1071</v>
      </c>
      <c r="F2884" s="25" t="s">
        <v>53</v>
      </c>
      <c r="G2884" s="25">
        <v>7.2430000000000003</v>
      </c>
      <c r="H2884" s="25">
        <v>2016</v>
      </c>
      <c r="I2884" s="25">
        <v>242470606</v>
      </c>
      <c r="J2884" s="25">
        <v>242470606</v>
      </c>
      <c r="K2884" s="25">
        <v>1362.8</v>
      </c>
      <c r="L2884" s="25">
        <v>2657794</v>
      </c>
      <c r="M2884" s="25">
        <v>10.9613</v>
      </c>
      <c r="N2884" s="25">
        <v>51152</v>
      </c>
      <c r="O2884" s="25">
        <v>0.21096000000000001</v>
      </c>
      <c r="P2884" s="25">
        <v>0</v>
      </c>
      <c r="Q2884" s="25">
        <v>0</v>
      </c>
      <c r="R2884" s="25">
        <v>150087</v>
      </c>
      <c r="S2884" s="25">
        <v>0.61899000000000004</v>
      </c>
      <c r="T2884" s="25">
        <v>715800</v>
      </c>
      <c r="U2884" s="25">
        <v>2.9521000000000002</v>
      </c>
      <c r="V2884" s="25">
        <v>865887</v>
      </c>
      <c r="W2884" s="25">
        <v>3.5710999999999999</v>
      </c>
      <c r="X2884" s="25">
        <v>0</v>
      </c>
      <c r="Y2884" s="25">
        <v>0</v>
      </c>
      <c r="Z2884" s="25">
        <v>3574833</v>
      </c>
      <c r="AA2884" s="25">
        <v>14.743399999999999</v>
      </c>
      <c r="AB2884" s="25">
        <v>500000</v>
      </c>
      <c r="AC2884" s="25">
        <v>2.0621100000000001</v>
      </c>
      <c r="AD2884" s="25">
        <v>0</v>
      </c>
      <c r="AE2884" s="25">
        <v>0</v>
      </c>
      <c r="AF2884" s="25">
        <v>142007</v>
      </c>
      <c r="AG2884" s="25">
        <v>0.58567000000000002</v>
      </c>
      <c r="AH2884" s="25">
        <v>80015</v>
      </c>
      <c r="AI2884" s="25">
        <v>0.33</v>
      </c>
      <c r="AJ2884" s="25">
        <v>0</v>
      </c>
      <c r="AK2884" s="25">
        <v>0</v>
      </c>
      <c r="AL2884" s="25">
        <v>273795</v>
      </c>
      <c r="AM2884" s="25">
        <v>1.1291899999999999</v>
      </c>
      <c r="AN2884" s="25">
        <v>4570650</v>
      </c>
      <c r="AO2884" s="25">
        <v>18.850300000000001</v>
      </c>
      <c r="AQ2884">
        <f t="shared" ref="AQ2884:AQ2947" si="91">W2884-Y2884</f>
        <v>3.5710999999999999</v>
      </c>
    </row>
    <row r="2885" spans="1:43" x14ac:dyDescent="0.2">
      <c r="A2885" t="str">
        <f t="shared" si="90"/>
        <v>2016_1079</v>
      </c>
      <c r="C2885" s="25">
        <v>2883</v>
      </c>
      <c r="D2885" s="25">
        <v>1079</v>
      </c>
      <c r="E2885" s="25">
        <v>1079</v>
      </c>
      <c r="F2885" s="25" t="s">
        <v>54</v>
      </c>
      <c r="G2885" s="25">
        <v>3.613</v>
      </c>
      <c r="H2885" s="25">
        <v>2016</v>
      </c>
      <c r="I2885" s="25">
        <v>235127100</v>
      </c>
      <c r="J2885" s="25">
        <v>239386047</v>
      </c>
      <c r="K2885" s="25">
        <v>824</v>
      </c>
      <c r="L2885" s="25">
        <v>2170511</v>
      </c>
      <c r="M2885" s="25">
        <v>9.2311999999999994</v>
      </c>
      <c r="N2885" s="25">
        <v>272285</v>
      </c>
      <c r="O2885" s="25">
        <v>1.1374299999999999</v>
      </c>
      <c r="P2885" s="25">
        <v>0</v>
      </c>
      <c r="Q2885" s="25">
        <v>0</v>
      </c>
      <c r="R2885" s="25">
        <v>0</v>
      </c>
      <c r="S2885" s="25">
        <v>0</v>
      </c>
      <c r="T2885" s="25">
        <v>0</v>
      </c>
      <c r="U2885" s="25">
        <v>0</v>
      </c>
      <c r="V2885" s="25">
        <v>0</v>
      </c>
      <c r="W2885" s="25">
        <v>0</v>
      </c>
      <c r="X2885" s="25">
        <v>0</v>
      </c>
      <c r="Y2885" s="25">
        <v>0</v>
      </c>
      <c r="Z2885" s="25">
        <v>2442796</v>
      </c>
      <c r="AA2885" s="25">
        <v>10.3687</v>
      </c>
      <c r="AB2885" s="25">
        <v>300000</v>
      </c>
      <c r="AC2885" s="25">
        <v>1.2759100000000001</v>
      </c>
      <c r="AD2885" s="25">
        <v>0</v>
      </c>
      <c r="AE2885" s="25">
        <v>0</v>
      </c>
      <c r="AF2885" s="25">
        <v>0</v>
      </c>
      <c r="AG2885" s="25">
        <v>0</v>
      </c>
      <c r="AH2885" s="25">
        <v>0</v>
      </c>
      <c r="AI2885" s="25">
        <v>0</v>
      </c>
      <c r="AJ2885" s="25">
        <v>0</v>
      </c>
      <c r="AK2885" s="25">
        <v>0</v>
      </c>
      <c r="AL2885" s="25">
        <v>0</v>
      </c>
      <c r="AM2885" s="25">
        <v>0</v>
      </c>
      <c r="AN2885" s="25">
        <v>2742796</v>
      </c>
      <c r="AO2885" s="25">
        <v>11.644600000000001</v>
      </c>
      <c r="AQ2885">
        <f t="shared" si="91"/>
        <v>0</v>
      </c>
    </row>
    <row r="2886" spans="1:43" x14ac:dyDescent="0.2">
      <c r="A2886" t="str">
        <f t="shared" si="90"/>
        <v>2016_1080</v>
      </c>
      <c r="C2886" s="25">
        <v>2884</v>
      </c>
      <c r="D2886" s="25">
        <v>1080</v>
      </c>
      <c r="E2886" s="25">
        <v>1080</v>
      </c>
      <c r="F2886" s="25" t="s">
        <v>6</v>
      </c>
      <c r="G2886" s="25">
        <v>1.9850000000000001</v>
      </c>
      <c r="H2886" s="25">
        <v>2016</v>
      </c>
      <c r="I2886" s="25">
        <v>163066030</v>
      </c>
      <c r="J2886" s="25">
        <v>172884700</v>
      </c>
      <c r="K2886" s="25">
        <v>450.1</v>
      </c>
      <c r="L2886" s="25">
        <v>1491443</v>
      </c>
      <c r="M2886" s="25">
        <v>9.1463000000000001</v>
      </c>
      <c r="N2886" s="25">
        <v>211253</v>
      </c>
      <c r="O2886" s="25">
        <v>1.22193</v>
      </c>
      <c r="P2886" s="25">
        <v>0</v>
      </c>
      <c r="Q2886" s="25">
        <v>0</v>
      </c>
      <c r="R2886" s="25">
        <v>0</v>
      </c>
      <c r="S2886" s="25">
        <v>0</v>
      </c>
      <c r="T2886" s="25">
        <v>0</v>
      </c>
      <c r="U2886" s="25">
        <v>0</v>
      </c>
      <c r="V2886" s="25">
        <v>0</v>
      </c>
      <c r="W2886" s="25">
        <v>0</v>
      </c>
      <c r="X2886" s="25">
        <v>0</v>
      </c>
      <c r="Y2886" s="25">
        <v>0</v>
      </c>
      <c r="Z2886" s="25">
        <v>1702696</v>
      </c>
      <c r="AA2886" s="25">
        <v>10.3682</v>
      </c>
      <c r="AB2886" s="25">
        <v>190000</v>
      </c>
      <c r="AC2886" s="25">
        <v>1.16517</v>
      </c>
      <c r="AD2886" s="25">
        <v>0</v>
      </c>
      <c r="AE2886" s="25">
        <v>0</v>
      </c>
      <c r="AF2886" s="25">
        <v>90156</v>
      </c>
      <c r="AG2886" s="25">
        <v>0.52148000000000005</v>
      </c>
      <c r="AH2886" s="25">
        <v>57052</v>
      </c>
      <c r="AI2886" s="25">
        <v>0.33</v>
      </c>
      <c r="AJ2886" s="25">
        <v>0</v>
      </c>
      <c r="AK2886" s="25">
        <v>0</v>
      </c>
      <c r="AL2886" s="25">
        <v>0</v>
      </c>
      <c r="AM2886" s="25">
        <v>0</v>
      </c>
      <c r="AN2886" s="25">
        <v>2039904</v>
      </c>
      <c r="AO2886" s="25">
        <v>12.3848</v>
      </c>
      <c r="AQ2886">
        <f t="shared" si="91"/>
        <v>0</v>
      </c>
    </row>
    <row r="2887" spans="1:43" x14ac:dyDescent="0.2">
      <c r="A2887" t="str">
        <f t="shared" si="90"/>
        <v>2016_1082</v>
      </c>
      <c r="C2887" s="25">
        <v>2885</v>
      </c>
      <c r="D2887" s="25">
        <v>1082</v>
      </c>
      <c r="E2887" s="25">
        <v>1082</v>
      </c>
      <c r="F2887" s="25" t="s">
        <v>669</v>
      </c>
      <c r="G2887" s="25">
        <v>5.8310000000000004</v>
      </c>
      <c r="H2887" s="25">
        <v>2016</v>
      </c>
      <c r="I2887" s="25">
        <v>446046936</v>
      </c>
      <c r="J2887" s="25">
        <v>499710921</v>
      </c>
      <c r="K2887" s="25">
        <v>1456.5</v>
      </c>
      <c r="L2887" s="25">
        <v>4190450</v>
      </c>
      <c r="M2887" s="25">
        <v>9.3946000000000005</v>
      </c>
      <c r="N2887" s="25">
        <v>83198</v>
      </c>
      <c r="O2887" s="25">
        <v>0.16649</v>
      </c>
      <c r="P2887" s="25">
        <v>0</v>
      </c>
      <c r="Q2887" s="25">
        <v>0</v>
      </c>
      <c r="R2887" s="25">
        <v>73452</v>
      </c>
      <c r="S2887" s="25">
        <v>0.16467000000000001</v>
      </c>
      <c r="T2887" s="25">
        <v>500000</v>
      </c>
      <c r="U2887" s="25">
        <v>1.121</v>
      </c>
      <c r="V2887" s="25">
        <v>573452</v>
      </c>
      <c r="W2887" s="25">
        <v>1.2856000000000001</v>
      </c>
      <c r="X2887" s="25">
        <v>0</v>
      </c>
      <c r="Y2887" s="25">
        <v>0</v>
      </c>
      <c r="Z2887" s="25">
        <v>4847100</v>
      </c>
      <c r="AA2887" s="25">
        <v>10.8468</v>
      </c>
      <c r="AB2887" s="25">
        <v>500000</v>
      </c>
      <c r="AC2887" s="25">
        <v>1.12096</v>
      </c>
      <c r="AD2887" s="25">
        <v>0</v>
      </c>
      <c r="AE2887" s="25">
        <v>0</v>
      </c>
      <c r="AF2887" s="25">
        <v>334806</v>
      </c>
      <c r="AG2887" s="25">
        <v>0.67</v>
      </c>
      <c r="AH2887" s="25">
        <v>164905</v>
      </c>
      <c r="AI2887" s="25">
        <v>0.33</v>
      </c>
      <c r="AJ2887" s="25">
        <v>0</v>
      </c>
      <c r="AK2887" s="25">
        <v>0</v>
      </c>
      <c r="AL2887" s="25">
        <v>1002663</v>
      </c>
      <c r="AM2887" s="25">
        <v>2.0064899999999999</v>
      </c>
      <c r="AN2887" s="25">
        <v>6849474</v>
      </c>
      <c r="AO2887" s="25">
        <v>14.9742</v>
      </c>
      <c r="AQ2887">
        <f t="shared" si="91"/>
        <v>1.2856000000000001</v>
      </c>
    </row>
    <row r="2888" spans="1:43" x14ac:dyDescent="0.2">
      <c r="A2888" t="str">
        <f t="shared" si="90"/>
        <v>2016_1089</v>
      </c>
      <c r="C2888" s="25">
        <v>2886</v>
      </c>
      <c r="D2888" s="25">
        <v>1089</v>
      </c>
      <c r="E2888" s="25">
        <v>1089</v>
      </c>
      <c r="F2888" s="25" t="s">
        <v>55</v>
      </c>
      <c r="G2888" s="25">
        <v>2.0150000000000001</v>
      </c>
      <c r="H2888" s="25">
        <v>2016</v>
      </c>
      <c r="I2888" s="25">
        <v>128770840</v>
      </c>
      <c r="J2888" s="25">
        <v>133334782</v>
      </c>
      <c r="K2888" s="25">
        <v>499.1</v>
      </c>
      <c r="L2888" s="25">
        <v>1302323</v>
      </c>
      <c r="M2888" s="25">
        <v>10.1135</v>
      </c>
      <c r="N2888" s="25">
        <v>114252</v>
      </c>
      <c r="O2888" s="25">
        <v>0.85687999999999998</v>
      </c>
      <c r="P2888" s="25">
        <v>0</v>
      </c>
      <c r="Q2888" s="25">
        <v>0</v>
      </c>
      <c r="R2888" s="25">
        <v>127225</v>
      </c>
      <c r="S2888" s="25">
        <v>0.98799999999999999</v>
      </c>
      <c r="T2888" s="25">
        <v>123669</v>
      </c>
      <c r="U2888" s="25">
        <v>0.96040000000000003</v>
      </c>
      <c r="V2888" s="25">
        <v>250894</v>
      </c>
      <c r="W2888" s="25">
        <v>1.9483999999999999</v>
      </c>
      <c r="X2888" s="25">
        <v>0</v>
      </c>
      <c r="Y2888" s="25">
        <v>0</v>
      </c>
      <c r="Z2888" s="25">
        <v>1667469</v>
      </c>
      <c r="AA2888" s="25">
        <v>12.918799999999999</v>
      </c>
      <c r="AB2888" s="25">
        <v>70000</v>
      </c>
      <c r="AC2888" s="25">
        <v>0.54359999999999997</v>
      </c>
      <c r="AD2888" s="25">
        <v>0</v>
      </c>
      <c r="AE2888" s="25">
        <v>0</v>
      </c>
      <c r="AF2888" s="25">
        <v>178669</v>
      </c>
      <c r="AG2888" s="25">
        <v>1.34</v>
      </c>
      <c r="AH2888" s="25">
        <v>44000</v>
      </c>
      <c r="AI2888" s="25">
        <v>0.33</v>
      </c>
      <c r="AJ2888" s="25">
        <v>0</v>
      </c>
      <c r="AK2888" s="25">
        <v>0</v>
      </c>
      <c r="AL2888" s="25">
        <v>329023</v>
      </c>
      <c r="AM2888" s="25">
        <v>2.4676499999999999</v>
      </c>
      <c r="AN2888" s="25">
        <v>2289161</v>
      </c>
      <c r="AO2888" s="25">
        <v>17.600000000000001</v>
      </c>
      <c r="AQ2888">
        <f t="shared" si="91"/>
        <v>1.9483999999999999</v>
      </c>
    </row>
    <row r="2889" spans="1:43" x14ac:dyDescent="0.2">
      <c r="A2889" t="str">
        <f t="shared" si="90"/>
        <v>2016_1093</v>
      </c>
      <c r="C2889" s="25">
        <v>2887</v>
      </c>
      <c r="D2889" s="25">
        <v>1093</v>
      </c>
      <c r="E2889" s="25">
        <v>1093</v>
      </c>
      <c r="F2889" s="25" t="s">
        <v>56</v>
      </c>
      <c r="G2889" s="25">
        <v>4.4480000000000004</v>
      </c>
      <c r="H2889" s="25">
        <v>2016</v>
      </c>
      <c r="I2889" s="25">
        <v>126749814</v>
      </c>
      <c r="J2889" s="25">
        <v>126749814</v>
      </c>
      <c r="K2889" s="25">
        <v>687.6</v>
      </c>
      <c r="L2889" s="25">
        <v>1279382</v>
      </c>
      <c r="M2889" s="25">
        <v>10.0938</v>
      </c>
      <c r="N2889" s="25">
        <v>9497</v>
      </c>
      <c r="O2889" s="25">
        <v>7.4929999999999997E-2</v>
      </c>
      <c r="P2889" s="25">
        <v>0</v>
      </c>
      <c r="Q2889" s="25">
        <v>0</v>
      </c>
      <c r="R2889" s="25">
        <v>162015</v>
      </c>
      <c r="S2889" s="25">
        <v>1.27823</v>
      </c>
      <c r="T2889" s="25">
        <v>209500</v>
      </c>
      <c r="U2889" s="25">
        <v>1.6529</v>
      </c>
      <c r="V2889" s="25">
        <v>371515</v>
      </c>
      <c r="W2889" s="25">
        <v>2.9310999999999998</v>
      </c>
      <c r="X2889" s="25">
        <v>0</v>
      </c>
      <c r="Y2889" s="25">
        <v>0</v>
      </c>
      <c r="Z2889" s="25">
        <v>1660394</v>
      </c>
      <c r="AA2889" s="25">
        <v>13.0998</v>
      </c>
      <c r="AB2889" s="25">
        <v>207000</v>
      </c>
      <c r="AC2889" s="25">
        <v>1.63314</v>
      </c>
      <c r="AD2889" s="25">
        <v>0</v>
      </c>
      <c r="AE2889" s="25">
        <v>0</v>
      </c>
      <c r="AF2889" s="25">
        <v>0</v>
      </c>
      <c r="AG2889" s="25">
        <v>0</v>
      </c>
      <c r="AH2889" s="25">
        <v>41827</v>
      </c>
      <c r="AI2889" s="25">
        <v>0.33</v>
      </c>
      <c r="AJ2889" s="25">
        <v>0</v>
      </c>
      <c r="AK2889" s="25">
        <v>0</v>
      </c>
      <c r="AL2889" s="25">
        <v>267703</v>
      </c>
      <c r="AM2889" s="25">
        <v>2.11206</v>
      </c>
      <c r="AN2889" s="25">
        <v>2176924</v>
      </c>
      <c r="AO2889" s="25">
        <v>17.175000000000001</v>
      </c>
      <c r="AQ2889">
        <f t="shared" si="91"/>
        <v>2.9310999999999998</v>
      </c>
    </row>
    <row r="2890" spans="1:43" x14ac:dyDescent="0.2">
      <c r="A2890" t="str">
        <f t="shared" si="90"/>
        <v>2016_1095</v>
      </c>
      <c r="C2890" s="25">
        <v>2888</v>
      </c>
      <c r="D2890" s="25">
        <v>1095</v>
      </c>
      <c r="E2890" s="25">
        <v>1095</v>
      </c>
      <c r="F2890" s="25" t="s">
        <v>57</v>
      </c>
      <c r="G2890" s="25">
        <v>2.9039999999999999</v>
      </c>
      <c r="H2890" s="25">
        <v>2016</v>
      </c>
      <c r="I2890" s="25">
        <v>250307909</v>
      </c>
      <c r="J2890" s="25">
        <v>258429342</v>
      </c>
      <c r="K2890" s="25">
        <v>723.5</v>
      </c>
      <c r="L2890" s="25">
        <v>2270440</v>
      </c>
      <c r="M2890" s="25">
        <v>9.0706000000000007</v>
      </c>
      <c r="N2890" s="25">
        <v>63717</v>
      </c>
      <c r="O2890" s="25">
        <v>0.24654999999999999</v>
      </c>
      <c r="P2890" s="25">
        <v>0</v>
      </c>
      <c r="Q2890" s="25">
        <v>0</v>
      </c>
      <c r="R2890" s="25">
        <v>383036</v>
      </c>
      <c r="S2890" s="25">
        <v>1.53026</v>
      </c>
      <c r="T2890" s="25">
        <v>234000</v>
      </c>
      <c r="U2890" s="25">
        <v>0.93479999999999996</v>
      </c>
      <c r="V2890" s="25">
        <v>617036</v>
      </c>
      <c r="W2890" s="25">
        <v>2.4651000000000001</v>
      </c>
      <c r="X2890" s="25">
        <v>0</v>
      </c>
      <c r="Y2890" s="25">
        <v>0</v>
      </c>
      <c r="Z2890" s="25">
        <v>2951193</v>
      </c>
      <c r="AA2890" s="25">
        <v>11.782299999999999</v>
      </c>
      <c r="AB2890" s="25">
        <v>100000</v>
      </c>
      <c r="AC2890" s="25">
        <v>0.39950999999999998</v>
      </c>
      <c r="AD2890" s="25">
        <v>0</v>
      </c>
      <c r="AE2890" s="25">
        <v>0</v>
      </c>
      <c r="AF2890" s="25">
        <v>173148</v>
      </c>
      <c r="AG2890" s="25">
        <v>0.67</v>
      </c>
      <c r="AH2890" s="25">
        <v>85282</v>
      </c>
      <c r="AI2890" s="25">
        <v>0.33</v>
      </c>
      <c r="AJ2890" s="25">
        <v>33792</v>
      </c>
      <c r="AK2890" s="25">
        <v>0.13500000000000001</v>
      </c>
      <c r="AL2890" s="25">
        <v>0</v>
      </c>
      <c r="AM2890" s="25">
        <v>0</v>
      </c>
      <c r="AN2890" s="25">
        <v>3343415</v>
      </c>
      <c r="AO2890" s="25">
        <v>13.316800000000001</v>
      </c>
      <c r="AQ2890">
        <f t="shared" si="91"/>
        <v>2.4651000000000001</v>
      </c>
    </row>
    <row r="2891" spans="1:43" x14ac:dyDescent="0.2">
      <c r="A2891" t="str">
        <f t="shared" si="90"/>
        <v>2016_1107</v>
      </c>
      <c r="C2891" s="25">
        <v>2889</v>
      </c>
      <c r="D2891" s="25">
        <v>1107</v>
      </c>
      <c r="E2891" s="25">
        <v>1107</v>
      </c>
      <c r="F2891" s="25" t="s">
        <v>58</v>
      </c>
      <c r="G2891" s="25">
        <v>7.8319999999999999</v>
      </c>
      <c r="H2891" s="25">
        <v>2016</v>
      </c>
      <c r="I2891" s="25">
        <v>273378317</v>
      </c>
      <c r="J2891" s="25">
        <v>281622198</v>
      </c>
      <c r="K2891" s="25">
        <v>1360.5</v>
      </c>
      <c r="L2891" s="25">
        <v>2806373</v>
      </c>
      <c r="M2891" s="25">
        <v>10.265499999999999</v>
      </c>
      <c r="N2891" s="25">
        <v>433823</v>
      </c>
      <c r="O2891" s="25">
        <v>1.54044</v>
      </c>
      <c r="P2891" s="25">
        <v>0</v>
      </c>
      <c r="Q2891" s="25">
        <v>0</v>
      </c>
      <c r="R2891" s="25">
        <v>0</v>
      </c>
      <c r="S2891" s="25">
        <v>0</v>
      </c>
      <c r="T2891" s="25">
        <v>0</v>
      </c>
      <c r="U2891" s="25">
        <v>0</v>
      </c>
      <c r="V2891" s="25">
        <v>0</v>
      </c>
      <c r="W2891" s="25">
        <v>0</v>
      </c>
      <c r="X2891" s="25">
        <v>0</v>
      </c>
      <c r="Y2891" s="25">
        <v>0</v>
      </c>
      <c r="Z2891" s="25">
        <v>3240196</v>
      </c>
      <c r="AA2891" s="25">
        <v>11.805999999999999</v>
      </c>
      <c r="AB2891" s="25">
        <v>350000</v>
      </c>
      <c r="AC2891" s="25">
        <v>1.2802800000000001</v>
      </c>
      <c r="AD2891" s="25">
        <v>0</v>
      </c>
      <c r="AE2891" s="25">
        <v>0</v>
      </c>
      <c r="AF2891" s="25">
        <v>322685</v>
      </c>
      <c r="AG2891" s="25">
        <v>1.14581</v>
      </c>
      <c r="AH2891" s="25">
        <v>92935</v>
      </c>
      <c r="AI2891" s="25">
        <v>0.33</v>
      </c>
      <c r="AJ2891" s="25">
        <v>0</v>
      </c>
      <c r="AK2891" s="25">
        <v>0</v>
      </c>
      <c r="AL2891" s="25">
        <v>0</v>
      </c>
      <c r="AM2891" s="25">
        <v>0</v>
      </c>
      <c r="AN2891" s="25">
        <v>4005816</v>
      </c>
      <c r="AO2891" s="25">
        <v>14.562099999999999</v>
      </c>
      <c r="AQ2891">
        <f t="shared" si="91"/>
        <v>0</v>
      </c>
    </row>
    <row r="2892" spans="1:43" x14ac:dyDescent="0.2">
      <c r="A2892" t="str">
        <f t="shared" si="90"/>
        <v>2016_1116</v>
      </c>
      <c r="C2892" s="25">
        <v>2890</v>
      </c>
      <c r="D2892" s="25">
        <v>1116</v>
      </c>
      <c r="E2892" s="25">
        <v>1116</v>
      </c>
      <c r="F2892" s="25" t="s">
        <v>59</v>
      </c>
      <c r="G2892" s="25">
        <v>8.9120000000000008</v>
      </c>
      <c r="H2892" s="25">
        <v>2016</v>
      </c>
      <c r="I2892" s="25">
        <v>501579334</v>
      </c>
      <c r="J2892" s="25">
        <v>547665230</v>
      </c>
      <c r="K2892" s="25">
        <v>1542.3</v>
      </c>
      <c r="L2892" s="25">
        <v>4953101</v>
      </c>
      <c r="M2892" s="25">
        <v>9.875</v>
      </c>
      <c r="N2892" s="25">
        <v>22837</v>
      </c>
      <c r="O2892" s="25">
        <v>4.1700000000000001E-2</v>
      </c>
      <c r="P2892" s="25">
        <v>0</v>
      </c>
      <c r="Q2892" s="25">
        <v>0</v>
      </c>
      <c r="R2892" s="25">
        <v>605294</v>
      </c>
      <c r="S2892" s="25">
        <v>1.20678</v>
      </c>
      <c r="T2892" s="25">
        <v>150000</v>
      </c>
      <c r="U2892" s="25">
        <v>0.29909999999999998</v>
      </c>
      <c r="V2892" s="25">
        <v>755294</v>
      </c>
      <c r="W2892" s="25">
        <v>1.5058</v>
      </c>
      <c r="X2892" s="25">
        <v>0</v>
      </c>
      <c r="Y2892" s="25">
        <v>0</v>
      </c>
      <c r="Z2892" s="25">
        <v>5731232</v>
      </c>
      <c r="AA2892" s="25">
        <v>11.422499999999999</v>
      </c>
      <c r="AB2892" s="25">
        <v>340000</v>
      </c>
      <c r="AC2892" s="25">
        <v>0.67786000000000002</v>
      </c>
      <c r="AD2892" s="25">
        <v>0</v>
      </c>
      <c r="AE2892" s="25">
        <v>0</v>
      </c>
      <c r="AF2892" s="25">
        <v>645628</v>
      </c>
      <c r="AG2892" s="25">
        <v>1.1788700000000001</v>
      </c>
      <c r="AH2892" s="25">
        <v>180730</v>
      </c>
      <c r="AI2892" s="25">
        <v>0.33</v>
      </c>
      <c r="AJ2892" s="25">
        <v>0</v>
      </c>
      <c r="AK2892" s="25">
        <v>0</v>
      </c>
      <c r="AL2892" s="25">
        <v>0</v>
      </c>
      <c r="AM2892" s="25">
        <v>0</v>
      </c>
      <c r="AN2892" s="25">
        <v>6897590</v>
      </c>
      <c r="AO2892" s="25">
        <v>13.609299999999999</v>
      </c>
      <c r="AQ2892">
        <f t="shared" si="91"/>
        <v>1.5058</v>
      </c>
    </row>
    <row r="2893" spans="1:43" x14ac:dyDescent="0.2">
      <c r="A2893" t="str">
        <f t="shared" si="90"/>
        <v>2016_1134</v>
      </c>
      <c r="C2893" s="25">
        <v>2891</v>
      </c>
      <c r="D2893" s="25">
        <v>1134</v>
      </c>
      <c r="E2893" s="25">
        <v>1134</v>
      </c>
      <c r="F2893" s="25" t="s">
        <v>60</v>
      </c>
      <c r="G2893" s="25">
        <v>1.5029999999999999</v>
      </c>
      <c r="H2893" s="25">
        <v>2016</v>
      </c>
      <c r="I2893" s="25">
        <v>153526469</v>
      </c>
      <c r="J2893" s="25">
        <v>153526469</v>
      </c>
      <c r="K2893" s="25">
        <v>289.10000000000002</v>
      </c>
      <c r="L2893" s="25">
        <v>1173881</v>
      </c>
      <c r="M2893" s="25">
        <v>7.6460999999999997</v>
      </c>
      <c r="N2893" s="25">
        <v>82676</v>
      </c>
      <c r="O2893" s="25">
        <v>0.53851000000000004</v>
      </c>
      <c r="P2893" s="25">
        <v>0</v>
      </c>
      <c r="Q2893" s="25">
        <v>0</v>
      </c>
      <c r="R2893" s="25">
        <v>0</v>
      </c>
      <c r="S2893" s="25">
        <v>0</v>
      </c>
      <c r="T2893" s="25">
        <v>65385</v>
      </c>
      <c r="U2893" s="25">
        <v>0.4259</v>
      </c>
      <c r="V2893" s="25">
        <v>65385</v>
      </c>
      <c r="W2893" s="25">
        <v>0.4259</v>
      </c>
      <c r="X2893" s="25">
        <v>0</v>
      </c>
      <c r="Y2893" s="25">
        <v>0</v>
      </c>
      <c r="Z2893" s="25">
        <v>1321942</v>
      </c>
      <c r="AA2893" s="25">
        <v>8.6105</v>
      </c>
      <c r="AB2893" s="25">
        <v>100000</v>
      </c>
      <c r="AC2893" s="25">
        <v>0.65134999999999998</v>
      </c>
      <c r="AD2893" s="25">
        <v>0</v>
      </c>
      <c r="AE2893" s="25">
        <v>0</v>
      </c>
      <c r="AF2893" s="25">
        <v>23516</v>
      </c>
      <c r="AG2893" s="25">
        <v>0.15317</v>
      </c>
      <c r="AH2893" s="25">
        <v>50664</v>
      </c>
      <c r="AI2893" s="25">
        <v>0.33</v>
      </c>
      <c r="AJ2893" s="25">
        <v>0</v>
      </c>
      <c r="AK2893" s="25">
        <v>0</v>
      </c>
      <c r="AL2893" s="25">
        <v>0</v>
      </c>
      <c r="AM2893" s="25">
        <v>0</v>
      </c>
      <c r="AN2893" s="25">
        <v>1496122</v>
      </c>
      <c r="AO2893" s="25">
        <v>9.7449999999999992</v>
      </c>
      <c r="AQ2893">
        <f t="shared" si="91"/>
        <v>0.4259</v>
      </c>
    </row>
    <row r="2894" spans="1:43" x14ac:dyDescent="0.2">
      <c r="A2894" t="str">
        <f t="shared" si="90"/>
        <v>2016_1152</v>
      </c>
      <c r="C2894" s="25">
        <v>2892</v>
      </c>
      <c r="D2894" s="25">
        <v>1152</v>
      </c>
      <c r="E2894" s="25">
        <v>1152</v>
      </c>
      <c r="F2894" s="25" t="s">
        <v>61</v>
      </c>
      <c r="G2894" s="25">
        <v>4.5430000000000001</v>
      </c>
      <c r="H2894" s="25">
        <v>2016</v>
      </c>
      <c r="I2894" s="25">
        <v>256346459</v>
      </c>
      <c r="J2894" s="25">
        <v>256778286</v>
      </c>
      <c r="K2894" s="25">
        <v>956.2</v>
      </c>
      <c r="L2894" s="25">
        <v>2583974</v>
      </c>
      <c r="M2894" s="25">
        <v>10.08</v>
      </c>
      <c r="N2894" s="25">
        <v>79820</v>
      </c>
      <c r="O2894" s="25">
        <v>0.31085000000000002</v>
      </c>
      <c r="P2894" s="25">
        <v>0</v>
      </c>
      <c r="Q2894" s="25">
        <v>0</v>
      </c>
      <c r="R2894" s="25">
        <v>127165</v>
      </c>
      <c r="S2894" s="25">
        <v>0.49607000000000001</v>
      </c>
      <c r="T2894" s="25">
        <v>115000</v>
      </c>
      <c r="U2894" s="25">
        <v>0.4486</v>
      </c>
      <c r="V2894" s="25">
        <v>242165</v>
      </c>
      <c r="W2894" s="25">
        <v>0.94469999999999998</v>
      </c>
      <c r="X2894" s="25">
        <v>0</v>
      </c>
      <c r="Y2894" s="25">
        <v>0</v>
      </c>
      <c r="Z2894" s="25">
        <v>2905959</v>
      </c>
      <c r="AA2894" s="25">
        <v>11.3355</v>
      </c>
      <c r="AB2894" s="25">
        <v>200000</v>
      </c>
      <c r="AC2894" s="25">
        <v>0.78019000000000005</v>
      </c>
      <c r="AD2894" s="25">
        <v>0</v>
      </c>
      <c r="AE2894" s="25">
        <v>0</v>
      </c>
      <c r="AF2894" s="25">
        <v>218262</v>
      </c>
      <c r="AG2894" s="25">
        <v>0.85</v>
      </c>
      <c r="AH2894" s="25">
        <v>84737</v>
      </c>
      <c r="AI2894" s="25">
        <v>0.33</v>
      </c>
      <c r="AJ2894" s="25">
        <v>0</v>
      </c>
      <c r="AK2894" s="25">
        <v>0</v>
      </c>
      <c r="AL2894" s="25">
        <v>0</v>
      </c>
      <c r="AM2894" s="25">
        <v>0</v>
      </c>
      <c r="AN2894" s="25">
        <v>3408958</v>
      </c>
      <c r="AO2894" s="25">
        <v>13.2957</v>
      </c>
      <c r="AQ2894">
        <f t="shared" si="91"/>
        <v>0.94469999999999998</v>
      </c>
    </row>
    <row r="2895" spans="1:43" x14ac:dyDescent="0.2">
      <c r="A2895" t="str">
        <f t="shared" si="90"/>
        <v>2016_1197</v>
      </c>
      <c r="C2895" s="25">
        <v>2893</v>
      </c>
      <c r="D2895" s="25">
        <v>1197</v>
      </c>
      <c r="E2895" s="25">
        <v>1197</v>
      </c>
      <c r="F2895" s="25" t="s">
        <v>62</v>
      </c>
      <c r="G2895" s="25">
        <v>4.3079999999999998</v>
      </c>
      <c r="H2895" s="25">
        <v>2016</v>
      </c>
      <c r="I2895" s="25">
        <v>269321382</v>
      </c>
      <c r="J2895" s="25">
        <v>271387019</v>
      </c>
      <c r="K2895" s="25">
        <v>927.8</v>
      </c>
      <c r="L2895" s="25">
        <v>2540391</v>
      </c>
      <c r="M2895" s="25">
        <v>9.4326000000000008</v>
      </c>
      <c r="N2895" s="25">
        <v>53643</v>
      </c>
      <c r="O2895" s="25">
        <v>0.19766</v>
      </c>
      <c r="P2895" s="25">
        <v>0</v>
      </c>
      <c r="Q2895" s="25">
        <v>0</v>
      </c>
      <c r="R2895" s="25">
        <v>0</v>
      </c>
      <c r="S2895" s="25">
        <v>0</v>
      </c>
      <c r="T2895" s="25">
        <v>0</v>
      </c>
      <c r="U2895" s="25">
        <v>0</v>
      </c>
      <c r="V2895" s="25">
        <v>0</v>
      </c>
      <c r="W2895" s="25">
        <v>0</v>
      </c>
      <c r="X2895" s="25">
        <v>0</v>
      </c>
      <c r="Y2895" s="25">
        <v>0</v>
      </c>
      <c r="Z2895" s="25">
        <v>2594034</v>
      </c>
      <c r="AA2895" s="25">
        <v>9.6302000000000003</v>
      </c>
      <c r="AB2895" s="25">
        <v>175000</v>
      </c>
      <c r="AC2895" s="25">
        <v>0.64978000000000002</v>
      </c>
      <c r="AD2895" s="25">
        <v>0</v>
      </c>
      <c r="AE2895" s="25">
        <v>0</v>
      </c>
      <c r="AF2895" s="25">
        <v>0</v>
      </c>
      <c r="AG2895" s="25">
        <v>0</v>
      </c>
      <c r="AH2895" s="25">
        <v>89558</v>
      </c>
      <c r="AI2895" s="25">
        <v>0.33</v>
      </c>
      <c r="AJ2895" s="25">
        <v>0</v>
      </c>
      <c r="AK2895" s="25">
        <v>0</v>
      </c>
      <c r="AL2895" s="25">
        <v>0</v>
      </c>
      <c r="AM2895" s="25">
        <v>0</v>
      </c>
      <c r="AN2895" s="25">
        <v>2858592</v>
      </c>
      <c r="AO2895" s="25">
        <v>10.61</v>
      </c>
      <c r="AQ2895">
        <f t="shared" si="91"/>
        <v>0</v>
      </c>
    </row>
    <row r="2896" spans="1:43" x14ac:dyDescent="0.2">
      <c r="A2896" t="str">
        <f t="shared" si="90"/>
        <v>2016_1206</v>
      </c>
      <c r="C2896" s="25">
        <v>2894</v>
      </c>
      <c r="D2896" s="25">
        <v>1206</v>
      </c>
      <c r="E2896" s="25">
        <v>1206</v>
      </c>
      <c r="F2896" s="25" t="s">
        <v>647</v>
      </c>
      <c r="G2896" s="25">
        <v>4.8780000000000001</v>
      </c>
      <c r="H2896" s="25">
        <v>2016</v>
      </c>
      <c r="I2896" s="25">
        <v>442997758</v>
      </c>
      <c r="J2896" s="25">
        <v>468713397</v>
      </c>
      <c r="K2896" s="25">
        <v>953.7</v>
      </c>
      <c r="L2896" s="25">
        <v>3637227</v>
      </c>
      <c r="M2896" s="25">
        <v>8.2104999999999997</v>
      </c>
      <c r="N2896" s="25">
        <v>516355</v>
      </c>
      <c r="O2896" s="25">
        <v>1.10164</v>
      </c>
      <c r="P2896" s="25">
        <v>0</v>
      </c>
      <c r="Q2896" s="25">
        <v>0</v>
      </c>
      <c r="R2896" s="25">
        <v>522514</v>
      </c>
      <c r="S2896" s="25">
        <v>1.1795</v>
      </c>
      <c r="T2896" s="25">
        <v>250000</v>
      </c>
      <c r="U2896" s="25">
        <v>0.56430000000000002</v>
      </c>
      <c r="V2896" s="25">
        <v>772514</v>
      </c>
      <c r="W2896" s="25">
        <v>1.7438</v>
      </c>
      <c r="X2896" s="25">
        <v>0</v>
      </c>
      <c r="Y2896" s="25">
        <v>0</v>
      </c>
      <c r="Z2896" s="25">
        <v>4926096</v>
      </c>
      <c r="AA2896" s="25">
        <v>11.1349</v>
      </c>
      <c r="AB2896" s="25">
        <v>100000</v>
      </c>
      <c r="AC2896" s="25">
        <v>0.22572999999999999</v>
      </c>
      <c r="AD2896" s="25">
        <v>0</v>
      </c>
      <c r="AE2896" s="25">
        <v>0</v>
      </c>
      <c r="AF2896" s="25">
        <v>314038</v>
      </c>
      <c r="AG2896" s="25">
        <v>0.67</v>
      </c>
      <c r="AH2896" s="25">
        <v>154675</v>
      </c>
      <c r="AI2896" s="25">
        <v>0.33</v>
      </c>
      <c r="AJ2896" s="25">
        <v>0</v>
      </c>
      <c r="AK2896" s="25">
        <v>0</v>
      </c>
      <c r="AL2896" s="25">
        <v>205515</v>
      </c>
      <c r="AM2896" s="25">
        <v>0.55000000000000004</v>
      </c>
      <c r="AN2896" s="25">
        <v>5700324</v>
      </c>
      <c r="AO2896" s="25">
        <v>12.9107</v>
      </c>
      <c r="AQ2896">
        <f t="shared" si="91"/>
        <v>1.7438</v>
      </c>
    </row>
    <row r="2897" spans="1:43" x14ac:dyDescent="0.2">
      <c r="A2897" t="str">
        <f t="shared" si="90"/>
        <v>2016_1211</v>
      </c>
      <c r="C2897" s="25">
        <v>2895</v>
      </c>
      <c r="D2897" s="25">
        <v>1211</v>
      </c>
      <c r="E2897" s="25">
        <v>1211</v>
      </c>
      <c r="F2897" s="25" t="s">
        <v>63</v>
      </c>
      <c r="G2897" s="25">
        <v>8.5380000000000003</v>
      </c>
      <c r="H2897" s="25">
        <v>2016</v>
      </c>
      <c r="I2897" s="25">
        <v>301813880</v>
      </c>
      <c r="J2897" s="25">
        <v>316950081</v>
      </c>
      <c r="K2897" s="25">
        <v>1423.3</v>
      </c>
      <c r="L2897" s="25">
        <v>3004928</v>
      </c>
      <c r="M2897" s="25">
        <v>9.9562000000000008</v>
      </c>
      <c r="N2897" s="25">
        <v>595332</v>
      </c>
      <c r="O2897" s="25">
        <v>1.8783099999999999</v>
      </c>
      <c r="P2897" s="25">
        <v>0</v>
      </c>
      <c r="Q2897" s="25">
        <v>0</v>
      </c>
      <c r="R2897" s="25">
        <v>167299</v>
      </c>
      <c r="S2897" s="25">
        <v>0.55430999999999997</v>
      </c>
      <c r="T2897" s="25">
        <v>0</v>
      </c>
      <c r="U2897" s="25">
        <v>0</v>
      </c>
      <c r="V2897" s="25">
        <v>167299</v>
      </c>
      <c r="W2897" s="25">
        <v>0.55430000000000001</v>
      </c>
      <c r="X2897" s="25">
        <v>0</v>
      </c>
      <c r="Y2897" s="25">
        <v>0</v>
      </c>
      <c r="Z2897" s="25">
        <v>3767559</v>
      </c>
      <c r="AA2897" s="25">
        <v>12.3889</v>
      </c>
      <c r="AB2897" s="25">
        <v>300000</v>
      </c>
      <c r="AC2897" s="25">
        <v>0.99399000000000004</v>
      </c>
      <c r="AD2897" s="25">
        <v>0</v>
      </c>
      <c r="AE2897" s="25">
        <v>0</v>
      </c>
      <c r="AF2897" s="25">
        <v>168409</v>
      </c>
      <c r="AG2897" s="25">
        <v>0.53134000000000003</v>
      </c>
      <c r="AH2897" s="25">
        <v>104594</v>
      </c>
      <c r="AI2897" s="25">
        <v>0.33</v>
      </c>
      <c r="AJ2897" s="25">
        <v>0</v>
      </c>
      <c r="AK2897" s="25">
        <v>0</v>
      </c>
      <c r="AL2897" s="25">
        <v>478055</v>
      </c>
      <c r="AM2897" s="25">
        <v>1.5083</v>
      </c>
      <c r="AN2897" s="25">
        <v>4818617</v>
      </c>
      <c r="AO2897" s="25">
        <v>15.7525</v>
      </c>
      <c r="AQ2897">
        <f t="shared" si="91"/>
        <v>0.55430000000000001</v>
      </c>
    </row>
    <row r="2898" spans="1:43" x14ac:dyDescent="0.2">
      <c r="A2898" t="str">
        <f t="shared" si="90"/>
        <v>2016_1215</v>
      </c>
      <c r="C2898" s="25">
        <v>2896</v>
      </c>
      <c r="D2898" s="25">
        <v>1215</v>
      </c>
      <c r="E2898" s="25">
        <v>1215</v>
      </c>
      <c r="F2898" s="25" t="s">
        <v>64</v>
      </c>
      <c r="G2898" s="25">
        <v>1.484</v>
      </c>
      <c r="H2898" s="25">
        <v>2016</v>
      </c>
      <c r="I2898" s="25">
        <v>91303293</v>
      </c>
      <c r="J2898" s="25">
        <v>91303293</v>
      </c>
      <c r="K2898" s="25">
        <v>343</v>
      </c>
      <c r="L2898" s="25">
        <v>920264</v>
      </c>
      <c r="M2898" s="25">
        <v>10.0792</v>
      </c>
      <c r="N2898" s="25">
        <v>60603</v>
      </c>
      <c r="O2898" s="25">
        <v>0.66374999999999995</v>
      </c>
      <c r="P2898" s="25">
        <v>0</v>
      </c>
      <c r="Q2898" s="25">
        <v>0</v>
      </c>
      <c r="R2898" s="25">
        <v>0</v>
      </c>
      <c r="S2898" s="25">
        <v>0</v>
      </c>
      <c r="T2898" s="25">
        <v>63265</v>
      </c>
      <c r="U2898" s="25">
        <v>0.69289999999999996</v>
      </c>
      <c r="V2898" s="25">
        <v>63265</v>
      </c>
      <c r="W2898" s="25">
        <v>0.69289999999999996</v>
      </c>
      <c r="X2898" s="25">
        <v>0</v>
      </c>
      <c r="Y2898" s="25">
        <v>0</v>
      </c>
      <c r="Z2898" s="25">
        <v>1044132</v>
      </c>
      <c r="AA2898" s="25">
        <v>11.4359</v>
      </c>
      <c r="AB2898" s="25">
        <v>85000</v>
      </c>
      <c r="AC2898" s="25">
        <v>0.93096000000000001</v>
      </c>
      <c r="AD2898" s="25">
        <v>0</v>
      </c>
      <c r="AE2898" s="25">
        <v>0</v>
      </c>
      <c r="AF2898" s="25">
        <v>73859</v>
      </c>
      <c r="AG2898" s="25">
        <v>0.80893999999999999</v>
      </c>
      <c r="AH2898" s="25">
        <v>30130</v>
      </c>
      <c r="AI2898" s="25">
        <v>0.33</v>
      </c>
      <c r="AJ2898" s="25">
        <v>0</v>
      </c>
      <c r="AK2898" s="25">
        <v>0</v>
      </c>
      <c r="AL2898" s="25">
        <v>0</v>
      </c>
      <c r="AM2898" s="25">
        <v>0</v>
      </c>
      <c r="AN2898" s="25">
        <v>1233121</v>
      </c>
      <c r="AO2898" s="25">
        <v>13.505800000000001</v>
      </c>
      <c r="AQ2898">
        <f t="shared" si="91"/>
        <v>0.69289999999999996</v>
      </c>
    </row>
    <row r="2899" spans="1:43" x14ac:dyDescent="0.2">
      <c r="A2899" t="str">
        <f t="shared" si="90"/>
        <v>2016_1218</v>
      </c>
      <c r="C2899" s="25">
        <v>2897</v>
      </c>
      <c r="D2899" s="25">
        <v>1218</v>
      </c>
      <c r="E2899" s="25">
        <v>1218</v>
      </c>
      <c r="F2899" s="25" t="s">
        <v>65</v>
      </c>
      <c r="G2899" s="25">
        <v>1.976</v>
      </c>
      <c r="H2899" s="25">
        <v>2016</v>
      </c>
      <c r="I2899" s="25">
        <v>224549777</v>
      </c>
      <c r="J2899" s="25">
        <v>224549777</v>
      </c>
      <c r="K2899" s="25">
        <v>380</v>
      </c>
      <c r="L2899" s="25">
        <v>1747650</v>
      </c>
      <c r="M2899" s="25">
        <v>7.7828999999999997</v>
      </c>
      <c r="N2899" s="25">
        <v>193339</v>
      </c>
      <c r="O2899" s="25">
        <v>0.86101000000000005</v>
      </c>
      <c r="P2899" s="25">
        <v>0</v>
      </c>
      <c r="Q2899" s="25">
        <v>0</v>
      </c>
      <c r="R2899" s="25">
        <v>0</v>
      </c>
      <c r="S2899" s="25">
        <v>0</v>
      </c>
      <c r="T2899" s="25">
        <v>0</v>
      </c>
      <c r="U2899" s="25">
        <v>0</v>
      </c>
      <c r="V2899" s="25">
        <v>0</v>
      </c>
      <c r="W2899" s="25">
        <v>0</v>
      </c>
      <c r="X2899" s="25">
        <v>0</v>
      </c>
      <c r="Y2899" s="25">
        <v>0</v>
      </c>
      <c r="Z2899" s="25">
        <v>1940989</v>
      </c>
      <c r="AA2899" s="25">
        <v>8.6439000000000004</v>
      </c>
      <c r="AB2899" s="25">
        <v>80000</v>
      </c>
      <c r="AC2899" s="25">
        <v>0.35626999999999998</v>
      </c>
      <c r="AD2899" s="25">
        <v>0</v>
      </c>
      <c r="AE2899" s="25">
        <v>0</v>
      </c>
      <c r="AF2899" s="25">
        <v>0</v>
      </c>
      <c r="AG2899" s="25">
        <v>0</v>
      </c>
      <c r="AH2899" s="25">
        <v>74101</v>
      </c>
      <c r="AI2899" s="25">
        <v>0.33</v>
      </c>
      <c r="AJ2899" s="25">
        <v>0</v>
      </c>
      <c r="AK2899" s="25">
        <v>0</v>
      </c>
      <c r="AL2899" s="25">
        <v>0</v>
      </c>
      <c r="AM2899" s="25">
        <v>0</v>
      </c>
      <c r="AN2899" s="25">
        <v>2095090</v>
      </c>
      <c r="AO2899" s="25">
        <v>9.3301999999999996</v>
      </c>
      <c r="AQ2899">
        <f t="shared" si="91"/>
        <v>0</v>
      </c>
    </row>
    <row r="2900" spans="1:43" x14ac:dyDescent="0.2">
      <c r="A2900" t="str">
        <f t="shared" si="90"/>
        <v>2016_1221</v>
      </c>
      <c r="C2900" s="25">
        <v>2898</v>
      </c>
      <c r="D2900" s="25">
        <v>1221</v>
      </c>
      <c r="E2900" s="25">
        <v>1221</v>
      </c>
      <c r="F2900" s="25" t="s">
        <v>66</v>
      </c>
      <c r="G2900" s="25">
        <v>6.1269999999999998</v>
      </c>
      <c r="H2900" s="25">
        <v>2016</v>
      </c>
      <c r="I2900" s="25">
        <v>619213955</v>
      </c>
      <c r="J2900" s="25">
        <v>1063288907</v>
      </c>
      <c r="K2900" s="25">
        <v>1839.6</v>
      </c>
      <c r="L2900" s="25">
        <v>5403351</v>
      </c>
      <c r="M2900" s="25">
        <v>8.7261000000000006</v>
      </c>
      <c r="N2900" s="25">
        <v>92077</v>
      </c>
      <c r="O2900" s="25">
        <v>8.6599999999999996E-2</v>
      </c>
      <c r="P2900" s="25">
        <v>0</v>
      </c>
      <c r="Q2900" s="25">
        <v>0</v>
      </c>
      <c r="R2900" s="25">
        <v>0</v>
      </c>
      <c r="S2900" s="25">
        <v>0</v>
      </c>
      <c r="T2900" s="25">
        <v>1500000</v>
      </c>
      <c r="U2900" s="25">
        <v>2.4224000000000001</v>
      </c>
      <c r="V2900" s="25">
        <v>1500000</v>
      </c>
      <c r="W2900" s="25">
        <v>2.4224000000000001</v>
      </c>
      <c r="X2900" s="25">
        <v>0</v>
      </c>
      <c r="Y2900" s="25">
        <v>0</v>
      </c>
      <c r="Z2900" s="25">
        <v>6995428</v>
      </c>
      <c r="AA2900" s="25">
        <v>11.235200000000001</v>
      </c>
      <c r="AB2900" s="25">
        <v>10000</v>
      </c>
      <c r="AC2900" s="25">
        <v>1.6150000000000001E-2</v>
      </c>
      <c r="AD2900" s="25">
        <v>0</v>
      </c>
      <c r="AE2900" s="25">
        <v>0</v>
      </c>
      <c r="AF2900" s="25">
        <v>1463</v>
      </c>
      <c r="AG2900" s="25">
        <v>1.3799999999999999E-3</v>
      </c>
      <c r="AH2900" s="25">
        <v>350885</v>
      </c>
      <c r="AI2900" s="25">
        <v>0.33</v>
      </c>
      <c r="AJ2900" s="25">
        <v>0</v>
      </c>
      <c r="AK2900" s="25">
        <v>0</v>
      </c>
      <c r="AL2900" s="25">
        <v>4293711</v>
      </c>
      <c r="AM2900" s="25">
        <v>4.0381400000000003</v>
      </c>
      <c r="AN2900" s="25">
        <v>11651487</v>
      </c>
      <c r="AO2900" s="25">
        <v>15.620799999999999</v>
      </c>
      <c r="AQ2900">
        <f t="shared" si="91"/>
        <v>2.4224000000000001</v>
      </c>
    </row>
    <row r="2901" spans="1:43" x14ac:dyDescent="0.2">
      <c r="A2901" t="str">
        <f t="shared" si="90"/>
        <v>2016_1233</v>
      </c>
      <c r="C2901" s="25">
        <v>2899</v>
      </c>
      <c r="D2901" s="25">
        <v>1233</v>
      </c>
      <c r="E2901" s="25">
        <v>1233</v>
      </c>
      <c r="F2901" s="25" t="s">
        <v>67</v>
      </c>
      <c r="G2901" s="25">
        <v>4.6740000000000004</v>
      </c>
      <c r="H2901" s="25">
        <v>2016</v>
      </c>
      <c r="I2901" s="25">
        <v>614140230</v>
      </c>
      <c r="J2901" s="25">
        <v>712898922</v>
      </c>
      <c r="K2901" s="25">
        <v>1209.5</v>
      </c>
      <c r="L2901" s="25">
        <v>4915214</v>
      </c>
      <c r="M2901" s="25">
        <v>8.0033999999999992</v>
      </c>
      <c r="N2901" s="25">
        <v>163626</v>
      </c>
      <c r="O2901" s="25">
        <v>0.22952</v>
      </c>
      <c r="P2901" s="25">
        <v>0</v>
      </c>
      <c r="Q2901" s="25">
        <v>0</v>
      </c>
      <c r="R2901" s="25">
        <v>0</v>
      </c>
      <c r="S2901" s="25">
        <v>0</v>
      </c>
      <c r="T2901" s="25">
        <v>0</v>
      </c>
      <c r="U2901" s="25">
        <v>0</v>
      </c>
      <c r="V2901" s="25">
        <v>0</v>
      </c>
      <c r="W2901" s="25">
        <v>0</v>
      </c>
      <c r="X2901" s="25">
        <v>0</v>
      </c>
      <c r="Y2901" s="25">
        <v>0</v>
      </c>
      <c r="Z2901" s="25">
        <v>5078840</v>
      </c>
      <c r="AA2901" s="25">
        <v>8.2329000000000008</v>
      </c>
      <c r="AB2901" s="25">
        <v>700000</v>
      </c>
      <c r="AC2901" s="25">
        <v>1.1397999999999999</v>
      </c>
      <c r="AD2901" s="25">
        <v>0</v>
      </c>
      <c r="AE2901" s="25">
        <v>0</v>
      </c>
      <c r="AF2901" s="25">
        <v>477642</v>
      </c>
      <c r="AG2901" s="25">
        <v>0.67</v>
      </c>
      <c r="AH2901" s="25">
        <v>235257</v>
      </c>
      <c r="AI2901" s="25">
        <v>0.33</v>
      </c>
      <c r="AJ2901" s="25">
        <v>0</v>
      </c>
      <c r="AK2901" s="25">
        <v>0</v>
      </c>
      <c r="AL2901" s="25">
        <v>290750</v>
      </c>
      <c r="AM2901" s="25">
        <v>0.40783999999999998</v>
      </c>
      <c r="AN2901" s="25">
        <v>6782489</v>
      </c>
      <c r="AO2901" s="25">
        <v>10.7806</v>
      </c>
      <c r="AQ2901">
        <f t="shared" si="91"/>
        <v>0</v>
      </c>
    </row>
    <row r="2902" spans="1:43" x14ac:dyDescent="0.2">
      <c r="A2902" t="str">
        <f t="shared" si="90"/>
        <v>2016_1278</v>
      </c>
      <c r="C2902" s="25">
        <v>2900</v>
      </c>
      <c r="D2902" s="25">
        <v>1278</v>
      </c>
      <c r="E2902" s="25">
        <v>1278</v>
      </c>
      <c r="F2902" s="25" t="s">
        <v>68</v>
      </c>
      <c r="G2902" s="25">
        <v>22.754999999999999</v>
      </c>
      <c r="H2902" s="25">
        <v>2016</v>
      </c>
      <c r="I2902" s="25">
        <v>882192647</v>
      </c>
      <c r="J2902" s="25">
        <v>930040844</v>
      </c>
      <c r="K2902" s="25">
        <v>3833.6</v>
      </c>
      <c r="L2902" s="25">
        <v>9450683</v>
      </c>
      <c r="M2902" s="25">
        <v>10.7127</v>
      </c>
      <c r="N2902" s="25">
        <v>214483</v>
      </c>
      <c r="O2902" s="25">
        <v>0.23061999999999999</v>
      </c>
      <c r="P2902" s="25">
        <v>0</v>
      </c>
      <c r="Q2902" s="25">
        <v>0</v>
      </c>
      <c r="R2902" s="25">
        <v>893676</v>
      </c>
      <c r="S2902" s="25">
        <v>1.01302</v>
      </c>
      <c r="T2902" s="25">
        <v>2683219</v>
      </c>
      <c r="U2902" s="25">
        <v>3.0415000000000001</v>
      </c>
      <c r="V2902" s="25">
        <v>3576895</v>
      </c>
      <c r="W2902" s="25">
        <v>4.0545999999999998</v>
      </c>
      <c r="X2902" s="25">
        <v>0</v>
      </c>
      <c r="Y2902" s="25">
        <v>0</v>
      </c>
      <c r="Z2902" s="25">
        <v>13242061</v>
      </c>
      <c r="AA2902" s="25">
        <v>14.9979</v>
      </c>
      <c r="AB2902" s="25">
        <v>600000</v>
      </c>
      <c r="AC2902" s="25">
        <v>0.68011999999999995</v>
      </c>
      <c r="AD2902" s="25">
        <v>0</v>
      </c>
      <c r="AE2902" s="25">
        <v>0</v>
      </c>
      <c r="AF2902" s="25">
        <v>0</v>
      </c>
      <c r="AG2902" s="25">
        <v>0</v>
      </c>
      <c r="AH2902" s="25">
        <v>306913</v>
      </c>
      <c r="AI2902" s="25">
        <v>0.33</v>
      </c>
      <c r="AJ2902" s="25">
        <v>0</v>
      </c>
      <c r="AK2902" s="25">
        <v>0</v>
      </c>
      <c r="AL2902" s="25">
        <v>699320</v>
      </c>
      <c r="AM2902" s="25">
        <v>0.75192000000000003</v>
      </c>
      <c r="AN2902" s="25">
        <v>14848294</v>
      </c>
      <c r="AO2902" s="25">
        <v>16.759899999999998</v>
      </c>
      <c r="AQ2902">
        <f t="shared" si="91"/>
        <v>4.0545999999999998</v>
      </c>
    </row>
    <row r="2903" spans="1:43" x14ac:dyDescent="0.2">
      <c r="A2903" t="str">
        <f t="shared" si="90"/>
        <v>2016_1332</v>
      </c>
      <c r="C2903" s="25">
        <v>2901</v>
      </c>
      <c r="D2903" s="25">
        <v>1332</v>
      </c>
      <c r="E2903" s="25">
        <v>1332</v>
      </c>
      <c r="F2903" s="25" t="s">
        <v>69</v>
      </c>
      <c r="G2903" s="25">
        <v>3.9870000000000001</v>
      </c>
      <c r="H2903" s="25">
        <v>2016</v>
      </c>
      <c r="I2903" s="25">
        <v>169746366</v>
      </c>
      <c r="J2903" s="25">
        <v>179495489</v>
      </c>
      <c r="K2903" s="25">
        <v>746.3</v>
      </c>
      <c r="L2903" s="25">
        <v>1797435</v>
      </c>
      <c r="M2903" s="25">
        <v>10.588900000000001</v>
      </c>
      <c r="N2903" s="25">
        <v>19445</v>
      </c>
      <c r="O2903" s="25">
        <v>0.10833</v>
      </c>
      <c r="P2903" s="25">
        <v>0</v>
      </c>
      <c r="Q2903" s="25">
        <v>0</v>
      </c>
      <c r="R2903" s="25">
        <v>206076</v>
      </c>
      <c r="S2903" s="25">
        <v>1.2140200000000001</v>
      </c>
      <c r="T2903" s="25">
        <v>0</v>
      </c>
      <c r="U2903" s="25">
        <v>0</v>
      </c>
      <c r="V2903" s="25">
        <v>206076</v>
      </c>
      <c r="W2903" s="25">
        <v>1.214</v>
      </c>
      <c r="X2903" s="25">
        <v>0</v>
      </c>
      <c r="Y2903" s="25">
        <v>0</v>
      </c>
      <c r="Z2903" s="25">
        <v>2022956</v>
      </c>
      <c r="AA2903" s="25">
        <v>11.911300000000001</v>
      </c>
      <c r="AB2903" s="25">
        <v>300000</v>
      </c>
      <c r="AC2903" s="25">
        <v>1.7673399999999999</v>
      </c>
      <c r="AD2903" s="25">
        <v>0</v>
      </c>
      <c r="AE2903" s="25">
        <v>0</v>
      </c>
      <c r="AF2903" s="25">
        <v>120262</v>
      </c>
      <c r="AG2903" s="25">
        <v>0.67</v>
      </c>
      <c r="AH2903" s="25">
        <v>59234</v>
      </c>
      <c r="AI2903" s="25">
        <v>0.33</v>
      </c>
      <c r="AJ2903" s="25">
        <v>0</v>
      </c>
      <c r="AK2903" s="25">
        <v>0</v>
      </c>
      <c r="AL2903" s="25">
        <v>491443</v>
      </c>
      <c r="AM2903" s="25">
        <v>2.7379099999999998</v>
      </c>
      <c r="AN2903" s="25">
        <v>2993895</v>
      </c>
      <c r="AO2903" s="25">
        <v>17.416599999999999</v>
      </c>
      <c r="AQ2903">
        <f t="shared" si="91"/>
        <v>1.214</v>
      </c>
    </row>
    <row r="2904" spans="1:43" x14ac:dyDescent="0.2">
      <c r="A2904" t="str">
        <f t="shared" si="90"/>
        <v>2016_1337</v>
      </c>
      <c r="C2904" s="25">
        <v>2902</v>
      </c>
      <c r="D2904" s="25">
        <v>1337</v>
      </c>
      <c r="E2904" s="25">
        <v>1337</v>
      </c>
      <c r="F2904" s="25" t="s">
        <v>70</v>
      </c>
      <c r="G2904" s="25">
        <v>19.966000000000001</v>
      </c>
      <c r="H2904" s="25">
        <v>2016</v>
      </c>
      <c r="I2904" s="25">
        <v>1811912183</v>
      </c>
      <c r="J2904" s="25">
        <v>1900069487</v>
      </c>
      <c r="K2904" s="25">
        <v>4800.8999999999996</v>
      </c>
      <c r="L2904" s="25">
        <v>15657704</v>
      </c>
      <c r="M2904" s="25">
        <v>8.6415000000000006</v>
      </c>
      <c r="N2904" s="25">
        <v>2467682</v>
      </c>
      <c r="O2904" s="25">
        <v>1.2987299999999999</v>
      </c>
      <c r="P2904" s="25">
        <v>0</v>
      </c>
      <c r="Q2904" s="25">
        <v>0</v>
      </c>
      <c r="R2904" s="25">
        <v>2292349</v>
      </c>
      <c r="S2904" s="25">
        <v>1.26515</v>
      </c>
      <c r="T2904" s="25">
        <v>1668009</v>
      </c>
      <c r="U2904" s="25">
        <v>0.92059999999999997</v>
      </c>
      <c r="V2904" s="25">
        <v>3960358</v>
      </c>
      <c r="W2904" s="25">
        <v>2.1857000000000002</v>
      </c>
      <c r="X2904" s="25">
        <v>0</v>
      </c>
      <c r="Y2904" s="25">
        <v>0</v>
      </c>
      <c r="Z2904" s="25">
        <v>22085744</v>
      </c>
      <c r="AA2904" s="25">
        <v>12.125999999999999</v>
      </c>
      <c r="AB2904" s="25">
        <v>1100000</v>
      </c>
      <c r="AC2904" s="25">
        <v>0.60709000000000002</v>
      </c>
      <c r="AD2904" s="25">
        <v>0</v>
      </c>
      <c r="AE2904" s="25">
        <v>0</v>
      </c>
      <c r="AF2904" s="25">
        <v>1273047</v>
      </c>
      <c r="AG2904" s="25">
        <v>0.67</v>
      </c>
      <c r="AH2904" s="25">
        <v>627023</v>
      </c>
      <c r="AI2904" s="25">
        <v>0.33</v>
      </c>
      <c r="AJ2904" s="25">
        <v>0</v>
      </c>
      <c r="AK2904" s="25">
        <v>0</v>
      </c>
      <c r="AL2904" s="25">
        <v>3946580</v>
      </c>
      <c r="AM2904" s="25">
        <v>2.07707</v>
      </c>
      <c r="AN2904" s="25">
        <v>29032394</v>
      </c>
      <c r="AO2904" s="25">
        <v>15.8102</v>
      </c>
      <c r="AQ2904">
        <f t="shared" si="91"/>
        <v>2.1857000000000002</v>
      </c>
    </row>
    <row r="2905" spans="1:43" x14ac:dyDescent="0.2">
      <c r="A2905" t="str">
        <f t="shared" si="90"/>
        <v>2016_1350</v>
      </c>
      <c r="C2905" s="25">
        <v>2903</v>
      </c>
      <c r="D2905" s="25">
        <v>1350</v>
      </c>
      <c r="E2905" s="25">
        <v>1350</v>
      </c>
      <c r="F2905" s="25" t="s">
        <v>71</v>
      </c>
      <c r="G2905" s="25">
        <v>1.93</v>
      </c>
      <c r="H2905" s="25">
        <v>2016</v>
      </c>
      <c r="I2905" s="25">
        <v>141806255</v>
      </c>
      <c r="J2905" s="25">
        <v>142019830</v>
      </c>
      <c r="K2905" s="25">
        <v>478.7</v>
      </c>
      <c r="L2905" s="25">
        <v>1309089</v>
      </c>
      <c r="M2905" s="25">
        <v>9.2315000000000005</v>
      </c>
      <c r="N2905" s="25">
        <v>49449</v>
      </c>
      <c r="O2905" s="25">
        <v>0.34817999999999999</v>
      </c>
      <c r="P2905" s="25">
        <v>0</v>
      </c>
      <c r="Q2905" s="25">
        <v>0</v>
      </c>
      <c r="R2905" s="25">
        <v>367979</v>
      </c>
      <c r="S2905" s="25">
        <v>2.5949399999999998</v>
      </c>
      <c r="T2905" s="25">
        <v>264266</v>
      </c>
      <c r="U2905" s="25">
        <v>1.8635999999999999</v>
      </c>
      <c r="V2905" s="25">
        <v>632245</v>
      </c>
      <c r="W2905" s="25">
        <v>4.4584999999999999</v>
      </c>
      <c r="X2905" s="25">
        <v>0</v>
      </c>
      <c r="Y2905" s="25">
        <v>0</v>
      </c>
      <c r="Z2905" s="25">
        <v>1990783</v>
      </c>
      <c r="AA2905" s="25">
        <v>14.0382</v>
      </c>
      <c r="AB2905" s="25">
        <v>0</v>
      </c>
      <c r="AC2905" s="25">
        <v>0</v>
      </c>
      <c r="AD2905" s="25">
        <v>0</v>
      </c>
      <c r="AE2905" s="25">
        <v>0</v>
      </c>
      <c r="AF2905" s="25">
        <v>95153</v>
      </c>
      <c r="AG2905" s="25">
        <v>0.67</v>
      </c>
      <c r="AH2905" s="25">
        <v>46867</v>
      </c>
      <c r="AI2905" s="25">
        <v>0.33</v>
      </c>
      <c r="AJ2905" s="25">
        <v>0</v>
      </c>
      <c r="AK2905" s="25">
        <v>0</v>
      </c>
      <c r="AL2905" s="25">
        <v>0</v>
      </c>
      <c r="AM2905" s="25">
        <v>0</v>
      </c>
      <c r="AN2905" s="25">
        <v>2132803</v>
      </c>
      <c r="AO2905" s="25">
        <v>15.0382</v>
      </c>
      <c r="AQ2905">
        <f t="shared" si="91"/>
        <v>4.4584999999999999</v>
      </c>
    </row>
    <row r="2906" spans="1:43" x14ac:dyDescent="0.2">
      <c r="A2906" t="str">
        <f t="shared" si="90"/>
        <v>2016_1359</v>
      </c>
      <c r="C2906" s="25">
        <v>2904</v>
      </c>
      <c r="D2906" s="25">
        <v>1359</v>
      </c>
      <c r="E2906" s="25">
        <v>1359</v>
      </c>
      <c r="F2906" s="25" t="s">
        <v>648</v>
      </c>
      <c r="G2906" s="25">
        <v>2.3460000000000001</v>
      </c>
      <c r="H2906" s="25">
        <v>2016</v>
      </c>
      <c r="I2906" s="25">
        <v>232482754</v>
      </c>
      <c r="J2906" s="25">
        <v>275793523</v>
      </c>
      <c r="K2906" s="25">
        <v>522.6</v>
      </c>
      <c r="L2906" s="25">
        <v>1874039</v>
      </c>
      <c r="M2906" s="25">
        <v>8.0609999999999999</v>
      </c>
      <c r="N2906" s="25">
        <v>62636</v>
      </c>
      <c r="O2906" s="25">
        <v>0.22711000000000001</v>
      </c>
      <c r="P2906" s="25">
        <v>0</v>
      </c>
      <c r="Q2906" s="25">
        <v>0</v>
      </c>
      <c r="R2906" s="25">
        <v>336015</v>
      </c>
      <c r="S2906" s="25">
        <v>1.44533</v>
      </c>
      <c r="T2906" s="25">
        <v>435000</v>
      </c>
      <c r="U2906" s="25">
        <v>1.8711</v>
      </c>
      <c r="V2906" s="25">
        <v>771015</v>
      </c>
      <c r="W2906" s="25">
        <v>3.3163999999999998</v>
      </c>
      <c r="X2906" s="25">
        <v>0</v>
      </c>
      <c r="Y2906" s="25">
        <v>0</v>
      </c>
      <c r="Z2906" s="25">
        <v>2707690</v>
      </c>
      <c r="AA2906" s="25">
        <v>11.6045</v>
      </c>
      <c r="AB2906" s="25">
        <v>350000</v>
      </c>
      <c r="AC2906" s="25">
        <v>1.50549</v>
      </c>
      <c r="AD2906" s="25">
        <v>0</v>
      </c>
      <c r="AE2906" s="25">
        <v>0</v>
      </c>
      <c r="AF2906" s="25">
        <v>369563</v>
      </c>
      <c r="AG2906" s="25">
        <v>1.34</v>
      </c>
      <c r="AH2906" s="25">
        <v>91012</v>
      </c>
      <c r="AI2906" s="25">
        <v>0.33</v>
      </c>
      <c r="AJ2906" s="25">
        <v>0</v>
      </c>
      <c r="AK2906" s="25">
        <v>0</v>
      </c>
      <c r="AL2906" s="25">
        <v>0</v>
      </c>
      <c r="AM2906" s="25">
        <v>0</v>
      </c>
      <c r="AN2906" s="25">
        <v>3518265</v>
      </c>
      <c r="AO2906" s="25">
        <v>14.78</v>
      </c>
      <c r="AQ2906">
        <f t="shared" si="91"/>
        <v>3.3163999999999998</v>
      </c>
    </row>
    <row r="2907" spans="1:43" x14ac:dyDescent="0.2">
      <c r="A2907" t="str">
        <f t="shared" si="90"/>
        <v>2016_1368</v>
      </c>
      <c r="C2907" s="25">
        <v>2905</v>
      </c>
      <c r="D2907" s="25">
        <v>1368</v>
      </c>
      <c r="E2907" s="25">
        <v>1368</v>
      </c>
      <c r="F2907" s="25" t="s">
        <v>72</v>
      </c>
      <c r="G2907" s="25">
        <v>5.6109999999999998</v>
      </c>
      <c r="H2907" s="25">
        <v>2016</v>
      </c>
      <c r="I2907" s="25">
        <v>211506615</v>
      </c>
      <c r="J2907" s="25">
        <v>213553471</v>
      </c>
      <c r="K2907" s="25">
        <v>816.1</v>
      </c>
      <c r="L2907" s="25">
        <v>2018901</v>
      </c>
      <c r="M2907" s="25">
        <v>9.5452999999999992</v>
      </c>
      <c r="N2907" s="25">
        <v>1139</v>
      </c>
      <c r="O2907" s="25">
        <v>5.3299999999999997E-3</v>
      </c>
      <c r="P2907" s="25">
        <v>0</v>
      </c>
      <c r="Q2907" s="25">
        <v>0</v>
      </c>
      <c r="R2907" s="25">
        <v>122000</v>
      </c>
      <c r="S2907" s="25">
        <v>0.57681000000000004</v>
      </c>
      <c r="T2907" s="25">
        <v>469004</v>
      </c>
      <c r="U2907" s="25">
        <v>2.2174</v>
      </c>
      <c r="V2907" s="25">
        <v>591004</v>
      </c>
      <c r="W2907" s="25">
        <v>2.7942999999999998</v>
      </c>
      <c r="X2907" s="25">
        <v>0</v>
      </c>
      <c r="Y2907" s="25">
        <v>0</v>
      </c>
      <c r="Z2907" s="25">
        <v>2611044</v>
      </c>
      <c r="AA2907" s="25">
        <v>12.344900000000001</v>
      </c>
      <c r="AB2907" s="25">
        <v>250000</v>
      </c>
      <c r="AC2907" s="25">
        <v>1.1819999999999999</v>
      </c>
      <c r="AD2907" s="25">
        <v>0</v>
      </c>
      <c r="AE2907" s="25">
        <v>0</v>
      </c>
      <c r="AF2907" s="25">
        <v>143081</v>
      </c>
      <c r="AG2907" s="25">
        <v>0.67</v>
      </c>
      <c r="AH2907" s="25">
        <v>70473</v>
      </c>
      <c r="AI2907" s="25">
        <v>0.33</v>
      </c>
      <c r="AJ2907" s="25">
        <v>28553</v>
      </c>
      <c r="AK2907" s="25">
        <v>0.13500000000000001</v>
      </c>
      <c r="AL2907" s="25">
        <v>360905</v>
      </c>
      <c r="AM2907" s="25">
        <v>1.69</v>
      </c>
      <c r="AN2907" s="25">
        <v>3464056</v>
      </c>
      <c r="AO2907" s="25">
        <v>16.351900000000001</v>
      </c>
      <c r="AQ2907">
        <f t="shared" si="91"/>
        <v>2.7942999999999998</v>
      </c>
    </row>
    <row r="2908" spans="1:43" x14ac:dyDescent="0.2">
      <c r="A2908" t="str">
        <f t="shared" si="90"/>
        <v>2016_1413</v>
      </c>
      <c r="C2908" s="25">
        <v>2906</v>
      </c>
      <c r="D2908" s="25">
        <v>1413</v>
      </c>
      <c r="E2908" s="25">
        <v>1413</v>
      </c>
      <c r="F2908" s="25" t="s">
        <v>73</v>
      </c>
      <c r="G2908" s="25">
        <v>2.0670000000000002</v>
      </c>
      <c r="H2908" s="25">
        <v>2016</v>
      </c>
      <c r="I2908" s="25">
        <v>191098488</v>
      </c>
      <c r="J2908" s="25">
        <v>194771135</v>
      </c>
      <c r="K2908" s="25">
        <v>390.5</v>
      </c>
      <c r="L2908" s="25">
        <v>1617974</v>
      </c>
      <c r="M2908" s="25">
        <v>8.4666999999999994</v>
      </c>
      <c r="N2908" s="25">
        <v>100591</v>
      </c>
      <c r="O2908" s="25">
        <v>0.51646000000000003</v>
      </c>
      <c r="P2908" s="25">
        <v>0</v>
      </c>
      <c r="Q2908" s="25">
        <v>0</v>
      </c>
      <c r="R2908" s="25">
        <v>23872</v>
      </c>
      <c r="S2908" s="25">
        <v>0.12492</v>
      </c>
      <c r="T2908" s="25">
        <v>110000</v>
      </c>
      <c r="U2908" s="25">
        <v>0.5756</v>
      </c>
      <c r="V2908" s="25">
        <v>133872</v>
      </c>
      <c r="W2908" s="25">
        <v>0.70050000000000001</v>
      </c>
      <c r="X2908" s="25">
        <v>0</v>
      </c>
      <c r="Y2908" s="25">
        <v>0</v>
      </c>
      <c r="Z2908" s="25">
        <v>1852437</v>
      </c>
      <c r="AA2908" s="25">
        <v>9.6837</v>
      </c>
      <c r="AB2908" s="25">
        <v>165000</v>
      </c>
      <c r="AC2908" s="25">
        <v>0.86343000000000003</v>
      </c>
      <c r="AD2908" s="25">
        <v>0</v>
      </c>
      <c r="AE2908" s="25">
        <v>0</v>
      </c>
      <c r="AF2908" s="25">
        <v>260993</v>
      </c>
      <c r="AG2908" s="25">
        <v>1.34</v>
      </c>
      <c r="AH2908" s="25">
        <v>64274</v>
      </c>
      <c r="AI2908" s="25">
        <v>0.33</v>
      </c>
      <c r="AJ2908" s="25">
        <v>0</v>
      </c>
      <c r="AK2908" s="25">
        <v>0</v>
      </c>
      <c r="AL2908" s="25">
        <v>0</v>
      </c>
      <c r="AM2908" s="25">
        <v>0</v>
      </c>
      <c r="AN2908" s="25">
        <v>2342704</v>
      </c>
      <c r="AO2908" s="25">
        <v>12.2171</v>
      </c>
      <c r="AQ2908">
        <f t="shared" si="91"/>
        <v>0.70050000000000001</v>
      </c>
    </row>
    <row r="2909" spans="1:43" x14ac:dyDescent="0.2">
      <c r="A2909" t="str">
        <f t="shared" si="90"/>
        <v>2016_1431</v>
      </c>
      <c r="C2909" s="25">
        <v>2907</v>
      </c>
      <c r="D2909" s="25">
        <v>1431</v>
      </c>
      <c r="E2909" s="25">
        <v>1431</v>
      </c>
      <c r="F2909" s="25" t="s">
        <v>74</v>
      </c>
      <c r="G2909" s="25">
        <v>2.19</v>
      </c>
      <c r="H2909" s="25">
        <v>2016</v>
      </c>
      <c r="I2909" s="25">
        <v>185844851</v>
      </c>
      <c r="J2909" s="25">
        <v>201842238</v>
      </c>
      <c r="K2909" s="25">
        <v>406.5</v>
      </c>
      <c r="L2909" s="25">
        <v>1648755</v>
      </c>
      <c r="M2909" s="25">
        <v>8.8717000000000006</v>
      </c>
      <c r="N2909" s="25">
        <v>81396</v>
      </c>
      <c r="O2909" s="25">
        <v>0.40327000000000002</v>
      </c>
      <c r="P2909" s="25">
        <v>0</v>
      </c>
      <c r="Q2909" s="25">
        <v>0</v>
      </c>
      <c r="R2909" s="25">
        <v>0</v>
      </c>
      <c r="S2909" s="25">
        <v>0</v>
      </c>
      <c r="T2909" s="25">
        <v>433102</v>
      </c>
      <c r="U2909" s="25">
        <v>2.3304</v>
      </c>
      <c r="V2909" s="25">
        <v>433102</v>
      </c>
      <c r="W2909" s="25">
        <v>2.3304</v>
      </c>
      <c r="X2909" s="25">
        <v>0</v>
      </c>
      <c r="Y2909" s="25">
        <v>0</v>
      </c>
      <c r="Z2909" s="25">
        <v>2163253</v>
      </c>
      <c r="AA2909" s="25">
        <v>11.605399999999999</v>
      </c>
      <c r="AB2909" s="25">
        <v>50000</v>
      </c>
      <c r="AC2909" s="25">
        <v>0.26904</v>
      </c>
      <c r="AD2909" s="25">
        <v>0</v>
      </c>
      <c r="AE2909" s="25">
        <v>0</v>
      </c>
      <c r="AF2909" s="25">
        <v>135234</v>
      </c>
      <c r="AG2909" s="25">
        <v>0.67</v>
      </c>
      <c r="AH2909" s="25">
        <v>66608</v>
      </c>
      <c r="AI2909" s="25">
        <v>0.33</v>
      </c>
      <c r="AJ2909" s="25">
        <v>0</v>
      </c>
      <c r="AK2909" s="25">
        <v>0</v>
      </c>
      <c r="AL2909" s="25">
        <v>428018</v>
      </c>
      <c r="AM2909" s="25">
        <v>2.1205599999999998</v>
      </c>
      <c r="AN2909" s="25">
        <v>2843113</v>
      </c>
      <c r="AO2909" s="25">
        <v>14.994999999999999</v>
      </c>
      <c r="AQ2909">
        <f t="shared" si="91"/>
        <v>2.3304</v>
      </c>
    </row>
    <row r="2910" spans="1:43" x14ac:dyDescent="0.2">
      <c r="A2910" t="str">
        <f t="shared" si="90"/>
        <v>2016_1476</v>
      </c>
      <c r="C2910" s="25">
        <v>2908</v>
      </c>
      <c r="D2910" s="25">
        <v>1476</v>
      </c>
      <c r="E2910" s="25">
        <v>1476</v>
      </c>
      <c r="F2910" s="25" t="s">
        <v>75</v>
      </c>
      <c r="G2910" s="25">
        <v>48.162999999999997</v>
      </c>
      <c r="H2910" s="25">
        <v>2016</v>
      </c>
      <c r="I2910" s="25">
        <v>2034366145</v>
      </c>
      <c r="J2910" s="25">
        <v>2126670769</v>
      </c>
      <c r="K2910" s="25">
        <v>9101.5</v>
      </c>
      <c r="L2910" s="25">
        <v>21575700</v>
      </c>
      <c r="M2910" s="25">
        <v>10.605600000000001</v>
      </c>
      <c r="N2910" s="25">
        <v>3901102</v>
      </c>
      <c r="O2910" s="25">
        <v>1.8343700000000001</v>
      </c>
      <c r="P2910" s="25">
        <v>0</v>
      </c>
      <c r="Q2910" s="25">
        <v>0</v>
      </c>
      <c r="R2910" s="25">
        <v>0</v>
      </c>
      <c r="S2910" s="25">
        <v>0</v>
      </c>
      <c r="T2910" s="25">
        <v>4671491</v>
      </c>
      <c r="U2910" s="25">
        <v>2.2963</v>
      </c>
      <c r="V2910" s="25">
        <v>4671491</v>
      </c>
      <c r="W2910" s="25">
        <v>2.2963</v>
      </c>
      <c r="X2910" s="25">
        <v>0</v>
      </c>
      <c r="Y2910" s="25">
        <v>0</v>
      </c>
      <c r="Z2910" s="25">
        <v>30148293</v>
      </c>
      <c r="AA2910" s="25">
        <v>14.7363</v>
      </c>
      <c r="AB2910" s="25">
        <v>1796564</v>
      </c>
      <c r="AC2910" s="25">
        <v>0.88310999999999995</v>
      </c>
      <c r="AD2910" s="25">
        <v>0</v>
      </c>
      <c r="AE2910" s="25">
        <v>0</v>
      </c>
      <c r="AF2910" s="25">
        <v>1424869</v>
      </c>
      <c r="AG2910" s="25">
        <v>0.67</v>
      </c>
      <c r="AH2910" s="25">
        <v>701801</v>
      </c>
      <c r="AI2910" s="25">
        <v>0.33</v>
      </c>
      <c r="AJ2910" s="25">
        <v>0</v>
      </c>
      <c r="AK2910" s="25">
        <v>0</v>
      </c>
      <c r="AL2910" s="25">
        <v>504750</v>
      </c>
      <c r="AM2910" s="25">
        <v>0.23734</v>
      </c>
      <c r="AN2910" s="25">
        <v>34576277</v>
      </c>
      <c r="AO2910" s="25">
        <v>16.8567</v>
      </c>
      <c r="AQ2910">
        <f t="shared" si="91"/>
        <v>2.2963</v>
      </c>
    </row>
    <row r="2911" spans="1:43" x14ac:dyDescent="0.2">
      <c r="A2911" t="str">
        <f t="shared" si="90"/>
        <v>2016_1503</v>
      </c>
      <c r="C2911" s="25">
        <v>2909</v>
      </c>
      <c r="D2911" s="25">
        <v>1503</v>
      </c>
      <c r="E2911" s="25">
        <v>1503</v>
      </c>
      <c r="F2911" s="25" t="s">
        <v>76</v>
      </c>
      <c r="G2911" s="25">
        <v>7.9390000000000001</v>
      </c>
      <c r="H2911" s="25">
        <v>2016</v>
      </c>
      <c r="I2911" s="25">
        <v>335994545</v>
      </c>
      <c r="J2911" s="25">
        <v>361545862</v>
      </c>
      <c r="K2911" s="25">
        <v>1396.8</v>
      </c>
      <c r="L2911" s="25">
        <v>3432363</v>
      </c>
      <c r="M2911" s="25">
        <v>10.2155</v>
      </c>
      <c r="N2911" s="25">
        <v>0</v>
      </c>
      <c r="O2911" s="25">
        <v>0</v>
      </c>
      <c r="P2911" s="25">
        <v>0</v>
      </c>
      <c r="Q2911" s="25">
        <v>0</v>
      </c>
      <c r="R2911" s="25">
        <v>331606</v>
      </c>
      <c r="S2911" s="25">
        <v>0.98694000000000004</v>
      </c>
      <c r="T2911" s="25">
        <v>300000</v>
      </c>
      <c r="U2911" s="25">
        <v>0.89290000000000003</v>
      </c>
      <c r="V2911" s="25">
        <v>631606</v>
      </c>
      <c r="W2911" s="25">
        <v>1.8797999999999999</v>
      </c>
      <c r="X2911" s="25">
        <v>0</v>
      </c>
      <c r="Y2911" s="25">
        <v>0</v>
      </c>
      <c r="Z2911" s="25">
        <v>4063969</v>
      </c>
      <c r="AA2911" s="25">
        <v>12.0953</v>
      </c>
      <c r="AB2911" s="25">
        <v>500000</v>
      </c>
      <c r="AC2911" s="25">
        <v>1.4881200000000001</v>
      </c>
      <c r="AD2911" s="25">
        <v>0</v>
      </c>
      <c r="AE2911" s="25">
        <v>0</v>
      </c>
      <c r="AF2911" s="25">
        <v>103250</v>
      </c>
      <c r="AG2911" s="25">
        <v>0.28558</v>
      </c>
      <c r="AH2911" s="25">
        <v>119310</v>
      </c>
      <c r="AI2911" s="25">
        <v>0.33</v>
      </c>
      <c r="AJ2911" s="25">
        <v>0</v>
      </c>
      <c r="AK2911" s="25">
        <v>0</v>
      </c>
      <c r="AL2911" s="25">
        <v>806192</v>
      </c>
      <c r="AM2911" s="25">
        <v>2.2298499999999999</v>
      </c>
      <c r="AN2911" s="25">
        <v>5592721</v>
      </c>
      <c r="AO2911" s="25">
        <v>16.428899999999999</v>
      </c>
      <c r="AQ2911">
        <f t="shared" si="91"/>
        <v>1.8797999999999999</v>
      </c>
    </row>
    <row r="2912" spans="1:43" x14ac:dyDescent="0.2">
      <c r="A2912" t="str">
        <f t="shared" si="90"/>
        <v>2016_1576</v>
      </c>
      <c r="C2912" s="25">
        <v>2910</v>
      </c>
      <c r="D2912" s="25">
        <v>1576</v>
      </c>
      <c r="E2912" s="25">
        <v>1576</v>
      </c>
      <c r="F2912" s="25" t="s">
        <v>77</v>
      </c>
      <c r="G2912" s="25">
        <v>7.8819999999999997</v>
      </c>
      <c r="H2912" s="25">
        <v>2016</v>
      </c>
      <c r="I2912" s="25">
        <v>665894262</v>
      </c>
      <c r="J2912" s="25">
        <v>758868415</v>
      </c>
      <c r="K2912" s="25">
        <v>2351.5</v>
      </c>
      <c r="L2912" s="25">
        <v>6555028</v>
      </c>
      <c r="M2912" s="25">
        <v>9.8438999999999997</v>
      </c>
      <c r="N2912" s="25">
        <v>1106517</v>
      </c>
      <c r="O2912" s="25">
        <v>1.45811</v>
      </c>
      <c r="P2912" s="25">
        <v>0</v>
      </c>
      <c r="Q2912" s="25">
        <v>0</v>
      </c>
      <c r="R2912" s="25">
        <v>0</v>
      </c>
      <c r="S2912" s="25">
        <v>0</v>
      </c>
      <c r="T2912" s="25">
        <v>0</v>
      </c>
      <c r="U2912" s="25">
        <v>0</v>
      </c>
      <c r="V2912" s="25">
        <v>0</v>
      </c>
      <c r="W2912" s="25">
        <v>0</v>
      </c>
      <c r="X2912" s="25">
        <v>0</v>
      </c>
      <c r="Y2912" s="25">
        <v>0</v>
      </c>
      <c r="Z2912" s="25">
        <v>7661545</v>
      </c>
      <c r="AA2912" s="25">
        <v>11.302099999999999</v>
      </c>
      <c r="AB2912" s="25">
        <v>620000</v>
      </c>
      <c r="AC2912" s="25">
        <v>0.93108000000000002</v>
      </c>
      <c r="AD2912" s="25">
        <v>0</v>
      </c>
      <c r="AE2912" s="25">
        <v>0</v>
      </c>
      <c r="AF2912" s="25">
        <v>1016884</v>
      </c>
      <c r="AG2912" s="25">
        <v>1.34</v>
      </c>
      <c r="AH2912" s="25">
        <v>250427</v>
      </c>
      <c r="AI2912" s="25">
        <v>0.33</v>
      </c>
      <c r="AJ2912" s="25">
        <v>0</v>
      </c>
      <c r="AK2912" s="25">
        <v>0</v>
      </c>
      <c r="AL2912" s="25">
        <v>3242010</v>
      </c>
      <c r="AM2912" s="25">
        <v>4.05</v>
      </c>
      <c r="AN2912" s="25">
        <v>12790866</v>
      </c>
      <c r="AO2912" s="25">
        <v>17.953099999999999</v>
      </c>
      <c r="AQ2912">
        <f t="shared" si="91"/>
        <v>0</v>
      </c>
    </row>
    <row r="2913" spans="1:43" x14ac:dyDescent="0.2">
      <c r="A2913" t="str">
        <f t="shared" si="90"/>
        <v>2016_1602</v>
      </c>
      <c r="C2913" s="25">
        <v>2911</v>
      </c>
      <c r="D2913" s="25">
        <v>1602</v>
      </c>
      <c r="E2913" s="25">
        <v>1602</v>
      </c>
      <c r="F2913" s="25" t="s">
        <v>78</v>
      </c>
      <c r="G2913" s="25">
        <v>1.7929999999999999</v>
      </c>
      <c r="H2913" s="25">
        <v>2016</v>
      </c>
      <c r="I2913" s="25">
        <v>122249539</v>
      </c>
      <c r="J2913" s="25">
        <v>122249539</v>
      </c>
      <c r="K2913" s="25">
        <v>495.2</v>
      </c>
      <c r="L2913" s="25">
        <v>1262377</v>
      </c>
      <c r="M2913" s="25">
        <v>10.3262</v>
      </c>
      <c r="N2913" s="25">
        <v>25555</v>
      </c>
      <c r="O2913" s="25">
        <v>0.20904</v>
      </c>
      <c r="P2913" s="25">
        <v>0</v>
      </c>
      <c r="Q2913" s="25">
        <v>0</v>
      </c>
      <c r="R2913" s="25">
        <v>124726</v>
      </c>
      <c r="S2913" s="25">
        <v>1.0202599999999999</v>
      </c>
      <c r="T2913" s="25">
        <v>0</v>
      </c>
      <c r="U2913" s="25">
        <v>0</v>
      </c>
      <c r="V2913" s="25">
        <v>124726</v>
      </c>
      <c r="W2913" s="25">
        <v>1.0203</v>
      </c>
      <c r="X2913" s="25">
        <v>0</v>
      </c>
      <c r="Y2913" s="25">
        <v>0</v>
      </c>
      <c r="Z2913" s="25">
        <v>1412658</v>
      </c>
      <c r="AA2913" s="25">
        <v>11.5555</v>
      </c>
      <c r="AB2913" s="25">
        <v>469024</v>
      </c>
      <c r="AC2913" s="25">
        <v>3.8366099999999999</v>
      </c>
      <c r="AD2913" s="25">
        <v>0</v>
      </c>
      <c r="AE2913" s="25">
        <v>0</v>
      </c>
      <c r="AF2913" s="25">
        <v>0</v>
      </c>
      <c r="AG2913" s="25">
        <v>0</v>
      </c>
      <c r="AH2913" s="25">
        <v>40342</v>
      </c>
      <c r="AI2913" s="25">
        <v>0.33</v>
      </c>
      <c r="AJ2913" s="25">
        <v>0</v>
      </c>
      <c r="AK2913" s="25">
        <v>0</v>
      </c>
      <c r="AL2913" s="25">
        <v>196560</v>
      </c>
      <c r="AM2913" s="25">
        <v>1.6078600000000001</v>
      </c>
      <c r="AN2913" s="25">
        <v>2118584</v>
      </c>
      <c r="AO2913" s="25">
        <v>17.329999999999998</v>
      </c>
      <c r="AQ2913">
        <f t="shared" si="91"/>
        <v>1.0203</v>
      </c>
    </row>
    <row r="2914" spans="1:43" x14ac:dyDescent="0.2">
      <c r="A2914" t="str">
        <f t="shared" si="90"/>
        <v>2016_1611</v>
      </c>
      <c r="C2914" s="25">
        <v>2912</v>
      </c>
      <c r="D2914" s="25">
        <v>1611</v>
      </c>
      <c r="E2914" s="25">
        <v>1611</v>
      </c>
      <c r="F2914" s="25" t="s">
        <v>79</v>
      </c>
      <c r="G2914" s="25">
        <v>90.159000000000006</v>
      </c>
      <c r="H2914" s="25">
        <v>2016</v>
      </c>
      <c r="I2914" s="25">
        <v>4095048505</v>
      </c>
      <c r="J2914" s="25">
        <v>4228286783</v>
      </c>
      <c r="K2914" s="25">
        <v>15823.3</v>
      </c>
      <c r="L2914" s="25">
        <v>44011188</v>
      </c>
      <c r="M2914" s="25">
        <v>10.747400000000001</v>
      </c>
      <c r="N2914" s="25">
        <v>7238952</v>
      </c>
      <c r="O2914" s="25">
        <v>1.7120299999999999</v>
      </c>
      <c r="P2914" s="25">
        <v>0</v>
      </c>
      <c r="Q2914" s="25">
        <v>0</v>
      </c>
      <c r="R2914" s="25">
        <v>778439</v>
      </c>
      <c r="S2914" s="25">
        <v>0.19009000000000001</v>
      </c>
      <c r="T2914" s="25">
        <v>5070000</v>
      </c>
      <c r="U2914" s="25">
        <v>1.2381</v>
      </c>
      <c r="V2914" s="25">
        <v>5848439</v>
      </c>
      <c r="W2914" s="25">
        <v>1.4281999999999999</v>
      </c>
      <c r="X2914" s="25">
        <v>0</v>
      </c>
      <c r="Y2914" s="25">
        <v>0</v>
      </c>
      <c r="Z2914" s="25">
        <v>57098579</v>
      </c>
      <c r="AA2914" s="25">
        <v>13.887600000000001</v>
      </c>
      <c r="AB2914" s="25">
        <v>2000000</v>
      </c>
      <c r="AC2914" s="25">
        <v>0.48838999999999999</v>
      </c>
      <c r="AD2914" s="25">
        <v>0</v>
      </c>
      <c r="AE2914" s="25">
        <v>0</v>
      </c>
      <c r="AF2914" s="25">
        <v>4101438</v>
      </c>
      <c r="AG2914" s="25">
        <v>0.97</v>
      </c>
      <c r="AH2914" s="25">
        <v>1395335</v>
      </c>
      <c r="AI2914" s="25">
        <v>0.33</v>
      </c>
      <c r="AJ2914" s="25">
        <v>0</v>
      </c>
      <c r="AK2914" s="25">
        <v>0</v>
      </c>
      <c r="AL2914" s="25">
        <v>0</v>
      </c>
      <c r="AM2914" s="25">
        <v>0</v>
      </c>
      <c r="AN2914" s="25">
        <v>64595352</v>
      </c>
      <c r="AO2914" s="25">
        <v>15.676</v>
      </c>
      <c r="AQ2914">
        <f t="shared" si="91"/>
        <v>1.4281999999999999</v>
      </c>
    </row>
    <row r="2915" spans="1:43" x14ac:dyDescent="0.2">
      <c r="A2915" t="str">
        <f t="shared" si="90"/>
        <v>2016_1619</v>
      </c>
      <c r="C2915" s="25">
        <v>2913</v>
      </c>
      <c r="D2915" s="25">
        <v>1619</v>
      </c>
      <c r="E2915" s="25">
        <v>1619</v>
      </c>
      <c r="F2915" s="25" t="s">
        <v>80</v>
      </c>
      <c r="G2915" s="25">
        <v>5.4589999999999996</v>
      </c>
      <c r="H2915" s="25">
        <v>2016</v>
      </c>
      <c r="I2915" s="25">
        <v>296314628</v>
      </c>
      <c r="J2915" s="25">
        <v>312582354</v>
      </c>
      <c r="K2915" s="25">
        <v>1169.5</v>
      </c>
      <c r="L2915" s="25">
        <v>3162228</v>
      </c>
      <c r="M2915" s="25">
        <v>10.671900000000001</v>
      </c>
      <c r="N2915" s="25">
        <v>480118</v>
      </c>
      <c r="O2915" s="25">
        <v>1.5359700000000001</v>
      </c>
      <c r="P2915" s="25">
        <v>0</v>
      </c>
      <c r="Q2915" s="25">
        <v>0</v>
      </c>
      <c r="R2915" s="25">
        <v>198816</v>
      </c>
      <c r="S2915" s="25">
        <v>0.67096</v>
      </c>
      <c r="T2915" s="25">
        <v>570439</v>
      </c>
      <c r="U2915" s="25">
        <v>1.9251</v>
      </c>
      <c r="V2915" s="25">
        <v>769255</v>
      </c>
      <c r="W2915" s="25">
        <v>2.5960999999999999</v>
      </c>
      <c r="X2915" s="25">
        <v>0</v>
      </c>
      <c r="Y2915" s="25">
        <v>0</v>
      </c>
      <c r="Z2915" s="25">
        <v>4411601</v>
      </c>
      <c r="AA2915" s="25">
        <v>14.803900000000001</v>
      </c>
      <c r="AB2915" s="25">
        <v>250000</v>
      </c>
      <c r="AC2915" s="25">
        <v>0.84370000000000001</v>
      </c>
      <c r="AD2915" s="25">
        <v>0</v>
      </c>
      <c r="AE2915" s="25">
        <v>0</v>
      </c>
      <c r="AF2915" s="25">
        <v>0</v>
      </c>
      <c r="AG2915" s="25">
        <v>0</v>
      </c>
      <c r="AH2915" s="25">
        <v>103152</v>
      </c>
      <c r="AI2915" s="25">
        <v>0.33</v>
      </c>
      <c r="AJ2915" s="25">
        <v>0</v>
      </c>
      <c r="AK2915" s="25">
        <v>0</v>
      </c>
      <c r="AL2915" s="25">
        <v>0</v>
      </c>
      <c r="AM2915" s="25">
        <v>0</v>
      </c>
      <c r="AN2915" s="25">
        <v>4764753</v>
      </c>
      <c r="AO2915" s="25">
        <v>15.977600000000001</v>
      </c>
      <c r="AQ2915">
        <f t="shared" si="91"/>
        <v>2.5960999999999999</v>
      </c>
    </row>
    <row r="2916" spans="1:43" x14ac:dyDescent="0.2">
      <c r="A2916" t="str">
        <f t="shared" si="90"/>
        <v>2016_1638</v>
      </c>
      <c r="C2916" s="25">
        <v>2914</v>
      </c>
      <c r="D2916" s="25">
        <v>1638</v>
      </c>
      <c r="E2916" s="25">
        <v>1638</v>
      </c>
      <c r="F2916" s="25" t="s">
        <v>649</v>
      </c>
      <c r="G2916" s="25">
        <v>5.56</v>
      </c>
      <c r="H2916" s="25">
        <v>2016</v>
      </c>
      <c r="I2916" s="25">
        <v>550372011</v>
      </c>
      <c r="J2916" s="25">
        <v>558246494</v>
      </c>
      <c r="K2916" s="25">
        <v>1394.7</v>
      </c>
      <c r="L2916" s="25">
        <v>4794149</v>
      </c>
      <c r="M2916" s="25">
        <v>8.7106999999999992</v>
      </c>
      <c r="N2916" s="25">
        <v>110979</v>
      </c>
      <c r="O2916" s="25">
        <v>0.1988</v>
      </c>
      <c r="P2916" s="25">
        <v>0</v>
      </c>
      <c r="Q2916" s="25">
        <v>0</v>
      </c>
      <c r="R2916" s="25">
        <v>0</v>
      </c>
      <c r="S2916" s="25">
        <v>0</v>
      </c>
      <c r="T2916" s="25">
        <v>450000</v>
      </c>
      <c r="U2916" s="25">
        <v>0.81759999999999999</v>
      </c>
      <c r="V2916" s="25">
        <v>450000</v>
      </c>
      <c r="W2916" s="25">
        <v>0.81759999999999999</v>
      </c>
      <c r="X2916" s="25">
        <v>0</v>
      </c>
      <c r="Y2916" s="25">
        <v>0</v>
      </c>
      <c r="Z2916" s="25">
        <v>5355128</v>
      </c>
      <c r="AA2916" s="25">
        <v>9.7271999999999998</v>
      </c>
      <c r="AB2916" s="25">
        <v>700000</v>
      </c>
      <c r="AC2916" s="25">
        <v>1.2718700000000001</v>
      </c>
      <c r="AD2916" s="25">
        <v>0</v>
      </c>
      <c r="AE2916" s="25">
        <v>0</v>
      </c>
      <c r="AF2916" s="25">
        <v>748050</v>
      </c>
      <c r="AG2916" s="25">
        <v>1.34</v>
      </c>
      <c r="AH2916" s="25">
        <v>184221</v>
      </c>
      <c r="AI2916" s="25">
        <v>0.33</v>
      </c>
      <c r="AJ2916" s="25">
        <v>0</v>
      </c>
      <c r="AK2916" s="25">
        <v>0</v>
      </c>
      <c r="AL2916" s="25">
        <v>1275423</v>
      </c>
      <c r="AM2916" s="25">
        <v>2.2847</v>
      </c>
      <c r="AN2916" s="25">
        <v>8262822</v>
      </c>
      <c r="AO2916" s="25">
        <v>14.9537</v>
      </c>
      <c r="AQ2916">
        <f t="shared" si="91"/>
        <v>0.81759999999999999</v>
      </c>
    </row>
    <row r="2917" spans="1:43" x14ac:dyDescent="0.2">
      <c r="A2917" t="str">
        <f t="shared" si="90"/>
        <v>2016_1675</v>
      </c>
      <c r="C2917" s="25">
        <v>2915</v>
      </c>
      <c r="D2917" s="25">
        <v>1675</v>
      </c>
      <c r="E2917" s="25">
        <v>1675</v>
      </c>
      <c r="F2917" s="25" t="s">
        <v>81</v>
      </c>
      <c r="G2917" s="25">
        <v>0.88800000000000001</v>
      </c>
      <c r="H2917" s="25">
        <v>2016</v>
      </c>
      <c r="I2917" s="25">
        <v>80041866</v>
      </c>
      <c r="J2917" s="25">
        <v>80041866</v>
      </c>
      <c r="K2917" s="25">
        <v>194</v>
      </c>
      <c r="L2917" s="25">
        <v>729150</v>
      </c>
      <c r="M2917" s="25">
        <v>9.1096000000000004</v>
      </c>
      <c r="N2917" s="25">
        <v>17882</v>
      </c>
      <c r="O2917" s="25">
        <v>0.22341</v>
      </c>
      <c r="P2917" s="25">
        <v>101354</v>
      </c>
      <c r="Q2917" s="25">
        <v>1.2662599999999999</v>
      </c>
      <c r="R2917" s="25">
        <v>0</v>
      </c>
      <c r="S2917" s="25">
        <v>0</v>
      </c>
      <c r="T2917" s="25">
        <v>0</v>
      </c>
      <c r="U2917" s="25">
        <v>0</v>
      </c>
      <c r="V2917" s="25">
        <v>0</v>
      </c>
      <c r="W2917" s="25">
        <v>0</v>
      </c>
      <c r="X2917" s="25">
        <v>0</v>
      </c>
      <c r="Y2917" s="25">
        <v>0</v>
      </c>
      <c r="Z2917" s="25">
        <v>848386</v>
      </c>
      <c r="AA2917" s="25">
        <v>10.599299999999999</v>
      </c>
      <c r="AB2917" s="25">
        <v>90000</v>
      </c>
      <c r="AC2917" s="25">
        <v>1.1244099999999999</v>
      </c>
      <c r="AD2917" s="25">
        <v>0</v>
      </c>
      <c r="AE2917" s="25">
        <v>0</v>
      </c>
      <c r="AF2917" s="25">
        <v>0</v>
      </c>
      <c r="AG2917" s="25">
        <v>0</v>
      </c>
      <c r="AH2917" s="25">
        <v>0</v>
      </c>
      <c r="AI2917" s="25">
        <v>0</v>
      </c>
      <c r="AJ2917" s="25">
        <v>0</v>
      </c>
      <c r="AK2917" s="25">
        <v>0</v>
      </c>
      <c r="AL2917" s="25">
        <v>0</v>
      </c>
      <c r="AM2917" s="25">
        <v>0</v>
      </c>
      <c r="AN2917" s="25">
        <v>938386</v>
      </c>
      <c r="AO2917" s="25">
        <v>11.723699999999999</v>
      </c>
      <c r="AQ2917">
        <f t="shared" si="91"/>
        <v>0</v>
      </c>
    </row>
    <row r="2918" spans="1:43" x14ac:dyDescent="0.2">
      <c r="A2918" t="str">
        <f t="shared" si="90"/>
        <v>2016_1701</v>
      </c>
      <c r="C2918" s="25">
        <v>2916</v>
      </c>
      <c r="D2918" s="25">
        <v>1701</v>
      </c>
      <c r="E2918" s="25">
        <v>1701</v>
      </c>
      <c r="F2918" s="25" t="s">
        <v>82</v>
      </c>
      <c r="G2918" s="25">
        <v>14.5</v>
      </c>
      <c r="H2918" s="25">
        <v>2016</v>
      </c>
      <c r="I2918" s="25">
        <v>373488244</v>
      </c>
      <c r="J2918" s="25">
        <v>397623060</v>
      </c>
      <c r="K2918" s="25">
        <v>2003.4</v>
      </c>
      <c r="L2918" s="25">
        <v>3855592</v>
      </c>
      <c r="M2918" s="25">
        <v>10.3232</v>
      </c>
      <c r="N2918" s="25">
        <v>132175</v>
      </c>
      <c r="O2918" s="25">
        <v>0.33240999999999998</v>
      </c>
      <c r="P2918" s="25">
        <v>0</v>
      </c>
      <c r="Q2918" s="25">
        <v>0</v>
      </c>
      <c r="R2918" s="25">
        <v>0</v>
      </c>
      <c r="S2918" s="25">
        <v>0</v>
      </c>
      <c r="T2918" s="25">
        <v>540000</v>
      </c>
      <c r="U2918" s="25">
        <v>1.4458</v>
      </c>
      <c r="V2918" s="25">
        <v>540000</v>
      </c>
      <c r="W2918" s="25">
        <v>1.4458</v>
      </c>
      <c r="X2918" s="25">
        <v>0</v>
      </c>
      <c r="Y2918" s="25">
        <v>0</v>
      </c>
      <c r="Z2918" s="25">
        <v>4527767</v>
      </c>
      <c r="AA2918" s="25">
        <v>12.1014</v>
      </c>
      <c r="AB2918" s="25">
        <v>360000</v>
      </c>
      <c r="AC2918" s="25">
        <v>0.96389000000000002</v>
      </c>
      <c r="AD2918" s="25">
        <v>0</v>
      </c>
      <c r="AE2918" s="25">
        <v>0</v>
      </c>
      <c r="AF2918" s="25">
        <v>0</v>
      </c>
      <c r="AG2918" s="25">
        <v>0</v>
      </c>
      <c r="AH2918" s="25">
        <v>131216</v>
      </c>
      <c r="AI2918" s="25">
        <v>0.33</v>
      </c>
      <c r="AJ2918" s="25">
        <v>0</v>
      </c>
      <c r="AK2918" s="25">
        <v>0</v>
      </c>
      <c r="AL2918" s="25">
        <v>374397</v>
      </c>
      <c r="AM2918" s="25">
        <v>0.94159000000000004</v>
      </c>
      <c r="AN2918" s="25">
        <v>5393380</v>
      </c>
      <c r="AO2918" s="25">
        <v>14.3369</v>
      </c>
      <c r="AQ2918">
        <f t="shared" si="91"/>
        <v>1.4458</v>
      </c>
    </row>
    <row r="2919" spans="1:43" x14ac:dyDescent="0.2">
      <c r="A2919" t="str">
        <f t="shared" si="90"/>
        <v>2016_1719</v>
      </c>
      <c r="C2919" s="25">
        <v>2917</v>
      </c>
      <c r="D2919" s="25">
        <v>1719</v>
      </c>
      <c r="E2919" s="25">
        <v>1719</v>
      </c>
      <c r="F2919" s="25" t="s">
        <v>83</v>
      </c>
      <c r="G2919" s="25">
        <v>2.0939999999999999</v>
      </c>
      <c r="H2919" s="25">
        <v>2016</v>
      </c>
      <c r="I2919" s="25">
        <v>197655414</v>
      </c>
      <c r="J2919" s="25">
        <v>200623414</v>
      </c>
      <c r="K2919" s="25">
        <v>695</v>
      </c>
      <c r="L2919" s="25">
        <v>1782479</v>
      </c>
      <c r="M2919" s="25">
        <v>9.0181000000000004</v>
      </c>
      <c r="N2919" s="25">
        <v>17978</v>
      </c>
      <c r="O2919" s="25">
        <v>8.9609999999999995E-2</v>
      </c>
      <c r="P2919" s="25">
        <v>0</v>
      </c>
      <c r="Q2919" s="25">
        <v>0</v>
      </c>
      <c r="R2919" s="25">
        <v>0</v>
      </c>
      <c r="S2919" s="25">
        <v>0</v>
      </c>
      <c r="T2919" s="25">
        <v>172839</v>
      </c>
      <c r="U2919" s="25">
        <v>0.87439999999999996</v>
      </c>
      <c r="V2919" s="25">
        <v>172839</v>
      </c>
      <c r="W2919" s="25">
        <v>0.87439999999999996</v>
      </c>
      <c r="X2919" s="25">
        <v>0</v>
      </c>
      <c r="Y2919" s="25">
        <v>0</v>
      </c>
      <c r="Z2919" s="25">
        <v>1973296</v>
      </c>
      <c r="AA2919" s="25">
        <v>9.9822000000000006</v>
      </c>
      <c r="AB2919" s="25">
        <v>50000</v>
      </c>
      <c r="AC2919" s="25">
        <v>0.25296999999999997</v>
      </c>
      <c r="AD2919" s="25">
        <v>0</v>
      </c>
      <c r="AE2919" s="25">
        <v>0</v>
      </c>
      <c r="AF2919" s="25">
        <v>134418</v>
      </c>
      <c r="AG2919" s="25">
        <v>0.67</v>
      </c>
      <c r="AH2919" s="25">
        <v>66206</v>
      </c>
      <c r="AI2919" s="25">
        <v>0.33</v>
      </c>
      <c r="AJ2919" s="25">
        <v>0</v>
      </c>
      <c r="AK2919" s="25">
        <v>0</v>
      </c>
      <c r="AL2919" s="25">
        <v>537328</v>
      </c>
      <c r="AM2919" s="25">
        <v>2.6782900000000001</v>
      </c>
      <c r="AN2919" s="25">
        <v>2761248</v>
      </c>
      <c r="AO2919" s="25">
        <v>13.913399999999999</v>
      </c>
      <c r="AQ2919">
        <f t="shared" si="91"/>
        <v>0.87439999999999996</v>
      </c>
    </row>
    <row r="2920" spans="1:43" x14ac:dyDescent="0.2">
      <c r="A2920" t="str">
        <f t="shared" si="90"/>
        <v>2016_1737</v>
      </c>
      <c r="C2920" s="25">
        <v>2918</v>
      </c>
      <c r="D2920" s="25">
        <v>1737</v>
      </c>
      <c r="E2920" s="25">
        <v>1737</v>
      </c>
      <c r="F2920" s="25" t="s">
        <v>84</v>
      </c>
      <c r="G2920" s="25">
        <v>222.49600000000001</v>
      </c>
      <c r="H2920" s="25">
        <v>2016</v>
      </c>
      <c r="I2920" s="25">
        <v>6482874286</v>
      </c>
      <c r="J2920" s="25">
        <v>7175479412</v>
      </c>
      <c r="K2920" s="25">
        <v>32396.1</v>
      </c>
      <c r="L2920" s="25">
        <v>73258981</v>
      </c>
      <c r="M2920" s="25">
        <v>11.3004</v>
      </c>
      <c r="N2920" s="25">
        <v>13039432</v>
      </c>
      <c r="O2920" s="25">
        <v>1.8172200000000001</v>
      </c>
      <c r="P2920" s="25">
        <v>0</v>
      </c>
      <c r="Q2920" s="25">
        <v>0</v>
      </c>
      <c r="R2920" s="25">
        <v>19224870</v>
      </c>
      <c r="S2920" s="25">
        <v>2.96549</v>
      </c>
      <c r="T2920" s="25">
        <v>0</v>
      </c>
      <c r="U2920" s="25">
        <v>0</v>
      </c>
      <c r="V2920" s="25">
        <v>19224870</v>
      </c>
      <c r="W2920" s="25">
        <v>2.9655</v>
      </c>
      <c r="X2920" s="25">
        <v>0</v>
      </c>
      <c r="Y2920" s="25">
        <v>0</v>
      </c>
      <c r="Z2920" s="25">
        <v>105523283</v>
      </c>
      <c r="AA2920" s="25">
        <v>16.083100000000002</v>
      </c>
      <c r="AB2920" s="25">
        <v>8103600</v>
      </c>
      <c r="AC2920" s="25">
        <v>1.25</v>
      </c>
      <c r="AD2920" s="25">
        <v>0</v>
      </c>
      <c r="AE2920" s="25">
        <v>0</v>
      </c>
      <c r="AF2920" s="25">
        <v>4520552</v>
      </c>
      <c r="AG2920" s="25">
        <v>0.63</v>
      </c>
      <c r="AH2920" s="25">
        <v>2367908</v>
      </c>
      <c r="AI2920" s="25">
        <v>0.33</v>
      </c>
      <c r="AJ2920" s="25">
        <v>875188</v>
      </c>
      <c r="AK2920" s="25">
        <v>0.13500000000000001</v>
      </c>
      <c r="AL2920" s="25">
        <v>0</v>
      </c>
      <c r="AM2920" s="25">
        <v>0</v>
      </c>
      <c r="AN2920" s="25">
        <v>121390531</v>
      </c>
      <c r="AO2920" s="25">
        <v>18.428100000000001</v>
      </c>
      <c r="AQ2920">
        <f t="shared" si="91"/>
        <v>2.9655</v>
      </c>
    </row>
    <row r="2921" spans="1:43" x14ac:dyDescent="0.2">
      <c r="A2921" t="str">
        <f t="shared" si="90"/>
        <v>2016_1782</v>
      </c>
      <c r="C2921" s="25">
        <v>2919</v>
      </c>
      <c r="D2921" s="25">
        <v>1782</v>
      </c>
      <c r="E2921" s="25">
        <v>1782</v>
      </c>
      <c r="F2921" s="25" t="s">
        <v>85</v>
      </c>
      <c r="G2921" s="25">
        <v>0.46800000000000003</v>
      </c>
      <c r="H2921" s="25">
        <v>2016</v>
      </c>
      <c r="I2921" s="25">
        <v>35137393</v>
      </c>
      <c r="J2921" s="25">
        <v>35137393</v>
      </c>
      <c r="K2921" s="25">
        <v>89</v>
      </c>
      <c r="L2921" s="25">
        <v>393604</v>
      </c>
      <c r="M2921" s="25">
        <v>11.2019</v>
      </c>
      <c r="N2921" s="25">
        <v>2080</v>
      </c>
      <c r="O2921" s="25">
        <v>5.9200000000000003E-2</v>
      </c>
      <c r="P2921" s="25">
        <v>0</v>
      </c>
      <c r="Q2921" s="25">
        <v>0</v>
      </c>
      <c r="R2921" s="25">
        <v>44081</v>
      </c>
      <c r="S2921" s="25">
        <v>1.2545299999999999</v>
      </c>
      <c r="T2921" s="25">
        <v>63203</v>
      </c>
      <c r="U2921" s="25">
        <v>1.7987</v>
      </c>
      <c r="V2921" s="25">
        <v>107284</v>
      </c>
      <c r="W2921" s="25">
        <v>3.0533000000000001</v>
      </c>
      <c r="X2921" s="25">
        <v>0</v>
      </c>
      <c r="Y2921" s="25">
        <v>0</v>
      </c>
      <c r="Z2921" s="25">
        <v>502968</v>
      </c>
      <c r="AA2921" s="25">
        <v>14.335100000000001</v>
      </c>
      <c r="AB2921" s="25">
        <v>90000</v>
      </c>
      <c r="AC2921" s="25">
        <v>2.5613700000000001</v>
      </c>
      <c r="AD2921" s="25">
        <v>0</v>
      </c>
      <c r="AE2921" s="25">
        <v>0</v>
      </c>
      <c r="AF2921" s="25">
        <v>47084</v>
      </c>
      <c r="AG2921" s="25">
        <v>1.34</v>
      </c>
      <c r="AH2921" s="25">
        <v>11595</v>
      </c>
      <c r="AI2921" s="25">
        <v>0.33</v>
      </c>
      <c r="AJ2921" s="25">
        <v>0</v>
      </c>
      <c r="AK2921" s="25">
        <v>0</v>
      </c>
      <c r="AL2921" s="25">
        <v>0</v>
      </c>
      <c r="AM2921" s="25">
        <v>0</v>
      </c>
      <c r="AN2921" s="25">
        <v>659831</v>
      </c>
      <c r="AO2921" s="25">
        <v>18.566500000000001</v>
      </c>
      <c r="AQ2921">
        <f t="shared" si="91"/>
        <v>3.0533000000000001</v>
      </c>
    </row>
    <row r="2922" spans="1:43" x14ac:dyDescent="0.2">
      <c r="A2922" t="str">
        <f t="shared" si="90"/>
        <v>2016_1791</v>
      </c>
      <c r="C2922" s="25">
        <v>2920</v>
      </c>
      <c r="D2922" s="25">
        <v>1791</v>
      </c>
      <c r="E2922" s="25">
        <v>1791</v>
      </c>
      <c r="F2922" s="25" t="s">
        <v>86</v>
      </c>
      <c r="G2922" s="25">
        <v>3.4140000000000001</v>
      </c>
      <c r="H2922" s="25">
        <v>2016</v>
      </c>
      <c r="I2922" s="25">
        <v>245323865</v>
      </c>
      <c r="J2922" s="25">
        <v>254367698</v>
      </c>
      <c r="K2922" s="25">
        <v>870</v>
      </c>
      <c r="L2922" s="25">
        <v>2358701</v>
      </c>
      <c r="M2922" s="25">
        <v>9.6145999999999994</v>
      </c>
      <c r="N2922" s="25">
        <v>25336</v>
      </c>
      <c r="O2922" s="25">
        <v>9.9599999999999994E-2</v>
      </c>
      <c r="P2922" s="25">
        <v>0</v>
      </c>
      <c r="Q2922" s="25">
        <v>0</v>
      </c>
      <c r="R2922" s="25">
        <v>24484</v>
      </c>
      <c r="S2922" s="25">
        <v>9.98E-2</v>
      </c>
      <c r="T2922" s="25">
        <v>0</v>
      </c>
      <c r="U2922" s="25">
        <v>0</v>
      </c>
      <c r="V2922" s="25">
        <v>24484</v>
      </c>
      <c r="W2922" s="25">
        <v>9.98E-2</v>
      </c>
      <c r="X2922" s="25">
        <v>0</v>
      </c>
      <c r="Y2922" s="25">
        <v>0</v>
      </c>
      <c r="Z2922" s="25">
        <v>2408521</v>
      </c>
      <c r="AA2922" s="25">
        <v>9.8140000000000001</v>
      </c>
      <c r="AB2922" s="25">
        <v>170000</v>
      </c>
      <c r="AC2922" s="25">
        <v>0.69296000000000002</v>
      </c>
      <c r="AD2922" s="25">
        <v>0</v>
      </c>
      <c r="AE2922" s="25">
        <v>0</v>
      </c>
      <c r="AF2922" s="25">
        <v>127184</v>
      </c>
      <c r="AG2922" s="25">
        <v>0.5</v>
      </c>
      <c r="AH2922" s="25">
        <v>83941</v>
      </c>
      <c r="AI2922" s="25">
        <v>0.33</v>
      </c>
      <c r="AJ2922" s="25">
        <v>0</v>
      </c>
      <c r="AK2922" s="25">
        <v>0</v>
      </c>
      <c r="AL2922" s="25">
        <v>219921</v>
      </c>
      <c r="AM2922" s="25">
        <v>0.86458000000000002</v>
      </c>
      <c r="AN2922" s="25">
        <v>3009567</v>
      </c>
      <c r="AO2922" s="25">
        <v>12.201599999999999</v>
      </c>
      <c r="AQ2922">
        <f t="shared" si="91"/>
        <v>9.98E-2</v>
      </c>
    </row>
    <row r="2923" spans="1:43" x14ac:dyDescent="0.2">
      <c r="A2923" t="str">
        <f t="shared" si="90"/>
        <v>2016_1863</v>
      </c>
      <c r="C2923" s="25">
        <v>2921</v>
      </c>
      <c r="D2923" s="25">
        <v>1863</v>
      </c>
      <c r="E2923" s="25">
        <v>1863</v>
      </c>
      <c r="F2923" s="25" t="s">
        <v>87</v>
      </c>
      <c r="G2923" s="25">
        <v>50.576999999999998</v>
      </c>
      <c r="H2923" s="25">
        <v>2016</v>
      </c>
      <c r="I2923" s="25">
        <v>3185188987</v>
      </c>
      <c r="J2923" s="25">
        <v>3591457125</v>
      </c>
      <c r="K2923" s="25">
        <v>10633.7</v>
      </c>
      <c r="L2923" s="25">
        <v>31640814</v>
      </c>
      <c r="M2923" s="25">
        <v>9.9337</v>
      </c>
      <c r="N2923" s="25">
        <v>5110077</v>
      </c>
      <c r="O2923" s="25">
        <v>1.4228400000000001</v>
      </c>
      <c r="P2923" s="25">
        <v>0</v>
      </c>
      <c r="Q2923" s="25">
        <v>0</v>
      </c>
      <c r="R2923" s="25">
        <v>3913934</v>
      </c>
      <c r="S2923" s="25">
        <v>1.22879</v>
      </c>
      <c r="T2923" s="25">
        <v>0</v>
      </c>
      <c r="U2923" s="25">
        <v>0</v>
      </c>
      <c r="V2923" s="25">
        <v>3913934</v>
      </c>
      <c r="W2923" s="25">
        <v>1.2287999999999999</v>
      </c>
      <c r="X2923" s="25">
        <v>0</v>
      </c>
      <c r="Y2923" s="25">
        <v>0</v>
      </c>
      <c r="Z2923" s="25">
        <v>40664825</v>
      </c>
      <c r="AA2923" s="25">
        <v>12.5854</v>
      </c>
      <c r="AB2923" s="25">
        <v>1500000</v>
      </c>
      <c r="AC2923" s="25">
        <v>0.47093000000000002</v>
      </c>
      <c r="AD2923" s="25">
        <v>0</v>
      </c>
      <c r="AE2923" s="25">
        <v>0</v>
      </c>
      <c r="AF2923" s="25">
        <v>2406276</v>
      </c>
      <c r="AG2923" s="25">
        <v>0.67</v>
      </c>
      <c r="AH2923" s="25">
        <v>1185181</v>
      </c>
      <c r="AI2923" s="25">
        <v>0.33</v>
      </c>
      <c r="AJ2923" s="25">
        <v>0</v>
      </c>
      <c r="AK2923" s="25">
        <v>0</v>
      </c>
      <c r="AL2923" s="25">
        <v>0</v>
      </c>
      <c r="AM2923" s="25">
        <v>0</v>
      </c>
      <c r="AN2923" s="25">
        <v>45756282</v>
      </c>
      <c r="AO2923" s="25">
        <v>14.0563</v>
      </c>
      <c r="AQ2923">
        <f t="shared" si="91"/>
        <v>1.2287999999999999</v>
      </c>
    </row>
    <row r="2924" spans="1:43" x14ac:dyDescent="0.2">
      <c r="A2924" t="str">
        <f t="shared" si="90"/>
        <v>2016_1908</v>
      </c>
      <c r="C2924" s="25">
        <v>2922</v>
      </c>
      <c r="D2924" s="25">
        <v>1908</v>
      </c>
      <c r="E2924" s="25">
        <v>1908</v>
      </c>
      <c r="F2924" s="25" t="s">
        <v>88</v>
      </c>
      <c r="G2924" s="25">
        <v>2.2349999999999999</v>
      </c>
      <c r="H2924" s="25">
        <v>2016</v>
      </c>
      <c r="I2924" s="25">
        <v>150226796</v>
      </c>
      <c r="J2924" s="25">
        <v>152779098</v>
      </c>
      <c r="K2924" s="25">
        <v>461.9</v>
      </c>
      <c r="L2924" s="25">
        <v>1269103</v>
      </c>
      <c r="M2924" s="25">
        <v>8.4479000000000006</v>
      </c>
      <c r="N2924" s="25">
        <v>24629</v>
      </c>
      <c r="O2924" s="25">
        <v>0.16120999999999999</v>
      </c>
      <c r="P2924" s="25">
        <v>0</v>
      </c>
      <c r="Q2924" s="25">
        <v>0</v>
      </c>
      <c r="R2924" s="25">
        <v>0</v>
      </c>
      <c r="S2924" s="25">
        <v>0</v>
      </c>
      <c r="T2924" s="25">
        <v>0</v>
      </c>
      <c r="U2924" s="25">
        <v>0</v>
      </c>
      <c r="V2924" s="25">
        <v>0</v>
      </c>
      <c r="W2924" s="25">
        <v>0</v>
      </c>
      <c r="X2924" s="25">
        <v>0</v>
      </c>
      <c r="Y2924" s="25">
        <v>0</v>
      </c>
      <c r="Z2924" s="25">
        <v>1293732</v>
      </c>
      <c r="AA2924" s="25">
        <v>8.6090999999999998</v>
      </c>
      <c r="AB2924" s="25">
        <v>375000</v>
      </c>
      <c r="AC2924" s="25">
        <v>2.4962300000000002</v>
      </c>
      <c r="AD2924" s="25">
        <v>0</v>
      </c>
      <c r="AE2924" s="25">
        <v>0</v>
      </c>
      <c r="AF2924" s="25">
        <v>204724</v>
      </c>
      <c r="AG2924" s="25">
        <v>1.34</v>
      </c>
      <c r="AH2924" s="25">
        <v>50417</v>
      </c>
      <c r="AI2924" s="25">
        <v>0.33</v>
      </c>
      <c r="AJ2924" s="25">
        <v>0</v>
      </c>
      <c r="AK2924" s="25">
        <v>0</v>
      </c>
      <c r="AL2924" s="25">
        <v>411178</v>
      </c>
      <c r="AM2924" s="25">
        <v>2.6913200000000002</v>
      </c>
      <c r="AN2924" s="25">
        <v>2335051</v>
      </c>
      <c r="AO2924" s="25">
        <v>15.466699999999999</v>
      </c>
      <c r="AQ2924">
        <f t="shared" si="91"/>
        <v>0</v>
      </c>
    </row>
    <row r="2925" spans="1:43" x14ac:dyDescent="0.2">
      <c r="A2925" t="str">
        <f t="shared" si="90"/>
        <v>2016_1917</v>
      </c>
      <c r="C2925" s="25">
        <v>2923</v>
      </c>
      <c r="D2925" s="25">
        <v>1917</v>
      </c>
      <c r="E2925" s="25">
        <v>1917</v>
      </c>
      <c r="F2925" s="25" t="s">
        <v>89</v>
      </c>
      <c r="G2925" s="25">
        <v>2.2589999999999999</v>
      </c>
      <c r="H2925" s="25">
        <v>2016</v>
      </c>
      <c r="I2925" s="25">
        <v>182649453</v>
      </c>
      <c r="J2925" s="25">
        <v>183681834</v>
      </c>
      <c r="K2925" s="25">
        <v>438</v>
      </c>
      <c r="L2925" s="25">
        <v>1502865</v>
      </c>
      <c r="M2925" s="25">
        <v>8.2280999999999995</v>
      </c>
      <c r="N2925" s="25">
        <v>40604</v>
      </c>
      <c r="O2925" s="25">
        <v>0.22106000000000001</v>
      </c>
      <c r="P2925" s="25">
        <v>0</v>
      </c>
      <c r="Q2925" s="25">
        <v>0</v>
      </c>
      <c r="R2925" s="25">
        <v>33782</v>
      </c>
      <c r="S2925" s="25">
        <v>0.18496000000000001</v>
      </c>
      <c r="T2925" s="25">
        <v>290162</v>
      </c>
      <c r="U2925" s="25">
        <v>1.5886</v>
      </c>
      <c r="V2925" s="25">
        <v>323944</v>
      </c>
      <c r="W2925" s="25">
        <v>1.7736000000000001</v>
      </c>
      <c r="X2925" s="25">
        <v>0</v>
      </c>
      <c r="Y2925" s="25">
        <v>0</v>
      </c>
      <c r="Z2925" s="25">
        <v>1867413</v>
      </c>
      <c r="AA2925" s="25">
        <v>10.222799999999999</v>
      </c>
      <c r="AB2925" s="25">
        <v>175000</v>
      </c>
      <c r="AC2925" s="25">
        <v>0.95811999999999997</v>
      </c>
      <c r="AD2925" s="25">
        <v>0</v>
      </c>
      <c r="AE2925" s="25">
        <v>0</v>
      </c>
      <c r="AF2925" s="25">
        <v>115720</v>
      </c>
      <c r="AG2925" s="25">
        <v>0.63</v>
      </c>
      <c r="AH2925" s="25">
        <v>60615</v>
      </c>
      <c r="AI2925" s="25">
        <v>0.33</v>
      </c>
      <c r="AJ2925" s="25">
        <v>0</v>
      </c>
      <c r="AK2925" s="25">
        <v>0</v>
      </c>
      <c r="AL2925" s="25">
        <v>197834</v>
      </c>
      <c r="AM2925" s="25">
        <v>1.0770500000000001</v>
      </c>
      <c r="AN2925" s="25">
        <v>2416582</v>
      </c>
      <c r="AO2925" s="25">
        <v>13.218</v>
      </c>
      <c r="AQ2925">
        <f t="shared" si="91"/>
        <v>1.7736000000000001</v>
      </c>
    </row>
    <row r="2926" spans="1:43" x14ac:dyDescent="0.2">
      <c r="A2926" t="str">
        <f t="shared" si="90"/>
        <v>2016_1926</v>
      </c>
      <c r="C2926" s="25">
        <v>2924</v>
      </c>
      <c r="D2926" s="25">
        <v>1926</v>
      </c>
      <c r="E2926" s="25">
        <v>1926</v>
      </c>
      <c r="F2926" s="25" t="s">
        <v>90</v>
      </c>
      <c r="G2926" s="25">
        <v>2.38</v>
      </c>
      <c r="H2926" s="25">
        <v>2016</v>
      </c>
      <c r="I2926" s="25">
        <v>206275763</v>
      </c>
      <c r="J2926" s="25">
        <v>218920320</v>
      </c>
      <c r="K2926" s="25">
        <v>577.5</v>
      </c>
      <c r="L2926" s="25">
        <v>1825928</v>
      </c>
      <c r="M2926" s="25">
        <v>8.8519000000000005</v>
      </c>
      <c r="N2926" s="25">
        <v>147322</v>
      </c>
      <c r="O2926" s="25">
        <v>0.67295000000000005</v>
      </c>
      <c r="P2926" s="25">
        <v>0</v>
      </c>
      <c r="Q2926" s="25">
        <v>0</v>
      </c>
      <c r="R2926" s="25">
        <v>0</v>
      </c>
      <c r="S2926" s="25">
        <v>0</v>
      </c>
      <c r="T2926" s="25">
        <v>0</v>
      </c>
      <c r="U2926" s="25">
        <v>0</v>
      </c>
      <c r="V2926" s="25">
        <v>0</v>
      </c>
      <c r="W2926" s="25">
        <v>0</v>
      </c>
      <c r="X2926" s="25">
        <v>0</v>
      </c>
      <c r="Y2926" s="25">
        <v>0</v>
      </c>
      <c r="Z2926" s="25">
        <v>1973250</v>
      </c>
      <c r="AA2926" s="25">
        <v>9.5248000000000008</v>
      </c>
      <c r="AB2926" s="25">
        <v>317579</v>
      </c>
      <c r="AC2926" s="25">
        <v>1.5395799999999999</v>
      </c>
      <c r="AD2926" s="25">
        <v>0</v>
      </c>
      <c r="AE2926" s="25">
        <v>0</v>
      </c>
      <c r="AF2926" s="25">
        <v>19982</v>
      </c>
      <c r="AG2926" s="25">
        <v>9.128E-2</v>
      </c>
      <c r="AH2926" s="25">
        <v>72244</v>
      </c>
      <c r="AI2926" s="25">
        <v>0.33</v>
      </c>
      <c r="AJ2926" s="25">
        <v>0</v>
      </c>
      <c r="AK2926" s="25">
        <v>0</v>
      </c>
      <c r="AL2926" s="25">
        <v>68873</v>
      </c>
      <c r="AM2926" s="25">
        <v>0.31459999999999999</v>
      </c>
      <c r="AN2926" s="25">
        <v>2451928</v>
      </c>
      <c r="AO2926" s="25">
        <v>11.8003</v>
      </c>
      <c r="AQ2926">
        <f t="shared" si="91"/>
        <v>0</v>
      </c>
    </row>
    <row r="2927" spans="1:43" x14ac:dyDescent="0.2">
      <c r="A2927" t="str">
        <f t="shared" si="90"/>
        <v>2016_1935</v>
      </c>
      <c r="C2927" s="25">
        <v>2925</v>
      </c>
      <c r="D2927" s="25">
        <v>1935</v>
      </c>
      <c r="E2927" s="25">
        <v>6536</v>
      </c>
      <c r="F2927" s="25" t="s">
        <v>272</v>
      </c>
      <c r="G2927" s="25">
        <v>4.702</v>
      </c>
      <c r="H2927" s="25">
        <v>2016</v>
      </c>
      <c r="I2927" s="25">
        <v>387443552</v>
      </c>
      <c r="J2927" s="25">
        <v>394584299</v>
      </c>
      <c r="K2927" s="25">
        <v>1158.8</v>
      </c>
      <c r="L2927" s="25">
        <v>3823764</v>
      </c>
      <c r="M2927" s="25">
        <v>9.8691999999999993</v>
      </c>
      <c r="N2927" s="25">
        <v>52626</v>
      </c>
      <c r="O2927" s="25">
        <v>0.13336999999999999</v>
      </c>
      <c r="P2927" s="25">
        <v>0</v>
      </c>
      <c r="Q2927" s="25">
        <v>0</v>
      </c>
      <c r="R2927" s="25">
        <v>166007</v>
      </c>
      <c r="S2927" s="25">
        <v>0.42847000000000002</v>
      </c>
      <c r="T2927" s="25">
        <v>307569</v>
      </c>
      <c r="U2927" s="25">
        <v>0.79379999999999995</v>
      </c>
      <c r="V2927" s="25">
        <v>473576</v>
      </c>
      <c r="W2927" s="25">
        <v>1.2222999999999999</v>
      </c>
      <c r="X2927" s="25">
        <v>0</v>
      </c>
      <c r="Y2927" s="25">
        <v>0</v>
      </c>
      <c r="Z2927" s="25">
        <v>4349966</v>
      </c>
      <c r="AA2927" s="25">
        <v>11.2249</v>
      </c>
      <c r="AB2927" s="25">
        <v>291240</v>
      </c>
      <c r="AC2927" s="25">
        <v>0.75170000000000003</v>
      </c>
      <c r="AD2927" s="25">
        <v>0</v>
      </c>
      <c r="AE2927" s="25">
        <v>0</v>
      </c>
      <c r="AF2927" s="25">
        <v>0</v>
      </c>
      <c r="AG2927" s="25">
        <v>0</v>
      </c>
      <c r="AH2927" s="25">
        <v>130213</v>
      </c>
      <c r="AI2927" s="25">
        <v>0.33</v>
      </c>
      <c r="AJ2927" s="25">
        <v>0</v>
      </c>
      <c r="AK2927" s="25">
        <v>0</v>
      </c>
      <c r="AL2927" s="25">
        <v>0</v>
      </c>
      <c r="AM2927" s="25">
        <v>0</v>
      </c>
      <c r="AN2927" s="25">
        <v>4771419</v>
      </c>
      <c r="AO2927" s="25">
        <v>12.3066</v>
      </c>
      <c r="AQ2927">
        <f t="shared" si="91"/>
        <v>1.2222999999999999</v>
      </c>
    </row>
    <row r="2928" spans="1:43" x14ac:dyDescent="0.2">
      <c r="A2928" t="str">
        <f t="shared" si="90"/>
        <v>2016_1944</v>
      </c>
      <c r="C2928" s="25">
        <v>2926</v>
      </c>
      <c r="D2928" s="25">
        <v>1944</v>
      </c>
      <c r="E2928" s="25">
        <v>1944</v>
      </c>
      <c r="F2928" s="25" t="s">
        <v>91</v>
      </c>
      <c r="G2928" s="25">
        <v>5.3330000000000002</v>
      </c>
      <c r="H2928" s="25">
        <v>2016</v>
      </c>
      <c r="I2928" s="25">
        <v>246227664</v>
      </c>
      <c r="J2928" s="25">
        <v>247979446</v>
      </c>
      <c r="K2928" s="25">
        <v>835.6</v>
      </c>
      <c r="L2928" s="25">
        <v>2563881</v>
      </c>
      <c r="M2928" s="25">
        <v>10.412599999999999</v>
      </c>
      <c r="N2928" s="25">
        <v>38306</v>
      </c>
      <c r="O2928" s="25">
        <v>0.15447</v>
      </c>
      <c r="P2928" s="25">
        <v>0</v>
      </c>
      <c r="Q2928" s="25">
        <v>0</v>
      </c>
      <c r="R2928" s="25">
        <v>83481</v>
      </c>
      <c r="S2928" s="25">
        <v>0.33904000000000001</v>
      </c>
      <c r="T2928" s="25">
        <v>112532</v>
      </c>
      <c r="U2928" s="25">
        <v>0.45700000000000002</v>
      </c>
      <c r="V2928" s="25">
        <v>196013</v>
      </c>
      <c r="W2928" s="25">
        <v>0.79610000000000003</v>
      </c>
      <c r="X2928" s="25">
        <v>0</v>
      </c>
      <c r="Y2928" s="25">
        <v>0</v>
      </c>
      <c r="Z2928" s="25">
        <v>2798200</v>
      </c>
      <c r="AA2928" s="25">
        <v>11.363200000000001</v>
      </c>
      <c r="AB2928" s="25">
        <v>350000</v>
      </c>
      <c r="AC2928" s="25">
        <v>1.4214500000000001</v>
      </c>
      <c r="AD2928" s="25">
        <v>0</v>
      </c>
      <c r="AE2928" s="25">
        <v>0</v>
      </c>
      <c r="AF2928" s="25">
        <v>166146</v>
      </c>
      <c r="AG2928" s="25">
        <v>0.67</v>
      </c>
      <c r="AH2928" s="25">
        <v>81833</v>
      </c>
      <c r="AI2928" s="25">
        <v>0.33</v>
      </c>
      <c r="AJ2928" s="25">
        <v>0</v>
      </c>
      <c r="AK2928" s="25">
        <v>0</v>
      </c>
      <c r="AL2928" s="25">
        <v>410850</v>
      </c>
      <c r="AM2928" s="25">
        <v>1.65679</v>
      </c>
      <c r="AN2928" s="25">
        <v>3807029</v>
      </c>
      <c r="AO2928" s="25">
        <v>15.4414</v>
      </c>
      <c r="AQ2928">
        <f t="shared" si="91"/>
        <v>0.79610000000000003</v>
      </c>
    </row>
    <row r="2929" spans="1:43" x14ac:dyDescent="0.2">
      <c r="A2929" t="str">
        <f t="shared" si="90"/>
        <v>2016_1953</v>
      </c>
      <c r="C2929" s="25">
        <v>2927</v>
      </c>
      <c r="D2929" s="25">
        <v>1953</v>
      </c>
      <c r="E2929" s="25">
        <v>1953</v>
      </c>
      <c r="F2929" s="25" t="s">
        <v>92</v>
      </c>
      <c r="G2929" s="25">
        <v>2.2730000000000001</v>
      </c>
      <c r="H2929" s="25">
        <v>2016</v>
      </c>
      <c r="I2929" s="25">
        <v>170256588</v>
      </c>
      <c r="J2929" s="25">
        <v>174427134</v>
      </c>
      <c r="K2929" s="25">
        <v>643.20000000000005</v>
      </c>
      <c r="L2929" s="25">
        <v>1665557</v>
      </c>
      <c r="M2929" s="25">
        <v>9.7826000000000004</v>
      </c>
      <c r="N2929" s="25">
        <v>294827</v>
      </c>
      <c r="O2929" s="25">
        <v>1.6902600000000001</v>
      </c>
      <c r="P2929" s="25">
        <v>0</v>
      </c>
      <c r="Q2929" s="25">
        <v>0</v>
      </c>
      <c r="R2929" s="25">
        <v>0</v>
      </c>
      <c r="S2929" s="25">
        <v>0</v>
      </c>
      <c r="T2929" s="25">
        <v>400000</v>
      </c>
      <c r="U2929" s="25">
        <v>2.3494000000000002</v>
      </c>
      <c r="V2929" s="25">
        <v>400000</v>
      </c>
      <c r="W2929" s="25">
        <v>2.3494000000000002</v>
      </c>
      <c r="X2929" s="25">
        <v>0</v>
      </c>
      <c r="Y2929" s="25">
        <v>0</v>
      </c>
      <c r="Z2929" s="25">
        <v>2360384</v>
      </c>
      <c r="AA2929" s="25">
        <v>13.8223</v>
      </c>
      <c r="AB2929" s="25">
        <v>125000</v>
      </c>
      <c r="AC2929" s="25">
        <v>0.73419000000000001</v>
      </c>
      <c r="AD2929" s="25">
        <v>0</v>
      </c>
      <c r="AE2929" s="25">
        <v>0</v>
      </c>
      <c r="AF2929" s="25">
        <v>174427</v>
      </c>
      <c r="AG2929" s="25">
        <v>1</v>
      </c>
      <c r="AH2929" s="25">
        <v>57561</v>
      </c>
      <c r="AI2929" s="25">
        <v>0.33</v>
      </c>
      <c r="AJ2929" s="25">
        <v>0</v>
      </c>
      <c r="AK2929" s="25">
        <v>0</v>
      </c>
      <c r="AL2929" s="25">
        <v>150953</v>
      </c>
      <c r="AM2929" s="25">
        <v>0.86541999999999997</v>
      </c>
      <c r="AN2929" s="25">
        <v>2868325</v>
      </c>
      <c r="AO2929" s="25">
        <v>16.751899999999999</v>
      </c>
      <c r="AQ2929">
        <f t="shared" si="91"/>
        <v>2.3494000000000002</v>
      </c>
    </row>
    <row r="2930" spans="1:43" x14ac:dyDescent="0.2">
      <c r="A2930" t="str">
        <f t="shared" si="90"/>
        <v>2016_1963</v>
      </c>
      <c r="C2930" s="25">
        <v>2928</v>
      </c>
      <c r="D2930" s="25">
        <v>1963</v>
      </c>
      <c r="E2930" s="25">
        <v>1963</v>
      </c>
      <c r="F2930" s="25" t="s">
        <v>93</v>
      </c>
      <c r="G2930" s="25">
        <v>2.5329999999999999</v>
      </c>
      <c r="H2930" s="25">
        <v>2016</v>
      </c>
      <c r="I2930" s="25">
        <v>182585273</v>
      </c>
      <c r="J2930" s="25">
        <v>182585273</v>
      </c>
      <c r="K2930" s="25">
        <v>563</v>
      </c>
      <c r="L2930" s="25">
        <v>1673631</v>
      </c>
      <c r="M2930" s="25">
        <v>9.1662999999999997</v>
      </c>
      <c r="N2930" s="25">
        <v>251141</v>
      </c>
      <c r="O2930" s="25">
        <v>1.37547</v>
      </c>
      <c r="P2930" s="25">
        <v>0</v>
      </c>
      <c r="Q2930" s="25">
        <v>0</v>
      </c>
      <c r="R2930" s="25">
        <v>0</v>
      </c>
      <c r="S2930" s="25">
        <v>0</v>
      </c>
      <c r="T2930" s="25">
        <v>0</v>
      </c>
      <c r="U2930" s="25">
        <v>0</v>
      </c>
      <c r="V2930" s="25">
        <v>0</v>
      </c>
      <c r="W2930" s="25">
        <v>0</v>
      </c>
      <c r="X2930" s="25">
        <v>0</v>
      </c>
      <c r="Y2930" s="25">
        <v>0</v>
      </c>
      <c r="Z2930" s="25">
        <v>1924772</v>
      </c>
      <c r="AA2930" s="25">
        <v>10.5418</v>
      </c>
      <c r="AB2930" s="25">
        <v>180000</v>
      </c>
      <c r="AC2930" s="25">
        <v>0.98584000000000005</v>
      </c>
      <c r="AD2930" s="25">
        <v>0</v>
      </c>
      <c r="AE2930" s="25">
        <v>0</v>
      </c>
      <c r="AF2930" s="25">
        <v>244664</v>
      </c>
      <c r="AG2930" s="25">
        <v>1.34</v>
      </c>
      <c r="AH2930" s="25">
        <v>60253</v>
      </c>
      <c r="AI2930" s="25">
        <v>0.33</v>
      </c>
      <c r="AJ2930" s="25">
        <v>0</v>
      </c>
      <c r="AK2930" s="25">
        <v>0</v>
      </c>
      <c r="AL2930" s="25">
        <v>0</v>
      </c>
      <c r="AM2930" s="25">
        <v>0</v>
      </c>
      <c r="AN2930" s="25">
        <v>2409689</v>
      </c>
      <c r="AO2930" s="25">
        <v>13.1976</v>
      </c>
      <c r="AQ2930">
        <f t="shared" si="91"/>
        <v>0</v>
      </c>
    </row>
    <row r="2931" spans="1:43" x14ac:dyDescent="0.2">
      <c r="A2931" t="str">
        <f t="shared" si="90"/>
        <v>2016_1965</v>
      </c>
      <c r="C2931" s="25">
        <v>2929</v>
      </c>
      <c r="D2931" s="25">
        <v>1965</v>
      </c>
      <c r="E2931" s="25">
        <v>1965</v>
      </c>
      <c r="F2931" s="25" t="s">
        <v>650</v>
      </c>
      <c r="G2931" s="25">
        <v>2.786</v>
      </c>
      <c r="H2931" s="25">
        <v>2016</v>
      </c>
      <c r="I2931" s="25">
        <v>221842304</v>
      </c>
      <c r="J2931" s="25">
        <v>221842304</v>
      </c>
      <c r="K2931" s="25">
        <v>643</v>
      </c>
      <c r="L2931" s="25">
        <v>1899653</v>
      </c>
      <c r="M2931" s="25">
        <v>8.5631000000000004</v>
      </c>
      <c r="N2931" s="25">
        <v>327818</v>
      </c>
      <c r="O2931" s="25">
        <v>1.4777100000000001</v>
      </c>
      <c r="P2931" s="25">
        <v>0</v>
      </c>
      <c r="Q2931" s="25">
        <v>0</v>
      </c>
      <c r="R2931" s="25">
        <v>241344</v>
      </c>
      <c r="S2931" s="25">
        <v>1.0879099999999999</v>
      </c>
      <c r="T2931" s="25">
        <v>30000</v>
      </c>
      <c r="U2931" s="25">
        <v>0.13519999999999999</v>
      </c>
      <c r="V2931" s="25">
        <v>271344</v>
      </c>
      <c r="W2931" s="25">
        <v>1.2231000000000001</v>
      </c>
      <c r="X2931" s="25">
        <v>0</v>
      </c>
      <c r="Y2931" s="25">
        <v>0</v>
      </c>
      <c r="Z2931" s="25">
        <v>2498815</v>
      </c>
      <c r="AA2931" s="25">
        <v>11.2639</v>
      </c>
      <c r="AB2931" s="25">
        <v>331000</v>
      </c>
      <c r="AC2931" s="25">
        <v>1.4920500000000001</v>
      </c>
      <c r="AD2931" s="25">
        <v>0</v>
      </c>
      <c r="AE2931" s="25">
        <v>0</v>
      </c>
      <c r="AF2931" s="25">
        <v>297269</v>
      </c>
      <c r="AG2931" s="25">
        <v>1.34</v>
      </c>
      <c r="AH2931" s="25">
        <v>73208</v>
      </c>
      <c r="AI2931" s="25">
        <v>0.33</v>
      </c>
      <c r="AJ2931" s="25">
        <v>0</v>
      </c>
      <c r="AK2931" s="25">
        <v>0</v>
      </c>
      <c r="AL2931" s="25">
        <v>0</v>
      </c>
      <c r="AM2931" s="25">
        <v>0</v>
      </c>
      <c r="AN2931" s="25">
        <v>3200292</v>
      </c>
      <c r="AO2931" s="25">
        <v>14.426</v>
      </c>
      <c r="AQ2931">
        <f t="shared" si="91"/>
        <v>1.2231000000000001</v>
      </c>
    </row>
    <row r="2932" spans="1:43" x14ac:dyDescent="0.2">
      <c r="A2932" t="str">
        <f t="shared" si="90"/>
        <v>2016_1970</v>
      </c>
      <c r="C2932" s="25">
        <v>2930</v>
      </c>
      <c r="D2932" s="25">
        <v>1970</v>
      </c>
      <c r="E2932" s="25">
        <v>1970</v>
      </c>
      <c r="F2932" s="25" t="s">
        <v>94</v>
      </c>
      <c r="G2932" s="25">
        <v>2.694</v>
      </c>
      <c r="H2932" s="25">
        <v>2016</v>
      </c>
      <c r="I2932" s="25">
        <v>143039637</v>
      </c>
      <c r="J2932" s="25">
        <v>143039637</v>
      </c>
      <c r="K2932" s="25">
        <v>522.79999999999995</v>
      </c>
      <c r="L2932" s="25">
        <v>1484206</v>
      </c>
      <c r="M2932" s="25">
        <v>10.376200000000001</v>
      </c>
      <c r="N2932" s="25">
        <v>13425</v>
      </c>
      <c r="O2932" s="25">
        <v>9.3859999999999999E-2</v>
      </c>
      <c r="P2932" s="25">
        <v>0</v>
      </c>
      <c r="Q2932" s="25">
        <v>0</v>
      </c>
      <c r="R2932" s="25">
        <v>444155</v>
      </c>
      <c r="S2932" s="25">
        <v>3.1051199999999999</v>
      </c>
      <c r="T2932" s="25">
        <v>0</v>
      </c>
      <c r="U2932" s="25">
        <v>0</v>
      </c>
      <c r="V2932" s="25">
        <v>444155</v>
      </c>
      <c r="W2932" s="25">
        <v>3.1051000000000002</v>
      </c>
      <c r="X2932" s="25">
        <v>0</v>
      </c>
      <c r="Y2932" s="25">
        <v>0</v>
      </c>
      <c r="Z2932" s="25">
        <v>1941786</v>
      </c>
      <c r="AA2932" s="25">
        <v>13.575200000000001</v>
      </c>
      <c r="AB2932" s="25">
        <v>140000</v>
      </c>
      <c r="AC2932" s="25">
        <v>0.97875000000000001</v>
      </c>
      <c r="AD2932" s="25">
        <v>0</v>
      </c>
      <c r="AE2932" s="25">
        <v>0</v>
      </c>
      <c r="AF2932" s="25">
        <v>0</v>
      </c>
      <c r="AG2932" s="25">
        <v>0</v>
      </c>
      <c r="AH2932" s="25">
        <v>47203</v>
      </c>
      <c r="AI2932" s="25">
        <v>0.33</v>
      </c>
      <c r="AJ2932" s="25">
        <v>0</v>
      </c>
      <c r="AK2932" s="25">
        <v>0</v>
      </c>
      <c r="AL2932" s="25">
        <v>255122</v>
      </c>
      <c r="AM2932" s="25">
        <v>1.7835799999999999</v>
      </c>
      <c r="AN2932" s="25">
        <v>2384111</v>
      </c>
      <c r="AO2932" s="25">
        <v>16.6675</v>
      </c>
      <c r="AQ2932">
        <f t="shared" si="91"/>
        <v>3.1051000000000002</v>
      </c>
    </row>
    <row r="2933" spans="1:43" x14ac:dyDescent="0.2">
      <c r="A2933" t="str">
        <f t="shared" si="90"/>
        <v>2016_1972</v>
      </c>
      <c r="C2933" s="25">
        <v>2931</v>
      </c>
      <c r="D2933" s="25">
        <v>1972</v>
      </c>
      <c r="E2933" s="25">
        <v>1972</v>
      </c>
      <c r="F2933" s="25" t="s">
        <v>95</v>
      </c>
      <c r="G2933" s="25">
        <v>1.8180000000000001</v>
      </c>
      <c r="H2933" s="25">
        <v>2016</v>
      </c>
      <c r="I2933" s="25">
        <v>196219589</v>
      </c>
      <c r="J2933" s="25">
        <v>197230818</v>
      </c>
      <c r="K2933" s="25">
        <v>352</v>
      </c>
      <c r="L2933" s="25">
        <v>1561384</v>
      </c>
      <c r="M2933" s="25">
        <v>7.9573</v>
      </c>
      <c r="N2933" s="25">
        <v>46717</v>
      </c>
      <c r="O2933" s="25">
        <v>0.23685999999999999</v>
      </c>
      <c r="P2933" s="25">
        <v>0</v>
      </c>
      <c r="Q2933" s="25">
        <v>0</v>
      </c>
      <c r="R2933" s="25">
        <v>6121</v>
      </c>
      <c r="S2933" s="25">
        <v>3.1189999999999999E-2</v>
      </c>
      <c r="T2933" s="25">
        <v>25000</v>
      </c>
      <c r="U2933" s="25">
        <v>0.12740000000000001</v>
      </c>
      <c r="V2933" s="25">
        <v>31121</v>
      </c>
      <c r="W2933" s="25">
        <v>0.15859999999999999</v>
      </c>
      <c r="X2933" s="25">
        <v>0</v>
      </c>
      <c r="Y2933" s="25">
        <v>0</v>
      </c>
      <c r="Z2933" s="25">
        <v>1639222</v>
      </c>
      <c r="AA2933" s="25">
        <v>8.3528000000000002</v>
      </c>
      <c r="AB2933" s="25">
        <v>145000</v>
      </c>
      <c r="AC2933" s="25">
        <v>0.73897000000000002</v>
      </c>
      <c r="AD2933" s="25">
        <v>0</v>
      </c>
      <c r="AE2933" s="25">
        <v>0</v>
      </c>
      <c r="AF2933" s="25">
        <v>0</v>
      </c>
      <c r="AG2933" s="25">
        <v>0</v>
      </c>
      <c r="AH2933" s="25">
        <v>65086</v>
      </c>
      <c r="AI2933" s="25">
        <v>0.33</v>
      </c>
      <c r="AJ2933" s="25">
        <v>0</v>
      </c>
      <c r="AK2933" s="25">
        <v>0</v>
      </c>
      <c r="AL2933" s="25">
        <v>388118</v>
      </c>
      <c r="AM2933" s="25">
        <v>1.96784</v>
      </c>
      <c r="AN2933" s="25">
        <v>2237426</v>
      </c>
      <c r="AO2933" s="25">
        <v>11.3896</v>
      </c>
      <c r="AQ2933">
        <f t="shared" si="91"/>
        <v>0.15859999999999999</v>
      </c>
    </row>
    <row r="2934" spans="1:43" x14ac:dyDescent="0.2">
      <c r="A2934" t="str">
        <f t="shared" si="90"/>
        <v>2016_1975</v>
      </c>
      <c r="C2934" s="25">
        <v>2932</v>
      </c>
      <c r="D2934" s="25">
        <v>1975</v>
      </c>
      <c r="E2934" s="25">
        <v>1975</v>
      </c>
      <c r="F2934" s="25" t="s">
        <v>96</v>
      </c>
      <c r="G2934" s="25">
        <v>2.3260000000000001</v>
      </c>
      <c r="H2934" s="25">
        <v>2016</v>
      </c>
      <c r="I2934" s="25">
        <v>195278340</v>
      </c>
      <c r="J2934" s="25">
        <v>196029029</v>
      </c>
      <c r="K2934" s="25">
        <v>411</v>
      </c>
      <c r="L2934" s="25">
        <v>1575541</v>
      </c>
      <c r="M2934" s="25">
        <v>8.0681999999999992</v>
      </c>
      <c r="N2934" s="25">
        <v>17729</v>
      </c>
      <c r="O2934" s="25">
        <v>9.0440000000000006E-2</v>
      </c>
      <c r="P2934" s="25">
        <v>0</v>
      </c>
      <c r="Q2934" s="25">
        <v>0</v>
      </c>
      <c r="R2934" s="25">
        <v>44250</v>
      </c>
      <c r="S2934" s="25">
        <v>0.2266</v>
      </c>
      <c r="T2934" s="25">
        <v>58740</v>
      </c>
      <c r="U2934" s="25">
        <v>0.30080000000000001</v>
      </c>
      <c r="V2934" s="25">
        <v>102990</v>
      </c>
      <c r="W2934" s="25">
        <v>0.52739999999999998</v>
      </c>
      <c r="X2934" s="25">
        <v>0</v>
      </c>
      <c r="Y2934" s="25">
        <v>0</v>
      </c>
      <c r="Z2934" s="25">
        <v>1696260</v>
      </c>
      <c r="AA2934" s="25">
        <v>8.6859999999999999</v>
      </c>
      <c r="AB2934" s="25">
        <v>300000</v>
      </c>
      <c r="AC2934" s="25">
        <v>1.53627</v>
      </c>
      <c r="AD2934" s="25">
        <v>0</v>
      </c>
      <c r="AE2934" s="25">
        <v>0</v>
      </c>
      <c r="AF2934" s="25">
        <v>0</v>
      </c>
      <c r="AG2934" s="25">
        <v>0</v>
      </c>
      <c r="AH2934" s="25">
        <v>64690</v>
      </c>
      <c r="AI2934" s="25">
        <v>0.33</v>
      </c>
      <c r="AJ2934" s="25">
        <v>0</v>
      </c>
      <c r="AK2934" s="25">
        <v>0</v>
      </c>
      <c r="AL2934" s="25">
        <v>434610</v>
      </c>
      <c r="AM2934" s="25">
        <v>2.2170700000000001</v>
      </c>
      <c r="AN2934" s="25">
        <v>2495560</v>
      </c>
      <c r="AO2934" s="25">
        <v>12.769399999999999</v>
      </c>
      <c r="AQ2934">
        <f t="shared" si="91"/>
        <v>0.52739999999999998</v>
      </c>
    </row>
    <row r="2935" spans="1:43" x14ac:dyDescent="0.2">
      <c r="A2935" t="str">
        <f t="shared" si="90"/>
        <v>2016_1989</v>
      </c>
      <c r="C2935" s="25">
        <v>2933</v>
      </c>
      <c r="D2935" s="25">
        <v>1989</v>
      </c>
      <c r="E2935" s="25">
        <v>1989</v>
      </c>
      <c r="F2935" s="25" t="s">
        <v>97</v>
      </c>
      <c r="G2935" s="25">
        <v>2.0009999999999999</v>
      </c>
      <c r="H2935" s="25">
        <v>2016</v>
      </c>
      <c r="I2935" s="25">
        <v>144140260</v>
      </c>
      <c r="J2935" s="25">
        <v>148337377</v>
      </c>
      <c r="K2935" s="25">
        <v>409</v>
      </c>
      <c r="L2935" s="25">
        <v>1309523</v>
      </c>
      <c r="M2935" s="25">
        <v>9.0851000000000006</v>
      </c>
      <c r="N2935" s="25">
        <v>54410</v>
      </c>
      <c r="O2935" s="25">
        <v>0.36680000000000001</v>
      </c>
      <c r="P2935" s="25">
        <v>0</v>
      </c>
      <c r="Q2935" s="25">
        <v>0</v>
      </c>
      <c r="R2935" s="25">
        <v>30605</v>
      </c>
      <c r="S2935" s="25">
        <v>0.21232999999999999</v>
      </c>
      <c r="T2935" s="25">
        <v>75000</v>
      </c>
      <c r="U2935" s="25">
        <v>0.52029999999999998</v>
      </c>
      <c r="V2935" s="25">
        <v>105605</v>
      </c>
      <c r="W2935" s="25">
        <v>0.73270000000000002</v>
      </c>
      <c r="X2935" s="25">
        <v>0</v>
      </c>
      <c r="Y2935" s="25">
        <v>0</v>
      </c>
      <c r="Z2935" s="25">
        <v>1469538</v>
      </c>
      <c r="AA2935" s="25">
        <v>10.1845</v>
      </c>
      <c r="AB2935" s="25">
        <v>106000</v>
      </c>
      <c r="AC2935" s="25">
        <v>0.73538999999999999</v>
      </c>
      <c r="AD2935" s="25">
        <v>0</v>
      </c>
      <c r="AE2935" s="25">
        <v>0</v>
      </c>
      <c r="AF2935" s="25">
        <v>0</v>
      </c>
      <c r="AG2935" s="25">
        <v>0</v>
      </c>
      <c r="AH2935" s="25">
        <v>48951</v>
      </c>
      <c r="AI2935" s="25">
        <v>0.33</v>
      </c>
      <c r="AJ2935" s="25">
        <v>0</v>
      </c>
      <c r="AK2935" s="25">
        <v>0</v>
      </c>
      <c r="AL2935" s="25">
        <v>400511</v>
      </c>
      <c r="AM2935" s="25">
        <v>2.7</v>
      </c>
      <c r="AN2935" s="25">
        <v>2025000</v>
      </c>
      <c r="AO2935" s="25">
        <v>13.9499</v>
      </c>
      <c r="AQ2935">
        <f t="shared" si="91"/>
        <v>0.73270000000000002</v>
      </c>
    </row>
    <row r="2936" spans="1:43" x14ac:dyDescent="0.2">
      <c r="A2936" t="str">
        <f t="shared" si="90"/>
        <v>2016_2007</v>
      </c>
      <c r="C2936" s="25">
        <v>2934</v>
      </c>
      <c r="D2936" s="25">
        <v>2007</v>
      </c>
      <c r="E2936" s="25">
        <v>2007</v>
      </c>
      <c r="F2936" s="25" t="s">
        <v>98</v>
      </c>
      <c r="G2936" s="25">
        <v>3.7389999999999999</v>
      </c>
      <c r="H2936" s="25">
        <v>2016</v>
      </c>
      <c r="I2936" s="25">
        <v>182060236</v>
      </c>
      <c r="J2936" s="25">
        <v>182149601</v>
      </c>
      <c r="K2936" s="25">
        <v>641</v>
      </c>
      <c r="L2936" s="25">
        <v>1884841</v>
      </c>
      <c r="M2936" s="25">
        <v>10.3528</v>
      </c>
      <c r="N2936" s="25">
        <v>162001</v>
      </c>
      <c r="O2936" s="25">
        <v>0.88937999999999995</v>
      </c>
      <c r="P2936" s="25">
        <v>0</v>
      </c>
      <c r="Q2936" s="25">
        <v>0</v>
      </c>
      <c r="R2936" s="25">
        <v>0</v>
      </c>
      <c r="S2936" s="25">
        <v>0</v>
      </c>
      <c r="T2936" s="25">
        <v>0</v>
      </c>
      <c r="U2936" s="25">
        <v>0</v>
      </c>
      <c r="V2936" s="25">
        <v>0</v>
      </c>
      <c r="W2936" s="25">
        <v>0</v>
      </c>
      <c r="X2936" s="25">
        <v>0</v>
      </c>
      <c r="Y2936" s="25">
        <v>0</v>
      </c>
      <c r="Z2936" s="25">
        <v>2046842</v>
      </c>
      <c r="AA2936" s="25">
        <v>11.2422</v>
      </c>
      <c r="AB2936" s="25">
        <v>375000</v>
      </c>
      <c r="AC2936" s="25">
        <v>2.0597599999999998</v>
      </c>
      <c r="AD2936" s="25">
        <v>0</v>
      </c>
      <c r="AE2936" s="25">
        <v>0</v>
      </c>
      <c r="AF2936" s="25">
        <v>244080</v>
      </c>
      <c r="AG2936" s="25">
        <v>1.34</v>
      </c>
      <c r="AH2936" s="25">
        <v>60109</v>
      </c>
      <c r="AI2936" s="25">
        <v>0.33</v>
      </c>
      <c r="AJ2936" s="25">
        <v>0</v>
      </c>
      <c r="AK2936" s="25">
        <v>0</v>
      </c>
      <c r="AL2936" s="25">
        <v>0</v>
      </c>
      <c r="AM2936" s="25">
        <v>0</v>
      </c>
      <c r="AN2936" s="25">
        <v>2726031</v>
      </c>
      <c r="AO2936" s="25">
        <v>14.972</v>
      </c>
      <c r="AQ2936">
        <f t="shared" si="91"/>
        <v>0</v>
      </c>
    </row>
    <row r="2937" spans="1:43" x14ac:dyDescent="0.2">
      <c r="A2937" t="str">
        <f t="shared" si="90"/>
        <v>2016_2088</v>
      </c>
      <c r="C2937" s="25">
        <v>2935</v>
      </c>
      <c r="D2937" s="25">
        <v>2088</v>
      </c>
      <c r="E2937" s="25">
        <v>2088</v>
      </c>
      <c r="F2937" s="25" t="s">
        <v>99</v>
      </c>
      <c r="G2937" s="25">
        <v>3.24</v>
      </c>
      <c r="H2937" s="25">
        <v>2016</v>
      </c>
      <c r="I2937" s="25">
        <v>325617755</v>
      </c>
      <c r="J2937" s="25">
        <v>358580425</v>
      </c>
      <c r="K2937" s="25">
        <v>647.5</v>
      </c>
      <c r="L2937" s="25">
        <v>2747739</v>
      </c>
      <c r="M2937" s="25">
        <v>8.4384999999999994</v>
      </c>
      <c r="N2937" s="25">
        <v>85791</v>
      </c>
      <c r="O2937" s="25">
        <v>0.23924999999999999</v>
      </c>
      <c r="P2937" s="25">
        <v>0</v>
      </c>
      <c r="Q2937" s="25">
        <v>0</v>
      </c>
      <c r="R2937" s="25">
        <v>0</v>
      </c>
      <c r="S2937" s="25">
        <v>0</v>
      </c>
      <c r="T2937" s="25">
        <v>350000</v>
      </c>
      <c r="U2937" s="25">
        <v>1.0749</v>
      </c>
      <c r="V2937" s="25">
        <v>350000</v>
      </c>
      <c r="W2937" s="25">
        <v>1.0749</v>
      </c>
      <c r="X2937" s="25">
        <v>0</v>
      </c>
      <c r="Y2937" s="25">
        <v>0</v>
      </c>
      <c r="Z2937" s="25">
        <v>3183530</v>
      </c>
      <c r="AA2937" s="25">
        <v>9.7527000000000008</v>
      </c>
      <c r="AB2937" s="25">
        <v>200000</v>
      </c>
      <c r="AC2937" s="25">
        <v>0.61421999999999999</v>
      </c>
      <c r="AD2937" s="25">
        <v>0</v>
      </c>
      <c r="AE2937" s="25">
        <v>0</v>
      </c>
      <c r="AF2937" s="25">
        <v>235472</v>
      </c>
      <c r="AG2937" s="25">
        <v>0.65668000000000004</v>
      </c>
      <c r="AH2937" s="25">
        <v>118332</v>
      </c>
      <c r="AI2937" s="25">
        <v>0.33</v>
      </c>
      <c r="AJ2937" s="25">
        <v>0</v>
      </c>
      <c r="AK2937" s="25">
        <v>0</v>
      </c>
      <c r="AL2937" s="25">
        <v>543900</v>
      </c>
      <c r="AM2937" s="25">
        <v>1.51681</v>
      </c>
      <c r="AN2937" s="25">
        <v>4281234</v>
      </c>
      <c r="AO2937" s="25">
        <v>12.8704</v>
      </c>
      <c r="AQ2937">
        <f t="shared" si="91"/>
        <v>1.0749</v>
      </c>
    </row>
    <row r="2938" spans="1:43" x14ac:dyDescent="0.2">
      <c r="A2938" t="str">
        <f t="shared" si="90"/>
        <v>2016_2097</v>
      </c>
      <c r="C2938" s="25">
        <v>2936</v>
      </c>
      <c r="D2938" s="25">
        <v>2097</v>
      </c>
      <c r="E2938" s="25">
        <v>2097</v>
      </c>
      <c r="F2938" s="25" t="s">
        <v>100</v>
      </c>
      <c r="G2938" s="25">
        <v>2.044</v>
      </c>
      <c r="H2938" s="25">
        <v>2016</v>
      </c>
      <c r="I2938" s="25">
        <v>178262439</v>
      </c>
      <c r="J2938" s="25">
        <v>178262439</v>
      </c>
      <c r="K2938" s="25">
        <v>456.7</v>
      </c>
      <c r="L2938" s="25">
        <v>1636878</v>
      </c>
      <c r="M2938" s="25">
        <v>9.1823999999999995</v>
      </c>
      <c r="N2938" s="25">
        <v>13610</v>
      </c>
      <c r="O2938" s="25">
        <v>7.6350000000000001E-2</v>
      </c>
      <c r="P2938" s="25">
        <v>0</v>
      </c>
      <c r="Q2938" s="25">
        <v>0</v>
      </c>
      <c r="R2938" s="25">
        <v>231396</v>
      </c>
      <c r="S2938" s="25">
        <v>1.29806</v>
      </c>
      <c r="T2938" s="25">
        <v>175000</v>
      </c>
      <c r="U2938" s="25">
        <v>0.98170000000000002</v>
      </c>
      <c r="V2938" s="25">
        <v>406396</v>
      </c>
      <c r="W2938" s="25">
        <v>2.2797999999999998</v>
      </c>
      <c r="X2938" s="25">
        <v>0</v>
      </c>
      <c r="Y2938" s="25">
        <v>0</v>
      </c>
      <c r="Z2938" s="25">
        <v>2056884</v>
      </c>
      <c r="AA2938" s="25">
        <v>11.538500000000001</v>
      </c>
      <c r="AB2938" s="25">
        <v>75000</v>
      </c>
      <c r="AC2938" s="25">
        <v>0.42072999999999999</v>
      </c>
      <c r="AD2938" s="25">
        <v>0</v>
      </c>
      <c r="AE2938" s="25">
        <v>0</v>
      </c>
      <c r="AF2938" s="25">
        <v>16566</v>
      </c>
      <c r="AG2938" s="25">
        <v>9.2929999999999999E-2</v>
      </c>
      <c r="AH2938" s="25">
        <v>58827</v>
      </c>
      <c r="AI2938" s="25">
        <v>0.33</v>
      </c>
      <c r="AJ2938" s="25">
        <v>0</v>
      </c>
      <c r="AK2938" s="25">
        <v>0</v>
      </c>
      <c r="AL2938" s="25">
        <v>238555</v>
      </c>
      <c r="AM2938" s="25">
        <v>1.87971</v>
      </c>
      <c r="AN2938" s="25">
        <v>2445832</v>
      </c>
      <c r="AO2938" s="25">
        <v>14.261900000000001</v>
      </c>
      <c r="AQ2938">
        <f t="shared" si="91"/>
        <v>2.2797999999999998</v>
      </c>
    </row>
    <row r="2939" spans="1:43" x14ac:dyDescent="0.2">
      <c r="A2939" t="str">
        <f t="shared" si="90"/>
        <v>2016_2113</v>
      </c>
      <c r="C2939" s="25">
        <v>2937</v>
      </c>
      <c r="D2939" s="25">
        <v>2113</v>
      </c>
      <c r="E2939" s="25">
        <v>2113</v>
      </c>
      <c r="F2939" s="25" t="s">
        <v>101</v>
      </c>
      <c r="G2939" s="25">
        <v>1.151</v>
      </c>
      <c r="H2939" s="25">
        <v>2016</v>
      </c>
      <c r="I2939" s="25">
        <v>84517358</v>
      </c>
      <c r="J2939" s="25">
        <v>85222198</v>
      </c>
      <c r="K2939" s="25">
        <v>222.2</v>
      </c>
      <c r="L2939" s="25">
        <v>847809</v>
      </c>
      <c r="M2939" s="25">
        <v>10.0312</v>
      </c>
      <c r="N2939" s="25">
        <v>6517</v>
      </c>
      <c r="O2939" s="25">
        <v>7.6469999999999996E-2</v>
      </c>
      <c r="P2939" s="25">
        <v>0</v>
      </c>
      <c r="Q2939" s="25">
        <v>0</v>
      </c>
      <c r="R2939" s="25">
        <v>157968</v>
      </c>
      <c r="S2939" s="25">
        <v>1.8690599999999999</v>
      </c>
      <c r="T2939" s="25">
        <v>0</v>
      </c>
      <c r="U2939" s="25">
        <v>0</v>
      </c>
      <c r="V2939" s="25">
        <v>157968</v>
      </c>
      <c r="W2939" s="25">
        <v>1.8691</v>
      </c>
      <c r="X2939" s="25">
        <v>0</v>
      </c>
      <c r="Y2939" s="25">
        <v>0</v>
      </c>
      <c r="Z2939" s="25">
        <v>1012294</v>
      </c>
      <c r="AA2939" s="25">
        <v>11.976699999999999</v>
      </c>
      <c r="AB2939" s="25">
        <v>83000</v>
      </c>
      <c r="AC2939" s="25">
        <v>0.98204999999999998</v>
      </c>
      <c r="AD2939" s="25">
        <v>0</v>
      </c>
      <c r="AE2939" s="25">
        <v>0</v>
      </c>
      <c r="AF2939" s="25">
        <v>114198</v>
      </c>
      <c r="AG2939" s="25">
        <v>1.34</v>
      </c>
      <c r="AH2939" s="25">
        <v>28123</v>
      </c>
      <c r="AI2939" s="25">
        <v>0.33</v>
      </c>
      <c r="AJ2939" s="25">
        <v>0</v>
      </c>
      <c r="AK2939" s="25">
        <v>0</v>
      </c>
      <c r="AL2939" s="25">
        <v>0</v>
      </c>
      <c r="AM2939" s="25">
        <v>0</v>
      </c>
      <c r="AN2939" s="25">
        <v>1237615</v>
      </c>
      <c r="AO2939" s="25">
        <v>14.6288</v>
      </c>
      <c r="AQ2939">
        <f t="shared" si="91"/>
        <v>1.8691</v>
      </c>
    </row>
    <row r="2940" spans="1:43" x14ac:dyDescent="0.2">
      <c r="A2940" t="str">
        <f t="shared" si="90"/>
        <v>2016_2124</v>
      </c>
      <c r="C2940" s="25">
        <v>2938</v>
      </c>
      <c r="D2940" s="25">
        <v>2124</v>
      </c>
      <c r="E2940" s="25">
        <v>2124</v>
      </c>
      <c r="F2940" s="25" t="s">
        <v>652</v>
      </c>
      <c r="G2940" s="25">
        <v>7.4050000000000002</v>
      </c>
      <c r="H2940" s="25">
        <v>2016</v>
      </c>
      <c r="I2940" s="25">
        <v>334830126</v>
      </c>
      <c r="J2940" s="25">
        <v>338094816</v>
      </c>
      <c r="K2940" s="25">
        <v>1390.5</v>
      </c>
      <c r="L2940" s="25">
        <v>3490784</v>
      </c>
      <c r="M2940" s="25">
        <v>10.4255</v>
      </c>
      <c r="N2940" s="25">
        <v>25107</v>
      </c>
      <c r="O2940" s="25">
        <v>7.4260000000000007E-2</v>
      </c>
      <c r="P2940" s="25">
        <v>0</v>
      </c>
      <c r="Q2940" s="25">
        <v>0</v>
      </c>
      <c r="R2940" s="25">
        <v>453768</v>
      </c>
      <c r="S2940" s="25">
        <v>1.3552200000000001</v>
      </c>
      <c r="T2940" s="25">
        <v>75000</v>
      </c>
      <c r="U2940" s="25">
        <v>0.224</v>
      </c>
      <c r="V2940" s="25">
        <v>528768</v>
      </c>
      <c r="W2940" s="25">
        <v>1.5791999999999999</v>
      </c>
      <c r="X2940" s="25">
        <v>0</v>
      </c>
      <c r="Y2940" s="25">
        <v>0</v>
      </c>
      <c r="Z2940" s="25">
        <v>4044659</v>
      </c>
      <c r="AA2940" s="25">
        <v>12.079000000000001</v>
      </c>
      <c r="AB2940" s="25">
        <v>300000</v>
      </c>
      <c r="AC2940" s="25">
        <v>0.89598</v>
      </c>
      <c r="AD2940" s="25">
        <v>0</v>
      </c>
      <c r="AE2940" s="25">
        <v>0</v>
      </c>
      <c r="AF2940" s="25">
        <v>453047</v>
      </c>
      <c r="AG2940" s="25">
        <v>1.34</v>
      </c>
      <c r="AH2940" s="25">
        <v>111571</v>
      </c>
      <c r="AI2940" s="25">
        <v>0.33</v>
      </c>
      <c r="AJ2940" s="25">
        <v>0</v>
      </c>
      <c r="AK2940" s="25">
        <v>0</v>
      </c>
      <c r="AL2940" s="25">
        <v>653218</v>
      </c>
      <c r="AM2940" s="25">
        <v>1.9320600000000001</v>
      </c>
      <c r="AN2940" s="25">
        <v>5562495</v>
      </c>
      <c r="AO2940" s="25">
        <v>16.577100000000002</v>
      </c>
      <c r="AQ2940">
        <f t="shared" si="91"/>
        <v>1.5791999999999999</v>
      </c>
    </row>
    <row r="2941" spans="1:43" x14ac:dyDescent="0.2">
      <c r="A2941" t="str">
        <f t="shared" si="90"/>
        <v>2016_2151</v>
      </c>
      <c r="C2941" s="25">
        <v>2939</v>
      </c>
      <c r="D2941" s="25">
        <v>2151</v>
      </c>
      <c r="E2941" s="25">
        <v>2151</v>
      </c>
      <c r="F2941" s="25" t="s">
        <v>988</v>
      </c>
      <c r="G2941" s="25">
        <v>2.1019999999999999</v>
      </c>
      <c r="H2941" s="25">
        <v>2016</v>
      </c>
      <c r="I2941" s="25">
        <v>193643132</v>
      </c>
      <c r="J2941" s="25">
        <v>197990189</v>
      </c>
      <c r="K2941" s="25">
        <v>414</v>
      </c>
      <c r="L2941" s="25">
        <v>1631027</v>
      </c>
      <c r="M2941" s="25">
        <v>8.4228000000000005</v>
      </c>
      <c r="N2941" s="25">
        <v>57989</v>
      </c>
      <c r="O2941" s="25">
        <v>0.29288999999999998</v>
      </c>
      <c r="P2941" s="25">
        <v>0</v>
      </c>
      <c r="Q2941" s="25">
        <v>0</v>
      </c>
      <c r="R2941" s="25">
        <v>0</v>
      </c>
      <c r="S2941" s="25">
        <v>0</v>
      </c>
      <c r="T2941" s="25">
        <v>0</v>
      </c>
      <c r="U2941" s="25">
        <v>0</v>
      </c>
      <c r="V2941" s="25">
        <v>0</v>
      </c>
      <c r="W2941" s="25">
        <v>0</v>
      </c>
      <c r="X2941" s="25">
        <v>0</v>
      </c>
      <c r="Y2941" s="25">
        <v>0</v>
      </c>
      <c r="Z2941" s="25">
        <v>1689016</v>
      </c>
      <c r="AA2941" s="25">
        <v>8.7157</v>
      </c>
      <c r="AB2941" s="25">
        <v>225000</v>
      </c>
      <c r="AC2941" s="25">
        <v>1.1619299999999999</v>
      </c>
      <c r="AD2941" s="25">
        <v>0</v>
      </c>
      <c r="AE2941" s="25">
        <v>0</v>
      </c>
      <c r="AF2941" s="25">
        <v>197990</v>
      </c>
      <c r="AG2941" s="25">
        <v>1</v>
      </c>
      <c r="AH2941" s="25">
        <v>65337</v>
      </c>
      <c r="AI2941" s="25">
        <v>0.33</v>
      </c>
      <c r="AJ2941" s="25">
        <v>0</v>
      </c>
      <c r="AK2941" s="25">
        <v>0</v>
      </c>
      <c r="AL2941" s="25">
        <v>119070</v>
      </c>
      <c r="AM2941" s="25">
        <v>0.60138999999999998</v>
      </c>
      <c r="AN2941" s="25">
        <v>2296413</v>
      </c>
      <c r="AO2941" s="25">
        <v>11.809100000000001</v>
      </c>
      <c r="AQ2941">
        <f t="shared" si="91"/>
        <v>0</v>
      </c>
    </row>
    <row r="2942" spans="1:43" x14ac:dyDescent="0.2">
      <c r="A2942" t="str">
        <f t="shared" si="90"/>
        <v>2016_2169</v>
      </c>
      <c r="C2942" s="25">
        <v>2940</v>
      </c>
      <c r="D2942" s="25">
        <v>2169</v>
      </c>
      <c r="E2942" s="25">
        <v>2169</v>
      </c>
      <c r="F2942" s="25" t="s">
        <v>102</v>
      </c>
      <c r="G2942" s="25">
        <v>8.6959999999999997</v>
      </c>
      <c r="H2942" s="25">
        <v>2016</v>
      </c>
      <c r="I2942" s="25">
        <v>648192093</v>
      </c>
      <c r="J2942" s="25">
        <v>651642772</v>
      </c>
      <c r="K2942" s="25">
        <v>1657.7</v>
      </c>
      <c r="L2942" s="25">
        <v>5453122</v>
      </c>
      <c r="M2942" s="25">
        <v>8.4128000000000007</v>
      </c>
      <c r="N2942" s="25">
        <v>734518</v>
      </c>
      <c r="O2942" s="25">
        <v>1.1271800000000001</v>
      </c>
      <c r="P2942" s="25">
        <v>0</v>
      </c>
      <c r="Q2942" s="25">
        <v>0</v>
      </c>
      <c r="R2942" s="25">
        <v>0</v>
      </c>
      <c r="S2942" s="25">
        <v>0</v>
      </c>
      <c r="T2942" s="25">
        <v>0</v>
      </c>
      <c r="U2942" s="25">
        <v>0</v>
      </c>
      <c r="V2942" s="25">
        <v>0</v>
      </c>
      <c r="W2942" s="25">
        <v>0</v>
      </c>
      <c r="X2942" s="25">
        <v>0</v>
      </c>
      <c r="Y2942" s="25">
        <v>0</v>
      </c>
      <c r="Z2942" s="25">
        <v>6187640</v>
      </c>
      <c r="AA2942" s="25">
        <v>9.5399999999999991</v>
      </c>
      <c r="AB2942" s="25">
        <v>425000</v>
      </c>
      <c r="AC2942" s="25">
        <v>0.65566999999999998</v>
      </c>
      <c r="AD2942" s="25">
        <v>0</v>
      </c>
      <c r="AE2942" s="25">
        <v>0</v>
      </c>
      <c r="AF2942" s="25">
        <v>436601</v>
      </c>
      <c r="AG2942" s="25">
        <v>0.67</v>
      </c>
      <c r="AH2942" s="25">
        <v>215042</v>
      </c>
      <c r="AI2942" s="25">
        <v>0.33</v>
      </c>
      <c r="AJ2942" s="25">
        <v>0</v>
      </c>
      <c r="AK2942" s="25">
        <v>0</v>
      </c>
      <c r="AL2942" s="25">
        <v>1686248</v>
      </c>
      <c r="AM2942" s="25">
        <v>2.5876899999999998</v>
      </c>
      <c r="AN2942" s="25">
        <v>8950531</v>
      </c>
      <c r="AO2942" s="25">
        <v>13.7834</v>
      </c>
      <c r="AQ2942">
        <f t="shared" si="91"/>
        <v>0</v>
      </c>
    </row>
    <row r="2943" spans="1:43" x14ac:dyDescent="0.2">
      <c r="A2943" t="str">
        <f t="shared" si="90"/>
        <v>2016_2205</v>
      </c>
      <c r="C2943" s="25">
        <v>2941</v>
      </c>
      <c r="D2943" s="25">
        <v>2205</v>
      </c>
      <c r="E2943" s="25">
        <v>2205</v>
      </c>
      <c r="F2943" s="25" t="s">
        <v>103</v>
      </c>
      <c r="G2943" s="25">
        <v>1.1379999999999999</v>
      </c>
      <c r="H2943" s="25">
        <v>2016</v>
      </c>
      <c r="I2943" s="25">
        <v>125925617</v>
      </c>
      <c r="J2943" s="25">
        <v>125925617</v>
      </c>
      <c r="K2943" s="25">
        <v>200</v>
      </c>
      <c r="L2943" s="25">
        <v>960419</v>
      </c>
      <c r="M2943" s="25">
        <v>7.6269</v>
      </c>
      <c r="N2943" s="25">
        <v>24705</v>
      </c>
      <c r="O2943" s="25">
        <v>0.19619</v>
      </c>
      <c r="P2943" s="25">
        <v>0</v>
      </c>
      <c r="Q2943" s="25">
        <v>0</v>
      </c>
      <c r="R2943" s="25">
        <v>135589</v>
      </c>
      <c r="S2943" s="25">
        <v>1.07674</v>
      </c>
      <c r="T2943" s="25">
        <v>174306</v>
      </c>
      <c r="U2943" s="25">
        <v>1.3842000000000001</v>
      </c>
      <c r="V2943" s="25">
        <v>309895</v>
      </c>
      <c r="W2943" s="25">
        <v>2.4609000000000001</v>
      </c>
      <c r="X2943" s="25">
        <v>0</v>
      </c>
      <c r="Y2943" s="25">
        <v>0</v>
      </c>
      <c r="Z2943" s="25">
        <v>1295019</v>
      </c>
      <c r="AA2943" s="25">
        <v>10.284000000000001</v>
      </c>
      <c r="AB2943" s="25">
        <v>120000</v>
      </c>
      <c r="AC2943" s="25">
        <v>0.95294000000000001</v>
      </c>
      <c r="AD2943" s="25">
        <v>0</v>
      </c>
      <c r="AE2943" s="25">
        <v>0</v>
      </c>
      <c r="AF2943" s="25">
        <v>0</v>
      </c>
      <c r="AG2943" s="25">
        <v>0</v>
      </c>
      <c r="AH2943" s="25">
        <v>41555</v>
      </c>
      <c r="AI2943" s="25">
        <v>0.33</v>
      </c>
      <c r="AJ2943" s="25">
        <v>0</v>
      </c>
      <c r="AK2943" s="25">
        <v>0</v>
      </c>
      <c r="AL2943" s="25">
        <v>0</v>
      </c>
      <c r="AM2943" s="25">
        <v>0</v>
      </c>
      <c r="AN2943" s="25">
        <v>1456574</v>
      </c>
      <c r="AO2943" s="25">
        <v>11.5669</v>
      </c>
      <c r="AQ2943">
        <f t="shared" si="91"/>
        <v>2.4609000000000001</v>
      </c>
    </row>
    <row r="2944" spans="1:43" x14ac:dyDescent="0.2">
      <c r="A2944" t="str">
        <f t="shared" si="90"/>
        <v>2016_2295</v>
      </c>
      <c r="C2944" s="25">
        <v>2942</v>
      </c>
      <c r="D2944" s="25">
        <v>2295</v>
      </c>
      <c r="E2944" s="25">
        <v>2295</v>
      </c>
      <c r="F2944" s="25" t="s">
        <v>104</v>
      </c>
      <c r="G2944" s="25">
        <v>5.4820000000000002</v>
      </c>
      <c r="H2944" s="25">
        <v>2016</v>
      </c>
      <c r="I2944" s="25">
        <v>393224071</v>
      </c>
      <c r="J2944" s="25">
        <v>440215119</v>
      </c>
      <c r="K2944" s="25">
        <v>1098.2</v>
      </c>
      <c r="L2944" s="25">
        <v>3654303</v>
      </c>
      <c r="M2944" s="25">
        <v>9.2932000000000006</v>
      </c>
      <c r="N2944" s="25">
        <v>47886</v>
      </c>
      <c r="O2944" s="25">
        <v>0.10878</v>
      </c>
      <c r="P2944" s="25">
        <v>0</v>
      </c>
      <c r="Q2944" s="25">
        <v>0</v>
      </c>
      <c r="R2944" s="25">
        <v>538660</v>
      </c>
      <c r="S2944" s="25">
        <v>1.3698600000000001</v>
      </c>
      <c r="T2944" s="25">
        <v>200000</v>
      </c>
      <c r="U2944" s="25">
        <v>0.50860000000000005</v>
      </c>
      <c r="V2944" s="25">
        <v>738660</v>
      </c>
      <c r="W2944" s="25">
        <v>1.8785000000000001</v>
      </c>
      <c r="X2944" s="25">
        <v>0</v>
      </c>
      <c r="Y2944" s="25">
        <v>0</v>
      </c>
      <c r="Z2944" s="25">
        <v>4440849</v>
      </c>
      <c r="AA2944" s="25">
        <v>11.3233</v>
      </c>
      <c r="AB2944" s="25">
        <v>300000</v>
      </c>
      <c r="AC2944" s="25">
        <v>0.76292000000000004</v>
      </c>
      <c r="AD2944" s="25">
        <v>0</v>
      </c>
      <c r="AE2944" s="25">
        <v>0</v>
      </c>
      <c r="AF2944" s="25">
        <v>0</v>
      </c>
      <c r="AG2944" s="25">
        <v>0</v>
      </c>
      <c r="AH2944" s="25">
        <v>144707</v>
      </c>
      <c r="AI2944" s="25">
        <v>0.32872000000000001</v>
      </c>
      <c r="AJ2944" s="25">
        <v>0</v>
      </c>
      <c r="AK2944" s="25">
        <v>0</v>
      </c>
      <c r="AL2944" s="25">
        <v>288400</v>
      </c>
      <c r="AM2944" s="25">
        <v>0.90798999999999996</v>
      </c>
      <c r="AN2944" s="25">
        <v>5173956</v>
      </c>
      <c r="AO2944" s="25">
        <v>13.323</v>
      </c>
      <c r="AQ2944">
        <f t="shared" si="91"/>
        <v>1.8785000000000001</v>
      </c>
    </row>
    <row r="2945" spans="1:43" x14ac:dyDescent="0.2">
      <c r="A2945" t="str">
        <f t="shared" si="90"/>
        <v>2016_2313</v>
      </c>
      <c r="C2945" s="25">
        <v>2943</v>
      </c>
      <c r="D2945" s="25">
        <v>2313</v>
      </c>
      <c r="E2945" s="25">
        <v>2313</v>
      </c>
      <c r="F2945" s="25" t="s">
        <v>105</v>
      </c>
      <c r="G2945" s="25">
        <v>24.28</v>
      </c>
      <c r="H2945" s="25">
        <v>2016</v>
      </c>
      <c r="I2945" s="25">
        <v>897050467</v>
      </c>
      <c r="J2945" s="25">
        <v>942007617</v>
      </c>
      <c r="K2945" s="25">
        <v>3767.1</v>
      </c>
      <c r="L2945" s="25">
        <v>9753617</v>
      </c>
      <c r="M2945" s="25">
        <v>10.872999999999999</v>
      </c>
      <c r="N2945" s="25">
        <v>1428134</v>
      </c>
      <c r="O2945" s="25">
        <v>1.5160499999999999</v>
      </c>
      <c r="P2945" s="25">
        <v>0</v>
      </c>
      <c r="Q2945" s="25">
        <v>0</v>
      </c>
      <c r="R2945" s="25">
        <v>125336</v>
      </c>
      <c r="S2945" s="25">
        <v>0.13972000000000001</v>
      </c>
      <c r="T2945" s="25">
        <v>0</v>
      </c>
      <c r="U2945" s="25">
        <v>0</v>
      </c>
      <c r="V2945" s="25">
        <v>125336</v>
      </c>
      <c r="W2945" s="25">
        <v>0.13969999999999999</v>
      </c>
      <c r="X2945" s="25">
        <v>0</v>
      </c>
      <c r="Y2945" s="25">
        <v>0</v>
      </c>
      <c r="Z2945" s="25">
        <v>11307087</v>
      </c>
      <c r="AA2945" s="25">
        <v>12.5288</v>
      </c>
      <c r="AB2945" s="25">
        <v>1100000</v>
      </c>
      <c r="AC2945" s="25">
        <v>1.22624</v>
      </c>
      <c r="AD2945" s="25">
        <v>0</v>
      </c>
      <c r="AE2945" s="25">
        <v>0</v>
      </c>
      <c r="AF2945" s="25">
        <v>1034964</v>
      </c>
      <c r="AG2945" s="25">
        <v>1.0986800000000001</v>
      </c>
      <c r="AH2945" s="25">
        <v>310863</v>
      </c>
      <c r="AI2945" s="25">
        <v>0.33</v>
      </c>
      <c r="AJ2945" s="25">
        <v>0</v>
      </c>
      <c r="AK2945" s="25">
        <v>0</v>
      </c>
      <c r="AL2945" s="25">
        <v>0</v>
      </c>
      <c r="AM2945" s="25">
        <v>0</v>
      </c>
      <c r="AN2945" s="25">
        <v>13752914</v>
      </c>
      <c r="AO2945" s="25">
        <v>15.1837</v>
      </c>
      <c r="AQ2945">
        <f t="shared" si="91"/>
        <v>0.13969999999999999</v>
      </c>
    </row>
    <row r="2946" spans="1:43" x14ac:dyDescent="0.2">
      <c r="A2946" t="str">
        <f t="shared" si="90"/>
        <v>2016_2322</v>
      </c>
      <c r="C2946" s="25">
        <v>2944</v>
      </c>
      <c r="D2946" s="25">
        <v>2322</v>
      </c>
      <c r="E2946" s="25">
        <v>2322</v>
      </c>
      <c r="F2946" s="25" t="s">
        <v>106</v>
      </c>
      <c r="G2946" s="25">
        <v>12.821</v>
      </c>
      <c r="H2946" s="25">
        <v>2016</v>
      </c>
      <c r="I2946" s="25">
        <v>588534271</v>
      </c>
      <c r="J2946" s="25">
        <v>596862535</v>
      </c>
      <c r="K2946" s="25">
        <v>2255.4</v>
      </c>
      <c r="L2946" s="25">
        <v>6149026</v>
      </c>
      <c r="M2946" s="25">
        <v>10.448</v>
      </c>
      <c r="N2946" s="25">
        <v>0</v>
      </c>
      <c r="O2946" s="25">
        <v>0</v>
      </c>
      <c r="P2946" s="25">
        <v>0</v>
      </c>
      <c r="Q2946" s="25">
        <v>0</v>
      </c>
      <c r="R2946" s="25">
        <v>302162</v>
      </c>
      <c r="S2946" s="25">
        <v>0.51341000000000003</v>
      </c>
      <c r="T2946" s="25">
        <v>900000</v>
      </c>
      <c r="U2946" s="25">
        <v>1.5291999999999999</v>
      </c>
      <c r="V2946" s="25">
        <v>1202162</v>
      </c>
      <c r="W2946" s="25">
        <v>2.0426000000000002</v>
      </c>
      <c r="X2946" s="25">
        <v>0</v>
      </c>
      <c r="Y2946" s="25">
        <v>0</v>
      </c>
      <c r="Z2946" s="25">
        <v>7351188</v>
      </c>
      <c r="AA2946" s="25">
        <v>12.4907</v>
      </c>
      <c r="AB2946" s="25">
        <v>225500</v>
      </c>
      <c r="AC2946" s="25">
        <v>0.38316</v>
      </c>
      <c r="AD2946" s="25">
        <v>0</v>
      </c>
      <c r="AE2946" s="25">
        <v>0</v>
      </c>
      <c r="AF2946" s="25">
        <v>0</v>
      </c>
      <c r="AG2946" s="25">
        <v>0</v>
      </c>
      <c r="AH2946" s="25">
        <v>196965</v>
      </c>
      <c r="AI2946" s="25">
        <v>0.33</v>
      </c>
      <c r="AJ2946" s="25">
        <v>0</v>
      </c>
      <c r="AK2946" s="25">
        <v>0</v>
      </c>
      <c r="AL2946" s="25">
        <v>0</v>
      </c>
      <c r="AM2946" s="25">
        <v>0</v>
      </c>
      <c r="AN2946" s="25">
        <v>7773653</v>
      </c>
      <c r="AO2946" s="25">
        <v>13.203799999999999</v>
      </c>
      <c r="AQ2946">
        <f t="shared" si="91"/>
        <v>2.0426000000000002</v>
      </c>
    </row>
    <row r="2947" spans="1:43" x14ac:dyDescent="0.2">
      <c r="A2947" t="str">
        <f t="shared" si="90"/>
        <v>2016_2369</v>
      </c>
      <c r="C2947" s="25">
        <v>2945</v>
      </c>
      <c r="D2947" s="25">
        <v>2369</v>
      </c>
      <c r="E2947" s="25">
        <v>2369</v>
      </c>
      <c r="F2947" s="25" t="s">
        <v>107</v>
      </c>
      <c r="G2947" s="25">
        <v>2.0779999999999998</v>
      </c>
      <c r="H2947" s="25">
        <v>2016</v>
      </c>
      <c r="I2947" s="25">
        <v>163411295</v>
      </c>
      <c r="J2947" s="25">
        <v>163411295</v>
      </c>
      <c r="K2947" s="25">
        <v>468</v>
      </c>
      <c r="L2947" s="25">
        <v>1423614</v>
      </c>
      <c r="M2947" s="25">
        <v>8.7118000000000002</v>
      </c>
      <c r="N2947" s="25">
        <v>30409</v>
      </c>
      <c r="O2947" s="25">
        <v>0.18609000000000001</v>
      </c>
      <c r="P2947" s="25">
        <v>0</v>
      </c>
      <c r="Q2947" s="25">
        <v>0</v>
      </c>
      <c r="R2947" s="25">
        <v>0</v>
      </c>
      <c r="S2947" s="25">
        <v>0</v>
      </c>
      <c r="T2947" s="25">
        <v>0</v>
      </c>
      <c r="U2947" s="25">
        <v>0</v>
      </c>
      <c r="V2947" s="25">
        <v>0</v>
      </c>
      <c r="W2947" s="25">
        <v>0</v>
      </c>
      <c r="X2947" s="25">
        <v>0</v>
      </c>
      <c r="Y2947" s="25">
        <v>0</v>
      </c>
      <c r="Z2947" s="25">
        <v>1454023</v>
      </c>
      <c r="AA2947" s="25">
        <v>8.8978999999999999</v>
      </c>
      <c r="AB2947" s="25">
        <v>80000</v>
      </c>
      <c r="AC2947" s="25">
        <v>0.48956</v>
      </c>
      <c r="AD2947" s="25">
        <v>0</v>
      </c>
      <c r="AE2947" s="25">
        <v>0</v>
      </c>
      <c r="AF2947" s="25">
        <v>95852</v>
      </c>
      <c r="AG2947" s="25">
        <v>0.58657000000000004</v>
      </c>
      <c r="AH2947" s="25">
        <v>53926</v>
      </c>
      <c r="AI2947" s="25">
        <v>0.33</v>
      </c>
      <c r="AJ2947" s="25">
        <v>0</v>
      </c>
      <c r="AK2947" s="25">
        <v>0</v>
      </c>
      <c r="AL2947" s="25">
        <v>158295</v>
      </c>
      <c r="AM2947" s="25">
        <v>0.96869000000000005</v>
      </c>
      <c r="AN2947" s="25">
        <v>1842096</v>
      </c>
      <c r="AO2947" s="25">
        <v>11.2728</v>
      </c>
      <c r="AQ2947">
        <f t="shared" si="91"/>
        <v>0</v>
      </c>
    </row>
    <row r="2948" spans="1:43" x14ac:dyDescent="0.2">
      <c r="A2948" t="str">
        <f t="shared" ref="A2948:A3011" si="92">CONCATENATE(H2948,"_",D2948)</f>
        <v>2016_2376</v>
      </c>
      <c r="C2948" s="25">
        <v>2946</v>
      </c>
      <c r="D2948" s="25">
        <v>2376</v>
      </c>
      <c r="E2948" s="25">
        <v>2376</v>
      </c>
      <c r="F2948" s="25" t="s">
        <v>108</v>
      </c>
      <c r="G2948" s="25">
        <v>1.6040000000000001</v>
      </c>
      <c r="H2948" s="25">
        <v>2016</v>
      </c>
      <c r="I2948" s="25">
        <v>220663464</v>
      </c>
      <c r="J2948" s="25">
        <v>226351310</v>
      </c>
      <c r="K2948" s="25">
        <v>424</v>
      </c>
      <c r="L2948" s="25">
        <v>1966084</v>
      </c>
      <c r="M2948" s="25">
        <v>8.9099000000000004</v>
      </c>
      <c r="N2948" s="25">
        <v>45788</v>
      </c>
      <c r="O2948" s="25">
        <v>0.20229</v>
      </c>
      <c r="P2948" s="25">
        <v>0</v>
      </c>
      <c r="Q2948" s="25">
        <v>0</v>
      </c>
      <c r="R2948" s="25">
        <v>144587</v>
      </c>
      <c r="S2948" s="25">
        <v>0.65524000000000004</v>
      </c>
      <c r="T2948" s="25">
        <v>100000</v>
      </c>
      <c r="U2948" s="25">
        <v>0.45319999999999999</v>
      </c>
      <c r="V2948" s="25">
        <v>244587</v>
      </c>
      <c r="W2948" s="25">
        <v>1.1084000000000001</v>
      </c>
      <c r="X2948" s="25">
        <v>0</v>
      </c>
      <c r="Y2948" s="25">
        <v>0</v>
      </c>
      <c r="Z2948" s="25">
        <v>2256459</v>
      </c>
      <c r="AA2948" s="25">
        <v>10.220599999999999</v>
      </c>
      <c r="AB2948" s="25">
        <v>100000</v>
      </c>
      <c r="AC2948" s="25">
        <v>0.45318000000000003</v>
      </c>
      <c r="AD2948" s="25">
        <v>0</v>
      </c>
      <c r="AE2948" s="25">
        <v>0</v>
      </c>
      <c r="AF2948" s="25">
        <v>61576</v>
      </c>
      <c r="AG2948" s="25">
        <v>0.27204</v>
      </c>
      <c r="AH2948" s="25">
        <v>74696</v>
      </c>
      <c r="AI2948" s="25">
        <v>0.33</v>
      </c>
      <c r="AJ2948" s="25">
        <v>0</v>
      </c>
      <c r="AK2948" s="25">
        <v>0</v>
      </c>
      <c r="AL2948" s="25">
        <v>253125</v>
      </c>
      <c r="AM2948" s="25">
        <v>1.1182799999999999</v>
      </c>
      <c r="AN2948" s="25">
        <v>2745856</v>
      </c>
      <c r="AO2948" s="25">
        <v>12.3941</v>
      </c>
      <c r="AQ2948">
        <f t="shared" ref="AQ2948:AQ3011" si="93">W2948-Y2948</f>
        <v>1.1084000000000001</v>
      </c>
    </row>
    <row r="2949" spans="1:43" x14ac:dyDescent="0.2">
      <c r="A2949" t="str">
        <f t="shared" si="92"/>
        <v>2016_2403</v>
      </c>
      <c r="C2949" s="25">
        <v>2947</v>
      </c>
      <c r="D2949" s="25">
        <v>2403</v>
      </c>
      <c r="E2949" s="25">
        <v>2403</v>
      </c>
      <c r="F2949" s="25" t="s">
        <v>958</v>
      </c>
      <c r="G2949" s="25">
        <v>3.8940000000000001</v>
      </c>
      <c r="H2949" s="25">
        <v>2016</v>
      </c>
      <c r="I2949" s="25">
        <v>483620283</v>
      </c>
      <c r="J2949" s="25">
        <v>499153330</v>
      </c>
      <c r="K2949" s="25">
        <v>954.6</v>
      </c>
      <c r="L2949" s="25">
        <v>3705818</v>
      </c>
      <c r="M2949" s="25">
        <v>7.6627000000000001</v>
      </c>
      <c r="N2949" s="25">
        <v>390764</v>
      </c>
      <c r="O2949" s="25">
        <v>0.78285000000000005</v>
      </c>
      <c r="P2949" s="25">
        <v>0</v>
      </c>
      <c r="Q2949" s="25">
        <v>0</v>
      </c>
      <c r="R2949" s="25">
        <v>91432</v>
      </c>
      <c r="S2949" s="25">
        <v>0.18906000000000001</v>
      </c>
      <c r="T2949" s="25">
        <v>100000</v>
      </c>
      <c r="U2949" s="25">
        <v>0.20680000000000001</v>
      </c>
      <c r="V2949" s="25">
        <v>191432</v>
      </c>
      <c r="W2949" s="25">
        <v>0.39579999999999999</v>
      </c>
      <c r="X2949" s="25">
        <v>0</v>
      </c>
      <c r="Y2949" s="25">
        <v>0</v>
      </c>
      <c r="Z2949" s="25">
        <v>4288014</v>
      </c>
      <c r="AA2949" s="25">
        <v>8.8413000000000004</v>
      </c>
      <c r="AB2949" s="25">
        <v>75000</v>
      </c>
      <c r="AC2949" s="25">
        <v>0.15508</v>
      </c>
      <c r="AD2949" s="25">
        <v>0</v>
      </c>
      <c r="AE2949" s="25">
        <v>0</v>
      </c>
      <c r="AF2949" s="25">
        <v>169140</v>
      </c>
      <c r="AG2949" s="25">
        <v>0.33884999999999998</v>
      </c>
      <c r="AH2949" s="25">
        <v>164721</v>
      </c>
      <c r="AI2949" s="25">
        <v>0.33</v>
      </c>
      <c r="AJ2949" s="25">
        <v>0</v>
      </c>
      <c r="AK2949" s="25">
        <v>0</v>
      </c>
      <c r="AL2949" s="25">
        <v>0</v>
      </c>
      <c r="AM2949" s="25">
        <v>0</v>
      </c>
      <c r="AN2949" s="25">
        <v>4696875</v>
      </c>
      <c r="AO2949" s="25">
        <v>9.6653000000000002</v>
      </c>
      <c r="AQ2949">
        <f t="shared" si="93"/>
        <v>0.39579999999999999</v>
      </c>
    </row>
    <row r="2950" spans="1:43" x14ac:dyDescent="0.2">
      <c r="A2950" t="str">
        <f t="shared" si="92"/>
        <v>2016_2457</v>
      </c>
      <c r="C2950" s="25">
        <v>2948</v>
      </c>
      <c r="D2950" s="25">
        <v>2457</v>
      </c>
      <c r="E2950" s="25">
        <v>2457</v>
      </c>
      <c r="F2950" s="25" t="s">
        <v>109</v>
      </c>
      <c r="G2950" s="25">
        <v>2.2130000000000001</v>
      </c>
      <c r="H2950" s="25">
        <v>2016</v>
      </c>
      <c r="I2950" s="25">
        <v>210662566</v>
      </c>
      <c r="J2950" s="25">
        <v>212728884</v>
      </c>
      <c r="K2950" s="25">
        <v>453.1</v>
      </c>
      <c r="L2950" s="25">
        <v>1708620</v>
      </c>
      <c r="M2950" s="25">
        <v>8.1106999999999996</v>
      </c>
      <c r="N2950" s="25">
        <v>59145</v>
      </c>
      <c r="O2950" s="25">
        <v>0.27803</v>
      </c>
      <c r="P2950" s="25">
        <v>0</v>
      </c>
      <c r="Q2950" s="25">
        <v>0</v>
      </c>
      <c r="R2950" s="25">
        <v>0</v>
      </c>
      <c r="S2950" s="25">
        <v>0</v>
      </c>
      <c r="T2950" s="25">
        <v>0</v>
      </c>
      <c r="U2950" s="25">
        <v>0</v>
      </c>
      <c r="V2950" s="25">
        <v>0</v>
      </c>
      <c r="W2950" s="25">
        <v>0</v>
      </c>
      <c r="X2950" s="25">
        <v>0</v>
      </c>
      <c r="Y2950" s="25">
        <v>0</v>
      </c>
      <c r="Z2950" s="25">
        <v>1767765</v>
      </c>
      <c r="AA2950" s="25">
        <v>8.3887</v>
      </c>
      <c r="AB2950" s="25">
        <v>210000</v>
      </c>
      <c r="AC2950" s="25">
        <v>0.99685000000000001</v>
      </c>
      <c r="AD2950" s="25">
        <v>0</v>
      </c>
      <c r="AE2950" s="25">
        <v>0</v>
      </c>
      <c r="AF2950" s="25">
        <v>182347</v>
      </c>
      <c r="AG2950" s="25">
        <v>0.85718000000000005</v>
      </c>
      <c r="AH2950" s="25">
        <v>70201</v>
      </c>
      <c r="AI2950" s="25">
        <v>0.33</v>
      </c>
      <c r="AJ2950" s="25">
        <v>28439</v>
      </c>
      <c r="AK2950" s="25">
        <v>0.13500000000000001</v>
      </c>
      <c r="AL2950" s="25">
        <v>324033</v>
      </c>
      <c r="AM2950" s="25">
        <v>1.52322</v>
      </c>
      <c r="AN2950" s="25">
        <v>2582785</v>
      </c>
      <c r="AO2950" s="25">
        <v>12.231</v>
      </c>
      <c r="AQ2950">
        <f t="shared" si="93"/>
        <v>0</v>
      </c>
    </row>
    <row r="2951" spans="1:43" x14ac:dyDescent="0.2">
      <c r="A2951" t="str">
        <f t="shared" si="92"/>
        <v>2016_2466</v>
      </c>
      <c r="C2951" s="25">
        <v>2949</v>
      </c>
      <c r="D2951" s="25">
        <v>2466</v>
      </c>
      <c r="E2951" s="25">
        <v>2466</v>
      </c>
      <c r="F2951" s="25" t="s">
        <v>110</v>
      </c>
      <c r="G2951" s="25">
        <v>3.4660000000000002</v>
      </c>
      <c r="H2951" s="25">
        <v>2016</v>
      </c>
      <c r="I2951" s="25">
        <v>430567087</v>
      </c>
      <c r="J2951" s="25">
        <v>430567087</v>
      </c>
      <c r="K2951" s="25">
        <v>1344.7</v>
      </c>
      <c r="L2951" s="25">
        <v>3663783</v>
      </c>
      <c r="M2951" s="25">
        <v>8.5091999999999999</v>
      </c>
      <c r="N2951" s="25">
        <v>659804</v>
      </c>
      <c r="O2951" s="25">
        <v>1.53241</v>
      </c>
      <c r="P2951" s="25">
        <v>0</v>
      </c>
      <c r="Q2951" s="25">
        <v>0</v>
      </c>
      <c r="R2951" s="25">
        <v>636939</v>
      </c>
      <c r="S2951" s="25">
        <v>1.4793000000000001</v>
      </c>
      <c r="T2951" s="25">
        <v>100000</v>
      </c>
      <c r="U2951" s="25">
        <v>0.23230000000000001</v>
      </c>
      <c r="V2951" s="25">
        <v>736939</v>
      </c>
      <c r="W2951" s="25">
        <v>1.7116</v>
      </c>
      <c r="X2951" s="25">
        <v>0</v>
      </c>
      <c r="Y2951" s="25">
        <v>0</v>
      </c>
      <c r="Z2951" s="25">
        <v>5060526</v>
      </c>
      <c r="AA2951" s="25">
        <v>11.7532</v>
      </c>
      <c r="AB2951" s="25">
        <v>300000</v>
      </c>
      <c r="AC2951" s="25">
        <v>0.69676000000000005</v>
      </c>
      <c r="AD2951" s="25">
        <v>0</v>
      </c>
      <c r="AE2951" s="25">
        <v>0</v>
      </c>
      <c r="AF2951" s="25">
        <v>576960</v>
      </c>
      <c r="AG2951" s="25">
        <v>1.34</v>
      </c>
      <c r="AH2951" s="25">
        <v>142087</v>
      </c>
      <c r="AI2951" s="25">
        <v>0.33</v>
      </c>
      <c r="AJ2951" s="25">
        <v>0</v>
      </c>
      <c r="AK2951" s="25">
        <v>0</v>
      </c>
      <c r="AL2951" s="25">
        <v>1601621</v>
      </c>
      <c r="AM2951" s="25">
        <v>3.7197900000000002</v>
      </c>
      <c r="AN2951" s="25">
        <v>7681194</v>
      </c>
      <c r="AO2951" s="25">
        <v>17.839700000000001</v>
      </c>
      <c r="AQ2951">
        <f t="shared" si="93"/>
        <v>1.7116</v>
      </c>
    </row>
    <row r="2952" spans="1:43" x14ac:dyDescent="0.2">
      <c r="A2952" t="str">
        <f t="shared" si="92"/>
        <v>2016_2493</v>
      </c>
      <c r="C2952" s="25">
        <v>2950</v>
      </c>
      <c r="D2952" s="25">
        <v>2493</v>
      </c>
      <c r="E2952" s="25">
        <v>2493</v>
      </c>
      <c r="F2952" s="25" t="s">
        <v>111</v>
      </c>
      <c r="G2952" s="25">
        <v>0.61599999999999999</v>
      </c>
      <c r="H2952" s="25">
        <v>2016</v>
      </c>
      <c r="I2952" s="25">
        <v>94553168</v>
      </c>
      <c r="J2952" s="25">
        <v>95047946</v>
      </c>
      <c r="K2952" s="25">
        <v>106</v>
      </c>
      <c r="L2952" s="25">
        <v>689245</v>
      </c>
      <c r="M2952" s="25">
        <v>7.2895000000000003</v>
      </c>
      <c r="N2952" s="25">
        <v>32455</v>
      </c>
      <c r="O2952" s="25">
        <v>0.34145999999999999</v>
      </c>
      <c r="P2952" s="25">
        <v>0</v>
      </c>
      <c r="Q2952" s="25">
        <v>0</v>
      </c>
      <c r="R2952" s="25">
        <v>50000</v>
      </c>
      <c r="S2952" s="25">
        <v>0.52880000000000005</v>
      </c>
      <c r="T2952" s="25">
        <v>0</v>
      </c>
      <c r="U2952" s="25">
        <v>0</v>
      </c>
      <c r="V2952" s="25">
        <v>50000</v>
      </c>
      <c r="W2952" s="25">
        <v>0.52880000000000005</v>
      </c>
      <c r="X2952" s="25">
        <v>0</v>
      </c>
      <c r="Y2952" s="25">
        <v>0</v>
      </c>
      <c r="Z2952" s="25">
        <v>771700</v>
      </c>
      <c r="AA2952" s="25">
        <v>8.1598000000000006</v>
      </c>
      <c r="AB2952" s="25">
        <v>0</v>
      </c>
      <c r="AC2952" s="25">
        <v>0</v>
      </c>
      <c r="AD2952" s="25">
        <v>0</v>
      </c>
      <c r="AE2952" s="25">
        <v>0</v>
      </c>
      <c r="AF2952" s="25">
        <v>64157</v>
      </c>
      <c r="AG2952" s="25">
        <v>0.67500000000000004</v>
      </c>
      <c r="AH2952" s="25">
        <v>31366</v>
      </c>
      <c r="AI2952" s="25">
        <v>0.33</v>
      </c>
      <c r="AJ2952" s="25">
        <v>0</v>
      </c>
      <c r="AK2952" s="25">
        <v>0</v>
      </c>
      <c r="AL2952" s="25">
        <v>0</v>
      </c>
      <c r="AM2952" s="25">
        <v>0</v>
      </c>
      <c r="AN2952" s="25">
        <v>867223</v>
      </c>
      <c r="AO2952" s="25">
        <v>9.1647999999999996</v>
      </c>
      <c r="AQ2952">
        <f t="shared" si="93"/>
        <v>0.52880000000000005</v>
      </c>
    </row>
    <row r="2953" spans="1:43" x14ac:dyDescent="0.2">
      <c r="A2953" t="str">
        <f t="shared" si="92"/>
        <v>2016_2502</v>
      </c>
      <c r="C2953" s="25">
        <v>2951</v>
      </c>
      <c r="D2953" s="25">
        <v>2502</v>
      </c>
      <c r="E2953" s="25">
        <v>2502</v>
      </c>
      <c r="F2953" s="25" t="s">
        <v>112</v>
      </c>
      <c r="G2953" s="25">
        <v>2.5659999999999998</v>
      </c>
      <c r="H2953" s="25">
        <v>2016</v>
      </c>
      <c r="I2953" s="25">
        <v>267905600</v>
      </c>
      <c r="J2953" s="25">
        <v>278849907</v>
      </c>
      <c r="K2953" s="25">
        <v>593.1</v>
      </c>
      <c r="L2953" s="25">
        <v>2243102</v>
      </c>
      <c r="M2953" s="25">
        <v>8.3727</v>
      </c>
      <c r="N2953" s="25">
        <v>225674</v>
      </c>
      <c r="O2953" s="25">
        <v>0.80930000000000002</v>
      </c>
      <c r="P2953" s="25">
        <v>0</v>
      </c>
      <c r="Q2953" s="25">
        <v>0</v>
      </c>
      <c r="R2953" s="25">
        <v>0</v>
      </c>
      <c r="S2953" s="25">
        <v>0</v>
      </c>
      <c r="T2953" s="25">
        <v>52887</v>
      </c>
      <c r="U2953" s="25">
        <v>0.19739999999999999</v>
      </c>
      <c r="V2953" s="25">
        <v>52887</v>
      </c>
      <c r="W2953" s="25">
        <v>0.19739999999999999</v>
      </c>
      <c r="X2953" s="25">
        <v>0</v>
      </c>
      <c r="Y2953" s="25">
        <v>0</v>
      </c>
      <c r="Z2953" s="25">
        <v>2521663</v>
      </c>
      <c r="AA2953" s="25">
        <v>9.3794000000000004</v>
      </c>
      <c r="AB2953" s="25">
        <v>250000</v>
      </c>
      <c r="AC2953" s="25">
        <v>0.93315999999999999</v>
      </c>
      <c r="AD2953" s="25">
        <v>0</v>
      </c>
      <c r="AE2953" s="25">
        <v>0</v>
      </c>
      <c r="AF2953" s="25">
        <v>136508</v>
      </c>
      <c r="AG2953" s="25">
        <v>0.48953999999999998</v>
      </c>
      <c r="AH2953" s="25">
        <v>92020</v>
      </c>
      <c r="AI2953" s="25">
        <v>0.33</v>
      </c>
      <c r="AJ2953" s="25">
        <v>0</v>
      </c>
      <c r="AK2953" s="25">
        <v>0</v>
      </c>
      <c r="AL2953" s="25">
        <v>0</v>
      </c>
      <c r="AM2953" s="25">
        <v>0</v>
      </c>
      <c r="AN2953" s="25">
        <v>3000191</v>
      </c>
      <c r="AO2953" s="25">
        <v>11.132099999999999</v>
      </c>
      <c r="AQ2953">
        <f t="shared" si="93"/>
        <v>0.19739999999999999</v>
      </c>
    </row>
    <row r="2954" spans="1:43" x14ac:dyDescent="0.2">
      <c r="A2954" t="str">
        <f t="shared" si="92"/>
        <v>2016_2511</v>
      </c>
      <c r="C2954" s="25">
        <v>2952</v>
      </c>
      <c r="D2954" s="25">
        <v>2511</v>
      </c>
      <c r="E2954" s="25">
        <v>2511</v>
      </c>
      <c r="F2954" s="25" t="s">
        <v>113</v>
      </c>
      <c r="G2954" s="25">
        <v>8.7149999999999999</v>
      </c>
      <c r="H2954" s="25">
        <v>2016</v>
      </c>
      <c r="I2954" s="25">
        <v>534909495</v>
      </c>
      <c r="J2954" s="25">
        <v>551311473</v>
      </c>
      <c r="K2954" s="25">
        <v>1960</v>
      </c>
      <c r="L2954" s="25">
        <v>5174030</v>
      </c>
      <c r="M2954" s="25">
        <v>9.6727000000000007</v>
      </c>
      <c r="N2954" s="25">
        <v>53456</v>
      </c>
      <c r="O2954" s="25">
        <v>9.6960000000000005E-2</v>
      </c>
      <c r="P2954" s="25">
        <v>0</v>
      </c>
      <c r="Q2954" s="25">
        <v>0</v>
      </c>
      <c r="R2954" s="25">
        <v>0</v>
      </c>
      <c r="S2954" s="25">
        <v>0</v>
      </c>
      <c r="T2954" s="25">
        <v>0</v>
      </c>
      <c r="U2954" s="25">
        <v>0</v>
      </c>
      <c r="V2954" s="25">
        <v>0</v>
      </c>
      <c r="W2954" s="25">
        <v>0</v>
      </c>
      <c r="X2954" s="25">
        <v>0</v>
      </c>
      <c r="Y2954" s="25">
        <v>0</v>
      </c>
      <c r="Z2954" s="25">
        <v>5227486</v>
      </c>
      <c r="AA2954" s="25">
        <v>9.7697000000000003</v>
      </c>
      <c r="AB2954" s="25">
        <v>650000</v>
      </c>
      <c r="AC2954" s="25">
        <v>1.21516</v>
      </c>
      <c r="AD2954" s="25">
        <v>0</v>
      </c>
      <c r="AE2954" s="25">
        <v>0</v>
      </c>
      <c r="AF2954" s="25">
        <v>0</v>
      </c>
      <c r="AG2954" s="25">
        <v>0</v>
      </c>
      <c r="AH2954" s="25">
        <v>181830</v>
      </c>
      <c r="AI2954" s="25">
        <v>0.32980999999999999</v>
      </c>
      <c r="AJ2954" s="25">
        <v>0</v>
      </c>
      <c r="AK2954" s="25">
        <v>0</v>
      </c>
      <c r="AL2954" s="25">
        <v>1314051</v>
      </c>
      <c r="AM2954" s="25">
        <v>2.3835000000000002</v>
      </c>
      <c r="AN2954" s="25">
        <v>7373367</v>
      </c>
      <c r="AO2954" s="25">
        <v>13.6982</v>
      </c>
      <c r="AQ2954">
        <f t="shared" si="93"/>
        <v>0</v>
      </c>
    </row>
    <row r="2955" spans="1:43" x14ac:dyDescent="0.2">
      <c r="A2955" t="str">
        <f t="shared" si="92"/>
        <v>2016_2520</v>
      </c>
      <c r="C2955" s="25">
        <v>2953</v>
      </c>
      <c r="D2955" s="25">
        <v>2520</v>
      </c>
      <c r="E2955" s="25">
        <v>2520</v>
      </c>
      <c r="F2955" s="25" t="s">
        <v>114</v>
      </c>
      <c r="G2955" s="25">
        <v>1.0569999999999999</v>
      </c>
      <c r="H2955" s="25">
        <v>2016</v>
      </c>
      <c r="I2955" s="25">
        <v>143941772</v>
      </c>
      <c r="J2955" s="25">
        <v>148344677</v>
      </c>
      <c r="K2955" s="25">
        <v>276</v>
      </c>
      <c r="L2955" s="25">
        <v>1227439</v>
      </c>
      <c r="M2955" s="25">
        <v>8.5273000000000003</v>
      </c>
      <c r="N2955" s="25">
        <v>21571</v>
      </c>
      <c r="O2955" s="25">
        <v>0.14541000000000001</v>
      </c>
      <c r="P2955" s="25">
        <v>0</v>
      </c>
      <c r="Q2955" s="25">
        <v>0</v>
      </c>
      <c r="R2955" s="25">
        <v>0</v>
      </c>
      <c r="S2955" s="25">
        <v>0</v>
      </c>
      <c r="T2955" s="25">
        <v>0</v>
      </c>
      <c r="U2955" s="25">
        <v>0</v>
      </c>
      <c r="V2955" s="25">
        <v>0</v>
      </c>
      <c r="W2955" s="25">
        <v>0</v>
      </c>
      <c r="X2955" s="25">
        <v>0</v>
      </c>
      <c r="Y2955" s="25">
        <v>0</v>
      </c>
      <c r="Z2955" s="25">
        <v>1249010</v>
      </c>
      <c r="AA2955" s="25">
        <v>8.6727000000000007</v>
      </c>
      <c r="AB2955" s="25">
        <v>128000</v>
      </c>
      <c r="AC2955" s="25">
        <v>0.88924999999999998</v>
      </c>
      <c r="AD2955" s="25">
        <v>0</v>
      </c>
      <c r="AE2955" s="25">
        <v>0</v>
      </c>
      <c r="AF2955" s="25">
        <v>0</v>
      </c>
      <c r="AG2955" s="25">
        <v>0</v>
      </c>
      <c r="AH2955" s="25">
        <v>48954</v>
      </c>
      <c r="AI2955" s="25">
        <v>0.33</v>
      </c>
      <c r="AJ2955" s="25">
        <v>0</v>
      </c>
      <c r="AK2955" s="25">
        <v>0</v>
      </c>
      <c r="AL2955" s="25">
        <v>103670</v>
      </c>
      <c r="AM2955" s="25">
        <v>0.69884999999999997</v>
      </c>
      <c r="AN2955" s="25">
        <v>1529634</v>
      </c>
      <c r="AO2955" s="25">
        <v>10.5908</v>
      </c>
      <c r="AQ2955">
        <f t="shared" si="93"/>
        <v>0</v>
      </c>
    </row>
    <row r="2956" spans="1:43" x14ac:dyDescent="0.2">
      <c r="A2956" t="str">
        <f t="shared" si="92"/>
        <v>2016_2556</v>
      </c>
      <c r="C2956" s="25">
        <v>2954</v>
      </c>
      <c r="D2956" s="25">
        <v>2556</v>
      </c>
      <c r="E2956" s="25">
        <v>2556</v>
      </c>
      <c r="F2956" s="25" t="s">
        <v>115</v>
      </c>
      <c r="G2956" s="25">
        <v>1.855</v>
      </c>
      <c r="H2956" s="25">
        <v>2016</v>
      </c>
      <c r="I2956" s="25">
        <v>207911127</v>
      </c>
      <c r="J2956" s="25">
        <v>211512503</v>
      </c>
      <c r="K2956" s="25">
        <v>366</v>
      </c>
      <c r="L2956" s="25">
        <v>1637551</v>
      </c>
      <c r="M2956" s="25">
        <v>7.8761999999999999</v>
      </c>
      <c r="N2956" s="25">
        <v>183808</v>
      </c>
      <c r="O2956" s="25">
        <v>0.86902000000000001</v>
      </c>
      <c r="P2956" s="25">
        <v>0</v>
      </c>
      <c r="Q2956" s="25">
        <v>0</v>
      </c>
      <c r="R2956" s="25">
        <v>0</v>
      </c>
      <c r="S2956" s="25">
        <v>0</v>
      </c>
      <c r="T2956" s="25">
        <v>0</v>
      </c>
      <c r="U2956" s="25">
        <v>0</v>
      </c>
      <c r="V2956" s="25">
        <v>0</v>
      </c>
      <c r="W2956" s="25">
        <v>0</v>
      </c>
      <c r="X2956" s="25">
        <v>0</v>
      </c>
      <c r="Y2956" s="25">
        <v>0</v>
      </c>
      <c r="Z2956" s="25">
        <v>1821359</v>
      </c>
      <c r="AA2956" s="25">
        <v>8.7452000000000005</v>
      </c>
      <c r="AB2956" s="25">
        <v>150000</v>
      </c>
      <c r="AC2956" s="25">
        <v>0.72145999999999999</v>
      </c>
      <c r="AD2956" s="25">
        <v>0</v>
      </c>
      <c r="AE2956" s="25">
        <v>0</v>
      </c>
      <c r="AF2956" s="25">
        <v>190677</v>
      </c>
      <c r="AG2956" s="25">
        <v>0.90149000000000001</v>
      </c>
      <c r="AH2956" s="25">
        <v>69799</v>
      </c>
      <c r="AI2956" s="25">
        <v>0.33</v>
      </c>
      <c r="AJ2956" s="25">
        <v>0</v>
      </c>
      <c r="AK2956" s="25">
        <v>0</v>
      </c>
      <c r="AL2956" s="25">
        <v>0</v>
      </c>
      <c r="AM2956" s="25">
        <v>0</v>
      </c>
      <c r="AN2956" s="25">
        <v>2231835</v>
      </c>
      <c r="AO2956" s="25">
        <v>10.6982</v>
      </c>
      <c r="AQ2956">
        <f t="shared" si="93"/>
        <v>0</v>
      </c>
    </row>
    <row r="2957" spans="1:43" x14ac:dyDescent="0.2">
      <c r="A2957" t="str">
        <f t="shared" si="92"/>
        <v>2016_2673</v>
      </c>
      <c r="C2957" s="25">
        <v>2955</v>
      </c>
      <c r="D2957" s="25">
        <v>2673</v>
      </c>
      <c r="E2957" s="25">
        <v>2673</v>
      </c>
      <c r="F2957" s="25" t="s">
        <v>116</v>
      </c>
      <c r="G2957" s="25">
        <v>3.407</v>
      </c>
      <c r="H2957" s="25">
        <v>2016</v>
      </c>
      <c r="I2957" s="25">
        <v>247250374</v>
      </c>
      <c r="J2957" s="25">
        <v>262773568</v>
      </c>
      <c r="K2957" s="25">
        <v>668.6</v>
      </c>
      <c r="L2957" s="25">
        <v>2187744</v>
      </c>
      <c r="M2957" s="25">
        <v>8.8483000000000001</v>
      </c>
      <c r="N2957" s="25">
        <v>178662</v>
      </c>
      <c r="O2957" s="25">
        <v>0.67991000000000001</v>
      </c>
      <c r="P2957" s="25">
        <v>0</v>
      </c>
      <c r="Q2957" s="25">
        <v>0</v>
      </c>
      <c r="R2957" s="25">
        <v>298086</v>
      </c>
      <c r="S2957" s="25">
        <v>1.2056</v>
      </c>
      <c r="T2957" s="25">
        <v>6040</v>
      </c>
      <c r="U2957" s="25">
        <v>2.4400000000000002E-2</v>
      </c>
      <c r="V2957" s="25">
        <v>304126</v>
      </c>
      <c r="W2957" s="25">
        <v>1.23</v>
      </c>
      <c r="X2957" s="25">
        <v>0</v>
      </c>
      <c r="Y2957" s="25">
        <v>0</v>
      </c>
      <c r="Z2957" s="25">
        <v>2670532</v>
      </c>
      <c r="AA2957" s="25">
        <v>10.7582</v>
      </c>
      <c r="AB2957" s="25">
        <v>350000</v>
      </c>
      <c r="AC2957" s="25">
        <v>1.41557</v>
      </c>
      <c r="AD2957" s="25">
        <v>0</v>
      </c>
      <c r="AE2957" s="25">
        <v>0</v>
      </c>
      <c r="AF2957" s="25">
        <v>0</v>
      </c>
      <c r="AG2957" s="25">
        <v>0</v>
      </c>
      <c r="AH2957" s="25">
        <v>86715</v>
      </c>
      <c r="AI2957" s="25">
        <v>0.33</v>
      </c>
      <c r="AJ2957" s="25">
        <v>0</v>
      </c>
      <c r="AK2957" s="25">
        <v>0</v>
      </c>
      <c r="AL2957" s="25">
        <v>0</v>
      </c>
      <c r="AM2957" s="25">
        <v>0</v>
      </c>
      <c r="AN2957" s="25">
        <v>3107247</v>
      </c>
      <c r="AO2957" s="25">
        <v>12.5038</v>
      </c>
      <c r="AQ2957">
        <f t="shared" si="93"/>
        <v>1.23</v>
      </c>
    </row>
    <row r="2958" spans="1:43" x14ac:dyDescent="0.2">
      <c r="A2958" t="str">
        <f t="shared" si="92"/>
        <v>2016_2682</v>
      </c>
      <c r="C2958" s="25">
        <v>2956</v>
      </c>
      <c r="D2958" s="25">
        <v>2682</v>
      </c>
      <c r="E2958" s="25">
        <v>2682</v>
      </c>
      <c r="F2958" s="25" t="s">
        <v>4</v>
      </c>
      <c r="G2958" s="25">
        <v>1.4610000000000001</v>
      </c>
      <c r="H2958" s="25">
        <v>2016</v>
      </c>
      <c r="I2958" s="25">
        <v>127131385</v>
      </c>
      <c r="J2958" s="25">
        <v>127625485</v>
      </c>
      <c r="K2958" s="25">
        <v>304.5</v>
      </c>
      <c r="L2958" s="25">
        <v>1176886</v>
      </c>
      <c r="M2958" s="25">
        <v>9.2571999999999992</v>
      </c>
      <c r="N2958" s="25">
        <v>17991</v>
      </c>
      <c r="O2958" s="25">
        <v>0.14097000000000001</v>
      </c>
      <c r="P2958" s="25">
        <v>0</v>
      </c>
      <c r="Q2958" s="25">
        <v>0</v>
      </c>
      <c r="R2958" s="25">
        <v>59215</v>
      </c>
      <c r="S2958" s="25">
        <v>0.46578000000000003</v>
      </c>
      <c r="T2958" s="25">
        <v>54490</v>
      </c>
      <c r="U2958" s="25">
        <v>0.42859999999999998</v>
      </c>
      <c r="V2958" s="25">
        <v>113705</v>
      </c>
      <c r="W2958" s="25">
        <v>0.89439999999999997</v>
      </c>
      <c r="X2958" s="25">
        <v>0</v>
      </c>
      <c r="Y2958" s="25">
        <v>0</v>
      </c>
      <c r="Z2958" s="25">
        <v>1308582</v>
      </c>
      <c r="AA2958" s="25">
        <v>10.2926</v>
      </c>
      <c r="AB2958" s="25">
        <v>233037</v>
      </c>
      <c r="AC2958" s="25">
        <v>1.83304</v>
      </c>
      <c r="AD2958" s="25">
        <v>0</v>
      </c>
      <c r="AE2958" s="25">
        <v>0</v>
      </c>
      <c r="AF2958" s="25">
        <v>85509</v>
      </c>
      <c r="AG2958" s="25">
        <v>0.67</v>
      </c>
      <c r="AH2958" s="25">
        <v>42116</v>
      </c>
      <c r="AI2958" s="25">
        <v>0.33</v>
      </c>
      <c r="AJ2958" s="25">
        <v>0</v>
      </c>
      <c r="AK2958" s="25">
        <v>0</v>
      </c>
      <c r="AL2958" s="25">
        <v>395790</v>
      </c>
      <c r="AM2958" s="25">
        <v>3.1011799999999998</v>
      </c>
      <c r="AN2958" s="25">
        <v>2065034</v>
      </c>
      <c r="AO2958" s="25">
        <v>16.226800000000001</v>
      </c>
      <c r="AQ2958">
        <f t="shared" si="93"/>
        <v>0.89439999999999997</v>
      </c>
    </row>
    <row r="2959" spans="1:43" x14ac:dyDescent="0.2">
      <c r="A2959" t="str">
        <f t="shared" si="92"/>
        <v>2016_2709</v>
      </c>
      <c r="C2959" s="25">
        <v>2957</v>
      </c>
      <c r="D2959" s="25">
        <v>2709</v>
      </c>
      <c r="E2959" s="25">
        <v>2709</v>
      </c>
      <c r="F2959" s="25" t="s">
        <v>117</v>
      </c>
      <c r="G2959" s="25">
        <v>7.5629999999999997</v>
      </c>
      <c r="H2959" s="25">
        <v>2016</v>
      </c>
      <c r="I2959" s="25">
        <v>538058151</v>
      </c>
      <c r="J2959" s="25">
        <v>610674331</v>
      </c>
      <c r="K2959" s="25">
        <v>1604.7</v>
      </c>
      <c r="L2959" s="25">
        <v>5158564</v>
      </c>
      <c r="M2959" s="25">
        <v>9.5874000000000006</v>
      </c>
      <c r="N2959" s="25">
        <v>330563</v>
      </c>
      <c r="O2959" s="25">
        <v>0.54130999999999996</v>
      </c>
      <c r="P2959" s="25">
        <v>0</v>
      </c>
      <c r="Q2959" s="25">
        <v>0</v>
      </c>
      <c r="R2959" s="25">
        <v>0</v>
      </c>
      <c r="S2959" s="25">
        <v>0</v>
      </c>
      <c r="T2959" s="25">
        <v>0</v>
      </c>
      <c r="U2959" s="25">
        <v>0</v>
      </c>
      <c r="V2959" s="25">
        <v>0</v>
      </c>
      <c r="W2959" s="25">
        <v>0</v>
      </c>
      <c r="X2959" s="25">
        <v>0</v>
      </c>
      <c r="Y2959" s="25">
        <v>0</v>
      </c>
      <c r="Z2959" s="25">
        <v>5489127</v>
      </c>
      <c r="AA2959" s="25">
        <v>10.1287</v>
      </c>
      <c r="AB2959" s="25">
        <v>492000</v>
      </c>
      <c r="AC2959" s="25">
        <v>0.91439999999999999</v>
      </c>
      <c r="AD2959" s="25">
        <v>0</v>
      </c>
      <c r="AE2959" s="25">
        <v>0</v>
      </c>
      <c r="AF2959" s="25">
        <v>313303</v>
      </c>
      <c r="AG2959" s="25">
        <v>0.51304000000000005</v>
      </c>
      <c r="AH2959" s="25">
        <v>201523</v>
      </c>
      <c r="AI2959" s="25">
        <v>0.33</v>
      </c>
      <c r="AJ2959" s="25">
        <v>0</v>
      </c>
      <c r="AK2959" s="25">
        <v>0</v>
      </c>
      <c r="AL2959" s="25">
        <v>1487563</v>
      </c>
      <c r="AM2959" s="25">
        <v>2.43594</v>
      </c>
      <c r="AN2959" s="25">
        <v>7983516</v>
      </c>
      <c r="AO2959" s="25">
        <v>14.322100000000001</v>
      </c>
      <c r="AQ2959">
        <f t="shared" si="93"/>
        <v>0</v>
      </c>
    </row>
    <row r="2960" spans="1:43" x14ac:dyDescent="0.2">
      <c r="A2960" t="str">
        <f t="shared" si="92"/>
        <v>2016_2718</v>
      </c>
      <c r="C2960" s="25">
        <v>2958</v>
      </c>
      <c r="D2960" s="25">
        <v>2718</v>
      </c>
      <c r="E2960" s="25">
        <v>2718</v>
      </c>
      <c r="F2960" s="25" t="s">
        <v>118</v>
      </c>
      <c r="G2960" s="25">
        <v>2.4409999999999998</v>
      </c>
      <c r="H2960" s="25">
        <v>2016</v>
      </c>
      <c r="I2960" s="25">
        <v>252046215</v>
      </c>
      <c r="J2960" s="25">
        <v>252046215</v>
      </c>
      <c r="K2960" s="25">
        <v>546.5</v>
      </c>
      <c r="L2960" s="25">
        <v>2232511</v>
      </c>
      <c r="M2960" s="25">
        <v>8.8574999999999999</v>
      </c>
      <c r="N2960" s="25">
        <v>284231</v>
      </c>
      <c r="O2960" s="25">
        <v>1.1276900000000001</v>
      </c>
      <c r="P2960" s="25">
        <v>0</v>
      </c>
      <c r="Q2960" s="25">
        <v>0</v>
      </c>
      <c r="R2960" s="25">
        <v>92944</v>
      </c>
      <c r="S2960" s="25">
        <v>0.36875999999999998</v>
      </c>
      <c r="T2960" s="25">
        <v>0</v>
      </c>
      <c r="U2960" s="25">
        <v>0</v>
      </c>
      <c r="V2960" s="25">
        <v>92944</v>
      </c>
      <c r="W2960" s="25">
        <v>0.36880000000000002</v>
      </c>
      <c r="X2960" s="25">
        <v>0</v>
      </c>
      <c r="Y2960" s="25">
        <v>0</v>
      </c>
      <c r="Z2960" s="25">
        <v>2609686</v>
      </c>
      <c r="AA2960" s="25">
        <v>10.353999999999999</v>
      </c>
      <c r="AB2960" s="25">
        <v>200000</v>
      </c>
      <c r="AC2960" s="25">
        <v>0.79351000000000005</v>
      </c>
      <c r="AD2960" s="25">
        <v>0</v>
      </c>
      <c r="AE2960" s="25">
        <v>0</v>
      </c>
      <c r="AF2960" s="25">
        <v>0</v>
      </c>
      <c r="AG2960" s="25">
        <v>0</v>
      </c>
      <c r="AH2960" s="25">
        <v>83175</v>
      </c>
      <c r="AI2960" s="25">
        <v>0.33</v>
      </c>
      <c r="AJ2960" s="25">
        <v>0</v>
      </c>
      <c r="AK2960" s="25">
        <v>0</v>
      </c>
      <c r="AL2960" s="25">
        <v>0</v>
      </c>
      <c r="AM2960" s="25">
        <v>0</v>
      </c>
      <c r="AN2960" s="25">
        <v>2892861</v>
      </c>
      <c r="AO2960" s="25">
        <v>11.477499999999999</v>
      </c>
      <c r="AQ2960">
        <f t="shared" si="93"/>
        <v>0.36880000000000002</v>
      </c>
    </row>
    <row r="2961" spans="1:43" x14ac:dyDescent="0.2">
      <c r="A2961" t="str">
        <f t="shared" si="92"/>
        <v>2016_2727</v>
      </c>
      <c r="C2961" s="25">
        <v>2959</v>
      </c>
      <c r="D2961" s="25">
        <v>2727</v>
      </c>
      <c r="E2961" s="25">
        <v>2727</v>
      </c>
      <c r="F2961" s="25" t="s">
        <v>119</v>
      </c>
      <c r="G2961" s="25">
        <v>2.3620000000000001</v>
      </c>
      <c r="H2961" s="25">
        <v>2016</v>
      </c>
      <c r="I2961" s="25">
        <v>197894504</v>
      </c>
      <c r="J2961" s="25">
        <v>209691078</v>
      </c>
      <c r="K2961" s="25">
        <v>607.1</v>
      </c>
      <c r="L2961" s="25">
        <v>1957762</v>
      </c>
      <c r="M2961" s="25">
        <v>9.8930000000000007</v>
      </c>
      <c r="N2961" s="25">
        <v>17568</v>
      </c>
      <c r="O2961" s="25">
        <v>8.3779999999999993E-2</v>
      </c>
      <c r="P2961" s="25">
        <v>0</v>
      </c>
      <c r="Q2961" s="25">
        <v>0</v>
      </c>
      <c r="R2961" s="25">
        <v>0</v>
      </c>
      <c r="S2961" s="25">
        <v>0</v>
      </c>
      <c r="T2961" s="25">
        <v>0</v>
      </c>
      <c r="U2961" s="25">
        <v>0</v>
      </c>
      <c r="V2961" s="25">
        <v>0</v>
      </c>
      <c r="W2961" s="25">
        <v>0</v>
      </c>
      <c r="X2961" s="25">
        <v>0</v>
      </c>
      <c r="Y2961" s="25">
        <v>0</v>
      </c>
      <c r="Z2961" s="25">
        <v>1975330</v>
      </c>
      <c r="AA2961" s="25">
        <v>9.9766999999999992</v>
      </c>
      <c r="AB2961" s="25">
        <v>375000</v>
      </c>
      <c r="AC2961" s="25">
        <v>1.8949499999999999</v>
      </c>
      <c r="AD2961" s="25">
        <v>0</v>
      </c>
      <c r="AE2961" s="25">
        <v>0</v>
      </c>
      <c r="AF2961" s="25">
        <v>280986</v>
      </c>
      <c r="AG2961" s="25">
        <v>1.34</v>
      </c>
      <c r="AH2961" s="25">
        <v>69198</v>
      </c>
      <c r="AI2961" s="25">
        <v>0.33</v>
      </c>
      <c r="AJ2961" s="25">
        <v>0</v>
      </c>
      <c r="AK2961" s="25">
        <v>0</v>
      </c>
      <c r="AL2961" s="25">
        <v>0</v>
      </c>
      <c r="AM2961" s="25">
        <v>0</v>
      </c>
      <c r="AN2961" s="25">
        <v>2700514</v>
      </c>
      <c r="AO2961" s="25">
        <v>13.541700000000001</v>
      </c>
      <c r="AQ2961">
        <f t="shared" si="93"/>
        <v>0</v>
      </c>
    </row>
    <row r="2962" spans="1:43" x14ac:dyDescent="0.2">
      <c r="A2962" t="str">
        <f t="shared" si="92"/>
        <v>2016_2754</v>
      </c>
      <c r="C2962" s="25">
        <v>2960</v>
      </c>
      <c r="D2962" s="25">
        <v>2754</v>
      </c>
      <c r="E2962" s="25">
        <v>2754</v>
      </c>
      <c r="F2962" s="25" t="s">
        <v>120</v>
      </c>
      <c r="G2962" s="25">
        <v>1.9530000000000001</v>
      </c>
      <c r="H2962" s="25">
        <v>2016</v>
      </c>
      <c r="I2962" s="25">
        <v>147900208</v>
      </c>
      <c r="J2962" s="25">
        <v>148458439</v>
      </c>
      <c r="K2962" s="25">
        <v>455.6</v>
      </c>
      <c r="L2962" s="25">
        <v>1363423</v>
      </c>
      <c r="M2962" s="25">
        <v>9.2185000000000006</v>
      </c>
      <c r="N2962" s="25">
        <v>73462</v>
      </c>
      <c r="O2962" s="25">
        <v>0.49482999999999999</v>
      </c>
      <c r="P2962" s="25">
        <v>0</v>
      </c>
      <c r="Q2962" s="25">
        <v>0</v>
      </c>
      <c r="R2962" s="25">
        <v>0</v>
      </c>
      <c r="S2962" s="25">
        <v>0</v>
      </c>
      <c r="T2962" s="25">
        <v>0</v>
      </c>
      <c r="U2962" s="25">
        <v>0</v>
      </c>
      <c r="V2962" s="25">
        <v>0</v>
      </c>
      <c r="W2962" s="25">
        <v>0</v>
      </c>
      <c r="X2962" s="25">
        <v>0</v>
      </c>
      <c r="Y2962" s="25">
        <v>0</v>
      </c>
      <c r="Z2962" s="25">
        <v>1436885</v>
      </c>
      <c r="AA2962" s="25">
        <v>9.7134</v>
      </c>
      <c r="AB2962" s="25">
        <v>130000</v>
      </c>
      <c r="AC2962" s="25">
        <v>0.87897000000000003</v>
      </c>
      <c r="AD2962" s="25">
        <v>0</v>
      </c>
      <c r="AE2962" s="25">
        <v>0</v>
      </c>
      <c r="AF2962" s="25">
        <v>198934</v>
      </c>
      <c r="AG2962" s="25">
        <v>1.34</v>
      </c>
      <c r="AH2962" s="25">
        <v>48991</v>
      </c>
      <c r="AI2962" s="25">
        <v>0.33</v>
      </c>
      <c r="AJ2962" s="25">
        <v>0</v>
      </c>
      <c r="AK2962" s="25">
        <v>0</v>
      </c>
      <c r="AL2962" s="25">
        <v>0</v>
      </c>
      <c r="AM2962" s="25">
        <v>0</v>
      </c>
      <c r="AN2962" s="25">
        <v>1814810</v>
      </c>
      <c r="AO2962" s="25">
        <v>12.2623</v>
      </c>
      <c r="AQ2962">
        <f t="shared" si="93"/>
        <v>0</v>
      </c>
    </row>
    <row r="2963" spans="1:43" x14ac:dyDescent="0.2">
      <c r="A2963" t="str">
        <f t="shared" si="92"/>
        <v>2016_2763</v>
      </c>
      <c r="C2963" s="25">
        <v>2961</v>
      </c>
      <c r="D2963" s="25">
        <v>2763</v>
      </c>
      <c r="E2963" s="25">
        <v>2763</v>
      </c>
      <c r="F2963" s="25" t="s">
        <v>121</v>
      </c>
      <c r="G2963" s="25">
        <v>2.6179999999999999</v>
      </c>
      <c r="H2963" s="25">
        <v>2016</v>
      </c>
      <c r="I2963" s="25">
        <v>287015075</v>
      </c>
      <c r="J2963" s="25">
        <v>297686150</v>
      </c>
      <c r="K2963" s="25">
        <v>598.70000000000005</v>
      </c>
      <c r="L2963" s="25">
        <v>2363808</v>
      </c>
      <c r="M2963" s="25">
        <v>8.2357999999999993</v>
      </c>
      <c r="N2963" s="25">
        <v>340502</v>
      </c>
      <c r="O2963" s="25">
        <v>1.1438299999999999</v>
      </c>
      <c r="P2963" s="25">
        <v>0</v>
      </c>
      <c r="Q2963" s="25">
        <v>0</v>
      </c>
      <c r="R2963" s="25">
        <v>229663</v>
      </c>
      <c r="S2963" s="25">
        <v>0.80018</v>
      </c>
      <c r="T2963" s="25">
        <v>0</v>
      </c>
      <c r="U2963" s="25">
        <v>0</v>
      </c>
      <c r="V2963" s="25">
        <v>229663</v>
      </c>
      <c r="W2963" s="25">
        <v>0.80020000000000002</v>
      </c>
      <c r="X2963" s="25">
        <v>0</v>
      </c>
      <c r="Y2963" s="25">
        <v>0</v>
      </c>
      <c r="Z2963" s="25">
        <v>2933973</v>
      </c>
      <c r="AA2963" s="25">
        <v>10.1798</v>
      </c>
      <c r="AB2963" s="25">
        <v>125000</v>
      </c>
      <c r="AC2963" s="25">
        <v>0.43552000000000002</v>
      </c>
      <c r="AD2963" s="25">
        <v>0</v>
      </c>
      <c r="AE2963" s="25">
        <v>0</v>
      </c>
      <c r="AF2963" s="25">
        <v>199450</v>
      </c>
      <c r="AG2963" s="25">
        <v>0.67</v>
      </c>
      <c r="AH2963" s="25">
        <v>98236</v>
      </c>
      <c r="AI2963" s="25">
        <v>0.33</v>
      </c>
      <c r="AJ2963" s="25">
        <v>0</v>
      </c>
      <c r="AK2963" s="25">
        <v>0</v>
      </c>
      <c r="AL2963" s="25">
        <v>0</v>
      </c>
      <c r="AM2963" s="25">
        <v>0</v>
      </c>
      <c r="AN2963" s="25">
        <v>3356659</v>
      </c>
      <c r="AO2963" s="25">
        <v>11.615399999999999</v>
      </c>
      <c r="AQ2963">
        <f t="shared" si="93"/>
        <v>0.80020000000000002</v>
      </c>
    </row>
    <row r="2964" spans="1:43" x14ac:dyDescent="0.2">
      <c r="A2964" t="str">
        <f t="shared" si="92"/>
        <v>2016_2766</v>
      </c>
      <c r="C2964" s="25">
        <v>2962</v>
      </c>
      <c r="D2964" s="25">
        <v>2766</v>
      </c>
      <c r="E2964" s="25">
        <v>2766</v>
      </c>
      <c r="F2964" s="25" t="s">
        <v>7</v>
      </c>
      <c r="G2964" s="25">
        <v>1.1919999999999999</v>
      </c>
      <c r="H2964" s="25">
        <v>2016</v>
      </c>
      <c r="I2964" s="25">
        <v>153274400</v>
      </c>
      <c r="J2964" s="25">
        <v>153274400</v>
      </c>
      <c r="K2964" s="25">
        <v>313.39999999999998</v>
      </c>
      <c r="L2964" s="25">
        <v>1287174</v>
      </c>
      <c r="M2964" s="25">
        <v>8.3978000000000002</v>
      </c>
      <c r="N2964" s="25">
        <v>6517</v>
      </c>
      <c r="O2964" s="25">
        <v>4.2520000000000002E-2</v>
      </c>
      <c r="P2964" s="25">
        <v>0</v>
      </c>
      <c r="Q2964" s="25">
        <v>0</v>
      </c>
      <c r="R2964" s="25">
        <v>0</v>
      </c>
      <c r="S2964" s="25">
        <v>0</v>
      </c>
      <c r="T2964" s="25">
        <v>286054</v>
      </c>
      <c r="U2964" s="25">
        <v>1.8663000000000001</v>
      </c>
      <c r="V2964" s="25">
        <v>286054</v>
      </c>
      <c r="W2964" s="25">
        <v>1.8663000000000001</v>
      </c>
      <c r="X2964" s="25">
        <v>0</v>
      </c>
      <c r="Y2964" s="25">
        <v>0</v>
      </c>
      <c r="Z2964" s="25">
        <v>1579745</v>
      </c>
      <c r="AA2964" s="25">
        <v>10.306699999999999</v>
      </c>
      <c r="AB2964" s="25">
        <v>150000</v>
      </c>
      <c r="AC2964" s="25">
        <v>0.97863999999999995</v>
      </c>
      <c r="AD2964" s="25">
        <v>0</v>
      </c>
      <c r="AE2964" s="25">
        <v>0</v>
      </c>
      <c r="AF2964" s="25">
        <v>205388</v>
      </c>
      <c r="AG2964" s="25">
        <v>1.34</v>
      </c>
      <c r="AH2964" s="25">
        <v>50581</v>
      </c>
      <c r="AI2964" s="25">
        <v>0.33</v>
      </c>
      <c r="AJ2964" s="25">
        <v>0</v>
      </c>
      <c r="AK2964" s="25">
        <v>0</v>
      </c>
      <c r="AL2964" s="25">
        <v>339116</v>
      </c>
      <c r="AM2964" s="25">
        <v>2.2124799999999998</v>
      </c>
      <c r="AN2964" s="25">
        <v>2324830</v>
      </c>
      <c r="AO2964" s="25">
        <v>15.1678</v>
      </c>
      <c r="AQ2964">
        <f t="shared" si="93"/>
        <v>1.8663000000000001</v>
      </c>
    </row>
    <row r="2965" spans="1:43" x14ac:dyDescent="0.2">
      <c r="A2965" t="str">
        <f t="shared" si="92"/>
        <v>2016_2772</v>
      </c>
      <c r="C2965" s="25">
        <v>2963</v>
      </c>
      <c r="D2965" s="25">
        <v>2772</v>
      </c>
      <c r="E2965" s="25">
        <v>2772</v>
      </c>
      <c r="F2965" s="25" t="s">
        <v>122</v>
      </c>
      <c r="G2965" s="25">
        <v>1.401</v>
      </c>
      <c r="H2965" s="25">
        <v>2016</v>
      </c>
      <c r="I2965" s="25">
        <v>117343817</v>
      </c>
      <c r="J2965" s="25">
        <v>127937010</v>
      </c>
      <c r="K2965" s="25">
        <v>244.2</v>
      </c>
      <c r="L2965" s="25">
        <v>942713</v>
      </c>
      <c r="M2965" s="25">
        <v>8.0337999999999994</v>
      </c>
      <c r="N2965" s="25">
        <v>64496</v>
      </c>
      <c r="O2965" s="25">
        <v>0.50412000000000001</v>
      </c>
      <c r="P2965" s="25">
        <v>0</v>
      </c>
      <c r="Q2965" s="25">
        <v>0</v>
      </c>
      <c r="R2965" s="25">
        <v>37546</v>
      </c>
      <c r="S2965" s="25">
        <v>0.31996999999999998</v>
      </c>
      <c r="T2965" s="25">
        <v>185000</v>
      </c>
      <c r="U2965" s="25">
        <v>1.5766</v>
      </c>
      <c r="V2965" s="25">
        <v>222546</v>
      </c>
      <c r="W2965" s="25">
        <v>1.8965000000000001</v>
      </c>
      <c r="X2965" s="25">
        <v>0</v>
      </c>
      <c r="Y2965" s="25">
        <v>0</v>
      </c>
      <c r="Z2965" s="25">
        <v>1229755</v>
      </c>
      <c r="AA2965" s="25">
        <v>10.4344</v>
      </c>
      <c r="AB2965" s="25">
        <v>0</v>
      </c>
      <c r="AC2965" s="25">
        <v>0</v>
      </c>
      <c r="AD2965" s="25">
        <v>0</v>
      </c>
      <c r="AE2965" s="25">
        <v>0</v>
      </c>
      <c r="AF2965" s="25">
        <v>117306</v>
      </c>
      <c r="AG2965" s="25">
        <v>0.91690000000000005</v>
      </c>
      <c r="AH2965" s="25">
        <v>42219</v>
      </c>
      <c r="AI2965" s="25">
        <v>0.33</v>
      </c>
      <c r="AJ2965" s="25">
        <v>0</v>
      </c>
      <c r="AK2965" s="25">
        <v>0</v>
      </c>
      <c r="AL2965" s="25">
        <v>0</v>
      </c>
      <c r="AM2965" s="25">
        <v>0</v>
      </c>
      <c r="AN2965" s="25">
        <v>1389280</v>
      </c>
      <c r="AO2965" s="25">
        <v>11.6813</v>
      </c>
      <c r="AQ2965">
        <f t="shared" si="93"/>
        <v>1.8965000000000001</v>
      </c>
    </row>
    <row r="2966" spans="1:43" x14ac:dyDescent="0.2">
      <c r="A2966" t="str">
        <f t="shared" si="92"/>
        <v>2016_2781</v>
      </c>
      <c r="C2966" s="25">
        <v>2964</v>
      </c>
      <c r="D2966" s="25">
        <v>2781</v>
      </c>
      <c r="E2966" s="25">
        <v>2781</v>
      </c>
      <c r="F2966" s="25" t="s">
        <v>123</v>
      </c>
      <c r="G2966" s="25">
        <v>7.2439999999999998</v>
      </c>
      <c r="H2966" s="25">
        <v>2016</v>
      </c>
      <c r="I2966" s="25">
        <v>328817952</v>
      </c>
      <c r="J2966" s="25">
        <v>373046896</v>
      </c>
      <c r="K2966" s="25">
        <v>1231</v>
      </c>
      <c r="L2966" s="25">
        <v>3319815</v>
      </c>
      <c r="M2966" s="25">
        <v>10.0962</v>
      </c>
      <c r="N2966" s="25">
        <v>390377</v>
      </c>
      <c r="O2966" s="25">
        <v>1.0464599999999999</v>
      </c>
      <c r="P2966" s="25">
        <v>0</v>
      </c>
      <c r="Q2966" s="25">
        <v>0</v>
      </c>
      <c r="R2966" s="25">
        <v>400000</v>
      </c>
      <c r="S2966" s="25">
        <v>1.21648</v>
      </c>
      <c r="T2966" s="25">
        <v>0</v>
      </c>
      <c r="U2966" s="25">
        <v>0</v>
      </c>
      <c r="V2966" s="25">
        <v>400000</v>
      </c>
      <c r="W2966" s="25">
        <v>1.2164999999999999</v>
      </c>
      <c r="X2966" s="25">
        <v>0</v>
      </c>
      <c r="Y2966" s="25">
        <v>0</v>
      </c>
      <c r="Z2966" s="25">
        <v>4110192</v>
      </c>
      <c r="AA2966" s="25">
        <v>12.3592</v>
      </c>
      <c r="AB2966" s="25">
        <v>100000</v>
      </c>
      <c r="AC2966" s="25">
        <v>0.30412</v>
      </c>
      <c r="AD2966" s="25">
        <v>0</v>
      </c>
      <c r="AE2966" s="25">
        <v>0</v>
      </c>
      <c r="AF2966" s="25">
        <v>251807</v>
      </c>
      <c r="AG2966" s="25">
        <v>0.67500000000000004</v>
      </c>
      <c r="AH2966" s="25">
        <v>123105</v>
      </c>
      <c r="AI2966" s="25">
        <v>0.33</v>
      </c>
      <c r="AJ2966" s="25">
        <v>0</v>
      </c>
      <c r="AK2966" s="25">
        <v>0</v>
      </c>
      <c r="AL2966" s="25">
        <v>517525</v>
      </c>
      <c r="AM2966" s="25">
        <v>1.3872899999999999</v>
      </c>
      <c r="AN2966" s="25">
        <v>5102629</v>
      </c>
      <c r="AO2966" s="25">
        <v>15.0556</v>
      </c>
      <c r="AQ2966">
        <f t="shared" si="93"/>
        <v>1.2164999999999999</v>
      </c>
    </row>
    <row r="2967" spans="1:43" x14ac:dyDescent="0.2">
      <c r="A2967" t="str">
        <f t="shared" si="92"/>
        <v>2016_2826</v>
      </c>
      <c r="C2967" s="25">
        <v>2965</v>
      </c>
      <c r="D2967" s="25">
        <v>2826</v>
      </c>
      <c r="E2967" s="25">
        <v>2826</v>
      </c>
      <c r="F2967" s="25" t="s">
        <v>124</v>
      </c>
      <c r="G2967" s="25">
        <v>6.3470000000000004</v>
      </c>
      <c r="H2967" s="25">
        <v>2016</v>
      </c>
      <c r="I2967" s="25">
        <v>467795278</v>
      </c>
      <c r="J2967" s="25">
        <v>492445223</v>
      </c>
      <c r="K2967" s="25">
        <v>1393.1</v>
      </c>
      <c r="L2967" s="25">
        <v>4594522</v>
      </c>
      <c r="M2967" s="25">
        <v>9.8216999999999999</v>
      </c>
      <c r="N2967" s="25">
        <v>96226</v>
      </c>
      <c r="O2967" s="25">
        <v>0.19539999999999999</v>
      </c>
      <c r="P2967" s="25">
        <v>0</v>
      </c>
      <c r="Q2967" s="25">
        <v>0</v>
      </c>
      <c r="R2967" s="25">
        <v>0</v>
      </c>
      <c r="S2967" s="25">
        <v>0</v>
      </c>
      <c r="T2967" s="25">
        <v>0</v>
      </c>
      <c r="U2967" s="25">
        <v>0</v>
      </c>
      <c r="V2967" s="25">
        <v>0</v>
      </c>
      <c r="W2967" s="25">
        <v>0</v>
      </c>
      <c r="X2967" s="25">
        <v>0</v>
      </c>
      <c r="Y2967" s="25">
        <v>0</v>
      </c>
      <c r="Z2967" s="25">
        <v>4690748</v>
      </c>
      <c r="AA2967" s="25">
        <v>10.017099999999999</v>
      </c>
      <c r="AB2967" s="25">
        <v>350000</v>
      </c>
      <c r="AC2967" s="25">
        <v>0.74819000000000002</v>
      </c>
      <c r="AD2967" s="25">
        <v>0</v>
      </c>
      <c r="AE2967" s="25">
        <v>0</v>
      </c>
      <c r="AF2967" s="25">
        <v>329938</v>
      </c>
      <c r="AG2967" s="25">
        <v>0.67</v>
      </c>
      <c r="AH2967" s="25">
        <v>162507</v>
      </c>
      <c r="AI2967" s="25">
        <v>0.33</v>
      </c>
      <c r="AJ2967" s="25">
        <v>0</v>
      </c>
      <c r="AK2967" s="25">
        <v>0</v>
      </c>
      <c r="AL2967" s="25">
        <v>0</v>
      </c>
      <c r="AM2967" s="25">
        <v>0</v>
      </c>
      <c r="AN2967" s="25">
        <v>5533193</v>
      </c>
      <c r="AO2967" s="25">
        <v>11.7652</v>
      </c>
      <c r="AQ2967">
        <f t="shared" si="93"/>
        <v>0</v>
      </c>
    </row>
    <row r="2968" spans="1:43" x14ac:dyDescent="0.2">
      <c r="A2968" t="str">
        <f t="shared" si="92"/>
        <v>2016_2834</v>
      </c>
      <c r="C2968" s="25">
        <v>2966</v>
      </c>
      <c r="D2968" s="25">
        <v>2834</v>
      </c>
      <c r="E2968" s="25">
        <v>2834</v>
      </c>
      <c r="F2968" s="25" t="s">
        <v>125</v>
      </c>
      <c r="G2968" s="25">
        <v>2.032</v>
      </c>
      <c r="H2968" s="25">
        <v>2016</v>
      </c>
      <c r="I2968" s="25">
        <v>94525369</v>
      </c>
      <c r="J2968" s="25">
        <v>94525369</v>
      </c>
      <c r="K2968" s="25">
        <v>345.5</v>
      </c>
      <c r="L2968" s="25">
        <v>945373</v>
      </c>
      <c r="M2968" s="25">
        <v>10.001300000000001</v>
      </c>
      <c r="N2968" s="25">
        <v>14398</v>
      </c>
      <c r="O2968" s="25">
        <v>0.15232000000000001</v>
      </c>
      <c r="P2968" s="25">
        <v>0</v>
      </c>
      <c r="Q2968" s="25">
        <v>0</v>
      </c>
      <c r="R2968" s="25">
        <v>85694</v>
      </c>
      <c r="S2968" s="25">
        <v>0.90656999999999999</v>
      </c>
      <c r="T2968" s="25">
        <v>450000</v>
      </c>
      <c r="U2968" s="25">
        <v>4.7606000000000002</v>
      </c>
      <c r="V2968" s="25">
        <v>535694</v>
      </c>
      <c r="W2968" s="25">
        <v>5.6672000000000002</v>
      </c>
      <c r="X2968" s="25">
        <v>0</v>
      </c>
      <c r="Y2968" s="25">
        <v>0</v>
      </c>
      <c r="Z2968" s="25">
        <v>1495465</v>
      </c>
      <c r="AA2968" s="25">
        <v>15.8208</v>
      </c>
      <c r="AB2968" s="25">
        <v>100000</v>
      </c>
      <c r="AC2968" s="25">
        <v>1.05792</v>
      </c>
      <c r="AD2968" s="25">
        <v>0</v>
      </c>
      <c r="AE2968" s="25">
        <v>0</v>
      </c>
      <c r="AF2968" s="25">
        <v>63332</v>
      </c>
      <c r="AG2968" s="25">
        <v>0.67</v>
      </c>
      <c r="AH2968" s="25">
        <v>31193</v>
      </c>
      <c r="AI2968" s="25">
        <v>0.33</v>
      </c>
      <c r="AJ2968" s="25">
        <v>0</v>
      </c>
      <c r="AK2968" s="25">
        <v>0</v>
      </c>
      <c r="AL2968" s="25">
        <v>42433</v>
      </c>
      <c r="AM2968" s="25">
        <v>0.44890999999999998</v>
      </c>
      <c r="AN2968" s="25">
        <v>1732423</v>
      </c>
      <c r="AO2968" s="25">
        <v>18.3276</v>
      </c>
      <c r="AQ2968">
        <f t="shared" si="93"/>
        <v>5.6672000000000002</v>
      </c>
    </row>
    <row r="2969" spans="1:43" x14ac:dyDescent="0.2">
      <c r="A2969" t="str">
        <f t="shared" si="92"/>
        <v>2016_2846</v>
      </c>
      <c r="C2969" s="25">
        <v>2967</v>
      </c>
      <c r="D2969" s="25">
        <v>2846</v>
      </c>
      <c r="E2969" s="25">
        <v>2846</v>
      </c>
      <c r="F2969" s="25" t="s">
        <v>126</v>
      </c>
      <c r="G2969" s="25">
        <v>1.401</v>
      </c>
      <c r="H2969" s="25">
        <v>2016</v>
      </c>
      <c r="I2969" s="25">
        <v>210929641</v>
      </c>
      <c r="J2969" s="25">
        <v>220143441</v>
      </c>
      <c r="K2969" s="25">
        <v>321.10000000000002</v>
      </c>
      <c r="L2969" s="25">
        <v>1547188</v>
      </c>
      <c r="M2969" s="25">
        <v>7.3350999999999997</v>
      </c>
      <c r="N2969" s="25">
        <v>188423</v>
      </c>
      <c r="O2969" s="25">
        <v>0.85590999999999995</v>
      </c>
      <c r="P2969" s="25">
        <v>0</v>
      </c>
      <c r="Q2969" s="25">
        <v>0</v>
      </c>
      <c r="R2969" s="25">
        <v>0</v>
      </c>
      <c r="S2969" s="25">
        <v>0</v>
      </c>
      <c r="T2969" s="25">
        <v>0</v>
      </c>
      <c r="U2969" s="25">
        <v>0</v>
      </c>
      <c r="V2969" s="25">
        <v>0</v>
      </c>
      <c r="W2969" s="25">
        <v>0</v>
      </c>
      <c r="X2969" s="25">
        <v>0</v>
      </c>
      <c r="Y2969" s="25">
        <v>0</v>
      </c>
      <c r="Z2969" s="25">
        <v>1735611</v>
      </c>
      <c r="AA2969" s="25">
        <v>8.1910000000000007</v>
      </c>
      <c r="AB2969" s="25">
        <v>100000</v>
      </c>
      <c r="AC2969" s="25">
        <v>0.47409000000000001</v>
      </c>
      <c r="AD2969" s="25">
        <v>0</v>
      </c>
      <c r="AE2969" s="25">
        <v>0</v>
      </c>
      <c r="AF2969" s="25">
        <v>0</v>
      </c>
      <c r="AG2969" s="25">
        <v>0</v>
      </c>
      <c r="AH2969" s="25">
        <v>72647</v>
      </c>
      <c r="AI2969" s="25">
        <v>0.33</v>
      </c>
      <c r="AJ2969" s="25">
        <v>0</v>
      </c>
      <c r="AK2969" s="25">
        <v>0</v>
      </c>
      <c r="AL2969" s="25">
        <v>288550</v>
      </c>
      <c r="AM2969" s="25">
        <v>1.31074</v>
      </c>
      <c r="AN2969" s="25">
        <v>2196808</v>
      </c>
      <c r="AO2969" s="25">
        <v>10.3058</v>
      </c>
      <c r="AQ2969">
        <f t="shared" si="93"/>
        <v>0</v>
      </c>
    </row>
    <row r="2970" spans="1:43" x14ac:dyDescent="0.2">
      <c r="A2970" t="str">
        <f t="shared" si="92"/>
        <v>2016_2862</v>
      </c>
      <c r="C2970" s="25">
        <v>2968</v>
      </c>
      <c r="D2970" s="25">
        <v>2862</v>
      </c>
      <c r="E2970" s="25">
        <v>2862</v>
      </c>
      <c r="F2970" s="25" t="s">
        <v>127</v>
      </c>
      <c r="G2970" s="25">
        <v>3.427</v>
      </c>
      <c r="H2970" s="25">
        <v>2016</v>
      </c>
      <c r="I2970" s="25">
        <v>298258686</v>
      </c>
      <c r="J2970" s="25">
        <v>324015963</v>
      </c>
      <c r="K2970" s="25">
        <v>637.9</v>
      </c>
      <c r="L2970" s="25">
        <v>2509742</v>
      </c>
      <c r="M2970" s="25">
        <v>8.4146000000000001</v>
      </c>
      <c r="N2970" s="25">
        <v>147966</v>
      </c>
      <c r="O2970" s="25">
        <v>0.45666000000000001</v>
      </c>
      <c r="P2970" s="25">
        <v>0</v>
      </c>
      <c r="Q2970" s="25">
        <v>0</v>
      </c>
      <c r="R2970" s="25">
        <v>343488</v>
      </c>
      <c r="S2970" s="25">
        <v>1.15164</v>
      </c>
      <c r="T2970" s="25">
        <v>0</v>
      </c>
      <c r="U2970" s="25">
        <v>0</v>
      </c>
      <c r="V2970" s="25">
        <v>343488</v>
      </c>
      <c r="W2970" s="25">
        <v>1.1516</v>
      </c>
      <c r="X2970" s="25">
        <v>0</v>
      </c>
      <c r="Y2970" s="25">
        <v>0</v>
      </c>
      <c r="Z2970" s="25">
        <v>3001196</v>
      </c>
      <c r="AA2970" s="25">
        <v>10.023</v>
      </c>
      <c r="AB2970" s="25">
        <v>400000</v>
      </c>
      <c r="AC2970" s="25">
        <v>1.3411200000000001</v>
      </c>
      <c r="AD2970" s="25">
        <v>0</v>
      </c>
      <c r="AE2970" s="25">
        <v>0</v>
      </c>
      <c r="AF2970" s="25">
        <v>137690</v>
      </c>
      <c r="AG2970" s="25">
        <v>0.42494999999999999</v>
      </c>
      <c r="AH2970" s="25">
        <v>106925</v>
      </c>
      <c r="AI2970" s="25">
        <v>0.33</v>
      </c>
      <c r="AJ2970" s="25">
        <v>0</v>
      </c>
      <c r="AK2970" s="25">
        <v>0</v>
      </c>
      <c r="AL2970" s="25">
        <v>0</v>
      </c>
      <c r="AM2970" s="25">
        <v>0</v>
      </c>
      <c r="AN2970" s="25">
        <v>3645811</v>
      </c>
      <c r="AO2970" s="25">
        <v>12.119</v>
      </c>
      <c r="AQ2970">
        <f t="shared" si="93"/>
        <v>1.1516</v>
      </c>
    </row>
    <row r="2971" spans="1:43" x14ac:dyDescent="0.2">
      <c r="A2971" t="str">
        <f t="shared" si="92"/>
        <v>2016_2977</v>
      </c>
      <c r="C2971" s="25">
        <v>2969</v>
      </c>
      <c r="D2971" s="25">
        <v>2977</v>
      </c>
      <c r="E2971" s="25">
        <v>2977</v>
      </c>
      <c r="F2971" s="25" t="s">
        <v>128</v>
      </c>
      <c r="G2971" s="25">
        <v>2.4790000000000001</v>
      </c>
      <c r="H2971" s="25">
        <v>2016</v>
      </c>
      <c r="I2971" s="25">
        <v>263576602</v>
      </c>
      <c r="J2971" s="25">
        <v>263615875</v>
      </c>
      <c r="K2971" s="25">
        <v>652.29999999999995</v>
      </c>
      <c r="L2971" s="25">
        <v>2175035</v>
      </c>
      <c r="M2971" s="25">
        <v>8.2520000000000007</v>
      </c>
      <c r="N2971" s="25">
        <v>42224</v>
      </c>
      <c r="O2971" s="25">
        <v>0.16017000000000001</v>
      </c>
      <c r="P2971" s="25">
        <v>0</v>
      </c>
      <c r="Q2971" s="25">
        <v>0</v>
      </c>
      <c r="R2971" s="25">
        <v>289340</v>
      </c>
      <c r="S2971" s="25">
        <v>1.09775</v>
      </c>
      <c r="T2971" s="25">
        <v>450000</v>
      </c>
      <c r="U2971" s="25">
        <v>1.7073</v>
      </c>
      <c r="V2971" s="25">
        <v>739340</v>
      </c>
      <c r="W2971" s="25">
        <v>2.8050000000000002</v>
      </c>
      <c r="X2971" s="25">
        <v>0</v>
      </c>
      <c r="Y2971" s="25">
        <v>0</v>
      </c>
      <c r="Z2971" s="25">
        <v>2956599</v>
      </c>
      <c r="AA2971" s="25">
        <v>11.2172</v>
      </c>
      <c r="AB2971" s="25">
        <v>250000</v>
      </c>
      <c r="AC2971" s="25">
        <v>0.94849000000000006</v>
      </c>
      <c r="AD2971" s="25">
        <v>0</v>
      </c>
      <c r="AE2971" s="25">
        <v>0</v>
      </c>
      <c r="AF2971" s="25">
        <v>263616</v>
      </c>
      <c r="AG2971" s="25">
        <v>1</v>
      </c>
      <c r="AH2971" s="25">
        <v>86993</v>
      </c>
      <c r="AI2971" s="25">
        <v>0.33</v>
      </c>
      <c r="AJ2971" s="25">
        <v>0</v>
      </c>
      <c r="AK2971" s="25">
        <v>0</v>
      </c>
      <c r="AL2971" s="25">
        <v>704500</v>
      </c>
      <c r="AM2971" s="25">
        <v>2.67245</v>
      </c>
      <c r="AN2971" s="25">
        <v>4261708</v>
      </c>
      <c r="AO2971" s="25">
        <v>16.168099999999999</v>
      </c>
      <c r="AQ2971">
        <f t="shared" si="93"/>
        <v>2.8050000000000002</v>
      </c>
    </row>
    <row r="2972" spans="1:43" x14ac:dyDescent="0.2">
      <c r="A2972" t="str">
        <f t="shared" si="92"/>
        <v>2016_2988</v>
      </c>
      <c r="C2972" s="25">
        <v>2970</v>
      </c>
      <c r="D2972" s="25">
        <v>2988</v>
      </c>
      <c r="E2972" s="25">
        <v>2988</v>
      </c>
      <c r="F2972" s="25" t="s">
        <v>129</v>
      </c>
      <c r="G2972" s="25">
        <v>1.726</v>
      </c>
      <c r="H2972" s="25">
        <v>2016</v>
      </c>
      <c r="I2972" s="25">
        <v>198051609</v>
      </c>
      <c r="J2972" s="25">
        <v>206743542</v>
      </c>
      <c r="K2972" s="25">
        <v>518.1</v>
      </c>
      <c r="L2972" s="25">
        <v>1875961</v>
      </c>
      <c r="M2972" s="25">
        <v>9.4720999999999993</v>
      </c>
      <c r="N2972" s="25">
        <v>27051</v>
      </c>
      <c r="O2972" s="25">
        <v>0.13084000000000001</v>
      </c>
      <c r="P2972" s="25">
        <v>0</v>
      </c>
      <c r="Q2972" s="25">
        <v>0</v>
      </c>
      <c r="R2972" s="25">
        <v>24484</v>
      </c>
      <c r="S2972" s="25">
        <v>0.12361999999999999</v>
      </c>
      <c r="T2972" s="25">
        <v>100000</v>
      </c>
      <c r="U2972" s="25">
        <v>0.50490000000000002</v>
      </c>
      <c r="V2972" s="25">
        <v>124484</v>
      </c>
      <c r="W2972" s="25">
        <v>0.62849999999999995</v>
      </c>
      <c r="X2972" s="25">
        <v>0</v>
      </c>
      <c r="Y2972" s="25">
        <v>0</v>
      </c>
      <c r="Z2972" s="25">
        <v>2027496</v>
      </c>
      <c r="AA2972" s="25">
        <v>10.2315</v>
      </c>
      <c r="AB2972" s="25">
        <v>200000</v>
      </c>
      <c r="AC2972" s="25">
        <v>1.0098400000000001</v>
      </c>
      <c r="AD2972" s="25">
        <v>0</v>
      </c>
      <c r="AE2972" s="25">
        <v>0</v>
      </c>
      <c r="AF2972" s="25">
        <v>138518</v>
      </c>
      <c r="AG2972" s="25">
        <v>0.67</v>
      </c>
      <c r="AH2972" s="25">
        <v>68225</v>
      </c>
      <c r="AI2972" s="25">
        <v>0.33</v>
      </c>
      <c r="AJ2972" s="25">
        <v>0</v>
      </c>
      <c r="AK2972" s="25">
        <v>0</v>
      </c>
      <c r="AL2972" s="25">
        <v>450034</v>
      </c>
      <c r="AM2972" s="25">
        <v>2.1767699999999999</v>
      </c>
      <c r="AN2972" s="25">
        <v>2884273</v>
      </c>
      <c r="AO2972" s="25">
        <v>14.418100000000001</v>
      </c>
      <c r="AQ2972">
        <f t="shared" si="93"/>
        <v>0.62849999999999995</v>
      </c>
    </row>
    <row r="2973" spans="1:43" x14ac:dyDescent="0.2">
      <c r="A2973" t="str">
        <f t="shared" si="92"/>
        <v>2016_3029</v>
      </c>
      <c r="C2973" s="25">
        <v>2971</v>
      </c>
      <c r="D2973" s="25">
        <v>3029</v>
      </c>
      <c r="E2973" s="25">
        <v>3029</v>
      </c>
      <c r="F2973" s="25" t="s">
        <v>130</v>
      </c>
      <c r="G2973" s="25">
        <v>6.7430000000000003</v>
      </c>
      <c r="H2973" s="25">
        <v>2016</v>
      </c>
      <c r="I2973" s="25">
        <v>496899636</v>
      </c>
      <c r="J2973" s="25">
        <v>504395350</v>
      </c>
      <c r="K2973" s="25">
        <v>1244</v>
      </c>
      <c r="L2973" s="25">
        <v>4662311</v>
      </c>
      <c r="M2973" s="25">
        <v>9.3827999999999996</v>
      </c>
      <c r="N2973" s="25">
        <v>470714</v>
      </c>
      <c r="O2973" s="25">
        <v>0.93322000000000005</v>
      </c>
      <c r="P2973" s="25">
        <v>0</v>
      </c>
      <c r="Q2973" s="25">
        <v>0</v>
      </c>
      <c r="R2973" s="25">
        <v>0</v>
      </c>
      <c r="S2973" s="25">
        <v>0</v>
      </c>
      <c r="T2973" s="25">
        <v>0</v>
      </c>
      <c r="U2973" s="25">
        <v>0</v>
      </c>
      <c r="V2973" s="25">
        <v>0</v>
      </c>
      <c r="W2973" s="25">
        <v>0</v>
      </c>
      <c r="X2973" s="25">
        <v>0</v>
      </c>
      <c r="Y2973" s="25">
        <v>0</v>
      </c>
      <c r="Z2973" s="25">
        <v>5133025</v>
      </c>
      <c r="AA2973" s="25">
        <v>10.316000000000001</v>
      </c>
      <c r="AB2973" s="25">
        <v>650000</v>
      </c>
      <c r="AC2973" s="25">
        <v>1.3081100000000001</v>
      </c>
      <c r="AD2973" s="25">
        <v>0</v>
      </c>
      <c r="AE2973" s="25">
        <v>0</v>
      </c>
      <c r="AF2973" s="25">
        <v>121264</v>
      </c>
      <c r="AG2973" s="25">
        <v>0.24041000000000001</v>
      </c>
      <c r="AH2973" s="25">
        <v>166450</v>
      </c>
      <c r="AI2973" s="25">
        <v>0.33</v>
      </c>
      <c r="AJ2973" s="25">
        <v>0</v>
      </c>
      <c r="AK2973" s="25">
        <v>0</v>
      </c>
      <c r="AL2973" s="25">
        <v>0</v>
      </c>
      <c r="AM2973" s="25">
        <v>0</v>
      </c>
      <c r="AN2973" s="25">
        <v>6070739</v>
      </c>
      <c r="AO2973" s="25">
        <v>12.1945</v>
      </c>
      <c r="AQ2973">
        <f t="shared" si="93"/>
        <v>0</v>
      </c>
    </row>
    <row r="2974" spans="1:43" x14ac:dyDescent="0.2">
      <c r="A2974" t="str">
        <f t="shared" si="92"/>
        <v>2016_3033</v>
      </c>
      <c r="C2974" s="25">
        <v>2972</v>
      </c>
      <c r="D2974" s="25">
        <v>3033</v>
      </c>
      <c r="E2974" s="25">
        <v>3033</v>
      </c>
      <c r="F2974" s="25" t="s">
        <v>131</v>
      </c>
      <c r="G2974" s="25">
        <v>2.0030000000000001</v>
      </c>
      <c r="H2974" s="25">
        <v>2016</v>
      </c>
      <c r="I2974" s="25">
        <v>223653224</v>
      </c>
      <c r="J2974" s="25">
        <v>245071874</v>
      </c>
      <c r="K2974" s="25">
        <v>423.1</v>
      </c>
      <c r="L2974" s="25">
        <v>1902963</v>
      </c>
      <c r="M2974" s="25">
        <v>8.5084999999999997</v>
      </c>
      <c r="N2974" s="25">
        <v>244435</v>
      </c>
      <c r="O2974" s="25">
        <v>0.99739999999999995</v>
      </c>
      <c r="P2974" s="25">
        <v>0</v>
      </c>
      <c r="Q2974" s="25">
        <v>0</v>
      </c>
      <c r="R2974" s="25">
        <v>0</v>
      </c>
      <c r="S2974" s="25">
        <v>0</v>
      </c>
      <c r="T2974" s="25">
        <v>125000</v>
      </c>
      <c r="U2974" s="25">
        <v>0.55889999999999995</v>
      </c>
      <c r="V2974" s="25">
        <v>125000</v>
      </c>
      <c r="W2974" s="25">
        <v>0.55889999999999995</v>
      </c>
      <c r="X2974" s="25">
        <v>0</v>
      </c>
      <c r="Y2974" s="25">
        <v>0</v>
      </c>
      <c r="Z2974" s="25">
        <v>2272398</v>
      </c>
      <c r="AA2974" s="25">
        <v>10.0648</v>
      </c>
      <c r="AB2974" s="25">
        <v>25000</v>
      </c>
      <c r="AC2974" s="25">
        <v>0.11178</v>
      </c>
      <c r="AD2974" s="25">
        <v>0</v>
      </c>
      <c r="AE2974" s="25">
        <v>0</v>
      </c>
      <c r="AF2974" s="25">
        <v>328396</v>
      </c>
      <c r="AG2974" s="25">
        <v>1.34</v>
      </c>
      <c r="AH2974" s="25">
        <v>80874</v>
      </c>
      <c r="AI2974" s="25">
        <v>0.33</v>
      </c>
      <c r="AJ2974" s="25">
        <v>0</v>
      </c>
      <c r="AK2974" s="25">
        <v>0</v>
      </c>
      <c r="AL2974" s="25">
        <v>556538</v>
      </c>
      <c r="AM2974" s="25">
        <v>2.2709199999999998</v>
      </c>
      <c r="AN2974" s="25">
        <v>3263206</v>
      </c>
      <c r="AO2974" s="25">
        <v>14.1175</v>
      </c>
      <c r="AQ2974">
        <f t="shared" si="93"/>
        <v>0.55889999999999995</v>
      </c>
    </row>
    <row r="2975" spans="1:43" x14ac:dyDescent="0.2">
      <c r="A2975" t="str">
        <f t="shared" si="92"/>
        <v>2016_3042</v>
      </c>
      <c r="C2975" s="25">
        <v>2973</v>
      </c>
      <c r="D2975" s="25">
        <v>3042</v>
      </c>
      <c r="E2975" s="25">
        <v>3042</v>
      </c>
      <c r="F2975" s="25" t="s">
        <v>132</v>
      </c>
      <c r="G2975" s="25">
        <v>2.6509999999999998</v>
      </c>
      <c r="H2975" s="25">
        <v>2016</v>
      </c>
      <c r="I2975" s="25">
        <v>199373764</v>
      </c>
      <c r="J2975" s="25">
        <v>204345281</v>
      </c>
      <c r="K2975" s="25">
        <v>652</v>
      </c>
      <c r="L2975" s="25">
        <v>2000491</v>
      </c>
      <c r="M2975" s="25">
        <v>10.033899999999999</v>
      </c>
      <c r="N2975" s="25">
        <v>251255</v>
      </c>
      <c r="O2975" s="25">
        <v>1.22956</v>
      </c>
      <c r="P2975" s="25">
        <v>0</v>
      </c>
      <c r="Q2975" s="25">
        <v>0</v>
      </c>
      <c r="R2975" s="25">
        <v>0</v>
      </c>
      <c r="S2975" s="25">
        <v>0</v>
      </c>
      <c r="T2975" s="25">
        <v>0</v>
      </c>
      <c r="U2975" s="25">
        <v>0</v>
      </c>
      <c r="V2975" s="25">
        <v>0</v>
      </c>
      <c r="W2975" s="25">
        <v>0</v>
      </c>
      <c r="X2975" s="25">
        <v>0</v>
      </c>
      <c r="Y2975" s="25">
        <v>0</v>
      </c>
      <c r="Z2975" s="25">
        <v>2251746</v>
      </c>
      <c r="AA2975" s="25">
        <v>11.263400000000001</v>
      </c>
      <c r="AB2975" s="25">
        <v>300000</v>
      </c>
      <c r="AC2975" s="25">
        <v>1.50471</v>
      </c>
      <c r="AD2975" s="25">
        <v>0</v>
      </c>
      <c r="AE2975" s="25">
        <v>0</v>
      </c>
      <c r="AF2975" s="25">
        <v>273823</v>
      </c>
      <c r="AG2975" s="25">
        <v>1.34</v>
      </c>
      <c r="AH2975" s="25">
        <v>67434</v>
      </c>
      <c r="AI2975" s="25">
        <v>0.33</v>
      </c>
      <c r="AJ2975" s="25">
        <v>0</v>
      </c>
      <c r="AK2975" s="25">
        <v>0</v>
      </c>
      <c r="AL2975" s="25">
        <v>0</v>
      </c>
      <c r="AM2975" s="25">
        <v>0</v>
      </c>
      <c r="AN2975" s="25">
        <v>2893003</v>
      </c>
      <c r="AO2975" s="25">
        <v>14.4381</v>
      </c>
      <c r="AQ2975">
        <f t="shared" si="93"/>
        <v>0</v>
      </c>
    </row>
    <row r="2976" spans="1:43" x14ac:dyDescent="0.2">
      <c r="A2976" t="str">
        <f t="shared" si="92"/>
        <v>2016_3060</v>
      </c>
      <c r="C2976" s="25">
        <v>2974</v>
      </c>
      <c r="D2976" s="25">
        <v>3060</v>
      </c>
      <c r="E2976" s="25">
        <v>3060</v>
      </c>
      <c r="F2976" s="25" t="s">
        <v>133</v>
      </c>
      <c r="G2976" s="25">
        <v>6.1390000000000002</v>
      </c>
      <c r="H2976" s="25">
        <v>2016</v>
      </c>
      <c r="I2976" s="25">
        <v>393262058</v>
      </c>
      <c r="J2976" s="25">
        <v>421354270</v>
      </c>
      <c r="K2976" s="25">
        <v>1211.8</v>
      </c>
      <c r="L2976" s="25">
        <v>3678619</v>
      </c>
      <c r="M2976" s="25">
        <v>9.3541000000000007</v>
      </c>
      <c r="N2976" s="25">
        <v>142066</v>
      </c>
      <c r="O2976" s="25">
        <v>0.33717000000000003</v>
      </c>
      <c r="P2976" s="25">
        <v>0</v>
      </c>
      <c r="Q2976" s="25">
        <v>0</v>
      </c>
      <c r="R2976" s="25">
        <v>284742</v>
      </c>
      <c r="S2976" s="25">
        <v>0.72404999999999997</v>
      </c>
      <c r="T2976" s="25">
        <v>648800</v>
      </c>
      <c r="U2976" s="25">
        <v>1.6497999999999999</v>
      </c>
      <c r="V2976" s="25">
        <v>933542</v>
      </c>
      <c r="W2976" s="25">
        <v>2.3738000000000001</v>
      </c>
      <c r="X2976" s="25">
        <v>0</v>
      </c>
      <c r="Y2976" s="25">
        <v>0</v>
      </c>
      <c r="Z2976" s="25">
        <v>4754227</v>
      </c>
      <c r="AA2976" s="25">
        <v>12.065099999999999</v>
      </c>
      <c r="AB2976" s="25">
        <v>200000</v>
      </c>
      <c r="AC2976" s="25">
        <v>0.50856999999999997</v>
      </c>
      <c r="AD2976" s="25">
        <v>0</v>
      </c>
      <c r="AE2976" s="25">
        <v>0</v>
      </c>
      <c r="AF2976" s="25">
        <v>282307</v>
      </c>
      <c r="AG2976" s="25">
        <v>0.67</v>
      </c>
      <c r="AH2976" s="25">
        <v>139047</v>
      </c>
      <c r="AI2976" s="25">
        <v>0.33</v>
      </c>
      <c r="AJ2976" s="25">
        <v>0</v>
      </c>
      <c r="AK2976" s="25">
        <v>0</v>
      </c>
      <c r="AL2976" s="25">
        <v>0</v>
      </c>
      <c r="AM2976" s="25">
        <v>0</v>
      </c>
      <c r="AN2976" s="25">
        <v>5375581</v>
      </c>
      <c r="AO2976" s="25">
        <v>13.573700000000001</v>
      </c>
      <c r="AQ2976">
        <f t="shared" si="93"/>
        <v>2.3738000000000001</v>
      </c>
    </row>
    <row r="2977" spans="1:43" x14ac:dyDescent="0.2">
      <c r="A2977" t="str">
        <f t="shared" si="92"/>
        <v>2016_3105</v>
      </c>
      <c r="C2977" s="25">
        <v>2975</v>
      </c>
      <c r="D2977" s="25">
        <v>3105</v>
      </c>
      <c r="E2977" s="25">
        <v>3105</v>
      </c>
      <c r="F2977" s="25" t="s">
        <v>134</v>
      </c>
      <c r="G2977" s="25">
        <v>5.8780000000000001</v>
      </c>
      <c r="H2977" s="25">
        <v>2016</v>
      </c>
      <c r="I2977" s="25">
        <v>410919822</v>
      </c>
      <c r="J2977" s="25">
        <v>415688730</v>
      </c>
      <c r="K2977" s="25">
        <v>1404.8</v>
      </c>
      <c r="L2977" s="25">
        <v>4060024</v>
      </c>
      <c r="M2977" s="25">
        <v>9.8803000000000001</v>
      </c>
      <c r="N2977" s="25">
        <v>86953</v>
      </c>
      <c r="O2977" s="25">
        <v>0.20918</v>
      </c>
      <c r="P2977" s="25">
        <v>0</v>
      </c>
      <c r="Q2977" s="25">
        <v>0</v>
      </c>
      <c r="R2977" s="25">
        <v>157553</v>
      </c>
      <c r="S2977" s="25">
        <v>0.38341999999999998</v>
      </c>
      <c r="T2977" s="25">
        <v>900000</v>
      </c>
      <c r="U2977" s="25">
        <v>2.1901999999999999</v>
      </c>
      <c r="V2977" s="25">
        <v>1057553</v>
      </c>
      <c r="W2977" s="25">
        <v>2.5735999999999999</v>
      </c>
      <c r="X2977" s="25">
        <v>0</v>
      </c>
      <c r="Y2977" s="25">
        <v>0</v>
      </c>
      <c r="Z2977" s="25">
        <v>5204530</v>
      </c>
      <c r="AA2977" s="25">
        <v>12.6631</v>
      </c>
      <c r="AB2977" s="25">
        <v>300000</v>
      </c>
      <c r="AC2977" s="25">
        <v>0.73007</v>
      </c>
      <c r="AD2977" s="25">
        <v>0</v>
      </c>
      <c r="AE2977" s="25">
        <v>0</v>
      </c>
      <c r="AF2977" s="25">
        <v>166275</v>
      </c>
      <c r="AG2977" s="25">
        <v>0.4</v>
      </c>
      <c r="AH2977" s="25">
        <v>137177</v>
      </c>
      <c r="AI2977" s="25">
        <v>0.33</v>
      </c>
      <c r="AJ2977" s="25">
        <v>0</v>
      </c>
      <c r="AK2977" s="25">
        <v>0</v>
      </c>
      <c r="AL2977" s="25">
        <v>1032783</v>
      </c>
      <c r="AM2977" s="25">
        <v>2.4845100000000002</v>
      </c>
      <c r="AN2977" s="25">
        <v>6840765</v>
      </c>
      <c r="AO2977" s="25">
        <v>16.607700000000001</v>
      </c>
      <c r="AQ2977">
        <f t="shared" si="93"/>
        <v>2.5735999999999999</v>
      </c>
    </row>
    <row r="2978" spans="1:43" x14ac:dyDescent="0.2">
      <c r="A2978" t="str">
        <f t="shared" si="92"/>
        <v>2016_3114</v>
      </c>
      <c r="C2978" s="25">
        <v>2976</v>
      </c>
      <c r="D2978" s="25">
        <v>3114</v>
      </c>
      <c r="E2978" s="25">
        <v>3114</v>
      </c>
      <c r="F2978" s="25" t="s">
        <v>135</v>
      </c>
      <c r="G2978" s="25">
        <v>13.262</v>
      </c>
      <c r="H2978" s="25">
        <v>2016</v>
      </c>
      <c r="I2978" s="25">
        <v>766222579</v>
      </c>
      <c r="J2978" s="25">
        <v>819287665</v>
      </c>
      <c r="K2978" s="25">
        <v>3430.3</v>
      </c>
      <c r="L2978" s="25">
        <v>8316949</v>
      </c>
      <c r="M2978" s="25">
        <v>10.8545</v>
      </c>
      <c r="N2978" s="25">
        <v>484500</v>
      </c>
      <c r="O2978" s="25">
        <v>0.59136999999999995</v>
      </c>
      <c r="P2978" s="25">
        <v>0</v>
      </c>
      <c r="Q2978" s="25">
        <v>0</v>
      </c>
      <c r="R2978" s="25">
        <v>634460</v>
      </c>
      <c r="S2978" s="25">
        <v>0.82804</v>
      </c>
      <c r="T2978" s="25">
        <v>0</v>
      </c>
      <c r="U2978" s="25">
        <v>0</v>
      </c>
      <c r="V2978" s="25">
        <v>634460</v>
      </c>
      <c r="W2978" s="25">
        <v>0.82799999999999996</v>
      </c>
      <c r="X2978" s="25">
        <v>0</v>
      </c>
      <c r="Y2978" s="25">
        <v>0</v>
      </c>
      <c r="Z2978" s="25">
        <v>9435909</v>
      </c>
      <c r="AA2978" s="25">
        <v>12.273899999999999</v>
      </c>
      <c r="AB2978" s="25">
        <v>991336</v>
      </c>
      <c r="AC2978" s="25">
        <v>1.2938000000000001</v>
      </c>
      <c r="AD2978" s="25">
        <v>0</v>
      </c>
      <c r="AE2978" s="25">
        <v>0</v>
      </c>
      <c r="AF2978" s="25">
        <v>1097845</v>
      </c>
      <c r="AG2978" s="25">
        <v>1.34</v>
      </c>
      <c r="AH2978" s="25">
        <v>270365</v>
      </c>
      <c r="AI2978" s="25">
        <v>0.33</v>
      </c>
      <c r="AJ2978" s="25">
        <v>0</v>
      </c>
      <c r="AK2978" s="25">
        <v>0</v>
      </c>
      <c r="AL2978" s="25">
        <v>3318119</v>
      </c>
      <c r="AM2978" s="25">
        <v>4.05</v>
      </c>
      <c r="AN2978" s="25">
        <v>15113574</v>
      </c>
      <c r="AO2978" s="25">
        <v>19.287700000000001</v>
      </c>
      <c r="AQ2978">
        <f t="shared" si="93"/>
        <v>0.82799999999999996</v>
      </c>
    </row>
    <row r="2979" spans="1:43" x14ac:dyDescent="0.2">
      <c r="A2979" t="str">
        <f t="shared" si="92"/>
        <v>2016_3119</v>
      </c>
      <c r="C2979" s="25">
        <v>2977</v>
      </c>
      <c r="D2979" s="25">
        <v>3119</v>
      </c>
      <c r="E2979" s="25">
        <v>3119</v>
      </c>
      <c r="F2979" s="25" t="s">
        <v>136</v>
      </c>
      <c r="G2979" s="25">
        <v>3.722</v>
      </c>
      <c r="H2979" s="25">
        <v>2016</v>
      </c>
      <c r="I2979" s="25">
        <v>206135004</v>
      </c>
      <c r="J2979" s="25">
        <v>206135004</v>
      </c>
      <c r="K2979" s="25">
        <v>895.4</v>
      </c>
      <c r="L2979" s="25">
        <v>2127380</v>
      </c>
      <c r="M2979" s="25">
        <v>10.3203</v>
      </c>
      <c r="N2979" s="25">
        <v>385437</v>
      </c>
      <c r="O2979" s="25">
        <v>1.8698300000000001</v>
      </c>
      <c r="P2979" s="25">
        <v>0</v>
      </c>
      <c r="Q2979" s="25">
        <v>0</v>
      </c>
      <c r="R2979" s="25">
        <v>547323</v>
      </c>
      <c r="S2979" s="25">
        <v>2.65517</v>
      </c>
      <c r="T2979" s="25">
        <v>0</v>
      </c>
      <c r="U2979" s="25">
        <v>0</v>
      </c>
      <c r="V2979" s="25">
        <v>547323</v>
      </c>
      <c r="W2979" s="25">
        <v>2.6551999999999998</v>
      </c>
      <c r="X2979" s="25">
        <v>0</v>
      </c>
      <c r="Y2979" s="25">
        <v>0</v>
      </c>
      <c r="Z2979" s="25">
        <v>3060140</v>
      </c>
      <c r="AA2979" s="25">
        <v>14.8453</v>
      </c>
      <c r="AB2979" s="25">
        <v>0</v>
      </c>
      <c r="AC2979" s="25">
        <v>0</v>
      </c>
      <c r="AD2979" s="25">
        <v>0</v>
      </c>
      <c r="AE2979" s="25">
        <v>0</v>
      </c>
      <c r="AF2979" s="25">
        <v>264797</v>
      </c>
      <c r="AG2979" s="25">
        <v>1.2845800000000001</v>
      </c>
      <c r="AH2979" s="25">
        <v>0</v>
      </c>
      <c r="AI2979" s="25">
        <v>0</v>
      </c>
      <c r="AJ2979" s="25">
        <v>0</v>
      </c>
      <c r="AK2979" s="25">
        <v>0</v>
      </c>
      <c r="AL2979" s="25">
        <v>461548</v>
      </c>
      <c r="AM2979" s="25">
        <v>2.2390599999999998</v>
      </c>
      <c r="AN2979" s="25">
        <v>3786485</v>
      </c>
      <c r="AO2979" s="25">
        <v>18.369</v>
      </c>
      <c r="AQ2979">
        <f t="shared" si="93"/>
        <v>2.6551999999999998</v>
      </c>
    </row>
    <row r="2980" spans="1:43" x14ac:dyDescent="0.2">
      <c r="A2980" t="str">
        <f t="shared" si="92"/>
        <v>2016_3141</v>
      </c>
      <c r="C2980" s="25">
        <v>2978</v>
      </c>
      <c r="D2980" s="25">
        <v>3141</v>
      </c>
      <c r="E2980" s="25">
        <v>3141</v>
      </c>
      <c r="F2980" s="25" t="s">
        <v>137</v>
      </c>
      <c r="G2980" s="25">
        <v>57.704999999999998</v>
      </c>
      <c r="H2980" s="25">
        <v>2016</v>
      </c>
      <c r="I2980" s="25">
        <v>5113546050</v>
      </c>
      <c r="J2980" s="25">
        <v>5600477037</v>
      </c>
      <c r="K2980" s="25">
        <v>13328</v>
      </c>
      <c r="L2980" s="25">
        <v>45166720</v>
      </c>
      <c r="M2980" s="25">
        <v>8.8328000000000007</v>
      </c>
      <c r="N2980" s="25">
        <v>503553</v>
      </c>
      <c r="O2980" s="25">
        <v>8.9910000000000004E-2</v>
      </c>
      <c r="P2980" s="25">
        <v>0</v>
      </c>
      <c r="Q2980" s="25">
        <v>0</v>
      </c>
      <c r="R2980" s="25">
        <v>2000000</v>
      </c>
      <c r="S2980" s="25">
        <v>0.39112000000000002</v>
      </c>
      <c r="T2980" s="25">
        <v>8750000</v>
      </c>
      <c r="U2980" s="25">
        <v>1.7111000000000001</v>
      </c>
      <c r="V2980" s="25">
        <v>10750000</v>
      </c>
      <c r="W2980" s="25">
        <v>2.1023000000000001</v>
      </c>
      <c r="X2980" s="25">
        <v>0</v>
      </c>
      <c r="Y2980" s="25">
        <v>0</v>
      </c>
      <c r="Z2980" s="25">
        <v>56420273</v>
      </c>
      <c r="AA2980" s="25">
        <v>11.024900000000001</v>
      </c>
      <c r="AB2980" s="25">
        <v>3000000</v>
      </c>
      <c r="AC2980" s="25">
        <v>0.58667999999999998</v>
      </c>
      <c r="AD2980" s="25">
        <v>0</v>
      </c>
      <c r="AE2980" s="25">
        <v>0</v>
      </c>
      <c r="AF2980" s="25">
        <v>7504639</v>
      </c>
      <c r="AG2980" s="25">
        <v>1.34</v>
      </c>
      <c r="AH2980" s="25">
        <v>1848157</v>
      </c>
      <c r="AI2980" s="25">
        <v>0.33</v>
      </c>
      <c r="AJ2980" s="25">
        <v>0</v>
      </c>
      <c r="AK2980" s="25">
        <v>0</v>
      </c>
      <c r="AL2980" s="25">
        <v>3282550</v>
      </c>
      <c r="AM2980" s="25">
        <v>0.58611999999999997</v>
      </c>
      <c r="AN2980" s="25">
        <v>72055619</v>
      </c>
      <c r="AO2980" s="25">
        <v>13.867699999999999</v>
      </c>
      <c r="AQ2980">
        <f t="shared" si="93"/>
        <v>2.1023000000000001</v>
      </c>
    </row>
    <row r="2981" spans="1:43" x14ac:dyDescent="0.2">
      <c r="A2981" t="str">
        <f t="shared" si="92"/>
        <v>2016_3150</v>
      </c>
      <c r="C2981" s="25">
        <v>2979</v>
      </c>
      <c r="D2981" s="25">
        <v>3150</v>
      </c>
      <c r="E2981" s="25">
        <v>3150</v>
      </c>
      <c r="F2981" s="25" t="s">
        <v>138</v>
      </c>
      <c r="G2981" s="25">
        <v>5.4</v>
      </c>
      <c r="H2981" s="25">
        <v>2016</v>
      </c>
      <c r="I2981" s="25">
        <v>280930881</v>
      </c>
      <c r="J2981" s="25">
        <v>344052716</v>
      </c>
      <c r="K2981" s="25">
        <v>1085.4000000000001</v>
      </c>
      <c r="L2981" s="25">
        <v>2944238</v>
      </c>
      <c r="M2981" s="25">
        <v>10.4803</v>
      </c>
      <c r="N2981" s="25">
        <v>41195</v>
      </c>
      <c r="O2981" s="25">
        <v>0.11973</v>
      </c>
      <c r="P2981" s="25">
        <v>0</v>
      </c>
      <c r="Q2981" s="25">
        <v>0</v>
      </c>
      <c r="R2981" s="25">
        <v>465149</v>
      </c>
      <c r="S2981" s="25">
        <v>1.65574</v>
      </c>
      <c r="T2981" s="25">
        <v>120221</v>
      </c>
      <c r="U2981" s="25">
        <v>0.4279</v>
      </c>
      <c r="V2981" s="25">
        <v>585370</v>
      </c>
      <c r="W2981" s="25">
        <v>2.0836999999999999</v>
      </c>
      <c r="X2981" s="25">
        <v>0</v>
      </c>
      <c r="Y2981" s="25">
        <v>0</v>
      </c>
      <c r="Z2981" s="25">
        <v>3570803</v>
      </c>
      <c r="AA2981" s="25">
        <v>12.6837</v>
      </c>
      <c r="AB2981" s="25">
        <v>350000</v>
      </c>
      <c r="AC2981" s="25">
        <v>1.24586</v>
      </c>
      <c r="AD2981" s="25">
        <v>0</v>
      </c>
      <c r="AE2981" s="25">
        <v>0</v>
      </c>
      <c r="AF2981" s="25">
        <v>230515</v>
      </c>
      <c r="AG2981" s="25">
        <v>0.67</v>
      </c>
      <c r="AH2981" s="25">
        <v>113537</v>
      </c>
      <c r="AI2981" s="25">
        <v>0.33</v>
      </c>
      <c r="AJ2981" s="25">
        <v>0</v>
      </c>
      <c r="AK2981" s="25">
        <v>0</v>
      </c>
      <c r="AL2981" s="25">
        <v>0</v>
      </c>
      <c r="AM2981" s="25">
        <v>0</v>
      </c>
      <c r="AN2981" s="25">
        <v>4264855</v>
      </c>
      <c r="AO2981" s="25">
        <v>14.929600000000001</v>
      </c>
      <c r="AQ2981">
        <f t="shared" si="93"/>
        <v>2.0836999999999999</v>
      </c>
    </row>
    <row r="2982" spans="1:43" x14ac:dyDescent="0.2">
      <c r="A2982" t="str">
        <f t="shared" si="92"/>
        <v>2016_3154</v>
      </c>
      <c r="C2982" s="25">
        <v>2980</v>
      </c>
      <c r="D2982" s="25">
        <v>3154</v>
      </c>
      <c r="E2982" s="25">
        <v>3154</v>
      </c>
      <c r="F2982" s="25" t="s">
        <v>139</v>
      </c>
      <c r="G2982" s="25">
        <v>2.411</v>
      </c>
      <c r="H2982" s="25">
        <v>2016</v>
      </c>
      <c r="I2982" s="25">
        <v>141475762</v>
      </c>
      <c r="J2982" s="25">
        <v>147916027</v>
      </c>
      <c r="K2982" s="25">
        <v>547.9</v>
      </c>
      <c r="L2982" s="25">
        <v>1369455</v>
      </c>
      <c r="M2982" s="25">
        <v>9.6798000000000002</v>
      </c>
      <c r="N2982" s="25">
        <v>4331</v>
      </c>
      <c r="O2982" s="25">
        <v>2.928E-2</v>
      </c>
      <c r="P2982" s="25">
        <v>0</v>
      </c>
      <c r="Q2982" s="25">
        <v>0</v>
      </c>
      <c r="R2982" s="25">
        <v>0</v>
      </c>
      <c r="S2982" s="25">
        <v>0</v>
      </c>
      <c r="T2982" s="25">
        <v>0</v>
      </c>
      <c r="U2982" s="25">
        <v>0</v>
      </c>
      <c r="V2982" s="25">
        <v>0</v>
      </c>
      <c r="W2982" s="25">
        <v>0</v>
      </c>
      <c r="X2982" s="25">
        <v>0</v>
      </c>
      <c r="Y2982" s="25">
        <v>0</v>
      </c>
      <c r="Z2982" s="25">
        <v>1373786</v>
      </c>
      <c r="AA2982" s="25">
        <v>9.7090999999999994</v>
      </c>
      <c r="AB2982" s="25">
        <v>240000</v>
      </c>
      <c r="AC2982" s="25">
        <v>1.6963999999999999</v>
      </c>
      <c r="AD2982" s="25">
        <v>0</v>
      </c>
      <c r="AE2982" s="25">
        <v>0</v>
      </c>
      <c r="AF2982" s="25">
        <v>12185</v>
      </c>
      <c r="AG2982" s="25">
        <v>8.2379999999999995E-2</v>
      </c>
      <c r="AH2982" s="25">
        <v>48812</v>
      </c>
      <c r="AI2982" s="25">
        <v>0.33</v>
      </c>
      <c r="AJ2982" s="25">
        <v>0</v>
      </c>
      <c r="AK2982" s="25">
        <v>0</v>
      </c>
      <c r="AL2982" s="25">
        <v>160645</v>
      </c>
      <c r="AM2982" s="25">
        <v>1.08606</v>
      </c>
      <c r="AN2982" s="25">
        <v>1835428</v>
      </c>
      <c r="AO2982" s="25">
        <v>12.9039</v>
      </c>
      <c r="AQ2982">
        <f t="shared" si="93"/>
        <v>0</v>
      </c>
    </row>
    <row r="2983" spans="1:43" x14ac:dyDescent="0.2">
      <c r="A2983" t="str">
        <f t="shared" si="92"/>
        <v>2016_3168</v>
      </c>
      <c r="C2983" s="25">
        <v>2981</v>
      </c>
      <c r="D2983" s="25">
        <v>3168</v>
      </c>
      <c r="E2983" s="25">
        <v>3168</v>
      </c>
      <c r="F2983" s="25" t="s">
        <v>140</v>
      </c>
      <c r="G2983" s="25">
        <v>3.5249999999999999</v>
      </c>
      <c r="H2983" s="25">
        <v>2016</v>
      </c>
      <c r="I2983" s="25">
        <v>344742176</v>
      </c>
      <c r="J2983" s="25">
        <v>354682228</v>
      </c>
      <c r="K2983" s="25">
        <v>698.6</v>
      </c>
      <c r="L2983" s="25">
        <v>2737601</v>
      </c>
      <c r="M2983" s="25">
        <v>7.9409999999999998</v>
      </c>
      <c r="N2983" s="25">
        <v>24931</v>
      </c>
      <c r="O2983" s="25">
        <v>7.0290000000000005E-2</v>
      </c>
      <c r="P2983" s="25">
        <v>0</v>
      </c>
      <c r="Q2983" s="25">
        <v>0</v>
      </c>
      <c r="R2983" s="25">
        <v>0</v>
      </c>
      <c r="S2983" s="25">
        <v>0</v>
      </c>
      <c r="T2983" s="25">
        <v>0</v>
      </c>
      <c r="U2983" s="25">
        <v>0</v>
      </c>
      <c r="V2983" s="25">
        <v>0</v>
      </c>
      <c r="W2983" s="25">
        <v>0</v>
      </c>
      <c r="X2983" s="25">
        <v>0</v>
      </c>
      <c r="Y2983" s="25">
        <v>0</v>
      </c>
      <c r="Z2983" s="25">
        <v>2762532</v>
      </c>
      <c r="AA2983" s="25">
        <v>8.0113000000000003</v>
      </c>
      <c r="AB2983" s="25">
        <v>300000</v>
      </c>
      <c r="AC2983" s="25">
        <v>0.87021999999999999</v>
      </c>
      <c r="AD2983" s="25">
        <v>0</v>
      </c>
      <c r="AE2983" s="25">
        <v>0</v>
      </c>
      <c r="AF2983" s="25">
        <v>0</v>
      </c>
      <c r="AG2983" s="25">
        <v>0</v>
      </c>
      <c r="AH2983" s="25">
        <v>117045</v>
      </c>
      <c r="AI2983" s="25">
        <v>0.33</v>
      </c>
      <c r="AJ2983" s="25">
        <v>0</v>
      </c>
      <c r="AK2983" s="25">
        <v>0</v>
      </c>
      <c r="AL2983" s="25">
        <v>0</v>
      </c>
      <c r="AM2983" s="25">
        <v>0</v>
      </c>
      <c r="AN2983" s="25">
        <v>3179577</v>
      </c>
      <c r="AO2983" s="25">
        <v>9.2114999999999991</v>
      </c>
      <c r="AQ2983">
        <f t="shared" si="93"/>
        <v>0</v>
      </c>
    </row>
    <row r="2984" spans="1:43" x14ac:dyDescent="0.2">
      <c r="A2984" t="str">
        <f t="shared" si="92"/>
        <v>2016_3186</v>
      </c>
      <c r="C2984" s="25">
        <v>2982</v>
      </c>
      <c r="D2984" s="25">
        <v>3186</v>
      </c>
      <c r="E2984" s="25">
        <v>3186</v>
      </c>
      <c r="F2984" s="25" t="s">
        <v>982</v>
      </c>
      <c r="G2984" s="25">
        <v>1.25</v>
      </c>
      <c r="H2984" s="25">
        <v>2016</v>
      </c>
      <c r="I2984" s="25">
        <v>126247852</v>
      </c>
      <c r="J2984" s="25">
        <v>126627892</v>
      </c>
      <c r="K2984" s="25">
        <v>380.1</v>
      </c>
      <c r="L2984" s="25">
        <v>1088707</v>
      </c>
      <c r="M2984" s="25">
        <v>8.6235999999999997</v>
      </c>
      <c r="N2984" s="25">
        <v>29015</v>
      </c>
      <c r="O2984" s="25">
        <v>0.22914000000000001</v>
      </c>
      <c r="P2984" s="25">
        <v>0</v>
      </c>
      <c r="Q2984" s="25">
        <v>0</v>
      </c>
      <c r="R2984" s="25">
        <v>0</v>
      </c>
      <c r="S2984" s="25">
        <v>0</v>
      </c>
      <c r="T2984" s="25">
        <v>0</v>
      </c>
      <c r="U2984" s="25">
        <v>0</v>
      </c>
      <c r="V2984" s="25">
        <v>0</v>
      </c>
      <c r="W2984" s="25">
        <v>0</v>
      </c>
      <c r="X2984" s="25">
        <v>0</v>
      </c>
      <c r="Y2984" s="25">
        <v>0</v>
      </c>
      <c r="Z2984" s="25">
        <v>1117722</v>
      </c>
      <c r="AA2984" s="25">
        <v>8.8527000000000005</v>
      </c>
      <c r="AB2984" s="25">
        <v>185000</v>
      </c>
      <c r="AC2984" s="25">
        <v>1.4653700000000001</v>
      </c>
      <c r="AD2984" s="25">
        <v>0</v>
      </c>
      <c r="AE2984" s="25">
        <v>0</v>
      </c>
      <c r="AF2984" s="25">
        <v>169681</v>
      </c>
      <c r="AG2984" s="25">
        <v>1.34</v>
      </c>
      <c r="AH2984" s="25">
        <v>41787</v>
      </c>
      <c r="AI2984" s="25">
        <v>0.33</v>
      </c>
      <c r="AJ2984" s="25">
        <v>0</v>
      </c>
      <c r="AK2984" s="25">
        <v>0</v>
      </c>
      <c r="AL2984" s="25">
        <v>0</v>
      </c>
      <c r="AM2984" s="25">
        <v>0</v>
      </c>
      <c r="AN2984" s="25">
        <v>1514190</v>
      </c>
      <c r="AO2984" s="25">
        <v>11.988099999999999</v>
      </c>
      <c r="AQ2984">
        <f t="shared" si="93"/>
        <v>0</v>
      </c>
    </row>
    <row r="2985" spans="1:43" x14ac:dyDescent="0.2">
      <c r="A2985" t="str">
        <f t="shared" si="92"/>
        <v>2016_3195</v>
      </c>
      <c r="C2985" s="25">
        <v>2983</v>
      </c>
      <c r="D2985" s="25">
        <v>3195</v>
      </c>
      <c r="E2985" s="25">
        <v>3195</v>
      </c>
      <c r="F2985" s="25" t="s">
        <v>653</v>
      </c>
      <c r="G2985" s="25">
        <v>6.9009999999999998</v>
      </c>
      <c r="H2985" s="25">
        <v>2016</v>
      </c>
      <c r="I2985" s="25">
        <v>476585829</v>
      </c>
      <c r="J2985" s="25">
        <v>480306813</v>
      </c>
      <c r="K2985" s="25">
        <v>1284.4000000000001</v>
      </c>
      <c r="L2985" s="25">
        <v>4310415</v>
      </c>
      <c r="M2985" s="25">
        <v>9.0443999999999996</v>
      </c>
      <c r="N2985" s="25">
        <v>242724</v>
      </c>
      <c r="O2985" s="25">
        <v>0.50534999999999997</v>
      </c>
      <c r="P2985" s="25">
        <v>0</v>
      </c>
      <c r="Q2985" s="25">
        <v>0</v>
      </c>
      <c r="R2985" s="25">
        <v>269103</v>
      </c>
      <c r="S2985" s="25">
        <v>0.56464999999999999</v>
      </c>
      <c r="T2985" s="25">
        <v>500000</v>
      </c>
      <c r="U2985" s="25">
        <v>1.0490999999999999</v>
      </c>
      <c r="V2985" s="25">
        <v>769103</v>
      </c>
      <c r="W2985" s="25">
        <v>1.6137999999999999</v>
      </c>
      <c r="X2985" s="25">
        <v>0</v>
      </c>
      <c r="Y2985" s="25">
        <v>0</v>
      </c>
      <c r="Z2985" s="25">
        <v>5322242</v>
      </c>
      <c r="AA2985" s="25">
        <v>11.248200000000001</v>
      </c>
      <c r="AB2985" s="25">
        <v>200000</v>
      </c>
      <c r="AC2985" s="25">
        <v>0.41965000000000002</v>
      </c>
      <c r="AD2985" s="25">
        <v>0</v>
      </c>
      <c r="AE2985" s="25">
        <v>0</v>
      </c>
      <c r="AF2985" s="25">
        <v>268952</v>
      </c>
      <c r="AG2985" s="25">
        <v>0.55996000000000001</v>
      </c>
      <c r="AH2985" s="25">
        <v>158501</v>
      </c>
      <c r="AI2985" s="25">
        <v>0.33</v>
      </c>
      <c r="AJ2985" s="25">
        <v>0</v>
      </c>
      <c r="AK2985" s="25">
        <v>0</v>
      </c>
      <c r="AL2985" s="25">
        <v>0</v>
      </c>
      <c r="AM2985" s="25">
        <v>0</v>
      </c>
      <c r="AN2985" s="25">
        <v>5949695</v>
      </c>
      <c r="AO2985" s="25">
        <v>12.5578</v>
      </c>
      <c r="AQ2985">
        <f t="shared" si="93"/>
        <v>1.6137999999999999</v>
      </c>
    </row>
    <row r="2986" spans="1:43" x14ac:dyDescent="0.2">
      <c r="A2986" t="str">
        <f t="shared" si="92"/>
        <v>2016_3204</v>
      </c>
      <c r="C2986" s="25">
        <v>2984</v>
      </c>
      <c r="D2986" s="25">
        <v>3204</v>
      </c>
      <c r="E2986" s="25">
        <v>3204</v>
      </c>
      <c r="F2986" s="25" t="s">
        <v>141</v>
      </c>
      <c r="G2986" s="25">
        <v>3.3290000000000002</v>
      </c>
      <c r="H2986" s="25">
        <v>2016</v>
      </c>
      <c r="I2986" s="25">
        <v>264687703</v>
      </c>
      <c r="J2986" s="25">
        <v>264687703</v>
      </c>
      <c r="K2986" s="25">
        <v>880.5</v>
      </c>
      <c r="L2986" s="25">
        <v>2449785</v>
      </c>
      <c r="M2986" s="25">
        <v>9.2553999999999998</v>
      </c>
      <c r="N2986" s="25">
        <v>0</v>
      </c>
      <c r="O2986" s="25">
        <v>0</v>
      </c>
      <c r="P2986" s="25">
        <v>0</v>
      </c>
      <c r="Q2986" s="25">
        <v>0</v>
      </c>
      <c r="R2986" s="25">
        <v>289485</v>
      </c>
      <c r="S2986" s="25">
        <v>1.0936900000000001</v>
      </c>
      <c r="T2986" s="25">
        <v>350000</v>
      </c>
      <c r="U2986" s="25">
        <v>1.3223</v>
      </c>
      <c r="V2986" s="25">
        <v>639485</v>
      </c>
      <c r="W2986" s="25">
        <v>2.4159999999999999</v>
      </c>
      <c r="X2986" s="25">
        <v>0</v>
      </c>
      <c r="Y2986" s="25">
        <v>0</v>
      </c>
      <c r="Z2986" s="25">
        <v>3089270</v>
      </c>
      <c r="AA2986" s="25">
        <v>11.6714</v>
      </c>
      <c r="AB2986" s="25">
        <v>180000</v>
      </c>
      <c r="AC2986" s="25">
        <v>0.68005000000000004</v>
      </c>
      <c r="AD2986" s="25">
        <v>0</v>
      </c>
      <c r="AE2986" s="25">
        <v>0</v>
      </c>
      <c r="AF2986" s="25">
        <v>0</v>
      </c>
      <c r="AG2986" s="25">
        <v>0</v>
      </c>
      <c r="AH2986" s="25">
        <v>87347</v>
      </c>
      <c r="AI2986" s="25">
        <v>0.33</v>
      </c>
      <c r="AJ2986" s="25">
        <v>0</v>
      </c>
      <c r="AK2986" s="25">
        <v>0</v>
      </c>
      <c r="AL2986" s="25">
        <v>331418</v>
      </c>
      <c r="AM2986" s="25">
        <v>1.2521100000000001</v>
      </c>
      <c r="AN2986" s="25">
        <v>3688035</v>
      </c>
      <c r="AO2986" s="25">
        <v>13.9335</v>
      </c>
      <c r="AQ2986">
        <f t="shared" si="93"/>
        <v>2.4159999999999999</v>
      </c>
    </row>
    <row r="2987" spans="1:43" x14ac:dyDescent="0.2">
      <c r="A2987" t="str">
        <f t="shared" si="92"/>
        <v>2016_3231</v>
      </c>
      <c r="C2987" s="25">
        <v>2985</v>
      </c>
      <c r="D2987" s="25">
        <v>3231</v>
      </c>
      <c r="E2987" s="25">
        <v>3231</v>
      </c>
      <c r="F2987" s="25" t="s">
        <v>142</v>
      </c>
      <c r="G2987" s="25">
        <v>20.367999999999999</v>
      </c>
      <c r="H2987" s="25">
        <v>2016</v>
      </c>
      <c r="I2987" s="25">
        <v>1888473128</v>
      </c>
      <c r="J2987" s="25">
        <v>2091826714</v>
      </c>
      <c r="K2987" s="25">
        <v>6617.1</v>
      </c>
      <c r="L2987" s="25">
        <v>17651716</v>
      </c>
      <c r="M2987" s="25">
        <v>9.3470999999999993</v>
      </c>
      <c r="N2987" s="25">
        <v>3122687</v>
      </c>
      <c r="O2987" s="25">
        <v>1.4927999999999999</v>
      </c>
      <c r="P2987" s="25">
        <v>0</v>
      </c>
      <c r="Q2987" s="25">
        <v>0</v>
      </c>
      <c r="R2987" s="25">
        <v>4282992</v>
      </c>
      <c r="S2987" s="25">
        <v>2.26797</v>
      </c>
      <c r="T2987" s="25">
        <v>1473750</v>
      </c>
      <c r="U2987" s="25">
        <v>0.78039999999999998</v>
      </c>
      <c r="V2987" s="25">
        <v>5756742</v>
      </c>
      <c r="W2987" s="25">
        <v>3.0484</v>
      </c>
      <c r="X2987" s="25">
        <v>0</v>
      </c>
      <c r="Y2987" s="25">
        <v>0</v>
      </c>
      <c r="Z2987" s="25">
        <v>26531145</v>
      </c>
      <c r="AA2987" s="25">
        <v>13.888199999999999</v>
      </c>
      <c r="AB2987" s="25">
        <v>750000</v>
      </c>
      <c r="AC2987" s="25">
        <v>0.39715</v>
      </c>
      <c r="AD2987" s="25">
        <v>0</v>
      </c>
      <c r="AE2987" s="25">
        <v>0</v>
      </c>
      <c r="AF2987" s="25">
        <v>2803048</v>
      </c>
      <c r="AG2987" s="25">
        <v>1.34</v>
      </c>
      <c r="AH2987" s="25">
        <v>690303</v>
      </c>
      <c r="AI2987" s="25">
        <v>0.33</v>
      </c>
      <c r="AJ2987" s="25">
        <v>0</v>
      </c>
      <c r="AK2987" s="25">
        <v>0</v>
      </c>
      <c r="AL2987" s="25">
        <v>5019385</v>
      </c>
      <c r="AM2987" s="25">
        <v>2.3995199999999999</v>
      </c>
      <c r="AN2987" s="25">
        <v>35793881</v>
      </c>
      <c r="AO2987" s="25">
        <v>18.354900000000001</v>
      </c>
      <c r="AQ2987">
        <f t="shared" si="93"/>
        <v>3.0484</v>
      </c>
    </row>
    <row r="2988" spans="1:43" x14ac:dyDescent="0.2">
      <c r="A2988" t="str">
        <f t="shared" si="92"/>
        <v>2016_3312</v>
      </c>
      <c r="C2988" s="25">
        <v>2986</v>
      </c>
      <c r="D2988" s="25">
        <v>3312</v>
      </c>
      <c r="E2988" s="25">
        <v>3312</v>
      </c>
      <c r="F2988" s="25" t="s">
        <v>143</v>
      </c>
      <c r="G2988" s="25">
        <v>12.622999999999999</v>
      </c>
      <c r="H2988" s="25">
        <v>2016</v>
      </c>
      <c r="I2988" s="25">
        <v>384165539</v>
      </c>
      <c r="J2988" s="25">
        <v>405304780</v>
      </c>
      <c r="K2988" s="25">
        <v>1963.7</v>
      </c>
      <c r="L2988" s="25">
        <v>4270924</v>
      </c>
      <c r="M2988" s="25">
        <v>11.1174</v>
      </c>
      <c r="N2988" s="25">
        <v>771277</v>
      </c>
      <c r="O2988" s="25">
        <v>1.90296</v>
      </c>
      <c r="P2988" s="25">
        <v>0</v>
      </c>
      <c r="Q2988" s="25">
        <v>0</v>
      </c>
      <c r="R2988" s="25">
        <v>800000</v>
      </c>
      <c r="S2988" s="25">
        <v>2.0824400000000001</v>
      </c>
      <c r="T2988" s="25">
        <v>500000</v>
      </c>
      <c r="U2988" s="25">
        <v>1.3015000000000001</v>
      </c>
      <c r="V2988" s="25">
        <v>1300000</v>
      </c>
      <c r="W2988" s="25">
        <v>3.3839999999999999</v>
      </c>
      <c r="X2988" s="25">
        <v>0</v>
      </c>
      <c r="Y2988" s="25">
        <v>0</v>
      </c>
      <c r="Z2988" s="25">
        <v>6342201</v>
      </c>
      <c r="AA2988" s="25">
        <v>16.404299999999999</v>
      </c>
      <c r="AB2988" s="25">
        <v>750000</v>
      </c>
      <c r="AC2988" s="25">
        <v>1.95228</v>
      </c>
      <c r="AD2988" s="25">
        <v>0</v>
      </c>
      <c r="AE2988" s="25">
        <v>0</v>
      </c>
      <c r="AF2988" s="25">
        <v>0</v>
      </c>
      <c r="AG2988" s="25">
        <v>0</v>
      </c>
      <c r="AH2988" s="25">
        <v>133751</v>
      </c>
      <c r="AI2988" s="25">
        <v>0.33</v>
      </c>
      <c r="AJ2988" s="25">
        <v>0</v>
      </c>
      <c r="AK2988" s="25">
        <v>0</v>
      </c>
      <c r="AL2988" s="25">
        <v>601590</v>
      </c>
      <c r="AM2988" s="25">
        <v>1.4842900000000001</v>
      </c>
      <c r="AN2988" s="25">
        <v>7827542</v>
      </c>
      <c r="AO2988" s="25">
        <v>20.1709</v>
      </c>
      <c r="AQ2988">
        <f t="shared" si="93"/>
        <v>3.3839999999999999</v>
      </c>
    </row>
    <row r="2989" spans="1:43" x14ac:dyDescent="0.2">
      <c r="A2989" t="str">
        <f t="shared" si="92"/>
        <v>2016_3330</v>
      </c>
      <c r="C2989" s="25">
        <v>2987</v>
      </c>
      <c r="D2989" s="25">
        <v>3330</v>
      </c>
      <c r="E2989" s="25">
        <v>3330</v>
      </c>
      <c r="F2989" s="25" t="s">
        <v>144</v>
      </c>
      <c r="G2989" s="25">
        <v>1.353</v>
      </c>
      <c r="H2989" s="25">
        <v>2016</v>
      </c>
      <c r="I2989" s="25">
        <v>157062238</v>
      </c>
      <c r="J2989" s="25">
        <v>157062238</v>
      </c>
      <c r="K2989" s="25">
        <v>338.9</v>
      </c>
      <c r="L2989" s="25">
        <v>1317740</v>
      </c>
      <c r="M2989" s="25">
        <v>8.3899000000000008</v>
      </c>
      <c r="N2989" s="25">
        <v>167671</v>
      </c>
      <c r="O2989" s="25">
        <v>1.0675399999999999</v>
      </c>
      <c r="P2989" s="25">
        <v>0</v>
      </c>
      <c r="Q2989" s="25">
        <v>0</v>
      </c>
      <c r="R2989" s="25">
        <v>0</v>
      </c>
      <c r="S2989" s="25">
        <v>0</v>
      </c>
      <c r="T2989" s="25">
        <v>0</v>
      </c>
      <c r="U2989" s="25">
        <v>0</v>
      </c>
      <c r="V2989" s="25">
        <v>0</v>
      </c>
      <c r="W2989" s="25">
        <v>0</v>
      </c>
      <c r="X2989" s="25">
        <v>0</v>
      </c>
      <c r="Y2989" s="25">
        <v>0</v>
      </c>
      <c r="Z2989" s="25">
        <v>1485411</v>
      </c>
      <c r="AA2989" s="25">
        <v>9.4574999999999996</v>
      </c>
      <c r="AB2989" s="25">
        <v>80000</v>
      </c>
      <c r="AC2989" s="25">
        <v>0.50934999999999997</v>
      </c>
      <c r="AD2989" s="25">
        <v>0</v>
      </c>
      <c r="AE2989" s="25">
        <v>0</v>
      </c>
      <c r="AF2989" s="25">
        <v>0</v>
      </c>
      <c r="AG2989" s="25">
        <v>0</v>
      </c>
      <c r="AH2989" s="25">
        <v>51831</v>
      </c>
      <c r="AI2989" s="25">
        <v>0.33</v>
      </c>
      <c r="AJ2989" s="25">
        <v>0</v>
      </c>
      <c r="AK2989" s="25">
        <v>0</v>
      </c>
      <c r="AL2989" s="25">
        <v>266410</v>
      </c>
      <c r="AM2989" s="25">
        <v>1.69621</v>
      </c>
      <c r="AN2989" s="25">
        <v>1883652</v>
      </c>
      <c r="AO2989" s="25">
        <v>11.993</v>
      </c>
      <c r="AQ2989">
        <f t="shared" si="93"/>
        <v>0</v>
      </c>
    </row>
    <row r="2990" spans="1:43" x14ac:dyDescent="0.2">
      <c r="A2990" t="str">
        <f t="shared" si="92"/>
        <v>2016_3348</v>
      </c>
      <c r="C2990" s="25">
        <v>2988</v>
      </c>
      <c r="D2990" s="25">
        <v>3348</v>
      </c>
      <c r="E2990" s="25">
        <v>3348</v>
      </c>
      <c r="F2990" s="25" t="s">
        <v>145</v>
      </c>
      <c r="G2990" s="25">
        <v>1.7809999999999999</v>
      </c>
      <c r="H2990" s="25">
        <v>2016</v>
      </c>
      <c r="I2990" s="25">
        <v>168698007</v>
      </c>
      <c r="J2990" s="25">
        <v>170966398</v>
      </c>
      <c r="K2990" s="25">
        <v>444.1</v>
      </c>
      <c r="L2990" s="25">
        <v>1570574</v>
      </c>
      <c r="M2990" s="25">
        <v>9.31</v>
      </c>
      <c r="N2990" s="25">
        <v>211199</v>
      </c>
      <c r="O2990" s="25">
        <v>1.23532</v>
      </c>
      <c r="P2990" s="25">
        <v>0</v>
      </c>
      <c r="Q2990" s="25">
        <v>0</v>
      </c>
      <c r="R2990" s="25">
        <v>178156</v>
      </c>
      <c r="S2990" s="25">
        <v>1.05606</v>
      </c>
      <c r="T2990" s="25">
        <v>146480</v>
      </c>
      <c r="U2990" s="25">
        <v>0.86829999999999996</v>
      </c>
      <c r="V2990" s="25">
        <v>324636</v>
      </c>
      <c r="W2990" s="25">
        <v>1.9244000000000001</v>
      </c>
      <c r="X2990" s="25">
        <v>0</v>
      </c>
      <c r="Y2990" s="25">
        <v>0</v>
      </c>
      <c r="Z2990" s="25">
        <v>2106409</v>
      </c>
      <c r="AA2990" s="25">
        <v>12.4697</v>
      </c>
      <c r="AB2990" s="25">
        <v>100000</v>
      </c>
      <c r="AC2990" s="25">
        <v>0.59277999999999997</v>
      </c>
      <c r="AD2990" s="25">
        <v>0</v>
      </c>
      <c r="AE2990" s="25">
        <v>0</v>
      </c>
      <c r="AF2990" s="25">
        <v>34261</v>
      </c>
      <c r="AG2990" s="25">
        <v>0.20039999999999999</v>
      </c>
      <c r="AH2990" s="25">
        <v>56419</v>
      </c>
      <c r="AI2990" s="25">
        <v>0.33</v>
      </c>
      <c r="AJ2990" s="25">
        <v>0</v>
      </c>
      <c r="AK2990" s="25">
        <v>0</v>
      </c>
      <c r="AL2990" s="25">
        <v>179187</v>
      </c>
      <c r="AM2990" s="25">
        <v>1.0480799999999999</v>
      </c>
      <c r="AN2990" s="25">
        <v>2476276</v>
      </c>
      <c r="AO2990" s="25">
        <v>14.6409</v>
      </c>
      <c r="AQ2990">
        <f t="shared" si="93"/>
        <v>1.9244000000000001</v>
      </c>
    </row>
    <row r="2991" spans="1:43" x14ac:dyDescent="0.2">
      <c r="A2991" t="str">
        <f t="shared" si="92"/>
        <v>2016_3375</v>
      </c>
      <c r="C2991" s="25">
        <v>2989</v>
      </c>
      <c r="D2991" s="25">
        <v>3375</v>
      </c>
      <c r="E2991" s="25">
        <v>3375</v>
      </c>
      <c r="F2991" s="25" t="s">
        <v>146</v>
      </c>
      <c r="G2991" s="25">
        <v>8.8049999999999997</v>
      </c>
      <c r="H2991" s="25">
        <v>2016</v>
      </c>
      <c r="I2991" s="25">
        <v>376104796</v>
      </c>
      <c r="J2991" s="25">
        <v>391525782</v>
      </c>
      <c r="K2991" s="25">
        <v>1807.3</v>
      </c>
      <c r="L2991" s="25">
        <v>3939302</v>
      </c>
      <c r="M2991" s="25">
        <v>10.4739</v>
      </c>
      <c r="N2991" s="25">
        <v>4949</v>
      </c>
      <c r="O2991" s="25">
        <v>1.264E-2</v>
      </c>
      <c r="P2991" s="25">
        <v>0</v>
      </c>
      <c r="Q2991" s="25">
        <v>0</v>
      </c>
      <c r="R2991" s="25">
        <v>335503</v>
      </c>
      <c r="S2991" s="25">
        <v>0.89205000000000001</v>
      </c>
      <c r="T2991" s="25">
        <v>540000</v>
      </c>
      <c r="U2991" s="25">
        <v>1.4358</v>
      </c>
      <c r="V2991" s="25">
        <v>875503</v>
      </c>
      <c r="W2991" s="25">
        <v>2.3277999999999999</v>
      </c>
      <c r="X2991" s="25">
        <v>0</v>
      </c>
      <c r="Y2991" s="25">
        <v>0</v>
      </c>
      <c r="Z2991" s="25">
        <v>4819754</v>
      </c>
      <c r="AA2991" s="25">
        <v>12.814399999999999</v>
      </c>
      <c r="AB2991" s="25">
        <v>850000</v>
      </c>
      <c r="AC2991" s="25">
        <v>2.2600099999999999</v>
      </c>
      <c r="AD2991" s="25">
        <v>0</v>
      </c>
      <c r="AE2991" s="25">
        <v>0</v>
      </c>
      <c r="AF2991" s="25">
        <v>262322</v>
      </c>
      <c r="AG2991" s="25">
        <v>0.67</v>
      </c>
      <c r="AH2991" s="25">
        <v>129204</v>
      </c>
      <c r="AI2991" s="25">
        <v>0.33</v>
      </c>
      <c r="AJ2991" s="25">
        <v>0</v>
      </c>
      <c r="AK2991" s="25">
        <v>0</v>
      </c>
      <c r="AL2991" s="25">
        <v>0</v>
      </c>
      <c r="AM2991" s="25">
        <v>0</v>
      </c>
      <c r="AN2991" s="25">
        <v>6061280</v>
      </c>
      <c r="AO2991" s="25">
        <v>16.074400000000001</v>
      </c>
      <c r="AQ2991">
        <f t="shared" si="93"/>
        <v>2.3277999999999999</v>
      </c>
    </row>
    <row r="2992" spans="1:43" x14ac:dyDescent="0.2">
      <c r="A2992" t="str">
        <f t="shared" si="92"/>
        <v>2016_3420</v>
      </c>
      <c r="C2992" s="25">
        <v>2990</v>
      </c>
      <c r="D2992" s="25">
        <v>3420</v>
      </c>
      <c r="E2992" s="25">
        <v>3420</v>
      </c>
      <c r="F2992" s="25" t="s">
        <v>147</v>
      </c>
      <c r="G2992" s="25">
        <v>3.0640000000000001</v>
      </c>
      <c r="H2992" s="25">
        <v>2016</v>
      </c>
      <c r="I2992" s="25">
        <v>234990610</v>
      </c>
      <c r="J2992" s="25">
        <v>261120009</v>
      </c>
      <c r="K2992" s="25">
        <v>617.70000000000005</v>
      </c>
      <c r="L2992" s="25">
        <v>1946539</v>
      </c>
      <c r="M2992" s="25">
        <v>8.2835000000000001</v>
      </c>
      <c r="N2992" s="25">
        <v>27787</v>
      </c>
      <c r="O2992" s="25">
        <v>0.10641</v>
      </c>
      <c r="P2992" s="25">
        <v>0</v>
      </c>
      <c r="Q2992" s="25">
        <v>0</v>
      </c>
      <c r="R2992" s="25">
        <v>0</v>
      </c>
      <c r="S2992" s="25">
        <v>0</v>
      </c>
      <c r="T2992" s="25">
        <v>0</v>
      </c>
      <c r="U2992" s="25">
        <v>0</v>
      </c>
      <c r="V2992" s="25">
        <v>0</v>
      </c>
      <c r="W2992" s="25">
        <v>0</v>
      </c>
      <c r="X2992" s="25">
        <v>0</v>
      </c>
      <c r="Y2992" s="25">
        <v>0</v>
      </c>
      <c r="Z2992" s="25">
        <v>1974326</v>
      </c>
      <c r="AA2992" s="25">
        <v>8.3899000000000008</v>
      </c>
      <c r="AB2992" s="25">
        <v>185000</v>
      </c>
      <c r="AC2992" s="25">
        <v>0.78727000000000003</v>
      </c>
      <c r="AD2992" s="25">
        <v>0</v>
      </c>
      <c r="AE2992" s="25">
        <v>0</v>
      </c>
      <c r="AF2992" s="25">
        <v>349901</v>
      </c>
      <c r="AG2992" s="25">
        <v>1.34</v>
      </c>
      <c r="AH2992" s="25">
        <v>86170</v>
      </c>
      <c r="AI2992" s="25">
        <v>0.33</v>
      </c>
      <c r="AJ2992" s="25">
        <v>0</v>
      </c>
      <c r="AK2992" s="25">
        <v>0</v>
      </c>
      <c r="AL2992" s="25">
        <v>241985</v>
      </c>
      <c r="AM2992" s="25">
        <v>0.92671999999999999</v>
      </c>
      <c r="AN2992" s="25">
        <v>2837382</v>
      </c>
      <c r="AO2992" s="25">
        <v>11.773899999999999</v>
      </c>
      <c r="AQ2992">
        <f t="shared" si="93"/>
        <v>0</v>
      </c>
    </row>
    <row r="2993" spans="1:43" x14ac:dyDescent="0.2">
      <c r="A2993" t="str">
        <f t="shared" si="92"/>
        <v>2016_3465</v>
      </c>
      <c r="C2993" s="25">
        <v>2991</v>
      </c>
      <c r="D2993" s="25">
        <v>3465</v>
      </c>
      <c r="E2993" s="25">
        <v>3465</v>
      </c>
      <c r="F2993" s="25" t="s">
        <v>148</v>
      </c>
      <c r="G2993" s="25">
        <v>1.625</v>
      </c>
      <c r="H2993" s="25">
        <v>2016</v>
      </c>
      <c r="I2993" s="25">
        <v>75566510</v>
      </c>
      <c r="J2993" s="25">
        <v>75566510</v>
      </c>
      <c r="K2993" s="25">
        <v>298.3</v>
      </c>
      <c r="L2993" s="25">
        <v>894363</v>
      </c>
      <c r="M2993" s="25">
        <v>11.8354</v>
      </c>
      <c r="N2993" s="25">
        <v>46152</v>
      </c>
      <c r="O2993" s="25">
        <v>0.61075000000000002</v>
      </c>
      <c r="P2993" s="25">
        <v>0</v>
      </c>
      <c r="Q2993" s="25">
        <v>0</v>
      </c>
      <c r="R2993" s="25">
        <v>0</v>
      </c>
      <c r="S2993" s="25">
        <v>0</v>
      </c>
      <c r="T2993" s="25">
        <v>0</v>
      </c>
      <c r="U2993" s="25">
        <v>0</v>
      </c>
      <c r="V2993" s="25">
        <v>0</v>
      </c>
      <c r="W2993" s="25">
        <v>0</v>
      </c>
      <c r="X2993" s="25">
        <v>0</v>
      </c>
      <c r="Y2993" s="25">
        <v>0</v>
      </c>
      <c r="Z2993" s="25">
        <v>940515</v>
      </c>
      <c r="AA2993" s="25">
        <v>12.446199999999999</v>
      </c>
      <c r="AB2993" s="25">
        <v>75000</v>
      </c>
      <c r="AC2993" s="25">
        <v>0.99250000000000005</v>
      </c>
      <c r="AD2993" s="25">
        <v>0</v>
      </c>
      <c r="AE2993" s="25">
        <v>0</v>
      </c>
      <c r="AF2993" s="25">
        <v>79175</v>
      </c>
      <c r="AG2993" s="25">
        <v>1.04775</v>
      </c>
      <c r="AH2993" s="25">
        <v>24937</v>
      </c>
      <c r="AI2993" s="25">
        <v>0.33</v>
      </c>
      <c r="AJ2993" s="25">
        <v>0</v>
      </c>
      <c r="AK2993" s="25">
        <v>0</v>
      </c>
      <c r="AL2993" s="25">
        <v>232853</v>
      </c>
      <c r="AM2993" s="25">
        <v>3.0814300000000001</v>
      </c>
      <c r="AN2993" s="25">
        <v>1352480</v>
      </c>
      <c r="AO2993" s="25">
        <v>17.8979</v>
      </c>
      <c r="AQ2993">
        <f t="shared" si="93"/>
        <v>0</v>
      </c>
    </row>
    <row r="2994" spans="1:43" x14ac:dyDescent="0.2">
      <c r="A2994" t="str">
        <f t="shared" si="92"/>
        <v>2016_3537</v>
      </c>
      <c r="C2994" s="25">
        <v>2992</v>
      </c>
      <c r="D2994" s="25">
        <v>3537</v>
      </c>
      <c r="E2994" s="25">
        <v>3537</v>
      </c>
      <c r="F2994" s="25" t="s">
        <v>149</v>
      </c>
      <c r="G2994" s="25">
        <v>2.044</v>
      </c>
      <c r="H2994" s="25">
        <v>2016</v>
      </c>
      <c r="I2994" s="25">
        <v>155822185</v>
      </c>
      <c r="J2994" s="25">
        <v>158830140</v>
      </c>
      <c r="K2994" s="25">
        <v>320.7</v>
      </c>
      <c r="L2994" s="25">
        <v>1224442</v>
      </c>
      <c r="M2994" s="25">
        <v>7.8578999999999999</v>
      </c>
      <c r="N2994" s="25">
        <v>106280</v>
      </c>
      <c r="O2994" s="25">
        <v>0.66913999999999996</v>
      </c>
      <c r="P2994" s="25">
        <v>0</v>
      </c>
      <c r="Q2994" s="25">
        <v>0</v>
      </c>
      <c r="R2994" s="25">
        <v>231957</v>
      </c>
      <c r="S2994" s="25">
        <v>1.4885999999999999</v>
      </c>
      <c r="T2994" s="25">
        <v>165000</v>
      </c>
      <c r="U2994" s="25">
        <v>1.0589</v>
      </c>
      <c r="V2994" s="25">
        <v>396957</v>
      </c>
      <c r="W2994" s="25">
        <v>2.5474999999999999</v>
      </c>
      <c r="X2994" s="25">
        <v>0</v>
      </c>
      <c r="Y2994" s="25">
        <v>0</v>
      </c>
      <c r="Z2994" s="25">
        <v>1727679</v>
      </c>
      <c r="AA2994" s="25">
        <v>11.0746</v>
      </c>
      <c r="AB2994" s="25">
        <v>75000</v>
      </c>
      <c r="AC2994" s="25">
        <v>0.48132000000000003</v>
      </c>
      <c r="AD2994" s="25">
        <v>0</v>
      </c>
      <c r="AE2994" s="25">
        <v>0</v>
      </c>
      <c r="AF2994" s="25">
        <v>144927</v>
      </c>
      <c r="AG2994" s="25">
        <v>0.91247</v>
      </c>
      <c r="AH2994" s="25">
        <v>52414</v>
      </c>
      <c r="AI2994" s="25">
        <v>0.33</v>
      </c>
      <c r="AJ2994" s="25">
        <v>21036</v>
      </c>
      <c r="AK2994" s="25">
        <v>0.13500000000000001</v>
      </c>
      <c r="AL2994" s="25">
        <v>0</v>
      </c>
      <c r="AM2994" s="25">
        <v>0</v>
      </c>
      <c r="AN2994" s="25">
        <v>2021056</v>
      </c>
      <c r="AO2994" s="25">
        <v>12.933400000000001</v>
      </c>
      <c r="AQ2994">
        <f t="shared" si="93"/>
        <v>2.5474999999999999</v>
      </c>
    </row>
    <row r="2995" spans="1:43" x14ac:dyDescent="0.2">
      <c r="A2995" t="str">
        <f t="shared" si="92"/>
        <v>2016_3555</v>
      </c>
      <c r="C2995" s="25">
        <v>2993</v>
      </c>
      <c r="D2995" s="25">
        <v>3555</v>
      </c>
      <c r="E2995" s="25">
        <v>3555</v>
      </c>
      <c r="F2995" s="25" t="s">
        <v>150</v>
      </c>
      <c r="G2995" s="25">
        <v>2.2679999999999998</v>
      </c>
      <c r="H2995" s="25">
        <v>2016</v>
      </c>
      <c r="I2995" s="25">
        <v>193994072</v>
      </c>
      <c r="J2995" s="25">
        <v>199358427</v>
      </c>
      <c r="K2995" s="25">
        <v>611.4</v>
      </c>
      <c r="L2995" s="25">
        <v>1731558</v>
      </c>
      <c r="M2995" s="25">
        <v>8.9258000000000006</v>
      </c>
      <c r="N2995" s="25">
        <v>125370</v>
      </c>
      <c r="O2995" s="25">
        <v>0.62887000000000004</v>
      </c>
      <c r="P2995" s="25">
        <v>0</v>
      </c>
      <c r="Q2995" s="25">
        <v>0</v>
      </c>
      <c r="R2995" s="25">
        <v>121875</v>
      </c>
      <c r="S2995" s="25">
        <v>0.62824000000000002</v>
      </c>
      <c r="T2995" s="25">
        <v>250000</v>
      </c>
      <c r="U2995" s="25">
        <v>1.2887</v>
      </c>
      <c r="V2995" s="25">
        <v>371875</v>
      </c>
      <c r="W2995" s="25">
        <v>1.9169</v>
      </c>
      <c r="X2995" s="25">
        <v>0</v>
      </c>
      <c r="Y2995" s="25">
        <v>0</v>
      </c>
      <c r="Z2995" s="25">
        <v>2228803</v>
      </c>
      <c r="AA2995" s="25">
        <v>11.4716</v>
      </c>
      <c r="AB2995" s="25">
        <v>175000</v>
      </c>
      <c r="AC2995" s="25">
        <v>0.90208999999999995</v>
      </c>
      <c r="AD2995" s="25">
        <v>0</v>
      </c>
      <c r="AE2995" s="25">
        <v>0</v>
      </c>
      <c r="AF2995" s="25">
        <v>0</v>
      </c>
      <c r="AG2995" s="25">
        <v>0</v>
      </c>
      <c r="AH2995" s="25">
        <v>65788</v>
      </c>
      <c r="AI2995" s="25">
        <v>0.33</v>
      </c>
      <c r="AJ2995" s="25">
        <v>0</v>
      </c>
      <c r="AK2995" s="25">
        <v>0</v>
      </c>
      <c r="AL2995" s="25">
        <v>488933</v>
      </c>
      <c r="AM2995" s="25">
        <v>2.4525299999999999</v>
      </c>
      <c r="AN2995" s="25">
        <v>2958524</v>
      </c>
      <c r="AO2995" s="25">
        <v>15.1563</v>
      </c>
      <c r="AQ2995">
        <f t="shared" si="93"/>
        <v>1.9169</v>
      </c>
    </row>
    <row r="2996" spans="1:43" x14ac:dyDescent="0.2">
      <c r="A2996" t="str">
        <f t="shared" si="92"/>
        <v>2016_3582</v>
      </c>
      <c r="C2996" s="25">
        <v>2994</v>
      </c>
      <c r="D2996" s="25">
        <v>3582</v>
      </c>
      <c r="E2996" s="25">
        <v>1968</v>
      </c>
      <c r="F2996" s="25" t="s">
        <v>151</v>
      </c>
      <c r="G2996" s="25">
        <v>2.5329999999999999</v>
      </c>
      <c r="H2996" s="25">
        <v>2016</v>
      </c>
      <c r="I2996" s="25">
        <v>219730008</v>
      </c>
      <c r="J2996" s="25">
        <v>219730008</v>
      </c>
      <c r="K2996" s="25">
        <v>582.20000000000005</v>
      </c>
      <c r="L2996" s="25">
        <v>2167404</v>
      </c>
      <c r="M2996" s="25">
        <v>9.8638999999999992</v>
      </c>
      <c r="N2996" s="25">
        <v>29547</v>
      </c>
      <c r="O2996" s="25">
        <v>0.13447000000000001</v>
      </c>
      <c r="P2996" s="25">
        <v>0</v>
      </c>
      <c r="Q2996" s="25">
        <v>0</v>
      </c>
      <c r="R2996" s="25">
        <v>64048</v>
      </c>
      <c r="S2996" s="25">
        <v>0.29148000000000002</v>
      </c>
      <c r="T2996" s="25">
        <v>170000</v>
      </c>
      <c r="U2996" s="25">
        <v>0.77370000000000005</v>
      </c>
      <c r="V2996" s="25">
        <v>234048</v>
      </c>
      <c r="W2996" s="25">
        <v>1.0651999999999999</v>
      </c>
      <c r="X2996" s="25">
        <v>0</v>
      </c>
      <c r="Y2996" s="25">
        <v>0</v>
      </c>
      <c r="Z2996" s="25">
        <v>2430999</v>
      </c>
      <c r="AA2996" s="25">
        <v>11.063599999999999</v>
      </c>
      <c r="AB2996" s="25">
        <v>230000</v>
      </c>
      <c r="AC2996" s="25">
        <v>1.04674</v>
      </c>
      <c r="AD2996" s="25">
        <v>0</v>
      </c>
      <c r="AE2996" s="25">
        <v>0</v>
      </c>
      <c r="AF2996" s="25">
        <v>147219</v>
      </c>
      <c r="AG2996" s="25">
        <v>0.67</v>
      </c>
      <c r="AH2996" s="25">
        <v>72511</v>
      </c>
      <c r="AI2996" s="25">
        <v>0.33</v>
      </c>
      <c r="AJ2996" s="25">
        <v>29664</v>
      </c>
      <c r="AK2996" s="25">
        <v>0.13500000000000001</v>
      </c>
      <c r="AL2996" s="25">
        <v>294950</v>
      </c>
      <c r="AM2996" s="25">
        <v>1.34233</v>
      </c>
      <c r="AN2996" s="25">
        <v>3205343</v>
      </c>
      <c r="AO2996" s="25">
        <v>14.5876</v>
      </c>
      <c r="AQ2996">
        <f t="shared" si="93"/>
        <v>1.0651999999999999</v>
      </c>
    </row>
    <row r="2997" spans="1:43" x14ac:dyDescent="0.2">
      <c r="A2997" t="str">
        <f t="shared" si="92"/>
        <v>2016_3600</v>
      </c>
      <c r="C2997" s="25">
        <v>2995</v>
      </c>
      <c r="D2997" s="25">
        <v>3600</v>
      </c>
      <c r="E2997" s="25">
        <v>3600</v>
      </c>
      <c r="F2997" s="25" t="s">
        <v>152</v>
      </c>
      <c r="G2997" s="25">
        <v>9.77</v>
      </c>
      <c r="H2997" s="25">
        <v>2016</v>
      </c>
      <c r="I2997" s="25">
        <v>645937173</v>
      </c>
      <c r="J2997" s="25">
        <v>847845219</v>
      </c>
      <c r="K2997" s="25">
        <v>2126.1999999999998</v>
      </c>
      <c r="L2997" s="25">
        <v>5906212</v>
      </c>
      <c r="M2997" s="25">
        <v>9.1435999999999993</v>
      </c>
      <c r="N2997" s="25">
        <v>512791</v>
      </c>
      <c r="O2997" s="25">
        <v>0.60482000000000002</v>
      </c>
      <c r="P2997" s="25">
        <v>0</v>
      </c>
      <c r="Q2997" s="25">
        <v>0</v>
      </c>
      <c r="R2997" s="25">
        <v>255532</v>
      </c>
      <c r="S2997" s="25">
        <v>0.39560000000000001</v>
      </c>
      <c r="T2997" s="25">
        <v>650000</v>
      </c>
      <c r="U2997" s="25">
        <v>1.0063</v>
      </c>
      <c r="V2997" s="25">
        <v>905532</v>
      </c>
      <c r="W2997" s="25">
        <v>1.4018999999999999</v>
      </c>
      <c r="X2997" s="25">
        <v>0</v>
      </c>
      <c r="Y2997" s="25">
        <v>0</v>
      </c>
      <c r="Z2997" s="25">
        <v>7324535</v>
      </c>
      <c r="AA2997" s="25">
        <v>11.1503</v>
      </c>
      <c r="AB2997" s="25">
        <v>300000</v>
      </c>
      <c r="AC2997" s="25">
        <v>0.46444000000000002</v>
      </c>
      <c r="AD2997" s="25">
        <v>0</v>
      </c>
      <c r="AE2997" s="25">
        <v>0</v>
      </c>
      <c r="AF2997" s="25">
        <v>0</v>
      </c>
      <c r="AG2997" s="25">
        <v>0</v>
      </c>
      <c r="AH2997" s="25">
        <v>279789</v>
      </c>
      <c r="AI2997" s="25">
        <v>0.33</v>
      </c>
      <c r="AJ2997" s="25">
        <v>0</v>
      </c>
      <c r="AK2997" s="25">
        <v>0</v>
      </c>
      <c r="AL2997" s="25">
        <v>0</v>
      </c>
      <c r="AM2997" s="25">
        <v>0</v>
      </c>
      <c r="AN2997" s="25">
        <v>7904324</v>
      </c>
      <c r="AO2997" s="25">
        <v>11.944800000000001</v>
      </c>
      <c r="AQ2997">
        <f t="shared" si="93"/>
        <v>1.4018999999999999</v>
      </c>
    </row>
    <row r="2998" spans="1:43" x14ac:dyDescent="0.2">
      <c r="A2998" t="str">
        <f t="shared" si="92"/>
        <v>2016_3609</v>
      </c>
      <c r="C2998" s="25">
        <v>2996</v>
      </c>
      <c r="D2998" s="25">
        <v>3609</v>
      </c>
      <c r="E2998" s="25">
        <v>3609</v>
      </c>
      <c r="F2998" s="25" t="s">
        <v>153</v>
      </c>
      <c r="G2998" s="25">
        <v>2.6840000000000002</v>
      </c>
      <c r="H2998" s="25">
        <v>2016</v>
      </c>
      <c r="I2998" s="25">
        <v>132411904</v>
      </c>
      <c r="J2998" s="25">
        <v>133431769</v>
      </c>
      <c r="K2998" s="25">
        <v>470.6</v>
      </c>
      <c r="L2998" s="25">
        <v>1156779</v>
      </c>
      <c r="M2998" s="25">
        <v>8.7362000000000002</v>
      </c>
      <c r="N2998" s="25">
        <v>109415</v>
      </c>
      <c r="O2998" s="25">
        <v>0.82001000000000002</v>
      </c>
      <c r="P2998" s="25">
        <v>0</v>
      </c>
      <c r="Q2998" s="25">
        <v>0</v>
      </c>
      <c r="R2998" s="25">
        <v>0</v>
      </c>
      <c r="S2998" s="25">
        <v>0</v>
      </c>
      <c r="T2998" s="25">
        <v>0</v>
      </c>
      <c r="U2998" s="25">
        <v>0</v>
      </c>
      <c r="V2998" s="25">
        <v>0</v>
      </c>
      <c r="W2998" s="25">
        <v>0</v>
      </c>
      <c r="X2998" s="25">
        <v>0</v>
      </c>
      <c r="Y2998" s="25">
        <v>0</v>
      </c>
      <c r="Z2998" s="25">
        <v>1266194</v>
      </c>
      <c r="AA2998" s="25">
        <v>9.6309000000000005</v>
      </c>
      <c r="AB2998" s="25">
        <v>275000</v>
      </c>
      <c r="AC2998" s="25">
        <v>2.0768499999999999</v>
      </c>
      <c r="AD2998" s="25">
        <v>0</v>
      </c>
      <c r="AE2998" s="25">
        <v>0</v>
      </c>
      <c r="AF2998" s="25">
        <v>156502</v>
      </c>
      <c r="AG2998" s="25">
        <v>1.1729000000000001</v>
      </c>
      <c r="AH2998" s="25">
        <v>44032</v>
      </c>
      <c r="AI2998" s="25">
        <v>0.33</v>
      </c>
      <c r="AJ2998" s="25">
        <v>0</v>
      </c>
      <c r="AK2998" s="25">
        <v>0</v>
      </c>
      <c r="AL2998" s="25">
        <v>359445</v>
      </c>
      <c r="AM2998" s="25">
        <v>2.6938499999999999</v>
      </c>
      <c r="AN2998" s="25">
        <v>2101173</v>
      </c>
      <c r="AO2998" s="25">
        <v>15.904500000000001</v>
      </c>
      <c r="AQ2998">
        <f t="shared" si="93"/>
        <v>0</v>
      </c>
    </row>
    <row r="2999" spans="1:43" x14ac:dyDescent="0.2">
      <c r="A2999" t="str">
        <f t="shared" si="92"/>
        <v>2016_3645</v>
      </c>
      <c r="C2999" s="25">
        <v>2997</v>
      </c>
      <c r="D2999" s="25">
        <v>3645</v>
      </c>
      <c r="E2999" s="25">
        <v>3645</v>
      </c>
      <c r="F2999" s="25" t="s">
        <v>154</v>
      </c>
      <c r="G2999" s="25">
        <v>11.771000000000001</v>
      </c>
      <c r="H2999" s="25">
        <v>2016</v>
      </c>
      <c r="I2999" s="25">
        <v>1069589378</v>
      </c>
      <c r="J2999" s="25">
        <v>1130329420</v>
      </c>
      <c r="K2999" s="25">
        <v>2559.6</v>
      </c>
      <c r="L2999" s="25">
        <v>8724554</v>
      </c>
      <c r="M2999" s="25">
        <v>8.1569000000000003</v>
      </c>
      <c r="N2999" s="25">
        <v>502652</v>
      </c>
      <c r="O2999" s="25">
        <v>0.44469999999999998</v>
      </c>
      <c r="P2999" s="25">
        <v>0</v>
      </c>
      <c r="Q2999" s="25">
        <v>0</v>
      </c>
      <c r="R2999" s="25">
        <v>0</v>
      </c>
      <c r="S2999" s="25">
        <v>0</v>
      </c>
      <c r="T2999" s="25">
        <v>227818</v>
      </c>
      <c r="U2999" s="25">
        <v>0.21299999999999999</v>
      </c>
      <c r="V2999" s="25">
        <v>227818</v>
      </c>
      <c r="W2999" s="25">
        <v>0.21299999999999999</v>
      </c>
      <c r="X2999" s="25">
        <v>0</v>
      </c>
      <c r="Y2999" s="25">
        <v>0</v>
      </c>
      <c r="Z2999" s="25">
        <v>9455024</v>
      </c>
      <c r="AA2999" s="25">
        <v>8.8146000000000004</v>
      </c>
      <c r="AB2999" s="25">
        <v>563000</v>
      </c>
      <c r="AC2999" s="25">
        <v>0.52637</v>
      </c>
      <c r="AD2999" s="25">
        <v>0</v>
      </c>
      <c r="AE2999" s="25">
        <v>0</v>
      </c>
      <c r="AF2999" s="25">
        <v>565165</v>
      </c>
      <c r="AG2999" s="25">
        <v>0.5</v>
      </c>
      <c r="AH2999" s="25">
        <v>373009</v>
      </c>
      <c r="AI2999" s="25">
        <v>0.33</v>
      </c>
      <c r="AJ2999" s="25">
        <v>0</v>
      </c>
      <c r="AK2999" s="25">
        <v>0</v>
      </c>
      <c r="AL2999" s="25">
        <v>2738344</v>
      </c>
      <c r="AM2999" s="25">
        <v>2.4226100000000002</v>
      </c>
      <c r="AN2999" s="25">
        <v>13694542</v>
      </c>
      <c r="AO2999" s="25">
        <v>12.5936</v>
      </c>
      <c r="AQ2999">
        <f t="shared" si="93"/>
        <v>0.21299999999999999</v>
      </c>
    </row>
    <row r="3000" spans="1:43" x14ac:dyDescent="0.2">
      <c r="A3000" t="str">
        <f t="shared" si="92"/>
        <v>2016_3691</v>
      </c>
      <c r="C3000" s="25">
        <v>2998</v>
      </c>
      <c r="D3000" s="25">
        <v>3691</v>
      </c>
      <c r="E3000" s="25">
        <v>3691</v>
      </c>
      <c r="F3000" s="25" t="s">
        <v>155</v>
      </c>
      <c r="G3000" s="25">
        <v>4.2350000000000003</v>
      </c>
      <c r="H3000" s="25">
        <v>2016</v>
      </c>
      <c r="I3000" s="25">
        <v>303406737</v>
      </c>
      <c r="J3000" s="25">
        <v>306687285</v>
      </c>
      <c r="K3000" s="25">
        <v>863.9</v>
      </c>
      <c r="L3000" s="25">
        <v>2673150</v>
      </c>
      <c r="M3000" s="25">
        <v>8.8104999999999993</v>
      </c>
      <c r="N3000" s="25">
        <v>111180</v>
      </c>
      <c r="O3000" s="25">
        <v>0.36252000000000001</v>
      </c>
      <c r="P3000" s="25">
        <v>0</v>
      </c>
      <c r="Q3000" s="25">
        <v>0</v>
      </c>
      <c r="R3000" s="25">
        <v>0</v>
      </c>
      <c r="S3000" s="25">
        <v>0</v>
      </c>
      <c r="T3000" s="25">
        <v>500000</v>
      </c>
      <c r="U3000" s="25">
        <v>1.6479999999999999</v>
      </c>
      <c r="V3000" s="25">
        <v>500000</v>
      </c>
      <c r="W3000" s="25">
        <v>1.6479999999999999</v>
      </c>
      <c r="X3000" s="25">
        <v>0</v>
      </c>
      <c r="Y3000" s="25">
        <v>0</v>
      </c>
      <c r="Z3000" s="25">
        <v>3284330</v>
      </c>
      <c r="AA3000" s="25">
        <v>10.8209</v>
      </c>
      <c r="AB3000" s="25">
        <v>250000</v>
      </c>
      <c r="AC3000" s="25">
        <v>0.82398000000000005</v>
      </c>
      <c r="AD3000" s="25">
        <v>0</v>
      </c>
      <c r="AE3000" s="25">
        <v>0</v>
      </c>
      <c r="AF3000" s="25">
        <v>65239</v>
      </c>
      <c r="AG3000" s="25">
        <v>0.21271999999999999</v>
      </c>
      <c r="AH3000" s="25">
        <v>101207</v>
      </c>
      <c r="AI3000" s="25">
        <v>0.33</v>
      </c>
      <c r="AJ3000" s="25">
        <v>0</v>
      </c>
      <c r="AK3000" s="25">
        <v>0</v>
      </c>
      <c r="AL3000" s="25">
        <v>671480</v>
      </c>
      <c r="AM3000" s="25">
        <v>2.18946</v>
      </c>
      <c r="AN3000" s="25">
        <v>4372256</v>
      </c>
      <c r="AO3000" s="25">
        <v>14.3771</v>
      </c>
      <c r="AQ3000">
        <f t="shared" si="93"/>
        <v>1.6479999999999999</v>
      </c>
    </row>
    <row r="3001" spans="1:43" x14ac:dyDescent="0.2">
      <c r="A3001" t="str">
        <f t="shared" si="92"/>
        <v>2016_3715</v>
      </c>
      <c r="C3001" s="25">
        <v>2999</v>
      </c>
      <c r="D3001" s="25">
        <v>3715</v>
      </c>
      <c r="E3001" s="25">
        <v>3715</v>
      </c>
      <c r="F3001" s="25" t="s">
        <v>156</v>
      </c>
      <c r="G3001" s="25">
        <v>23.945</v>
      </c>
      <c r="H3001" s="25">
        <v>2016</v>
      </c>
      <c r="I3001" s="25">
        <v>1826748984</v>
      </c>
      <c r="J3001" s="25">
        <v>1903972142</v>
      </c>
      <c r="K3001" s="25">
        <v>7145.2</v>
      </c>
      <c r="L3001" s="25">
        <v>17574739</v>
      </c>
      <c r="M3001" s="25">
        <v>9.6207999999999991</v>
      </c>
      <c r="N3001" s="25">
        <v>3228703</v>
      </c>
      <c r="O3001" s="25">
        <v>1.69577</v>
      </c>
      <c r="P3001" s="25">
        <v>0</v>
      </c>
      <c r="Q3001" s="25">
        <v>0</v>
      </c>
      <c r="R3001" s="25">
        <v>3138229</v>
      </c>
      <c r="S3001" s="25">
        <v>1.71793</v>
      </c>
      <c r="T3001" s="25">
        <v>0</v>
      </c>
      <c r="U3001" s="25">
        <v>0</v>
      </c>
      <c r="V3001" s="25">
        <v>3138229</v>
      </c>
      <c r="W3001" s="25">
        <v>1.7179</v>
      </c>
      <c r="X3001" s="25">
        <v>0</v>
      </c>
      <c r="Y3001" s="25">
        <v>0</v>
      </c>
      <c r="Z3001" s="25">
        <v>23941671</v>
      </c>
      <c r="AA3001" s="25">
        <v>13.0345</v>
      </c>
      <c r="AB3001" s="25">
        <v>1000000</v>
      </c>
      <c r="AC3001" s="25">
        <v>0.54742000000000002</v>
      </c>
      <c r="AD3001" s="25">
        <v>0</v>
      </c>
      <c r="AE3001" s="25">
        <v>0</v>
      </c>
      <c r="AF3001" s="25">
        <v>2551323</v>
      </c>
      <c r="AG3001" s="25">
        <v>1.34</v>
      </c>
      <c r="AH3001" s="25">
        <v>628311</v>
      </c>
      <c r="AI3001" s="25">
        <v>0.33</v>
      </c>
      <c r="AJ3001" s="25">
        <v>246611</v>
      </c>
      <c r="AK3001" s="25">
        <v>0.13500000000000001</v>
      </c>
      <c r="AL3001" s="25">
        <v>3792167</v>
      </c>
      <c r="AM3001" s="25">
        <v>1.9917100000000001</v>
      </c>
      <c r="AN3001" s="25">
        <v>32160083</v>
      </c>
      <c r="AO3001" s="25">
        <v>17.378599999999999</v>
      </c>
      <c r="AQ3001">
        <f t="shared" si="93"/>
        <v>1.7179</v>
      </c>
    </row>
    <row r="3002" spans="1:43" x14ac:dyDescent="0.2">
      <c r="A3002" t="str">
        <f t="shared" si="92"/>
        <v>2016_3744</v>
      </c>
      <c r="C3002" s="25">
        <v>3000</v>
      </c>
      <c r="D3002" s="25">
        <v>3744</v>
      </c>
      <c r="E3002" s="25">
        <v>3744</v>
      </c>
      <c r="F3002" s="25" t="s">
        <v>157</v>
      </c>
      <c r="G3002" s="25">
        <v>2.5859999999999999</v>
      </c>
      <c r="H3002" s="25">
        <v>2016</v>
      </c>
      <c r="I3002" s="25">
        <v>142722332</v>
      </c>
      <c r="J3002" s="25">
        <v>150513163</v>
      </c>
      <c r="K3002" s="25">
        <v>680.6</v>
      </c>
      <c r="L3002" s="25">
        <v>1520336</v>
      </c>
      <c r="M3002" s="25">
        <v>10.6524</v>
      </c>
      <c r="N3002" s="25">
        <v>113789</v>
      </c>
      <c r="O3002" s="25">
        <v>0.75600999999999996</v>
      </c>
      <c r="P3002" s="25">
        <v>0</v>
      </c>
      <c r="Q3002" s="25">
        <v>0</v>
      </c>
      <c r="R3002" s="25">
        <v>243646</v>
      </c>
      <c r="S3002" s="25">
        <v>1.70713</v>
      </c>
      <c r="T3002" s="25">
        <v>100000</v>
      </c>
      <c r="U3002" s="25">
        <v>0.70069999999999999</v>
      </c>
      <c r="V3002" s="25">
        <v>343646</v>
      </c>
      <c r="W3002" s="25">
        <v>2.4077999999999999</v>
      </c>
      <c r="X3002" s="25">
        <v>0</v>
      </c>
      <c r="Y3002" s="25">
        <v>0</v>
      </c>
      <c r="Z3002" s="25">
        <v>1977771</v>
      </c>
      <c r="AA3002" s="25">
        <v>13.8162</v>
      </c>
      <c r="AB3002" s="25">
        <v>210000</v>
      </c>
      <c r="AC3002" s="25">
        <v>1.47139</v>
      </c>
      <c r="AD3002" s="25">
        <v>0</v>
      </c>
      <c r="AE3002" s="25">
        <v>0</v>
      </c>
      <c r="AF3002" s="25">
        <v>100844</v>
      </c>
      <c r="AG3002" s="25">
        <v>0.67</v>
      </c>
      <c r="AH3002" s="25">
        <v>49669</v>
      </c>
      <c r="AI3002" s="25">
        <v>0.33</v>
      </c>
      <c r="AJ3002" s="25">
        <v>0</v>
      </c>
      <c r="AK3002" s="25">
        <v>0</v>
      </c>
      <c r="AL3002" s="25">
        <v>189080</v>
      </c>
      <c r="AM3002" s="25">
        <v>1.25624</v>
      </c>
      <c r="AN3002" s="25">
        <v>2527364</v>
      </c>
      <c r="AO3002" s="25">
        <v>17.543800000000001</v>
      </c>
      <c r="AQ3002">
        <f t="shared" si="93"/>
        <v>2.4077999999999999</v>
      </c>
    </row>
    <row r="3003" spans="1:43" x14ac:dyDescent="0.2">
      <c r="A3003" t="str">
        <f t="shared" si="92"/>
        <v>2016_3798</v>
      </c>
      <c r="C3003" s="25">
        <v>3001</v>
      </c>
      <c r="D3003" s="25">
        <v>3798</v>
      </c>
      <c r="E3003" s="25">
        <v>3798</v>
      </c>
      <c r="F3003" s="25" t="s">
        <v>158</v>
      </c>
      <c r="G3003" s="25">
        <v>2.2389999999999999</v>
      </c>
      <c r="H3003" s="25">
        <v>2016</v>
      </c>
      <c r="I3003" s="25">
        <v>157192853</v>
      </c>
      <c r="J3003" s="25">
        <v>157192853</v>
      </c>
      <c r="K3003" s="25">
        <v>563.20000000000005</v>
      </c>
      <c r="L3003" s="25">
        <v>1499120</v>
      </c>
      <c r="M3003" s="25">
        <v>9.5367999999999995</v>
      </c>
      <c r="N3003" s="25">
        <v>66162</v>
      </c>
      <c r="O3003" s="25">
        <v>0.4209</v>
      </c>
      <c r="P3003" s="25">
        <v>0</v>
      </c>
      <c r="Q3003" s="25">
        <v>0</v>
      </c>
      <c r="R3003" s="25">
        <v>19447</v>
      </c>
      <c r="S3003" s="25">
        <v>0.12371</v>
      </c>
      <c r="T3003" s="25">
        <v>0</v>
      </c>
      <c r="U3003" s="25">
        <v>0</v>
      </c>
      <c r="V3003" s="25">
        <v>19447</v>
      </c>
      <c r="W3003" s="25">
        <v>0.1237</v>
      </c>
      <c r="X3003" s="25">
        <v>0</v>
      </c>
      <c r="Y3003" s="25">
        <v>0</v>
      </c>
      <c r="Z3003" s="25">
        <v>1584729</v>
      </c>
      <c r="AA3003" s="25">
        <v>10.0814</v>
      </c>
      <c r="AB3003" s="25">
        <v>100000</v>
      </c>
      <c r="AC3003" s="25">
        <v>0.63615999999999995</v>
      </c>
      <c r="AD3003" s="25">
        <v>0</v>
      </c>
      <c r="AE3003" s="25">
        <v>0</v>
      </c>
      <c r="AF3003" s="25">
        <v>0</v>
      </c>
      <c r="AG3003" s="25">
        <v>0</v>
      </c>
      <c r="AH3003" s="25">
        <v>51874</v>
      </c>
      <c r="AI3003" s="25">
        <v>0.33</v>
      </c>
      <c r="AJ3003" s="25">
        <v>0</v>
      </c>
      <c r="AK3003" s="25">
        <v>0</v>
      </c>
      <c r="AL3003" s="25">
        <v>154205</v>
      </c>
      <c r="AM3003" s="25">
        <v>0.98099000000000003</v>
      </c>
      <c r="AN3003" s="25">
        <v>1890808</v>
      </c>
      <c r="AO3003" s="25">
        <v>12.028600000000001</v>
      </c>
      <c r="AQ3003">
        <f t="shared" si="93"/>
        <v>0.1237</v>
      </c>
    </row>
    <row r="3004" spans="1:43" x14ac:dyDescent="0.2">
      <c r="A3004" t="str">
        <f t="shared" si="92"/>
        <v>2016_3816</v>
      </c>
      <c r="C3004" s="25">
        <v>3002</v>
      </c>
      <c r="D3004" s="25">
        <v>3816</v>
      </c>
      <c r="E3004" s="25">
        <v>3816</v>
      </c>
      <c r="F3004" s="25" t="s">
        <v>159</v>
      </c>
      <c r="G3004" s="25">
        <v>1.931</v>
      </c>
      <c r="H3004" s="25">
        <v>2016</v>
      </c>
      <c r="I3004" s="25">
        <v>134632936</v>
      </c>
      <c r="J3004" s="25">
        <v>148147021</v>
      </c>
      <c r="K3004" s="25">
        <v>398.1</v>
      </c>
      <c r="L3004" s="25">
        <v>1170352</v>
      </c>
      <c r="M3004" s="25">
        <v>8.6928999999999998</v>
      </c>
      <c r="N3004" s="25">
        <v>7236</v>
      </c>
      <c r="O3004" s="25">
        <v>4.8840000000000001E-2</v>
      </c>
      <c r="P3004" s="25">
        <v>0</v>
      </c>
      <c r="Q3004" s="25">
        <v>0</v>
      </c>
      <c r="R3004" s="25">
        <v>18363</v>
      </c>
      <c r="S3004" s="25">
        <v>0.13639000000000001</v>
      </c>
      <c r="T3004" s="25">
        <v>9585</v>
      </c>
      <c r="U3004" s="25">
        <v>7.1199999999999999E-2</v>
      </c>
      <c r="V3004" s="25">
        <v>27948</v>
      </c>
      <c r="W3004" s="25">
        <v>0.20760000000000001</v>
      </c>
      <c r="X3004" s="25">
        <v>0</v>
      </c>
      <c r="Y3004" s="25">
        <v>0</v>
      </c>
      <c r="Z3004" s="25">
        <v>1205536</v>
      </c>
      <c r="AA3004" s="25">
        <v>8.9492999999999991</v>
      </c>
      <c r="AB3004" s="25">
        <v>116000</v>
      </c>
      <c r="AC3004" s="25">
        <v>0.86160000000000003</v>
      </c>
      <c r="AD3004" s="25">
        <v>0</v>
      </c>
      <c r="AE3004" s="25">
        <v>0</v>
      </c>
      <c r="AF3004" s="25">
        <v>99259</v>
      </c>
      <c r="AG3004" s="25">
        <v>0.67</v>
      </c>
      <c r="AH3004" s="25">
        <v>48889</v>
      </c>
      <c r="AI3004" s="25">
        <v>0.33</v>
      </c>
      <c r="AJ3004" s="25">
        <v>0</v>
      </c>
      <c r="AK3004" s="25">
        <v>0</v>
      </c>
      <c r="AL3004" s="25">
        <v>269600</v>
      </c>
      <c r="AM3004" s="25">
        <v>1.8198099999999999</v>
      </c>
      <c r="AN3004" s="25">
        <v>1739284</v>
      </c>
      <c r="AO3004" s="25">
        <v>12.630800000000001</v>
      </c>
      <c r="AQ3004">
        <f t="shared" si="93"/>
        <v>0.20760000000000001</v>
      </c>
    </row>
    <row r="3005" spans="1:43" x14ac:dyDescent="0.2">
      <c r="A3005" t="str">
        <f t="shared" si="92"/>
        <v>2016_3841</v>
      </c>
      <c r="C3005" s="25">
        <v>3003</v>
      </c>
      <c r="D3005" s="25">
        <v>3841</v>
      </c>
      <c r="E3005" s="25">
        <v>3841</v>
      </c>
      <c r="F3005" s="25" t="s">
        <v>160</v>
      </c>
      <c r="G3005" s="25">
        <v>3.7280000000000002</v>
      </c>
      <c r="H3005" s="25">
        <v>2016</v>
      </c>
      <c r="I3005" s="25">
        <v>256466708</v>
      </c>
      <c r="J3005" s="25">
        <v>259759517</v>
      </c>
      <c r="K3005" s="25">
        <v>764.9</v>
      </c>
      <c r="L3005" s="25">
        <v>2306148</v>
      </c>
      <c r="M3005" s="25">
        <v>8.9920000000000009</v>
      </c>
      <c r="N3005" s="25">
        <v>79529</v>
      </c>
      <c r="O3005" s="25">
        <v>0.30615999999999999</v>
      </c>
      <c r="P3005" s="25">
        <v>0</v>
      </c>
      <c r="Q3005" s="25">
        <v>0</v>
      </c>
      <c r="R3005" s="25">
        <v>20199</v>
      </c>
      <c r="S3005" s="25">
        <v>7.8759999999999997E-2</v>
      </c>
      <c r="T3005" s="25">
        <v>262928</v>
      </c>
      <c r="U3005" s="25">
        <v>1.0251999999999999</v>
      </c>
      <c r="V3005" s="25">
        <v>283127</v>
      </c>
      <c r="W3005" s="25">
        <v>1.1040000000000001</v>
      </c>
      <c r="X3005" s="25">
        <v>0</v>
      </c>
      <c r="Y3005" s="25">
        <v>0</v>
      </c>
      <c r="Z3005" s="25">
        <v>2668804</v>
      </c>
      <c r="AA3005" s="25">
        <v>10.402100000000001</v>
      </c>
      <c r="AB3005" s="25">
        <v>170000</v>
      </c>
      <c r="AC3005" s="25">
        <v>0.66285000000000005</v>
      </c>
      <c r="AD3005" s="25">
        <v>0</v>
      </c>
      <c r="AE3005" s="25">
        <v>0</v>
      </c>
      <c r="AF3005" s="25">
        <v>259760</v>
      </c>
      <c r="AG3005" s="25">
        <v>1</v>
      </c>
      <c r="AH3005" s="25">
        <v>85721</v>
      </c>
      <c r="AI3005" s="25">
        <v>0.33</v>
      </c>
      <c r="AJ3005" s="25">
        <v>0</v>
      </c>
      <c r="AK3005" s="25">
        <v>0</v>
      </c>
      <c r="AL3005" s="25">
        <v>0</v>
      </c>
      <c r="AM3005" s="25">
        <v>0</v>
      </c>
      <c r="AN3005" s="25">
        <v>3184285</v>
      </c>
      <c r="AO3005" s="25">
        <v>12.395</v>
      </c>
      <c r="AQ3005">
        <f t="shared" si="93"/>
        <v>1.1040000000000001</v>
      </c>
    </row>
    <row r="3006" spans="1:43" x14ac:dyDescent="0.2">
      <c r="A3006" t="str">
        <f t="shared" si="92"/>
        <v>2016_3897</v>
      </c>
      <c r="C3006" s="25">
        <v>3004</v>
      </c>
      <c r="D3006" s="25">
        <v>3897</v>
      </c>
      <c r="E3006" s="25">
        <v>3897</v>
      </c>
      <c r="F3006" s="25" t="s">
        <v>161</v>
      </c>
      <c r="G3006" s="25">
        <v>0.63500000000000001</v>
      </c>
      <c r="H3006" s="25">
        <v>2016</v>
      </c>
      <c r="I3006" s="25">
        <v>176348389</v>
      </c>
      <c r="J3006" s="25">
        <v>179995729</v>
      </c>
      <c r="K3006" s="25">
        <v>161.1</v>
      </c>
      <c r="L3006" s="25">
        <v>995114</v>
      </c>
      <c r="M3006" s="25">
        <v>5.6429</v>
      </c>
      <c r="N3006" s="25">
        <v>2239</v>
      </c>
      <c r="O3006" s="25">
        <v>1.244E-2</v>
      </c>
      <c r="P3006" s="25">
        <v>206056</v>
      </c>
      <c r="Q3006" s="25">
        <v>1.1684600000000001</v>
      </c>
      <c r="R3006" s="25">
        <v>0</v>
      </c>
      <c r="S3006" s="25">
        <v>0</v>
      </c>
      <c r="T3006" s="25">
        <v>0</v>
      </c>
      <c r="U3006" s="25">
        <v>0</v>
      </c>
      <c r="V3006" s="25">
        <v>0</v>
      </c>
      <c r="W3006" s="25">
        <v>0</v>
      </c>
      <c r="X3006" s="25">
        <v>0</v>
      </c>
      <c r="Y3006" s="25">
        <v>0</v>
      </c>
      <c r="Z3006" s="25">
        <v>1203409</v>
      </c>
      <c r="AA3006" s="25">
        <v>7.3456999999999999</v>
      </c>
      <c r="AB3006" s="25">
        <v>200000</v>
      </c>
      <c r="AC3006" s="25">
        <v>1.13412</v>
      </c>
      <c r="AD3006" s="25">
        <v>0</v>
      </c>
      <c r="AE3006" s="25">
        <v>0</v>
      </c>
      <c r="AF3006" s="25">
        <v>0</v>
      </c>
      <c r="AG3006" s="25">
        <v>0</v>
      </c>
      <c r="AH3006" s="25">
        <v>59399</v>
      </c>
      <c r="AI3006" s="25">
        <v>0.33</v>
      </c>
      <c r="AJ3006" s="25">
        <v>0</v>
      </c>
      <c r="AK3006" s="25">
        <v>0</v>
      </c>
      <c r="AL3006" s="25">
        <v>0</v>
      </c>
      <c r="AM3006" s="25">
        <v>0</v>
      </c>
      <c r="AN3006" s="25">
        <v>1462808</v>
      </c>
      <c r="AO3006" s="25">
        <v>8.8097999999999992</v>
      </c>
      <c r="AQ3006">
        <f t="shared" si="93"/>
        <v>0</v>
      </c>
    </row>
    <row r="3007" spans="1:43" x14ac:dyDescent="0.2">
      <c r="A3007" t="str">
        <f t="shared" si="92"/>
        <v>2016_3906</v>
      </c>
      <c r="C3007" s="25">
        <v>3005</v>
      </c>
      <c r="D3007" s="25">
        <v>3906</v>
      </c>
      <c r="E3007" s="25">
        <v>3906</v>
      </c>
      <c r="F3007" s="25" t="s">
        <v>162</v>
      </c>
      <c r="G3007" s="25">
        <v>1.621</v>
      </c>
      <c r="H3007" s="25">
        <v>2016</v>
      </c>
      <c r="I3007" s="25">
        <v>174587482</v>
      </c>
      <c r="J3007" s="25">
        <v>175948314</v>
      </c>
      <c r="K3007" s="25">
        <v>427.4</v>
      </c>
      <c r="L3007" s="25">
        <v>1477460</v>
      </c>
      <c r="M3007" s="25">
        <v>8.4626000000000001</v>
      </c>
      <c r="N3007" s="25">
        <v>24291</v>
      </c>
      <c r="O3007" s="25">
        <v>0.13805999999999999</v>
      </c>
      <c r="P3007" s="25">
        <v>0</v>
      </c>
      <c r="Q3007" s="25">
        <v>0</v>
      </c>
      <c r="R3007" s="25">
        <v>32441</v>
      </c>
      <c r="S3007" s="25">
        <v>0.18582000000000001</v>
      </c>
      <c r="T3007" s="25">
        <v>400000</v>
      </c>
      <c r="U3007" s="25">
        <v>2.2911000000000001</v>
      </c>
      <c r="V3007" s="25">
        <v>432441</v>
      </c>
      <c r="W3007" s="25">
        <v>2.4769000000000001</v>
      </c>
      <c r="X3007" s="25">
        <v>0</v>
      </c>
      <c r="Y3007" s="25">
        <v>0</v>
      </c>
      <c r="Z3007" s="25">
        <v>1934192</v>
      </c>
      <c r="AA3007" s="25">
        <v>11.0776</v>
      </c>
      <c r="AB3007" s="25">
        <v>77750</v>
      </c>
      <c r="AC3007" s="25">
        <v>0.44534000000000001</v>
      </c>
      <c r="AD3007" s="25">
        <v>0</v>
      </c>
      <c r="AE3007" s="25">
        <v>0</v>
      </c>
      <c r="AF3007" s="25">
        <v>3082</v>
      </c>
      <c r="AG3007" s="25">
        <v>1.7520000000000001E-2</v>
      </c>
      <c r="AH3007" s="25">
        <v>58063</v>
      </c>
      <c r="AI3007" s="25">
        <v>0.33</v>
      </c>
      <c r="AJ3007" s="25">
        <v>0</v>
      </c>
      <c r="AK3007" s="25">
        <v>0</v>
      </c>
      <c r="AL3007" s="25">
        <v>120700</v>
      </c>
      <c r="AM3007" s="25">
        <v>0.68600000000000005</v>
      </c>
      <c r="AN3007" s="25">
        <v>2193787</v>
      </c>
      <c r="AO3007" s="25">
        <v>12.5564</v>
      </c>
      <c r="AQ3007">
        <f t="shared" si="93"/>
        <v>2.4769000000000001</v>
      </c>
    </row>
    <row r="3008" spans="1:43" x14ac:dyDescent="0.2">
      <c r="A3008" t="str">
        <f t="shared" si="92"/>
        <v>2016_3942</v>
      </c>
      <c r="C3008" s="25">
        <v>3006</v>
      </c>
      <c r="D3008" s="25">
        <v>3942</v>
      </c>
      <c r="E3008" s="25">
        <v>3942</v>
      </c>
      <c r="F3008" s="25" t="s">
        <v>163</v>
      </c>
      <c r="G3008" s="25">
        <v>2.6070000000000002</v>
      </c>
      <c r="H3008" s="25">
        <v>2016</v>
      </c>
      <c r="I3008" s="25">
        <v>118626817</v>
      </c>
      <c r="J3008" s="25">
        <v>121650137</v>
      </c>
      <c r="K3008" s="25">
        <v>676.4</v>
      </c>
      <c r="L3008" s="25">
        <v>1201820</v>
      </c>
      <c r="M3008" s="25">
        <v>10.1311</v>
      </c>
      <c r="N3008" s="25">
        <v>174403</v>
      </c>
      <c r="O3008" s="25">
        <v>1.43364</v>
      </c>
      <c r="P3008" s="25">
        <v>0</v>
      </c>
      <c r="Q3008" s="25">
        <v>0</v>
      </c>
      <c r="R3008" s="25">
        <v>46502</v>
      </c>
      <c r="S3008" s="25">
        <v>0.39200000000000002</v>
      </c>
      <c r="T3008" s="25">
        <v>0</v>
      </c>
      <c r="U3008" s="25">
        <v>0</v>
      </c>
      <c r="V3008" s="25">
        <v>46502</v>
      </c>
      <c r="W3008" s="25">
        <v>0.39200000000000002</v>
      </c>
      <c r="X3008" s="25">
        <v>0</v>
      </c>
      <c r="Y3008" s="25">
        <v>0</v>
      </c>
      <c r="Z3008" s="25">
        <v>1422725</v>
      </c>
      <c r="AA3008" s="25">
        <v>11.9567</v>
      </c>
      <c r="AB3008" s="25">
        <v>270000</v>
      </c>
      <c r="AC3008" s="25">
        <v>2.2760500000000001</v>
      </c>
      <c r="AD3008" s="25">
        <v>0</v>
      </c>
      <c r="AE3008" s="25">
        <v>0</v>
      </c>
      <c r="AF3008" s="25">
        <v>121650</v>
      </c>
      <c r="AG3008" s="25">
        <v>1</v>
      </c>
      <c r="AH3008" s="25">
        <v>40145</v>
      </c>
      <c r="AI3008" s="25">
        <v>0.33</v>
      </c>
      <c r="AJ3008" s="25">
        <v>0</v>
      </c>
      <c r="AK3008" s="25">
        <v>0</v>
      </c>
      <c r="AL3008" s="25">
        <v>185023</v>
      </c>
      <c r="AM3008" s="25">
        <v>1.52094</v>
      </c>
      <c r="AN3008" s="25">
        <v>2039543</v>
      </c>
      <c r="AO3008" s="25">
        <v>17.0837</v>
      </c>
      <c r="AQ3008">
        <f t="shared" si="93"/>
        <v>0.39200000000000002</v>
      </c>
    </row>
    <row r="3009" spans="1:43" x14ac:dyDescent="0.2">
      <c r="A3009" t="str">
        <f t="shared" si="92"/>
        <v>2016_3978</v>
      </c>
      <c r="C3009" s="25">
        <v>3007</v>
      </c>
      <c r="D3009" s="25">
        <v>3978</v>
      </c>
      <c r="E3009" s="25">
        <v>3978</v>
      </c>
      <c r="F3009" s="25" t="s">
        <v>164</v>
      </c>
      <c r="G3009" s="25">
        <v>2.6960000000000002</v>
      </c>
      <c r="H3009" s="25">
        <v>2016</v>
      </c>
      <c r="I3009" s="25">
        <v>303443987</v>
      </c>
      <c r="J3009" s="25">
        <v>303443987</v>
      </c>
      <c r="K3009" s="25">
        <v>543.29999999999995</v>
      </c>
      <c r="L3009" s="25">
        <v>2342307</v>
      </c>
      <c r="M3009" s="25">
        <v>7.7191000000000001</v>
      </c>
      <c r="N3009" s="25">
        <v>42543</v>
      </c>
      <c r="O3009" s="25">
        <v>0.14019999999999999</v>
      </c>
      <c r="P3009" s="25">
        <v>0</v>
      </c>
      <c r="Q3009" s="25">
        <v>0</v>
      </c>
      <c r="R3009" s="25">
        <v>0</v>
      </c>
      <c r="S3009" s="25">
        <v>0</v>
      </c>
      <c r="T3009" s="25">
        <v>0</v>
      </c>
      <c r="U3009" s="25">
        <v>0</v>
      </c>
      <c r="V3009" s="25">
        <v>0</v>
      </c>
      <c r="W3009" s="25">
        <v>0</v>
      </c>
      <c r="X3009" s="25">
        <v>0</v>
      </c>
      <c r="Y3009" s="25">
        <v>0</v>
      </c>
      <c r="Z3009" s="25">
        <v>2384850</v>
      </c>
      <c r="AA3009" s="25">
        <v>7.8593000000000002</v>
      </c>
      <c r="AB3009" s="25">
        <v>409333</v>
      </c>
      <c r="AC3009" s="25">
        <v>1.3489599999999999</v>
      </c>
      <c r="AD3009" s="25">
        <v>0</v>
      </c>
      <c r="AE3009" s="25">
        <v>0</v>
      </c>
      <c r="AF3009" s="25">
        <v>380315</v>
      </c>
      <c r="AG3009" s="25">
        <v>1.2533300000000001</v>
      </c>
      <c r="AH3009" s="25">
        <v>100063</v>
      </c>
      <c r="AI3009" s="25">
        <v>0.32976</v>
      </c>
      <c r="AJ3009" s="25">
        <v>0</v>
      </c>
      <c r="AK3009" s="25">
        <v>0</v>
      </c>
      <c r="AL3009" s="25">
        <v>0</v>
      </c>
      <c r="AM3009" s="25">
        <v>0</v>
      </c>
      <c r="AN3009" s="25">
        <v>3274561</v>
      </c>
      <c r="AO3009" s="25">
        <v>10.7913</v>
      </c>
      <c r="AQ3009">
        <f t="shared" si="93"/>
        <v>0</v>
      </c>
    </row>
    <row r="3010" spans="1:43" x14ac:dyDescent="0.2">
      <c r="A3010" t="str">
        <f t="shared" si="92"/>
        <v>2016_4023</v>
      </c>
      <c r="C3010" s="25">
        <v>3008</v>
      </c>
      <c r="D3010" s="25">
        <v>4023</v>
      </c>
      <c r="E3010" s="25">
        <v>4023</v>
      </c>
      <c r="F3010" s="25" t="s">
        <v>961</v>
      </c>
      <c r="G3010" s="25">
        <v>2.4500000000000002</v>
      </c>
      <c r="H3010" s="25">
        <v>2016</v>
      </c>
      <c r="I3010" s="25">
        <v>321764676</v>
      </c>
      <c r="J3010" s="25">
        <v>370033516</v>
      </c>
      <c r="K3010" s="25">
        <v>633.29999999999995</v>
      </c>
      <c r="L3010" s="25">
        <v>2837646</v>
      </c>
      <c r="M3010" s="25">
        <v>8.8190000000000008</v>
      </c>
      <c r="N3010" s="25">
        <v>51164</v>
      </c>
      <c r="O3010" s="25">
        <v>0.13827</v>
      </c>
      <c r="P3010" s="25">
        <v>0</v>
      </c>
      <c r="Q3010" s="25">
        <v>0</v>
      </c>
      <c r="R3010" s="25">
        <v>73452</v>
      </c>
      <c r="S3010" s="25">
        <v>0.22828000000000001</v>
      </c>
      <c r="T3010" s="25">
        <v>0</v>
      </c>
      <c r="U3010" s="25">
        <v>0</v>
      </c>
      <c r="V3010" s="25">
        <v>73452</v>
      </c>
      <c r="W3010" s="25">
        <v>0.2283</v>
      </c>
      <c r="X3010" s="25">
        <v>0</v>
      </c>
      <c r="Y3010" s="25">
        <v>0</v>
      </c>
      <c r="Z3010" s="25">
        <v>2962262</v>
      </c>
      <c r="AA3010" s="25">
        <v>9.1856000000000009</v>
      </c>
      <c r="AB3010" s="25">
        <v>100000</v>
      </c>
      <c r="AC3010" s="25">
        <v>0.31079000000000001</v>
      </c>
      <c r="AD3010" s="25">
        <v>0</v>
      </c>
      <c r="AE3010" s="25">
        <v>0</v>
      </c>
      <c r="AF3010" s="25">
        <v>307128</v>
      </c>
      <c r="AG3010" s="25">
        <v>0.83</v>
      </c>
      <c r="AH3010" s="25">
        <v>122111</v>
      </c>
      <c r="AI3010" s="25">
        <v>0.33</v>
      </c>
      <c r="AJ3010" s="25">
        <v>0</v>
      </c>
      <c r="AK3010" s="25">
        <v>0</v>
      </c>
      <c r="AL3010" s="25">
        <v>0</v>
      </c>
      <c r="AM3010" s="25">
        <v>0</v>
      </c>
      <c r="AN3010" s="25">
        <v>3491501</v>
      </c>
      <c r="AO3010" s="25">
        <v>10.6564</v>
      </c>
      <c r="AQ3010">
        <f t="shared" si="93"/>
        <v>0.2283</v>
      </c>
    </row>
    <row r="3011" spans="1:43" x14ac:dyDescent="0.2">
      <c r="A3011" t="str">
        <f t="shared" si="92"/>
        <v>2016_4033</v>
      </c>
      <c r="C3011" s="25">
        <v>3009</v>
      </c>
      <c r="D3011" s="25">
        <v>4033</v>
      </c>
      <c r="E3011" s="25">
        <v>4033</v>
      </c>
      <c r="F3011" s="25" t="s">
        <v>654</v>
      </c>
      <c r="G3011" s="25">
        <v>3.8090000000000002</v>
      </c>
      <c r="H3011" s="25">
        <v>2016</v>
      </c>
      <c r="I3011" s="25">
        <v>327106554</v>
      </c>
      <c r="J3011" s="25">
        <v>330311400</v>
      </c>
      <c r="K3011" s="25">
        <v>663.6</v>
      </c>
      <c r="L3011" s="25">
        <v>2680302</v>
      </c>
      <c r="M3011" s="25">
        <v>8.1940000000000008</v>
      </c>
      <c r="N3011" s="25">
        <v>296779</v>
      </c>
      <c r="O3011" s="25">
        <v>0.89847999999999995</v>
      </c>
      <c r="P3011" s="25">
        <v>0</v>
      </c>
      <c r="Q3011" s="25">
        <v>0</v>
      </c>
      <c r="R3011" s="25">
        <v>73944</v>
      </c>
      <c r="S3011" s="25">
        <v>0.22605</v>
      </c>
      <c r="T3011" s="25">
        <v>0</v>
      </c>
      <c r="U3011" s="25">
        <v>0</v>
      </c>
      <c r="V3011" s="25">
        <v>73944</v>
      </c>
      <c r="W3011" s="25">
        <v>0.2261</v>
      </c>
      <c r="X3011" s="25">
        <v>0</v>
      </c>
      <c r="Y3011" s="25">
        <v>0</v>
      </c>
      <c r="Z3011" s="25">
        <v>3051025</v>
      </c>
      <c r="AA3011" s="25">
        <v>9.3185000000000002</v>
      </c>
      <c r="AB3011" s="25">
        <v>200000</v>
      </c>
      <c r="AC3011" s="25">
        <v>0.61141999999999996</v>
      </c>
      <c r="AD3011" s="25">
        <v>0</v>
      </c>
      <c r="AE3011" s="25">
        <v>0</v>
      </c>
      <c r="AF3011" s="25">
        <v>0</v>
      </c>
      <c r="AG3011" s="25">
        <v>0</v>
      </c>
      <c r="AH3011" s="25">
        <v>109003</v>
      </c>
      <c r="AI3011" s="25">
        <v>0.33</v>
      </c>
      <c r="AJ3011" s="25">
        <v>0</v>
      </c>
      <c r="AK3011" s="25">
        <v>0</v>
      </c>
      <c r="AL3011" s="25">
        <v>332675</v>
      </c>
      <c r="AM3011" s="25">
        <v>1.5408299999999999</v>
      </c>
      <c r="AN3011" s="25">
        <v>3692703</v>
      </c>
      <c r="AO3011" s="25">
        <v>11.800800000000001</v>
      </c>
      <c r="AQ3011">
        <f t="shared" si="93"/>
        <v>0.2261</v>
      </c>
    </row>
    <row r="3012" spans="1:43" x14ac:dyDescent="0.2">
      <c r="A3012" t="str">
        <f t="shared" ref="A3012:A3075" si="94">CONCATENATE(H3012,"_",D3012)</f>
        <v>2016_4041</v>
      </c>
      <c r="C3012" s="25">
        <v>3010</v>
      </c>
      <c r="D3012" s="25">
        <v>4041</v>
      </c>
      <c r="E3012" s="25">
        <v>4041</v>
      </c>
      <c r="F3012" s="25" t="s">
        <v>165</v>
      </c>
      <c r="G3012" s="25">
        <v>8.1539999999999999</v>
      </c>
      <c r="H3012" s="25">
        <v>2016</v>
      </c>
      <c r="I3012" s="25">
        <v>381003565</v>
      </c>
      <c r="J3012" s="25">
        <v>387393027</v>
      </c>
      <c r="K3012" s="25">
        <v>1354.6</v>
      </c>
      <c r="L3012" s="25">
        <v>3649416</v>
      </c>
      <c r="M3012" s="25">
        <v>9.5784000000000002</v>
      </c>
      <c r="N3012" s="25">
        <v>37070</v>
      </c>
      <c r="O3012" s="25">
        <v>9.5689999999999997E-2</v>
      </c>
      <c r="P3012" s="25">
        <v>0</v>
      </c>
      <c r="Q3012" s="25">
        <v>0</v>
      </c>
      <c r="R3012" s="25">
        <v>166639</v>
      </c>
      <c r="S3012" s="25">
        <v>0.43736999999999998</v>
      </c>
      <c r="T3012" s="25">
        <v>0</v>
      </c>
      <c r="U3012" s="25">
        <v>0</v>
      </c>
      <c r="V3012" s="25">
        <v>166639</v>
      </c>
      <c r="W3012" s="25">
        <v>0.43740000000000001</v>
      </c>
      <c r="X3012" s="25">
        <v>0</v>
      </c>
      <c r="Y3012" s="25">
        <v>0</v>
      </c>
      <c r="Z3012" s="25">
        <v>3853125</v>
      </c>
      <c r="AA3012" s="25">
        <v>10.111499999999999</v>
      </c>
      <c r="AB3012" s="25">
        <v>750000</v>
      </c>
      <c r="AC3012" s="25">
        <v>1.9684900000000001</v>
      </c>
      <c r="AD3012" s="25">
        <v>0</v>
      </c>
      <c r="AE3012" s="25">
        <v>0</v>
      </c>
      <c r="AF3012" s="25">
        <v>259553</v>
      </c>
      <c r="AG3012" s="25">
        <v>0.67</v>
      </c>
      <c r="AH3012" s="25">
        <v>127840</v>
      </c>
      <c r="AI3012" s="25">
        <v>0.33</v>
      </c>
      <c r="AJ3012" s="25">
        <v>0</v>
      </c>
      <c r="AK3012" s="25">
        <v>0</v>
      </c>
      <c r="AL3012" s="25">
        <v>0</v>
      </c>
      <c r="AM3012" s="25">
        <v>0</v>
      </c>
      <c r="AN3012" s="25">
        <v>4990518</v>
      </c>
      <c r="AO3012" s="25">
        <v>13.08</v>
      </c>
      <c r="AQ3012">
        <f t="shared" ref="AQ3012:AQ3075" si="95">W3012-Y3012</f>
        <v>0.43740000000000001</v>
      </c>
    </row>
    <row r="3013" spans="1:43" x14ac:dyDescent="0.2">
      <c r="A3013" t="str">
        <f t="shared" si="94"/>
        <v>2016_4043</v>
      </c>
      <c r="C3013" s="25">
        <v>3011</v>
      </c>
      <c r="D3013" s="25">
        <v>4043</v>
      </c>
      <c r="E3013" s="25">
        <v>4043</v>
      </c>
      <c r="F3013" s="25" t="s">
        <v>166</v>
      </c>
      <c r="G3013" s="25">
        <v>3.57</v>
      </c>
      <c r="H3013" s="25">
        <v>2016</v>
      </c>
      <c r="I3013" s="25">
        <v>283904088</v>
      </c>
      <c r="J3013" s="25">
        <v>287160543</v>
      </c>
      <c r="K3013" s="25">
        <v>723</v>
      </c>
      <c r="L3013" s="25">
        <v>2451882</v>
      </c>
      <c r="M3013" s="25">
        <v>8.6363000000000003</v>
      </c>
      <c r="N3013" s="25">
        <v>377170</v>
      </c>
      <c r="O3013" s="25">
        <v>1.31345</v>
      </c>
      <c r="P3013" s="25">
        <v>0</v>
      </c>
      <c r="Q3013" s="25">
        <v>0</v>
      </c>
      <c r="R3013" s="25">
        <v>204096</v>
      </c>
      <c r="S3013" s="25">
        <v>0.71889000000000003</v>
      </c>
      <c r="T3013" s="25">
        <v>200000</v>
      </c>
      <c r="U3013" s="25">
        <v>0.70450000000000002</v>
      </c>
      <c r="V3013" s="25">
        <v>404096</v>
      </c>
      <c r="W3013" s="25">
        <v>1.4234</v>
      </c>
      <c r="X3013" s="25">
        <v>0</v>
      </c>
      <c r="Y3013" s="25">
        <v>0</v>
      </c>
      <c r="Z3013" s="25">
        <v>3233148</v>
      </c>
      <c r="AA3013" s="25">
        <v>11.373100000000001</v>
      </c>
      <c r="AB3013" s="25">
        <v>450000</v>
      </c>
      <c r="AC3013" s="25">
        <v>1.58504</v>
      </c>
      <c r="AD3013" s="25">
        <v>0</v>
      </c>
      <c r="AE3013" s="25">
        <v>0</v>
      </c>
      <c r="AF3013" s="25">
        <v>0</v>
      </c>
      <c r="AG3013" s="25">
        <v>0</v>
      </c>
      <c r="AH3013" s="25">
        <v>94763</v>
      </c>
      <c r="AI3013" s="25">
        <v>0.33</v>
      </c>
      <c r="AJ3013" s="25">
        <v>0</v>
      </c>
      <c r="AK3013" s="25">
        <v>0</v>
      </c>
      <c r="AL3013" s="25">
        <v>574860</v>
      </c>
      <c r="AM3013" s="25">
        <v>2.0018799999999999</v>
      </c>
      <c r="AN3013" s="25">
        <v>4352771</v>
      </c>
      <c r="AO3013" s="25">
        <v>15.29</v>
      </c>
      <c r="AQ3013">
        <f t="shared" si="95"/>
        <v>1.4234</v>
      </c>
    </row>
    <row r="3014" spans="1:43" x14ac:dyDescent="0.2">
      <c r="A3014" t="str">
        <f t="shared" si="94"/>
        <v>2016_4068</v>
      </c>
      <c r="C3014" s="25">
        <v>3012</v>
      </c>
      <c r="D3014" s="25">
        <v>4068</v>
      </c>
      <c r="E3014" s="25">
        <v>4068</v>
      </c>
      <c r="F3014" s="25" t="s">
        <v>962</v>
      </c>
      <c r="G3014" s="25">
        <v>2.0209999999999999</v>
      </c>
      <c r="H3014" s="25">
        <v>2016</v>
      </c>
      <c r="I3014" s="25">
        <v>299442840</v>
      </c>
      <c r="J3014" s="25">
        <v>304699283</v>
      </c>
      <c r="K3014" s="25">
        <v>444.2</v>
      </c>
      <c r="L3014" s="25">
        <v>2167181</v>
      </c>
      <c r="M3014" s="25">
        <v>7.2374000000000001</v>
      </c>
      <c r="N3014" s="25">
        <v>26539</v>
      </c>
      <c r="O3014" s="25">
        <v>8.7099999999999997E-2</v>
      </c>
      <c r="P3014" s="25">
        <v>0</v>
      </c>
      <c r="Q3014" s="25">
        <v>0</v>
      </c>
      <c r="R3014" s="25">
        <v>0</v>
      </c>
      <c r="S3014" s="25">
        <v>0</v>
      </c>
      <c r="T3014" s="25">
        <v>0</v>
      </c>
      <c r="U3014" s="25">
        <v>0</v>
      </c>
      <c r="V3014" s="25">
        <v>0</v>
      </c>
      <c r="W3014" s="25">
        <v>0</v>
      </c>
      <c r="X3014" s="25">
        <v>0</v>
      </c>
      <c r="Y3014" s="25">
        <v>0</v>
      </c>
      <c r="Z3014" s="25">
        <v>2193720</v>
      </c>
      <c r="AA3014" s="25">
        <v>7.3244999999999996</v>
      </c>
      <c r="AB3014" s="25">
        <v>100000</v>
      </c>
      <c r="AC3014" s="25">
        <v>0.33395000000000002</v>
      </c>
      <c r="AD3014" s="25">
        <v>0</v>
      </c>
      <c r="AE3014" s="25">
        <v>0</v>
      </c>
      <c r="AF3014" s="25">
        <v>204149</v>
      </c>
      <c r="AG3014" s="25">
        <v>0.67</v>
      </c>
      <c r="AH3014" s="25">
        <v>100551</v>
      </c>
      <c r="AI3014" s="25">
        <v>0.33</v>
      </c>
      <c r="AJ3014" s="25">
        <v>0</v>
      </c>
      <c r="AK3014" s="25">
        <v>0</v>
      </c>
      <c r="AL3014" s="25">
        <v>747312</v>
      </c>
      <c r="AM3014" s="25">
        <v>2.45262</v>
      </c>
      <c r="AN3014" s="25">
        <v>3345732</v>
      </c>
      <c r="AO3014" s="25">
        <v>11.1111</v>
      </c>
      <c r="AQ3014">
        <f t="shared" si="95"/>
        <v>0</v>
      </c>
    </row>
    <row r="3015" spans="1:43" x14ac:dyDescent="0.2">
      <c r="A3015" t="str">
        <f t="shared" si="94"/>
        <v>2016_4086</v>
      </c>
      <c r="C3015" s="25">
        <v>3013</v>
      </c>
      <c r="D3015" s="25">
        <v>4086</v>
      </c>
      <c r="E3015" s="25">
        <v>4086</v>
      </c>
      <c r="F3015" s="25" t="s">
        <v>655</v>
      </c>
      <c r="G3015" s="25">
        <v>7.7149999999999999</v>
      </c>
      <c r="H3015" s="25">
        <v>2016</v>
      </c>
      <c r="I3015" s="25">
        <v>423214382</v>
      </c>
      <c r="J3015" s="25">
        <v>453311000</v>
      </c>
      <c r="K3015" s="25">
        <v>1935.4</v>
      </c>
      <c r="L3015" s="25">
        <v>4277355</v>
      </c>
      <c r="M3015" s="25">
        <v>10.1068</v>
      </c>
      <c r="N3015" s="25">
        <v>824125</v>
      </c>
      <c r="O3015" s="25">
        <v>1.8180099999999999</v>
      </c>
      <c r="P3015" s="25">
        <v>0</v>
      </c>
      <c r="Q3015" s="25">
        <v>0</v>
      </c>
      <c r="R3015" s="25">
        <v>1019175</v>
      </c>
      <c r="S3015" s="25">
        <v>2.4081800000000002</v>
      </c>
      <c r="T3015" s="25">
        <v>374460</v>
      </c>
      <c r="U3015" s="25">
        <v>0.88480000000000003</v>
      </c>
      <c r="V3015" s="25">
        <v>1393635</v>
      </c>
      <c r="W3015" s="25">
        <v>3.2930000000000001</v>
      </c>
      <c r="X3015" s="25">
        <v>0</v>
      </c>
      <c r="Y3015" s="25">
        <v>0</v>
      </c>
      <c r="Z3015" s="25">
        <v>6495115</v>
      </c>
      <c r="AA3015" s="25">
        <v>15.2178</v>
      </c>
      <c r="AB3015" s="25">
        <v>280000</v>
      </c>
      <c r="AC3015" s="25">
        <v>0.66159999999999997</v>
      </c>
      <c r="AD3015" s="25">
        <v>0</v>
      </c>
      <c r="AE3015" s="25">
        <v>0</v>
      </c>
      <c r="AF3015" s="25">
        <v>117183</v>
      </c>
      <c r="AG3015" s="25">
        <v>0.25850000000000001</v>
      </c>
      <c r="AH3015" s="25">
        <v>149593</v>
      </c>
      <c r="AI3015" s="25">
        <v>0.33</v>
      </c>
      <c r="AJ3015" s="25">
        <v>0</v>
      </c>
      <c r="AK3015" s="25">
        <v>0</v>
      </c>
      <c r="AL3015" s="25">
        <v>946250</v>
      </c>
      <c r="AM3015" s="25">
        <v>2.0874199999999998</v>
      </c>
      <c r="AN3015" s="25">
        <v>7988141</v>
      </c>
      <c r="AO3015" s="25">
        <v>18.555299999999999</v>
      </c>
      <c r="AQ3015">
        <f t="shared" si="95"/>
        <v>3.2930000000000001</v>
      </c>
    </row>
    <row r="3016" spans="1:43" x14ac:dyDescent="0.2">
      <c r="A3016" t="str">
        <f t="shared" si="94"/>
        <v>2016_4104</v>
      </c>
      <c r="C3016" s="25">
        <v>3014</v>
      </c>
      <c r="D3016" s="25">
        <v>4104</v>
      </c>
      <c r="E3016" s="25">
        <v>4104</v>
      </c>
      <c r="F3016" s="25" t="s">
        <v>167</v>
      </c>
      <c r="G3016" s="25">
        <v>37.006</v>
      </c>
      <c r="H3016" s="25">
        <v>2016</v>
      </c>
      <c r="I3016" s="25">
        <v>928854876</v>
      </c>
      <c r="J3016" s="25">
        <v>970385839</v>
      </c>
      <c r="K3016" s="25">
        <v>5385</v>
      </c>
      <c r="L3016" s="25">
        <v>10775166</v>
      </c>
      <c r="M3016" s="25">
        <v>11.6005</v>
      </c>
      <c r="N3016" s="25">
        <v>1944692</v>
      </c>
      <c r="O3016" s="25">
        <v>2.0040399999999998</v>
      </c>
      <c r="P3016" s="25">
        <v>0</v>
      </c>
      <c r="Q3016" s="25">
        <v>0</v>
      </c>
      <c r="R3016" s="25">
        <v>0</v>
      </c>
      <c r="S3016" s="25">
        <v>0</v>
      </c>
      <c r="T3016" s="25">
        <v>2136000</v>
      </c>
      <c r="U3016" s="25">
        <v>2.2995999999999999</v>
      </c>
      <c r="V3016" s="25">
        <v>2136000</v>
      </c>
      <c r="W3016" s="25">
        <v>2.2995999999999999</v>
      </c>
      <c r="X3016" s="25">
        <v>0</v>
      </c>
      <c r="Y3016" s="25">
        <v>0</v>
      </c>
      <c r="Z3016" s="25">
        <v>14855858</v>
      </c>
      <c r="AA3016" s="25">
        <v>15.9041</v>
      </c>
      <c r="AB3016" s="25">
        <v>1200000</v>
      </c>
      <c r="AC3016" s="25">
        <v>1.2919099999999999</v>
      </c>
      <c r="AD3016" s="25">
        <v>0</v>
      </c>
      <c r="AE3016" s="25">
        <v>0</v>
      </c>
      <c r="AF3016" s="25">
        <v>650159</v>
      </c>
      <c r="AG3016" s="25">
        <v>0.67</v>
      </c>
      <c r="AH3016" s="25">
        <v>320227</v>
      </c>
      <c r="AI3016" s="25">
        <v>0.33</v>
      </c>
      <c r="AJ3016" s="25">
        <v>125395</v>
      </c>
      <c r="AK3016" s="25">
        <v>0.13500000000000001</v>
      </c>
      <c r="AL3016" s="25">
        <v>0</v>
      </c>
      <c r="AM3016" s="25">
        <v>0</v>
      </c>
      <c r="AN3016" s="25">
        <v>17151639</v>
      </c>
      <c r="AO3016" s="25">
        <v>18.331</v>
      </c>
      <c r="AQ3016">
        <f t="shared" si="95"/>
        <v>2.2995999999999999</v>
      </c>
    </row>
    <row r="3017" spans="1:43" x14ac:dyDescent="0.2">
      <c r="A3017" t="str">
        <f t="shared" si="94"/>
        <v>2016_4122</v>
      </c>
      <c r="C3017" s="25">
        <v>3015</v>
      </c>
      <c r="D3017" s="25">
        <v>4122</v>
      </c>
      <c r="E3017" s="25">
        <v>4122</v>
      </c>
      <c r="F3017" s="25" t="s">
        <v>168</v>
      </c>
      <c r="G3017" s="25">
        <v>1.8129999999999999</v>
      </c>
      <c r="H3017" s="25">
        <v>2016</v>
      </c>
      <c r="I3017" s="25">
        <v>145922184</v>
      </c>
      <c r="J3017" s="25">
        <v>145922184</v>
      </c>
      <c r="K3017" s="25">
        <v>525.70000000000005</v>
      </c>
      <c r="L3017" s="25">
        <v>1424663</v>
      </c>
      <c r="M3017" s="25">
        <v>9.7631999999999994</v>
      </c>
      <c r="N3017" s="25">
        <v>217824</v>
      </c>
      <c r="O3017" s="25">
        <v>1.49274</v>
      </c>
      <c r="P3017" s="25">
        <v>0</v>
      </c>
      <c r="Q3017" s="25">
        <v>0</v>
      </c>
      <c r="R3017" s="25">
        <v>0</v>
      </c>
      <c r="S3017" s="25">
        <v>0</v>
      </c>
      <c r="T3017" s="25">
        <v>0</v>
      </c>
      <c r="U3017" s="25">
        <v>0</v>
      </c>
      <c r="V3017" s="25">
        <v>0</v>
      </c>
      <c r="W3017" s="25">
        <v>0</v>
      </c>
      <c r="X3017" s="25">
        <v>0</v>
      </c>
      <c r="Y3017" s="25">
        <v>0</v>
      </c>
      <c r="Z3017" s="25">
        <v>1642487</v>
      </c>
      <c r="AA3017" s="25">
        <v>11.2559</v>
      </c>
      <c r="AB3017" s="25">
        <v>400000</v>
      </c>
      <c r="AC3017" s="25">
        <v>2.74119</v>
      </c>
      <c r="AD3017" s="25">
        <v>0</v>
      </c>
      <c r="AE3017" s="25">
        <v>0</v>
      </c>
      <c r="AF3017" s="25">
        <v>97768</v>
      </c>
      <c r="AG3017" s="25">
        <v>0.67</v>
      </c>
      <c r="AH3017" s="25">
        <v>48154</v>
      </c>
      <c r="AI3017" s="25">
        <v>0.33</v>
      </c>
      <c r="AJ3017" s="25">
        <v>0</v>
      </c>
      <c r="AK3017" s="25">
        <v>0</v>
      </c>
      <c r="AL3017" s="25">
        <v>164440</v>
      </c>
      <c r="AM3017" s="25">
        <v>1.1269</v>
      </c>
      <c r="AN3017" s="25">
        <v>2352849</v>
      </c>
      <c r="AO3017" s="25">
        <v>16.123999999999999</v>
      </c>
      <c r="AQ3017">
        <f t="shared" si="95"/>
        <v>0</v>
      </c>
    </row>
    <row r="3018" spans="1:43" x14ac:dyDescent="0.2">
      <c r="A3018" t="str">
        <f t="shared" si="94"/>
        <v>2016_4131</v>
      </c>
      <c r="C3018" s="25">
        <v>3016</v>
      </c>
      <c r="D3018" s="25">
        <v>4131</v>
      </c>
      <c r="E3018" s="25">
        <v>4131</v>
      </c>
      <c r="F3018" s="25" t="s">
        <v>169</v>
      </c>
      <c r="G3018" s="25">
        <v>22.077000000000002</v>
      </c>
      <c r="H3018" s="25">
        <v>2016</v>
      </c>
      <c r="I3018" s="25">
        <v>1149251036</v>
      </c>
      <c r="J3018" s="25">
        <v>1196371250</v>
      </c>
      <c r="K3018" s="25">
        <v>3745.5</v>
      </c>
      <c r="L3018" s="25">
        <v>11530084</v>
      </c>
      <c r="M3018" s="25">
        <v>10.0327</v>
      </c>
      <c r="N3018" s="25">
        <v>90361</v>
      </c>
      <c r="O3018" s="25">
        <v>7.553E-2</v>
      </c>
      <c r="P3018" s="25">
        <v>0</v>
      </c>
      <c r="Q3018" s="25">
        <v>0</v>
      </c>
      <c r="R3018" s="25">
        <v>2641833</v>
      </c>
      <c r="S3018" s="25">
        <v>2.29874</v>
      </c>
      <c r="T3018" s="25">
        <v>125000</v>
      </c>
      <c r="U3018" s="25">
        <v>0.10879999999999999</v>
      </c>
      <c r="V3018" s="25">
        <v>2766833</v>
      </c>
      <c r="W3018" s="25">
        <v>2.4075000000000002</v>
      </c>
      <c r="X3018" s="25">
        <v>0</v>
      </c>
      <c r="Y3018" s="25">
        <v>0</v>
      </c>
      <c r="Z3018" s="25">
        <v>14387278</v>
      </c>
      <c r="AA3018" s="25">
        <v>12.515700000000001</v>
      </c>
      <c r="AB3018" s="25">
        <v>500000</v>
      </c>
      <c r="AC3018" s="25">
        <v>0.43507000000000001</v>
      </c>
      <c r="AD3018" s="25">
        <v>0</v>
      </c>
      <c r="AE3018" s="25">
        <v>0</v>
      </c>
      <c r="AF3018" s="25">
        <v>801569</v>
      </c>
      <c r="AG3018" s="25">
        <v>0.67</v>
      </c>
      <c r="AH3018" s="25">
        <v>394803</v>
      </c>
      <c r="AI3018" s="25">
        <v>0.33</v>
      </c>
      <c r="AJ3018" s="25">
        <v>0</v>
      </c>
      <c r="AK3018" s="25">
        <v>0</v>
      </c>
      <c r="AL3018" s="25">
        <v>0</v>
      </c>
      <c r="AM3018" s="25">
        <v>0</v>
      </c>
      <c r="AN3018" s="25">
        <v>16083650</v>
      </c>
      <c r="AO3018" s="25">
        <v>13.950799999999999</v>
      </c>
      <c r="AQ3018">
        <f t="shared" si="95"/>
        <v>2.4075000000000002</v>
      </c>
    </row>
    <row r="3019" spans="1:43" x14ac:dyDescent="0.2">
      <c r="A3019" t="str">
        <f t="shared" si="94"/>
        <v>2016_4149</v>
      </c>
      <c r="C3019" s="25">
        <v>3017</v>
      </c>
      <c r="D3019" s="25">
        <v>4149</v>
      </c>
      <c r="E3019" s="25">
        <v>4149</v>
      </c>
      <c r="F3019" s="25" t="s">
        <v>170</v>
      </c>
      <c r="G3019" s="25">
        <v>5.8490000000000002</v>
      </c>
      <c r="H3019" s="25">
        <v>2016</v>
      </c>
      <c r="I3019" s="25">
        <v>496863703</v>
      </c>
      <c r="J3019" s="25">
        <v>557977183</v>
      </c>
      <c r="K3019" s="25">
        <v>1404.1</v>
      </c>
      <c r="L3019" s="25">
        <v>4514426</v>
      </c>
      <c r="M3019" s="25">
        <v>9.0858000000000008</v>
      </c>
      <c r="N3019" s="25">
        <v>224029</v>
      </c>
      <c r="O3019" s="25">
        <v>0.40150000000000002</v>
      </c>
      <c r="P3019" s="25">
        <v>0</v>
      </c>
      <c r="Q3019" s="25">
        <v>0</v>
      </c>
      <c r="R3019" s="25">
        <v>0</v>
      </c>
      <c r="S3019" s="25">
        <v>0</v>
      </c>
      <c r="T3019" s="25">
        <v>0</v>
      </c>
      <c r="U3019" s="25">
        <v>0</v>
      </c>
      <c r="V3019" s="25">
        <v>0</v>
      </c>
      <c r="W3019" s="25">
        <v>0</v>
      </c>
      <c r="X3019" s="25">
        <v>0</v>
      </c>
      <c r="Y3019" s="25">
        <v>0</v>
      </c>
      <c r="Z3019" s="25">
        <v>4738455</v>
      </c>
      <c r="AA3019" s="25">
        <v>9.4872999999999994</v>
      </c>
      <c r="AB3019" s="25">
        <v>200000</v>
      </c>
      <c r="AC3019" s="25">
        <v>0.40251999999999999</v>
      </c>
      <c r="AD3019" s="25">
        <v>0</v>
      </c>
      <c r="AE3019" s="25">
        <v>0</v>
      </c>
      <c r="AF3019" s="25">
        <v>0</v>
      </c>
      <c r="AG3019" s="25">
        <v>0</v>
      </c>
      <c r="AH3019" s="25">
        <v>184132</v>
      </c>
      <c r="AI3019" s="25">
        <v>0.33</v>
      </c>
      <c r="AJ3019" s="25">
        <v>0</v>
      </c>
      <c r="AK3019" s="25">
        <v>0</v>
      </c>
      <c r="AL3019" s="25">
        <v>0</v>
      </c>
      <c r="AM3019" s="25">
        <v>0</v>
      </c>
      <c r="AN3019" s="25">
        <v>5122587</v>
      </c>
      <c r="AO3019" s="25">
        <v>10.219900000000001</v>
      </c>
      <c r="AQ3019">
        <f t="shared" si="95"/>
        <v>0</v>
      </c>
    </row>
    <row r="3020" spans="1:43" x14ac:dyDescent="0.2">
      <c r="A3020" t="str">
        <f t="shared" si="94"/>
        <v>2016_4203</v>
      </c>
      <c r="C3020" s="25">
        <v>3018</v>
      </c>
      <c r="D3020" s="25">
        <v>4203</v>
      </c>
      <c r="E3020" s="25">
        <v>4203</v>
      </c>
      <c r="F3020" s="25" t="s">
        <v>171</v>
      </c>
      <c r="G3020" s="25">
        <v>2.903</v>
      </c>
      <c r="H3020" s="25">
        <v>2016</v>
      </c>
      <c r="I3020" s="25">
        <v>284046493</v>
      </c>
      <c r="J3020" s="25">
        <v>284795273</v>
      </c>
      <c r="K3020" s="25">
        <v>756.4</v>
      </c>
      <c r="L3020" s="25">
        <v>2445736</v>
      </c>
      <c r="M3020" s="25">
        <v>8.6103000000000005</v>
      </c>
      <c r="N3020" s="25">
        <v>204219</v>
      </c>
      <c r="O3020" s="25">
        <v>0.71706999999999999</v>
      </c>
      <c r="P3020" s="25">
        <v>0</v>
      </c>
      <c r="Q3020" s="25">
        <v>0</v>
      </c>
      <c r="R3020" s="25">
        <v>0</v>
      </c>
      <c r="S3020" s="25">
        <v>0</v>
      </c>
      <c r="T3020" s="25">
        <v>0</v>
      </c>
      <c r="U3020" s="25">
        <v>0</v>
      </c>
      <c r="V3020" s="25">
        <v>0</v>
      </c>
      <c r="W3020" s="25">
        <v>0</v>
      </c>
      <c r="X3020" s="25">
        <v>0</v>
      </c>
      <c r="Y3020" s="25">
        <v>0</v>
      </c>
      <c r="Z3020" s="25">
        <v>2649955</v>
      </c>
      <c r="AA3020" s="25">
        <v>9.3274000000000008</v>
      </c>
      <c r="AB3020" s="25">
        <v>280000</v>
      </c>
      <c r="AC3020" s="25">
        <v>0.98575000000000002</v>
      </c>
      <c r="AD3020" s="25">
        <v>0</v>
      </c>
      <c r="AE3020" s="25">
        <v>0</v>
      </c>
      <c r="AF3020" s="25">
        <v>52748</v>
      </c>
      <c r="AG3020" s="25">
        <v>0.18521000000000001</v>
      </c>
      <c r="AH3020" s="25">
        <v>93982</v>
      </c>
      <c r="AI3020" s="25">
        <v>0.33</v>
      </c>
      <c r="AJ3020" s="25">
        <v>0</v>
      </c>
      <c r="AK3020" s="25">
        <v>0</v>
      </c>
      <c r="AL3020" s="25">
        <v>0</v>
      </c>
      <c r="AM3020" s="25">
        <v>0</v>
      </c>
      <c r="AN3020" s="25">
        <v>3076685</v>
      </c>
      <c r="AO3020" s="25">
        <v>10.8284</v>
      </c>
      <c r="AQ3020">
        <f t="shared" si="95"/>
        <v>0</v>
      </c>
    </row>
    <row r="3021" spans="1:43" x14ac:dyDescent="0.2">
      <c r="A3021" t="str">
        <f t="shared" si="94"/>
        <v>2016_4212</v>
      </c>
      <c r="C3021" s="25">
        <v>3019</v>
      </c>
      <c r="D3021" s="25">
        <v>4212</v>
      </c>
      <c r="E3021" s="25">
        <v>4212</v>
      </c>
      <c r="F3021" s="25" t="s">
        <v>172</v>
      </c>
      <c r="G3021" s="25">
        <v>1.6919999999999999</v>
      </c>
      <c r="H3021" s="25">
        <v>2016</v>
      </c>
      <c r="I3021" s="25">
        <v>64877684</v>
      </c>
      <c r="J3021" s="25">
        <v>64877684</v>
      </c>
      <c r="K3021" s="25">
        <v>327.10000000000002</v>
      </c>
      <c r="L3021" s="25">
        <v>649214</v>
      </c>
      <c r="M3021" s="25">
        <v>10.0067</v>
      </c>
      <c r="N3021" s="25">
        <v>119104</v>
      </c>
      <c r="O3021" s="25">
        <v>1.83582</v>
      </c>
      <c r="P3021" s="25">
        <v>0</v>
      </c>
      <c r="Q3021" s="25">
        <v>0</v>
      </c>
      <c r="R3021" s="25">
        <v>83395</v>
      </c>
      <c r="S3021" s="25">
        <v>1.28542</v>
      </c>
      <c r="T3021" s="25">
        <v>167000</v>
      </c>
      <c r="U3021" s="25">
        <v>2.5741000000000001</v>
      </c>
      <c r="V3021" s="25">
        <v>250395</v>
      </c>
      <c r="W3021" s="25">
        <v>3.8595000000000002</v>
      </c>
      <c r="X3021" s="25">
        <v>0</v>
      </c>
      <c r="Y3021" s="25">
        <v>0</v>
      </c>
      <c r="Z3021" s="25">
        <v>1018713</v>
      </c>
      <c r="AA3021" s="25">
        <v>15.7021</v>
      </c>
      <c r="AB3021" s="25">
        <v>70000</v>
      </c>
      <c r="AC3021" s="25">
        <v>1.0789500000000001</v>
      </c>
      <c r="AD3021" s="25">
        <v>0</v>
      </c>
      <c r="AE3021" s="25">
        <v>0</v>
      </c>
      <c r="AF3021" s="25">
        <v>0</v>
      </c>
      <c r="AG3021" s="25">
        <v>0</v>
      </c>
      <c r="AH3021" s="25">
        <v>21410</v>
      </c>
      <c r="AI3021" s="25">
        <v>0.33</v>
      </c>
      <c r="AJ3021" s="25">
        <v>0</v>
      </c>
      <c r="AK3021" s="25">
        <v>0</v>
      </c>
      <c r="AL3021" s="25">
        <v>162590</v>
      </c>
      <c r="AM3021" s="25">
        <v>2.5061</v>
      </c>
      <c r="AN3021" s="25">
        <v>1272713</v>
      </c>
      <c r="AO3021" s="25">
        <v>19.617100000000001</v>
      </c>
      <c r="AQ3021">
        <f t="shared" si="95"/>
        <v>3.8595000000000002</v>
      </c>
    </row>
    <row r="3022" spans="1:43" x14ac:dyDescent="0.2">
      <c r="A3022" t="str">
        <f t="shared" si="94"/>
        <v>2016_4269</v>
      </c>
      <c r="C3022" s="25">
        <v>3020</v>
      </c>
      <c r="D3022" s="25">
        <v>4269</v>
      </c>
      <c r="E3022" s="25">
        <v>4269</v>
      </c>
      <c r="F3022" s="25" t="s">
        <v>173</v>
      </c>
      <c r="G3022" s="25">
        <v>2.7509999999999999</v>
      </c>
      <c r="H3022" s="25">
        <v>2016</v>
      </c>
      <c r="I3022" s="25">
        <v>238112743</v>
      </c>
      <c r="J3022" s="25">
        <v>238112743</v>
      </c>
      <c r="K3022" s="25">
        <v>527</v>
      </c>
      <c r="L3022" s="25">
        <v>2121307</v>
      </c>
      <c r="M3022" s="25">
        <v>8.9087999999999994</v>
      </c>
      <c r="N3022" s="25">
        <v>6650</v>
      </c>
      <c r="O3022" s="25">
        <v>2.793E-2</v>
      </c>
      <c r="P3022" s="25">
        <v>0</v>
      </c>
      <c r="Q3022" s="25">
        <v>0</v>
      </c>
      <c r="R3022" s="25">
        <v>0</v>
      </c>
      <c r="S3022" s="25">
        <v>0</v>
      </c>
      <c r="T3022" s="25">
        <v>0</v>
      </c>
      <c r="U3022" s="25">
        <v>0</v>
      </c>
      <c r="V3022" s="25">
        <v>0</v>
      </c>
      <c r="W3022" s="25">
        <v>0</v>
      </c>
      <c r="X3022" s="25">
        <v>0</v>
      </c>
      <c r="Y3022" s="25">
        <v>0</v>
      </c>
      <c r="Z3022" s="25">
        <v>2127957</v>
      </c>
      <c r="AA3022" s="25">
        <v>8.9367999999999999</v>
      </c>
      <c r="AB3022" s="25">
        <v>300000</v>
      </c>
      <c r="AC3022" s="25">
        <v>1.2599100000000001</v>
      </c>
      <c r="AD3022" s="25">
        <v>0</v>
      </c>
      <c r="AE3022" s="25">
        <v>0</v>
      </c>
      <c r="AF3022" s="25">
        <v>159536</v>
      </c>
      <c r="AG3022" s="25">
        <v>0.67</v>
      </c>
      <c r="AH3022" s="25">
        <v>78577</v>
      </c>
      <c r="AI3022" s="25">
        <v>0.33</v>
      </c>
      <c r="AJ3022" s="25">
        <v>0</v>
      </c>
      <c r="AK3022" s="25">
        <v>0</v>
      </c>
      <c r="AL3022" s="25">
        <v>892922</v>
      </c>
      <c r="AM3022" s="25">
        <v>3.75</v>
      </c>
      <c r="AN3022" s="25">
        <v>3558992</v>
      </c>
      <c r="AO3022" s="25">
        <v>14.9467</v>
      </c>
      <c r="AQ3022">
        <f t="shared" si="95"/>
        <v>0</v>
      </c>
    </row>
    <row r="3023" spans="1:43" x14ac:dyDescent="0.2">
      <c r="A3023" t="str">
        <f t="shared" si="94"/>
        <v>2016_4271</v>
      </c>
      <c r="C3023" s="25">
        <v>3021</v>
      </c>
      <c r="D3023" s="25">
        <v>4271</v>
      </c>
      <c r="E3023" s="25">
        <v>4271</v>
      </c>
      <c r="F3023" s="25" t="s">
        <v>174</v>
      </c>
      <c r="G3023" s="25">
        <v>4.8369999999999997</v>
      </c>
      <c r="H3023" s="25">
        <v>2016</v>
      </c>
      <c r="I3023" s="25">
        <v>397991450</v>
      </c>
      <c r="J3023" s="25">
        <v>415828335</v>
      </c>
      <c r="K3023" s="25">
        <v>1224.8</v>
      </c>
      <c r="L3023" s="25">
        <v>3719137</v>
      </c>
      <c r="M3023" s="25">
        <v>9.3447999999999993</v>
      </c>
      <c r="N3023" s="25">
        <v>55624</v>
      </c>
      <c r="O3023" s="25">
        <v>0.13377</v>
      </c>
      <c r="P3023" s="25">
        <v>0</v>
      </c>
      <c r="Q3023" s="25">
        <v>0</v>
      </c>
      <c r="R3023" s="25">
        <v>0</v>
      </c>
      <c r="S3023" s="25">
        <v>0</v>
      </c>
      <c r="T3023" s="25">
        <v>0</v>
      </c>
      <c r="U3023" s="25">
        <v>0</v>
      </c>
      <c r="V3023" s="25">
        <v>0</v>
      </c>
      <c r="W3023" s="25">
        <v>0</v>
      </c>
      <c r="X3023" s="25">
        <v>0</v>
      </c>
      <c r="Y3023" s="25">
        <v>0</v>
      </c>
      <c r="Z3023" s="25">
        <v>3774761</v>
      </c>
      <c r="AA3023" s="25">
        <v>9.4785000000000004</v>
      </c>
      <c r="AB3023" s="25">
        <v>420000</v>
      </c>
      <c r="AC3023" s="25">
        <v>1.0552999999999999</v>
      </c>
      <c r="AD3023" s="25">
        <v>0</v>
      </c>
      <c r="AE3023" s="25">
        <v>0</v>
      </c>
      <c r="AF3023" s="25">
        <v>79508</v>
      </c>
      <c r="AG3023" s="25">
        <v>0.19120000000000001</v>
      </c>
      <c r="AH3023" s="25">
        <v>137223</v>
      </c>
      <c r="AI3023" s="25">
        <v>0.33</v>
      </c>
      <c r="AJ3023" s="25">
        <v>0</v>
      </c>
      <c r="AK3023" s="25">
        <v>0</v>
      </c>
      <c r="AL3023" s="25">
        <v>998170</v>
      </c>
      <c r="AM3023" s="25">
        <v>2.4004400000000001</v>
      </c>
      <c r="AN3023" s="25">
        <v>5409662</v>
      </c>
      <c r="AO3023" s="25">
        <v>13.455500000000001</v>
      </c>
      <c r="AQ3023">
        <f t="shared" si="95"/>
        <v>0</v>
      </c>
    </row>
    <row r="3024" spans="1:43" x14ac:dyDescent="0.2">
      <c r="A3024" t="str">
        <f t="shared" si="94"/>
        <v>2016_4356</v>
      </c>
      <c r="C3024" s="25">
        <v>3022</v>
      </c>
      <c r="D3024" s="25">
        <v>4356</v>
      </c>
      <c r="E3024" s="25">
        <v>4356</v>
      </c>
      <c r="F3024" s="25" t="s">
        <v>175</v>
      </c>
      <c r="G3024" s="25">
        <v>4.1269999999999998</v>
      </c>
      <c r="H3024" s="25">
        <v>2016</v>
      </c>
      <c r="I3024" s="25">
        <v>259194809</v>
      </c>
      <c r="J3024" s="25">
        <v>259530715</v>
      </c>
      <c r="K3024" s="25">
        <v>833.4</v>
      </c>
      <c r="L3024" s="25">
        <v>2495386</v>
      </c>
      <c r="M3024" s="25">
        <v>9.6274999999999995</v>
      </c>
      <c r="N3024" s="25">
        <v>108497</v>
      </c>
      <c r="O3024" s="25">
        <v>0.41804999999999998</v>
      </c>
      <c r="P3024" s="25">
        <v>0</v>
      </c>
      <c r="Q3024" s="25">
        <v>0</v>
      </c>
      <c r="R3024" s="25">
        <v>0</v>
      </c>
      <c r="S3024" s="25">
        <v>0</v>
      </c>
      <c r="T3024" s="25">
        <v>0</v>
      </c>
      <c r="U3024" s="25">
        <v>0</v>
      </c>
      <c r="V3024" s="25">
        <v>0</v>
      </c>
      <c r="W3024" s="25">
        <v>0</v>
      </c>
      <c r="X3024" s="25">
        <v>0</v>
      </c>
      <c r="Y3024" s="25">
        <v>0</v>
      </c>
      <c r="Z3024" s="25">
        <v>2603883</v>
      </c>
      <c r="AA3024" s="25">
        <v>10.045500000000001</v>
      </c>
      <c r="AB3024" s="25">
        <v>600000</v>
      </c>
      <c r="AC3024" s="25">
        <v>2.3148599999999999</v>
      </c>
      <c r="AD3024" s="25">
        <v>0</v>
      </c>
      <c r="AE3024" s="25">
        <v>0</v>
      </c>
      <c r="AF3024" s="25">
        <v>173886</v>
      </c>
      <c r="AG3024" s="25">
        <v>0.67</v>
      </c>
      <c r="AH3024" s="25">
        <v>85645</v>
      </c>
      <c r="AI3024" s="25">
        <v>0.33</v>
      </c>
      <c r="AJ3024" s="25">
        <v>0</v>
      </c>
      <c r="AK3024" s="25">
        <v>0</v>
      </c>
      <c r="AL3024" s="25">
        <v>0</v>
      </c>
      <c r="AM3024" s="25">
        <v>0</v>
      </c>
      <c r="AN3024" s="25">
        <v>3463414</v>
      </c>
      <c r="AO3024" s="25">
        <v>13.3604</v>
      </c>
      <c r="AQ3024">
        <f t="shared" si="95"/>
        <v>0</v>
      </c>
    </row>
    <row r="3025" spans="1:43" x14ac:dyDescent="0.2">
      <c r="A3025" t="str">
        <f t="shared" si="94"/>
        <v>2016_4419</v>
      </c>
      <c r="C3025" s="25">
        <v>3023</v>
      </c>
      <c r="D3025" s="25">
        <v>4419</v>
      </c>
      <c r="E3025" s="25">
        <v>4419</v>
      </c>
      <c r="F3025" s="25" t="s">
        <v>176</v>
      </c>
      <c r="G3025" s="25">
        <v>3.6789999999999998</v>
      </c>
      <c r="H3025" s="25">
        <v>2016</v>
      </c>
      <c r="I3025" s="25">
        <v>230952455</v>
      </c>
      <c r="J3025" s="25">
        <v>258402229</v>
      </c>
      <c r="K3025" s="25">
        <v>776.3</v>
      </c>
      <c r="L3025" s="25">
        <v>2381855</v>
      </c>
      <c r="M3025" s="25">
        <v>10.3132</v>
      </c>
      <c r="N3025" s="25">
        <v>178034</v>
      </c>
      <c r="O3025" s="25">
        <v>0.68898000000000004</v>
      </c>
      <c r="P3025" s="25">
        <v>0</v>
      </c>
      <c r="Q3025" s="25">
        <v>0</v>
      </c>
      <c r="R3025" s="25">
        <v>250594</v>
      </c>
      <c r="S3025" s="25">
        <v>1.0850500000000001</v>
      </c>
      <c r="T3025" s="25">
        <v>391210</v>
      </c>
      <c r="U3025" s="25">
        <v>1.6939</v>
      </c>
      <c r="V3025" s="25">
        <v>641804</v>
      </c>
      <c r="W3025" s="25">
        <v>2.7789000000000001</v>
      </c>
      <c r="X3025" s="25">
        <v>0</v>
      </c>
      <c r="Y3025" s="25">
        <v>0</v>
      </c>
      <c r="Z3025" s="25">
        <v>3201693</v>
      </c>
      <c r="AA3025" s="25">
        <v>13.7811</v>
      </c>
      <c r="AB3025" s="25">
        <v>114500</v>
      </c>
      <c r="AC3025" s="25">
        <v>0.49576999999999999</v>
      </c>
      <c r="AD3025" s="25">
        <v>0</v>
      </c>
      <c r="AE3025" s="25">
        <v>0</v>
      </c>
      <c r="AF3025" s="25">
        <v>142679</v>
      </c>
      <c r="AG3025" s="25">
        <v>0.55215999999999998</v>
      </c>
      <c r="AH3025" s="25">
        <v>85273</v>
      </c>
      <c r="AI3025" s="25">
        <v>0.33</v>
      </c>
      <c r="AJ3025" s="25">
        <v>0</v>
      </c>
      <c r="AK3025" s="25">
        <v>0</v>
      </c>
      <c r="AL3025" s="25">
        <v>0</v>
      </c>
      <c r="AM3025" s="25">
        <v>0</v>
      </c>
      <c r="AN3025" s="25">
        <v>3544145</v>
      </c>
      <c r="AO3025" s="25">
        <v>15.159000000000001</v>
      </c>
      <c r="AQ3025">
        <f t="shared" si="95"/>
        <v>2.7789000000000001</v>
      </c>
    </row>
    <row r="3026" spans="1:43" x14ac:dyDescent="0.2">
      <c r="A3026" t="str">
        <f t="shared" si="94"/>
        <v>2016_4437</v>
      </c>
      <c r="C3026" s="25">
        <v>3024</v>
      </c>
      <c r="D3026" s="25">
        <v>4437</v>
      </c>
      <c r="E3026" s="25">
        <v>4437</v>
      </c>
      <c r="F3026" s="25" t="s">
        <v>177</v>
      </c>
      <c r="G3026" s="25">
        <v>2.2250000000000001</v>
      </c>
      <c r="H3026" s="25">
        <v>2016</v>
      </c>
      <c r="I3026" s="25">
        <v>269670408</v>
      </c>
      <c r="J3026" s="25">
        <v>269670408</v>
      </c>
      <c r="K3026" s="25">
        <v>526.29999999999995</v>
      </c>
      <c r="L3026" s="25">
        <v>2280178</v>
      </c>
      <c r="M3026" s="25">
        <v>8.4553999999999991</v>
      </c>
      <c r="N3026" s="25">
        <v>19121</v>
      </c>
      <c r="O3026" s="25">
        <v>7.0910000000000001E-2</v>
      </c>
      <c r="P3026" s="25">
        <v>0</v>
      </c>
      <c r="Q3026" s="25">
        <v>0</v>
      </c>
      <c r="R3026" s="25">
        <v>0</v>
      </c>
      <c r="S3026" s="25">
        <v>0</v>
      </c>
      <c r="T3026" s="25">
        <v>0</v>
      </c>
      <c r="U3026" s="25">
        <v>0</v>
      </c>
      <c r="V3026" s="25">
        <v>0</v>
      </c>
      <c r="W3026" s="25">
        <v>0</v>
      </c>
      <c r="X3026" s="25">
        <v>0</v>
      </c>
      <c r="Y3026" s="25">
        <v>0</v>
      </c>
      <c r="Z3026" s="25">
        <v>2299299</v>
      </c>
      <c r="AA3026" s="25">
        <v>8.5263000000000009</v>
      </c>
      <c r="AB3026" s="25">
        <v>200000</v>
      </c>
      <c r="AC3026" s="25">
        <v>0.74165000000000003</v>
      </c>
      <c r="AD3026" s="25">
        <v>0</v>
      </c>
      <c r="AE3026" s="25">
        <v>0</v>
      </c>
      <c r="AF3026" s="25">
        <v>361358</v>
      </c>
      <c r="AG3026" s="25">
        <v>1.34</v>
      </c>
      <c r="AH3026" s="25">
        <v>88991</v>
      </c>
      <c r="AI3026" s="25">
        <v>0.33</v>
      </c>
      <c r="AJ3026" s="25">
        <v>0</v>
      </c>
      <c r="AK3026" s="25">
        <v>0</v>
      </c>
      <c r="AL3026" s="25">
        <v>416512</v>
      </c>
      <c r="AM3026" s="25">
        <v>1.5445199999999999</v>
      </c>
      <c r="AN3026" s="25">
        <v>3366160</v>
      </c>
      <c r="AO3026" s="25">
        <v>12.4825</v>
      </c>
      <c r="AQ3026">
        <f t="shared" si="95"/>
        <v>0</v>
      </c>
    </row>
    <row r="3027" spans="1:43" x14ac:dyDescent="0.2">
      <c r="A3027" t="str">
        <f t="shared" si="94"/>
        <v>2016_4446</v>
      </c>
      <c r="C3027" s="25">
        <v>3025</v>
      </c>
      <c r="D3027" s="25">
        <v>4446</v>
      </c>
      <c r="E3027" s="25">
        <v>4446</v>
      </c>
      <c r="F3027" s="25" t="s">
        <v>178</v>
      </c>
      <c r="G3027" s="25">
        <v>4.4560000000000004</v>
      </c>
      <c r="H3027" s="25">
        <v>2016</v>
      </c>
      <c r="I3027" s="25">
        <v>330062362</v>
      </c>
      <c r="J3027" s="25">
        <v>351612349</v>
      </c>
      <c r="K3027" s="25">
        <v>1028.8</v>
      </c>
      <c r="L3027" s="25">
        <v>3082197</v>
      </c>
      <c r="M3027" s="25">
        <v>9.3382000000000005</v>
      </c>
      <c r="N3027" s="25">
        <v>222464</v>
      </c>
      <c r="O3027" s="25">
        <v>0.63270000000000004</v>
      </c>
      <c r="P3027" s="25">
        <v>0</v>
      </c>
      <c r="Q3027" s="25">
        <v>0</v>
      </c>
      <c r="R3027" s="25">
        <v>181543</v>
      </c>
      <c r="S3027" s="25">
        <v>0.55003000000000002</v>
      </c>
      <c r="T3027" s="25">
        <v>580000</v>
      </c>
      <c r="U3027" s="25">
        <v>1.7572000000000001</v>
      </c>
      <c r="V3027" s="25">
        <v>761543</v>
      </c>
      <c r="W3027" s="25">
        <v>2.3073000000000001</v>
      </c>
      <c r="X3027" s="25">
        <v>0</v>
      </c>
      <c r="Y3027" s="25">
        <v>0</v>
      </c>
      <c r="Z3027" s="25">
        <v>4066204</v>
      </c>
      <c r="AA3027" s="25">
        <v>12.2782</v>
      </c>
      <c r="AB3027" s="25">
        <v>275000</v>
      </c>
      <c r="AC3027" s="25">
        <v>0.83318000000000003</v>
      </c>
      <c r="AD3027" s="25">
        <v>0</v>
      </c>
      <c r="AE3027" s="25">
        <v>0</v>
      </c>
      <c r="AF3027" s="25">
        <v>235580</v>
      </c>
      <c r="AG3027" s="25">
        <v>0.67</v>
      </c>
      <c r="AH3027" s="25">
        <v>116032</v>
      </c>
      <c r="AI3027" s="25">
        <v>0.33</v>
      </c>
      <c r="AJ3027" s="25">
        <v>0</v>
      </c>
      <c r="AK3027" s="25">
        <v>0</v>
      </c>
      <c r="AL3027" s="25">
        <v>0</v>
      </c>
      <c r="AM3027" s="25">
        <v>0</v>
      </c>
      <c r="AN3027" s="25">
        <v>4692816</v>
      </c>
      <c r="AO3027" s="25">
        <v>14.1114</v>
      </c>
      <c r="AQ3027">
        <f t="shared" si="95"/>
        <v>2.3073000000000001</v>
      </c>
    </row>
    <row r="3028" spans="1:43" x14ac:dyDescent="0.2">
      <c r="A3028" t="str">
        <f t="shared" si="94"/>
        <v>2016_4491</v>
      </c>
      <c r="C3028" s="25">
        <v>3026</v>
      </c>
      <c r="D3028" s="25">
        <v>4491</v>
      </c>
      <c r="E3028" s="25">
        <v>4491</v>
      </c>
      <c r="F3028" s="25" t="s">
        <v>179</v>
      </c>
      <c r="G3028" s="25">
        <v>1.8779999999999999</v>
      </c>
      <c r="H3028" s="25">
        <v>2016</v>
      </c>
      <c r="I3028" s="25">
        <v>90122872</v>
      </c>
      <c r="J3028" s="25">
        <v>93513172</v>
      </c>
      <c r="K3028" s="25">
        <v>346.9</v>
      </c>
      <c r="L3028" s="25">
        <v>978242</v>
      </c>
      <c r="M3028" s="25">
        <v>10.8545</v>
      </c>
      <c r="N3028" s="25">
        <v>30881</v>
      </c>
      <c r="O3028" s="25">
        <v>0.33023000000000002</v>
      </c>
      <c r="P3028" s="25">
        <v>0</v>
      </c>
      <c r="Q3028" s="25">
        <v>0</v>
      </c>
      <c r="R3028" s="25">
        <v>170000</v>
      </c>
      <c r="S3028" s="25">
        <v>1.8863099999999999</v>
      </c>
      <c r="T3028" s="25">
        <v>0</v>
      </c>
      <c r="U3028" s="25">
        <v>0</v>
      </c>
      <c r="V3028" s="25">
        <v>170000</v>
      </c>
      <c r="W3028" s="25">
        <v>1.8863000000000001</v>
      </c>
      <c r="X3028" s="25">
        <v>0</v>
      </c>
      <c r="Y3028" s="25">
        <v>0</v>
      </c>
      <c r="Z3028" s="25">
        <v>1179123</v>
      </c>
      <c r="AA3028" s="25">
        <v>13.071099999999999</v>
      </c>
      <c r="AB3028" s="25">
        <v>70000</v>
      </c>
      <c r="AC3028" s="25">
        <v>0.77671999999999997</v>
      </c>
      <c r="AD3028" s="25">
        <v>0</v>
      </c>
      <c r="AE3028" s="25">
        <v>0</v>
      </c>
      <c r="AF3028" s="25">
        <v>0</v>
      </c>
      <c r="AG3028" s="25">
        <v>0</v>
      </c>
      <c r="AH3028" s="25">
        <v>30859</v>
      </c>
      <c r="AI3028" s="25">
        <v>0.33</v>
      </c>
      <c r="AJ3028" s="25">
        <v>0</v>
      </c>
      <c r="AK3028" s="25">
        <v>0</v>
      </c>
      <c r="AL3028" s="25">
        <v>166303</v>
      </c>
      <c r="AM3028" s="25">
        <v>1.7783899999999999</v>
      </c>
      <c r="AN3028" s="25">
        <v>1446285</v>
      </c>
      <c r="AO3028" s="25">
        <v>15.956200000000001</v>
      </c>
      <c r="AQ3028">
        <f t="shared" si="95"/>
        <v>1.8863000000000001</v>
      </c>
    </row>
    <row r="3029" spans="1:43" x14ac:dyDescent="0.2">
      <c r="A3029" t="str">
        <f t="shared" si="94"/>
        <v>2016_4505</v>
      </c>
      <c r="C3029" s="25">
        <v>3027</v>
      </c>
      <c r="D3029" s="25">
        <v>4505</v>
      </c>
      <c r="E3029" s="25">
        <v>4505</v>
      </c>
      <c r="F3029" s="25" t="s">
        <v>180</v>
      </c>
      <c r="G3029" s="25">
        <v>1.458</v>
      </c>
      <c r="H3029" s="25">
        <v>2016</v>
      </c>
      <c r="I3029" s="25">
        <v>78957932</v>
      </c>
      <c r="J3029" s="25">
        <v>78957932</v>
      </c>
      <c r="K3029" s="25">
        <v>241.3</v>
      </c>
      <c r="L3029" s="25">
        <v>767388</v>
      </c>
      <c r="M3029" s="25">
        <v>9.7188999999999997</v>
      </c>
      <c r="N3029" s="25">
        <v>27007</v>
      </c>
      <c r="O3029" s="25">
        <v>0.34204000000000001</v>
      </c>
      <c r="P3029" s="25">
        <v>0</v>
      </c>
      <c r="Q3029" s="25">
        <v>0</v>
      </c>
      <c r="R3029" s="25">
        <v>101690</v>
      </c>
      <c r="S3029" s="25">
        <v>1.2879</v>
      </c>
      <c r="T3029" s="25">
        <v>250000</v>
      </c>
      <c r="U3029" s="25">
        <v>3.1661999999999999</v>
      </c>
      <c r="V3029" s="25">
        <v>351690</v>
      </c>
      <c r="W3029" s="25">
        <v>4.4541000000000004</v>
      </c>
      <c r="X3029" s="25">
        <v>0</v>
      </c>
      <c r="Y3029" s="25">
        <v>0</v>
      </c>
      <c r="Z3029" s="25">
        <v>1146085</v>
      </c>
      <c r="AA3029" s="25">
        <v>14.5151</v>
      </c>
      <c r="AB3029" s="25">
        <v>50000</v>
      </c>
      <c r="AC3029" s="25">
        <v>0.63324999999999998</v>
      </c>
      <c r="AD3029" s="25">
        <v>0</v>
      </c>
      <c r="AE3029" s="25">
        <v>0</v>
      </c>
      <c r="AF3029" s="25">
        <v>52902</v>
      </c>
      <c r="AG3029" s="25">
        <v>0.67</v>
      </c>
      <c r="AH3029" s="25">
        <v>26056</v>
      </c>
      <c r="AI3029" s="25">
        <v>0.33</v>
      </c>
      <c r="AJ3029" s="25">
        <v>0</v>
      </c>
      <c r="AK3029" s="25">
        <v>0</v>
      </c>
      <c r="AL3029" s="25">
        <v>0</v>
      </c>
      <c r="AM3029" s="25">
        <v>0</v>
      </c>
      <c r="AN3029" s="25">
        <v>1275043</v>
      </c>
      <c r="AO3029" s="25">
        <v>16.148399999999999</v>
      </c>
      <c r="AQ3029">
        <f t="shared" si="95"/>
        <v>4.4541000000000004</v>
      </c>
    </row>
    <row r="3030" spans="1:43" x14ac:dyDescent="0.2">
      <c r="A3030" t="str">
        <f t="shared" si="94"/>
        <v>2016_4509</v>
      </c>
      <c r="C3030" s="25">
        <v>3028</v>
      </c>
      <c r="D3030" s="25">
        <v>4509</v>
      </c>
      <c r="E3030" s="25">
        <v>4509</v>
      </c>
      <c r="F3030" s="25" t="s">
        <v>181</v>
      </c>
      <c r="G3030" s="25">
        <v>1.117</v>
      </c>
      <c r="H3030" s="25">
        <v>2016</v>
      </c>
      <c r="I3030" s="25">
        <v>57487346</v>
      </c>
      <c r="J3030" s="25">
        <v>57794621</v>
      </c>
      <c r="K3030" s="25">
        <v>222</v>
      </c>
      <c r="L3030" s="25">
        <v>540680</v>
      </c>
      <c r="M3030" s="25">
        <v>9.4052000000000007</v>
      </c>
      <c r="N3030" s="25">
        <v>35320</v>
      </c>
      <c r="O3030" s="25">
        <v>0.61112999999999995</v>
      </c>
      <c r="P3030" s="25">
        <v>0</v>
      </c>
      <c r="Q3030" s="25">
        <v>0</v>
      </c>
      <c r="R3030" s="25">
        <v>0</v>
      </c>
      <c r="S3030" s="25">
        <v>0</v>
      </c>
      <c r="T3030" s="25">
        <v>160891</v>
      </c>
      <c r="U3030" s="25">
        <v>2.7987000000000002</v>
      </c>
      <c r="V3030" s="25">
        <v>160891</v>
      </c>
      <c r="W3030" s="25">
        <v>2.7987000000000002</v>
      </c>
      <c r="X3030" s="25">
        <v>0</v>
      </c>
      <c r="Y3030" s="25">
        <v>0</v>
      </c>
      <c r="Z3030" s="25">
        <v>736891</v>
      </c>
      <c r="AA3030" s="25">
        <v>12.815099999999999</v>
      </c>
      <c r="AB3030" s="25">
        <v>225000</v>
      </c>
      <c r="AC3030" s="25">
        <v>3.9138999999999999</v>
      </c>
      <c r="AD3030" s="25">
        <v>0</v>
      </c>
      <c r="AE3030" s="25">
        <v>0</v>
      </c>
      <c r="AF3030" s="25">
        <v>0</v>
      </c>
      <c r="AG3030" s="25">
        <v>0</v>
      </c>
      <c r="AH3030" s="25">
        <v>19072</v>
      </c>
      <c r="AI3030" s="25">
        <v>0.33</v>
      </c>
      <c r="AJ3030" s="25">
        <v>0</v>
      </c>
      <c r="AK3030" s="25">
        <v>0</v>
      </c>
      <c r="AL3030" s="25">
        <v>0</v>
      </c>
      <c r="AM3030" s="25">
        <v>0</v>
      </c>
      <c r="AN3030" s="25">
        <v>980963</v>
      </c>
      <c r="AO3030" s="25">
        <v>17.059000000000001</v>
      </c>
      <c r="AQ3030">
        <f t="shared" si="95"/>
        <v>2.7987000000000002</v>
      </c>
    </row>
    <row r="3031" spans="1:43" x14ac:dyDescent="0.2">
      <c r="A3031" t="str">
        <f t="shared" si="94"/>
        <v>2016_4518</v>
      </c>
      <c r="C3031" s="25">
        <v>3029</v>
      </c>
      <c r="D3031" s="25">
        <v>4518</v>
      </c>
      <c r="E3031" s="25">
        <v>4518</v>
      </c>
      <c r="F3031" s="25" t="s">
        <v>182</v>
      </c>
      <c r="G3031" s="25">
        <v>1.044</v>
      </c>
      <c r="H3031" s="25">
        <v>2016</v>
      </c>
      <c r="I3031" s="25">
        <v>61525656</v>
      </c>
      <c r="J3031" s="25">
        <v>62910600</v>
      </c>
      <c r="K3031" s="25">
        <v>212.4</v>
      </c>
      <c r="L3031" s="25">
        <v>675598</v>
      </c>
      <c r="M3031" s="25">
        <v>10.9808</v>
      </c>
      <c r="N3031" s="25">
        <v>32575</v>
      </c>
      <c r="O3031" s="25">
        <v>0.51780000000000004</v>
      </c>
      <c r="P3031" s="25">
        <v>0</v>
      </c>
      <c r="Q3031" s="25">
        <v>0</v>
      </c>
      <c r="R3031" s="25">
        <v>31217</v>
      </c>
      <c r="S3031" s="25">
        <v>0.50738000000000005</v>
      </c>
      <c r="T3031" s="25">
        <v>219829</v>
      </c>
      <c r="U3031" s="25">
        <v>3.573</v>
      </c>
      <c r="V3031" s="25">
        <v>251046</v>
      </c>
      <c r="W3031" s="25">
        <v>4.0803000000000003</v>
      </c>
      <c r="X3031" s="25">
        <v>0</v>
      </c>
      <c r="Y3031" s="25">
        <v>0</v>
      </c>
      <c r="Z3031" s="25">
        <v>959219</v>
      </c>
      <c r="AA3031" s="25">
        <v>15.578900000000001</v>
      </c>
      <c r="AB3031" s="25">
        <v>0</v>
      </c>
      <c r="AC3031" s="25">
        <v>0</v>
      </c>
      <c r="AD3031" s="25">
        <v>0</v>
      </c>
      <c r="AE3031" s="25">
        <v>0</v>
      </c>
      <c r="AF3031" s="25">
        <v>41222</v>
      </c>
      <c r="AG3031" s="25">
        <v>0.65525</v>
      </c>
      <c r="AH3031" s="25">
        <v>20303</v>
      </c>
      <c r="AI3031" s="25">
        <v>0.32273000000000002</v>
      </c>
      <c r="AJ3031" s="25">
        <v>0</v>
      </c>
      <c r="AK3031" s="25">
        <v>0</v>
      </c>
      <c r="AL3031" s="25">
        <v>0</v>
      </c>
      <c r="AM3031" s="25">
        <v>0</v>
      </c>
      <c r="AN3031" s="25">
        <v>1020744</v>
      </c>
      <c r="AO3031" s="25">
        <v>16.556899999999999</v>
      </c>
      <c r="AQ3031">
        <f t="shared" si="95"/>
        <v>4.0803000000000003</v>
      </c>
    </row>
    <row r="3032" spans="1:43" x14ac:dyDescent="0.2">
      <c r="A3032" t="str">
        <f t="shared" si="94"/>
        <v>2016_4527</v>
      </c>
      <c r="C3032" s="25">
        <v>3030</v>
      </c>
      <c r="D3032" s="25">
        <v>4527</v>
      </c>
      <c r="E3032" s="25">
        <v>4527</v>
      </c>
      <c r="F3032" s="25" t="s">
        <v>183</v>
      </c>
      <c r="G3032" s="25">
        <v>3.3410000000000002</v>
      </c>
      <c r="H3032" s="25">
        <v>2016</v>
      </c>
      <c r="I3032" s="25">
        <v>246292828</v>
      </c>
      <c r="J3032" s="25">
        <v>261891176</v>
      </c>
      <c r="K3032" s="25">
        <v>647</v>
      </c>
      <c r="L3032" s="25">
        <v>2146592</v>
      </c>
      <c r="M3032" s="25">
        <v>8.7156000000000002</v>
      </c>
      <c r="N3032" s="25">
        <v>169263</v>
      </c>
      <c r="O3032" s="25">
        <v>0.64631000000000005</v>
      </c>
      <c r="P3032" s="25">
        <v>0</v>
      </c>
      <c r="Q3032" s="25">
        <v>0</v>
      </c>
      <c r="R3032" s="25">
        <v>0</v>
      </c>
      <c r="S3032" s="25">
        <v>0</v>
      </c>
      <c r="T3032" s="25">
        <v>0</v>
      </c>
      <c r="U3032" s="25">
        <v>0</v>
      </c>
      <c r="V3032" s="25">
        <v>0</v>
      </c>
      <c r="W3032" s="25">
        <v>0</v>
      </c>
      <c r="X3032" s="25">
        <v>0</v>
      </c>
      <c r="Y3032" s="25">
        <v>0</v>
      </c>
      <c r="Z3032" s="25">
        <v>2315855</v>
      </c>
      <c r="AA3032" s="25">
        <v>9.3968000000000007</v>
      </c>
      <c r="AB3032" s="25">
        <v>200000</v>
      </c>
      <c r="AC3032" s="25">
        <v>0.81203999999999998</v>
      </c>
      <c r="AD3032" s="25">
        <v>0</v>
      </c>
      <c r="AE3032" s="25">
        <v>0</v>
      </c>
      <c r="AF3032" s="25">
        <v>350934</v>
      </c>
      <c r="AG3032" s="25">
        <v>1.34</v>
      </c>
      <c r="AH3032" s="25">
        <v>86424</v>
      </c>
      <c r="AI3032" s="25">
        <v>0.33</v>
      </c>
      <c r="AJ3032" s="25">
        <v>0</v>
      </c>
      <c r="AK3032" s="25">
        <v>0</v>
      </c>
      <c r="AL3032" s="25">
        <v>624075</v>
      </c>
      <c r="AM3032" s="25">
        <v>2.3829600000000002</v>
      </c>
      <c r="AN3032" s="25">
        <v>3577288</v>
      </c>
      <c r="AO3032" s="25">
        <v>14.261799999999999</v>
      </c>
      <c r="AQ3032">
        <f t="shared" si="95"/>
        <v>0</v>
      </c>
    </row>
    <row r="3033" spans="1:43" x14ac:dyDescent="0.2">
      <c r="A3033" t="str">
        <f t="shared" si="94"/>
        <v>2016_4536</v>
      </c>
      <c r="C3033" s="25">
        <v>3031</v>
      </c>
      <c r="D3033" s="25">
        <v>4536</v>
      </c>
      <c r="E3033" s="25">
        <v>4536</v>
      </c>
      <c r="F3033" s="25" t="s">
        <v>184</v>
      </c>
      <c r="G3033" s="25">
        <v>10.971</v>
      </c>
      <c r="H3033" s="25">
        <v>2016</v>
      </c>
      <c r="I3033" s="25">
        <v>489107913</v>
      </c>
      <c r="J3033" s="25">
        <v>507982833</v>
      </c>
      <c r="K3033" s="25">
        <v>1990.1</v>
      </c>
      <c r="L3033" s="25">
        <v>4585355</v>
      </c>
      <c r="M3033" s="25">
        <v>9.3749000000000002</v>
      </c>
      <c r="N3033" s="25">
        <v>79591</v>
      </c>
      <c r="O3033" s="25">
        <v>0.15668000000000001</v>
      </c>
      <c r="P3033" s="25">
        <v>0</v>
      </c>
      <c r="Q3033" s="25">
        <v>0</v>
      </c>
      <c r="R3033" s="25">
        <v>0</v>
      </c>
      <c r="S3033" s="25">
        <v>0</v>
      </c>
      <c r="T3033" s="25">
        <v>775000</v>
      </c>
      <c r="U3033" s="25">
        <v>1.5845</v>
      </c>
      <c r="V3033" s="25">
        <v>775000</v>
      </c>
      <c r="W3033" s="25">
        <v>1.5845</v>
      </c>
      <c r="X3033" s="25">
        <v>0</v>
      </c>
      <c r="Y3033" s="25">
        <v>0</v>
      </c>
      <c r="Z3033" s="25">
        <v>5439946</v>
      </c>
      <c r="AA3033" s="25">
        <v>11.116099999999999</v>
      </c>
      <c r="AB3033" s="25">
        <v>330000</v>
      </c>
      <c r="AC3033" s="25">
        <v>0.67469999999999997</v>
      </c>
      <c r="AD3033" s="25">
        <v>0</v>
      </c>
      <c r="AE3033" s="25">
        <v>0</v>
      </c>
      <c r="AF3033" s="25">
        <v>680697</v>
      </c>
      <c r="AG3033" s="25">
        <v>1.34</v>
      </c>
      <c r="AH3033" s="25">
        <v>167634</v>
      </c>
      <c r="AI3033" s="25">
        <v>0.33</v>
      </c>
      <c r="AJ3033" s="25">
        <v>0</v>
      </c>
      <c r="AK3033" s="25">
        <v>0</v>
      </c>
      <c r="AL3033" s="25">
        <v>400000</v>
      </c>
      <c r="AM3033" s="25">
        <v>0.78742999999999996</v>
      </c>
      <c r="AN3033" s="25">
        <v>7018277</v>
      </c>
      <c r="AO3033" s="25">
        <v>14.2483</v>
      </c>
      <c r="AQ3033">
        <f t="shared" si="95"/>
        <v>1.5845</v>
      </c>
    </row>
    <row r="3034" spans="1:43" x14ac:dyDescent="0.2">
      <c r="A3034" t="str">
        <f t="shared" si="94"/>
        <v>2016_4554</v>
      </c>
      <c r="C3034" s="25">
        <v>3032</v>
      </c>
      <c r="D3034" s="25">
        <v>4554</v>
      </c>
      <c r="E3034" s="25">
        <v>4554</v>
      </c>
      <c r="F3034" s="25" t="s">
        <v>185</v>
      </c>
      <c r="G3034" s="25">
        <v>3.1339999999999999</v>
      </c>
      <c r="H3034" s="25">
        <v>2016</v>
      </c>
      <c r="I3034" s="25">
        <v>275037173</v>
      </c>
      <c r="J3034" s="25">
        <v>297121262</v>
      </c>
      <c r="K3034" s="25">
        <v>1072.3</v>
      </c>
      <c r="L3034" s="25">
        <v>2889057</v>
      </c>
      <c r="M3034" s="25">
        <v>10.504200000000001</v>
      </c>
      <c r="N3034" s="25">
        <v>36363</v>
      </c>
      <c r="O3034" s="25">
        <v>0.12238</v>
      </c>
      <c r="P3034" s="25">
        <v>0</v>
      </c>
      <c r="Q3034" s="25">
        <v>0</v>
      </c>
      <c r="R3034" s="25">
        <v>337741</v>
      </c>
      <c r="S3034" s="25">
        <v>1.2279800000000001</v>
      </c>
      <c r="T3034" s="25">
        <v>425361</v>
      </c>
      <c r="U3034" s="25">
        <v>1.5466</v>
      </c>
      <c r="V3034" s="25">
        <v>763102</v>
      </c>
      <c r="W3034" s="25">
        <v>2.7745000000000002</v>
      </c>
      <c r="X3034" s="25">
        <v>0</v>
      </c>
      <c r="Y3034" s="25">
        <v>0</v>
      </c>
      <c r="Z3034" s="25">
        <v>3688522</v>
      </c>
      <c r="AA3034" s="25">
        <v>13.401199999999999</v>
      </c>
      <c r="AB3034" s="25">
        <v>285014</v>
      </c>
      <c r="AC3034" s="25">
        <v>1.03627</v>
      </c>
      <c r="AD3034" s="25">
        <v>0</v>
      </c>
      <c r="AE3034" s="25">
        <v>0</v>
      </c>
      <c r="AF3034" s="25">
        <v>398142</v>
      </c>
      <c r="AG3034" s="25">
        <v>1.34</v>
      </c>
      <c r="AH3034" s="25">
        <v>98050</v>
      </c>
      <c r="AI3034" s="25">
        <v>0.33</v>
      </c>
      <c r="AJ3034" s="25">
        <v>37130</v>
      </c>
      <c r="AK3034" s="25">
        <v>0.13500000000000001</v>
      </c>
      <c r="AL3034" s="25">
        <v>613970</v>
      </c>
      <c r="AM3034" s="25">
        <v>2.0663999999999998</v>
      </c>
      <c r="AN3034" s="25">
        <v>5120828</v>
      </c>
      <c r="AO3034" s="25">
        <v>18.308800000000002</v>
      </c>
      <c r="AQ3034">
        <f t="shared" si="95"/>
        <v>2.7745000000000002</v>
      </c>
    </row>
    <row r="3035" spans="1:43" x14ac:dyDescent="0.2">
      <c r="A3035" t="str">
        <f t="shared" si="94"/>
        <v>2016_4572</v>
      </c>
      <c r="C3035" s="25">
        <v>3033</v>
      </c>
      <c r="D3035" s="25">
        <v>4572</v>
      </c>
      <c r="E3035" s="25">
        <v>4572</v>
      </c>
      <c r="F3035" s="25" t="s">
        <v>186</v>
      </c>
      <c r="G3035" s="25">
        <v>1.3740000000000001</v>
      </c>
      <c r="H3035" s="25">
        <v>2016</v>
      </c>
      <c r="I3035" s="25">
        <v>59828272</v>
      </c>
      <c r="J3035" s="25">
        <v>59828272</v>
      </c>
      <c r="K3035" s="25">
        <v>256.39999999999998</v>
      </c>
      <c r="L3035" s="25">
        <v>682155</v>
      </c>
      <c r="M3035" s="25">
        <v>11.401899999999999</v>
      </c>
      <c r="N3035" s="25">
        <v>8324</v>
      </c>
      <c r="O3035" s="25">
        <v>0.13913</v>
      </c>
      <c r="P3035" s="25">
        <v>0</v>
      </c>
      <c r="Q3035" s="25">
        <v>0</v>
      </c>
      <c r="R3035" s="25">
        <v>0</v>
      </c>
      <c r="S3035" s="25">
        <v>0</v>
      </c>
      <c r="T3035" s="25">
        <v>0</v>
      </c>
      <c r="U3035" s="25">
        <v>0</v>
      </c>
      <c r="V3035" s="25">
        <v>0</v>
      </c>
      <c r="W3035" s="25">
        <v>0</v>
      </c>
      <c r="X3035" s="25">
        <v>0</v>
      </c>
      <c r="Y3035" s="25">
        <v>0</v>
      </c>
      <c r="Z3035" s="25">
        <v>690479</v>
      </c>
      <c r="AA3035" s="25">
        <v>11.541</v>
      </c>
      <c r="AB3035" s="25">
        <v>50000</v>
      </c>
      <c r="AC3035" s="25">
        <v>0.83572999999999997</v>
      </c>
      <c r="AD3035" s="25">
        <v>0</v>
      </c>
      <c r="AE3035" s="25">
        <v>0</v>
      </c>
      <c r="AF3035" s="25">
        <v>0</v>
      </c>
      <c r="AG3035" s="25">
        <v>0</v>
      </c>
      <c r="AH3035" s="25">
        <v>19743</v>
      </c>
      <c r="AI3035" s="25">
        <v>0.33</v>
      </c>
      <c r="AJ3035" s="25">
        <v>0</v>
      </c>
      <c r="AK3035" s="25">
        <v>0</v>
      </c>
      <c r="AL3035" s="25">
        <v>129233</v>
      </c>
      <c r="AM3035" s="25">
        <v>2.1600700000000002</v>
      </c>
      <c r="AN3035" s="25">
        <v>889455</v>
      </c>
      <c r="AO3035" s="25">
        <v>14.8668</v>
      </c>
      <c r="AQ3035">
        <f t="shared" si="95"/>
        <v>0</v>
      </c>
    </row>
    <row r="3036" spans="1:43" x14ac:dyDescent="0.2">
      <c r="A3036" t="str">
        <f t="shared" si="94"/>
        <v>2016_4581</v>
      </c>
      <c r="C3036" s="25">
        <v>3034</v>
      </c>
      <c r="D3036" s="25">
        <v>4581</v>
      </c>
      <c r="E3036" s="25">
        <v>4581</v>
      </c>
      <c r="F3036" s="25" t="s">
        <v>187</v>
      </c>
      <c r="G3036" s="25">
        <v>30.19</v>
      </c>
      <c r="H3036" s="25">
        <v>2016</v>
      </c>
      <c r="I3036" s="25">
        <v>1183149509</v>
      </c>
      <c r="J3036" s="25">
        <v>1241224899</v>
      </c>
      <c r="K3036" s="25">
        <v>5328.4</v>
      </c>
      <c r="L3036" s="25">
        <v>12221935</v>
      </c>
      <c r="M3036" s="25">
        <v>10.33</v>
      </c>
      <c r="N3036" s="25">
        <v>1981175</v>
      </c>
      <c r="O3036" s="25">
        <v>1.59615</v>
      </c>
      <c r="P3036" s="25">
        <v>0</v>
      </c>
      <c r="Q3036" s="25">
        <v>0</v>
      </c>
      <c r="R3036" s="25">
        <v>1255402</v>
      </c>
      <c r="S3036" s="25">
        <v>1.06107</v>
      </c>
      <c r="T3036" s="25">
        <v>397275</v>
      </c>
      <c r="U3036" s="25">
        <v>0.33579999999999999</v>
      </c>
      <c r="V3036" s="25">
        <v>1652677</v>
      </c>
      <c r="W3036" s="25">
        <v>1.3968</v>
      </c>
      <c r="X3036" s="25">
        <v>0</v>
      </c>
      <c r="Y3036" s="25">
        <v>0</v>
      </c>
      <c r="Z3036" s="25">
        <v>15855787</v>
      </c>
      <c r="AA3036" s="25">
        <v>13.323</v>
      </c>
      <c r="AB3036" s="25">
        <v>1250000</v>
      </c>
      <c r="AC3036" s="25">
        <v>1.0565</v>
      </c>
      <c r="AD3036" s="25">
        <v>0</v>
      </c>
      <c r="AE3036" s="25">
        <v>0</v>
      </c>
      <c r="AF3036" s="25">
        <v>1365347</v>
      </c>
      <c r="AG3036" s="25">
        <v>1.1000000000000001</v>
      </c>
      <c r="AH3036" s="25">
        <v>409604</v>
      </c>
      <c r="AI3036" s="25">
        <v>0.33</v>
      </c>
      <c r="AJ3036" s="25">
        <v>0</v>
      </c>
      <c r="AK3036" s="25">
        <v>0</v>
      </c>
      <c r="AL3036" s="25">
        <v>0</v>
      </c>
      <c r="AM3036" s="25">
        <v>0</v>
      </c>
      <c r="AN3036" s="25">
        <v>18880738</v>
      </c>
      <c r="AO3036" s="25">
        <v>15.8095</v>
      </c>
      <c r="AQ3036">
        <f t="shared" si="95"/>
        <v>1.3968</v>
      </c>
    </row>
    <row r="3037" spans="1:43" x14ac:dyDescent="0.2">
      <c r="A3037" t="str">
        <f t="shared" si="94"/>
        <v>2016_4599</v>
      </c>
      <c r="C3037" s="25">
        <v>3035</v>
      </c>
      <c r="D3037" s="25">
        <v>4599</v>
      </c>
      <c r="E3037" s="25">
        <v>4599</v>
      </c>
      <c r="F3037" s="25" t="s">
        <v>188</v>
      </c>
      <c r="G3037" s="25">
        <v>2.68</v>
      </c>
      <c r="H3037" s="25">
        <v>2016</v>
      </c>
      <c r="I3037" s="25">
        <v>234530437</v>
      </c>
      <c r="J3037" s="25">
        <v>235058026</v>
      </c>
      <c r="K3037" s="25">
        <v>624.4</v>
      </c>
      <c r="L3037" s="25">
        <v>2109776</v>
      </c>
      <c r="M3037" s="25">
        <v>8.9956999999999994</v>
      </c>
      <c r="N3037" s="25">
        <v>24709</v>
      </c>
      <c r="O3037" s="25">
        <v>0.10512000000000001</v>
      </c>
      <c r="P3037" s="25">
        <v>0</v>
      </c>
      <c r="Q3037" s="25">
        <v>0</v>
      </c>
      <c r="R3037" s="25">
        <v>24484</v>
      </c>
      <c r="S3037" s="25">
        <v>0.10440000000000001</v>
      </c>
      <c r="T3037" s="25">
        <v>150000</v>
      </c>
      <c r="U3037" s="25">
        <v>0.63959999999999995</v>
      </c>
      <c r="V3037" s="25">
        <v>174484</v>
      </c>
      <c r="W3037" s="25">
        <v>0.74399999999999999</v>
      </c>
      <c r="X3037" s="25">
        <v>0</v>
      </c>
      <c r="Y3037" s="25">
        <v>0</v>
      </c>
      <c r="Z3037" s="25">
        <v>2308969</v>
      </c>
      <c r="AA3037" s="25">
        <v>9.8447999999999993</v>
      </c>
      <c r="AB3037" s="25">
        <v>145000</v>
      </c>
      <c r="AC3037" s="25">
        <v>0.61826000000000003</v>
      </c>
      <c r="AD3037" s="25">
        <v>0</v>
      </c>
      <c r="AE3037" s="25">
        <v>0</v>
      </c>
      <c r="AF3037" s="25">
        <v>157489</v>
      </c>
      <c r="AG3037" s="25">
        <v>0.67</v>
      </c>
      <c r="AH3037" s="25">
        <v>0</v>
      </c>
      <c r="AI3037" s="25">
        <v>0</v>
      </c>
      <c r="AJ3037" s="25">
        <v>0</v>
      </c>
      <c r="AK3037" s="25">
        <v>0</v>
      </c>
      <c r="AL3037" s="25">
        <v>0</v>
      </c>
      <c r="AM3037" s="25">
        <v>0</v>
      </c>
      <c r="AN3037" s="25">
        <v>2611458</v>
      </c>
      <c r="AO3037" s="25">
        <v>11.133100000000001</v>
      </c>
      <c r="AQ3037">
        <f t="shared" si="95"/>
        <v>0.74399999999999999</v>
      </c>
    </row>
    <row r="3038" spans="1:43" x14ac:dyDescent="0.2">
      <c r="A3038" t="str">
        <f t="shared" si="94"/>
        <v>2016_4617</v>
      </c>
      <c r="C3038" s="25">
        <v>3036</v>
      </c>
      <c r="D3038" s="25">
        <v>4617</v>
      </c>
      <c r="E3038" s="25">
        <v>4617</v>
      </c>
      <c r="F3038" s="25" t="s">
        <v>189</v>
      </c>
      <c r="G3038" s="25">
        <v>6.8719999999999999</v>
      </c>
      <c r="H3038" s="25">
        <v>2016</v>
      </c>
      <c r="I3038" s="25">
        <v>367256474</v>
      </c>
      <c r="J3038" s="25">
        <v>441990797</v>
      </c>
      <c r="K3038" s="25">
        <v>1572.6</v>
      </c>
      <c r="L3038" s="25">
        <v>3922003</v>
      </c>
      <c r="M3038" s="25">
        <v>10.6792</v>
      </c>
      <c r="N3038" s="25">
        <v>242389</v>
      </c>
      <c r="O3038" s="25">
        <v>0.5484</v>
      </c>
      <c r="P3038" s="25">
        <v>0</v>
      </c>
      <c r="Q3038" s="25">
        <v>0</v>
      </c>
      <c r="R3038" s="25">
        <v>237602</v>
      </c>
      <c r="S3038" s="25">
        <v>0.64695999999999998</v>
      </c>
      <c r="T3038" s="25">
        <v>400000</v>
      </c>
      <c r="U3038" s="25">
        <v>1.0891999999999999</v>
      </c>
      <c r="V3038" s="25">
        <v>637602</v>
      </c>
      <c r="W3038" s="25">
        <v>1.7361</v>
      </c>
      <c r="X3038" s="25">
        <v>0</v>
      </c>
      <c r="Y3038" s="25">
        <v>0</v>
      </c>
      <c r="Z3038" s="25">
        <v>4801994</v>
      </c>
      <c r="AA3038" s="25">
        <v>12.963699999999999</v>
      </c>
      <c r="AB3038" s="25">
        <v>386132</v>
      </c>
      <c r="AC3038" s="25">
        <v>1.0513999999999999</v>
      </c>
      <c r="AD3038" s="25">
        <v>0</v>
      </c>
      <c r="AE3038" s="25">
        <v>0</v>
      </c>
      <c r="AF3038" s="25">
        <v>296134</v>
      </c>
      <c r="AG3038" s="25">
        <v>0.67</v>
      </c>
      <c r="AH3038" s="25">
        <v>145857</v>
      </c>
      <c r="AI3038" s="25">
        <v>0.33</v>
      </c>
      <c r="AJ3038" s="25">
        <v>0</v>
      </c>
      <c r="AK3038" s="25">
        <v>0</v>
      </c>
      <c r="AL3038" s="25">
        <v>793075</v>
      </c>
      <c r="AM3038" s="25">
        <v>1.7943199999999999</v>
      </c>
      <c r="AN3038" s="25">
        <v>6423192</v>
      </c>
      <c r="AO3038" s="25">
        <v>16.8094</v>
      </c>
      <c r="AQ3038">
        <f t="shared" si="95"/>
        <v>1.7361</v>
      </c>
    </row>
    <row r="3039" spans="1:43" x14ac:dyDescent="0.2">
      <c r="A3039" t="str">
        <f t="shared" si="94"/>
        <v>2016_4644</v>
      </c>
      <c r="C3039" s="25">
        <v>3037</v>
      </c>
      <c r="D3039" s="25">
        <v>4644</v>
      </c>
      <c r="E3039" s="25">
        <v>4644</v>
      </c>
      <c r="F3039" s="25" t="s">
        <v>190</v>
      </c>
      <c r="G3039" s="25">
        <v>2.5489999999999999</v>
      </c>
      <c r="H3039" s="25">
        <v>2016</v>
      </c>
      <c r="I3039" s="25">
        <v>234858389</v>
      </c>
      <c r="J3039" s="25">
        <v>235626350</v>
      </c>
      <c r="K3039" s="25">
        <v>463.8</v>
      </c>
      <c r="L3039" s="25">
        <v>1937363</v>
      </c>
      <c r="M3039" s="25">
        <v>8.2491000000000003</v>
      </c>
      <c r="N3039" s="25">
        <v>107312</v>
      </c>
      <c r="O3039" s="25">
        <v>0.45543</v>
      </c>
      <c r="P3039" s="25">
        <v>0</v>
      </c>
      <c r="Q3039" s="25">
        <v>0</v>
      </c>
      <c r="R3039" s="25">
        <v>0</v>
      </c>
      <c r="S3039" s="25">
        <v>0</v>
      </c>
      <c r="T3039" s="25">
        <v>0</v>
      </c>
      <c r="U3039" s="25">
        <v>0</v>
      </c>
      <c r="V3039" s="25">
        <v>0</v>
      </c>
      <c r="W3039" s="25">
        <v>0</v>
      </c>
      <c r="X3039" s="25">
        <v>0</v>
      </c>
      <c r="Y3039" s="25">
        <v>0</v>
      </c>
      <c r="Z3039" s="25">
        <v>2044675</v>
      </c>
      <c r="AA3039" s="25">
        <v>8.7044999999999995</v>
      </c>
      <c r="AB3039" s="25">
        <v>200000</v>
      </c>
      <c r="AC3039" s="25">
        <v>0.85158</v>
      </c>
      <c r="AD3039" s="25">
        <v>0</v>
      </c>
      <c r="AE3039" s="25">
        <v>0</v>
      </c>
      <c r="AF3039" s="25">
        <v>97785</v>
      </c>
      <c r="AG3039" s="25">
        <v>0.41499999999999998</v>
      </c>
      <c r="AH3039" s="25">
        <v>77757</v>
      </c>
      <c r="AI3039" s="25">
        <v>0.33</v>
      </c>
      <c r="AJ3039" s="25">
        <v>0</v>
      </c>
      <c r="AK3039" s="25">
        <v>0</v>
      </c>
      <c r="AL3039" s="25">
        <v>500550</v>
      </c>
      <c r="AM3039" s="25">
        <v>2.1243400000000001</v>
      </c>
      <c r="AN3039" s="25">
        <v>2920767</v>
      </c>
      <c r="AO3039" s="25">
        <v>12.4254</v>
      </c>
      <c r="AQ3039">
        <f t="shared" si="95"/>
        <v>0</v>
      </c>
    </row>
    <row r="3040" spans="1:43" x14ac:dyDescent="0.2">
      <c r="A3040" t="str">
        <f t="shared" si="94"/>
        <v>2016_4662</v>
      </c>
      <c r="C3040" s="25">
        <v>3038</v>
      </c>
      <c r="D3040" s="25">
        <v>4662</v>
      </c>
      <c r="E3040" s="25">
        <v>4662</v>
      </c>
      <c r="F3040" s="25" t="s">
        <v>191</v>
      </c>
      <c r="G3040" s="25">
        <v>4.1020000000000003</v>
      </c>
      <c r="H3040" s="25">
        <v>2016</v>
      </c>
      <c r="I3040" s="25">
        <v>438993466</v>
      </c>
      <c r="J3040" s="25">
        <v>452052285</v>
      </c>
      <c r="K3040" s="25">
        <v>970.3</v>
      </c>
      <c r="L3040" s="25">
        <v>3719054</v>
      </c>
      <c r="M3040" s="25">
        <v>8.4718</v>
      </c>
      <c r="N3040" s="25">
        <v>31206</v>
      </c>
      <c r="O3040" s="25">
        <v>6.9029999999999994E-2</v>
      </c>
      <c r="P3040" s="25">
        <v>0</v>
      </c>
      <c r="Q3040" s="25">
        <v>0</v>
      </c>
      <c r="R3040" s="25">
        <v>303528</v>
      </c>
      <c r="S3040" s="25">
        <v>0.69142000000000003</v>
      </c>
      <c r="T3040" s="25">
        <v>200000</v>
      </c>
      <c r="U3040" s="25">
        <v>0.4556</v>
      </c>
      <c r="V3040" s="25">
        <v>503528</v>
      </c>
      <c r="W3040" s="25">
        <v>1.147</v>
      </c>
      <c r="X3040" s="25">
        <v>75000</v>
      </c>
      <c r="Y3040" s="25">
        <v>0.17085</v>
      </c>
      <c r="Z3040" s="25">
        <v>4178788</v>
      </c>
      <c r="AA3040" s="25">
        <v>9.5169999999999995</v>
      </c>
      <c r="AB3040" s="25">
        <v>325000</v>
      </c>
      <c r="AC3040" s="25">
        <v>0.74033000000000004</v>
      </c>
      <c r="AD3040" s="25">
        <v>0</v>
      </c>
      <c r="AE3040" s="25">
        <v>0</v>
      </c>
      <c r="AF3040" s="25">
        <v>0</v>
      </c>
      <c r="AG3040" s="25">
        <v>0</v>
      </c>
      <c r="AH3040" s="25">
        <v>149177</v>
      </c>
      <c r="AI3040" s="25">
        <v>0.33</v>
      </c>
      <c r="AJ3040" s="25">
        <v>0</v>
      </c>
      <c r="AK3040" s="25">
        <v>0</v>
      </c>
      <c r="AL3040" s="25">
        <v>0</v>
      </c>
      <c r="AM3040" s="25">
        <v>0</v>
      </c>
      <c r="AN3040" s="25">
        <v>4652965</v>
      </c>
      <c r="AO3040" s="25">
        <v>10.587300000000001</v>
      </c>
      <c r="AQ3040">
        <f t="shared" si="95"/>
        <v>0.97615000000000007</v>
      </c>
    </row>
    <row r="3041" spans="1:43" x14ac:dyDescent="0.2">
      <c r="A3041" t="str">
        <f t="shared" si="94"/>
        <v>2016_4689</v>
      </c>
      <c r="C3041" s="25">
        <v>3039</v>
      </c>
      <c r="D3041" s="25">
        <v>4689</v>
      </c>
      <c r="E3041" s="25">
        <v>4689</v>
      </c>
      <c r="F3041" s="25" t="s">
        <v>192</v>
      </c>
      <c r="G3041" s="25">
        <v>2.36</v>
      </c>
      <c r="H3041" s="25">
        <v>2016</v>
      </c>
      <c r="I3041" s="25">
        <v>105343440</v>
      </c>
      <c r="J3041" s="25">
        <v>105343440</v>
      </c>
      <c r="K3041" s="25">
        <v>490.9</v>
      </c>
      <c r="L3041" s="25">
        <v>1284754</v>
      </c>
      <c r="M3041" s="25">
        <v>12.1959</v>
      </c>
      <c r="N3041" s="25">
        <v>62386</v>
      </c>
      <c r="O3041" s="25">
        <v>0.59221999999999997</v>
      </c>
      <c r="P3041" s="25">
        <v>0</v>
      </c>
      <c r="Q3041" s="25">
        <v>0</v>
      </c>
      <c r="R3041" s="25">
        <v>0</v>
      </c>
      <c r="S3041" s="25">
        <v>0</v>
      </c>
      <c r="T3041" s="25">
        <v>124750</v>
      </c>
      <c r="U3041" s="25">
        <v>1.1841999999999999</v>
      </c>
      <c r="V3041" s="25">
        <v>124750</v>
      </c>
      <c r="W3041" s="25">
        <v>1.1841999999999999</v>
      </c>
      <c r="X3041" s="25">
        <v>0</v>
      </c>
      <c r="Y3041" s="25">
        <v>0</v>
      </c>
      <c r="Z3041" s="25">
        <v>1471890</v>
      </c>
      <c r="AA3041" s="25">
        <v>13.972300000000001</v>
      </c>
      <c r="AB3041" s="25">
        <v>100000</v>
      </c>
      <c r="AC3041" s="25">
        <v>0.94928000000000001</v>
      </c>
      <c r="AD3041" s="25">
        <v>0</v>
      </c>
      <c r="AE3041" s="25">
        <v>0</v>
      </c>
      <c r="AF3041" s="25">
        <v>26240</v>
      </c>
      <c r="AG3041" s="25">
        <v>0.24909000000000001</v>
      </c>
      <c r="AH3041" s="25">
        <v>0</v>
      </c>
      <c r="AI3041" s="25">
        <v>0</v>
      </c>
      <c r="AJ3041" s="25">
        <v>14221</v>
      </c>
      <c r="AK3041" s="25">
        <v>0.13500000000000001</v>
      </c>
      <c r="AL3041" s="25">
        <v>246960</v>
      </c>
      <c r="AM3041" s="25">
        <v>2.3443299999999998</v>
      </c>
      <c r="AN3041" s="25">
        <v>1859311</v>
      </c>
      <c r="AO3041" s="25">
        <v>17.649999999999999</v>
      </c>
      <c r="AQ3041">
        <f t="shared" si="95"/>
        <v>1.1841999999999999</v>
      </c>
    </row>
    <row r="3042" spans="1:43" x14ac:dyDescent="0.2">
      <c r="A3042" t="str">
        <f t="shared" si="94"/>
        <v>2016_4725</v>
      </c>
      <c r="C3042" s="25">
        <v>3040</v>
      </c>
      <c r="D3042" s="25">
        <v>4725</v>
      </c>
      <c r="E3042" s="25">
        <v>4725</v>
      </c>
      <c r="F3042" s="25" t="s">
        <v>193</v>
      </c>
      <c r="G3042" s="25">
        <v>17.138999999999999</v>
      </c>
      <c r="H3042" s="25">
        <v>2016</v>
      </c>
      <c r="I3042" s="25">
        <v>697937191</v>
      </c>
      <c r="J3042" s="25">
        <v>784595900</v>
      </c>
      <c r="K3042" s="25">
        <v>2954.1</v>
      </c>
      <c r="L3042" s="25">
        <v>7230312</v>
      </c>
      <c r="M3042" s="25">
        <v>10.359500000000001</v>
      </c>
      <c r="N3042" s="25">
        <v>535360</v>
      </c>
      <c r="O3042" s="25">
        <v>0.68233999999999995</v>
      </c>
      <c r="P3042" s="25">
        <v>0</v>
      </c>
      <c r="Q3042" s="25">
        <v>0</v>
      </c>
      <c r="R3042" s="25">
        <v>807528</v>
      </c>
      <c r="S3042" s="25">
        <v>1.1570199999999999</v>
      </c>
      <c r="T3042" s="25">
        <v>0</v>
      </c>
      <c r="U3042" s="25">
        <v>0</v>
      </c>
      <c r="V3042" s="25">
        <v>807528</v>
      </c>
      <c r="W3042" s="25">
        <v>1.157</v>
      </c>
      <c r="X3042" s="25">
        <v>0</v>
      </c>
      <c r="Y3042" s="25">
        <v>0</v>
      </c>
      <c r="Z3042" s="25">
        <v>8573200</v>
      </c>
      <c r="AA3042" s="25">
        <v>12.1989</v>
      </c>
      <c r="AB3042" s="25">
        <v>450000</v>
      </c>
      <c r="AC3042" s="25">
        <v>0.64476</v>
      </c>
      <c r="AD3042" s="25">
        <v>0</v>
      </c>
      <c r="AE3042" s="25">
        <v>0</v>
      </c>
      <c r="AF3042" s="25">
        <v>525679</v>
      </c>
      <c r="AG3042" s="25">
        <v>0.67</v>
      </c>
      <c r="AH3042" s="25">
        <v>258917</v>
      </c>
      <c r="AI3042" s="25">
        <v>0.33</v>
      </c>
      <c r="AJ3042" s="25">
        <v>0</v>
      </c>
      <c r="AK3042" s="25">
        <v>0</v>
      </c>
      <c r="AL3042" s="25">
        <v>1358711</v>
      </c>
      <c r="AM3042" s="25">
        <v>1.73173</v>
      </c>
      <c r="AN3042" s="25">
        <v>11166507</v>
      </c>
      <c r="AO3042" s="25">
        <v>15.5754</v>
      </c>
      <c r="AQ3042">
        <f t="shared" si="95"/>
        <v>1.157</v>
      </c>
    </row>
    <row r="3043" spans="1:43" x14ac:dyDescent="0.2">
      <c r="A3043" t="str">
        <f t="shared" si="94"/>
        <v>2016_4772</v>
      </c>
      <c r="C3043" s="25">
        <v>3041</v>
      </c>
      <c r="D3043" s="25">
        <v>4772</v>
      </c>
      <c r="E3043" s="25">
        <v>4772</v>
      </c>
      <c r="F3043" s="25" t="s">
        <v>194</v>
      </c>
      <c r="G3043" s="25">
        <v>3.726</v>
      </c>
      <c r="H3043" s="25">
        <v>2016</v>
      </c>
      <c r="I3043" s="25">
        <v>339162815</v>
      </c>
      <c r="J3043" s="25">
        <v>350353921</v>
      </c>
      <c r="K3043" s="25">
        <v>822</v>
      </c>
      <c r="L3043" s="25">
        <v>2926641</v>
      </c>
      <c r="M3043" s="25">
        <v>8.6289999999999996</v>
      </c>
      <c r="N3043" s="25">
        <v>162257</v>
      </c>
      <c r="O3043" s="25">
        <v>0.46311999999999998</v>
      </c>
      <c r="P3043" s="25">
        <v>0</v>
      </c>
      <c r="Q3043" s="25">
        <v>0</v>
      </c>
      <c r="R3043" s="25">
        <v>0</v>
      </c>
      <c r="S3043" s="25">
        <v>0</v>
      </c>
      <c r="T3043" s="25">
        <v>0</v>
      </c>
      <c r="U3043" s="25">
        <v>0</v>
      </c>
      <c r="V3043" s="25">
        <v>0</v>
      </c>
      <c r="W3043" s="25">
        <v>0</v>
      </c>
      <c r="X3043" s="25">
        <v>0</v>
      </c>
      <c r="Y3043" s="25">
        <v>0</v>
      </c>
      <c r="Z3043" s="25">
        <v>3088898</v>
      </c>
      <c r="AA3043" s="25">
        <v>9.0921000000000003</v>
      </c>
      <c r="AB3043" s="25">
        <v>350000</v>
      </c>
      <c r="AC3043" s="25">
        <v>1.0319499999999999</v>
      </c>
      <c r="AD3043" s="25">
        <v>0</v>
      </c>
      <c r="AE3043" s="25">
        <v>0</v>
      </c>
      <c r="AF3043" s="25">
        <v>0</v>
      </c>
      <c r="AG3043" s="25">
        <v>0</v>
      </c>
      <c r="AH3043" s="25">
        <v>115617</v>
      </c>
      <c r="AI3043" s="25">
        <v>0.33</v>
      </c>
      <c r="AJ3043" s="25">
        <v>0</v>
      </c>
      <c r="AK3043" s="25">
        <v>0</v>
      </c>
      <c r="AL3043" s="25">
        <v>0</v>
      </c>
      <c r="AM3043" s="25">
        <v>0</v>
      </c>
      <c r="AN3043" s="25">
        <v>3554515</v>
      </c>
      <c r="AO3043" s="25">
        <v>10.4541</v>
      </c>
      <c r="AQ3043">
        <f t="shared" si="95"/>
        <v>0</v>
      </c>
    </row>
    <row r="3044" spans="1:43" x14ac:dyDescent="0.2">
      <c r="A3044" t="str">
        <f t="shared" si="94"/>
        <v>2016_4773</v>
      </c>
      <c r="C3044" s="25">
        <v>3042</v>
      </c>
      <c r="D3044" s="25">
        <v>4773</v>
      </c>
      <c r="E3044" s="25">
        <v>4773</v>
      </c>
      <c r="F3044" s="25" t="s">
        <v>195</v>
      </c>
      <c r="G3044" s="25">
        <v>2.266</v>
      </c>
      <c r="H3044" s="25">
        <v>2016</v>
      </c>
      <c r="I3044" s="25">
        <v>191850635</v>
      </c>
      <c r="J3044" s="25">
        <v>191850635</v>
      </c>
      <c r="K3044" s="25">
        <v>557.1</v>
      </c>
      <c r="L3044" s="25">
        <v>1776417</v>
      </c>
      <c r="M3044" s="25">
        <v>9.2593999999999994</v>
      </c>
      <c r="N3044" s="25">
        <v>40700</v>
      </c>
      <c r="O3044" s="25">
        <v>0.21214</v>
      </c>
      <c r="P3044" s="25">
        <v>0</v>
      </c>
      <c r="Q3044" s="25">
        <v>0</v>
      </c>
      <c r="R3044" s="25">
        <v>0</v>
      </c>
      <c r="S3044" s="25">
        <v>0</v>
      </c>
      <c r="T3044" s="25">
        <v>213656</v>
      </c>
      <c r="U3044" s="25">
        <v>1.1136999999999999</v>
      </c>
      <c r="V3044" s="25">
        <v>213656</v>
      </c>
      <c r="W3044" s="25">
        <v>1.1136999999999999</v>
      </c>
      <c r="X3044" s="25">
        <v>0</v>
      </c>
      <c r="Y3044" s="25">
        <v>0</v>
      </c>
      <c r="Z3044" s="25">
        <v>2030773</v>
      </c>
      <c r="AA3044" s="25">
        <v>10.5852</v>
      </c>
      <c r="AB3044" s="25">
        <v>100000</v>
      </c>
      <c r="AC3044" s="25">
        <v>0.52124000000000004</v>
      </c>
      <c r="AD3044" s="25">
        <v>0</v>
      </c>
      <c r="AE3044" s="25">
        <v>0</v>
      </c>
      <c r="AF3044" s="25">
        <v>128540</v>
      </c>
      <c r="AG3044" s="25">
        <v>0.67</v>
      </c>
      <c r="AH3044" s="25">
        <v>63311</v>
      </c>
      <c r="AI3044" s="25">
        <v>0.33</v>
      </c>
      <c r="AJ3044" s="25">
        <v>0</v>
      </c>
      <c r="AK3044" s="25">
        <v>0</v>
      </c>
      <c r="AL3044" s="25">
        <v>522100</v>
      </c>
      <c r="AM3044" s="25">
        <v>2.72139</v>
      </c>
      <c r="AN3044" s="25">
        <v>2844724</v>
      </c>
      <c r="AO3044" s="25">
        <v>14.8278</v>
      </c>
      <c r="AQ3044">
        <f t="shared" si="95"/>
        <v>1.1136999999999999</v>
      </c>
    </row>
    <row r="3045" spans="1:43" x14ac:dyDescent="0.2">
      <c r="A3045" t="str">
        <f t="shared" si="94"/>
        <v>2016_4774</v>
      </c>
      <c r="C3045" s="25">
        <v>3043</v>
      </c>
      <c r="D3045" s="25">
        <v>4774</v>
      </c>
      <c r="E3045" s="25">
        <v>4774</v>
      </c>
      <c r="F3045" s="25" t="s">
        <v>196</v>
      </c>
      <c r="G3045" s="25">
        <v>4.3280000000000003</v>
      </c>
      <c r="H3045" s="25">
        <v>2016</v>
      </c>
      <c r="I3045" s="25">
        <v>260458219</v>
      </c>
      <c r="J3045" s="25">
        <v>264256533</v>
      </c>
      <c r="K3045" s="25">
        <v>814</v>
      </c>
      <c r="L3045" s="25">
        <v>2662286</v>
      </c>
      <c r="M3045" s="25">
        <v>10.221500000000001</v>
      </c>
      <c r="N3045" s="25">
        <v>61764</v>
      </c>
      <c r="O3045" s="25">
        <v>0.23372999999999999</v>
      </c>
      <c r="P3045" s="25">
        <v>0</v>
      </c>
      <c r="Q3045" s="25">
        <v>0</v>
      </c>
      <c r="R3045" s="25">
        <v>289786</v>
      </c>
      <c r="S3045" s="25">
        <v>1.1126</v>
      </c>
      <c r="T3045" s="25">
        <v>130000</v>
      </c>
      <c r="U3045" s="25">
        <v>0.49909999999999999</v>
      </c>
      <c r="V3045" s="25">
        <v>419786</v>
      </c>
      <c r="W3045" s="25">
        <v>1.6116999999999999</v>
      </c>
      <c r="X3045" s="25">
        <v>0</v>
      </c>
      <c r="Y3045" s="25">
        <v>0</v>
      </c>
      <c r="Z3045" s="25">
        <v>3143836</v>
      </c>
      <c r="AA3045" s="25">
        <v>12.067</v>
      </c>
      <c r="AB3045" s="25">
        <v>250000</v>
      </c>
      <c r="AC3045" s="25">
        <v>0.95984999999999998</v>
      </c>
      <c r="AD3045" s="25">
        <v>0</v>
      </c>
      <c r="AE3045" s="25">
        <v>0</v>
      </c>
      <c r="AF3045" s="25">
        <v>264257</v>
      </c>
      <c r="AG3045" s="25">
        <v>1</v>
      </c>
      <c r="AH3045" s="25">
        <v>87205</v>
      </c>
      <c r="AI3045" s="25">
        <v>0.33</v>
      </c>
      <c r="AJ3045" s="25">
        <v>0</v>
      </c>
      <c r="AK3045" s="25">
        <v>0</v>
      </c>
      <c r="AL3045" s="25">
        <v>0</v>
      </c>
      <c r="AM3045" s="25">
        <v>0</v>
      </c>
      <c r="AN3045" s="25">
        <v>3745298</v>
      </c>
      <c r="AO3045" s="25">
        <v>14.3569</v>
      </c>
      <c r="AQ3045">
        <f t="shared" si="95"/>
        <v>1.6116999999999999</v>
      </c>
    </row>
    <row r="3046" spans="1:43" x14ac:dyDescent="0.2">
      <c r="A3046" t="str">
        <f t="shared" si="94"/>
        <v>2016_4775</v>
      </c>
      <c r="C3046" s="25">
        <v>3044</v>
      </c>
      <c r="D3046" s="25">
        <v>4775</v>
      </c>
      <c r="E3046" s="25">
        <v>4775</v>
      </c>
      <c r="F3046" s="25" t="s">
        <v>197</v>
      </c>
      <c r="G3046" s="25">
        <v>1.161</v>
      </c>
      <c r="H3046" s="25">
        <v>2016</v>
      </c>
      <c r="I3046" s="25">
        <v>190636985</v>
      </c>
      <c r="J3046" s="25">
        <v>200132427</v>
      </c>
      <c r="K3046" s="25">
        <v>212</v>
      </c>
      <c r="L3046" s="25">
        <v>1316045</v>
      </c>
      <c r="M3046" s="25">
        <v>6.9034000000000004</v>
      </c>
      <c r="N3046" s="25">
        <v>24734</v>
      </c>
      <c r="O3046" s="25">
        <v>0.12359000000000001</v>
      </c>
      <c r="P3046" s="25">
        <v>0</v>
      </c>
      <c r="Q3046" s="25">
        <v>0</v>
      </c>
      <c r="R3046" s="25">
        <v>0</v>
      </c>
      <c r="S3046" s="25">
        <v>0</v>
      </c>
      <c r="T3046" s="25">
        <v>0</v>
      </c>
      <c r="U3046" s="25">
        <v>0</v>
      </c>
      <c r="V3046" s="25">
        <v>0</v>
      </c>
      <c r="W3046" s="25">
        <v>0</v>
      </c>
      <c r="X3046" s="25">
        <v>0</v>
      </c>
      <c r="Y3046" s="25">
        <v>0</v>
      </c>
      <c r="Z3046" s="25">
        <v>1340779</v>
      </c>
      <c r="AA3046" s="25">
        <v>7.0270000000000001</v>
      </c>
      <c r="AB3046" s="25">
        <v>100000</v>
      </c>
      <c r="AC3046" s="25">
        <v>0.52456000000000003</v>
      </c>
      <c r="AD3046" s="25">
        <v>0</v>
      </c>
      <c r="AE3046" s="25">
        <v>0</v>
      </c>
      <c r="AF3046" s="25">
        <v>141152</v>
      </c>
      <c r="AG3046" s="25">
        <v>0.70528999999999997</v>
      </c>
      <c r="AH3046" s="25">
        <v>66044</v>
      </c>
      <c r="AI3046" s="25">
        <v>0.33</v>
      </c>
      <c r="AJ3046" s="25">
        <v>0</v>
      </c>
      <c r="AK3046" s="25">
        <v>0</v>
      </c>
      <c r="AL3046" s="25">
        <v>406670</v>
      </c>
      <c r="AM3046" s="25">
        <v>2.032</v>
      </c>
      <c r="AN3046" s="25">
        <v>2054645</v>
      </c>
      <c r="AO3046" s="25">
        <v>10.6189</v>
      </c>
      <c r="AQ3046">
        <f t="shared" si="95"/>
        <v>0</v>
      </c>
    </row>
    <row r="3047" spans="1:43" x14ac:dyDescent="0.2">
      <c r="A3047" t="str">
        <f t="shared" si="94"/>
        <v>2016_4776</v>
      </c>
      <c r="C3047" s="25">
        <v>3045</v>
      </c>
      <c r="D3047" s="25">
        <v>4776</v>
      </c>
      <c r="E3047" s="25">
        <v>4776</v>
      </c>
      <c r="F3047" s="25" t="s">
        <v>198</v>
      </c>
      <c r="G3047" s="25">
        <v>2.3079999999999998</v>
      </c>
      <c r="H3047" s="25">
        <v>2016</v>
      </c>
      <c r="I3047" s="25">
        <v>216275026</v>
      </c>
      <c r="J3047" s="25">
        <v>216275026</v>
      </c>
      <c r="K3047" s="25">
        <v>480</v>
      </c>
      <c r="L3047" s="25">
        <v>1924312</v>
      </c>
      <c r="M3047" s="25">
        <v>8.8975000000000009</v>
      </c>
      <c r="N3047" s="25">
        <v>20267</v>
      </c>
      <c r="O3047" s="25">
        <v>9.3710000000000002E-2</v>
      </c>
      <c r="P3047" s="25">
        <v>0</v>
      </c>
      <c r="Q3047" s="25">
        <v>0</v>
      </c>
      <c r="R3047" s="25">
        <v>243909</v>
      </c>
      <c r="S3047" s="25">
        <v>1.1277699999999999</v>
      </c>
      <c r="T3047" s="25">
        <v>100000</v>
      </c>
      <c r="U3047" s="25">
        <v>0.46239999999999998</v>
      </c>
      <c r="V3047" s="25">
        <v>343909</v>
      </c>
      <c r="W3047" s="25">
        <v>1.5901000000000001</v>
      </c>
      <c r="X3047" s="25">
        <v>0</v>
      </c>
      <c r="Y3047" s="25">
        <v>0</v>
      </c>
      <c r="Z3047" s="25">
        <v>2288488</v>
      </c>
      <c r="AA3047" s="25">
        <v>10.5814</v>
      </c>
      <c r="AB3047" s="25">
        <v>220601</v>
      </c>
      <c r="AC3047" s="25">
        <v>1.02</v>
      </c>
      <c r="AD3047" s="25">
        <v>0</v>
      </c>
      <c r="AE3047" s="25">
        <v>0</v>
      </c>
      <c r="AF3047" s="25">
        <v>0</v>
      </c>
      <c r="AG3047" s="25">
        <v>0</v>
      </c>
      <c r="AH3047" s="25">
        <v>71371</v>
      </c>
      <c r="AI3047" s="25">
        <v>0.33</v>
      </c>
      <c r="AJ3047" s="25">
        <v>0</v>
      </c>
      <c r="AK3047" s="25">
        <v>0</v>
      </c>
      <c r="AL3047" s="25">
        <v>0</v>
      </c>
      <c r="AM3047" s="25">
        <v>0</v>
      </c>
      <c r="AN3047" s="25">
        <v>2580460</v>
      </c>
      <c r="AO3047" s="25">
        <v>11.9314</v>
      </c>
      <c r="AQ3047">
        <f t="shared" si="95"/>
        <v>1.5901000000000001</v>
      </c>
    </row>
    <row r="3048" spans="1:43" x14ac:dyDescent="0.2">
      <c r="A3048" t="str">
        <f t="shared" si="94"/>
        <v>2016_4777</v>
      </c>
      <c r="C3048" s="25">
        <v>3046</v>
      </c>
      <c r="D3048" s="25">
        <v>4777</v>
      </c>
      <c r="E3048" s="25">
        <v>4777</v>
      </c>
      <c r="F3048" s="25" t="s">
        <v>199</v>
      </c>
      <c r="G3048" s="25">
        <v>2.2879999999999998</v>
      </c>
      <c r="H3048" s="25">
        <v>2016</v>
      </c>
      <c r="I3048" s="25">
        <v>201398451</v>
      </c>
      <c r="J3048" s="25">
        <v>201398451</v>
      </c>
      <c r="K3048" s="25">
        <v>678.6</v>
      </c>
      <c r="L3048" s="25">
        <v>1933984</v>
      </c>
      <c r="M3048" s="25">
        <v>9.6028000000000002</v>
      </c>
      <c r="N3048" s="25">
        <v>169750</v>
      </c>
      <c r="O3048" s="25">
        <v>0.84286000000000005</v>
      </c>
      <c r="P3048" s="25">
        <v>0</v>
      </c>
      <c r="Q3048" s="25">
        <v>0</v>
      </c>
      <c r="R3048" s="25">
        <v>134662</v>
      </c>
      <c r="S3048" s="25">
        <v>0.66862999999999995</v>
      </c>
      <c r="T3048" s="25">
        <v>181013</v>
      </c>
      <c r="U3048" s="25">
        <v>0.89880000000000004</v>
      </c>
      <c r="V3048" s="25">
        <v>315675</v>
      </c>
      <c r="W3048" s="25">
        <v>1.5673999999999999</v>
      </c>
      <c r="X3048" s="25">
        <v>0</v>
      </c>
      <c r="Y3048" s="25">
        <v>0</v>
      </c>
      <c r="Z3048" s="25">
        <v>2419409</v>
      </c>
      <c r="AA3048" s="25">
        <v>12.0131</v>
      </c>
      <c r="AB3048" s="25">
        <v>200000</v>
      </c>
      <c r="AC3048" s="25">
        <v>0.99306000000000005</v>
      </c>
      <c r="AD3048" s="25">
        <v>0</v>
      </c>
      <c r="AE3048" s="25">
        <v>0</v>
      </c>
      <c r="AF3048" s="25">
        <v>269874</v>
      </c>
      <c r="AG3048" s="25">
        <v>1.34</v>
      </c>
      <c r="AH3048" s="25">
        <v>66461</v>
      </c>
      <c r="AI3048" s="25">
        <v>0.33</v>
      </c>
      <c r="AJ3048" s="25">
        <v>0</v>
      </c>
      <c r="AK3048" s="25">
        <v>0</v>
      </c>
      <c r="AL3048" s="25">
        <v>423728</v>
      </c>
      <c r="AM3048" s="25">
        <v>2.1039300000000001</v>
      </c>
      <c r="AN3048" s="25">
        <v>3379472</v>
      </c>
      <c r="AO3048" s="25">
        <v>16.78</v>
      </c>
      <c r="AQ3048">
        <f t="shared" si="95"/>
        <v>1.5673999999999999</v>
      </c>
    </row>
    <row r="3049" spans="1:43" x14ac:dyDescent="0.2">
      <c r="A3049" t="str">
        <f t="shared" si="94"/>
        <v>2016_4778</v>
      </c>
      <c r="C3049" s="25">
        <v>3047</v>
      </c>
      <c r="D3049" s="25">
        <v>4778</v>
      </c>
      <c r="E3049" s="25">
        <v>4778</v>
      </c>
      <c r="F3049" s="25" t="s">
        <v>200</v>
      </c>
      <c r="G3049" s="25">
        <v>1.6080000000000001</v>
      </c>
      <c r="H3049" s="25">
        <v>2016</v>
      </c>
      <c r="I3049" s="25">
        <v>229812431</v>
      </c>
      <c r="J3049" s="25">
        <v>232062422</v>
      </c>
      <c r="K3049" s="25">
        <v>270.2</v>
      </c>
      <c r="L3049" s="25">
        <v>1733829</v>
      </c>
      <c r="M3049" s="25">
        <v>7.5445000000000002</v>
      </c>
      <c r="N3049" s="25">
        <v>20270</v>
      </c>
      <c r="O3049" s="25">
        <v>8.7349999999999997E-2</v>
      </c>
      <c r="P3049" s="25">
        <v>0</v>
      </c>
      <c r="Q3049" s="25">
        <v>0</v>
      </c>
      <c r="R3049" s="25">
        <v>79330</v>
      </c>
      <c r="S3049" s="25">
        <v>0.34519</v>
      </c>
      <c r="T3049" s="25">
        <v>36422</v>
      </c>
      <c r="U3049" s="25">
        <v>0.1585</v>
      </c>
      <c r="V3049" s="25">
        <v>115752</v>
      </c>
      <c r="W3049" s="25">
        <v>0.50370000000000004</v>
      </c>
      <c r="X3049" s="25">
        <v>0</v>
      </c>
      <c r="Y3049" s="25">
        <v>0</v>
      </c>
      <c r="Z3049" s="25">
        <v>1869851</v>
      </c>
      <c r="AA3049" s="25">
        <v>8.1356000000000002</v>
      </c>
      <c r="AB3049" s="25">
        <v>100000</v>
      </c>
      <c r="AC3049" s="25">
        <v>0.43514000000000003</v>
      </c>
      <c r="AD3049" s="25">
        <v>0</v>
      </c>
      <c r="AE3049" s="25">
        <v>0</v>
      </c>
      <c r="AF3049" s="25">
        <v>0</v>
      </c>
      <c r="AG3049" s="25">
        <v>0</v>
      </c>
      <c r="AH3049" s="25">
        <v>76581</v>
      </c>
      <c r="AI3049" s="25">
        <v>0.33</v>
      </c>
      <c r="AJ3049" s="25">
        <v>0</v>
      </c>
      <c r="AK3049" s="25">
        <v>0</v>
      </c>
      <c r="AL3049" s="25">
        <v>0</v>
      </c>
      <c r="AM3049" s="25">
        <v>0</v>
      </c>
      <c r="AN3049" s="25">
        <v>2046432</v>
      </c>
      <c r="AO3049" s="25">
        <v>8.9007000000000005</v>
      </c>
      <c r="AQ3049">
        <f t="shared" si="95"/>
        <v>0.50370000000000004</v>
      </c>
    </row>
    <row r="3050" spans="1:43" x14ac:dyDescent="0.2">
      <c r="A3050" t="str">
        <f t="shared" si="94"/>
        <v>2016_4779</v>
      </c>
      <c r="C3050" s="25">
        <v>3048</v>
      </c>
      <c r="D3050" s="25">
        <v>4779</v>
      </c>
      <c r="E3050" s="25">
        <v>4779</v>
      </c>
      <c r="F3050" s="25" t="s">
        <v>201</v>
      </c>
      <c r="G3050" s="25">
        <v>4.367</v>
      </c>
      <c r="H3050" s="25">
        <v>2016</v>
      </c>
      <c r="I3050" s="25">
        <v>327815654</v>
      </c>
      <c r="J3050" s="25">
        <v>344212210</v>
      </c>
      <c r="K3050" s="25">
        <v>1477.4</v>
      </c>
      <c r="L3050" s="25">
        <v>3388388</v>
      </c>
      <c r="M3050" s="25">
        <v>10.3363</v>
      </c>
      <c r="N3050" s="25">
        <v>153808</v>
      </c>
      <c r="O3050" s="25">
        <v>0.44684000000000001</v>
      </c>
      <c r="P3050" s="25">
        <v>0</v>
      </c>
      <c r="Q3050" s="25">
        <v>0</v>
      </c>
      <c r="R3050" s="25">
        <v>718558</v>
      </c>
      <c r="S3050" s="25">
        <v>2.1919599999999999</v>
      </c>
      <c r="T3050" s="25">
        <v>0</v>
      </c>
      <c r="U3050" s="25">
        <v>0</v>
      </c>
      <c r="V3050" s="25">
        <v>718558</v>
      </c>
      <c r="W3050" s="25">
        <v>2.1920000000000002</v>
      </c>
      <c r="X3050" s="25">
        <v>0</v>
      </c>
      <c r="Y3050" s="25">
        <v>0</v>
      </c>
      <c r="Z3050" s="25">
        <v>4260754</v>
      </c>
      <c r="AA3050" s="25">
        <v>12.975099999999999</v>
      </c>
      <c r="AB3050" s="25">
        <v>410493</v>
      </c>
      <c r="AC3050" s="25">
        <v>1.25221</v>
      </c>
      <c r="AD3050" s="25">
        <v>0</v>
      </c>
      <c r="AE3050" s="25">
        <v>0</v>
      </c>
      <c r="AF3050" s="25">
        <v>461244</v>
      </c>
      <c r="AG3050" s="25">
        <v>1.34</v>
      </c>
      <c r="AH3050" s="25">
        <v>113590</v>
      </c>
      <c r="AI3050" s="25">
        <v>0.33</v>
      </c>
      <c r="AJ3050" s="25">
        <v>0</v>
      </c>
      <c r="AK3050" s="25">
        <v>0</v>
      </c>
      <c r="AL3050" s="25">
        <v>1392752</v>
      </c>
      <c r="AM3050" s="25">
        <v>4.0461999999999998</v>
      </c>
      <c r="AN3050" s="25">
        <v>6638833</v>
      </c>
      <c r="AO3050" s="25">
        <v>19.9435</v>
      </c>
      <c r="AQ3050">
        <f t="shared" si="95"/>
        <v>2.1920000000000002</v>
      </c>
    </row>
    <row r="3051" spans="1:43" x14ac:dyDescent="0.2">
      <c r="A3051" t="str">
        <f t="shared" si="94"/>
        <v>2016_4784</v>
      </c>
      <c r="C3051" s="25">
        <v>3049</v>
      </c>
      <c r="D3051" s="25">
        <v>4784</v>
      </c>
      <c r="E3051" s="25">
        <v>4784</v>
      </c>
      <c r="F3051" s="25" t="s">
        <v>202</v>
      </c>
      <c r="G3051" s="25">
        <v>11.141999999999999</v>
      </c>
      <c r="H3051" s="25">
        <v>2016</v>
      </c>
      <c r="I3051" s="25">
        <v>897741251</v>
      </c>
      <c r="J3051" s="25">
        <v>975457521</v>
      </c>
      <c r="K3051" s="25">
        <v>3046.3</v>
      </c>
      <c r="L3051" s="25">
        <v>8758938</v>
      </c>
      <c r="M3051" s="25">
        <v>9.7566000000000006</v>
      </c>
      <c r="N3051" s="25">
        <v>1270012</v>
      </c>
      <c r="O3051" s="25">
        <v>1.3019700000000001</v>
      </c>
      <c r="P3051" s="25">
        <v>0</v>
      </c>
      <c r="Q3051" s="25">
        <v>0</v>
      </c>
      <c r="R3051" s="25">
        <v>620031</v>
      </c>
      <c r="S3051" s="25">
        <v>0.69066000000000005</v>
      </c>
      <c r="T3051" s="25">
        <v>0</v>
      </c>
      <c r="U3051" s="25">
        <v>0</v>
      </c>
      <c r="V3051" s="25">
        <v>620031</v>
      </c>
      <c r="W3051" s="25">
        <v>0.69069999999999998</v>
      </c>
      <c r="X3051" s="25">
        <v>0</v>
      </c>
      <c r="Y3051" s="25">
        <v>0</v>
      </c>
      <c r="Z3051" s="25">
        <v>10648981</v>
      </c>
      <c r="AA3051" s="25">
        <v>11.7493</v>
      </c>
      <c r="AB3051" s="25">
        <v>866610</v>
      </c>
      <c r="AC3051" s="25">
        <v>0.96531999999999996</v>
      </c>
      <c r="AD3051" s="25">
        <v>0</v>
      </c>
      <c r="AE3051" s="25">
        <v>0</v>
      </c>
      <c r="AF3051" s="25">
        <v>946194</v>
      </c>
      <c r="AG3051" s="25">
        <v>0.97</v>
      </c>
      <c r="AH3051" s="25">
        <v>321901</v>
      </c>
      <c r="AI3051" s="25">
        <v>0.33</v>
      </c>
      <c r="AJ3051" s="25">
        <v>0</v>
      </c>
      <c r="AK3051" s="25">
        <v>0</v>
      </c>
      <c r="AL3051" s="25">
        <v>0</v>
      </c>
      <c r="AM3051" s="25">
        <v>0</v>
      </c>
      <c r="AN3051" s="25">
        <v>12783686</v>
      </c>
      <c r="AO3051" s="25">
        <v>14.0146</v>
      </c>
      <c r="AQ3051">
        <f t="shared" si="95"/>
        <v>0.69069999999999998</v>
      </c>
    </row>
    <row r="3052" spans="1:43" x14ac:dyDescent="0.2">
      <c r="A3052" t="str">
        <f t="shared" si="94"/>
        <v>2016_4785</v>
      </c>
      <c r="C3052" s="25">
        <v>3050</v>
      </c>
      <c r="D3052" s="25">
        <v>4785</v>
      </c>
      <c r="E3052" s="25">
        <v>4785</v>
      </c>
      <c r="F3052" s="25" t="s">
        <v>203</v>
      </c>
      <c r="G3052" s="25">
        <v>2.0619999999999998</v>
      </c>
      <c r="H3052" s="25">
        <v>2016</v>
      </c>
      <c r="I3052" s="25">
        <v>190557328</v>
      </c>
      <c r="J3052" s="25">
        <v>190557328</v>
      </c>
      <c r="K3052" s="25">
        <v>483.6</v>
      </c>
      <c r="L3052" s="25">
        <v>1670866</v>
      </c>
      <c r="M3052" s="25">
        <v>8.7683</v>
      </c>
      <c r="N3052" s="25">
        <v>1736</v>
      </c>
      <c r="O3052" s="25">
        <v>9.11E-3</v>
      </c>
      <c r="P3052" s="25">
        <v>0</v>
      </c>
      <c r="Q3052" s="25">
        <v>0</v>
      </c>
      <c r="R3052" s="25">
        <v>0</v>
      </c>
      <c r="S3052" s="25">
        <v>0</v>
      </c>
      <c r="T3052" s="25">
        <v>0</v>
      </c>
      <c r="U3052" s="25">
        <v>0</v>
      </c>
      <c r="V3052" s="25">
        <v>0</v>
      </c>
      <c r="W3052" s="25">
        <v>0</v>
      </c>
      <c r="X3052" s="25">
        <v>0</v>
      </c>
      <c r="Y3052" s="25">
        <v>0</v>
      </c>
      <c r="Z3052" s="25">
        <v>1672602</v>
      </c>
      <c r="AA3052" s="25">
        <v>8.7774000000000001</v>
      </c>
      <c r="AB3052" s="25">
        <v>0</v>
      </c>
      <c r="AC3052" s="25">
        <v>0</v>
      </c>
      <c r="AD3052" s="25">
        <v>0</v>
      </c>
      <c r="AE3052" s="25">
        <v>0</v>
      </c>
      <c r="AF3052" s="25">
        <v>0</v>
      </c>
      <c r="AG3052" s="25">
        <v>0</v>
      </c>
      <c r="AH3052" s="25">
        <v>62884</v>
      </c>
      <c r="AI3052" s="25">
        <v>0.33</v>
      </c>
      <c r="AJ3052" s="25">
        <v>0</v>
      </c>
      <c r="AK3052" s="25">
        <v>0</v>
      </c>
      <c r="AL3052" s="25">
        <v>0</v>
      </c>
      <c r="AM3052" s="25">
        <v>0</v>
      </c>
      <c r="AN3052" s="25">
        <v>1735486</v>
      </c>
      <c r="AO3052" s="25">
        <v>9.1074000000000002</v>
      </c>
      <c r="AQ3052">
        <f t="shared" si="95"/>
        <v>0</v>
      </c>
    </row>
    <row r="3053" spans="1:43" x14ac:dyDescent="0.2">
      <c r="A3053" t="str">
        <f t="shared" si="94"/>
        <v>2016_4787</v>
      </c>
      <c r="C3053" s="25">
        <v>3051</v>
      </c>
      <c r="D3053" s="25">
        <v>4787</v>
      </c>
      <c r="E3053" s="25">
        <v>4787</v>
      </c>
      <c r="F3053" s="25" t="s">
        <v>204</v>
      </c>
      <c r="G3053" s="25">
        <v>1.3720000000000001</v>
      </c>
      <c r="H3053" s="25">
        <v>2016</v>
      </c>
      <c r="I3053" s="25">
        <v>137234804</v>
      </c>
      <c r="J3053" s="25">
        <v>137234804</v>
      </c>
      <c r="K3053" s="25">
        <v>283.3</v>
      </c>
      <c r="L3053" s="25">
        <v>1196437</v>
      </c>
      <c r="M3053" s="25">
        <v>8.7181999999999995</v>
      </c>
      <c r="N3053" s="25">
        <v>39630</v>
      </c>
      <c r="O3053" s="25">
        <v>0.28877999999999998</v>
      </c>
      <c r="P3053" s="25">
        <v>0</v>
      </c>
      <c r="Q3053" s="25">
        <v>0</v>
      </c>
      <c r="R3053" s="25">
        <v>0</v>
      </c>
      <c r="S3053" s="25">
        <v>0</v>
      </c>
      <c r="T3053" s="25">
        <v>630728</v>
      </c>
      <c r="U3053" s="25">
        <v>4.5960000000000001</v>
      </c>
      <c r="V3053" s="25">
        <v>630728</v>
      </c>
      <c r="W3053" s="25">
        <v>4.5960000000000001</v>
      </c>
      <c r="X3053" s="25">
        <v>0</v>
      </c>
      <c r="Y3053" s="25">
        <v>0</v>
      </c>
      <c r="Z3053" s="25">
        <v>1866795</v>
      </c>
      <c r="AA3053" s="25">
        <v>13.6029</v>
      </c>
      <c r="AB3053" s="25">
        <v>101151</v>
      </c>
      <c r="AC3053" s="25">
        <v>0.73707</v>
      </c>
      <c r="AD3053" s="25">
        <v>0</v>
      </c>
      <c r="AE3053" s="25">
        <v>0</v>
      </c>
      <c r="AF3053" s="25">
        <v>0</v>
      </c>
      <c r="AG3053" s="25">
        <v>0</v>
      </c>
      <c r="AH3053" s="25">
        <v>45287</v>
      </c>
      <c r="AI3053" s="25">
        <v>0.33</v>
      </c>
      <c r="AJ3053" s="25">
        <v>0</v>
      </c>
      <c r="AK3053" s="25">
        <v>0</v>
      </c>
      <c r="AL3053" s="25">
        <v>0</v>
      </c>
      <c r="AM3053" s="25">
        <v>0</v>
      </c>
      <c r="AN3053" s="25">
        <v>2013233</v>
      </c>
      <c r="AO3053" s="25">
        <v>14.67</v>
      </c>
      <c r="AQ3053">
        <f t="shared" si="95"/>
        <v>4.5960000000000001</v>
      </c>
    </row>
    <row r="3054" spans="1:43" x14ac:dyDescent="0.2">
      <c r="A3054" t="str">
        <f t="shared" si="94"/>
        <v>2016_4788</v>
      </c>
      <c r="C3054" s="25">
        <v>3052</v>
      </c>
      <c r="D3054" s="25">
        <v>4788</v>
      </c>
      <c r="E3054" s="25">
        <v>4788</v>
      </c>
      <c r="F3054" s="25" t="s">
        <v>205</v>
      </c>
      <c r="G3054" s="25">
        <v>2.302</v>
      </c>
      <c r="H3054" s="25">
        <v>2016</v>
      </c>
      <c r="I3054" s="25">
        <v>219596212</v>
      </c>
      <c r="J3054" s="25">
        <v>303660008</v>
      </c>
      <c r="K3054" s="25">
        <v>512</v>
      </c>
      <c r="L3054" s="25">
        <v>1891788</v>
      </c>
      <c r="M3054" s="25">
        <v>8.6148000000000007</v>
      </c>
      <c r="N3054" s="25">
        <v>131429</v>
      </c>
      <c r="O3054" s="25">
        <v>0.43281999999999998</v>
      </c>
      <c r="P3054" s="25">
        <v>0</v>
      </c>
      <c r="Q3054" s="25">
        <v>0</v>
      </c>
      <c r="R3054" s="25">
        <v>0</v>
      </c>
      <c r="S3054" s="25">
        <v>0</v>
      </c>
      <c r="T3054" s="25">
        <v>0</v>
      </c>
      <c r="U3054" s="25">
        <v>0</v>
      </c>
      <c r="V3054" s="25">
        <v>0</v>
      </c>
      <c r="W3054" s="25">
        <v>0</v>
      </c>
      <c r="X3054" s="25">
        <v>0</v>
      </c>
      <c r="Y3054" s="25">
        <v>0</v>
      </c>
      <c r="Z3054" s="25">
        <v>2023217</v>
      </c>
      <c r="AA3054" s="25">
        <v>9.0477000000000007</v>
      </c>
      <c r="AB3054" s="25">
        <v>200000</v>
      </c>
      <c r="AC3054" s="25">
        <v>0.91076000000000001</v>
      </c>
      <c r="AD3054" s="25">
        <v>0</v>
      </c>
      <c r="AE3054" s="25">
        <v>0</v>
      </c>
      <c r="AF3054" s="25">
        <v>203452</v>
      </c>
      <c r="AG3054" s="25">
        <v>0.67</v>
      </c>
      <c r="AH3054" s="25">
        <v>100208</v>
      </c>
      <c r="AI3054" s="25">
        <v>0.33</v>
      </c>
      <c r="AJ3054" s="25">
        <v>0</v>
      </c>
      <c r="AK3054" s="25">
        <v>0</v>
      </c>
      <c r="AL3054" s="25">
        <v>287194</v>
      </c>
      <c r="AM3054" s="25">
        <v>0.94577</v>
      </c>
      <c r="AN3054" s="25">
        <v>2814071</v>
      </c>
      <c r="AO3054" s="25">
        <v>11.904199999999999</v>
      </c>
      <c r="AQ3054">
        <f t="shared" si="95"/>
        <v>0</v>
      </c>
    </row>
    <row r="3055" spans="1:43" x14ac:dyDescent="0.2">
      <c r="A3055" t="str">
        <f t="shared" si="94"/>
        <v>2016_4797</v>
      </c>
      <c r="C3055" s="25">
        <v>3053</v>
      </c>
      <c r="D3055" s="25">
        <v>4797</v>
      </c>
      <c r="E3055" s="25">
        <v>4797</v>
      </c>
      <c r="F3055" s="25" t="s">
        <v>206</v>
      </c>
      <c r="G3055" s="25">
        <v>8.3870000000000005</v>
      </c>
      <c r="H3055" s="25">
        <v>2016</v>
      </c>
      <c r="I3055" s="25">
        <v>474949415</v>
      </c>
      <c r="J3055" s="25">
        <v>534082656</v>
      </c>
      <c r="K3055" s="25">
        <v>2558.9</v>
      </c>
      <c r="L3055" s="25">
        <v>5160596</v>
      </c>
      <c r="M3055" s="25">
        <v>10.865600000000001</v>
      </c>
      <c r="N3055" s="25">
        <v>969887</v>
      </c>
      <c r="O3055" s="25">
        <v>1.81599</v>
      </c>
      <c r="P3055" s="25">
        <v>0</v>
      </c>
      <c r="Q3055" s="25">
        <v>0</v>
      </c>
      <c r="R3055" s="25">
        <v>600000</v>
      </c>
      <c r="S3055" s="25">
        <v>1.26329</v>
      </c>
      <c r="T3055" s="25">
        <v>0</v>
      </c>
      <c r="U3055" s="25">
        <v>0</v>
      </c>
      <c r="V3055" s="25">
        <v>600000</v>
      </c>
      <c r="W3055" s="25">
        <v>1.2633000000000001</v>
      </c>
      <c r="X3055" s="25">
        <v>0</v>
      </c>
      <c r="Y3055" s="25">
        <v>0</v>
      </c>
      <c r="Z3055" s="25">
        <v>6730483</v>
      </c>
      <c r="AA3055" s="25">
        <v>13.944900000000001</v>
      </c>
      <c r="AB3055" s="25">
        <v>450000</v>
      </c>
      <c r="AC3055" s="25">
        <v>0.94747000000000003</v>
      </c>
      <c r="AD3055" s="25">
        <v>0</v>
      </c>
      <c r="AE3055" s="25">
        <v>0</v>
      </c>
      <c r="AF3055" s="25">
        <v>715671</v>
      </c>
      <c r="AG3055" s="25">
        <v>1.34</v>
      </c>
      <c r="AH3055" s="25">
        <v>176247</v>
      </c>
      <c r="AI3055" s="25">
        <v>0.33</v>
      </c>
      <c r="AJ3055" s="25">
        <v>0</v>
      </c>
      <c r="AK3055" s="25">
        <v>0</v>
      </c>
      <c r="AL3055" s="25">
        <v>2161952</v>
      </c>
      <c r="AM3055" s="25">
        <v>4.0479700000000003</v>
      </c>
      <c r="AN3055" s="25">
        <v>10234353</v>
      </c>
      <c r="AO3055" s="25">
        <v>20.610299999999999</v>
      </c>
      <c r="AQ3055">
        <f t="shared" si="95"/>
        <v>1.2633000000000001</v>
      </c>
    </row>
    <row r="3056" spans="1:43" x14ac:dyDescent="0.2">
      <c r="A3056" t="str">
        <f t="shared" si="94"/>
        <v>2016_4824</v>
      </c>
      <c r="C3056" s="25">
        <v>3054</v>
      </c>
      <c r="D3056" s="25">
        <v>4824</v>
      </c>
      <c r="E3056" s="25">
        <v>5510</v>
      </c>
      <c r="F3056" s="25" t="s">
        <v>229</v>
      </c>
      <c r="G3056" s="25">
        <v>3.1019999999999999</v>
      </c>
      <c r="H3056" s="25">
        <v>2016</v>
      </c>
      <c r="I3056" s="25">
        <v>351211438</v>
      </c>
      <c r="J3056" s="25">
        <v>354090531</v>
      </c>
      <c r="K3056" s="25">
        <v>684.1</v>
      </c>
      <c r="L3056" s="25">
        <v>2913746</v>
      </c>
      <c r="M3056" s="25">
        <v>8.2963000000000005</v>
      </c>
      <c r="N3056" s="25">
        <v>135916</v>
      </c>
      <c r="O3056" s="25">
        <v>0.38385000000000002</v>
      </c>
      <c r="P3056" s="25">
        <v>0</v>
      </c>
      <c r="Q3056" s="25">
        <v>0</v>
      </c>
      <c r="R3056" s="25">
        <v>365931</v>
      </c>
      <c r="S3056" s="25">
        <v>1.0419099999999999</v>
      </c>
      <c r="T3056" s="25">
        <v>0</v>
      </c>
      <c r="U3056" s="25">
        <v>0</v>
      </c>
      <c r="V3056" s="25">
        <v>365931</v>
      </c>
      <c r="W3056" s="25">
        <v>1.0419</v>
      </c>
      <c r="X3056" s="25">
        <v>0</v>
      </c>
      <c r="Y3056" s="25">
        <v>0</v>
      </c>
      <c r="Z3056" s="25">
        <v>3415593</v>
      </c>
      <c r="AA3056" s="25">
        <v>9.7219999999999995</v>
      </c>
      <c r="AB3056" s="25">
        <v>145000</v>
      </c>
      <c r="AC3056" s="25">
        <v>0.41286</v>
      </c>
      <c r="AD3056" s="25">
        <v>0</v>
      </c>
      <c r="AE3056" s="25">
        <v>0</v>
      </c>
      <c r="AF3056" s="25">
        <v>0</v>
      </c>
      <c r="AG3056" s="25">
        <v>0</v>
      </c>
      <c r="AH3056" s="25">
        <v>116850</v>
      </c>
      <c r="AI3056" s="25">
        <v>0.33</v>
      </c>
      <c r="AJ3056" s="25">
        <v>0</v>
      </c>
      <c r="AK3056" s="25">
        <v>0</v>
      </c>
      <c r="AL3056" s="25">
        <v>956044</v>
      </c>
      <c r="AM3056" s="25">
        <v>2.7</v>
      </c>
      <c r="AN3056" s="25">
        <v>4633487</v>
      </c>
      <c r="AO3056" s="25">
        <v>13.164899999999999</v>
      </c>
      <c r="AQ3056">
        <f t="shared" si="95"/>
        <v>1.0419</v>
      </c>
    </row>
    <row r="3057" spans="1:43" x14ac:dyDescent="0.2">
      <c r="A3057" t="str">
        <f t="shared" si="94"/>
        <v>2016_4860</v>
      </c>
      <c r="C3057" s="25">
        <v>3055</v>
      </c>
      <c r="D3057" s="25">
        <v>4860</v>
      </c>
      <c r="E3057" s="25">
        <v>4860</v>
      </c>
      <c r="F3057" s="25" t="s">
        <v>207</v>
      </c>
      <c r="G3057" s="25">
        <v>1.6679999999999999</v>
      </c>
      <c r="H3057" s="25">
        <v>2016</v>
      </c>
      <c r="I3057" s="25">
        <v>148377786</v>
      </c>
      <c r="J3057" s="25">
        <v>157834099</v>
      </c>
      <c r="K3057" s="25">
        <v>331.1</v>
      </c>
      <c r="L3057" s="25">
        <v>1218102</v>
      </c>
      <c r="M3057" s="25">
        <v>8.2095000000000002</v>
      </c>
      <c r="N3057" s="25">
        <v>158287</v>
      </c>
      <c r="O3057" s="25">
        <v>1.0028699999999999</v>
      </c>
      <c r="P3057" s="25">
        <v>0</v>
      </c>
      <c r="Q3057" s="25">
        <v>0</v>
      </c>
      <c r="R3057" s="25">
        <v>0</v>
      </c>
      <c r="S3057" s="25">
        <v>0</v>
      </c>
      <c r="T3057" s="25">
        <v>0</v>
      </c>
      <c r="U3057" s="25">
        <v>0</v>
      </c>
      <c r="V3057" s="25">
        <v>0</v>
      </c>
      <c r="W3057" s="25">
        <v>0</v>
      </c>
      <c r="X3057" s="25">
        <v>0</v>
      </c>
      <c r="Y3057" s="25">
        <v>0</v>
      </c>
      <c r="Z3057" s="25">
        <v>1376389</v>
      </c>
      <c r="AA3057" s="25">
        <v>9.2123000000000008</v>
      </c>
      <c r="AB3057" s="25">
        <v>233000</v>
      </c>
      <c r="AC3057" s="25">
        <v>1.5703199999999999</v>
      </c>
      <c r="AD3057" s="25">
        <v>0</v>
      </c>
      <c r="AE3057" s="25">
        <v>0</v>
      </c>
      <c r="AF3057" s="25">
        <v>191991</v>
      </c>
      <c r="AG3057" s="25">
        <v>1.21641</v>
      </c>
      <c r="AH3057" s="25">
        <v>52085</v>
      </c>
      <c r="AI3057" s="25">
        <v>0.33</v>
      </c>
      <c r="AJ3057" s="25">
        <v>0</v>
      </c>
      <c r="AK3057" s="25">
        <v>0</v>
      </c>
      <c r="AL3057" s="25">
        <v>0</v>
      </c>
      <c r="AM3057" s="25">
        <v>0</v>
      </c>
      <c r="AN3057" s="25">
        <v>1853465</v>
      </c>
      <c r="AO3057" s="25">
        <v>12.3291</v>
      </c>
      <c r="AQ3057">
        <f t="shared" si="95"/>
        <v>0</v>
      </c>
    </row>
    <row r="3058" spans="1:43" x14ac:dyDescent="0.2">
      <c r="A3058" t="str">
        <f t="shared" si="94"/>
        <v>2016_4869</v>
      </c>
      <c r="C3058" s="25">
        <v>3056</v>
      </c>
      <c r="D3058" s="25">
        <v>4869</v>
      </c>
      <c r="E3058" s="25">
        <v>4869</v>
      </c>
      <c r="F3058" s="25" t="s">
        <v>208</v>
      </c>
      <c r="G3058" s="25">
        <v>7.907</v>
      </c>
      <c r="H3058" s="25">
        <v>2016</v>
      </c>
      <c r="I3058" s="25">
        <v>287191301</v>
      </c>
      <c r="J3058" s="25">
        <v>294746741</v>
      </c>
      <c r="K3058" s="25">
        <v>1305.5</v>
      </c>
      <c r="L3058" s="25">
        <v>2966059</v>
      </c>
      <c r="M3058" s="25">
        <v>10.3278</v>
      </c>
      <c r="N3058" s="25">
        <v>154356</v>
      </c>
      <c r="O3058" s="25">
        <v>0.52368999999999999</v>
      </c>
      <c r="P3058" s="25">
        <v>0</v>
      </c>
      <c r="Q3058" s="25">
        <v>0</v>
      </c>
      <c r="R3058" s="25">
        <v>0</v>
      </c>
      <c r="S3058" s="25">
        <v>0</v>
      </c>
      <c r="T3058" s="25">
        <v>0</v>
      </c>
      <c r="U3058" s="25">
        <v>0</v>
      </c>
      <c r="V3058" s="25">
        <v>0</v>
      </c>
      <c r="W3058" s="25">
        <v>0</v>
      </c>
      <c r="X3058" s="25">
        <v>0</v>
      </c>
      <c r="Y3058" s="25">
        <v>0</v>
      </c>
      <c r="Z3058" s="25">
        <v>3120415</v>
      </c>
      <c r="AA3058" s="25">
        <v>10.8515</v>
      </c>
      <c r="AB3058" s="25">
        <v>400000</v>
      </c>
      <c r="AC3058" s="25">
        <v>1.3928</v>
      </c>
      <c r="AD3058" s="25">
        <v>0</v>
      </c>
      <c r="AE3058" s="25">
        <v>0</v>
      </c>
      <c r="AF3058" s="25">
        <v>220663</v>
      </c>
      <c r="AG3058" s="25">
        <v>0.74865000000000004</v>
      </c>
      <c r="AH3058" s="25">
        <v>97266</v>
      </c>
      <c r="AI3058" s="25">
        <v>0.33</v>
      </c>
      <c r="AJ3058" s="25">
        <v>0</v>
      </c>
      <c r="AK3058" s="25">
        <v>0</v>
      </c>
      <c r="AL3058" s="25">
        <v>0</v>
      </c>
      <c r="AM3058" s="25">
        <v>0</v>
      </c>
      <c r="AN3058" s="25">
        <v>3838344</v>
      </c>
      <c r="AO3058" s="25">
        <v>13.323</v>
      </c>
      <c r="AQ3058">
        <f t="shared" si="95"/>
        <v>0</v>
      </c>
    </row>
    <row r="3059" spans="1:43" x14ac:dyDescent="0.2">
      <c r="A3059" t="str">
        <f t="shared" si="94"/>
        <v>2016_4878</v>
      </c>
      <c r="C3059" s="25">
        <v>3057</v>
      </c>
      <c r="D3059" s="25">
        <v>4878</v>
      </c>
      <c r="E3059" s="25">
        <v>4878</v>
      </c>
      <c r="F3059" s="25" t="s">
        <v>209</v>
      </c>
      <c r="G3059" s="25">
        <v>2.1909999999999998</v>
      </c>
      <c r="H3059" s="25">
        <v>2016</v>
      </c>
      <c r="I3059" s="25">
        <v>233432426</v>
      </c>
      <c r="J3059" s="25">
        <v>233432426</v>
      </c>
      <c r="K3059" s="25">
        <v>621.5</v>
      </c>
      <c r="L3059" s="25">
        <v>1976198</v>
      </c>
      <c r="M3059" s="25">
        <v>8.4657999999999998</v>
      </c>
      <c r="N3059" s="25">
        <v>76625</v>
      </c>
      <c r="O3059" s="25">
        <v>0.32824999999999999</v>
      </c>
      <c r="P3059" s="25">
        <v>0</v>
      </c>
      <c r="Q3059" s="25">
        <v>0</v>
      </c>
      <c r="R3059" s="25">
        <v>0</v>
      </c>
      <c r="S3059" s="25">
        <v>0</v>
      </c>
      <c r="T3059" s="25">
        <v>0</v>
      </c>
      <c r="U3059" s="25">
        <v>0</v>
      </c>
      <c r="V3059" s="25">
        <v>0</v>
      </c>
      <c r="W3059" s="25">
        <v>0</v>
      </c>
      <c r="X3059" s="25">
        <v>0</v>
      </c>
      <c r="Y3059" s="25">
        <v>0</v>
      </c>
      <c r="Z3059" s="25">
        <v>2052823</v>
      </c>
      <c r="AA3059" s="25">
        <v>8.7941000000000003</v>
      </c>
      <c r="AB3059" s="25">
        <v>500000</v>
      </c>
      <c r="AC3059" s="25">
        <v>2.14195</v>
      </c>
      <c r="AD3059" s="25">
        <v>0</v>
      </c>
      <c r="AE3059" s="25">
        <v>0</v>
      </c>
      <c r="AF3059" s="25">
        <v>312799</v>
      </c>
      <c r="AG3059" s="25">
        <v>1.34</v>
      </c>
      <c r="AH3059" s="25">
        <v>77033</v>
      </c>
      <c r="AI3059" s="25">
        <v>0.33</v>
      </c>
      <c r="AJ3059" s="25">
        <v>31513</v>
      </c>
      <c r="AK3059" s="25">
        <v>0.13500000000000001</v>
      </c>
      <c r="AL3059" s="25">
        <v>326460</v>
      </c>
      <c r="AM3059" s="25">
        <v>1.39852</v>
      </c>
      <c r="AN3059" s="25">
        <v>3300628</v>
      </c>
      <c r="AO3059" s="25">
        <v>14.1395</v>
      </c>
      <c r="AQ3059">
        <f t="shared" si="95"/>
        <v>0</v>
      </c>
    </row>
    <row r="3060" spans="1:43" x14ac:dyDescent="0.2">
      <c r="A3060" t="str">
        <f t="shared" si="94"/>
        <v>2016_4890</v>
      </c>
      <c r="C3060" s="25">
        <v>3058</v>
      </c>
      <c r="D3060" s="25">
        <v>4890</v>
      </c>
      <c r="E3060" s="25">
        <v>4890</v>
      </c>
      <c r="F3060" s="25" t="s">
        <v>210</v>
      </c>
      <c r="G3060" s="25">
        <v>4.26</v>
      </c>
      <c r="H3060" s="25">
        <v>2016</v>
      </c>
      <c r="I3060" s="25">
        <v>1135246490</v>
      </c>
      <c r="J3060" s="25">
        <v>1219339156</v>
      </c>
      <c r="K3060" s="25">
        <v>924.6</v>
      </c>
      <c r="L3060" s="25">
        <v>7306720</v>
      </c>
      <c r="M3060" s="25">
        <v>6.4362000000000004</v>
      </c>
      <c r="N3060" s="25">
        <v>387262</v>
      </c>
      <c r="O3060" s="25">
        <v>0.31759999999999999</v>
      </c>
      <c r="P3060" s="25">
        <v>0</v>
      </c>
      <c r="Q3060" s="25">
        <v>0</v>
      </c>
      <c r="R3060" s="25">
        <v>259551</v>
      </c>
      <c r="S3060" s="25">
        <v>0.22863</v>
      </c>
      <c r="T3060" s="25">
        <v>0</v>
      </c>
      <c r="U3060" s="25">
        <v>0</v>
      </c>
      <c r="V3060" s="25">
        <v>259551</v>
      </c>
      <c r="W3060" s="25">
        <v>0.2286</v>
      </c>
      <c r="X3060" s="25">
        <v>0</v>
      </c>
      <c r="Y3060" s="25">
        <v>0</v>
      </c>
      <c r="Z3060" s="25">
        <v>7953533</v>
      </c>
      <c r="AA3060" s="25">
        <v>6.9824999999999999</v>
      </c>
      <c r="AB3060" s="25">
        <v>200000</v>
      </c>
      <c r="AC3060" s="25">
        <v>0.17616999999999999</v>
      </c>
      <c r="AD3060" s="25">
        <v>0</v>
      </c>
      <c r="AE3060" s="25">
        <v>0</v>
      </c>
      <c r="AF3060" s="25">
        <v>0</v>
      </c>
      <c r="AG3060" s="25">
        <v>0</v>
      </c>
      <c r="AH3060" s="25">
        <v>402382</v>
      </c>
      <c r="AI3060" s="25">
        <v>0.33</v>
      </c>
      <c r="AJ3060" s="25">
        <v>0</v>
      </c>
      <c r="AK3060" s="25">
        <v>0</v>
      </c>
      <c r="AL3060" s="25">
        <v>0</v>
      </c>
      <c r="AM3060" s="25">
        <v>0</v>
      </c>
      <c r="AN3060" s="25">
        <v>8555915</v>
      </c>
      <c r="AO3060" s="25">
        <v>7.4885999999999999</v>
      </c>
      <c r="AQ3060">
        <f t="shared" si="95"/>
        <v>0.2286</v>
      </c>
    </row>
    <row r="3061" spans="1:43" x14ac:dyDescent="0.2">
      <c r="A3061" t="str">
        <f t="shared" si="94"/>
        <v>2016_4905</v>
      </c>
      <c r="C3061" s="25">
        <v>3059</v>
      </c>
      <c r="D3061" s="25">
        <v>4905</v>
      </c>
      <c r="E3061" s="25">
        <v>4905</v>
      </c>
      <c r="F3061" s="25" t="s">
        <v>656</v>
      </c>
      <c r="G3061" s="25">
        <v>1.5089999999999999</v>
      </c>
      <c r="H3061" s="25">
        <v>2016</v>
      </c>
      <c r="I3061" s="25">
        <v>87517122</v>
      </c>
      <c r="J3061" s="25">
        <v>87517122</v>
      </c>
      <c r="K3061" s="25">
        <v>237.6</v>
      </c>
      <c r="L3061" s="25">
        <v>721999</v>
      </c>
      <c r="M3061" s="25">
        <v>8.2498000000000005</v>
      </c>
      <c r="N3061" s="25">
        <v>25093</v>
      </c>
      <c r="O3061" s="25">
        <v>0.28671999999999997</v>
      </c>
      <c r="P3061" s="25">
        <v>0</v>
      </c>
      <c r="Q3061" s="25">
        <v>0</v>
      </c>
      <c r="R3061" s="25">
        <v>267857</v>
      </c>
      <c r="S3061" s="25">
        <v>3.0606200000000001</v>
      </c>
      <c r="T3061" s="25">
        <v>235000</v>
      </c>
      <c r="U3061" s="25">
        <v>2.6852</v>
      </c>
      <c r="V3061" s="25">
        <v>502857</v>
      </c>
      <c r="W3061" s="25">
        <v>5.7458</v>
      </c>
      <c r="X3061" s="25">
        <v>0</v>
      </c>
      <c r="Y3061" s="25">
        <v>0</v>
      </c>
      <c r="Z3061" s="25">
        <v>1249949</v>
      </c>
      <c r="AA3061" s="25">
        <v>14.282299999999999</v>
      </c>
      <c r="AB3061" s="25">
        <v>125000</v>
      </c>
      <c r="AC3061" s="25">
        <v>1.4282900000000001</v>
      </c>
      <c r="AD3061" s="25">
        <v>0</v>
      </c>
      <c r="AE3061" s="25">
        <v>0</v>
      </c>
      <c r="AF3061" s="25">
        <v>58636</v>
      </c>
      <c r="AG3061" s="25">
        <v>0.66998999999999997</v>
      </c>
      <c r="AH3061" s="25">
        <v>28881</v>
      </c>
      <c r="AI3061" s="25">
        <v>0.33</v>
      </c>
      <c r="AJ3061" s="25">
        <v>11815</v>
      </c>
      <c r="AK3061" s="25">
        <v>0.13500000000000001</v>
      </c>
      <c r="AL3061" s="25">
        <v>0</v>
      </c>
      <c r="AM3061" s="25">
        <v>0</v>
      </c>
      <c r="AN3061" s="25">
        <v>1474281</v>
      </c>
      <c r="AO3061" s="25">
        <v>16.845600000000001</v>
      </c>
      <c r="AQ3061">
        <f t="shared" si="95"/>
        <v>5.7458</v>
      </c>
    </row>
    <row r="3062" spans="1:43" x14ac:dyDescent="0.2">
      <c r="A3062" t="str">
        <f t="shared" si="94"/>
        <v>2016_4978</v>
      </c>
      <c r="C3062" s="25">
        <v>3060</v>
      </c>
      <c r="D3062" s="25">
        <v>4978</v>
      </c>
      <c r="E3062" s="25">
        <v>4978</v>
      </c>
      <c r="F3062" s="25" t="s">
        <v>211</v>
      </c>
      <c r="G3062" s="25">
        <v>1.294</v>
      </c>
      <c r="H3062" s="25">
        <v>2016</v>
      </c>
      <c r="I3062" s="25">
        <v>127215578</v>
      </c>
      <c r="J3062" s="25">
        <v>127215578</v>
      </c>
      <c r="K3062" s="25">
        <v>201</v>
      </c>
      <c r="L3062" s="25">
        <v>925612</v>
      </c>
      <c r="M3062" s="25">
        <v>7.2759</v>
      </c>
      <c r="N3062" s="25">
        <v>37384</v>
      </c>
      <c r="O3062" s="25">
        <v>0.29386000000000001</v>
      </c>
      <c r="P3062" s="25">
        <v>0</v>
      </c>
      <c r="Q3062" s="25">
        <v>0</v>
      </c>
      <c r="R3062" s="25">
        <v>94000</v>
      </c>
      <c r="S3062" s="25">
        <v>0.7389</v>
      </c>
      <c r="T3062" s="25">
        <v>100000</v>
      </c>
      <c r="U3062" s="25">
        <v>0.78610000000000002</v>
      </c>
      <c r="V3062" s="25">
        <v>194000</v>
      </c>
      <c r="W3062" s="25">
        <v>1.5249999999999999</v>
      </c>
      <c r="X3062" s="25">
        <v>0</v>
      </c>
      <c r="Y3062" s="25">
        <v>0</v>
      </c>
      <c r="Z3062" s="25">
        <v>1156996</v>
      </c>
      <c r="AA3062" s="25">
        <v>9.0947999999999993</v>
      </c>
      <c r="AB3062" s="25">
        <v>80000</v>
      </c>
      <c r="AC3062" s="25">
        <v>0.62885000000000002</v>
      </c>
      <c r="AD3062" s="25">
        <v>0</v>
      </c>
      <c r="AE3062" s="25">
        <v>0</v>
      </c>
      <c r="AF3062" s="25">
        <v>88951</v>
      </c>
      <c r="AG3062" s="25">
        <v>0.69921</v>
      </c>
      <c r="AH3062" s="25">
        <v>41981</v>
      </c>
      <c r="AI3062" s="25">
        <v>0.33</v>
      </c>
      <c r="AJ3062" s="25">
        <v>17174</v>
      </c>
      <c r="AK3062" s="25">
        <v>0.13500000000000001</v>
      </c>
      <c r="AL3062" s="25">
        <v>65240</v>
      </c>
      <c r="AM3062" s="25">
        <v>0.51283000000000001</v>
      </c>
      <c r="AN3062" s="25">
        <v>1450342</v>
      </c>
      <c r="AO3062" s="25">
        <v>11.400700000000001</v>
      </c>
      <c r="AQ3062">
        <f t="shared" si="95"/>
        <v>1.5249999999999999</v>
      </c>
    </row>
    <row r="3063" spans="1:43" x14ac:dyDescent="0.2">
      <c r="A3063" t="str">
        <f t="shared" si="94"/>
        <v>2016_4995</v>
      </c>
      <c r="C3063" s="25">
        <v>3061</v>
      </c>
      <c r="D3063" s="25">
        <v>4995</v>
      </c>
      <c r="E3063" s="25">
        <v>4995</v>
      </c>
      <c r="F3063" s="25" t="s">
        <v>212</v>
      </c>
      <c r="G3063" s="25">
        <v>3.9049999999999998</v>
      </c>
      <c r="H3063" s="25">
        <v>2016</v>
      </c>
      <c r="I3063" s="25">
        <v>311914497</v>
      </c>
      <c r="J3063" s="25">
        <v>344432967</v>
      </c>
      <c r="K3063" s="25">
        <v>929.5</v>
      </c>
      <c r="L3063" s="25">
        <v>2808216</v>
      </c>
      <c r="M3063" s="25">
        <v>9.0031999999999996</v>
      </c>
      <c r="N3063" s="25">
        <v>411017</v>
      </c>
      <c r="O3063" s="25">
        <v>1.1933100000000001</v>
      </c>
      <c r="P3063" s="25">
        <v>0</v>
      </c>
      <c r="Q3063" s="25">
        <v>0</v>
      </c>
      <c r="R3063" s="25">
        <v>0</v>
      </c>
      <c r="S3063" s="25">
        <v>0</v>
      </c>
      <c r="T3063" s="25">
        <v>0</v>
      </c>
      <c r="U3063" s="25">
        <v>0</v>
      </c>
      <c r="V3063" s="25">
        <v>0</v>
      </c>
      <c r="W3063" s="25">
        <v>0</v>
      </c>
      <c r="X3063" s="25">
        <v>0</v>
      </c>
      <c r="Y3063" s="25">
        <v>0</v>
      </c>
      <c r="Z3063" s="25">
        <v>3219233</v>
      </c>
      <c r="AA3063" s="25">
        <v>10.1965</v>
      </c>
      <c r="AB3063" s="25">
        <v>200000</v>
      </c>
      <c r="AC3063" s="25">
        <v>0.64119999999999999</v>
      </c>
      <c r="AD3063" s="25">
        <v>0</v>
      </c>
      <c r="AE3063" s="25">
        <v>0</v>
      </c>
      <c r="AF3063" s="25">
        <v>402682</v>
      </c>
      <c r="AG3063" s="25">
        <v>1.1691199999999999</v>
      </c>
      <c r="AH3063" s="25">
        <v>113663</v>
      </c>
      <c r="AI3063" s="25">
        <v>0.33</v>
      </c>
      <c r="AJ3063" s="25">
        <v>0</v>
      </c>
      <c r="AK3063" s="25">
        <v>0</v>
      </c>
      <c r="AL3063" s="25">
        <v>0</v>
      </c>
      <c r="AM3063" s="25">
        <v>0</v>
      </c>
      <c r="AN3063" s="25">
        <v>3935578</v>
      </c>
      <c r="AO3063" s="25">
        <v>12.3368</v>
      </c>
      <c r="AQ3063">
        <f t="shared" si="95"/>
        <v>0</v>
      </c>
    </row>
    <row r="3064" spans="1:43" x14ac:dyDescent="0.2">
      <c r="A3064" t="str">
        <f t="shared" si="94"/>
        <v>2016_5013</v>
      </c>
      <c r="C3064" s="25">
        <v>3062</v>
      </c>
      <c r="D3064" s="25">
        <v>5013</v>
      </c>
      <c r="E3064" s="25">
        <v>5013</v>
      </c>
      <c r="F3064" s="25" t="s">
        <v>213</v>
      </c>
      <c r="G3064" s="25">
        <v>13.282999999999999</v>
      </c>
      <c r="H3064" s="25">
        <v>2016</v>
      </c>
      <c r="I3064" s="25">
        <v>603136596</v>
      </c>
      <c r="J3064" s="25">
        <v>603137016</v>
      </c>
      <c r="K3064" s="25">
        <v>2460.6</v>
      </c>
      <c r="L3064" s="25">
        <v>6110812</v>
      </c>
      <c r="M3064" s="25">
        <v>10.1317</v>
      </c>
      <c r="N3064" s="25">
        <v>853984</v>
      </c>
      <c r="O3064" s="25">
        <v>1.4158999999999999</v>
      </c>
      <c r="P3064" s="25">
        <v>0</v>
      </c>
      <c r="Q3064" s="25">
        <v>0</v>
      </c>
      <c r="R3064" s="25">
        <v>826894</v>
      </c>
      <c r="S3064" s="25">
        <v>1.3709899999999999</v>
      </c>
      <c r="T3064" s="25">
        <v>300000</v>
      </c>
      <c r="U3064" s="25">
        <v>0.49740000000000001</v>
      </c>
      <c r="V3064" s="25">
        <v>1126894</v>
      </c>
      <c r="W3064" s="25">
        <v>1.8684000000000001</v>
      </c>
      <c r="X3064" s="25">
        <v>0</v>
      </c>
      <c r="Y3064" s="25">
        <v>0</v>
      </c>
      <c r="Z3064" s="25">
        <v>8091690</v>
      </c>
      <c r="AA3064" s="25">
        <v>13.416</v>
      </c>
      <c r="AB3064" s="25">
        <v>535000</v>
      </c>
      <c r="AC3064" s="25">
        <v>0.88702999999999999</v>
      </c>
      <c r="AD3064" s="25">
        <v>0</v>
      </c>
      <c r="AE3064" s="25">
        <v>0</v>
      </c>
      <c r="AF3064" s="25">
        <v>404102</v>
      </c>
      <c r="AG3064" s="25">
        <v>0.67</v>
      </c>
      <c r="AH3064" s="25">
        <v>199035</v>
      </c>
      <c r="AI3064" s="25">
        <v>0.33</v>
      </c>
      <c r="AJ3064" s="25">
        <v>0</v>
      </c>
      <c r="AK3064" s="25">
        <v>0</v>
      </c>
      <c r="AL3064" s="25">
        <v>0</v>
      </c>
      <c r="AM3064" s="25">
        <v>0</v>
      </c>
      <c r="AN3064" s="25">
        <v>9229827</v>
      </c>
      <c r="AO3064" s="25">
        <v>15.303000000000001</v>
      </c>
      <c r="AQ3064">
        <f t="shared" si="95"/>
        <v>1.8684000000000001</v>
      </c>
    </row>
    <row r="3065" spans="1:43" x14ac:dyDescent="0.2">
      <c r="A3065" t="str">
        <f t="shared" si="94"/>
        <v>2016_5049</v>
      </c>
      <c r="C3065" s="25">
        <v>3063</v>
      </c>
      <c r="D3065" s="25">
        <v>5049</v>
      </c>
      <c r="E3065" s="25">
        <v>5049</v>
      </c>
      <c r="F3065" s="25" t="s">
        <v>214</v>
      </c>
      <c r="G3065" s="25">
        <v>26.244</v>
      </c>
      <c r="H3065" s="25">
        <v>2016</v>
      </c>
      <c r="I3065" s="25">
        <v>780519168</v>
      </c>
      <c r="J3065" s="25">
        <v>803157082</v>
      </c>
      <c r="K3065" s="25">
        <v>4597.8999999999996</v>
      </c>
      <c r="L3065" s="25">
        <v>7510053</v>
      </c>
      <c r="M3065" s="25">
        <v>9.6219000000000001</v>
      </c>
      <c r="N3065" s="25">
        <v>1628611</v>
      </c>
      <c r="O3065" s="25">
        <v>2.0277599999999998</v>
      </c>
      <c r="P3065" s="25">
        <v>0</v>
      </c>
      <c r="Q3065" s="25">
        <v>0</v>
      </c>
      <c r="R3065" s="25">
        <v>644000</v>
      </c>
      <c r="S3065" s="25">
        <v>0.82508999999999999</v>
      </c>
      <c r="T3065" s="25">
        <v>777000</v>
      </c>
      <c r="U3065" s="25">
        <v>0.99550000000000005</v>
      </c>
      <c r="V3065" s="25">
        <v>1421000</v>
      </c>
      <c r="W3065" s="25">
        <v>1.8206</v>
      </c>
      <c r="X3065" s="25">
        <v>0</v>
      </c>
      <c r="Y3065" s="25">
        <v>0</v>
      </c>
      <c r="Z3065" s="25">
        <v>10559664</v>
      </c>
      <c r="AA3065" s="25">
        <v>13.4702</v>
      </c>
      <c r="AB3065" s="25">
        <v>700000</v>
      </c>
      <c r="AC3065" s="25">
        <v>0.89683999999999997</v>
      </c>
      <c r="AD3065" s="25">
        <v>0</v>
      </c>
      <c r="AE3065" s="25">
        <v>0</v>
      </c>
      <c r="AF3065" s="25">
        <v>0</v>
      </c>
      <c r="AG3065" s="25">
        <v>0</v>
      </c>
      <c r="AH3065" s="25">
        <v>265042</v>
      </c>
      <c r="AI3065" s="25">
        <v>0.33</v>
      </c>
      <c r="AJ3065" s="25">
        <v>0</v>
      </c>
      <c r="AK3065" s="25">
        <v>0</v>
      </c>
      <c r="AL3065" s="25">
        <v>0</v>
      </c>
      <c r="AM3065" s="25">
        <v>0</v>
      </c>
      <c r="AN3065" s="25">
        <v>11524706</v>
      </c>
      <c r="AO3065" s="25">
        <v>14.697100000000001</v>
      </c>
      <c r="AQ3065">
        <f t="shared" si="95"/>
        <v>1.8206</v>
      </c>
    </row>
    <row r="3066" spans="1:43" x14ac:dyDescent="0.2">
      <c r="A3066" t="str">
        <f t="shared" si="94"/>
        <v>2016_5121</v>
      </c>
      <c r="C3066" s="25">
        <v>3064</v>
      </c>
      <c r="D3066" s="25">
        <v>5121</v>
      </c>
      <c r="E3066" s="25">
        <v>5121</v>
      </c>
      <c r="F3066" s="25" t="s">
        <v>215</v>
      </c>
      <c r="G3066" s="25">
        <v>3.3410000000000002</v>
      </c>
      <c r="H3066" s="25">
        <v>2016</v>
      </c>
      <c r="I3066" s="25">
        <v>339457310</v>
      </c>
      <c r="J3066" s="25">
        <v>424787611</v>
      </c>
      <c r="K3066" s="25">
        <v>714.9</v>
      </c>
      <c r="L3066" s="25">
        <v>2832660</v>
      </c>
      <c r="M3066" s="25">
        <v>8.3446999999999996</v>
      </c>
      <c r="N3066" s="25">
        <v>192181</v>
      </c>
      <c r="O3066" s="25">
        <v>0.45241999999999999</v>
      </c>
      <c r="P3066" s="25">
        <v>0</v>
      </c>
      <c r="Q3066" s="25">
        <v>0</v>
      </c>
      <c r="R3066" s="25">
        <v>0</v>
      </c>
      <c r="S3066" s="25">
        <v>0</v>
      </c>
      <c r="T3066" s="25">
        <v>0</v>
      </c>
      <c r="U3066" s="25">
        <v>0</v>
      </c>
      <c r="V3066" s="25">
        <v>0</v>
      </c>
      <c r="W3066" s="25">
        <v>0</v>
      </c>
      <c r="X3066" s="25">
        <v>0</v>
      </c>
      <c r="Y3066" s="25">
        <v>0</v>
      </c>
      <c r="Z3066" s="25">
        <v>3024841</v>
      </c>
      <c r="AA3066" s="25">
        <v>8.7971000000000004</v>
      </c>
      <c r="AB3066" s="25">
        <v>225000</v>
      </c>
      <c r="AC3066" s="25">
        <v>0.66281999999999996</v>
      </c>
      <c r="AD3066" s="25">
        <v>0</v>
      </c>
      <c r="AE3066" s="25">
        <v>0</v>
      </c>
      <c r="AF3066" s="25">
        <v>284608</v>
      </c>
      <c r="AG3066" s="25">
        <v>0.67</v>
      </c>
      <c r="AH3066" s="25">
        <v>140180</v>
      </c>
      <c r="AI3066" s="25">
        <v>0.33</v>
      </c>
      <c r="AJ3066" s="25">
        <v>0</v>
      </c>
      <c r="AK3066" s="25">
        <v>0</v>
      </c>
      <c r="AL3066" s="25">
        <v>976869</v>
      </c>
      <c r="AM3066" s="25">
        <v>2.2996599999999998</v>
      </c>
      <c r="AN3066" s="25">
        <v>4651498</v>
      </c>
      <c r="AO3066" s="25">
        <v>12.759600000000001</v>
      </c>
      <c r="AQ3066">
        <f t="shared" si="95"/>
        <v>0</v>
      </c>
    </row>
    <row r="3067" spans="1:43" x14ac:dyDescent="0.2">
      <c r="A3067" t="str">
        <f t="shared" si="94"/>
        <v>2016_5139</v>
      </c>
      <c r="C3067" s="25">
        <v>3065</v>
      </c>
      <c r="D3067" s="25">
        <v>5139</v>
      </c>
      <c r="E3067" s="25">
        <v>5139</v>
      </c>
      <c r="F3067" s="25" t="s">
        <v>216</v>
      </c>
      <c r="G3067" s="25">
        <v>1.133</v>
      </c>
      <c r="H3067" s="25">
        <v>2016</v>
      </c>
      <c r="I3067" s="25">
        <v>110645552</v>
      </c>
      <c r="J3067" s="25">
        <v>110645552</v>
      </c>
      <c r="K3067" s="25">
        <v>204.2</v>
      </c>
      <c r="L3067" s="25">
        <v>907160</v>
      </c>
      <c r="M3067" s="25">
        <v>8.1988000000000003</v>
      </c>
      <c r="N3067" s="25">
        <v>56316</v>
      </c>
      <c r="O3067" s="25">
        <v>0.50897999999999999</v>
      </c>
      <c r="P3067" s="25">
        <v>0</v>
      </c>
      <c r="Q3067" s="25">
        <v>0</v>
      </c>
      <c r="R3067" s="25">
        <v>0</v>
      </c>
      <c r="S3067" s="25">
        <v>0</v>
      </c>
      <c r="T3067" s="25">
        <v>0</v>
      </c>
      <c r="U3067" s="25">
        <v>0</v>
      </c>
      <c r="V3067" s="25">
        <v>0</v>
      </c>
      <c r="W3067" s="25">
        <v>0</v>
      </c>
      <c r="X3067" s="25">
        <v>0</v>
      </c>
      <c r="Y3067" s="25">
        <v>0</v>
      </c>
      <c r="Z3067" s="25">
        <v>963476</v>
      </c>
      <c r="AA3067" s="25">
        <v>8.7078000000000007</v>
      </c>
      <c r="AB3067" s="25">
        <v>110000</v>
      </c>
      <c r="AC3067" s="25">
        <v>0.99417</v>
      </c>
      <c r="AD3067" s="25">
        <v>0</v>
      </c>
      <c r="AE3067" s="25">
        <v>0</v>
      </c>
      <c r="AF3067" s="25">
        <v>95155</v>
      </c>
      <c r="AG3067" s="25">
        <v>0.86</v>
      </c>
      <c r="AH3067" s="25">
        <v>36513</v>
      </c>
      <c r="AI3067" s="25">
        <v>0.33</v>
      </c>
      <c r="AJ3067" s="25">
        <v>0</v>
      </c>
      <c r="AK3067" s="25">
        <v>0</v>
      </c>
      <c r="AL3067" s="25">
        <v>0</v>
      </c>
      <c r="AM3067" s="25">
        <v>0</v>
      </c>
      <c r="AN3067" s="25">
        <v>1205144</v>
      </c>
      <c r="AO3067" s="25">
        <v>10.8919</v>
      </c>
      <c r="AQ3067">
        <f t="shared" si="95"/>
        <v>0</v>
      </c>
    </row>
    <row r="3068" spans="1:43" x14ac:dyDescent="0.2">
      <c r="A3068" t="str">
        <f t="shared" si="94"/>
        <v>2016_5157</v>
      </c>
      <c r="C3068" s="25">
        <v>3066</v>
      </c>
      <c r="D3068" s="25">
        <v>5157</v>
      </c>
      <c r="E3068" s="25">
        <v>6099</v>
      </c>
      <c r="F3068" s="25" t="s">
        <v>252</v>
      </c>
      <c r="G3068" s="25">
        <v>3.2010000000000001</v>
      </c>
      <c r="H3068" s="25">
        <v>2016</v>
      </c>
      <c r="I3068" s="25">
        <v>327715146</v>
      </c>
      <c r="J3068" s="25">
        <v>332140791</v>
      </c>
      <c r="K3068" s="25">
        <v>627.79999999999995</v>
      </c>
      <c r="L3068" s="25">
        <v>2935592</v>
      </c>
      <c r="M3068" s="25">
        <v>8.9578000000000007</v>
      </c>
      <c r="N3068" s="25">
        <v>66085</v>
      </c>
      <c r="O3068" s="25">
        <v>0.19897000000000001</v>
      </c>
      <c r="P3068" s="25">
        <v>0</v>
      </c>
      <c r="Q3068" s="25">
        <v>0</v>
      </c>
      <c r="R3068" s="25">
        <v>190511</v>
      </c>
      <c r="S3068" s="25">
        <v>0.58133000000000001</v>
      </c>
      <c r="T3068" s="25">
        <v>355458</v>
      </c>
      <c r="U3068" s="25">
        <v>1.0847</v>
      </c>
      <c r="V3068" s="25">
        <v>545969</v>
      </c>
      <c r="W3068" s="25">
        <v>1.6659999999999999</v>
      </c>
      <c r="X3068" s="25">
        <v>0</v>
      </c>
      <c r="Y3068" s="25">
        <v>0</v>
      </c>
      <c r="Z3068" s="25">
        <v>3547646</v>
      </c>
      <c r="AA3068" s="25">
        <v>10.822699999999999</v>
      </c>
      <c r="AB3068" s="25">
        <v>335000</v>
      </c>
      <c r="AC3068" s="25">
        <v>1.02223</v>
      </c>
      <c r="AD3068" s="25">
        <v>0</v>
      </c>
      <c r="AE3068" s="25">
        <v>0</v>
      </c>
      <c r="AF3068" s="25">
        <v>368768</v>
      </c>
      <c r="AG3068" s="25">
        <v>1.1102799999999999</v>
      </c>
      <c r="AH3068" s="25">
        <v>109606</v>
      </c>
      <c r="AI3068" s="25">
        <v>0.33</v>
      </c>
      <c r="AJ3068" s="25">
        <v>0</v>
      </c>
      <c r="AK3068" s="25">
        <v>0</v>
      </c>
      <c r="AL3068" s="25">
        <v>0</v>
      </c>
      <c r="AM3068" s="25">
        <v>0</v>
      </c>
      <c r="AN3068" s="25">
        <v>4361020</v>
      </c>
      <c r="AO3068" s="25">
        <v>13.2852</v>
      </c>
      <c r="AQ3068">
        <f t="shared" si="95"/>
        <v>1.6659999999999999</v>
      </c>
    </row>
    <row r="3069" spans="1:43" x14ac:dyDescent="0.2">
      <c r="A3069" t="str">
        <f t="shared" si="94"/>
        <v>2016_5163</v>
      </c>
      <c r="C3069" s="25">
        <v>3067</v>
      </c>
      <c r="D3069" s="25">
        <v>5163</v>
      </c>
      <c r="E3069" s="25">
        <v>5163</v>
      </c>
      <c r="F3069" s="25" t="s">
        <v>217</v>
      </c>
      <c r="G3069" s="25">
        <v>2.181</v>
      </c>
      <c r="H3069" s="25">
        <v>2016</v>
      </c>
      <c r="I3069" s="25">
        <v>234964309</v>
      </c>
      <c r="J3069" s="25">
        <v>234964309</v>
      </c>
      <c r="K3069" s="25">
        <v>636.9</v>
      </c>
      <c r="L3069" s="25">
        <v>1889474</v>
      </c>
      <c r="M3069" s="25">
        <v>8.0414999999999992</v>
      </c>
      <c r="N3069" s="25">
        <v>186428</v>
      </c>
      <c r="O3069" s="25">
        <v>0.79342999999999997</v>
      </c>
      <c r="P3069" s="25">
        <v>0</v>
      </c>
      <c r="Q3069" s="25">
        <v>0</v>
      </c>
      <c r="R3069" s="25">
        <v>0</v>
      </c>
      <c r="S3069" s="25">
        <v>0</v>
      </c>
      <c r="T3069" s="25">
        <v>0</v>
      </c>
      <c r="U3069" s="25">
        <v>0</v>
      </c>
      <c r="V3069" s="25">
        <v>0</v>
      </c>
      <c r="W3069" s="25">
        <v>0</v>
      </c>
      <c r="X3069" s="25">
        <v>0</v>
      </c>
      <c r="Y3069" s="25">
        <v>0</v>
      </c>
      <c r="Z3069" s="25">
        <v>2075902</v>
      </c>
      <c r="AA3069" s="25">
        <v>8.8350000000000009</v>
      </c>
      <c r="AB3069" s="25">
        <v>511850</v>
      </c>
      <c r="AC3069" s="25">
        <v>2.17842</v>
      </c>
      <c r="AD3069" s="25">
        <v>0</v>
      </c>
      <c r="AE3069" s="25">
        <v>0</v>
      </c>
      <c r="AF3069" s="25">
        <v>74019</v>
      </c>
      <c r="AG3069" s="25">
        <v>0.31502000000000002</v>
      </c>
      <c r="AH3069" s="25">
        <v>77538</v>
      </c>
      <c r="AI3069" s="25">
        <v>0.33</v>
      </c>
      <c r="AJ3069" s="25">
        <v>0</v>
      </c>
      <c r="AK3069" s="25">
        <v>0</v>
      </c>
      <c r="AL3069" s="25">
        <v>0</v>
      </c>
      <c r="AM3069" s="25">
        <v>0</v>
      </c>
      <c r="AN3069" s="25">
        <v>2739309</v>
      </c>
      <c r="AO3069" s="25">
        <v>11.6584</v>
      </c>
      <c r="AQ3069">
        <f t="shared" si="95"/>
        <v>0</v>
      </c>
    </row>
    <row r="3070" spans="1:43" x14ac:dyDescent="0.2">
      <c r="A3070" t="str">
        <f t="shared" si="94"/>
        <v>2016_5166</v>
      </c>
      <c r="C3070" s="25">
        <v>3068</v>
      </c>
      <c r="D3070" s="25">
        <v>5166</v>
      </c>
      <c r="E3070" s="25">
        <v>5166</v>
      </c>
      <c r="F3070" s="25" t="s">
        <v>218</v>
      </c>
      <c r="G3070" s="25">
        <v>7.1440000000000001</v>
      </c>
      <c r="H3070" s="25">
        <v>2016</v>
      </c>
      <c r="I3070" s="25">
        <v>745349974</v>
      </c>
      <c r="J3070" s="25">
        <v>770572198</v>
      </c>
      <c r="K3070" s="25">
        <v>2112.4</v>
      </c>
      <c r="L3070" s="25">
        <v>6541478</v>
      </c>
      <c r="M3070" s="25">
        <v>8.7764000000000006</v>
      </c>
      <c r="N3070" s="25">
        <v>26741</v>
      </c>
      <c r="O3070" s="25">
        <v>3.4700000000000002E-2</v>
      </c>
      <c r="P3070" s="25">
        <v>0</v>
      </c>
      <c r="Q3070" s="25">
        <v>0</v>
      </c>
      <c r="R3070" s="25">
        <v>574698</v>
      </c>
      <c r="S3070" s="25">
        <v>0.77103999999999995</v>
      </c>
      <c r="T3070" s="25">
        <v>195228</v>
      </c>
      <c r="U3070" s="25">
        <v>0.26190000000000002</v>
      </c>
      <c r="V3070" s="25">
        <v>769926</v>
      </c>
      <c r="W3070" s="25">
        <v>1.0329999999999999</v>
      </c>
      <c r="X3070" s="25">
        <v>0</v>
      </c>
      <c r="Y3070" s="25">
        <v>0</v>
      </c>
      <c r="Z3070" s="25">
        <v>7338145</v>
      </c>
      <c r="AA3070" s="25">
        <v>9.8440999999999992</v>
      </c>
      <c r="AB3070" s="25">
        <v>500000</v>
      </c>
      <c r="AC3070" s="25">
        <v>0.67083000000000004</v>
      </c>
      <c r="AD3070" s="25">
        <v>0</v>
      </c>
      <c r="AE3070" s="25">
        <v>0</v>
      </c>
      <c r="AF3070" s="25">
        <v>516283</v>
      </c>
      <c r="AG3070" s="25">
        <v>0.67</v>
      </c>
      <c r="AH3070" s="25">
        <v>254289</v>
      </c>
      <c r="AI3070" s="25">
        <v>0.33</v>
      </c>
      <c r="AJ3070" s="25">
        <v>0</v>
      </c>
      <c r="AK3070" s="25">
        <v>0</v>
      </c>
      <c r="AL3070" s="25">
        <v>2454357</v>
      </c>
      <c r="AM3070" s="25">
        <v>3.1851099999999999</v>
      </c>
      <c r="AN3070" s="25">
        <v>11063074</v>
      </c>
      <c r="AO3070" s="25">
        <v>14.7</v>
      </c>
      <c r="AQ3070">
        <f t="shared" si="95"/>
        <v>1.0329999999999999</v>
      </c>
    </row>
    <row r="3071" spans="1:43" x14ac:dyDescent="0.2">
      <c r="A3071" t="str">
        <f t="shared" si="94"/>
        <v>2016_5184</v>
      </c>
      <c r="C3071" s="25">
        <v>3069</v>
      </c>
      <c r="D3071" s="25">
        <v>5184</v>
      </c>
      <c r="E3071" s="25">
        <v>5184</v>
      </c>
      <c r="F3071" s="25" t="s">
        <v>219</v>
      </c>
      <c r="G3071" s="25">
        <v>13.358000000000001</v>
      </c>
      <c r="H3071" s="25">
        <v>2016</v>
      </c>
      <c r="I3071" s="25">
        <v>311819233</v>
      </c>
      <c r="J3071" s="25">
        <v>328092002</v>
      </c>
      <c r="K3071" s="25">
        <v>1833.5</v>
      </c>
      <c r="L3071" s="25">
        <v>3543716</v>
      </c>
      <c r="M3071" s="25">
        <v>11.364599999999999</v>
      </c>
      <c r="N3071" s="25">
        <v>650605</v>
      </c>
      <c r="O3071" s="25">
        <v>1.9830000000000001</v>
      </c>
      <c r="P3071" s="25">
        <v>0</v>
      </c>
      <c r="Q3071" s="25">
        <v>0</v>
      </c>
      <c r="R3071" s="25">
        <v>0</v>
      </c>
      <c r="S3071" s="25">
        <v>0</v>
      </c>
      <c r="T3071" s="25">
        <v>0</v>
      </c>
      <c r="U3071" s="25">
        <v>0</v>
      </c>
      <c r="V3071" s="25">
        <v>0</v>
      </c>
      <c r="W3071" s="25">
        <v>0</v>
      </c>
      <c r="X3071" s="25">
        <v>0</v>
      </c>
      <c r="Y3071" s="25">
        <v>0</v>
      </c>
      <c r="Z3071" s="25">
        <v>4194321</v>
      </c>
      <c r="AA3071" s="25">
        <v>13.3477</v>
      </c>
      <c r="AB3071" s="25">
        <v>500000</v>
      </c>
      <c r="AC3071" s="25">
        <v>1.6034900000000001</v>
      </c>
      <c r="AD3071" s="25">
        <v>0</v>
      </c>
      <c r="AE3071" s="25">
        <v>0</v>
      </c>
      <c r="AF3071" s="25">
        <v>125686</v>
      </c>
      <c r="AG3071" s="25">
        <v>0.38307999999999998</v>
      </c>
      <c r="AH3071" s="25">
        <v>108270</v>
      </c>
      <c r="AI3071" s="25">
        <v>0.33</v>
      </c>
      <c r="AJ3071" s="25">
        <v>0</v>
      </c>
      <c r="AK3071" s="25">
        <v>0</v>
      </c>
      <c r="AL3071" s="25">
        <v>723826</v>
      </c>
      <c r="AM3071" s="25">
        <v>2.2061700000000002</v>
      </c>
      <c r="AN3071" s="25">
        <v>5652103</v>
      </c>
      <c r="AO3071" s="25">
        <v>17.8704</v>
      </c>
      <c r="AQ3071">
        <f t="shared" si="95"/>
        <v>0</v>
      </c>
    </row>
    <row r="3072" spans="1:43" x14ac:dyDescent="0.2">
      <c r="A3072" t="str">
        <f t="shared" si="94"/>
        <v>2016_5250</v>
      </c>
      <c r="C3072" s="25">
        <v>3070</v>
      </c>
      <c r="D3072" s="25">
        <v>5250</v>
      </c>
      <c r="E3072" s="25">
        <v>5250</v>
      </c>
      <c r="F3072" s="25" t="s">
        <v>220</v>
      </c>
      <c r="G3072" s="25">
        <v>12.086</v>
      </c>
      <c r="H3072" s="25">
        <v>2016</v>
      </c>
      <c r="I3072" s="25">
        <v>1350017734</v>
      </c>
      <c r="J3072" s="25">
        <v>1483389877</v>
      </c>
      <c r="K3072" s="25">
        <v>4386.1000000000004</v>
      </c>
      <c r="L3072" s="25">
        <v>12861269</v>
      </c>
      <c r="M3072" s="25">
        <v>9.5266999999999999</v>
      </c>
      <c r="N3072" s="25">
        <v>1735063</v>
      </c>
      <c r="O3072" s="25">
        <v>1.1696599999999999</v>
      </c>
      <c r="P3072" s="25">
        <v>0</v>
      </c>
      <c r="Q3072" s="25">
        <v>0</v>
      </c>
      <c r="R3072" s="25">
        <v>1333470</v>
      </c>
      <c r="S3072" s="25">
        <v>0.98773999999999995</v>
      </c>
      <c r="T3072" s="25">
        <v>614600</v>
      </c>
      <c r="U3072" s="25">
        <v>0.45529999999999998</v>
      </c>
      <c r="V3072" s="25">
        <v>1948070</v>
      </c>
      <c r="W3072" s="25">
        <v>1.4430000000000001</v>
      </c>
      <c r="X3072" s="25">
        <v>0</v>
      </c>
      <c r="Y3072" s="25">
        <v>0</v>
      </c>
      <c r="Z3072" s="25">
        <v>16544402</v>
      </c>
      <c r="AA3072" s="25">
        <v>12.1394</v>
      </c>
      <c r="AB3072" s="25">
        <v>721836</v>
      </c>
      <c r="AC3072" s="25">
        <v>0.53469</v>
      </c>
      <c r="AD3072" s="25">
        <v>0</v>
      </c>
      <c r="AE3072" s="25">
        <v>0</v>
      </c>
      <c r="AF3072" s="25">
        <v>1987742</v>
      </c>
      <c r="AG3072" s="25">
        <v>1.34</v>
      </c>
      <c r="AH3072" s="25">
        <v>489519</v>
      </c>
      <c r="AI3072" s="25">
        <v>0.33</v>
      </c>
      <c r="AJ3072" s="25">
        <v>0</v>
      </c>
      <c r="AK3072" s="25">
        <v>0</v>
      </c>
      <c r="AL3072" s="25">
        <v>0</v>
      </c>
      <c r="AM3072" s="25">
        <v>0</v>
      </c>
      <c r="AN3072" s="25">
        <v>19743499</v>
      </c>
      <c r="AO3072" s="25">
        <v>14.344099999999999</v>
      </c>
      <c r="AQ3072">
        <f t="shared" si="95"/>
        <v>1.4430000000000001</v>
      </c>
    </row>
    <row r="3073" spans="1:43" x14ac:dyDescent="0.2">
      <c r="A3073" t="str">
        <f t="shared" si="94"/>
        <v>2016_5256</v>
      </c>
      <c r="C3073" s="25">
        <v>3071</v>
      </c>
      <c r="D3073" s="25">
        <v>5256</v>
      </c>
      <c r="E3073" s="25">
        <v>5256</v>
      </c>
      <c r="F3073" s="25" t="s">
        <v>221</v>
      </c>
      <c r="G3073" s="25">
        <v>2.653</v>
      </c>
      <c r="H3073" s="25">
        <v>2016</v>
      </c>
      <c r="I3073" s="25">
        <v>158154479</v>
      </c>
      <c r="J3073" s="25">
        <v>159831157</v>
      </c>
      <c r="K3073" s="25">
        <v>670.4</v>
      </c>
      <c r="L3073" s="25">
        <v>1569895</v>
      </c>
      <c r="M3073" s="25">
        <v>9.9262999999999995</v>
      </c>
      <c r="N3073" s="25">
        <v>33441</v>
      </c>
      <c r="O3073" s="25">
        <v>0.20923</v>
      </c>
      <c r="P3073" s="25">
        <v>0</v>
      </c>
      <c r="Q3073" s="25">
        <v>0</v>
      </c>
      <c r="R3073" s="25">
        <v>321009</v>
      </c>
      <c r="S3073" s="25">
        <v>2.0297200000000002</v>
      </c>
      <c r="T3073" s="25">
        <v>500000</v>
      </c>
      <c r="U3073" s="25">
        <v>3.1615000000000002</v>
      </c>
      <c r="V3073" s="25">
        <v>821009</v>
      </c>
      <c r="W3073" s="25">
        <v>5.1912000000000003</v>
      </c>
      <c r="X3073" s="25">
        <v>0</v>
      </c>
      <c r="Y3073" s="25">
        <v>0</v>
      </c>
      <c r="Z3073" s="25">
        <v>2424345</v>
      </c>
      <c r="AA3073" s="25">
        <v>15.3268</v>
      </c>
      <c r="AB3073" s="25">
        <v>100000</v>
      </c>
      <c r="AC3073" s="25">
        <v>0.63229000000000002</v>
      </c>
      <c r="AD3073" s="25">
        <v>0</v>
      </c>
      <c r="AE3073" s="25">
        <v>0</v>
      </c>
      <c r="AF3073" s="25">
        <v>214174</v>
      </c>
      <c r="AG3073" s="25">
        <v>1.34</v>
      </c>
      <c r="AH3073" s="25">
        <v>52744</v>
      </c>
      <c r="AI3073" s="25">
        <v>0.33</v>
      </c>
      <c r="AJ3073" s="25">
        <v>0</v>
      </c>
      <c r="AK3073" s="25">
        <v>0</v>
      </c>
      <c r="AL3073" s="25">
        <v>0</v>
      </c>
      <c r="AM3073" s="25">
        <v>0</v>
      </c>
      <c r="AN3073" s="25">
        <v>2791263</v>
      </c>
      <c r="AO3073" s="25">
        <v>17.629000000000001</v>
      </c>
      <c r="AQ3073">
        <f t="shared" si="95"/>
        <v>5.1912000000000003</v>
      </c>
    </row>
    <row r="3074" spans="1:43" x14ac:dyDescent="0.2">
      <c r="A3074" t="str">
        <f t="shared" si="94"/>
        <v>2016_5283</v>
      </c>
      <c r="C3074" s="25">
        <v>3072</v>
      </c>
      <c r="D3074" s="25">
        <v>5283</v>
      </c>
      <c r="E3074" s="25">
        <v>5283</v>
      </c>
      <c r="F3074" s="25" t="s">
        <v>222</v>
      </c>
      <c r="G3074" s="25">
        <v>3.7959999999999998</v>
      </c>
      <c r="H3074" s="25">
        <v>2016</v>
      </c>
      <c r="I3074" s="25">
        <v>506673121</v>
      </c>
      <c r="J3074" s="25">
        <v>506673121</v>
      </c>
      <c r="K3074" s="25">
        <v>693.7</v>
      </c>
      <c r="L3074" s="25">
        <v>3706824</v>
      </c>
      <c r="M3074" s="25">
        <v>7.3159999999999998</v>
      </c>
      <c r="N3074" s="25">
        <v>367427</v>
      </c>
      <c r="O3074" s="25">
        <v>0.72518000000000005</v>
      </c>
      <c r="P3074" s="25">
        <v>0</v>
      </c>
      <c r="Q3074" s="25">
        <v>0</v>
      </c>
      <c r="R3074" s="25">
        <v>0</v>
      </c>
      <c r="S3074" s="25">
        <v>0</v>
      </c>
      <c r="T3074" s="25">
        <v>0</v>
      </c>
      <c r="U3074" s="25">
        <v>0</v>
      </c>
      <c r="V3074" s="25">
        <v>0</v>
      </c>
      <c r="W3074" s="25">
        <v>0</v>
      </c>
      <c r="X3074" s="25">
        <v>0</v>
      </c>
      <c r="Y3074" s="25">
        <v>0</v>
      </c>
      <c r="Z3074" s="25">
        <v>4074251</v>
      </c>
      <c r="AA3074" s="25">
        <v>8.0411999999999999</v>
      </c>
      <c r="AB3074" s="25">
        <v>150000</v>
      </c>
      <c r="AC3074" s="25">
        <v>0.29604999999999998</v>
      </c>
      <c r="AD3074" s="25">
        <v>0</v>
      </c>
      <c r="AE3074" s="25">
        <v>0</v>
      </c>
      <c r="AF3074" s="25">
        <v>339471</v>
      </c>
      <c r="AG3074" s="25">
        <v>0.67</v>
      </c>
      <c r="AH3074" s="25">
        <v>167202</v>
      </c>
      <c r="AI3074" s="25">
        <v>0.33</v>
      </c>
      <c r="AJ3074" s="25">
        <v>0</v>
      </c>
      <c r="AK3074" s="25">
        <v>0</v>
      </c>
      <c r="AL3074" s="25">
        <v>1081739</v>
      </c>
      <c r="AM3074" s="25">
        <v>3.8713600000000001</v>
      </c>
      <c r="AN3074" s="25">
        <v>5812663</v>
      </c>
      <c r="AO3074" s="25">
        <v>13.208600000000001</v>
      </c>
      <c r="AQ3074">
        <f t="shared" si="95"/>
        <v>0</v>
      </c>
    </row>
    <row r="3075" spans="1:43" x14ac:dyDescent="0.2">
      <c r="A3075" t="str">
        <f t="shared" si="94"/>
        <v>2016_5310</v>
      </c>
      <c r="C3075" s="25">
        <v>3073</v>
      </c>
      <c r="D3075" s="25">
        <v>5310</v>
      </c>
      <c r="E3075" s="25">
        <v>5310</v>
      </c>
      <c r="F3075" s="25" t="s">
        <v>223</v>
      </c>
      <c r="G3075" s="25">
        <v>5.5529999999999999</v>
      </c>
      <c r="H3075" s="25">
        <v>2016</v>
      </c>
      <c r="I3075" s="25">
        <v>162235420</v>
      </c>
      <c r="J3075" s="25">
        <v>164810056</v>
      </c>
      <c r="K3075" s="25">
        <v>658</v>
      </c>
      <c r="L3075" s="25">
        <v>1528128</v>
      </c>
      <c r="M3075" s="25">
        <v>9.4192</v>
      </c>
      <c r="N3075" s="25">
        <v>47663</v>
      </c>
      <c r="O3075" s="25">
        <v>0.28920000000000001</v>
      </c>
      <c r="P3075" s="25">
        <v>0</v>
      </c>
      <c r="Q3075" s="25">
        <v>0</v>
      </c>
      <c r="R3075" s="25">
        <v>0</v>
      </c>
      <c r="S3075" s="25">
        <v>0</v>
      </c>
      <c r="T3075" s="25">
        <v>0</v>
      </c>
      <c r="U3075" s="25">
        <v>0</v>
      </c>
      <c r="V3075" s="25">
        <v>0</v>
      </c>
      <c r="W3075" s="25">
        <v>0</v>
      </c>
      <c r="X3075" s="25">
        <v>0</v>
      </c>
      <c r="Y3075" s="25">
        <v>0</v>
      </c>
      <c r="Z3075" s="25">
        <v>1575791</v>
      </c>
      <c r="AA3075" s="25">
        <v>9.7083999999999993</v>
      </c>
      <c r="AB3075" s="25">
        <v>400000</v>
      </c>
      <c r="AC3075" s="25">
        <v>2.4655499999999999</v>
      </c>
      <c r="AD3075" s="25">
        <v>0</v>
      </c>
      <c r="AE3075" s="25">
        <v>0</v>
      </c>
      <c r="AF3075" s="25">
        <v>183069</v>
      </c>
      <c r="AG3075" s="25">
        <v>1.1107899999999999</v>
      </c>
      <c r="AH3075" s="25">
        <v>54387</v>
      </c>
      <c r="AI3075" s="25">
        <v>0.33</v>
      </c>
      <c r="AJ3075" s="25">
        <v>0</v>
      </c>
      <c r="AK3075" s="25">
        <v>0</v>
      </c>
      <c r="AL3075" s="25">
        <v>0</v>
      </c>
      <c r="AM3075" s="25">
        <v>0</v>
      </c>
      <c r="AN3075" s="25">
        <v>2213247</v>
      </c>
      <c r="AO3075" s="25">
        <v>13.614699999999999</v>
      </c>
      <c r="AQ3075">
        <f t="shared" si="95"/>
        <v>0</v>
      </c>
    </row>
    <row r="3076" spans="1:43" x14ac:dyDescent="0.2">
      <c r="A3076" t="str">
        <f t="shared" ref="A3076:A3139" si="96">CONCATENATE(H3076,"_",D3076)</f>
        <v>2016_5319</v>
      </c>
      <c r="C3076" s="25">
        <v>3074</v>
      </c>
      <c r="D3076" s="25">
        <v>5319</v>
      </c>
      <c r="E3076" s="25">
        <v>5160</v>
      </c>
      <c r="F3076" s="25" t="s">
        <v>5</v>
      </c>
      <c r="G3076" s="25">
        <v>4.0069999999999997</v>
      </c>
      <c r="H3076" s="25">
        <v>2016</v>
      </c>
      <c r="I3076" s="25">
        <v>254500121</v>
      </c>
      <c r="J3076" s="25">
        <v>264496764</v>
      </c>
      <c r="K3076" s="25">
        <v>1052</v>
      </c>
      <c r="L3076" s="25">
        <v>2588630</v>
      </c>
      <c r="M3076" s="25">
        <v>10.1714</v>
      </c>
      <c r="N3076" s="25">
        <v>305907</v>
      </c>
      <c r="O3076" s="25">
        <v>1.15656</v>
      </c>
      <c r="P3076" s="25">
        <v>0</v>
      </c>
      <c r="Q3076" s="25">
        <v>0</v>
      </c>
      <c r="R3076" s="25">
        <v>0</v>
      </c>
      <c r="S3076" s="25">
        <v>0</v>
      </c>
      <c r="T3076" s="25">
        <v>0</v>
      </c>
      <c r="U3076" s="25">
        <v>0</v>
      </c>
      <c r="V3076" s="25">
        <v>0</v>
      </c>
      <c r="W3076" s="25">
        <v>0</v>
      </c>
      <c r="X3076" s="25">
        <v>0</v>
      </c>
      <c r="Y3076" s="25">
        <v>0</v>
      </c>
      <c r="Z3076" s="25">
        <v>2894537</v>
      </c>
      <c r="AA3076" s="25">
        <v>11.327999999999999</v>
      </c>
      <c r="AB3076" s="25">
        <v>462500</v>
      </c>
      <c r="AC3076" s="25">
        <v>1.8172900000000001</v>
      </c>
      <c r="AD3076" s="25">
        <v>0</v>
      </c>
      <c r="AE3076" s="25">
        <v>0</v>
      </c>
      <c r="AF3076" s="25">
        <v>177213</v>
      </c>
      <c r="AG3076" s="25">
        <v>0.67</v>
      </c>
      <c r="AH3076" s="25">
        <v>87284</v>
      </c>
      <c r="AI3076" s="25">
        <v>0.33</v>
      </c>
      <c r="AJ3076" s="25">
        <v>0</v>
      </c>
      <c r="AK3076" s="25">
        <v>0</v>
      </c>
      <c r="AL3076" s="25">
        <v>0</v>
      </c>
      <c r="AM3076" s="25">
        <v>0</v>
      </c>
      <c r="AN3076" s="25">
        <v>3621534</v>
      </c>
      <c r="AO3076" s="25">
        <v>14.145300000000001</v>
      </c>
      <c r="AQ3076">
        <f t="shared" ref="AQ3076:AQ3139" si="97">W3076-Y3076</f>
        <v>0</v>
      </c>
    </row>
    <row r="3077" spans="1:43" x14ac:dyDescent="0.2">
      <c r="A3077" t="str">
        <f t="shared" si="96"/>
        <v>2016_5323</v>
      </c>
      <c r="C3077" s="25">
        <v>3075</v>
      </c>
      <c r="D3077" s="25">
        <v>5323</v>
      </c>
      <c r="E3077" s="25">
        <v>5325</v>
      </c>
      <c r="F3077" s="25" t="s">
        <v>224</v>
      </c>
      <c r="G3077" s="25">
        <v>2.9079999999999999</v>
      </c>
      <c r="H3077" s="25">
        <v>2016</v>
      </c>
      <c r="I3077" s="25">
        <v>322425567</v>
      </c>
      <c r="J3077" s="25">
        <v>339448482</v>
      </c>
      <c r="K3077" s="25">
        <v>583.4</v>
      </c>
      <c r="L3077" s="25">
        <v>2503689</v>
      </c>
      <c r="M3077" s="25">
        <v>7.7652000000000001</v>
      </c>
      <c r="N3077" s="25">
        <v>297293</v>
      </c>
      <c r="O3077" s="25">
        <v>0.87580999999999998</v>
      </c>
      <c r="P3077" s="25">
        <v>0</v>
      </c>
      <c r="Q3077" s="25">
        <v>0</v>
      </c>
      <c r="R3077" s="25">
        <v>0</v>
      </c>
      <c r="S3077" s="25">
        <v>0</v>
      </c>
      <c r="T3077" s="25">
        <v>0</v>
      </c>
      <c r="U3077" s="25">
        <v>0</v>
      </c>
      <c r="V3077" s="25">
        <v>0</v>
      </c>
      <c r="W3077" s="25">
        <v>0</v>
      </c>
      <c r="X3077" s="25">
        <v>0</v>
      </c>
      <c r="Y3077" s="25">
        <v>0</v>
      </c>
      <c r="Z3077" s="25">
        <v>2800982</v>
      </c>
      <c r="AA3077" s="25">
        <v>8.641</v>
      </c>
      <c r="AB3077" s="25">
        <v>0</v>
      </c>
      <c r="AC3077" s="25">
        <v>0</v>
      </c>
      <c r="AD3077" s="25">
        <v>0</v>
      </c>
      <c r="AE3077" s="25">
        <v>0</v>
      </c>
      <c r="AF3077" s="25">
        <v>0</v>
      </c>
      <c r="AG3077" s="25">
        <v>0</v>
      </c>
      <c r="AH3077" s="25">
        <v>100402</v>
      </c>
      <c r="AI3077" s="25">
        <v>0.29577999999999999</v>
      </c>
      <c r="AJ3077" s="25">
        <v>0</v>
      </c>
      <c r="AK3077" s="25">
        <v>0</v>
      </c>
      <c r="AL3077" s="25">
        <v>0</v>
      </c>
      <c r="AM3077" s="25">
        <v>0</v>
      </c>
      <c r="AN3077" s="25">
        <v>2901384</v>
      </c>
      <c r="AO3077" s="25">
        <v>8.9367999999999999</v>
      </c>
      <c r="AQ3077">
        <f t="shared" si="97"/>
        <v>0</v>
      </c>
    </row>
    <row r="3078" spans="1:43" x14ac:dyDescent="0.2">
      <c r="A3078" t="str">
        <f t="shared" si="96"/>
        <v>2016_5328</v>
      </c>
      <c r="C3078" s="25">
        <v>3076</v>
      </c>
      <c r="D3078" s="25">
        <v>5328</v>
      </c>
      <c r="E3078" s="25">
        <v>5328</v>
      </c>
      <c r="F3078" s="25" t="s">
        <v>225</v>
      </c>
      <c r="G3078" s="25">
        <v>0.59899999999999998</v>
      </c>
      <c r="H3078" s="25">
        <v>2016</v>
      </c>
      <c r="I3078" s="25">
        <v>50988987</v>
      </c>
      <c r="J3078" s="25">
        <v>50988987</v>
      </c>
      <c r="K3078" s="25">
        <v>89.4</v>
      </c>
      <c r="L3078" s="25">
        <v>408642</v>
      </c>
      <c r="M3078" s="25">
        <v>8.0143000000000004</v>
      </c>
      <c r="N3078" s="25">
        <v>0</v>
      </c>
      <c r="O3078" s="25">
        <v>0</v>
      </c>
      <c r="P3078" s="25">
        <v>0</v>
      </c>
      <c r="Q3078" s="25">
        <v>0</v>
      </c>
      <c r="R3078" s="25">
        <v>0</v>
      </c>
      <c r="S3078" s="25">
        <v>0</v>
      </c>
      <c r="T3078" s="25">
        <v>0</v>
      </c>
      <c r="U3078" s="25">
        <v>0</v>
      </c>
      <c r="V3078" s="25">
        <v>0</v>
      </c>
      <c r="W3078" s="25">
        <v>0</v>
      </c>
      <c r="X3078" s="25">
        <v>0</v>
      </c>
      <c r="Y3078" s="25">
        <v>0</v>
      </c>
      <c r="Z3078" s="25">
        <v>408642</v>
      </c>
      <c r="AA3078" s="25">
        <v>8.0143000000000004</v>
      </c>
      <c r="AB3078" s="25">
        <v>50000</v>
      </c>
      <c r="AC3078" s="25">
        <v>0.98060000000000003</v>
      </c>
      <c r="AD3078" s="25">
        <v>0</v>
      </c>
      <c r="AE3078" s="25">
        <v>0</v>
      </c>
      <c r="AF3078" s="25">
        <v>34163</v>
      </c>
      <c r="AG3078" s="25">
        <v>0.67</v>
      </c>
      <c r="AH3078" s="25">
        <v>16826</v>
      </c>
      <c r="AI3078" s="25">
        <v>0.33</v>
      </c>
      <c r="AJ3078" s="25">
        <v>0</v>
      </c>
      <c r="AK3078" s="25">
        <v>0</v>
      </c>
      <c r="AL3078" s="25">
        <v>0</v>
      </c>
      <c r="AM3078" s="25">
        <v>0</v>
      </c>
      <c r="AN3078" s="25">
        <v>509631</v>
      </c>
      <c r="AO3078" s="25">
        <v>9.9948999999999995</v>
      </c>
      <c r="AQ3078">
        <f t="shared" si="97"/>
        <v>0</v>
      </c>
    </row>
    <row r="3079" spans="1:43" x14ac:dyDescent="0.2">
      <c r="A3079" t="str">
        <f t="shared" si="96"/>
        <v>2016_5463</v>
      </c>
      <c r="C3079" s="25">
        <v>3077</v>
      </c>
      <c r="D3079" s="25">
        <v>5463</v>
      </c>
      <c r="E3079" s="25">
        <v>5463</v>
      </c>
      <c r="F3079" s="25" t="s">
        <v>226</v>
      </c>
      <c r="G3079" s="25">
        <v>6.9359999999999999</v>
      </c>
      <c r="H3079" s="25">
        <v>2016</v>
      </c>
      <c r="I3079" s="25">
        <v>351325991</v>
      </c>
      <c r="J3079" s="25">
        <v>356869666</v>
      </c>
      <c r="K3079" s="25">
        <v>1129</v>
      </c>
      <c r="L3079" s="25">
        <v>3593436</v>
      </c>
      <c r="M3079" s="25">
        <v>10.228199999999999</v>
      </c>
      <c r="N3079" s="25">
        <v>155371</v>
      </c>
      <c r="O3079" s="25">
        <v>0.43536999999999998</v>
      </c>
      <c r="P3079" s="25">
        <v>0</v>
      </c>
      <c r="Q3079" s="25">
        <v>0</v>
      </c>
      <c r="R3079" s="25">
        <v>0</v>
      </c>
      <c r="S3079" s="25">
        <v>0</v>
      </c>
      <c r="T3079" s="25">
        <v>0</v>
      </c>
      <c r="U3079" s="25">
        <v>0</v>
      </c>
      <c r="V3079" s="25">
        <v>0</v>
      </c>
      <c r="W3079" s="25">
        <v>0</v>
      </c>
      <c r="X3079" s="25">
        <v>0</v>
      </c>
      <c r="Y3079" s="25">
        <v>0</v>
      </c>
      <c r="Z3079" s="25">
        <v>3748807</v>
      </c>
      <c r="AA3079" s="25">
        <v>10.663600000000001</v>
      </c>
      <c r="AB3079" s="25">
        <v>400000</v>
      </c>
      <c r="AC3079" s="25">
        <v>1.1385400000000001</v>
      </c>
      <c r="AD3079" s="25">
        <v>0</v>
      </c>
      <c r="AE3079" s="25">
        <v>0</v>
      </c>
      <c r="AF3079" s="25">
        <v>426909</v>
      </c>
      <c r="AG3079" s="25">
        <v>1.1962600000000001</v>
      </c>
      <c r="AH3079" s="25">
        <v>117767</v>
      </c>
      <c r="AI3079" s="25">
        <v>0.33</v>
      </c>
      <c r="AJ3079" s="25">
        <v>0</v>
      </c>
      <c r="AK3079" s="25">
        <v>0</v>
      </c>
      <c r="AL3079" s="25">
        <v>753465</v>
      </c>
      <c r="AM3079" s="25">
        <v>2.1113200000000001</v>
      </c>
      <c r="AN3079" s="25">
        <v>5446948</v>
      </c>
      <c r="AO3079" s="25">
        <v>15.4397</v>
      </c>
      <c r="AQ3079">
        <f t="shared" si="97"/>
        <v>0</v>
      </c>
    </row>
    <row r="3080" spans="1:43" x14ac:dyDescent="0.2">
      <c r="A3080" t="str">
        <f t="shared" si="96"/>
        <v>2016_5486</v>
      </c>
      <c r="C3080" s="25">
        <v>3078</v>
      </c>
      <c r="D3080" s="25">
        <v>5486</v>
      </c>
      <c r="E3080" s="25">
        <v>5486</v>
      </c>
      <c r="F3080" s="25" t="s">
        <v>227</v>
      </c>
      <c r="G3080" s="25">
        <v>1.579</v>
      </c>
      <c r="H3080" s="25">
        <v>2016</v>
      </c>
      <c r="I3080" s="25">
        <v>234092500</v>
      </c>
      <c r="J3080" s="25">
        <v>238304876</v>
      </c>
      <c r="K3080" s="25">
        <v>379</v>
      </c>
      <c r="L3080" s="25">
        <v>1811162</v>
      </c>
      <c r="M3080" s="25">
        <v>7.7370000000000001</v>
      </c>
      <c r="N3080" s="25">
        <v>28717</v>
      </c>
      <c r="O3080" s="25">
        <v>0.12051000000000001</v>
      </c>
      <c r="P3080" s="25">
        <v>0</v>
      </c>
      <c r="Q3080" s="25">
        <v>0</v>
      </c>
      <c r="R3080" s="25">
        <v>61822</v>
      </c>
      <c r="S3080" s="25">
        <v>0.26408999999999999</v>
      </c>
      <c r="T3080" s="25">
        <v>453631</v>
      </c>
      <c r="U3080" s="25">
        <v>1.9378</v>
      </c>
      <c r="V3080" s="25">
        <v>515453</v>
      </c>
      <c r="W3080" s="25">
        <v>2.2019000000000002</v>
      </c>
      <c r="X3080" s="25">
        <v>0</v>
      </c>
      <c r="Y3080" s="25">
        <v>0</v>
      </c>
      <c r="Z3080" s="25">
        <v>2355332</v>
      </c>
      <c r="AA3080" s="25">
        <v>10.0594</v>
      </c>
      <c r="AB3080" s="25">
        <v>183475</v>
      </c>
      <c r="AC3080" s="25">
        <v>0.78376999999999997</v>
      </c>
      <c r="AD3080" s="25">
        <v>0</v>
      </c>
      <c r="AE3080" s="25">
        <v>0</v>
      </c>
      <c r="AF3080" s="25">
        <v>0</v>
      </c>
      <c r="AG3080" s="25">
        <v>0</v>
      </c>
      <c r="AH3080" s="25">
        <v>78641</v>
      </c>
      <c r="AI3080" s="25">
        <v>0.33</v>
      </c>
      <c r="AJ3080" s="25">
        <v>0</v>
      </c>
      <c r="AK3080" s="25">
        <v>0</v>
      </c>
      <c r="AL3080" s="25">
        <v>0</v>
      </c>
      <c r="AM3080" s="25">
        <v>0</v>
      </c>
      <c r="AN3080" s="25">
        <v>2617448</v>
      </c>
      <c r="AO3080" s="25">
        <v>11.1732</v>
      </c>
      <c r="AQ3080">
        <f t="shared" si="97"/>
        <v>2.2019000000000002</v>
      </c>
    </row>
    <row r="3081" spans="1:43" x14ac:dyDescent="0.2">
      <c r="A3081" t="str">
        <f t="shared" si="96"/>
        <v>2016_5508</v>
      </c>
      <c r="C3081" s="25">
        <v>3079</v>
      </c>
      <c r="D3081" s="25">
        <v>5508</v>
      </c>
      <c r="E3081" s="25">
        <v>5508</v>
      </c>
      <c r="F3081" s="25" t="s">
        <v>228</v>
      </c>
      <c r="G3081" s="25">
        <v>1.405</v>
      </c>
      <c r="H3081" s="25">
        <v>2016</v>
      </c>
      <c r="I3081" s="25">
        <v>202029343</v>
      </c>
      <c r="J3081" s="25">
        <v>333021110</v>
      </c>
      <c r="K3081" s="25">
        <v>306.10000000000002</v>
      </c>
      <c r="L3081" s="25">
        <v>1420822</v>
      </c>
      <c r="M3081" s="25">
        <v>7.0327999999999999</v>
      </c>
      <c r="N3081" s="25">
        <v>81246</v>
      </c>
      <c r="O3081" s="25">
        <v>0.24396999999999999</v>
      </c>
      <c r="P3081" s="25">
        <v>0</v>
      </c>
      <c r="Q3081" s="25">
        <v>0</v>
      </c>
      <c r="R3081" s="25">
        <v>0</v>
      </c>
      <c r="S3081" s="25">
        <v>0</v>
      </c>
      <c r="T3081" s="25">
        <v>0</v>
      </c>
      <c r="U3081" s="25">
        <v>0</v>
      </c>
      <c r="V3081" s="25">
        <v>0</v>
      </c>
      <c r="W3081" s="25">
        <v>0</v>
      </c>
      <c r="X3081" s="25">
        <v>0</v>
      </c>
      <c r="Y3081" s="25">
        <v>0</v>
      </c>
      <c r="Z3081" s="25">
        <v>1502068</v>
      </c>
      <c r="AA3081" s="25">
        <v>7.2766999999999999</v>
      </c>
      <c r="AB3081" s="25">
        <v>100000</v>
      </c>
      <c r="AC3081" s="25">
        <v>0.49497999999999998</v>
      </c>
      <c r="AD3081" s="25">
        <v>0</v>
      </c>
      <c r="AE3081" s="25">
        <v>0</v>
      </c>
      <c r="AF3081" s="25">
        <v>217854</v>
      </c>
      <c r="AG3081" s="25">
        <v>0.65417000000000003</v>
      </c>
      <c r="AH3081" s="25">
        <v>109897</v>
      </c>
      <c r="AI3081" s="25">
        <v>0.33</v>
      </c>
      <c r="AJ3081" s="25">
        <v>0</v>
      </c>
      <c r="AK3081" s="25">
        <v>0</v>
      </c>
      <c r="AL3081" s="25">
        <v>0</v>
      </c>
      <c r="AM3081" s="25">
        <v>0</v>
      </c>
      <c r="AN3081" s="25">
        <v>1929819</v>
      </c>
      <c r="AO3081" s="25">
        <v>8.7559000000000005</v>
      </c>
      <c r="AQ3081">
        <f t="shared" si="97"/>
        <v>0</v>
      </c>
    </row>
    <row r="3082" spans="1:43" x14ac:dyDescent="0.2">
      <c r="A3082" t="str">
        <f t="shared" si="96"/>
        <v>2016_5607</v>
      </c>
      <c r="C3082" s="25">
        <v>3080</v>
      </c>
      <c r="D3082" s="25">
        <v>5607</v>
      </c>
      <c r="E3082" s="25">
        <v>5607</v>
      </c>
      <c r="F3082" s="25" t="s">
        <v>230</v>
      </c>
      <c r="G3082" s="25">
        <v>3.5409999999999999</v>
      </c>
      <c r="H3082" s="25">
        <v>2016</v>
      </c>
      <c r="I3082" s="25">
        <v>220204011</v>
      </c>
      <c r="J3082" s="25">
        <v>272668716</v>
      </c>
      <c r="K3082" s="25">
        <v>711.6</v>
      </c>
      <c r="L3082" s="25">
        <v>2005910</v>
      </c>
      <c r="M3082" s="25">
        <v>9.1092999999999993</v>
      </c>
      <c r="N3082" s="25">
        <v>347550</v>
      </c>
      <c r="O3082" s="25">
        <v>1.2746200000000001</v>
      </c>
      <c r="P3082" s="25">
        <v>0</v>
      </c>
      <c r="Q3082" s="25">
        <v>0</v>
      </c>
      <c r="R3082" s="25">
        <v>0</v>
      </c>
      <c r="S3082" s="25">
        <v>0</v>
      </c>
      <c r="T3082" s="25">
        <v>0</v>
      </c>
      <c r="U3082" s="25">
        <v>0</v>
      </c>
      <c r="V3082" s="25">
        <v>0</v>
      </c>
      <c r="W3082" s="25">
        <v>0</v>
      </c>
      <c r="X3082" s="25">
        <v>0</v>
      </c>
      <c r="Y3082" s="25">
        <v>0</v>
      </c>
      <c r="Z3082" s="25">
        <v>2353460</v>
      </c>
      <c r="AA3082" s="25">
        <v>10.384</v>
      </c>
      <c r="AB3082" s="25">
        <v>0</v>
      </c>
      <c r="AC3082" s="25">
        <v>0</v>
      </c>
      <c r="AD3082" s="25">
        <v>0</v>
      </c>
      <c r="AE3082" s="25">
        <v>0</v>
      </c>
      <c r="AF3082" s="25">
        <v>272669</v>
      </c>
      <c r="AG3082" s="25">
        <v>1</v>
      </c>
      <c r="AH3082" s="25">
        <v>89981</v>
      </c>
      <c r="AI3082" s="25">
        <v>0.33</v>
      </c>
      <c r="AJ3082" s="25">
        <v>0</v>
      </c>
      <c r="AK3082" s="25">
        <v>0</v>
      </c>
      <c r="AL3082" s="25">
        <v>689763</v>
      </c>
      <c r="AM3082" s="25">
        <v>2.5296699999999999</v>
      </c>
      <c r="AN3082" s="25">
        <v>3405873</v>
      </c>
      <c r="AO3082" s="25">
        <v>14.243600000000001</v>
      </c>
      <c r="AQ3082">
        <f t="shared" si="97"/>
        <v>0</v>
      </c>
    </row>
    <row r="3083" spans="1:43" x14ac:dyDescent="0.2">
      <c r="A3083" t="str">
        <f t="shared" si="96"/>
        <v>2016_5643</v>
      </c>
      <c r="C3083" s="25">
        <v>3081</v>
      </c>
      <c r="D3083" s="25">
        <v>5643</v>
      </c>
      <c r="E3083" s="25">
        <v>5643</v>
      </c>
      <c r="F3083" s="25" t="s">
        <v>231</v>
      </c>
      <c r="G3083" s="25">
        <v>3.4910000000000001</v>
      </c>
      <c r="H3083" s="25">
        <v>2016</v>
      </c>
      <c r="I3083" s="25">
        <v>276161533</v>
      </c>
      <c r="J3083" s="25">
        <v>308433325</v>
      </c>
      <c r="K3083" s="25">
        <v>996</v>
      </c>
      <c r="L3083" s="25">
        <v>2636485</v>
      </c>
      <c r="M3083" s="25">
        <v>9.5469000000000008</v>
      </c>
      <c r="N3083" s="25">
        <v>88893</v>
      </c>
      <c r="O3083" s="25">
        <v>0.28821000000000002</v>
      </c>
      <c r="P3083" s="25">
        <v>0</v>
      </c>
      <c r="Q3083" s="25">
        <v>0</v>
      </c>
      <c r="R3083" s="25">
        <v>0</v>
      </c>
      <c r="S3083" s="25">
        <v>0</v>
      </c>
      <c r="T3083" s="25">
        <v>0</v>
      </c>
      <c r="U3083" s="25">
        <v>0</v>
      </c>
      <c r="V3083" s="25">
        <v>0</v>
      </c>
      <c r="W3083" s="25">
        <v>0</v>
      </c>
      <c r="X3083" s="25">
        <v>0</v>
      </c>
      <c r="Y3083" s="25">
        <v>0</v>
      </c>
      <c r="Z3083" s="25">
        <v>2725378</v>
      </c>
      <c r="AA3083" s="25">
        <v>9.8351000000000006</v>
      </c>
      <c r="AB3083" s="25">
        <v>275000</v>
      </c>
      <c r="AC3083" s="25">
        <v>0.99578999999999995</v>
      </c>
      <c r="AD3083" s="25">
        <v>0</v>
      </c>
      <c r="AE3083" s="25">
        <v>0</v>
      </c>
      <c r="AF3083" s="25">
        <v>287948</v>
      </c>
      <c r="AG3083" s="25">
        <v>0.93357999999999997</v>
      </c>
      <c r="AH3083" s="25">
        <v>101783</v>
      </c>
      <c r="AI3083" s="25">
        <v>0.33</v>
      </c>
      <c r="AJ3083" s="25">
        <v>0</v>
      </c>
      <c r="AK3083" s="25">
        <v>0</v>
      </c>
      <c r="AL3083" s="25">
        <v>0</v>
      </c>
      <c r="AM3083" s="25">
        <v>0</v>
      </c>
      <c r="AN3083" s="25">
        <v>3390109</v>
      </c>
      <c r="AO3083" s="25">
        <v>12.0945</v>
      </c>
      <c r="AQ3083">
        <f t="shared" si="97"/>
        <v>0</v>
      </c>
    </row>
    <row r="3084" spans="1:43" x14ac:dyDescent="0.2">
      <c r="A3084" t="str">
        <f t="shared" si="96"/>
        <v>2016_5697</v>
      </c>
      <c r="C3084" s="25">
        <v>3082</v>
      </c>
      <c r="D3084" s="25">
        <v>5697</v>
      </c>
      <c r="E3084" s="25">
        <v>5697</v>
      </c>
      <c r="F3084" s="25" t="s">
        <v>964</v>
      </c>
      <c r="G3084" s="25">
        <v>1.9079999999999999</v>
      </c>
      <c r="H3084" s="25">
        <v>2016</v>
      </c>
      <c r="I3084" s="25">
        <v>207548209</v>
      </c>
      <c r="J3084" s="25">
        <v>214208824</v>
      </c>
      <c r="K3084" s="25">
        <v>450.3</v>
      </c>
      <c r="L3084" s="25">
        <v>1690140</v>
      </c>
      <c r="M3084" s="25">
        <v>8.1433999999999997</v>
      </c>
      <c r="N3084" s="25">
        <v>159309</v>
      </c>
      <c r="O3084" s="25">
        <v>0.74370999999999998</v>
      </c>
      <c r="P3084" s="25">
        <v>0</v>
      </c>
      <c r="Q3084" s="25">
        <v>0</v>
      </c>
      <c r="R3084" s="25">
        <v>24484</v>
      </c>
      <c r="S3084" s="25">
        <v>0.11797000000000001</v>
      </c>
      <c r="T3084" s="25">
        <v>243443</v>
      </c>
      <c r="U3084" s="25">
        <v>1.1729000000000001</v>
      </c>
      <c r="V3084" s="25">
        <v>267927</v>
      </c>
      <c r="W3084" s="25">
        <v>1.2908999999999999</v>
      </c>
      <c r="X3084" s="25">
        <v>0</v>
      </c>
      <c r="Y3084" s="25">
        <v>0</v>
      </c>
      <c r="Z3084" s="25">
        <v>2117376</v>
      </c>
      <c r="AA3084" s="25">
        <v>10.178000000000001</v>
      </c>
      <c r="AB3084" s="25">
        <v>100000</v>
      </c>
      <c r="AC3084" s="25">
        <v>0.48182000000000003</v>
      </c>
      <c r="AD3084" s="25">
        <v>0</v>
      </c>
      <c r="AE3084" s="25">
        <v>0</v>
      </c>
      <c r="AF3084" s="25">
        <v>143520</v>
      </c>
      <c r="AG3084" s="25">
        <v>0.67</v>
      </c>
      <c r="AH3084" s="25">
        <v>70689</v>
      </c>
      <c r="AI3084" s="25">
        <v>0.33</v>
      </c>
      <c r="AJ3084" s="25">
        <v>0</v>
      </c>
      <c r="AK3084" s="25">
        <v>0</v>
      </c>
      <c r="AL3084" s="25">
        <v>0</v>
      </c>
      <c r="AM3084" s="25">
        <v>0</v>
      </c>
      <c r="AN3084" s="25">
        <v>2431585</v>
      </c>
      <c r="AO3084" s="25">
        <v>11.659800000000001</v>
      </c>
      <c r="AQ3084">
        <f t="shared" si="97"/>
        <v>1.2908999999999999</v>
      </c>
    </row>
    <row r="3085" spans="1:43" x14ac:dyDescent="0.2">
      <c r="A3085" t="str">
        <f t="shared" si="96"/>
        <v>2016_5724</v>
      </c>
      <c r="C3085" s="25">
        <v>3083</v>
      </c>
      <c r="D3085" s="25">
        <v>5724</v>
      </c>
      <c r="E3085" s="25">
        <v>5724</v>
      </c>
      <c r="F3085" s="25" t="s">
        <v>232</v>
      </c>
      <c r="G3085" s="25">
        <v>1.377</v>
      </c>
      <c r="H3085" s="25">
        <v>2016</v>
      </c>
      <c r="I3085" s="25">
        <v>113339688</v>
      </c>
      <c r="J3085" s="25">
        <v>117847743</v>
      </c>
      <c r="K3085" s="25">
        <v>244</v>
      </c>
      <c r="L3085" s="25">
        <v>919640</v>
      </c>
      <c r="M3085" s="25">
        <v>8.1140000000000008</v>
      </c>
      <c r="N3085" s="25">
        <v>33640</v>
      </c>
      <c r="O3085" s="25">
        <v>0.28544999999999998</v>
      </c>
      <c r="P3085" s="25">
        <v>0</v>
      </c>
      <c r="Q3085" s="25">
        <v>0</v>
      </c>
      <c r="R3085" s="25">
        <v>0</v>
      </c>
      <c r="S3085" s="25">
        <v>0</v>
      </c>
      <c r="T3085" s="25">
        <v>0</v>
      </c>
      <c r="U3085" s="25">
        <v>0</v>
      </c>
      <c r="V3085" s="25">
        <v>0</v>
      </c>
      <c r="W3085" s="25">
        <v>0</v>
      </c>
      <c r="X3085" s="25">
        <v>0</v>
      </c>
      <c r="Y3085" s="25">
        <v>0</v>
      </c>
      <c r="Z3085" s="25">
        <v>953280</v>
      </c>
      <c r="AA3085" s="25">
        <v>8.3994999999999997</v>
      </c>
      <c r="AB3085" s="25">
        <v>250000</v>
      </c>
      <c r="AC3085" s="25">
        <v>2.2057600000000002</v>
      </c>
      <c r="AD3085" s="25">
        <v>0</v>
      </c>
      <c r="AE3085" s="25">
        <v>0</v>
      </c>
      <c r="AF3085" s="25">
        <v>78958</v>
      </c>
      <c r="AG3085" s="25">
        <v>0.67</v>
      </c>
      <c r="AH3085" s="25">
        <v>38890</v>
      </c>
      <c r="AI3085" s="25">
        <v>0.33</v>
      </c>
      <c r="AJ3085" s="25">
        <v>0</v>
      </c>
      <c r="AK3085" s="25">
        <v>0</v>
      </c>
      <c r="AL3085" s="25">
        <v>0</v>
      </c>
      <c r="AM3085" s="25">
        <v>0</v>
      </c>
      <c r="AN3085" s="25">
        <v>1321128</v>
      </c>
      <c r="AO3085" s="25">
        <v>11.6052</v>
      </c>
      <c r="AQ3085">
        <f t="shared" si="97"/>
        <v>0</v>
      </c>
    </row>
    <row r="3086" spans="1:43" x14ac:dyDescent="0.2">
      <c r="A3086" t="str">
        <f t="shared" si="96"/>
        <v>2016_5751</v>
      </c>
      <c r="C3086" s="25">
        <v>3084</v>
      </c>
      <c r="D3086" s="25">
        <v>5751</v>
      </c>
      <c r="E3086" s="25">
        <v>5751</v>
      </c>
      <c r="F3086" s="25" t="s">
        <v>233</v>
      </c>
      <c r="G3086" s="25">
        <v>2.625</v>
      </c>
      <c r="H3086" s="25">
        <v>2016</v>
      </c>
      <c r="I3086" s="25">
        <v>297523300</v>
      </c>
      <c r="J3086" s="25">
        <v>401100755</v>
      </c>
      <c r="K3086" s="25">
        <v>635.29999999999995</v>
      </c>
      <c r="L3086" s="25">
        <v>2297283</v>
      </c>
      <c r="M3086" s="25">
        <v>7.7214</v>
      </c>
      <c r="N3086" s="25">
        <v>121997</v>
      </c>
      <c r="O3086" s="25">
        <v>0.30415999999999999</v>
      </c>
      <c r="P3086" s="25">
        <v>0</v>
      </c>
      <c r="Q3086" s="25">
        <v>0</v>
      </c>
      <c r="R3086" s="25">
        <v>0</v>
      </c>
      <c r="S3086" s="25">
        <v>0</v>
      </c>
      <c r="T3086" s="25">
        <v>0</v>
      </c>
      <c r="U3086" s="25">
        <v>0</v>
      </c>
      <c r="V3086" s="25">
        <v>0</v>
      </c>
      <c r="W3086" s="25">
        <v>0</v>
      </c>
      <c r="X3086" s="25">
        <v>0</v>
      </c>
      <c r="Y3086" s="25">
        <v>0</v>
      </c>
      <c r="Z3086" s="25">
        <v>2419280</v>
      </c>
      <c r="AA3086" s="25">
        <v>8.0254999999999992</v>
      </c>
      <c r="AB3086" s="25">
        <v>200000</v>
      </c>
      <c r="AC3086" s="25">
        <v>0.67222000000000004</v>
      </c>
      <c r="AD3086" s="25">
        <v>0</v>
      </c>
      <c r="AE3086" s="25">
        <v>0</v>
      </c>
      <c r="AF3086" s="25">
        <v>268738</v>
      </c>
      <c r="AG3086" s="25">
        <v>0.67</v>
      </c>
      <c r="AH3086" s="25">
        <v>132363</v>
      </c>
      <c r="AI3086" s="25">
        <v>0.33</v>
      </c>
      <c r="AJ3086" s="25">
        <v>0</v>
      </c>
      <c r="AK3086" s="25">
        <v>0</v>
      </c>
      <c r="AL3086" s="25">
        <v>702100</v>
      </c>
      <c r="AM3086" s="25">
        <v>1.7504299999999999</v>
      </c>
      <c r="AN3086" s="25">
        <v>3722481</v>
      </c>
      <c r="AO3086" s="25">
        <v>11.4482</v>
      </c>
      <c r="AQ3086">
        <f t="shared" si="97"/>
        <v>0</v>
      </c>
    </row>
    <row r="3087" spans="1:43" x14ac:dyDescent="0.2">
      <c r="A3087" t="str">
        <f t="shared" si="96"/>
        <v>2016_5805</v>
      </c>
      <c r="C3087" s="25">
        <v>3085</v>
      </c>
      <c r="D3087" s="25">
        <v>5805</v>
      </c>
      <c r="E3087" s="25">
        <v>5805</v>
      </c>
      <c r="F3087" s="25" t="s">
        <v>234</v>
      </c>
      <c r="G3087" s="25">
        <v>6.3810000000000002</v>
      </c>
      <c r="H3087" s="25">
        <v>2016</v>
      </c>
      <c r="I3087" s="25">
        <v>644811935</v>
      </c>
      <c r="J3087" s="25">
        <v>656701131</v>
      </c>
      <c r="K3087" s="25">
        <v>1177.7</v>
      </c>
      <c r="L3087" s="25">
        <v>4967517</v>
      </c>
      <c r="M3087" s="25">
        <v>7.7038000000000002</v>
      </c>
      <c r="N3087" s="25">
        <v>659983</v>
      </c>
      <c r="O3087" s="25">
        <v>1.0049999999999999</v>
      </c>
      <c r="P3087" s="25">
        <v>0</v>
      </c>
      <c r="Q3087" s="25">
        <v>0</v>
      </c>
      <c r="R3087" s="25">
        <v>64454</v>
      </c>
      <c r="S3087" s="25">
        <v>9.9959999999999993E-2</v>
      </c>
      <c r="T3087" s="25">
        <v>0</v>
      </c>
      <c r="U3087" s="25">
        <v>0</v>
      </c>
      <c r="V3087" s="25">
        <v>64454</v>
      </c>
      <c r="W3087" s="25">
        <v>0.1</v>
      </c>
      <c r="X3087" s="25">
        <v>0</v>
      </c>
      <c r="Y3087" s="25">
        <v>0</v>
      </c>
      <c r="Z3087" s="25">
        <v>5691954</v>
      </c>
      <c r="AA3087" s="25">
        <v>8.8087999999999997</v>
      </c>
      <c r="AB3087" s="25">
        <v>500000</v>
      </c>
      <c r="AC3087" s="25">
        <v>0.77542</v>
      </c>
      <c r="AD3087" s="25">
        <v>0</v>
      </c>
      <c r="AE3087" s="25">
        <v>0</v>
      </c>
      <c r="AF3087" s="25">
        <v>879980</v>
      </c>
      <c r="AG3087" s="25">
        <v>1.34</v>
      </c>
      <c r="AH3087" s="25">
        <v>216711</v>
      </c>
      <c r="AI3087" s="25">
        <v>0.33</v>
      </c>
      <c r="AJ3087" s="25">
        <v>0</v>
      </c>
      <c r="AK3087" s="25">
        <v>0</v>
      </c>
      <c r="AL3087" s="25">
        <v>989550</v>
      </c>
      <c r="AM3087" s="25">
        <v>1.50685</v>
      </c>
      <c r="AN3087" s="25">
        <v>8278195</v>
      </c>
      <c r="AO3087" s="25">
        <v>12.761100000000001</v>
      </c>
      <c r="AQ3087">
        <f t="shared" si="97"/>
        <v>0.1</v>
      </c>
    </row>
    <row r="3088" spans="1:43" x14ac:dyDescent="0.2">
      <c r="A3088" t="str">
        <f t="shared" si="96"/>
        <v>2016_5823</v>
      </c>
      <c r="C3088" s="25">
        <v>3086</v>
      </c>
      <c r="D3088" s="25">
        <v>5823</v>
      </c>
      <c r="E3088" s="25">
        <v>5823</v>
      </c>
      <c r="F3088" s="25" t="s">
        <v>235</v>
      </c>
      <c r="G3088" s="25">
        <v>1.7509999999999999</v>
      </c>
      <c r="H3088" s="25">
        <v>2016</v>
      </c>
      <c r="I3088" s="25">
        <v>208614188</v>
      </c>
      <c r="J3088" s="25">
        <v>208614188</v>
      </c>
      <c r="K3088" s="25">
        <v>366.3</v>
      </c>
      <c r="L3088" s="25">
        <v>1636891</v>
      </c>
      <c r="M3088" s="25">
        <v>7.8464999999999998</v>
      </c>
      <c r="N3088" s="25">
        <v>107142</v>
      </c>
      <c r="O3088" s="25">
        <v>0.51358999999999999</v>
      </c>
      <c r="P3088" s="25">
        <v>0</v>
      </c>
      <c r="Q3088" s="25">
        <v>0</v>
      </c>
      <c r="R3088" s="25">
        <v>158334</v>
      </c>
      <c r="S3088" s="25">
        <v>0.75897999999999999</v>
      </c>
      <c r="T3088" s="25">
        <v>0</v>
      </c>
      <c r="U3088" s="25">
        <v>0</v>
      </c>
      <c r="V3088" s="25">
        <v>158334</v>
      </c>
      <c r="W3088" s="25">
        <v>0.75900000000000001</v>
      </c>
      <c r="X3088" s="25">
        <v>0</v>
      </c>
      <c r="Y3088" s="25">
        <v>0</v>
      </c>
      <c r="Z3088" s="25">
        <v>1902367</v>
      </c>
      <c r="AA3088" s="25">
        <v>9.1190999999999995</v>
      </c>
      <c r="AB3088" s="25">
        <v>400000</v>
      </c>
      <c r="AC3088" s="25">
        <v>1.9174199999999999</v>
      </c>
      <c r="AD3088" s="25">
        <v>0</v>
      </c>
      <c r="AE3088" s="25">
        <v>0</v>
      </c>
      <c r="AF3088" s="25">
        <v>132354</v>
      </c>
      <c r="AG3088" s="25">
        <v>0.63444</v>
      </c>
      <c r="AH3088" s="25">
        <v>68843</v>
      </c>
      <c r="AI3088" s="25">
        <v>0.33</v>
      </c>
      <c r="AJ3088" s="25">
        <v>0</v>
      </c>
      <c r="AK3088" s="25">
        <v>0</v>
      </c>
      <c r="AL3088" s="25">
        <v>0</v>
      </c>
      <c r="AM3088" s="25">
        <v>0</v>
      </c>
      <c r="AN3088" s="25">
        <v>2503564</v>
      </c>
      <c r="AO3088" s="25">
        <v>12.0009</v>
      </c>
      <c r="AQ3088">
        <f t="shared" si="97"/>
        <v>0.75900000000000001</v>
      </c>
    </row>
    <row r="3089" spans="1:43" x14ac:dyDescent="0.2">
      <c r="A3089" t="str">
        <f t="shared" si="96"/>
        <v>2016_5832</v>
      </c>
      <c r="C3089" s="25">
        <v>3087</v>
      </c>
      <c r="D3089" s="25">
        <v>5832</v>
      </c>
      <c r="E3089" s="25">
        <v>5832</v>
      </c>
      <c r="F3089" s="25" t="s">
        <v>236</v>
      </c>
      <c r="G3089" s="25">
        <v>1.6890000000000001</v>
      </c>
      <c r="H3089" s="25">
        <v>2016</v>
      </c>
      <c r="I3089" s="25">
        <v>137595975</v>
      </c>
      <c r="J3089" s="25">
        <v>137595975</v>
      </c>
      <c r="K3089" s="25">
        <v>315.89999999999998</v>
      </c>
      <c r="L3089" s="25">
        <v>1079441</v>
      </c>
      <c r="M3089" s="25">
        <v>7.8449999999999998</v>
      </c>
      <c r="N3089" s="25">
        <v>82889</v>
      </c>
      <c r="O3089" s="25">
        <v>0.60241</v>
      </c>
      <c r="P3089" s="25">
        <v>0</v>
      </c>
      <c r="Q3089" s="25">
        <v>0</v>
      </c>
      <c r="R3089" s="25">
        <v>148431</v>
      </c>
      <c r="S3089" s="25">
        <v>1.0787500000000001</v>
      </c>
      <c r="T3089" s="25">
        <v>160423</v>
      </c>
      <c r="U3089" s="25">
        <v>1.1658999999999999</v>
      </c>
      <c r="V3089" s="25">
        <v>308854</v>
      </c>
      <c r="W3089" s="25">
        <v>2.2446000000000002</v>
      </c>
      <c r="X3089" s="25">
        <v>0</v>
      </c>
      <c r="Y3089" s="25">
        <v>0</v>
      </c>
      <c r="Z3089" s="25">
        <v>1471184</v>
      </c>
      <c r="AA3089" s="25">
        <v>10.6921</v>
      </c>
      <c r="AB3089" s="25">
        <v>25000</v>
      </c>
      <c r="AC3089" s="25">
        <v>0.18168999999999999</v>
      </c>
      <c r="AD3089" s="25">
        <v>0</v>
      </c>
      <c r="AE3089" s="25">
        <v>0</v>
      </c>
      <c r="AF3089" s="25">
        <v>92189</v>
      </c>
      <c r="AG3089" s="25">
        <v>0.67</v>
      </c>
      <c r="AH3089" s="25">
        <v>45407</v>
      </c>
      <c r="AI3089" s="25">
        <v>0.33</v>
      </c>
      <c r="AJ3089" s="25">
        <v>0</v>
      </c>
      <c r="AK3089" s="25">
        <v>0</v>
      </c>
      <c r="AL3089" s="25">
        <v>336310</v>
      </c>
      <c r="AM3089" s="25">
        <v>2.4441799999999998</v>
      </c>
      <c r="AN3089" s="25">
        <v>1970090</v>
      </c>
      <c r="AO3089" s="25">
        <v>14.3179</v>
      </c>
      <c r="AQ3089">
        <f t="shared" si="97"/>
        <v>2.2446000000000002</v>
      </c>
    </row>
    <row r="3090" spans="1:43" x14ac:dyDescent="0.2">
      <c r="A3090" t="str">
        <f t="shared" si="96"/>
        <v>2016_5877</v>
      </c>
      <c r="C3090" s="25">
        <v>3088</v>
      </c>
      <c r="D3090" s="25">
        <v>5877</v>
      </c>
      <c r="E3090" s="25">
        <v>5877</v>
      </c>
      <c r="F3090" s="25" t="s">
        <v>237</v>
      </c>
      <c r="G3090" s="25">
        <v>5.8120000000000003</v>
      </c>
      <c r="H3090" s="25">
        <v>2016</v>
      </c>
      <c r="I3090" s="25">
        <v>458602346</v>
      </c>
      <c r="J3090" s="25">
        <v>618608856</v>
      </c>
      <c r="K3090" s="25">
        <v>1373.7</v>
      </c>
      <c r="L3090" s="25">
        <v>4204383</v>
      </c>
      <c r="M3090" s="25">
        <v>9.1677999999999997</v>
      </c>
      <c r="N3090" s="25">
        <v>682622</v>
      </c>
      <c r="O3090" s="25">
        <v>1.10348</v>
      </c>
      <c r="P3090" s="25">
        <v>0</v>
      </c>
      <c r="Q3090" s="25">
        <v>0</v>
      </c>
      <c r="R3090" s="25">
        <v>391645</v>
      </c>
      <c r="S3090" s="25">
        <v>0.85399999999999998</v>
      </c>
      <c r="T3090" s="25">
        <v>132996</v>
      </c>
      <c r="U3090" s="25">
        <v>0.28999999999999998</v>
      </c>
      <c r="V3090" s="25">
        <v>524641</v>
      </c>
      <c r="W3090" s="25">
        <v>1.1439999999999999</v>
      </c>
      <c r="X3090" s="25">
        <v>0</v>
      </c>
      <c r="Y3090" s="25">
        <v>0</v>
      </c>
      <c r="Z3090" s="25">
        <v>5411646</v>
      </c>
      <c r="AA3090" s="25">
        <v>11.4153</v>
      </c>
      <c r="AB3090" s="25">
        <v>497135</v>
      </c>
      <c r="AC3090" s="25">
        <v>1.08402</v>
      </c>
      <c r="AD3090" s="25">
        <v>0</v>
      </c>
      <c r="AE3090" s="25">
        <v>0</v>
      </c>
      <c r="AF3090" s="25">
        <v>0</v>
      </c>
      <c r="AG3090" s="25">
        <v>0</v>
      </c>
      <c r="AH3090" s="25">
        <v>204141</v>
      </c>
      <c r="AI3090" s="25">
        <v>0.33</v>
      </c>
      <c r="AJ3090" s="25">
        <v>0</v>
      </c>
      <c r="AK3090" s="25">
        <v>0</v>
      </c>
      <c r="AL3090" s="25">
        <v>831325</v>
      </c>
      <c r="AM3090" s="25">
        <v>1.3438600000000001</v>
      </c>
      <c r="AN3090" s="25">
        <v>6944247</v>
      </c>
      <c r="AO3090" s="25">
        <v>14.1732</v>
      </c>
      <c r="AQ3090">
        <f t="shared" si="97"/>
        <v>1.1439999999999999</v>
      </c>
    </row>
    <row r="3091" spans="1:43" x14ac:dyDescent="0.2">
      <c r="A3091" t="str">
        <f t="shared" si="96"/>
        <v>2016_5895</v>
      </c>
      <c r="C3091" s="25">
        <v>3089</v>
      </c>
      <c r="D3091" s="25">
        <v>5895</v>
      </c>
      <c r="E3091" s="25">
        <v>5895</v>
      </c>
      <c r="F3091" s="25" t="s">
        <v>238</v>
      </c>
      <c r="G3091" s="25">
        <v>1.617</v>
      </c>
      <c r="H3091" s="25">
        <v>2016</v>
      </c>
      <c r="I3091" s="25">
        <v>87320907</v>
      </c>
      <c r="J3091" s="25">
        <v>87320907</v>
      </c>
      <c r="K3091" s="25">
        <v>271.60000000000002</v>
      </c>
      <c r="L3091" s="25">
        <v>789535</v>
      </c>
      <c r="M3091" s="25">
        <v>9.0418000000000003</v>
      </c>
      <c r="N3091" s="25">
        <v>47744</v>
      </c>
      <c r="O3091" s="25">
        <v>0.54676000000000002</v>
      </c>
      <c r="P3091" s="25">
        <v>0</v>
      </c>
      <c r="Q3091" s="25">
        <v>0</v>
      </c>
      <c r="R3091" s="25">
        <v>0</v>
      </c>
      <c r="S3091" s="25">
        <v>0</v>
      </c>
      <c r="T3091" s="25">
        <v>0</v>
      </c>
      <c r="U3091" s="25">
        <v>0</v>
      </c>
      <c r="V3091" s="25">
        <v>0</v>
      </c>
      <c r="W3091" s="25">
        <v>0</v>
      </c>
      <c r="X3091" s="25">
        <v>0</v>
      </c>
      <c r="Y3091" s="25">
        <v>0</v>
      </c>
      <c r="Z3091" s="25">
        <v>837279</v>
      </c>
      <c r="AA3091" s="25">
        <v>9.5884999999999998</v>
      </c>
      <c r="AB3091" s="25">
        <v>75000</v>
      </c>
      <c r="AC3091" s="25">
        <v>0.8589</v>
      </c>
      <c r="AD3091" s="25">
        <v>0</v>
      </c>
      <c r="AE3091" s="25">
        <v>0</v>
      </c>
      <c r="AF3091" s="25">
        <v>0</v>
      </c>
      <c r="AG3091" s="25">
        <v>0</v>
      </c>
      <c r="AH3091" s="25">
        <v>28816</v>
      </c>
      <c r="AI3091" s="25">
        <v>0.33</v>
      </c>
      <c r="AJ3091" s="25">
        <v>0</v>
      </c>
      <c r="AK3091" s="25">
        <v>0</v>
      </c>
      <c r="AL3091" s="25">
        <v>0</v>
      </c>
      <c r="AM3091" s="25">
        <v>0</v>
      </c>
      <c r="AN3091" s="25">
        <v>941095</v>
      </c>
      <c r="AO3091" s="25">
        <v>10.7774</v>
      </c>
      <c r="AQ3091">
        <f t="shared" si="97"/>
        <v>0</v>
      </c>
    </row>
    <row r="3092" spans="1:43" x14ac:dyDescent="0.2">
      <c r="A3092" t="str">
        <f t="shared" si="96"/>
        <v>2016_5922</v>
      </c>
      <c r="C3092" s="25">
        <v>3090</v>
      </c>
      <c r="D3092" s="25">
        <v>5922</v>
      </c>
      <c r="E3092" s="25">
        <v>5922</v>
      </c>
      <c r="F3092" s="25" t="s">
        <v>659</v>
      </c>
      <c r="G3092" s="25">
        <v>3.1989999999999998</v>
      </c>
      <c r="H3092" s="25">
        <v>2016</v>
      </c>
      <c r="I3092" s="25">
        <v>351595247</v>
      </c>
      <c r="J3092" s="25">
        <v>351707181</v>
      </c>
      <c r="K3092" s="25">
        <v>693.5</v>
      </c>
      <c r="L3092" s="25">
        <v>2812694</v>
      </c>
      <c r="M3092" s="25">
        <v>7.9997999999999996</v>
      </c>
      <c r="N3092" s="25">
        <v>160128</v>
      </c>
      <c r="O3092" s="25">
        <v>0.45528999999999997</v>
      </c>
      <c r="P3092" s="25">
        <v>0</v>
      </c>
      <c r="Q3092" s="25">
        <v>0</v>
      </c>
      <c r="R3092" s="25">
        <v>0</v>
      </c>
      <c r="S3092" s="25">
        <v>0</v>
      </c>
      <c r="T3092" s="25">
        <v>0</v>
      </c>
      <c r="U3092" s="25">
        <v>0</v>
      </c>
      <c r="V3092" s="25">
        <v>0</v>
      </c>
      <c r="W3092" s="25">
        <v>0</v>
      </c>
      <c r="X3092" s="25">
        <v>0</v>
      </c>
      <c r="Y3092" s="25">
        <v>0</v>
      </c>
      <c r="Z3092" s="25">
        <v>2972822</v>
      </c>
      <c r="AA3092" s="25">
        <v>8.4550999999999998</v>
      </c>
      <c r="AB3092" s="25">
        <v>320000</v>
      </c>
      <c r="AC3092" s="25">
        <v>0.91013999999999995</v>
      </c>
      <c r="AD3092" s="25">
        <v>0</v>
      </c>
      <c r="AE3092" s="25">
        <v>0</v>
      </c>
      <c r="AF3092" s="25">
        <v>351707</v>
      </c>
      <c r="AG3092" s="25">
        <v>1</v>
      </c>
      <c r="AH3092" s="25">
        <v>116063</v>
      </c>
      <c r="AI3092" s="25">
        <v>0.33</v>
      </c>
      <c r="AJ3092" s="25">
        <v>0</v>
      </c>
      <c r="AK3092" s="25">
        <v>0</v>
      </c>
      <c r="AL3092" s="25">
        <v>191845</v>
      </c>
      <c r="AM3092" s="25">
        <v>0.54547000000000001</v>
      </c>
      <c r="AN3092" s="25">
        <v>3952437</v>
      </c>
      <c r="AO3092" s="25">
        <v>11.2407</v>
      </c>
      <c r="AQ3092">
        <f t="shared" si="97"/>
        <v>0</v>
      </c>
    </row>
    <row r="3093" spans="1:43" x14ac:dyDescent="0.2">
      <c r="A3093" t="str">
        <f t="shared" si="96"/>
        <v>2016_5949</v>
      </c>
      <c r="C3093" s="25">
        <v>3091</v>
      </c>
      <c r="D3093" s="25">
        <v>5949</v>
      </c>
      <c r="E3093" s="25">
        <v>5949</v>
      </c>
      <c r="F3093" s="25" t="s">
        <v>239</v>
      </c>
      <c r="G3093" s="25">
        <v>5.0190000000000001</v>
      </c>
      <c r="H3093" s="25">
        <v>2016</v>
      </c>
      <c r="I3093" s="25">
        <v>320305379</v>
      </c>
      <c r="J3093" s="25">
        <v>409269791</v>
      </c>
      <c r="K3093" s="25">
        <v>1018.9</v>
      </c>
      <c r="L3093" s="25">
        <v>3101991</v>
      </c>
      <c r="M3093" s="25">
        <v>9.6844999999999999</v>
      </c>
      <c r="N3093" s="25">
        <v>31483</v>
      </c>
      <c r="O3093" s="25">
        <v>7.6920000000000002E-2</v>
      </c>
      <c r="P3093" s="25">
        <v>0</v>
      </c>
      <c r="Q3093" s="25">
        <v>0</v>
      </c>
      <c r="R3093" s="25">
        <v>99826</v>
      </c>
      <c r="S3093" s="25">
        <v>0.31165999999999999</v>
      </c>
      <c r="T3093" s="25">
        <v>307174</v>
      </c>
      <c r="U3093" s="25">
        <v>0.95899999999999996</v>
      </c>
      <c r="V3093" s="25">
        <v>407000</v>
      </c>
      <c r="W3093" s="25">
        <v>1.2706999999999999</v>
      </c>
      <c r="X3093" s="25">
        <v>0</v>
      </c>
      <c r="Y3093" s="25">
        <v>0</v>
      </c>
      <c r="Z3093" s="25">
        <v>3540474</v>
      </c>
      <c r="AA3093" s="25">
        <v>11.0321</v>
      </c>
      <c r="AB3093" s="25">
        <v>500000</v>
      </c>
      <c r="AC3093" s="25">
        <v>1.56101</v>
      </c>
      <c r="AD3093" s="25">
        <v>0</v>
      </c>
      <c r="AE3093" s="25">
        <v>0</v>
      </c>
      <c r="AF3093" s="25">
        <v>413362</v>
      </c>
      <c r="AG3093" s="25">
        <v>1.01</v>
      </c>
      <c r="AH3093" s="25">
        <v>135059</v>
      </c>
      <c r="AI3093" s="25">
        <v>0.33</v>
      </c>
      <c r="AJ3093" s="25">
        <v>0</v>
      </c>
      <c r="AK3093" s="25">
        <v>0</v>
      </c>
      <c r="AL3093" s="25">
        <v>0</v>
      </c>
      <c r="AM3093" s="25">
        <v>0</v>
      </c>
      <c r="AN3093" s="25">
        <v>4588895</v>
      </c>
      <c r="AO3093" s="25">
        <v>13.9331</v>
      </c>
      <c r="AQ3093">
        <f t="shared" si="97"/>
        <v>1.2706999999999999</v>
      </c>
    </row>
    <row r="3094" spans="1:43" x14ac:dyDescent="0.2">
      <c r="A3094" t="str">
        <f t="shared" si="96"/>
        <v>2016_5976</v>
      </c>
      <c r="C3094" s="25">
        <v>3092</v>
      </c>
      <c r="D3094" s="25">
        <v>5976</v>
      </c>
      <c r="E3094" s="25">
        <v>5976</v>
      </c>
      <c r="F3094" s="25" t="s">
        <v>240</v>
      </c>
      <c r="G3094" s="25">
        <v>5.6470000000000002</v>
      </c>
      <c r="H3094" s="25">
        <v>2016</v>
      </c>
      <c r="I3094" s="25">
        <v>261037157</v>
      </c>
      <c r="J3094" s="25">
        <v>266807700</v>
      </c>
      <c r="K3094" s="25">
        <v>978.9</v>
      </c>
      <c r="L3094" s="25">
        <v>2487233</v>
      </c>
      <c r="M3094" s="25">
        <v>9.5282999999999998</v>
      </c>
      <c r="N3094" s="25">
        <v>277883</v>
      </c>
      <c r="O3094" s="25">
        <v>1.0415099999999999</v>
      </c>
      <c r="P3094" s="25">
        <v>0</v>
      </c>
      <c r="Q3094" s="25">
        <v>0</v>
      </c>
      <c r="R3094" s="25">
        <v>97584</v>
      </c>
      <c r="S3094" s="25">
        <v>0.37383</v>
      </c>
      <c r="T3094" s="25">
        <v>0</v>
      </c>
      <c r="U3094" s="25">
        <v>0</v>
      </c>
      <c r="V3094" s="25">
        <v>97584</v>
      </c>
      <c r="W3094" s="25">
        <v>0.37380000000000002</v>
      </c>
      <c r="X3094" s="25">
        <v>0</v>
      </c>
      <c r="Y3094" s="25">
        <v>0</v>
      </c>
      <c r="Z3094" s="25">
        <v>2862700</v>
      </c>
      <c r="AA3094" s="25">
        <v>10.9436</v>
      </c>
      <c r="AB3094" s="25">
        <v>400000</v>
      </c>
      <c r="AC3094" s="25">
        <v>1.5323500000000001</v>
      </c>
      <c r="AD3094" s="25">
        <v>0</v>
      </c>
      <c r="AE3094" s="25">
        <v>0</v>
      </c>
      <c r="AF3094" s="25">
        <v>56269</v>
      </c>
      <c r="AG3094" s="25">
        <v>0.2109</v>
      </c>
      <c r="AH3094" s="25">
        <v>88047</v>
      </c>
      <c r="AI3094" s="25">
        <v>0.33</v>
      </c>
      <c r="AJ3094" s="25">
        <v>0</v>
      </c>
      <c r="AK3094" s="25">
        <v>0</v>
      </c>
      <c r="AL3094" s="25">
        <v>661400</v>
      </c>
      <c r="AM3094" s="25">
        <v>2.4789400000000001</v>
      </c>
      <c r="AN3094" s="25">
        <v>4068416</v>
      </c>
      <c r="AO3094" s="25">
        <v>15.495799999999999</v>
      </c>
      <c r="AQ3094">
        <f t="shared" si="97"/>
        <v>0.37380000000000002</v>
      </c>
    </row>
    <row r="3095" spans="1:43" x14ac:dyDescent="0.2">
      <c r="A3095" t="str">
        <f t="shared" si="96"/>
        <v>2016_5994</v>
      </c>
      <c r="C3095" s="25">
        <v>3093</v>
      </c>
      <c r="D3095" s="25">
        <v>5994</v>
      </c>
      <c r="E3095" s="25">
        <v>5994</v>
      </c>
      <c r="F3095" s="25" t="s">
        <v>241</v>
      </c>
      <c r="G3095" s="25">
        <v>3.8660000000000001</v>
      </c>
      <c r="H3095" s="25">
        <v>2016</v>
      </c>
      <c r="I3095" s="25">
        <v>269583005</v>
      </c>
      <c r="J3095" s="25">
        <v>288636924</v>
      </c>
      <c r="K3095" s="25">
        <v>782.9</v>
      </c>
      <c r="L3095" s="25">
        <v>2358335</v>
      </c>
      <c r="M3095" s="25">
        <v>8.7481000000000009</v>
      </c>
      <c r="N3095" s="25">
        <v>21718</v>
      </c>
      <c r="O3095" s="25">
        <v>7.5240000000000001E-2</v>
      </c>
      <c r="P3095" s="25">
        <v>0</v>
      </c>
      <c r="Q3095" s="25">
        <v>0</v>
      </c>
      <c r="R3095" s="25">
        <v>219874</v>
      </c>
      <c r="S3095" s="25">
        <v>0.81560999999999995</v>
      </c>
      <c r="T3095" s="25">
        <v>0</v>
      </c>
      <c r="U3095" s="25">
        <v>0</v>
      </c>
      <c r="V3095" s="25">
        <v>219874</v>
      </c>
      <c r="W3095" s="25">
        <v>0.81559999999999999</v>
      </c>
      <c r="X3095" s="25">
        <v>0</v>
      </c>
      <c r="Y3095" s="25">
        <v>0</v>
      </c>
      <c r="Z3095" s="25">
        <v>2599927</v>
      </c>
      <c r="AA3095" s="25">
        <v>9.6388999999999996</v>
      </c>
      <c r="AB3095" s="25">
        <v>450000</v>
      </c>
      <c r="AC3095" s="25">
        <v>1.6692400000000001</v>
      </c>
      <c r="AD3095" s="25">
        <v>0</v>
      </c>
      <c r="AE3095" s="25">
        <v>0</v>
      </c>
      <c r="AF3095" s="25">
        <v>0</v>
      </c>
      <c r="AG3095" s="25">
        <v>0</v>
      </c>
      <c r="AH3095" s="25">
        <v>95250</v>
      </c>
      <c r="AI3095" s="25">
        <v>0.33</v>
      </c>
      <c r="AJ3095" s="25">
        <v>0</v>
      </c>
      <c r="AK3095" s="25">
        <v>0</v>
      </c>
      <c r="AL3095" s="25">
        <v>0</v>
      </c>
      <c r="AM3095" s="25">
        <v>0</v>
      </c>
      <c r="AN3095" s="25">
        <v>3145177</v>
      </c>
      <c r="AO3095" s="25">
        <v>11.638199999999999</v>
      </c>
      <c r="AQ3095">
        <f t="shared" si="97"/>
        <v>0.81559999999999999</v>
      </c>
    </row>
    <row r="3096" spans="1:43" x14ac:dyDescent="0.2">
      <c r="A3096" t="str">
        <f t="shared" si="96"/>
        <v>2016_6003</v>
      </c>
      <c r="C3096" s="25">
        <v>3094</v>
      </c>
      <c r="D3096" s="25">
        <v>6003</v>
      </c>
      <c r="E3096" s="25">
        <v>6003</v>
      </c>
      <c r="F3096" s="25" t="s">
        <v>242</v>
      </c>
      <c r="G3096" s="25">
        <v>1.538</v>
      </c>
      <c r="H3096" s="25">
        <v>2016</v>
      </c>
      <c r="I3096" s="25">
        <v>130519338</v>
      </c>
      <c r="J3096" s="25">
        <v>132452503</v>
      </c>
      <c r="K3096" s="25">
        <v>301.60000000000002</v>
      </c>
      <c r="L3096" s="25">
        <v>1231887</v>
      </c>
      <c r="M3096" s="25">
        <v>9.4382999999999999</v>
      </c>
      <c r="N3096" s="25">
        <v>28740</v>
      </c>
      <c r="O3096" s="25">
        <v>0.21698000000000001</v>
      </c>
      <c r="P3096" s="25">
        <v>0</v>
      </c>
      <c r="Q3096" s="25">
        <v>0</v>
      </c>
      <c r="R3096" s="25">
        <v>323735</v>
      </c>
      <c r="S3096" s="25">
        <v>2.4803600000000001</v>
      </c>
      <c r="T3096" s="25">
        <v>0</v>
      </c>
      <c r="U3096" s="25">
        <v>0</v>
      </c>
      <c r="V3096" s="25">
        <v>323735</v>
      </c>
      <c r="W3096" s="25">
        <v>2.4803999999999999</v>
      </c>
      <c r="X3096" s="25">
        <v>0</v>
      </c>
      <c r="Y3096" s="25">
        <v>0</v>
      </c>
      <c r="Z3096" s="25">
        <v>1584362</v>
      </c>
      <c r="AA3096" s="25">
        <v>12.1357</v>
      </c>
      <c r="AB3096" s="25">
        <v>100000</v>
      </c>
      <c r="AC3096" s="25">
        <v>0.76617000000000002</v>
      </c>
      <c r="AD3096" s="25">
        <v>0</v>
      </c>
      <c r="AE3096" s="25">
        <v>0</v>
      </c>
      <c r="AF3096" s="25">
        <v>0</v>
      </c>
      <c r="AG3096" s="25">
        <v>0</v>
      </c>
      <c r="AH3096" s="25">
        <v>43709</v>
      </c>
      <c r="AI3096" s="25">
        <v>0.33</v>
      </c>
      <c r="AJ3096" s="25">
        <v>0</v>
      </c>
      <c r="AK3096" s="25">
        <v>0</v>
      </c>
      <c r="AL3096" s="25">
        <v>220170</v>
      </c>
      <c r="AM3096" s="25">
        <v>1.6622600000000001</v>
      </c>
      <c r="AN3096" s="25">
        <v>1948241</v>
      </c>
      <c r="AO3096" s="25">
        <v>14.8941</v>
      </c>
      <c r="AQ3096">
        <f t="shared" si="97"/>
        <v>2.4803999999999999</v>
      </c>
    </row>
    <row r="3097" spans="1:43" x14ac:dyDescent="0.2">
      <c r="A3097" t="str">
        <f t="shared" si="96"/>
        <v>2016_6012</v>
      </c>
      <c r="C3097" s="25">
        <v>3095</v>
      </c>
      <c r="D3097" s="25">
        <v>6012</v>
      </c>
      <c r="E3097" s="25">
        <v>6012</v>
      </c>
      <c r="F3097" s="25" t="s">
        <v>243</v>
      </c>
      <c r="G3097" s="25">
        <v>2.38</v>
      </c>
      <c r="H3097" s="25">
        <v>2016</v>
      </c>
      <c r="I3097" s="25">
        <v>164008040</v>
      </c>
      <c r="J3097" s="25">
        <v>165713436</v>
      </c>
      <c r="K3097" s="25">
        <v>544</v>
      </c>
      <c r="L3097" s="25">
        <v>1530844</v>
      </c>
      <c r="M3097" s="25">
        <v>9.3339999999999996</v>
      </c>
      <c r="N3097" s="25">
        <v>237675</v>
      </c>
      <c r="O3097" s="25">
        <v>1.43425</v>
      </c>
      <c r="P3097" s="25">
        <v>0</v>
      </c>
      <c r="Q3097" s="25">
        <v>0</v>
      </c>
      <c r="R3097" s="25">
        <v>0</v>
      </c>
      <c r="S3097" s="25">
        <v>0</v>
      </c>
      <c r="T3097" s="25">
        <v>0</v>
      </c>
      <c r="U3097" s="25">
        <v>0</v>
      </c>
      <c r="V3097" s="25">
        <v>0</v>
      </c>
      <c r="W3097" s="25">
        <v>0</v>
      </c>
      <c r="X3097" s="25">
        <v>0</v>
      </c>
      <c r="Y3097" s="25">
        <v>0</v>
      </c>
      <c r="Z3097" s="25">
        <v>1768519</v>
      </c>
      <c r="AA3097" s="25">
        <v>10.7682</v>
      </c>
      <c r="AB3097" s="25">
        <v>535000</v>
      </c>
      <c r="AC3097" s="25">
        <v>3.2620399999999998</v>
      </c>
      <c r="AD3097" s="25">
        <v>0</v>
      </c>
      <c r="AE3097" s="25">
        <v>0</v>
      </c>
      <c r="AF3097" s="25">
        <v>0</v>
      </c>
      <c r="AG3097" s="25">
        <v>0</v>
      </c>
      <c r="AH3097" s="25">
        <v>54685</v>
      </c>
      <c r="AI3097" s="25">
        <v>0.33</v>
      </c>
      <c r="AJ3097" s="25">
        <v>0</v>
      </c>
      <c r="AK3097" s="25">
        <v>0</v>
      </c>
      <c r="AL3097" s="25">
        <v>0</v>
      </c>
      <c r="AM3097" s="25">
        <v>0</v>
      </c>
      <c r="AN3097" s="25">
        <v>2358204</v>
      </c>
      <c r="AO3097" s="25">
        <v>14.360300000000001</v>
      </c>
      <c r="AQ3097">
        <f t="shared" si="97"/>
        <v>0</v>
      </c>
    </row>
    <row r="3098" spans="1:43" x14ac:dyDescent="0.2">
      <c r="A3098" t="str">
        <f t="shared" si="96"/>
        <v>2016_6030</v>
      </c>
      <c r="C3098" s="25">
        <v>3096</v>
      </c>
      <c r="D3098" s="25">
        <v>6030</v>
      </c>
      <c r="E3098" s="25">
        <v>6030</v>
      </c>
      <c r="F3098" s="25" t="s">
        <v>244</v>
      </c>
      <c r="G3098" s="25">
        <v>5.41</v>
      </c>
      <c r="H3098" s="25">
        <v>2016</v>
      </c>
      <c r="I3098" s="25">
        <v>353861424</v>
      </c>
      <c r="J3098" s="25">
        <v>454678562</v>
      </c>
      <c r="K3098" s="25">
        <v>1140.9000000000001</v>
      </c>
      <c r="L3098" s="25">
        <v>3469919</v>
      </c>
      <c r="M3098" s="25">
        <v>9.8058999999999994</v>
      </c>
      <c r="N3098" s="25">
        <v>107188</v>
      </c>
      <c r="O3098" s="25">
        <v>0.23574000000000001</v>
      </c>
      <c r="P3098" s="25">
        <v>0</v>
      </c>
      <c r="Q3098" s="25">
        <v>0</v>
      </c>
      <c r="R3098" s="25">
        <v>214407</v>
      </c>
      <c r="S3098" s="25">
        <v>0.60590999999999995</v>
      </c>
      <c r="T3098" s="25">
        <v>200000</v>
      </c>
      <c r="U3098" s="25">
        <v>0.56520000000000004</v>
      </c>
      <c r="V3098" s="25">
        <v>414407</v>
      </c>
      <c r="W3098" s="25">
        <v>1.1711</v>
      </c>
      <c r="X3098" s="25">
        <v>0</v>
      </c>
      <c r="Y3098" s="25">
        <v>0</v>
      </c>
      <c r="Z3098" s="25">
        <v>3991514</v>
      </c>
      <c r="AA3098" s="25">
        <v>11.2127</v>
      </c>
      <c r="AB3098" s="25">
        <v>180000</v>
      </c>
      <c r="AC3098" s="25">
        <v>0.50866999999999996</v>
      </c>
      <c r="AD3098" s="25">
        <v>0</v>
      </c>
      <c r="AE3098" s="25">
        <v>0</v>
      </c>
      <c r="AF3098" s="25">
        <v>468319</v>
      </c>
      <c r="AG3098" s="25">
        <v>1.03</v>
      </c>
      <c r="AH3098" s="25">
        <v>150044</v>
      </c>
      <c r="AI3098" s="25">
        <v>0.33</v>
      </c>
      <c r="AJ3098" s="25">
        <v>0</v>
      </c>
      <c r="AK3098" s="25">
        <v>0</v>
      </c>
      <c r="AL3098" s="25">
        <v>1260154</v>
      </c>
      <c r="AM3098" s="25">
        <v>2.7715299999999998</v>
      </c>
      <c r="AN3098" s="25">
        <v>6050031</v>
      </c>
      <c r="AO3098" s="25">
        <v>15.8529</v>
      </c>
      <c r="AQ3098">
        <f t="shared" si="97"/>
        <v>1.1711</v>
      </c>
    </row>
    <row r="3099" spans="1:43" x14ac:dyDescent="0.2">
      <c r="A3099" t="str">
        <f t="shared" si="96"/>
        <v>2016_6039</v>
      </c>
      <c r="C3099" s="25">
        <v>3097</v>
      </c>
      <c r="D3099" s="25">
        <v>6039</v>
      </c>
      <c r="E3099" s="25">
        <v>6039</v>
      </c>
      <c r="F3099" s="25" t="s">
        <v>246</v>
      </c>
      <c r="G3099" s="25">
        <v>94.369</v>
      </c>
      <c r="H3099" s="25">
        <v>2016</v>
      </c>
      <c r="I3099" s="25">
        <v>2246153503</v>
      </c>
      <c r="J3099" s="25">
        <v>2473055686</v>
      </c>
      <c r="K3099" s="25">
        <v>14331.6</v>
      </c>
      <c r="L3099" s="25">
        <v>26139942</v>
      </c>
      <c r="M3099" s="25">
        <v>11.637600000000001</v>
      </c>
      <c r="N3099" s="25">
        <v>2224251</v>
      </c>
      <c r="O3099" s="25">
        <v>0.89939000000000002</v>
      </c>
      <c r="P3099" s="25">
        <v>0</v>
      </c>
      <c r="Q3099" s="25">
        <v>0</v>
      </c>
      <c r="R3099" s="25">
        <v>0</v>
      </c>
      <c r="S3099" s="25">
        <v>0</v>
      </c>
      <c r="T3099" s="25">
        <v>4421280</v>
      </c>
      <c r="U3099" s="25">
        <v>1.9683999999999999</v>
      </c>
      <c r="V3099" s="25">
        <v>4421280</v>
      </c>
      <c r="W3099" s="25">
        <v>1.9683999999999999</v>
      </c>
      <c r="X3099" s="25">
        <v>0</v>
      </c>
      <c r="Y3099" s="25">
        <v>0</v>
      </c>
      <c r="Z3099" s="25">
        <v>32785473</v>
      </c>
      <c r="AA3099" s="25">
        <v>14.5054</v>
      </c>
      <c r="AB3099" s="25">
        <v>2100000</v>
      </c>
      <c r="AC3099" s="25">
        <v>0.93493000000000004</v>
      </c>
      <c r="AD3099" s="25">
        <v>0</v>
      </c>
      <c r="AE3099" s="25">
        <v>0</v>
      </c>
      <c r="AF3099" s="25">
        <v>0</v>
      </c>
      <c r="AG3099" s="25">
        <v>0</v>
      </c>
      <c r="AH3099" s="25">
        <v>816108</v>
      </c>
      <c r="AI3099" s="25">
        <v>0.33</v>
      </c>
      <c r="AJ3099" s="25">
        <v>0</v>
      </c>
      <c r="AK3099" s="25">
        <v>0</v>
      </c>
      <c r="AL3099" s="25">
        <v>0</v>
      </c>
      <c r="AM3099" s="25">
        <v>0</v>
      </c>
      <c r="AN3099" s="25">
        <v>35701581</v>
      </c>
      <c r="AO3099" s="25">
        <v>15.7704</v>
      </c>
      <c r="AQ3099">
        <f t="shared" si="97"/>
        <v>1.9683999999999999</v>
      </c>
    </row>
    <row r="3100" spans="1:43" x14ac:dyDescent="0.2">
      <c r="A3100" t="str">
        <f t="shared" si="96"/>
        <v>2016_6048</v>
      </c>
      <c r="C3100" s="25">
        <v>3098</v>
      </c>
      <c r="D3100" s="25">
        <v>6048</v>
      </c>
      <c r="E3100" s="25">
        <v>6035</v>
      </c>
      <c r="F3100" s="25" t="s">
        <v>245</v>
      </c>
      <c r="G3100" s="25">
        <v>2.0960000000000001</v>
      </c>
      <c r="H3100" s="25">
        <v>2016</v>
      </c>
      <c r="I3100" s="25">
        <v>248731019</v>
      </c>
      <c r="J3100" s="25">
        <v>248731019</v>
      </c>
      <c r="K3100" s="25">
        <v>471.5</v>
      </c>
      <c r="L3100" s="25">
        <v>2151097</v>
      </c>
      <c r="M3100" s="25">
        <v>8.6483000000000008</v>
      </c>
      <c r="N3100" s="25">
        <v>0</v>
      </c>
      <c r="O3100" s="25">
        <v>0</v>
      </c>
      <c r="P3100" s="25">
        <v>0</v>
      </c>
      <c r="Q3100" s="25">
        <v>0</v>
      </c>
      <c r="R3100" s="25">
        <v>0</v>
      </c>
      <c r="S3100" s="25">
        <v>0</v>
      </c>
      <c r="T3100" s="25">
        <v>0</v>
      </c>
      <c r="U3100" s="25">
        <v>0</v>
      </c>
      <c r="V3100" s="25">
        <v>0</v>
      </c>
      <c r="W3100" s="25">
        <v>0</v>
      </c>
      <c r="X3100" s="25">
        <v>0</v>
      </c>
      <c r="Y3100" s="25">
        <v>0</v>
      </c>
      <c r="Z3100" s="25">
        <v>2151097</v>
      </c>
      <c r="AA3100" s="25">
        <v>8.6483000000000008</v>
      </c>
      <c r="AB3100" s="25">
        <v>150000</v>
      </c>
      <c r="AC3100" s="25">
        <v>0.60306000000000004</v>
      </c>
      <c r="AD3100" s="25">
        <v>0</v>
      </c>
      <c r="AE3100" s="25">
        <v>0</v>
      </c>
      <c r="AF3100" s="25">
        <v>0</v>
      </c>
      <c r="AG3100" s="25">
        <v>0</v>
      </c>
      <c r="AH3100" s="25">
        <v>82081</v>
      </c>
      <c r="AI3100" s="25">
        <v>0.33</v>
      </c>
      <c r="AJ3100" s="25">
        <v>0</v>
      </c>
      <c r="AK3100" s="25">
        <v>0</v>
      </c>
      <c r="AL3100" s="25">
        <v>518438</v>
      </c>
      <c r="AM3100" s="25">
        <v>2.08433</v>
      </c>
      <c r="AN3100" s="25">
        <v>2901616</v>
      </c>
      <c r="AO3100" s="25">
        <v>11.665699999999999</v>
      </c>
      <c r="AQ3100">
        <f t="shared" si="97"/>
        <v>0</v>
      </c>
    </row>
    <row r="3101" spans="1:43" x14ac:dyDescent="0.2">
      <c r="A3101" t="str">
        <f t="shared" si="96"/>
        <v>2016_6091</v>
      </c>
      <c r="C3101" s="25">
        <v>3099</v>
      </c>
      <c r="D3101" s="25">
        <v>6091</v>
      </c>
      <c r="E3101" s="25">
        <v>6091</v>
      </c>
      <c r="F3101" s="25" t="s">
        <v>657</v>
      </c>
      <c r="G3101" s="25">
        <v>4.3380000000000001</v>
      </c>
      <c r="H3101" s="25">
        <v>2016</v>
      </c>
      <c r="I3101" s="25">
        <v>436602460</v>
      </c>
      <c r="J3101" s="25">
        <v>437231942</v>
      </c>
      <c r="K3101" s="25">
        <v>904.8</v>
      </c>
      <c r="L3101" s="25">
        <v>3402681</v>
      </c>
      <c r="M3101" s="25">
        <v>7.7934999999999999</v>
      </c>
      <c r="N3101" s="25">
        <v>495675</v>
      </c>
      <c r="O3101" s="25">
        <v>1.13367</v>
      </c>
      <c r="P3101" s="25">
        <v>0</v>
      </c>
      <c r="Q3101" s="25">
        <v>0</v>
      </c>
      <c r="R3101" s="25">
        <v>0</v>
      </c>
      <c r="S3101" s="25">
        <v>0</v>
      </c>
      <c r="T3101" s="25">
        <v>0</v>
      </c>
      <c r="U3101" s="25">
        <v>0</v>
      </c>
      <c r="V3101" s="25">
        <v>0</v>
      </c>
      <c r="W3101" s="25">
        <v>0</v>
      </c>
      <c r="X3101" s="25">
        <v>0</v>
      </c>
      <c r="Y3101" s="25">
        <v>0</v>
      </c>
      <c r="Z3101" s="25">
        <v>3898356</v>
      </c>
      <c r="AA3101" s="25">
        <v>8.9271999999999991</v>
      </c>
      <c r="AB3101" s="25">
        <v>250000</v>
      </c>
      <c r="AC3101" s="25">
        <v>0.5726</v>
      </c>
      <c r="AD3101" s="25">
        <v>0</v>
      </c>
      <c r="AE3101" s="25">
        <v>0</v>
      </c>
      <c r="AF3101" s="25">
        <v>0</v>
      </c>
      <c r="AG3101" s="25">
        <v>0</v>
      </c>
      <c r="AH3101" s="25">
        <v>144287</v>
      </c>
      <c r="AI3101" s="25">
        <v>0.33</v>
      </c>
      <c r="AJ3101" s="25">
        <v>0</v>
      </c>
      <c r="AK3101" s="25">
        <v>0</v>
      </c>
      <c r="AL3101" s="25">
        <v>0</v>
      </c>
      <c r="AM3101" s="25">
        <v>0</v>
      </c>
      <c r="AN3101" s="25">
        <v>4292643</v>
      </c>
      <c r="AO3101" s="25">
        <v>9.8298000000000005</v>
      </c>
      <c r="AQ3101">
        <f t="shared" si="97"/>
        <v>0</v>
      </c>
    </row>
    <row r="3102" spans="1:43" x14ac:dyDescent="0.2">
      <c r="A3102" t="str">
        <f t="shared" si="96"/>
        <v>2016_6093</v>
      </c>
      <c r="C3102" s="25">
        <v>3100</v>
      </c>
      <c r="D3102" s="25">
        <v>6093</v>
      </c>
      <c r="E3102" s="25">
        <v>6093</v>
      </c>
      <c r="F3102" s="25" t="s">
        <v>247</v>
      </c>
      <c r="G3102" s="25">
        <v>3.4169999999999998</v>
      </c>
      <c r="H3102" s="25">
        <v>2016</v>
      </c>
      <c r="I3102" s="25">
        <v>386075911</v>
      </c>
      <c r="J3102" s="25">
        <v>407908952</v>
      </c>
      <c r="K3102" s="25">
        <v>1294.2</v>
      </c>
      <c r="L3102" s="25">
        <v>3554342</v>
      </c>
      <c r="M3102" s="25">
        <v>9.2063000000000006</v>
      </c>
      <c r="N3102" s="25">
        <v>20788</v>
      </c>
      <c r="O3102" s="25">
        <v>5.0959999999999998E-2</v>
      </c>
      <c r="P3102" s="25">
        <v>0</v>
      </c>
      <c r="Q3102" s="25">
        <v>0</v>
      </c>
      <c r="R3102" s="25">
        <v>0</v>
      </c>
      <c r="S3102" s="25">
        <v>0</v>
      </c>
      <c r="T3102" s="25">
        <v>0</v>
      </c>
      <c r="U3102" s="25">
        <v>0</v>
      </c>
      <c r="V3102" s="25">
        <v>0</v>
      </c>
      <c r="W3102" s="25">
        <v>0</v>
      </c>
      <c r="X3102" s="25">
        <v>0</v>
      </c>
      <c r="Y3102" s="25">
        <v>0</v>
      </c>
      <c r="Z3102" s="25">
        <v>3575130</v>
      </c>
      <c r="AA3102" s="25">
        <v>9.2573000000000008</v>
      </c>
      <c r="AB3102" s="25">
        <v>455000</v>
      </c>
      <c r="AC3102" s="25">
        <v>1.17852</v>
      </c>
      <c r="AD3102" s="25">
        <v>0</v>
      </c>
      <c r="AE3102" s="25">
        <v>0</v>
      </c>
      <c r="AF3102" s="25">
        <v>546249</v>
      </c>
      <c r="AG3102" s="25">
        <v>1.33914</v>
      </c>
      <c r="AH3102" s="25">
        <v>134524</v>
      </c>
      <c r="AI3102" s="25">
        <v>0.32979000000000003</v>
      </c>
      <c r="AJ3102" s="25">
        <v>0</v>
      </c>
      <c r="AK3102" s="25">
        <v>0</v>
      </c>
      <c r="AL3102" s="25">
        <v>1650796</v>
      </c>
      <c r="AM3102" s="25">
        <v>4.04697</v>
      </c>
      <c r="AN3102" s="25">
        <v>6361699</v>
      </c>
      <c r="AO3102" s="25">
        <v>16.151700000000002</v>
      </c>
      <c r="AQ3102">
        <f t="shared" si="97"/>
        <v>0</v>
      </c>
    </row>
    <row r="3103" spans="1:43" x14ac:dyDescent="0.2">
      <c r="A3103" t="str">
        <f t="shared" si="96"/>
        <v>2016_6094</v>
      </c>
      <c r="C3103" s="25">
        <v>3101</v>
      </c>
      <c r="D3103" s="25">
        <v>6094</v>
      </c>
      <c r="E3103" s="25">
        <v>6094</v>
      </c>
      <c r="F3103" s="25" t="s">
        <v>248</v>
      </c>
      <c r="G3103" s="25">
        <v>2.5950000000000002</v>
      </c>
      <c r="H3103" s="25">
        <v>2016</v>
      </c>
      <c r="I3103" s="25">
        <v>138425111</v>
      </c>
      <c r="J3103" s="25">
        <v>138425111</v>
      </c>
      <c r="K3103" s="25">
        <v>588.20000000000005</v>
      </c>
      <c r="L3103" s="25">
        <v>1469880</v>
      </c>
      <c r="M3103" s="25">
        <v>10.618600000000001</v>
      </c>
      <c r="N3103" s="25">
        <v>38492</v>
      </c>
      <c r="O3103" s="25">
        <v>0.27806999999999998</v>
      </c>
      <c r="P3103" s="25">
        <v>0</v>
      </c>
      <c r="Q3103" s="25">
        <v>0</v>
      </c>
      <c r="R3103" s="25">
        <v>284305</v>
      </c>
      <c r="S3103" s="25">
        <v>2.0538500000000002</v>
      </c>
      <c r="T3103" s="25">
        <v>14940</v>
      </c>
      <c r="U3103" s="25">
        <v>0.1079</v>
      </c>
      <c r="V3103" s="25">
        <v>299245</v>
      </c>
      <c r="W3103" s="25">
        <v>2.1617999999999999</v>
      </c>
      <c r="X3103" s="25">
        <v>0</v>
      </c>
      <c r="Y3103" s="25">
        <v>0</v>
      </c>
      <c r="Z3103" s="25">
        <v>1807617</v>
      </c>
      <c r="AA3103" s="25">
        <v>13.0585</v>
      </c>
      <c r="AB3103" s="25">
        <v>210000</v>
      </c>
      <c r="AC3103" s="25">
        <v>1.5170699999999999</v>
      </c>
      <c r="AD3103" s="25">
        <v>0</v>
      </c>
      <c r="AE3103" s="25">
        <v>0</v>
      </c>
      <c r="AF3103" s="25">
        <v>0</v>
      </c>
      <c r="AG3103" s="25">
        <v>0</v>
      </c>
      <c r="AH3103" s="25">
        <v>45680</v>
      </c>
      <c r="AI3103" s="25">
        <v>0.33</v>
      </c>
      <c r="AJ3103" s="25">
        <v>0</v>
      </c>
      <c r="AK3103" s="25">
        <v>0</v>
      </c>
      <c r="AL3103" s="25">
        <v>316525</v>
      </c>
      <c r="AM3103" s="25">
        <v>2.2866200000000001</v>
      </c>
      <c r="AN3103" s="25">
        <v>2379822</v>
      </c>
      <c r="AO3103" s="25">
        <v>17.1921</v>
      </c>
      <c r="AQ3103">
        <f t="shared" si="97"/>
        <v>2.1617999999999999</v>
      </c>
    </row>
    <row r="3104" spans="1:43" x14ac:dyDescent="0.2">
      <c r="A3104" t="str">
        <f t="shared" si="96"/>
        <v>2016_6095</v>
      </c>
      <c r="C3104" s="25">
        <v>3102</v>
      </c>
      <c r="D3104" s="25">
        <v>6095</v>
      </c>
      <c r="E3104" s="25">
        <v>6095</v>
      </c>
      <c r="F3104" s="25" t="s">
        <v>249</v>
      </c>
      <c r="G3104" s="25">
        <v>2.7930000000000001</v>
      </c>
      <c r="H3104" s="25">
        <v>2016</v>
      </c>
      <c r="I3104" s="25">
        <v>253192230</v>
      </c>
      <c r="J3104" s="25">
        <v>271491743</v>
      </c>
      <c r="K3104" s="25">
        <v>653.5</v>
      </c>
      <c r="L3104" s="25">
        <v>2232463</v>
      </c>
      <c r="M3104" s="25">
        <v>8.8172999999999995</v>
      </c>
      <c r="N3104" s="25">
        <v>33275</v>
      </c>
      <c r="O3104" s="25">
        <v>0.12256</v>
      </c>
      <c r="P3104" s="25">
        <v>0</v>
      </c>
      <c r="Q3104" s="25">
        <v>0</v>
      </c>
      <c r="R3104" s="25">
        <v>0</v>
      </c>
      <c r="S3104" s="25">
        <v>0</v>
      </c>
      <c r="T3104" s="25">
        <v>363317</v>
      </c>
      <c r="U3104" s="25">
        <v>1.4349000000000001</v>
      </c>
      <c r="V3104" s="25">
        <v>363317</v>
      </c>
      <c r="W3104" s="25">
        <v>1.4349000000000001</v>
      </c>
      <c r="X3104" s="25">
        <v>0</v>
      </c>
      <c r="Y3104" s="25">
        <v>0</v>
      </c>
      <c r="Z3104" s="25">
        <v>2629055</v>
      </c>
      <c r="AA3104" s="25">
        <v>10.3748</v>
      </c>
      <c r="AB3104" s="25">
        <v>250000</v>
      </c>
      <c r="AC3104" s="25">
        <v>0.98738999999999999</v>
      </c>
      <c r="AD3104" s="25">
        <v>0</v>
      </c>
      <c r="AE3104" s="25">
        <v>0</v>
      </c>
      <c r="AF3104" s="25">
        <v>271492</v>
      </c>
      <c r="AG3104" s="25">
        <v>1</v>
      </c>
      <c r="AH3104" s="25">
        <v>89592</v>
      </c>
      <c r="AI3104" s="25">
        <v>0.33</v>
      </c>
      <c r="AJ3104" s="25">
        <v>0</v>
      </c>
      <c r="AK3104" s="25">
        <v>0</v>
      </c>
      <c r="AL3104" s="25">
        <v>140062</v>
      </c>
      <c r="AM3104" s="25">
        <v>0.51590000000000003</v>
      </c>
      <c r="AN3104" s="25">
        <v>3380201</v>
      </c>
      <c r="AO3104" s="25">
        <v>13.2081</v>
      </c>
      <c r="AQ3104">
        <f t="shared" si="97"/>
        <v>1.4349000000000001</v>
      </c>
    </row>
    <row r="3105" spans="1:43" x14ac:dyDescent="0.2">
      <c r="A3105" t="str">
        <f t="shared" si="96"/>
        <v>2016_6096</v>
      </c>
      <c r="C3105" s="25">
        <v>3103</v>
      </c>
      <c r="D3105" s="25">
        <v>6096</v>
      </c>
      <c r="E3105" s="25">
        <v>6096</v>
      </c>
      <c r="F3105" s="25" t="s">
        <v>966</v>
      </c>
      <c r="G3105" s="25">
        <v>2.7519999999999998</v>
      </c>
      <c r="H3105" s="25">
        <v>2016</v>
      </c>
      <c r="I3105" s="25">
        <v>216175461</v>
      </c>
      <c r="J3105" s="25">
        <v>216395467</v>
      </c>
      <c r="K3105" s="25">
        <v>538.29999999999995</v>
      </c>
      <c r="L3105" s="25">
        <v>1938738</v>
      </c>
      <c r="M3105" s="25">
        <v>8.9684000000000008</v>
      </c>
      <c r="N3105" s="25">
        <v>128355</v>
      </c>
      <c r="O3105" s="25">
        <v>0.59314999999999996</v>
      </c>
      <c r="P3105" s="25">
        <v>0</v>
      </c>
      <c r="Q3105" s="25">
        <v>0</v>
      </c>
      <c r="R3105" s="25">
        <v>214862</v>
      </c>
      <c r="S3105" s="25">
        <v>0.99392000000000003</v>
      </c>
      <c r="T3105" s="25">
        <v>285000</v>
      </c>
      <c r="U3105" s="25">
        <v>1.3184</v>
      </c>
      <c r="V3105" s="25">
        <v>499862</v>
      </c>
      <c r="W3105" s="25">
        <v>2.3123</v>
      </c>
      <c r="X3105" s="25">
        <v>0</v>
      </c>
      <c r="Y3105" s="25">
        <v>0</v>
      </c>
      <c r="Z3105" s="25">
        <v>2566955</v>
      </c>
      <c r="AA3105" s="25">
        <v>11.873799999999999</v>
      </c>
      <c r="AB3105" s="25">
        <v>250000</v>
      </c>
      <c r="AC3105" s="25">
        <v>1.1564700000000001</v>
      </c>
      <c r="AD3105" s="25">
        <v>0</v>
      </c>
      <c r="AE3105" s="25">
        <v>0</v>
      </c>
      <c r="AF3105" s="25">
        <v>109603</v>
      </c>
      <c r="AG3105" s="25">
        <v>0.50649</v>
      </c>
      <c r="AH3105" s="25">
        <v>71411</v>
      </c>
      <c r="AI3105" s="25">
        <v>0.33</v>
      </c>
      <c r="AJ3105" s="25">
        <v>0</v>
      </c>
      <c r="AK3105" s="25">
        <v>0</v>
      </c>
      <c r="AL3105" s="25">
        <v>0</v>
      </c>
      <c r="AM3105" s="25">
        <v>0</v>
      </c>
      <c r="AN3105" s="25">
        <v>2997969</v>
      </c>
      <c r="AO3105" s="25">
        <v>13.8668</v>
      </c>
      <c r="AQ3105">
        <f t="shared" si="97"/>
        <v>2.3123</v>
      </c>
    </row>
    <row r="3106" spans="1:43" x14ac:dyDescent="0.2">
      <c r="A3106" t="str">
        <f t="shared" si="96"/>
        <v>2016_6097</v>
      </c>
      <c r="C3106" s="25">
        <v>3104</v>
      </c>
      <c r="D3106" s="25">
        <v>6097</v>
      </c>
      <c r="E3106" s="25">
        <v>6097</v>
      </c>
      <c r="F3106" s="25" t="s">
        <v>250</v>
      </c>
      <c r="G3106" s="25">
        <v>1.329</v>
      </c>
      <c r="H3106" s="25">
        <v>2016</v>
      </c>
      <c r="I3106" s="25">
        <v>95774564</v>
      </c>
      <c r="J3106" s="25">
        <v>95774564</v>
      </c>
      <c r="K3106" s="25">
        <v>199</v>
      </c>
      <c r="L3106" s="25">
        <v>778417</v>
      </c>
      <c r="M3106" s="25">
        <v>8.1275999999999993</v>
      </c>
      <c r="N3106" s="25">
        <v>21355</v>
      </c>
      <c r="O3106" s="25">
        <v>0.22297</v>
      </c>
      <c r="P3106" s="25">
        <v>0</v>
      </c>
      <c r="Q3106" s="25">
        <v>0</v>
      </c>
      <c r="R3106" s="25">
        <v>135749</v>
      </c>
      <c r="S3106" s="25">
        <v>1.4173800000000001</v>
      </c>
      <c r="T3106" s="25">
        <v>135000</v>
      </c>
      <c r="U3106" s="25">
        <v>1.4096</v>
      </c>
      <c r="V3106" s="25">
        <v>270749</v>
      </c>
      <c r="W3106" s="25">
        <v>2.8269000000000002</v>
      </c>
      <c r="X3106" s="25">
        <v>0</v>
      </c>
      <c r="Y3106" s="25">
        <v>0</v>
      </c>
      <c r="Z3106" s="25">
        <v>1070521</v>
      </c>
      <c r="AA3106" s="25">
        <v>11.1775</v>
      </c>
      <c r="AB3106" s="25">
        <v>50000</v>
      </c>
      <c r="AC3106" s="25">
        <v>0.52205999999999997</v>
      </c>
      <c r="AD3106" s="25">
        <v>0</v>
      </c>
      <c r="AE3106" s="25">
        <v>0</v>
      </c>
      <c r="AF3106" s="25">
        <v>0</v>
      </c>
      <c r="AG3106" s="25">
        <v>0</v>
      </c>
      <c r="AH3106" s="25">
        <v>31606</v>
      </c>
      <c r="AI3106" s="25">
        <v>0.33</v>
      </c>
      <c r="AJ3106" s="25">
        <v>0</v>
      </c>
      <c r="AK3106" s="25">
        <v>0</v>
      </c>
      <c r="AL3106" s="25">
        <v>0</v>
      </c>
      <c r="AM3106" s="25">
        <v>0</v>
      </c>
      <c r="AN3106" s="25">
        <v>1152127</v>
      </c>
      <c r="AO3106" s="25">
        <v>12.0296</v>
      </c>
      <c r="AQ3106">
        <f t="shared" si="97"/>
        <v>2.8269000000000002</v>
      </c>
    </row>
    <row r="3107" spans="1:43" x14ac:dyDescent="0.2">
      <c r="A3107" t="str">
        <f t="shared" si="96"/>
        <v>2016_6098</v>
      </c>
      <c r="C3107" s="25">
        <v>3105</v>
      </c>
      <c r="D3107" s="25">
        <v>6098</v>
      </c>
      <c r="E3107" s="25">
        <v>6098</v>
      </c>
      <c r="F3107" s="25" t="s">
        <v>251</v>
      </c>
      <c r="G3107" s="25">
        <v>9.2129999999999992</v>
      </c>
      <c r="H3107" s="25">
        <v>2016</v>
      </c>
      <c r="I3107" s="25">
        <v>331154892</v>
      </c>
      <c r="J3107" s="25">
        <v>331351875</v>
      </c>
      <c r="K3107" s="25">
        <v>1523</v>
      </c>
      <c r="L3107" s="25">
        <v>3309893</v>
      </c>
      <c r="M3107" s="25">
        <v>9.9949999999999992</v>
      </c>
      <c r="N3107" s="25">
        <v>143994</v>
      </c>
      <c r="O3107" s="25">
        <v>0.43457000000000001</v>
      </c>
      <c r="P3107" s="25">
        <v>0</v>
      </c>
      <c r="Q3107" s="25">
        <v>0</v>
      </c>
      <c r="R3107" s="25">
        <v>429650</v>
      </c>
      <c r="S3107" s="25">
        <v>1.2974300000000001</v>
      </c>
      <c r="T3107" s="25">
        <v>948796</v>
      </c>
      <c r="U3107" s="25">
        <v>2.8651</v>
      </c>
      <c r="V3107" s="25">
        <v>1378446</v>
      </c>
      <c r="W3107" s="25">
        <v>4.1624999999999996</v>
      </c>
      <c r="X3107" s="25">
        <v>0</v>
      </c>
      <c r="Y3107" s="25">
        <v>0</v>
      </c>
      <c r="Z3107" s="25">
        <v>4832333</v>
      </c>
      <c r="AA3107" s="25">
        <v>14.5921</v>
      </c>
      <c r="AB3107" s="25">
        <v>400000</v>
      </c>
      <c r="AC3107" s="25">
        <v>1.2078899999999999</v>
      </c>
      <c r="AD3107" s="25">
        <v>0</v>
      </c>
      <c r="AE3107" s="25">
        <v>0</v>
      </c>
      <c r="AF3107" s="25">
        <v>0</v>
      </c>
      <c r="AG3107" s="25">
        <v>0</v>
      </c>
      <c r="AH3107" s="25">
        <v>109346</v>
      </c>
      <c r="AI3107" s="25">
        <v>0.33</v>
      </c>
      <c r="AJ3107" s="25">
        <v>0</v>
      </c>
      <c r="AK3107" s="25">
        <v>0</v>
      </c>
      <c r="AL3107" s="25">
        <v>0</v>
      </c>
      <c r="AM3107" s="25">
        <v>0</v>
      </c>
      <c r="AN3107" s="25">
        <v>5341679</v>
      </c>
      <c r="AO3107" s="25">
        <v>16.13</v>
      </c>
      <c r="AQ3107">
        <f t="shared" si="97"/>
        <v>4.1624999999999996</v>
      </c>
    </row>
    <row r="3108" spans="1:43" x14ac:dyDescent="0.2">
      <c r="A3108" t="str">
        <f t="shared" si="96"/>
        <v>2016_6100</v>
      </c>
      <c r="C3108" s="25">
        <v>3106</v>
      </c>
      <c r="D3108" s="25">
        <v>6100</v>
      </c>
      <c r="E3108" s="25">
        <v>6100</v>
      </c>
      <c r="F3108" s="25" t="s">
        <v>253</v>
      </c>
      <c r="G3108" s="25">
        <v>2.254</v>
      </c>
      <c r="H3108" s="25">
        <v>2016</v>
      </c>
      <c r="I3108" s="25">
        <v>237951426</v>
      </c>
      <c r="J3108" s="25">
        <v>241074863</v>
      </c>
      <c r="K3108" s="25">
        <v>559.70000000000005</v>
      </c>
      <c r="L3108" s="25">
        <v>2045843</v>
      </c>
      <c r="M3108" s="25">
        <v>8.5976999999999997</v>
      </c>
      <c r="N3108" s="25">
        <v>191348</v>
      </c>
      <c r="O3108" s="25">
        <v>0.79373000000000005</v>
      </c>
      <c r="P3108" s="25">
        <v>0</v>
      </c>
      <c r="Q3108" s="25">
        <v>0</v>
      </c>
      <c r="R3108" s="25">
        <v>425762</v>
      </c>
      <c r="S3108" s="25">
        <v>1.78928</v>
      </c>
      <c r="T3108" s="25">
        <v>0</v>
      </c>
      <c r="U3108" s="25">
        <v>0</v>
      </c>
      <c r="V3108" s="25">
        <v>425762</v>
      </c>
      <c r="W3108" s="25">
        <v>1.7892999999999999</v>
      </c>
      <c r="X3108" s="25">
        <v>0</v>
      </c>
      <c r="Y3108" s="25">
        <v>0</v>
      </c>
      <c r="Z3108" s="25">
        <v>2662953</v>
      </c>
      <c r="AA3108" s="25">
        <v>11.1807</v>
      </c>
      <c r="AB3108" s="25">
        <v>200000</v>
      </c>
      <c r="AC3108" s="25">
        <v>0.84050999999999998</v>
      </c>
      <c r="AD3108" s="25">
        <v>0</v>
      </c>
      <c r="AE3108" s="25">
        <v>0</v>
      </c>
      <c r="AF3108" s="25">
        <v>55262</v>
      </c>
      <c r="AG3108" s="25">
        <v>0.22922999999999999</v>
      </c>
      <c r="AH3108" s="25">
        <v>79555</v>
      </c>
      <c r="AI3108" s="25">
        <v>0.33</v>
      </c>
      <c r="AJ3108" s="25">
        <v>0</v>
      </c>
      <c r="AK3108" s="25">
        <v>0</v>
      </c>
      <c r="AL3108" s="25">
        <v>0</v>
      </c>
      <c r="AM3108" s="25">
        <v>0</v>
      </c>
      <c r="AN3108" s="25">
        <v>2997770</v>
      </c>
      <c r="AO3108" s="25">
        <v>12.580500000000001</v>
      </c>
      <c r="AQ3108">
        <f t="shared" si="97"/>
        <v>1.7892999999999999</v>
      </c>
    </row>
    <row r="3109" spans="1:43" x14ac:dyDescent="0.2">
      <c r="A3109" t="str">
        <f t="shared" si="96"/>
        <v>2016_6101</v>
      </c>
      <c r="C3109" s="25">
        <v>3107</v>
      </c>
      <c r="D3109" s="25">
        <v>6101</v>
      </c>
      <c r="E3109" s="25">
        <v>6101</v>
      </c>
      <c r="F3109" s="25" t="s">
        <v>254</v>
      </c>
      <c r="G3109" s="25">
        <v>26.015999999999998</v>
      </c>
      <c r="H3109" s="25">
        <v>2016</v>
      </c>
      <c r="I3109" s="25">
        <v>1370628514</v>
      </c>
      <c r="J3109" s="25">
        <v>1727167501</v>
      </c>
      <c r="K3109" s="25">
        <v>6634.4</v>
      </c>
      <c r="L3109" s="25">
        <v>14481490</v>
      </c>
      <c r="M3109" s="25">
        <v>10.5656</v>
      </c>
      <c r="N3109" s="25">
        <v>939869</v>
      </c>
      <c r="O3109" s="25">
        <v>0.54417000000000004</v>
      </c>
      <c r="P3109" s="25">
        <v>0</v>
      </c>
      <c r="Q3109" s="25">
        <v>0</v>
      </c>
      <c r="R3109" s="25">
        <v>2092560</v>
      </c>
      <c r="S3109" s="25">
        <v>1.5267200000000001</v>
      </c>
      <c r="T3109" s="25">
        <v>2500000</v>
      </c>
      <c r="U3109" s="25">
        <v>1.8240000000000001</v>
      </c>
      <c r="V3109" s="25">
        <v>4592560</v>
      </c>
      <c r="W3109" s="25">
        <v>3.3506999999999998</v>
      </c>
      <c r="X3109" s="25">
        <v>0</v>
      </c>
      <c r="Y3109" s="25">
        <v>0</v>
      </c>
      <c r="Z3109" s="25">
        <v>20013919</v>
      </c>
      <c r="AA3109" s="25">
        <v>14.4605</v>
      </c>
      <c r="AB3109" s="25">
        <v>1638500</v>
      </c>
      <c r="AC3109" s="25">
        <v>1.1954400000000001</v>
      </c>
      <c r="AD3109" s="25">
        <v>0</v>
      </c>
      <c r="AE3109" s="25">
        <v>0</v>
      </c>
      <c r="AF3109" s="25">
        <v>1157202</v>
      </c>
      <c r="AG3109" s="25">
        <v>0.67</v>
      </c>
      <c r="AH3109" s="25">
        <v>569965</v>
      </c>
      <c r="AI3109" s="25">
        <v>0.33</v>
      </c>
      <c r="AJ3109" s="25">
        <v>0</v>
      </c>
      <c r="AK3109" s="25">
        <v>0</v>
      </c>
      <c r="AL3109" s="25">
        <v>6908225</v>
      </c>
      <c r="AM3109" s="25">
        <v>3.9997400000000001</v>
      </c>
      <c r="AN3109" s="25">
        <v>30287811</v>
      </c>
      <c r="AO3109" s="25">
        <v>20.6556</v>
      </c>
      <c r="AQ3109">
        <f t="shared" si="97"/>
        <v>3.3506999999999998</v>
      </c>
    </row>
    <row r="3110" spans="1:43" x14ac:dyDescent="0.2">
      <c r="A3110" t="str">
        <f t="shared" si="96"/>
        <v>2016_6102</v>
      </c>
      <c r="C3110" s="25">
        <v>3108</v>
      </c>
      <c r="D3110" s="25">
        <v>6102</v>
      </c>
      <c r="E3110" s="25">
        <v>6102</v>
      </c>
      <c r="F3110" s="25" t="s">
        <v>255</v>
      </c>
      <c r="G3110" s="25">
        <v>10.391999999999999</v>
      </c>
      <c r="H3110" s="25">
        <v>2016</v>
      </c>
      <c r="I3110" s="25">
        <v>579838564</v>
      </c>
      <c r="J3110" s="25">
        <v>603552622</v>
      </c>
      <c r="K3110" s="25">
        <v>1924.2</v>
      </c>
      <c r="L3110" s="25">
        <v>5732240</v>
      </c>
      <c r="M3110" s="25">
        <v>9.8858999999999995</v>
      </c>
      <c r="N3110" s="25">
        <v>131517</v>
      </c>
      <c r="O3110" s="25">
        <v>0.21790000000000001</v>
      </c>
      <c r="P3110" s="25">
        <v>0</v>
      </c>
      <c r="Q3110" s="25">
        <v>0</v>
      </c>
      <c r="R3110" s="25">
        <v>992859</v>
      </c>
      <c r="S3110" s="25">
        <v>1.7122999999999999</v>
      </c>
      <c r="T3110" s="25">
        <v>196775</v>
      </c>
      <c r="U3110" s="25">
        <v>0.33939999999999998</v>
      </c>
      <c r="V3110" s="25">
        <v>1189634</v>
      </c>
      <c r="W3110" s="25">
        <v>2.0516999999999999</v>
      </c>
      <c r="X3110" s="25">
        <v>0</v>
      </c>
      <c r="Y3110" s="25">
        <v>0</v>
      </c>
      <c r="Z3110" s="25">
        <v>7053391</v>
      </c>
      <c r="AA3110" s="25">
        <v>12.1555</v>
      </c>
      <c r="AB3110" s="25">
        <v>550000</v>
      </c>
      <c r="AC3110" s="25">
        <v>0.94854000000000005</v>
      </c>
      <c r="AD3110" s="25">
        <v>0</v>
      </c>
      <c r="AE3110" s="25">
        <v>0</v>
      </c>
      <c r="AF3110" s="25">
        <v>404380</v>
      </c>
      <c r="AG3110" s="25">
        <v>0.67</v>
      </c>
      <c r="AH3110" s="25">
        <v>199172</v>
      </c>
      <c r="AI3110" s="25">
        <v>0.33</v>
      </c>
      <c r="AJ3110" s="25">
        <v>0</v>
      </c>
      <c r="AK3110" s="25">
        <v>0</v>
      </c>
      <c r="AL3110" s="25">
        <v>276275</v>
      </c>
      <c r="AM3110" s="25">
        <v>0.45774999999999999</v>
      </c>
      <c r="AN3110" s="25">
        <v>8483218</v>
      </c>
      <c r="AO3110" s="25">
        <v>14.5618</v>
      </c>
      <c r="AQ3110">
        <f t="shared" si="97"/>
        <v>2.0516999999999999</v>
      </c>
    </row>
    <row r="3111" spans="1:43" x14ac:dyDescent="0.2">
      <c r="A3111" t="str">
        <f t="shared" si="96"/>
        <v>2016_6120</v>
      </c>
      <c r="C3111" s="25">
        <v>3109</v>
      </c>
      <c r="D3111" s="25">
        <v>6120</v>
      </c>
      <c r="E3111" s="25">
        <v>6120</v>
      </c>
      <c r="F3111" s="25" t="s">
        <v>256</v>
      </c>
      <c r="G3111" s="25">
        <v>4.6779999999999999</v>
      </c>
      <c r="H3111" s="25">
        <v>2016</v>
      </c>
      <c r="I3111" s="25">
        <v>947393912</v>
      </c>
      <c r="J3111" s="25">
        <v>1082291935</v>
      </c>
      <c r="K3111" s="25">
        <v>1177.8</v>
      </c>
      <c r="L3111" s="25">
        <v>6674207</v>
      </c>
      <c r="M3111" s="25">
        <v>7.0448000000000004</v>
      </c>
      <c r="N3111" s="25">
        <v>59775</v>
      </c>
      <c r="O3111" s="25">
        <v>5.5230000000000001E-2</v>
      </c>
      <c r="P3111" s="25">
        <v>0</v>
      </c>
      <c r="Q3111" s="25">
        <v>0</v>
      </c>
      <c r="R3111" s="25">
        <v>0</v>
      </c>
      <c r="S3111" s="25">
        <v>0</v>
      </c>
      <c r="T3111" s="25">
        <v>0</v>
      </c>
      <c r="U3111" s="25">
        <v>0</v>
      </c>
      <c r="V3111" s="25">
        <v>0</v>
      </c>
      <c r="W3111" s="25">
        <v>0</v>
      </c>
      <c r="X3111" s="25">
        <v>0</v>
      </c>
      <c r="Y3111" s="25">
        <v>0</v>
      </c>
      <c r="Z3111" s="25">
        <v>6733982</v>
      </c>
      <c r="AA3111" s="25">
        <v>7.1</v>
      </c>
      <c r="AB3111" s="25">
        <v>400000</v>
      </c>
      <c r="AC3111" s="25">
        <v>0.42220999999999997</v>
      </c>
      <c r="AD3111" s="25">
        <v>0</v>
      </c>
      <c r="AE3111" s="25">
        <v>0</v>
      </c>
      <c r="AF3111" s="25">
        <v>0</v>
      </c>
      <c r="AG3111" s="25">
        <v>0</v>
      </c>
      <c r="AH3111" s="25">
        <v>357156</v>
      </c>
      <c r="AI3111" s="25">
        <v>0.33</v>
      </c>
      <c r="AJ3111" s="25">
        <v>0</v>
      </c>
      <c r="AK3111" s="25">
        <v>0</v>
      </c>
      <c r="AL3111" s="25">
        <v>0</v>
      </c>
      <c r="AM3111" s="25">
        <v>0</v>
      </c>
      <c r="AN3111" s="25">
        <v>7491138</v>
      </c>
      <c r="AO3111" s="25">
        <v>7.8522999999999996</v>
      </c>
      <c r="AQ3111">
        <f t="shared" si="97"/>
        <v>0</v>
      </c>
    </row>
    <row r="3112" spans="1:43" x14ac:dyDescent="0.2">
      <c r="A3112" t="str">
        <f t="shared" si="96"/>
        <v>2016_6138</v>
      </c>
      <c r="C3112" s="25">
        <v>3110</v>
      </c>
      <c r="D3112" s="25">
        <v>6138</v>
      </c>
      <c r="E3112" s="25">
        <v>6138</v>
      </c>
      <c r="F3112" s="25" t="s">
        <v>257</v>
      </c>
      <c r="G3112" s="25">
        <v>1.329</v>
      </c>
      <c r="H3112" s="25">
        <v>2016</v>
      </c>
      <c r="I3112" s="25">
        <v>127586799</v>
      </c>
      <c r="J3112" s="25">
        <v>127586799</v>
      </c>
      <c r="K3112" s="25">
        <v>367.7</v>
      </c>
      <c r="L3112" s="25">
        <v>1143080</v>
      </c>
      <c r="M3112" s="25">
        <v>8.9591999999999992</v>
      </c>
      <c r="N3112" s="25">
        <v>26974</v>
      </c>
      <c r="O3112" s="25">
        <v>0.21142</v>
      </c>
      <c r="P3112" s="25">
        <v>0</v>
      </c>
      <c r="Q3112" s="25">
        <v>0</v>
      </c>
      <c r="R3112" s="25">
        <v>157456</v>
      </c>
      <c r="S3112" s="25">
        <v>1.23411</v>
      </c>
      <c r="T3112" s="25">
        <v>60000</v>
      </c>
      <c r="U3112" s="25">
        <v>0.4703</v>
      </c>
      <c r="V3112" s="25">
        <v>217456</v>
      </c>
      <c r="W3112" s="25">
        <v>1.7043999999999999</v>
      </c>
      <c r="X3112" s="25">
        <v>0</v>
      </c>
      <c r="Y3112" s="25">
        <v>0</v>
      </c>
      <c r="Z3112" s="25">
        <v>1387510</v>
      </c>
      <c r="AA3112" s="25">
        <v>10.875</v>
      </c>
      <c r="AB3112" s="25">
        <v>55000</v>
      </c>
      <c r="AC3112" s="25">
        <v>0.43108000000000002</v>
      </c>
      <c r="AD3112" s="25">
        <v>0</v>
      </c>
      <c r="AE3112" s="25">
        <v>0</v>
      </c>
      <c r="AF3112" s="25">
        <v>170966</v>
      </c>
      <c r="AG3112" s="25">
        <v>1.34</v>
      </c>
      <c r="AH3112" s="25">
        <v>42104</v>
      </c>
      <c r="AI3112" s="25">
        <v>0.33</v>
      </c>
      <c r="AJ3112" s="25">
        <v>0</v>
      </c>
      <c r="AK3112" s="25">
        <v>0</v>
      </c>
      <c r="AL3112" s="25">
        <v>0</v>
      </c>
      <c r="AM3112" s="25">
        <v>0</v>
      </c>
      <c r="AN3112" s="25">
        <v>1655580</v>
      </c>
      <c r="AO3112" s="25">
        <v>12.976100000000001</v>
      </c>
      <c r="AQ3112">
        <f t="shared" si="97"/>
        <v>1.7043999999999999</v>
      </c>
    </row>
    <row r="3113" spans="1:43" x14ac:dyDescent="0.2">
      <c r="A3113" t="str">
        <f t="shared" si="96"/>
        <v>2016_6165</v>
      </c>
      <c r="C3113" s="25">
        <v>3111</v>
      </c>
      <c r="D3113" s="25">
        <v>6165</v>
      </c>
      <c r="E3113" s="25">
        <v>6165</v>
      </c>
      <c r="F3113" s="25" t="s">
        <v>258</v>
      </c>
      <c r="G3113" s="25">
        <v>0.69899999999999995</v>
      </c>
      <c r="H3113" s="25">
        <v>2016</v>
      </c>
      <c r="I3113" s="25">
        <v>69748309</v>
      </c>
      <c r="J3113" s="25">
        <v>69748309</v>
      </c>
      <c r="K3113" s="25">
        <v>178.1</v>
      </c>
      <c r="L3113" s="25">
        <v>594929</v>
      </c>
      <c r="M3113" s="25">
        <v>8.5297000000000001</v>
      </c>
      <c r="N3113" s="25">
        <v>50661</v>
      </c>
      <c r="O3113" s="25">
        <v>0.72633999999999999</v>
      </c>
      <c r="P3113" s="25">
        <v>0</v>
      </c>
      <c r="Q3113" s="25">
        <v>0</v>
      </c>
      <c r="R3113" s="25">
        <v>87124</v>
      </c>
      <c r="S3113" s="25">
        <v>1.24912</v>
      </c>
      <c r="T3113" s="25">
        <v>97810</v>
      </c>
      <c r="U3113" s="25">
        <v>1.4023000000000001</v>
      </c>
      <c r="V3113" s="25">
        <v>184934</v>
      </c>
      <c r="W3113" s="25">
        <v>2.6514000000000002</v>
      </c>
      <c r="X3113" s="25">
        <v>0</v>
      </c>
      <c r="Y3113" s="25">
        <v>0</v>
      </c>
      <c r="Z3113" s="25">
        <v>830524</v>
      </c>
      <c r="AA3113" s="25">
        <v>11.907400000000001</v>
      </c>
      <c r="AB3113" s="25">
        <v>150000</v>
      </c>
      <c r="AC3113" s="25">
        <v>2.1505899999999998</v>
      </c>
      <c r="AD3113" s="25">
        <v>0</v>
      </c>
      <c r="AE3113" s="25">
        <v>0</v>
      </c>
      <c r="AF3113" s="25">
        <v>0</v>
      </c>
      <c r="AG3113" s="25">
        <v>0</v>
      </c>
      <c r="AH3113" s="25">
        <v>23017</v>
      </c>
      <c r="AI3113" s="25">
        <v>0.33</v>
      </c>
      <c r="AJ3113" s="25">
        <v>0</v>
      </c>
      <c r="AK3113" s="25">
        <v>0</v>
      </c>
      <c r="AL3113" s="25">
        <v>0</v>
      </c>
      <c r="AM3113" s="25">
        <v>0</v>
      </c>
      <c r="AN3113" s="25">
        <v>1003541</v>
      </c>
      <c r="AO3113" s="25">
        <v>14.388</v>
      </c>
      <c r="AQ3113">
        <f t="shared" si="97"/>
        <v>2.6514000000000002</v>
      </c>
    </row>
    <row r="3114" spans="1:43" x14ac:dyDescent="0.2">
      <c r="A3114" t="str">
        <f t="shared" si="96"/>
        <v>2016_6175</v>
      </c>
      <c r="C3114" s="25">
        <v>3112</v>
      </c>
      <c r="D3114" s="25">
        <v>6175</v>
      </c>
      <c r="E3114" s="25">
        <v>6175</v>
      </c>
      <c r="F3114" s="25" t="s">
        <v>259</v>
      </c>
      <c r="G3114" s="25">
        <v>3.423</v>
      </c>
      <c r="H3114" s="25">
        <v>2016</v>
      </c>
      <c r="I3114" s="25">
        <v>220341688</v>
      </c>
      <c r="J3114" s="25">
        <v>221100878</v>
      </c>
      <c r="K3114" s="25">
        <v>624.6</v>
      </c>
      <c r="L3114" s="25">
        <v>1889388</v>
      </c>
      <c r="M3114" s="25">
        <v>8.5747999999999998</v>
      </c>
      <c r="N3114" s="25">
        <v>316015</v>
      </c>
      <c r="O3114" s="25">
        <v>1.4292800000000001</v>
      </c>
      <c r="P3114" s="25">
        <v>0</v>
      </c>
      <c r="Q3114" s="25">
        <v>0</v>
      </c>
      <c r="R3114" s="25">
        <v>51933</v>
      </c>
      <c r="S3114" s="25">
        <v>0.23569000000000001</v>
      </c>
      <c r="T3114" s="25">
        <v>333296</v>
      </c>
      <c r="U3114" s="25">
        <v>1.5125999999999999</v>
      </c>
      <c r="V3114" s="25">
        <v>385229</v>
      </c>
      <c r="W3114" s="25">
        <v>1.7483</v>
      </c>
      <c r="X3114" s="25">
        <v>0</v>
      </c>
      <c r="Y3114" s="25">
        <v>0</v>
      </c>
      <c r="Z3114" s="25">
        <v>2590632</v>
      </c>
      <c r="AA3114" s="25">
        <v>11.7524</v>
      </c>
      <c r="AB3114" s="25">
        <v>350000</v>
      </c>
      <c r="AC3114" s="25">
        <v>1.5884400000000001</v>
      </c>
      <c r="AD3114" s="25">
        <v>0</v>
      </c>
      <c r="AE3114" s="25">
        <v>0</v>
      </c>
      <c r="AF3114" s="25">
        <v>0</v>
      </c>
      <c r="AG3114" s="25">
        <v>0</v>
      </c>
      <c r="AH3114" s="25">
        <v>72963</v>
      </c>
      <c r="AI3114" s="25">
        <v>0.33</v>
      </c>
      <c r="AJ3114" s="25">
        <v>0</v>
      </c>
      <c r="AK3114" s="25">
        <v>0</v>
      </c>
      <c r="AL3114" s="25">
        <v>0</v>
      </c>
      <c r="AM3114" s="25">
        <v>0</v>
      </c>
      <c r="AN3114" s="25">
        <v>3013595</v>
      </c>
      <c r="AO3114" s="25">
        <v>13.6709</v>
      </c>
      <c r="AQ3114">
        <f t="shared" si="97"/>
        <v>1.7483</v>
      </c>
    </row>
    <row r="3115" spans="1:43" x14ac:dyDescent="0.2">
      <c r="A3115" t="str">
        <f t="shared" si="96"/>
        <v>2016_6219</v>
      </c>
      <c r="C3115" s="25">
        <v>3113</v>
      </c>
      <c r="D3115" s="25">
        <v>6219</v>
      </c>
      <c r="E3115" s="25">
        <v>6219</v>
      </c>
      <c r="F3115" s="25" t="s">
        <v>260</v>
      </c>
      <c r="G3115" s="25">
        <v>15.789</v>
      </c>
      <c r="H3115" s="25">
        <v>2016</v>
      </c>
      <c r="I3115" s="25">
        <v>426178206</v>
      </c>
      <c r="J3115" s="25">
        <v>449736137</v>
      </c>
      <c r="K3115" s="25">
        <v>2265.5</v>
      </c>
      <c r="L3115" s="25">
        <v>4186946</v>
      </c>
      <c r="M3115" s="25">
        <v>9.8244000000000007</v>
      </c>
      <c r="N3115" s="25">
        <v>589364</v>
      </c>
      <c r="O3115" s="25">
        <v>1.31047</v>
      </c>
      <c r="P3115" s="25">
        <v>0</v>
      </c>
      <c r="Q3115" s="25">
        <v>0</v>
      </c>
      <c r="R3115" s="25">
        <v>0</v>
      </c>
      <c r="S3115" s="25">
        <v>0</v>
      </c>
      <c r="T3115" s="25">
        <v>0</v>
      </c>
      <c r="U3115" s="25">
        <v>0</v>
      </c>
      <c r="V3115" s="25">
        <v>0</v>
      </c>
      <c r="W3115" s="25">
        <v>0</v>
      </c>
      <c r="X3115" s="25">
        <v>0</v>
      </c>
      <c r="Y3115" s="25">
        <v>0</v>
      </c>
      <c r="Z3115" s="25">
        <v>4776310</v>
      </c>
      <c r="AA3115" s="25">
        <v>11.1349</v>
      </c>
      <c r="AB3115" s="25">
        <v>750000</v>
      </c>
      <c r="AC3115" s="25">
        <v>1.75983</v>
      </c>
      <c r="AD3115" s="25">
        <v>0</v>
      </c>
      <c r="AE3115" s="25">
        <v>0</v>
      </c>
      <c r="AF3115" s="25">
        <v>602646</v>
      </c>
      <c r="AG3115" s="25">
        <v>1.34</v>
      </c>
      <c r="AH3115" s="25">
        <v>148413</v>
      </c>
      <c r="AI3115" s="25">
        <v>0.33</v>
      </c>
      <c r="AJ3115" s="25">
        <v>0</v>
      </c>
      <c r="AK3115" s="25">
        <v>0</v>
      </c>
      <c r="AL3115" s="25">
        <v>556619</v>
      </c>
      <c r="AM3115" s="25">
        <v>1.23766</v>
      </c>
      <c r="AN3115" s="25">
        <v>6833988</v>
      </c>
      <c r="AO3115" s="25">
        <v>15.8024</v>
      </c>
      <c r="AQ3115">
        <f t="shared" si="97"/>
        <v>0</v>
      </c>
    </row>
    <row r="3116" spans="1:43" x14ac:dyDescent="0.2">
      <c r="A3116" t="str">
        <f t="shared" si="96"/>
        <v>2016_6246</v>
      </c>
      <c r="C3116" s="25">
        <v>3114</v>
      </c>
      <c r="D3116" s="25">
        <v>6246</v>
      </c>
      <c r="E3116" s="25">
        <v>6246</v>
      </c>
      <c r="F3116" s="25" t="s">
        <v>261</v>
      </c>
      <c r="G3116" s="25">
        <v>0.89200000000000002</v>
      </c>
      <c r="H3116" s="25">
        <v>2016</v>
      </c>
      <c r="I3116" s="25">
        <v>73094571</v>
      </c>
      <c r="J3116" s="25">
        <v>73094571</v>
      </c>
      <c r="K3116" s="25">
        <v>176.8</v>
      </c>
      <c r="L3116" s="25">
        <v>655704</v>
      </c>
      <c r="M3116" s="25">
        <v>8.9705999999999992</v>
      </c>
      <c r="N3116" s="25">
        <v>5709</v>
      </c>
      <c r="O3116" s="25">
        <v>7.8100000000000003E-2</v>
      </c>
      <c r="P3116" s="25">
        <v>0</v>
      </c>
      <c r="Q3116" s="25">
        <v>0</v>
      </c>
      <c r="R3116" s="25">
        <v>0</v>
      </c>
      <c r="S3116" s="25">
        <v>0</v>
      </c>
      <c r="T3116" s="25">
        <v>0</v>
      </c>
      <c r="U3116" s="25">
        <v>0</v>
      </c>
      <c r="V3116" s="25">
        <v>0</v>
      </c>
      <c r="W3116" s="25">
        <v>0</v>
      </c>
      <c r="X3116" s="25">
        <v>0</v>
      </c>
      <c r="Y3116" s="25">
        <v>0</v>
      </c>
      <c r="Z3116" s="25">
        <v>661413</v>
      </c>
      <c r="AA3116" s="25">
        <v>9.0487000000000002</v>
      </c>
      <c r="AB3116" s="25">
        <v>180000</v>
      </c>
      <c r="AC3116" s="25">
        <v>2.4625599999999999</v>
      </c>
      <c r="AD3116" s="25">
        <v>0</v>
      </c>
      <c r="AE3116" s="25">
        <v>0</v>
      </c>
      <c r="AF3116" s="25">
        <v>47905</v>
      </c>
      <c r="AG3116" s="25">
        <v>0.65537999999999996</v>
      </c>
      <c r="AH3116" s="25">
        <v>23595</v>
      </c>
      <c r="AI3116" s="25">
        <v>0.32279999999999998</v>
      </c>
      <c r="AJ3116" s="25">
        <v>0</v>
      </c>
      <c r="AK3116" s="25">
        <v>0</v>
      </c>
      <c r="AL3116" s="25">
        <v>118715</v>
      </c>
      <c r="AM3116" s="25">
        <v>1.6241300000000001</v>
      </c>
      <c r="AN3116" s="25">
        <v>1031628</v>
      </c>
      <c r="AO3116" s="25">
        <v>14.1136</v>
      </c>
      <c r="AQ3116">
        <f t="shared" si="97"/>
        <v>0</v>
      </c>
    </row>
    <row r="3117" spans="1:43" x14ac:dyDescent="0.2">
      <c r="A3117" t="str">
        <f t="shared" si="96"/>
        <v>2016_6264</v>
      </c>
      <c r="C3117" s="25">
        <v>3115</v>
      </c>
      <c r="D3117" s="25">
        <v>6264</v>
      </c>
      <c r="E3117" s="25">
        <v>6264</v>
      </c>
      <c r="F3117" s="25" t="s">
        <v>262</v>
      </c>
      <c r="G3117" s="25">
        <v>4.8760000000000003</v>
      </c>
      <c r="H3117" s="25">
        <v>2016</v>
      </c>
      <c r="I3117" s="25">
        <v>389981698</v>
      </c>
      <c r="J3117" s="25">
        <v>430580998</v>
      </c>
      <c r="K3117" s="25">
        <v>947</v>
      </c>
      <c r="L3117" s="25">
        <v>3225665</v>
      </c>
      <c r="M3117" s="25">
        <v>8.2713000000000001</v>
      </c>
      <c r="N3117" s="25">
        <v>285815</v>
      </c>
      <c r="O3117" s="25">
        <v>0.66378999999999999</v>
      </c>
      <c r="P3117" s="25">
        <v>0</v>
      </c>
      <c r="Q3117" s="25">
        <v>0</v>
      </c>
      <c r="R3117" s="25">
        <v>0</v>
      </c>
      <c r="S3117" s="25">
        <v>0</v>
      </c>
      <c r="T3117" s="25">
        <v>0</v>
      </c>
      <c r="U3117" s="25">
        <v>0</v>
      </c>
      <c r="V3117" s="25">
        <v>0</v>
      </c>
      <c r="W3117" s="25">
        <v>0</v>
      </c>
      <c r="X3117" s="25">
        <v>0</v>
      </c>
      <c r="Y3117" s="25">
        <v>0</v>
      </c>
      <c r="Z3117" s="25">
        <v>3511480</v>
      </c>
      <c r="AA3117" s="25">
        <v>8.9351000000000003</v>
      </c>
      <c r="AB3117" s="25">
        <v>300000</v>
      </c>
      <c r="AC3117" s="25">
        <v>0.76927000000000001</v>
      </c>
      <c r="AD3117" s="25">
        <v>0</v>
      </c>
      <c r="AE3117" s="25">
        <v>0</v>
      </c>
      <c r="AF3117" s="25">
        <v>0</v>
      </c>
      <c r="AG3117" s="25">
        <v>0</v>
      </c>
      <c r="AH3117" s="25">
        <v>142092</v>
      </c>
      <c r="AI3117" s="25">
        <v>0.33</v>
      </c>
      <c r="AJ3117" s="25">
        <v>0</v>
      </c>
      <c r="AK3117" s="25">
        <v>0</v>
      </c>
      <c r="AL3117" s="25">
        <v>1743855</v>
      </c>
      <c r="AM3117" s="25">
        <v>4.05</v>
      </c>
      <c r="AN3117" s="25">
        <v>5697427</v>
      </c>
      <c r="AO3117" s="25">
        <v>14.0844</v>
      </c>
      <c r="AQ3117">
        <f t="shared" si="97"/>
        <v>0</v>
      </c>
    </row>
    <row r="3118" spans="1:43" x14ac:dyDescent="0.2">
      <c r="A3118" t="str">
        <f t="shared" si="96"/>
        <v>2016_6273</v>
      </c>
      <c r="C3118" s="25">
        <v>3116</v>
      </c>
      <c r="D3118" s="25">
        <v>6273</v>
      </c>
      <c r="E3118" s="25">
        <v>6273</v>
      </c>
      <c r="F3118" s="25" t="s">
        <v>637</v>
      </c>
      <c r="G3118" s="25">
        <v>3.371</v>
      </c>
      <c r="H3118" s="25">
        <v>2016</v>
      </c>
      <c r="I3118" s="25">
        <v>314501481</v>
      </c>
      <c r="J3118" s="25">
        <v>316590481</v>
      </c>
      <c r="K3118" s="25">
        <v>831.6</v>
      </c>
      <c r="L3118" s="25">
        <v>2667550</v>
      </c>
      <c r="M3118" s="25">
        <v>8.4817999999999998</v>
      </c>
      <c r="N3118" s="25">
        <v>111432</v>
      </c>
      <c r="O3118" s="25">
        <v>0.35198000000000002</v>
      </c>
      <c r="P3118" s="25">
        <v>0</v>
      </c>
      <c r="Q3118" s="25">
        <v>0</v>
      </c>
      <c r="R3118" s="25">
        <v>91775</v>
      </c>
      <c r="S3118" s="25">
        <v>0.29181000000000001</v>
      </c>
      <c r="T3118" s="25">
        <v>100000</v>
      </c>
      <c r="U3118" s="25">
        <v>0.318</v>
      </c>
      <c r="V3118" s="25">
        <v>191775</v>
      </c>
      <c r="W3118" s="25">
        <v>0.60980000000000001</v>
      </c>
      <c r="X3118" s="25">
        <v>0</v>
      </c>
      <c r="Y3118" s="25">
        <v>0</v>
      </c>
      <c r="Z3118" s="25">
        <v>2970757</v>
      </c>
      <c r="AA3118" s="25">
        <v>9.4436</v>
      </c>
      <c r="AB3118" s="25">
        <v>300000</v>
      </c>
      <c r="AC3118" s="25">
        <v>0.95389000000000002</v>
      </c>
      <c r="AD3118" s="25">
        <v>0</v>
      </c>
      <c r="AE3118" s="25">
        <v>0</v>
      </c>
      <c r="AF3118" s="25">
        <v>227945</v>
      </c>
      <c r="AG3118" s="25">
        <v>0.72</v>
      </c>
      <c r="AH3118" s="25">
        <v>104475</v>
      </c>
      <c r="AI3118" s="25">
        <v>0.33</v>
      </c>
      <c r="AJ3118" s="25">
        <v>0</v>
      </c>
      <c r="AK3118" s="25">
        <v>0</v>
      </c>
      <c r="AL3118" s="25">
        <v>168170</v>
      </c>
      <c r="AM3118" s="25">
        <v>0.53119000000000005</v>
      </c>
      <c r="AN3118" s="25">
        <v>3771347</v>
      </c>
      <c r="AO3118" s="25">
        <v>11.9787</v>
      </c>
      <c r="AQ3118">
        <f t="shared" si="97"/>
        <v>0.60980000000000001</v>
      </c>
    </row>
    <row r="3119" spans="1:43" x14ac:dyDescent="0.2">
      <c r="A3119" t="str">
        <f t="shared" si="96"/>
        <v>2016_6408</v>
      </c>
      <c r="C3119" s="25">
        <v>3117</v>
      </c>
      <c r="D3119" s="25">
        <v>6408</v>
      </c>
      <c r="E3119" s="25">
        <v>6408</v>
      </c>
      <c r="F3119" s="25" t="s">
        <v>263</v>
      </c>
      <c r="G3119" s="25">
        <v>3.3359999999999999</v>
      </c>
      <c r="H3119" s="25">
        <v>2016</v>
      </c>
      <c r="I3119" s="25">
        <v>264043948</v>
      </c>
      <c r="J3119" s="25">
        <v>270908227</v>
      </c>
      <c r="K3119" s="25">
        <v>892.6</v>
      </c>
      <c r="L3119" s="25">
        <v>2392068</v>
      </c>
      <c r="M3119" s="25">
        <v>9.0594000000000001</v>
      </c>
      <c r="N3119" s="25">
        <v>44387</v>
      </c>
      <c r="O3119" s="25">
        <v>0.16385</v>
      </c>
      <c r="P3119" s="25">
        <v>0</v>
      </c>
      <c r="Q3119" s="25">
        <v>0</v>
      </c>
      <c r="R3119" s="25">
        <v>0</v>
      </c>
      <c r="S3119" s="25">
        <v>0</v>
      </c>
      <c r="T3119" s="25">
        <v>270000</v>
      </c>
      <c r="U3119" s="25">
        <v>1.0226</v>
      </c>
      <c r="V3119" s="25">
        <v>270000</v>
      </c>
      <c r="W3119" s="25">
        <v>1.0226</v>
      </c>
      <c r="X3119" s="25">
        <v>0</v>
      </c>
      <c r="Y3119" s="25">
        <v>0</v>
      </c>
      <c r="Z3119" s="25">
        <v>2706455</v>
      </c>
      <c r="AA3119" s="25">
        <v>10.245799999999999</v>
      </c>
      <c r="AB3119" s="25">
        <v>200000</v>
      </c>
      <c r="AC3119" s="25">
        <v>0.75744999999999996</v>
      </c>
      <c r="AD3119" s="25">
        <v>0</v>
      </c>
      <c r="AE3119" s="25">
        <v>0</v>
      </c>
      <c r="AF3119" s="25">
        <v>106395</v>
      </c>
      <c r="AG3119" s="25">
        <v>0.39273000000000002</v>
      </c>
      <c r="AH3119" s="25">
        <v>89400</v>
      </c>
      <c r="AI3119" s="25">
        <v>0.33</v>
      </c>
      <c r="AJ3119" s="25">
        <v>0</v>
      </c>
      <c r="AK3119" s="25">
        <v>0</v>
      </c>
      <c r="AL3119" s="25">
        <v>460595</v>
      </c>
      <c r="AM3119" s="25">
        <v>1.7001900000000001</v>
      </c>
      <c r="AN3119" s="25">
        <v>3562845</v>
      </c>
      <c r="AO3119" s="25">
        <v>13.4261</v>
      </c>
      <c r="AQ3119">
        <f t="shared" si="97"/>
        <v>1.0226</v>
      </c>
    </row>
    <row r="3120" spans="1:43" x14ac:dyDescent="0.2">
      <c r="A3120" t="str">
        <f t="shared" si="96"/>
        <v>2016_6453</v>
      </c>
      <c r="C3120" s="25">
        <v>3118</v>
      </c>
      <c r="D3120" s="25">
        <v>6453</v>
      </c>
      <c r="E3120" s="25">
        <v>6453</v>
      </c>
      <c r="F3120" s="25" t="s">
        <v>264</v>
      </c>
      <c r="G3120" s="25">
        <v>1.4630000000000001</v>
      </c>
      <c r="H3120" s="25">
        <v>2016</v>
      </c>
      <c r="I3120" s="25">
        <v>224363257</v>
      </c>
      <c r="J3120" s="25">
        <v>224363257</v>
      </c>
      <c r="K3120" s="25">
        <v>578.1</v>
      </c>
      <c r="L3120" s="25">
        <v>1790674</v>
      </c>
      <c r="M3120" s="25">
        <v>7.9810999999999996</v>
      </c>
      <c r="N3120" s="25">
        <v>124628</v>
      </c>
      <c r="O3120" s="25">
        <v>0.55547000000000002</v>
      </c>
      <c r="P3120" s="25">
        <v>0</v>
      </c>
      <c r="Q3120" s="25">
        <v>0</v>
      </c>
      <c r="R3120" s="25">
        <v>0</v>
      </c>
      <c r="S3120" s="25">
        <v>0</v>
      </c>
      <c r="T3120" s="25">
        <v>0</v>
      </c>
      <c r="U3120" s="25">
        <v>0</v>
      </c>
      <c r="V3120" s="25">
        <v>0</v>
      </c>
      <c r="W3120" s="25">
        <v>0</v>
      </c>
      <c r="X3120" s="25">
        <v>0</v>
      </c>
      <c r="Y3120" s="25">
        <v>0</v>
      </c>
      <c r="Z3120" s="25">
        <v>1915302</v>
      </c>
      <c r="AA3120" s="25">
        <v>8.5366</v>
      </c>
      <c r="AB3120" s="25">
        <v>250000</v>
      </c>
      <c r="AC3120" s="25">
        <v>1.11426</v>
      </c>
      <c r="AD3120" s="25">
        <v>0</v>
      </c>
      <c r="AE3120" s="25">
        <v>0</v>
      </c>
      <c r="AF3120" s="25">
        <v>0</v>
      </c>
      <c r="AG3120" s="25">
        <v>0</v>
      </c>
      <c r="AH3120" s="25">
        <v>74040</v>
      </c>
      <c r="AI3120" s="25">
        <v>0.33</v>
      </c>
      <c r="AJ3120" s="25">
        <v>0</v>
      </c>
      <c r="AK3120" s="25">
        <v>0</v>
      </c>
      <c r="AL3120" s="25">
        <v>809013</v>
      </c>
      <c r="AM3120" s="25">
        <v>3.60582</v>
      </c>
      <c r="AN3120" s="25">
        <v>3048355</v>
      </c>
      <c r="AO3120" s="25">
        <v>13.5867</v>
      </c>
      <c r="AQ3120">
        <f t="shared" si="97"/>
        <v>0</v>
      </c>
    </row>
    <row r="3121" spans="1:43" x14ac:dyDescent="0.2">
      <c r="A3121" t="str">
        <f t="shared" si="96"/>
        <v>2016_6460</v>
      </c>
      <c r="C3121" s="25">
        <v>3119</v>
      </c>
      <c r="D3121" s="25">
        <v>6460</v>
      </c>
      <c r="E3121" s="25">
        <v>6460</v>
      </c>
      <c r="F3121" s="25" t="s">
        <v>265</v>
      </c>
      <c r="G3121" s="25">
        <v>2.58</v>
      </c>
      <c r="H3121" s="25">
        <v>2016</v>
      </c>
      <c r="I3121" s="25">
        <v>232515301</v>
      </c>
      <c r="J3121" s="25">
        <v>234972135</v>
      </c>
      <c r="K3121" s="25">
        <v>648.20000000000005</v>
      </c>
      <c r="L3121" s="25">
        <v>2326940</v>
      </c>
      <c r="M3121" s="25">
        <v>10.0077</v>
      </c>
      <c r="N3121" s="25">
        <v>41680</v>
      </c>
      <c r="O3121" s="25">
        <v>0.17738000000000001</v>
      </c>
      <c r="P3121" s="25">
        <v>0</v>
      </c>
      <c r="Q3121" s="25">
        <v>0</v>
      </c>
      <c r="R3121" s="25">
        <v>67331</v>
      </c>
      <c r="S3121" s="25">
        <v>0.28958</v>
      </c>
      <c r="T3121" s="25">
        <v>500000</v>
      </c>
      <c r="U3121" s="25">
        <v>2.1503999999999999</v>
      </c>
      <c r="V3121" s="25">
        <v>567331</v>
      </c>
      <c r="W3121" s="25">
        <v>2.44</v>
      </c>
      <c r="X3121" s="25">
        <v>0</v>
      </c>
      <c r="Y3121" s="25">
        <v>0</v>
      </c>
      <c r="Z3121" s="25">
        <v>2935951</v>
      </c>
      <c r="AA3121" s="25">
        <v>12.625</v>
      </c>
      <c r="AB3121" s="25">
        <v>200000</v>
      </c>
      <c r="AC3121" s="25">
        <v>0.86016000000000004</v>
      </c>
      <c r="AD3121" s="25">
        <v>0</v>
      </c>
      <c r="AE3121" s="25">
        <v>0</v>
      </c>
      <c r="AF3121" s="25">
        <v>157431</v>
      </c>
      <c r="AG3121" s="25">
        <v>0.67</v>
      </c>
      <c r="AH3121" s="25">
        <v>77541</v>
      </c>
      <c r="AI3121" s="25">
        <v>0.33</v>
      </c>
      <c r="AJ3121" s="25">
        <v>0</v>
      </c>
      <c r="AK3121" s="25">
        <v>0</v>
      </c>
      <c r="AL3121" s="25">
        <v>0</v>
      </c>
      <c r="AM3121" s="25">
        <v>0</v>
      </c>
      <c r="AN3121" s="25">
        <v>3370923</v>
      </c>
      <c r="AO3121" s="25">
        <v>14.485200000000001</v>
      </c>
      <c r="AQ3121">
        <f t="shared" si="97"/>
        <v>2.44</v>
      </c>
    </row>
    <row r="3122" spans="1:43" x14ac:dyDescent="0.2">
      <c r="A3122" t="str">
        <f t="shared" si="96"/>
        <v>2016_6462</v>
      </c>
      <c r="C3122" s="25">
        <v>3120</v>
      </c>
      <c r="D3122" s="25">
        <v>6462</v>
      </c>
      <c r="E3122" s="25">
        <v>6462</v>
      </c>
      <c r="F3122" s="25" t="s">
        <v>266</v>
      </c>
      <c r="G3122" s="25">
        <v>1.47</v>
      </c>
      <c r="H3122" s="25">
        <v>2016</v>
      </c>
      <c r="I3122" s="25">
        <v>105436675</v>
      </c>
      <c r="J3122" s="25">
        <v>105436675</v>
      </c>
      <c r="K3122" s="25">
        <v>258</v>
      </c>
      <c r="L3122" s="25">
        <v>925201</v>
      </c>
      <c r="M3122" s="25">
        <v>8.7749000000000006</v>
      </c>
      <c r="N3122" s="25">
        <v>31686</v>
      </c>
      <c r="O3122" s="25">
        <v>0.30052000000000001</v>
      </c>
      <c r="P3122" s="25">
        <v>0</v>
      </c>
      <c r="Q3122" s="25">
        <v>0</v>
      </c>
      <c r="R3122" s="25">
        <v>148137</v>
      </c>
      <c r="S3122" s="25">
        <v>1.40499</v>
      </c>
      <c r="T3122" s="25">
        <v>255000</v>
      </c>
      <c r="U3122" s="25">
        <v>2.4184999999999999</v>
      </c>
      <c r="V3122" s="25">
        <v>403137</v>
      </c>
      <c r="W3122" s="25">
        <v>3.8235000000000001</v>
      </c>
      <c r="X3122" s="25">
        <v>0</v>
      </c>
      <c r="Y3122" s="25">
        <v>0</v>
      </c>
      <c r="Z3122" s="25">
        <v>1360024</v>
      </c>
      <c r="AA3122" s="25">
        <v>12.898999999999999</v>
      </c>
      <c r="AB3122" s="25">
        <v>0</v>
      </c>
      <c r="AC3122" s="25">
        <v>0</v>
      </c>
      <c r="AD3122" s="25">
        <v>0</v>
      </c>
      <c r="AE3122" s="25">
        <v>0</v>
      </c>
      <c r="AF3122" s="25">
        <v>18540</v>
      </c>
      <c r="AG3122" s="25">
        <v>0.17584</v>
      </c>
      <c r="AH3122" s="25">
        <v>34794</v>
      </c>
      <c r="AI3122" s="25">
        <v>0.33</v>
      </c>
      <c r="AJ3122" s="25">
        <v>0</v>
      </c>
      <c r="AK3122" s="25">
        <v>0</v>
      </c>
      <c r="AL3122" s="25">
        <v>107622</v>
      </c>
      <c r="AM3122" s="25">
        <v>1.0207299999999999</v>
      </c>
      <c r="AN3122" s="25">
        <v>1520980</v>
      </c>
      <c r="AO3122" s="25">
        <v>14.4255</v>
      </c>
      <c r="AQ3122">
        <f t="shared" si="97"/>
        <v>3.8235000000000001</v>
      </c>
    </row>
    <row r="3123" spans="1:43" x14ac:dyDescent="0.2">
      <c r="A3123" t="str">
        <f t="shared" si="96"/>
        <v>2016_6471</v>
      </c>
      <c r="C3123" s="25">
        <v>3121</v>
      </c>
      <c r="D3123" s="25">
        <v>6471</v>
      </c>
      <c r="E3123" s="25">
        <v>6471</v>
      </c>
      <c r="F3123" s="25" t="s">
        <v>267</v>
      </c>
      <c r="G3123" s="25">
        <v>1.839</v>
      </c>
      <c r="H3123" s="25">
        <v>2016</v>
      </c>
      <c r="I3123" s="25">
        <v>132870910</v>
      </c>
      <c r="J3123" s="25">
        <v>132870910</v>
      </c>
      <c r="K3123" s="25">
        <v>435</v>
      </c>
      <c r="L3123" s="25">
        <v>1199108</v>
      </c>
      <c r="M3123" s="25">
        <v>9.0245999999999995</v>
      </c>
      <c r="N3123" s="25">
        <v>211461</v>
      </c>
      <c r="O3123" s="25">
        <v>1.59148</v>
      </c>
      <c r="P3123" s="25">
        <v>0</v>
      </c>
      <c r="Q3123" s="25">
        <v>0</v>
      </c>
      <c r="R3123" s="25">
        <v>0</v>
      </c>
      <c r="S3123" s="25">
        <v>0</v>
      </c>
      <c r="T3123" s="25">
        <v>265001</v>
      </c>
      <c r="U3123" s="25">
        <v>1.9944</v>
      </c>
      <c r="V3123" s="25">
        <v>265001</v>
      </c>
      <c r="W3123" s="25">
        <v>1.9944</v>
      </c>
      <c r="X3123" s="25">
        <v>0</v>
      </c>
      <c r="Y3123" s="25">
        <v>0</v>
      </c>
      <c r="Z3123" s="25">
        <v>1675570</v>
      </c>
      <c r="AA3123" s="25">
        <v>12.6105</v>
      </c>
      <c r="AB3123" s="25">
        <v>74999</v>
      </c>
      <c r="AC3123" s="25">
        <v>0.56445000000000001</v>
      </c>
      <c r="AD3123" s="25">
        <v>0</v>
      </c>
      <c r="AE3123" s="25">
        <v>0</v>
      </c>
      <c r="AF3123" s="25">
        <v>178047</v>
      </c>
      <c r="AG3123" s="25">
        <v>1.34</v>
      </c>
      <c r="AH3123" s="25">
        <v>43847</v>
      </c>
      <c r="AI3123" s="25">
        <v>0.33</v>
      </c>
      <c r="AJ3123" s="25">
        <v>0</v>
      </c>
      <c r="AK3123" s="25">
        <v>0</v>
      </c>
      <c r="AL3123" s="25">
        <v>0</v>
      </c>
      <c r="AM3123" s="25">
        <v>0</v>
      </c>
      <c r="AN3123" s="25">
        <v>1972463</v>
      </c>
      <c r="AO3123" s="25">
        <v>14.845000000000001</v>
      </c>
      <c r="AQ3123">
        <f t="shared" si="97"/>
        <v>1.9944</v>
      </c>
    </row>
    <row r="3124" spans="1:43" x14ac:dyDescent="0.2">
      <c r="A3124" t="str">
        <f t="shared" si="96"/>
        <v>2016_6509</v>
      </c>
      <c r="C3124" s="25">
        <v>3122</v>
      </c>
      <c r="D3124" s="25">
        <v>6509</v>
      </c>
      <c r="E3124" s="25">
        <v>6509</v>
      </c>
      <c r="F3124" s="25" t="s">
        <v>268</v>
      </c>
      <c r="G3124" s="25">
        <v>1.5529999999999999</v>
      </c>
      <c r="H3124" s="25">
        <v>2016</v>
      </c>
      <c r="I3124" s="25">
        <v>190845401</v>
      </c>
      <c r="J3124" s="25">
        <v>190845401</v>
      </c>
      <c r="K3124" s="25">
        <v>361.2</v>
      </c>
      <c r="L3124" s="25">
        <v>1504446</v>
      </c>
      <c r="M3124" s="25">
        <v>7.8830999999999998</v>
      </c>
      <c r="N3124" s="25">
        <v>204299</v>
      </c>
      <c r="O3124" s="25">
        <v>1.0704899999999999</v>
      </c>
      <c r="P3124" s="25">
        <v>0</v>
      </c>
      <c r="Q3124" s="25">
        <v>0</v>
      </c>
      <c r="R3124" s="25">
        <v>316448</v>
      </c>
      <c r="S3124" s="25">
        <v>1.6581399999999999</v>
      </c>
      <c r="T3124" s="25">
        <v>0</v>
      </c>
      <c r="U3124" s="25">
        <v>0</v>
      </c>
      <c r="V3124" s="25">
        <v>316448</v>
      </c>
      <c r="W3124" s="25">
        <v>1.6580999999999999</v>
      </c>
      <c r="X3124" s="25">
        <v>0</v>
      </c>
      <c r="Y3124" s="25">
        <v>0</v>
      </c>
      <c r="Z3124" s="25">
        <v>2025193</v>
      </c>
      <c r="AA3124" s="25">
        <v>10.611700000000001</v>
      </c>
      <c r="AB3124" s="25">
        <v>200000</v>
      </c>
      <c r="AC3124" s="25">
        <v>1.0479700000000001</v>
      </c>
      <c r="AD3124" s="25">
        <v>0</v>
      </c>
      <c r="AE3124" s="25">
        <v>0</v>
      </c>
      <c r="AF3124" s="25">
        <v>127866</v>
      </c>
      <c r="AG3124" s="25">
        <v>0.67</v>
      </c>
      <c r="AH3124" s="25">
        <v>62979</v>
      </c>
      <c r="AI3124" s="25">
        <v>0.33</v>
      </c>
      <c r="AJ3124" s="25">
        <v>0</v>
      </c>
      <c r="AK3124" s="25">
        <v>0</v>
      </c>
      <c r="AL3124" s="25">
        <v>0</v>
      </c>
      <c r="AM3124" s="25">
        <v>0</v>
      </c>
      <c r="AN3124" s="25">
        <v>2416038</v>
      </c>
      <c r="AO3124" s="25">
        <v>12.659700000000001</v>
      </c>
      <c r="AQ3124">
        <f t="shared" si="97"/>
        <v>1.6580999999999999</v>
      </c>
    </row>
    <row r="3125" spans="1:43" x14ac:dyDescent="0.2">
      <c r="A3125" t="str">
        <f t="shared" si="96"/>
        <v>2016_6512</v>
      </c>
      <c r="C3125" s="25">
        <v>3123</v>
      </c>
      <c r="D3125" s="25">
        <v>6512</v>
      </c>
      <c r="E3125" s="25">
        <v>6512</v>
      </c>
      <c r="F3125" s="25" t="s">
        <v>269</v>
      </c>
      <c r="G3125" s="25">
        <v>2.073</v>
      </c>
      <c r="H3125" s="25">
        <v>2016</v>
      </c>
      <c r="I3125" s="25">
        <v>106987396</v>
      </c>
      <c r="J3125" s="25">
        <v>106987396</v>
      </c>
      <c r="K3125" s="25">
        <v>359.8</v>
      </c>
      <c r="L3125" s="25">
        <v>1144634</v>
      </c>
      <c r="M3125" s="25">
        <v>10.6988</v>
      </c>
      <c r="N3125" s="25">
        <v>23778</v>
      </c>
      <c r="O3125" s="25">
        <v>0.22225</v>
      </c>
      <c r="P3125" s="25">
        <v>0</v>
      </c>
      <c r="Q3125" s="25">
        <v>0</v>
      </c>
      <c r="R3125" s="25">
        <v>80185</v>
      </c>
      <c r="S3125" s="25">
        <v>0.74948000000000004</v>
      </c>
      <c r="T3125" s="25">
        <v>515000</v>
      </c>
      <c r="U3125" s="25">
        <v>4.8136999999999999</v>
      </c>
      <c r="V3125" s="25">
        <v>595185</v>
      </c>
      <c r="W3125" s="25">
        <v>5.5631000000000004</v>
      </c>
      <c r="X3125" s="25">
        <v>0</v>
      </c>
      <c r="Y3125" s="25">
        <v>0</v>
      </c>
      <c r="Z3125" s="25">
        <v>1763597</v>
      </c>
      <c r="AA3125" s="25">
        <v>16.484200000000001</v>
      </c>
      <c r="AB3125" s="25">
        <v>130000</v>
      </c>
      <c r="AC3125" s="25">
        <v>1.2151000000000001</v>
      </c>
      <c r="AD3125" s="25">
        <v>0</v>
      </c>
      <c r="AE3125" s="25">
        <v>0</v>
      </c>
      <c r="AF3125" s="25">
        <v>0</v>
      </c>
      <c r="AG3125" s="25">
        <v>0</v>
      </c>
      <c r="AH3125" s="25">
        <v>0</v>
      </c>
      <c r="AI3125" s="25">
        <v>0</v>
      </c>
      <c r="AJ3125" s="25">
        <v>0</v>
      </c>
      <c r="AK3125" s="25">
        <v>0</v>
      </c>
      <c r="AL3125" s="25">
        <v>0</v>
      </c>
      <c r="AM3125" s="25">
        <v>0</v>
      </c>
      <c r="AN3125" s="25">
        <v>1893597</v>
      </c>
      <c r="AO3125" s="25">
        <v>17.699300000000001</v>
      </c>
      <c r="AQ3125">
        <f t="shared" si="97"/>
        <v>5.5631000000000004</v>
      </c>
    </row>
    <row r="3126" spans="1:43" x14ac:dyDescent="0.2">
      <c r="A3126" t="str">
        <f t="shared" si="96"/>
        <v>2016_6516</v>
      </c>
      <c r="C3126" s="25">
        <v>3124</v>
      </c>
      <c r="D3126" s="25">
        <v>6516</v>
      </c>
      <c r="E3126" s="25">
        <v>6516</v>
      </c>
      <c r="F3126" s="25" t="s">
        <v>270</v>
      </c>
      <c r="G3126" s="25">
        <v>1.2210000000000001</v>
      </c>
      <c r="H3126" s="25">
        <v>2016</v>
      </c>
      <c r="I3126" s="25">
        <v>114757366</v>
      </c>
      <c r="J3126" s="25">
        <v>114757366</v>
      </c>
      <c r="K3126" s="25">
        <v>174</v>
      </c>
      <c r="L3126" s="25">
        <v>831753</v>
      </c>
      <c r="M3126" s="25">
        <v>7.2478999999999996</v>
      </c>
      <c r="N3126" s="25">
        <v>55790</v>
      </c>
      <c r="O3126" s="25">
        <v>0.48615999999999998</v>
      </c>
      <c r="P3126" s="25">
        <v>242608</v>
      </c>
      <c r="Q3126" s="25">
        <v>2.1141000000000001</v>
      </c>
      <c r="R3126" s="25">
        <v>0</v>
      </c>
      <c r="S3126" s="25">
        <v>0</v>
      </c>
      <c r="T3126" s="25">
        <v>0</v>
      </c>
      <c r="U3126" s="25">
        <v>0</v>
      </c>
      <c r="V3126" s="25">
        <v>0</v>
      </c>
      <c r="W3126" s="25">
        <v>0</v>
      </c>
      <c r="X3126" s="25">
        <v>0</v>
      </c>
      <c r="Y3126" s="25">
        <v>0</v>
      </c>
      <c r="Z3126" s="25">
        <v>1130151</v>
      </c>
      <c r="AA3126" s="25">
        <v>9.8482000000000003</v>
      </c>
      <c r="AB3126" s="25">
        <v>0</v>
      </c>
      <c r="AC3126" s="25">
        <v>0</v>
      </c>
      <c r="AD3126" s="25">
        <v>0</v>
      </c>
      <c r="AE3126" s="25">
        <v>0</v>
      </c>
      <c r="AF3126" s="25">
        <v>0</v>
      </c>
      <c r="AG3126" s="25">
        <v>0</v>
      </c>
      <c r="AH3126" s="25">
        <v>37870</v>
      </c>
      <c r="AI3126" s="25">
        <v>0.33</v>
      </c>
      <c r="AJ3126" s="25">
        <v>0</v>
      </c>
      <c r="AK3126" s="25">
        <v>0</v>
      </c>
      <c r="AL3126" s="25">
        <v>0</v>
      </c>
      <c r="AM3126" s="25">
        <v>0</v>
      </c>
      <c r="AN3126" s="25">
        <v>1168021</v>
      </c>
      <c r="AO3126" s="25">
        <v>10.1782</v>
      </c>
      <c r="AQ3126">
        <f t="shared" si="97"/>
        <v>0</v>
      </c>
    </row>
    <row r="3127" spans="1:43" x14ac:dyDescent="0.2">
      <c r="A3127" t="str">
        <f t="shared" si="96"/>
        <v>2016_6534</v>
      </c>
      <c r="C3127" s="25">
        <v>3125</v>
      </c>
      <c r="D3127" s="25">
        <v>6534</v>
      </c>
      <c r="E3127" s="25">
        <v>6534</v>
      </c>
      <c r="F3127" s="25" t="s">
        <v>271</v>
      </c>
      <c r="G3127" s="25">
        <v>2.238</v>
      </c>
      <c r="H3127" s="25">
        <v>2016</v>
      </c>
      <c r="I3127" s="25">
        <v>247976059</v>
      </c>
      <c r="J3127" s="25">
        <v>252307238</v>
      </c>
      <c r="K3127" s="25">
        <v>692.5</v>
      </c>
      <c r="L3127" s="25">
        <v>2177201</v>
      </c>
      <c r="M3127" s="25">
        <v>8.7798999999999996</v>
      </c>
      <c r="N3127" s="25">
        <v>351083</v>
      </c>
      <c r="O3127" s="25">
        <v>1.3914899999999999</v>
      </c>
      <c r="P3127" s="25">
        <v>0</v>
      </c>
      <c r="Q3127" s="25">
        <v>0</v>
      </c>
      <c r="R3127" s="25">
        <v>79900</v>
      </c>
      <c r="S3127" s="25">
        <v>0.32221</v>
      </c>
      <c r="T3127" s="25">
        <v>200000</v>
      </c>
      <c r="U3127" s="25">
        <v>0.80649999999999999</v>
      </c>
      <c r="V3127" s="25">
        <v>279900</v>
      </c>
      <c r="W3127" s="25">
        <v>1.1287</v>
      </c>
      <c r="X3127" s="25">
        <v>0</v>
      </c>
      <c r="Y3127" s="25">
        <v>0</v>
      </c>
      <c r="Z3127" s="25">
        <v>2808184</v>
      </c>
      <c r="AA3127" s="25">
        <v>11.3001</v>
      </c>
      <c r="AB3127" s="25">
        <v>195000</v>
      </c>
      <c r="AC3127" s="25">
        <v>0.78637000000000001</v>
      </c>
      <c r="AD3127" s="25">
        <v>0</v>
      </c>
      <c r="AE3127" s="25">
        <v>0</v>
      </c>
      <c r="AF3127" s="25">
        <v>0</v>
      </c>
      <c r="AG3127" s="25">
        <v>0</v>
      </c>
      <c r="AH3127" s="25">
        <v>83261</v>
      </c>
      <c r="AI3127" s="25">
        <v>0.33</v>
      </c>
      <c r="AJ3127" s="25">
        <v>0</v>
      </c>
      <c r="AK3127" s="25">
        <v>0</v>
      </c>
      <c r="AL3127" s="25">
        <v>425319</v>
      </c>
      <c r="AM3127" s="25">
        <v>1.6857200000000001</v>
      </c>
      <c r="AN3127" s="25">
        <v>3511764</v>
      </c>
      <c r="AO3127" s="25">
        <v>14.1022</v>
      </c>
      <c r="AQ3127">
        <f t="shared" si="97"/>
        <v>1.1287</v>
      </c>
    </row>
    <row r="3128" spans="1:43" x14ac:dyDescent="0.2">
      <c r="A3128" t="str">
        <f t="shared" si="96"/>
        <v>2016_6561</v>
      </c>
      <c r="C3128" s="25">
        <v>3126</v>
      </c>
      <c r="D3128" s="25">
        <v>6561</v>
      </c>
      <c r="E3128" s="25">
        <v>6561</v>
      </c>
      <c r="F3128" s="25" t="s">
        <v>273</v>
      </c>
      <c r="G3128" s="25">
        <v>1.274</v>
      </c>
      <c r="H3128" s="25">
        <v>2016</v>
      </c>
      <c r="I3128" s="25">
        <v>237455321</v>
      </c>
      <c r="J3128" s="25">
        <v>251886280</v>
      </c>
      <c r="K3128" s="25">
        <v>338.9</v>
      </c>
      <c r="L3128" s="25">
        <v>1674563</v>
      </c>
      <c r="M3128" s="25">
        <v>7.0521000000000003</v>
      </c>
      <c r="N3128" s="25">
        <v>31831</v>
      </c>
      <c r="O3128" s="25">
        <v>0.12637000000000001</v>
      </c>
      <c r="P3128" s="25">
        <v>0</v>
      </c>
      <c r="Q3128" s="25">
        <v>0</v>
      </c>
      <c r="R3128" s="25">
        <v>0</v>
      </c>
      <c r="S3128" s="25">
        <v>0</v>
      </c>
      <c r="T3128" s="25">
        <v>0</v>
      </c>
      <c r="U3128" s="25">
        <v>0</v>
      </c>
      <c r="V3128" s="25">
        <v>0</v>
      </c>
      <c r="W3128" s="25">
        <v>0</v>
      </c>
      <c r="X3128" s="25">
        <v>0</v>
      </c>
      <c r="Y3128" s="25">
        <v>0</v>
      </c>
      <c r="Z3128" s="25">
        <v>1706394</v>
      </c>
      <c r="AA3128" s="25">
        <v>7.1784999999999997</v>
      </c>
      <c r="AB3128" s="25">
        <v>0</v>
      </c>
      <c r="AC3128" s="25">
        <v>0</v>
      </c>
      <c r="AD3128" s="25">
        <v>0</v>
      </c>
      <c r="AE3128" s="25">
        <v>0</v>
      </c>
      <c r="AF3128" s="25">
        <v>337528</v>
      </c>
      <c r="AG3128" s="25">
        <v>1.34</v>
      </c>
      <c r="AH3128" s="25">
        <v>0</v>
      </c>
      <c r="AI3128" s="25">
        <v>0</v>
      </c>
      <c r="AJ3128" s="25">
        <v>0</v>
      </c>
      <c r="AK3128" s="25">
        <v>0</v>
      </c>
      <c r="AL3128" s="25">
        <v>0</v>
      </c>
      <c r="AM3128" s="25">
        <v>0</v>
      </c>
      <c r="AN3128" s="25">
        <v>2043922</v>
      </c>
      <c r="AO3128" s="25">
        <v>8.5184999999999995</v>
      </c>
      <c r="AQ3128">
        <f t="shared" si="97"/>
        <v>0</v>
      </c>
    </row>
    <row r="3129" spans="1:43" x14ac:dyDescent="0.2">
      <c r="A3129" t="str">
        <f t="shared" si="96"/>
        <v>2016_6579</v>
      </c>
      <c r="C3129" s="25">
        <v>3127</v>
      </c>
      <c r="D3129" s="25">
        <v>6579</v>
      </c>
      <c r="E3129" s="25">
        <v>6579</v>
      </c>
      <c r="F3129" s="25" t="s">
        <v>274</v>
      </c>
      <c r="G3129" s="25">
        <v>12.26</v>
      </c>
      <c r="H3129" s="25">
        <v>2016</v>
      </c>
      <c r="I3129" s="25">
        <v>1107345516</v>
      </c>
      <c r="J3129" s="25">
        <v>1182791601</v>
      </c>
      <c r="K3129" s="25">
        <v>3350.2</v>
      </c>
      <c r="L3129" s="25">
        <v>10075609</v>
      </c>
      <c r="M3129" s="25">
        <v>9.0989000000000004</v>
      </c>
      <c r="N3129" s="25">
        <v>1668166</v>
      </c>
      <c r="O3129" s="25">
        <v>1.4103600000000001</v>
      </c>
      <c r="P3129" s="25">
        <v>0</v>
      </c>
      <c r="Q3129" s="25">
        <v>0</v>
      </c>
      <c r="R3129" s="25">
        <v>2276202</v>
      </c>
      <c r="S3129" s="25">
        <v>2.0555500000000002</v>
      </c>
      <c r="T3129" s="25">
        <v>0</v>
      </c>
      <c r="U3129" s="25">
        <v>0</v>
      </c>
      <c r="V3129" s="25">
        <v>2276202</v>
      </c>
      <c r="W3129" s="25">
        <v>2.0554999999999999</v>
      </c>
      <c r="X3129" s="25">
        <v>0</v>
      </c>
      <c r="Y3129" s="25">
        <v>0</v>
      </c>
      <c r="Z3129" s="25">
        <v>14019977</v>
      </c>
      <c r="AA3129" s="25">
        <v>12.5648</v>
      </c>
      <c r="AB3129" s="25">
        <v>750000</v>
      </c>
      <c r="AC3129" s="25">
        <v>0.67730000000000001</v>
      </c>
      <c r="AD3129" s="25">
        <v>0</v>
      </c>
      <c r="AE3129" s="25">
        <v>0</v>
      </c>
      <c r="AF3129" s="25">
        <v>579568</v>
      </c>
      <c r="AG3129" s="25">
        <v>0.49</v>
      </c>
      <c r="AH3129" s="25">
        <v>390321</v>
      </c>
      <c r="AI3129" s="25">
        <v>0.33</v>
      </c>
      <c r="AJ3129" s="25">
        <v>149492</v>
      </c>
      <c r="AK3129" s="25">
        <v>0.13500000000000001</v>
      </c>
      <c r="AL3129" s="25">
        <v>4207494</v>
      </c>
      <c r="AM3129" s="25">
        <v>3.5572599999999999</v>
      </c>
      <c r="AN3129" s="25">
        <v>20096852</v>
      </c>
      <c r="AO3129" s="25">
        <v>17.7544</v>
      </c>
      <c r="AQ3129">
        <f t="shared" si="97"/>
        <v>2.0554999999999999</v>
      </c>
    </row>
    <row r="3130" spans="1:43" x14ac:dyDescent="0.2">
      <c r="A3130" t="str">
        <f t="shared" si="96"/>
        <v>2016_6591</v>
      </c>
      <c r="C3130" s="25">
        <v>3128</v>
      </c>
      <c r="D3130" s="25">
        <v>6591</v>
      </c>
      <c r="E3130" s="25">
        <v>6591</v>
      </c>
      <c r="F3130" s="25" t="s">
        <v>275</v>
      </c>
      <c r="G3130" s="25">
        <v>1.786</v>
      </c>
      <c r="H3130" s="25">
        <v>2016</v>
      </c>
      <c r="I3130" s="25">
        <v>122593896</v>
      </c>
      <c r="J3130" s="25">
        <v>124865069</v>
      </c>
      <c r="K3130" s="25">
        <v>394</v>
      </c>
      <c r="L3130" s="25">
        <v>1201646</v>
      </c>
      <c r="M3130" s="25">
        <v>9.8018000000000001</v>
      </c>
      <c r="N3130" s="25">
        <v>76443</v>
      </c>
      <c r="O3130" s="25">
        <v>0.61219999999999997</v>
      </c>
      <c r="P3130" s="25">
        <v>0</v>
      </c>
      <c r="Q3130" s="25">
        <v>0</v>
      </c>
      <c r="R3130" s="25">
        <v>180908</v>
      </c>
      <c r="S3130" s="25">
        <v>1.47567</v>
      </c>
      <c r="T3130" s="25">
        <v>0</v>
      </c>
      <c r="U3130" s="25">
        <v>0</v>
      </c>
      <c r="V3130" s="25">
        <v>180908</v>
      </c>
      <c r="W3130" s="25">
        <v>1.4757</v>
      </c>
      <c r="X3130" s="25">
        <v>0</v>
      </c>
      <c r="Y3130" s="25">
        <v>0</v>
      </c>
      <c r="Z3130" s="25">
        <v>1458997</v>
      </c>
      <c r="AA3130" s="25">
        <v>11.889699999999999</v>
      </c>
      <c r="AB3130" s="25">
        <v>286806</v>
      </c>
      <c r="AC3130" s="25">
        <v>2.33948</v>
      </c>
      <c r="AD3130" s="25">
        <v>0</v>
      </c>
      <c r="AE3130" s="25">
        <v>0</v>
      </c>
      <c r="AF3130" s="25">
        <v>55393</v>
      </c>
      <c r="AG3130" s="25">
        <v>0.44362000000000001</v>
      </c>
      <c r="AH3130" s="25">
        <v>41205</v>
      </c>
      <c r="AI3130" s="25">
        <v>0.33</v>
      </c>
      <c r="AJ3130" s="25">
        <v>0</v>
      </c>
      <c r="AK3130" s="25">
        <v>0</v>
      </c>
      <c r="AL3130" s="25">
        <v>0</v>
      </c>
      <c r="AM3130" s="25">
        <v>0</v>
      </c>
      <c r="AN3130" s="25">
        <v>1842401</v>
      </c>
      <c r="AO3130" s="25">
        <v>15.002800000000001</v>
      </c>
      <c r="AQ3130">
        <f t="shared" si="97"/>
        <v>1.4757</v>
      </c>
    </row>
    <row r="3131" spans="1:43" x14ac:dyDescent="0.2">
      <c r="A3131" t="str">
        <f t="shared" si="96"/>
        <v>2016_6592</v>
      </c>
      <c r="C3131" s="25">
        <v>3129</v>
      </c>
      <c r="D3131" s="25">
        <v>6592</v>
      </c>
      <c r="E3131" s="25">
        <v>6592</v>
      </c>
      <c r="F3131" s="25" t="s">
        <v>276</v>
      </c>
      <c r="G3131" s="25">
        <v>3.1</v>
      </c>
      <c r="H3131" s="25">
        <v>2016</v>
      </c>
      <c r="I3131" s="25">
        <v>211072753</v>
      </c>
      <c r="J3131" s="25">
        <v>211382441</v>
      </c>
      <c r="K3131" s="25">
        <v>631.1</v>
      </c>
      <c r="L3131" s="25">
        <v>1859027</v>
      </c>
      <c r="M3131" s="25">
        <v>8.8074999999999992</v>
      </c>
      <c r="N3131" s="25">
        <v>19645</v>
      </c>
      <c r="O3131" s="25">
        <v>9.2939999999999995E-2</v>
      </c>
      <c r="P3131" s="25">
        <v>0</v>
      </c>
      <c r="Q3131" s="25">
        <v>0</v>
      </c>
      <c r="R3131" s="25">
        <v>206807</v>
      </c>
      <c r="S3131" s="25">
        <v>0.97979000000000005</v>
      </c>
      <c r="T3131" s="25">
        <v>200000</v>
      </c>
      <c r="U3131" s="25">
        <v>0.94750000000000001</v>
      </c>
      <c r="V3131" s="25">
        <v>406807</v>
      </c>
      <c r="W3131" s="25">
        <v>1.9273</v>
      </c>
      <c r="X3131" s="25">
        <v>0</v>
      </c>
      <c r="Y3131" s="25">
        <v>0</v>
      </c>
      <c r="Z3131" s="25">
        <v>2285479</v>
      </c>
      <c r="AA3131" s="25">
        <v>10.8278</v>
      </c>
      <c r="AB3131" s="25">
        <v>150000</v>
      </c>
      <c r="AC3131" s="25">
        <v>0.71065999999999996</v>
      </c>
      <c r="AD3131" s="25">
        <v>0</v>
      </c>
      <c r="AE3131" s="25">
        <v>0</v>
      </c>
      <c r="AF3131" s="25">
        <v>141626</v>
      </c>
      <c r="AG3131" s="25">
        <v>0.67</v>
      </c>
      <c r="AH3131" s="25">
        <v>69756</v>
      </c>
      <c r="AI3131" s="25">
        <v>0.33</v>
      </c>
      <c r="AJ3131" s="25">
        <v>0</v>
      </c>
      <c r="AK3131" s="25">
        <v>0</v>
      </c>
      <c r="AL3131" s="25">
        <v>0</v>
      </c>
      <c r="AM3131" s="25">
        <v>0</v>
      </c>
      <c r="AN3131" s="25">
        <v>2646861</v>
      </c>
      <c r="AO3131" s="25">
        <v>12.538500000000001</v>
      </c>
      <c r="AQ3131">
        <f t="shared" si="97"/>
        <v>1.9273</v>
      </c>
    </row>
    <row r="3132" spans="1:43" x14ac:dyDescent="0.2">
      <c r="A3132" t="str">
        <f t="shared" si="96"/>
        <v>2016_6615</v>
      </c>
      <c r="C3132" s="25">
        <v>3130</v>
      </c>
      <c r="D3132" s="25">
        <v>6615</v>
      </c>
      <c r="E3132" s="25">
        <v>6615</v>
      </c>
      <c r="F3132" s="25" t="s">
        <v>277</v>
      </c>
      <c r="G3132" s="25">
        <v>1.6859999999999999</v>
      </c>
      <c r="H3132" s="25">
        <v>2016</v>
      </c>
      <c r="I3132" s="25">
        <v>191622777</v>
      </c>
      <c r="J3132" s="25">
        <v>202829113</v>
      </c>
      <c r="K3132" s="25">
        <v>566.6</v>
      </c>
      <c r="L3132" s="25">
        <v>1696573</v>
      </c>
      <c r="M3132" s="25">
        <v>8.8536999999999999</v>
      </c>
      <c r="N3132" s="25">
        <v>18243</v>
      </c>
      <c r="O3132" s="25">
        <v>8.9940000000000006E-2</v>
      </c>
      <c r="P3132" s="25">
        <v>0</v>
      </c>
      <c r="Q3132" s="25">
        <v>0</v>
      </c>
      <c r="R3132" s="25">
        <v>0</v>
      </c>
      <c r="S3132" s="25">
        <v>0</v>
      </c>
      <c r="T3132" s="25">
        <v>0</v>
      </c>
      <c r="U3132" s="25">
        <v>0</v>
      </c>
      <c r="V3132" s="25">
        <v>0</v>
      </c>
      <c r="W3132" s="25">
        <v>0</v>
      </c>
      <c r="X3132" s="25">
        <v>0</v>
      </c>
      <c r="Y3132" s="25">
        <v>0</v>
      </c>
      <c r="Z3132" s="25">
        <v>1714816</v>
      </c>
      <c r="AA3132" s="25">
        <v>8.9436999999999998</v>
      </c>
      <c r="AB3132" s="25">
        <v>250000</v>
      </c>
      <c r="AC3132" s="25">
        <v>1.3046500000000001</v>
      </c>
      <c r="AD3132" s="25">
        <v>0</v>
      </c>
      <c r="AE3132" s="25">
        <v>0</v>
      </c>
      <c r="AF3132" s="25">
        <v>271791</v>
      </c>
      <c r="AG3132" s="25">
        <v>1.34</v>
      </c>
      <c r="AH3132" s="25">
        <v>66934</v>
      </c>
      <c r="AI3132" s="25">
        <v>0.33</v>
      </c>
      <c r="AJ3132" s="25">
        <v>0</v>
      </c>
      <c r="AK3132" s="25">
        <v>0</v>
      </c>
      <c r="AL3132" s="25">
        <v>819734</v>
      </c>
      <c r="AM3132" s="25">
        <v>4.0415000000000001</v>
      </c>
      <c r="AN3132" s="25">
        <v>3123275</v>
      </c>
      <c r="AO3132" s="25">
        <v>15.9598</v>
      </c>
      <c r="AQ3132">
        <f t="shared" si="97"/>
        <v>0</v>
      </c>
    </row>
    <row r="3133" spans="1:43" x14ac:dyDescent="0.2">
      <c r="A3133" t="str">
        <f t="shared" si="96"/>
        <v>2016_6651</v>
      </c>
      <c r="C3133" s="25">
        <v>3131</v>
      </c>
      <c r="D3133" s="25">
        <v>6651</v>
      </c>
      <c r="E3133" s="25">
        <v>6651</v>
      </c>
      <c r="F3133" s="25" t="s">
        <v>278</v>
      </c>
      <c r="G3133" s="25">
        <v>1.8280000000000001</v>
      </c>
      <c r="H3133" s="25">
        <v>2016</v>
      </c>
      <c r="I3133" s="25">
        <v>126857728</v>
      </c>
      <c r="J3133" s="25">
        <v>126857728</v>
      </c>
      <c r="K3133" s="25">
        <v>337</v>
      </c>
      <c r="L3133" s="25">
        <v>1091666</v>
      </c>
      <c r="M3133" s="25">
        <v>8.6053999999999995</v>
      </c>
      <c r="N3133" s="25">
        <v>173111</v>
      </c>
      <c r="O3133" s="25">
        <v>1.3646100000000001</v>
      </c>
      <c r="P3133" s="25">
        <v>0</v>
      </c>
      <c r="Q3133" s="25">
        <v>0</v>
      </c>
      <c r="R3133" s="25">
        <v>152963</v>
      </c>
      <c r="S3133" s="25">
        <v>1.2057800000000001</v>
      </c>
      <c r="T3133" s="25">
        <v>300000</v>
      </c>
      <c r="U3133" s="25">
        <v>2.3649</v>
      </c>
      <c r="V3133" s="25">
        <v>452963</v>
      </c>
      <c r="W3133" s="25">
        <v>3.5706000000000002</v>
      </c>
      <c r="X3133" s="25">
        <v>0</v>
      </c>
      <c r="Y3133" s="25">
        <v>0</v>
      </c>
      <c r="Z3133" s="25">
        <v>1717740</v>
      </c>
      <c r="AA3133" s="25">
        <v>13.540699999999999</v>
      </c>
      <c r="AB3133" s="25">
        <v>0</v>
      </c>
      <c r="AC3133" s="25">
        <v>0</v>
      </c>
      <c r="AD3133" s="25">
        <v>0</v>
      </c>
      <c r="AE3133" s="25">
        <v>0</v>
      </c>
      <c r="AF3133" s="25">
        <v>70017</v>
      </c>
      <c r="AG3133" s="25">
        <v>0.55193000000000003</v>
      </c>
      <c r="AH3133" s="25">
        <v>41863</v>
      </c>
      <c r="AI3133" s="25">
        <v>0.33</v>
      </c>
      <c r="AJ3133" s="25">
        <v>0</v>
      </c>
      <c r="AK3133" s="25">
        <v>0</v>
      </c>
      <c r="AL3133" s="25">
        <v>250570</v>
      </c>
      <c r="AM3133" s="25">
        <v>1.9752000000000001</v>
      </c>
      <c r="AN3133" s="25">
        <v>2080190</v>
      </c>
      <c r="AO3133" s="25">
        <v>16.3978</v>
      </c>
      <c r="AQ3133">
        <f t="shared" si="97"/>
        <v>3.5706000000000002</v>
      </c>
    </row>
    <row r="3134" spans="1:43" x14ac:dyDescent="0.2">
      <c r="A3134" t="str">
        <f t="shared" si="96"/>
        <v>2016_6660</v>
      </c>
      <c r="C3134" s="25">
        <v>3132</v>
      </c>
      <c r="D3134" s="25">
        <v>6660</v>
      </c>
      <c r="E3134" s="25">
        <v>6660</v>
      </c>
      <c r="F3134" s="25" t="s">
        <v>279</v>
      </c>
      <c r="G3134" s="25">
        <v>6.9770000000000003</v>
      </c>
      <c r="H3134" s="25">
        <v>2016</v>
      </c>
      <c r="I3134" s="25">
        <v>471130094</v>
      </c>
      <c r="J3134" s="25">
        <v>479871024</v>
      </c>
      <c r="K3134" s="25">
        <v>1592.1</v>
      </c>
      <c r="L3134" s="25">
        <v>4497660</v>
      </c>
      <c r="M3134" s="25">
        <v>9.5465</v>
      </c>
      <c r="N3134" s="25">
        <v>586366</v>
      </c>
      <c r="O3134" s="25">
        <v>1.2219199999999999</v>
      </c>
      <c r="P3134" s="25">
        <v>0</v>
      </c>
      <c r="Q3134" s="25">
        <v>0</v>
      </c>
      <c r="R3134" s="25">
        <v>124306</v>
      </c>
      <c r="S3134" s="25">
        <v>0.26384999999999997</v>
      </c>
      <c r="T3134" s="25">
        <v>310547</v>
      </c>
      <c r="U3134" s="25">
        <v>0.65920000000000001</v>
      </c>
      <c r="V3134" s="25">
        <v>434853</v>
      </c>
      <c r="W3134" s="25">
        <v>0.92300000000000004</v>
      </c>
      <c r="X3134" s="25">
        <v>0</v>
      </c>
      <c r="Y3134" s="25">
        <v>0</v>
      </c>
      <c r="Z3134" s="25">
        <v>5518879</v>
      </c>
      <c r="AA3134" s="25">
        <v>11.6915</v>
      </c>
      <c r="AB3134" s="25">
        <v>500000</v>
      </c>
      <c r="AC3134" s="25">
        <v>1.06128</v>
      </c>
      <c r="AD3134" s="25">
        <v>0</v>
      </c>
      <c r="AE3134" s="25">
        <v>0</v>
      </c>
      <c r="AF3134" s="25">
        <v>206242</v>
      </c>
      <c r="AG3134" s="25">
        <v>0.42979000000000001</v>
      </c>
      <c r="AH3134" s="25">
        <v>158357</v>
      </c>
      <c r="AI3134" s="25">
        <v>0.33</v>
      </c>
      <c r="AJ3134" s="25">
        <v>0</v>
      </c>
      <c r="AK3134" s="25">
        <v>0</v>
      </c>
      <c r="AL3134" s="25">
        <v>1000659</v>
      </c>
      <c r="AM3134" s="25">
        <v>2.08527</v>
      </c>
      <c r="AN3134" s="25">
        <v>7384137</v>
      </c>
      <c r="AO3134" s="25">
        <v>15.597799999999999</v>
      </c>
      <c r="AQ3134">
        <f t="shared" si="97"/>
        <v>0.92300000000000004</v>
      </c>
    </row>
    <row r="3135" spans="1:43" x14ac:dyDescent="0.2">
      <c r="A3135" t="str">
        <f t="shared" si="96"/>
        <v>2016_6700</v>
      </c>
      <c r="C3135" s="25">
        <v>3133</v>
      </c>
      <c r="D3135" s="25">
        <v>6700</v>
      </c>
      <c r="E3135" s="25">
        <v>6700</v>
      </c>
      <c r="F3135" s="25" t="s">
        <v>280</v>
      </c>
      <c r="G3135" s="25">
        <v>2.0859999999999999</v>
      </c>
      <c r="H3135" s="25">
        <v>2016</v>
      </c>
      <c r="I3135" s="25">
        <v>142435865</v>
      </c>
      <c r="J3135" s="25">
        <v>146303466</v>
      </c>
      <c r="K3135" s="25">
        <v>483.9</v>
      </c>
      <c r="L3135" s="25">
        <v>1412567</v>
      </c>
      <c r="M3135" s="25">
        <v>9.9171999999999993</v>
      </c>
      <c r="N3135" s="25">
        <v>235326</v>
      </c>
      <c r="O3135" s="25">
        <v>1.6084799999999999</v>
      </c>
      <c r="P3135" s="25">
        <v>0</v>
      </c>
      <c r="Q3135" s="25">
        <v>0</v>
      </c>
      <c r="R3135" s="25">
        <v>0</v>
      </c>
      <c r="S3135" s="25">
        <v>0</v>
      </c>
      <c r="T3135" s="25">
        <v>0</v>
      </c>
      <c r="U3135" s="25">
        <v>0</v>
      </c>
      <c r="V3135" s="25">
        <v>0</v>
      </c>
      <c r="W3135" s="25">
        <v>0</v>
      </c>
      <c r="X3135" s="25">
        <v>0</v>
      </c>
      <c r="Y3135" s="25">
        <v>0</v>
      </c>
      <c r="Z3135" s="25">
        <v>1647893</v>
      </c>
      <c r="AA3135" s="25">
        <v>11.525700000000001</v>
      </c>
      <c r="AB3135" s="25">
        <v>152500</v>
      </c>
      <c r="AC3135" s="25">
        <v>1.0706599999999999</v>
      </c>
      <c r="AD3135" s="25">
        <v>0</v>
      </c>
      <c r="AE3135" s="25">
        <v>0</v>
      </c>
      <c r="AF3135" s="25">
        <v>0</v>
      </c>
      <c r="AG3135" s="25">
        <v>0</v>
      </c>
      <c r="AH3135" s="25">
        <v>48280</v>
      </c>
      <c r="AI3135" s="25">
        <v>0.33</v>
      </c>
      <c r="AJ3135" s="25">
        <v>0</v>
      </c>
      <c r="AK3135" s="25">
        <v>0</v>
      </c>
      <c r="AL3135" s="25">
        <v>455395</v>
      </c>
      <c r="AM3135" s="25">
        <v>3.11267</v>
      </c>
      <c r="AN3135" s="25">
        <v>2304068</v>
      </c>
      <c r="AO3135" s="25">
        <v>16.039000000000001</v>
      </c>
      <c r="AQ3135">
        <f t="shared" si="97"/>
        <v>0</v>
      </c>
    </row>
    <row r="3136" spans="1:43" x14ac:dyDescent="0.2">
      <c r="A3136" t="str">
        <f t="shared" si="96"/>
        <v>2016_6741</v>
      </c>
      <c r="C3136" s="25">
        <v>3134</v>
      </c>
      <c r="D3136" s="25">
        <v>6741</v>
      </c>
      <c r="E3136" s="25">
        <v>6741</v>
      </c>
      <c r="F3136" s="25" t="s">
        <v>281</v>
      </c>
      <c r="G3136" s="25">
        <v>4.5810000000000004</v>
      </c>
      <c r="H3136" s="25">
        <v>2016</v>
      </c>
      <c r="I3136" s="25">
        <v>364150994</v>
      </c>
      <c r="J3136" s="25">
        <v>371937709</v>
      </c>
      <c r="K3136" s="25">
        <v>905.7</v>
      </c>
      <c r="L3136" s="25">
        <v>3274334</v>
      </c>
      <c r="M3136" s="25">
        <v>8.9916999999999998</v>
      </c>
      <c r="N3136" s="25">
        <v>427401</v>
      </c>
      <c r="O3136" s="25">
        <v>1.1491199999999999</v>
      </c>
      <c r="P3136" s="25">
        <v>0</v>
      </c>
      <c r="Q3136" s="25">
        <v>0</v>
      </c>
      <c r="R3136" s="25">
        <v>179039</v>
      </c>
      <c r="S3136" s="25">
        <v>0.49165999999999999</v>
      </c>
      <c r="T3136" s="25">
        <v>95000</v>
      </c>
      <c r="U3136" s="25">
        <v>0.26090000000000002</v>
      </c>
      <c r="V3136" s="25">
        <v>274039</v>
      </c>
      <c r="W3136" s="25">
        <v>0.75249999999999995</v>
      </c>
      <c r="X3136" s="25">
        <v>0</v>
      </c>
      <c r="Y3136" s="25">
        <v>0</v>
      </c>
      <c r="Z3136" s="25">
        <v>3975774</v>
      </c>
      <c r="AA3136" s="25">
        <v>10.8934</v>
      </c>
      <c r="AB3136" s="25">
        <v>300000</v>
      </c>
      <c r="AC3136" s="25">
        <v>0.82382999999999995</v>
      </c>
      <c r="AD3136" s="25">
        <v>0</v>
      </c>
      <c r="AE3136" s="25">
        <v>0</v>
      </c>
      <c r="AF3136" s="25">
        <v>0</v>
      </c>
      <c r="AG3136" s="25">
        <v>0</v>
      </c>
      <c r="AH3136" s="25">
        <v>122739</v>
      </c>
      <c r="AI3136" s="25">
        <v>0.33</v>
      </c>
      <c r="AJ3136" s="25">
        <v>0</v>
      </c>
      <c r="AK3136" s="25">
        <v>0</v>
      </c>
      <c r="AL3136" s="25">
        <v>0</v>
      </c>
      <c r="AM3136" s="25">
        <v>0</v>
      </c>
      <c r="AN3136" s="25">
        <v>4398513</v>
      </c>
      <c r="AO3136" s="25">
        <v>12.0472</v>
      </c>
      <c r="AQ3136">
        <f t="shared" si="97"/>
        <v>0.75249999999999995</v>
      </c>
    </row>
    <row r="3137" spans="1:43" x14ac:dyDescent="0.2">
      <c r="A3137" t="str">
        <f t="shared" si="96"/>
        <v>2016_6750</v>
      </c>
      <c r="C3137" s="25">
        <v>3135</v>
      </c>
      <c r="D3137" s="25">
        <v>6750</v>
      </c>
      <c r="E3137" s="25">
        <v>6750</v>
      </c>
      <c r="F3137" s="25" t="s">
        <v>282</v>
      </c>
      <c r="G3137" s="25">
        <v>0.72799999999999998</v>
      </c>
      <c r="H3137" s="25">
        <v>2016</v>
      </c>
      <c r="I3137" s="25">
        <v>173379948</v>
      </c>
      <c r="J3137" s="25">
        <v>176229738</v>
      </c>
      <c r="K3137" s="25">
        <v>158</v>
      </c>
      <c r="L3137" s="25">
        <v>1141531</v>
      </c>
      <c r="M3137" s="25">
        <v>6.5839999999999996</v>
      </c>
      <c r="N3137" s="25">
        <v>85233</v>
      </c>
      <c r="O3137" s="25">
        <v>0.48365000000000002</v>
      </c>
      <c r="P3137" s="25">
        <v>0</v>
      </c>
      <c r="Q3137" s="25">
        <v>0</v>
      </c>
      <c r="R3137" s="25">
        <v>140467</v>
      </c>
      <c r="S3137" s="25">
        <v>0.81016999999999995</v>
      </c>
      <c r="T3137" s="25">
        <v>270002</v>
      </c>
      <c r="U3137" s="25">
        <v>1.5572999999999999</v>
      </c>
      <c r="V3137" s="25">
        <v>410469</v>
      </c>
      <c r="W3137" s="25">
        <v>2.3675000000000002</v>
      </c>
      <c r="X3137" s="25">
        <v>0</v>
      </c>
      <c r="Y3137" s="25">
        <v>0</v>
      </c>
      <c r="Z3137" s="25">
        <v>1637233</v>
      </c>
      <c r="AA3137" s="25">
        <v>9.4351000000000003</v>
      </c>
      <c r="AB3137" s="25">
        <v>135000</v>
      </c>
      <c r="AC3137" s="25">
        <v>0.77864</v>
      </c>
      <c r="AD3137" s="25">
        <v>0</v>
      </c>
      <c r="AE3137" s="25">
        <v>0</v>
      </c>
      <c r="AF3137" s="25">
        <v>236148</v>
      </c>
      <c r="AG3137" s="25">
        <v>1.34</v>
      </c>
      <c r="AH3137" s="25">
        <v>58156</v>
      </c>
      <c r="AI3137" s="25">
        <v>0.33</v>
      </c>
      <c r="AJ3137" s="25">
        <v>0</v>
      </c>
      <c r="AK3137" s="25">
        <v>0</v>
      </c>
      <c r="AL3137" s="25">
        <v>0</v>
      </c>
      <c r="AM3137" s="25">
        <v>0</v>
      </c>
      <c r="AN3137" s="25">
        <v>2066537</v>
      </c>
      <c r="AO3137" s="25">
        <v>11.883699999999999</v>
      </c>
      <c r="AQ3137">
        <f t="shared" si="97"/>
        <v>2.3675000000000002</v>
      </c>
    </row>
    <row r="3138" spans="1:43" x14ac:dyDescent="0.2">
      <c r="A3138" t="str">
        <f t="shared" si="96"/>
        <v>2016_6759</v>
      </c>
      <c r="C3138" s="25">
        <v>3136</v>
      </c>
      <c r="D3138" s="25">
        <v>6759</v>
      </c>
      <c r="E3138" s="25">
        <v>6759</v>
      </c>
      <c r="F3138" s="25" t="s">
        <v>283</v>
      </c>
      <c r="G3138" s="25">
        <v>3.6190000000000002</v>
      </c>
      <c r="H3138" s="25">
        <v>2016</v>
      </c>
      <c r="I3138" s="25">
        <v>181113528</v>
      </c>
      <c r="J3138" s="25">
        <v>190632459</v>
      </c>
      <c r="K3138" s="25">
        <v>679</v>
      </c>
      <c r="L3138" s="25">
        <v>1749363</v>
      </c>
      <c r="M3138" s="25">
        <v>9.6588999999999992</v>
      </c>
      <c r="N3138" s="25">
        <v>146714</v>
      </c>
      <c r="O3138" s="25">
        <v>0.76961999999999997</v>
      </c>
      <c r="P3138" s="25">
        <v>0</v>
      </c>
      <c r="Q3138" s="25">
        <v>0</v>
      </c>
      <c r="R3138" s="25">
        <v>205212</v>
      </c>
      <c r="S3138" s="25">
        <v>1.13306</v>
      </c>
      <c r="T3138" s="25">
        <v>199728</v>
      </c>
      <c r="U3138" s="25">
        <v>1.1028</v>
      </c>
      <c r="V3138" s="25">
        <v>404940</v>
      </c>
      <c r="W3138" s="25">
        <v>2.2357999999999998</v>
      </c>
      <c r="X3138" s="25">
        <v>0</v>
      </c>
      <c r="Y3138" s="25">
        <v>0</v>
      </c>
      <c r="Z3138" s="25">
        <v>2301017</v>
      </c>
      <c r="AA3138" s="25">
        <v>12.664400000000001</v>
      </c>
      <c r="AB3138" s="25">
        <v>300000</v>
      </c>
      <c r="AC3138" s="25">
        <v>1.65642</v>
      </c>
      <c r="AD3138" s="25">
        <v>0</v>
      </c>
      <c r="AE3138" s="25">
        <v>0</v>
      </c>
      <c r="AF3138" s="25">
        <v>127724</v>
      </c>
      <c r="AG3138" s="25">
        <v>0.67</v>
      </c>
      <c r="AH3138" s="25">
        <v>62909</v>
      </c>
      <c r="AI3138" s="25">
        <v>0.33</v>
      </c>
      <c r="AJ3138" s="25">
        <v>0</v>
      </c>
      <c r="AK3138" s="25">
        <v>0</v>
      </c>
      <c r="AL3138" s="25">
        <v>0</v>
      </c>
      <c r="AM3138" s="25">
        <v>0</v>
      </c>
      <c r="AN3138" s="25">
        <v>2791650</v>
      </c>
      <c r="AO3138" s="25">
        <v>15.3208</v>
      </c>
      <c r="AQ3138">
        <f t="shared" si="97"/>
        <v>2.2357999999999998</v>
      </c>
    </row>
    <row r="3139" spans="1:43" x14ac:dyDescent="0.2">
      <c r="A3139" t="str">
        <f t="shared" si="96"/>
        <v>2016_6762</v>
      </c>
      <c r="C3139" s="25">
        <v>3137</v>
      </c>
      <c r="D3139" s="25">
        <v>6762</v>
      </c>
      <c r="E3139" s="25">
        <v>6762</v>
      </c>
      <c r="F3139" s="25" t="s">
        <v>284</v>
      </c>
      <c r="G3139" s="25">
        <v>2.1429999999999998</v>
      </c>
      <c r="H3139" s="25">
        <v>2016</v>
      </c>
      <c r="I3139" s="25">
        <v>186547966</v>
      </c>
      <c r="J3139" s="25">
        <v>194985799</v>
      </c>
      <c r="K3139" s="25">
        <v>691.7</v>
      </c>
      <c r="L3139" s="25">
        <v>1893801</v>
      </c>
      <c r="M3139" s="25">
        <v>10.1518</v>
      </c>
      <c r="N3139" s="25">
        <v>7817</v>
      </c>
      <c r="O3139" s="25">
        <v>4.0090000000000001E-2</v>
      </c>
      <c r="P3139" s="25">
        <v>0</v>
      </c>
      <c r="Q3139" s="25">
        <v>0</v>
      </c>
      <c r="R3139" s="25">
        <v>0</v>
      </c>
      <c r="S3139" s="25">
        <v>0</v>
      </c>
      <c r="T3139" s="25">
        <v>355000</v>
      </c>
      <c r="U3139" s="25">
        <v>1.903</v>
      </c>
      <c r="V3139" s="25">
        <v>355000</v>
      </c>
      <c r="W3139" s="25">
        <v>1.903</v>
      </c>
      <c r="X3139" s="25">
        <v>0</v>
      </c>
      <c r="Y3139" s="25">
        <v>0</v>
      </c>
      <c r="Z3139" s="25">
        <v>2256618</v>
      </c>
      <c r="AA3139" s="25">
        <v>12.094900000000001</v>
      </c>
      <c r="AB3139" s="25">
        <v>125000</v>
      </c>
      <c r="AC3139" s="25">
        <v>0.67007000000000005</v>
      </c>
      <c r="AD3139" s="25">
        <v>0</v>
      </c>
      <c r="AE3139" s="25">
        <v>0</v>
      </c>
      <c r="AF3139" s="25">
        <v>196268</v>
      </c>
      <c r="AG3139" s="25">
        <v>1.00658</v>
      </c>
      <c r="AH3139" s="25">
        <v>64345</v>
      </c>
      <c r="AI3139" s="25">
        <v>0.33</v>
      </c>
      <c r="AJ3139" s="25">
        <v>0</v>
      </c>
      <c r="AK3139" s="25">
        <v>0</v>
      </c>
      <c r="AL3139" s="25">
        <v>0</v>
      </c>
      <c r="AM3139" s="25">
        <v>0</v>
      </c>
      <c r="AN3139" s="25">
        <v>2642231</v>
      </c>
      <c r="AO3139" s="25">
        <v>14.101599999999999</v>
      </c>
      <c r="AQ3139">
        <f t="shared" si="97"/>
        <v>1.903</v>
      </c>
    </row>
    <row r="3140" spans="1:43" x14ac:dyDescent="0.2">
      <c r="A3140" t="str">
        <f t="shared" ref="A3140:A3203" si="98">CONCATENATE(H3140,"_",D3140)</f>
        <v>2016_6768</v>
      </c>
      <c r="C3140" s="25">
        <v>3138</v>
      </c>
      <c r="D3140" s="25">
        <v>6768</v>
      </c>
      <c r="E3140" s="25">
        <v>6768</v>
      </c>
      <c r="F3140" s="25" t="s">
        <v>285</v>
      </c>
      <c r="G3140" s="25">
        <v>9.49</v>
      </c>
      <c r="H3140" s="25">
        <v>2016</v>
      </c>
      <c r="I3140" s="25">
        <v>406230341</v>
      </c>
      <c r="J3140" s="25">
        <v>412823294</v>
      </c>
      <c r="K3140" s="25">
        <v>1757.5</v>
      </c>
      <c r="L3140" s="25">
        <v>4290198</v>
      </c>
      <c r="M3140" s="25">
        <v>10.561</v>
      </c>
      <c r="N3140" s="25">
        <v>66224</v>
      </c>
      <c r="O3140" s="25">
        <v>0.16042000000000001</v>
      </c>
      <c r="P3140" s="25">
        <v>0</v>
      </c>
      <c r="Q3140" s="25">
        <v>0</v>
      </c>
      <c r="R3140" s="25">
        <v>376006</v>
      </c>
      <c r="S3140" s="25">
        <v>0.92559999999999998</v>
      </c>
      <c r="T3140" s="25">
        <v>200000</v>
      </c>
      <c r="U3140" s="25">
        <v>0.49230000000000002</v>
      </c>
      <c r="V3140" s="25">
        <v>576006</v>
      </c>
      <c r="W3140" s="25">
        <v>1.4178999999999999</v>
      </c>
      <c r="X3140" s="25">
        <v>0</v>
      </c>
      <c r="Y3140" s="25">
        <v>0</v>
      </c>
      <c r="Z3140" s="25">
        <v>4932428</v>
      </c>
      <c r="AA3140" s="25">
        <v>12.1394</v>
      </c>
      <c r="AB3140" s="25">
        <v>300000</v>
      </c>
      <c r="AC3140" s="25">
        <v>0.73850000000000005</v>
      </c>
      <c r="AD3140" s="25">
        <v>0</v>
      </c>
      <c r="AE3140" s="25">
        <v>0</v>
      </c>
      <c r="AF3140" s="25">
        <v>412823</v>
      </c>
      <c r="AG3140" s="25">
        <v>1</v>
      </c>
      <c r="AH3140" s="25">
        <v>136232</v>
      </c>
      <c r="AI3140" s="25">
        <v>0.33</v>
      </c>
      <c r="AJ3140" s="25">
        <v>0</v>
      </c>
      <c r="AK3140" s="25">
        <v>0</v>
      </c>
      <c r="AL3140" s="25">
        <v>169345</v>
      </c>
      <c r="AM3140" s="25">
        <v>0.41021000000000002</v>
      </c>
      <c r="AN3140" s="25">
        <v>5950828</v>
      </c>
      <c r="AO3140" s="25">
        <v>14.6181</v>
      </c>
      <c r="AQ3140">
        <f t="shared" ref="AQ3140:AQ3203" si="99">W3140-Y3140</f>
        <v>1.4178999999999999</v>
      </c>
    </row>
    <row r="3141" spans="1:43" x14ac:dyDescent="0.2">
      <c r="A3141" t="str">
        <f t="shared" si="98"/>
        <v>2016_6795</v>
      </c>
      <c r="C3141" s="25">
        <v>3139</v>
      </c>
      <c r="D3141" s="25">
        <v>6795</v>
      </c>
      <c r="E3141" s="25">
        <v>6795</v>
      </c>
      <c r="F3141" s="25" t="s">
        <v>286</v>
      </c>
      <c r="G3141" s="25">
        <v>74.319999999999993</v>
      </c>
      <c r="H3141" s="25">
        <v>2016</v>
      </c>
      <c r="I3141" s="25">
        <v>2581416801</v>
      </c>
      <c r="J3141" s="25">
        <v>2832433837</v>
      </c>
      <c r="K3141" s="25">
        <v>11134.4</v>
      </c>
      <c r="L3141" s="25">
        <v>27546982</v>
      </c>
      <c r="M3141" s="25">
        <v>10.6713</v>
      </c>
      <c r="N3141" s="25">
        <v>4810182</v>
      </c>
      <c r="O3141" s="25">
        <v>1.69825</v>
      </c>
      <c r="P3141" s="25">
        <v>0</v>
      </c>
      <c r="Q3141" s="25">
        <v>0</v>
      </c>
      <c r="R3141" s="25">
        <v>2650000</v>
      </c>
      <c r="S3141" s="25">
        <v>1.02657</v>
      </c>
      <c r="T3141" s="25">
        <v>970569</v>
      </c>
      <c r="U3141" s="25">
        <v>0.376</v>
      </c>
      <c r="V3141" s="25">
        <v>3620569</v>
      </c>
      <c r="W3141" s="25">
        <v>1.4026000000000001</v>
      </c>
      <c r="X3141" s="25">
        <v>0</v>
      </c>
      <c r="Y3141" s="25">
        <v>0</v>
      </c>
      <c r="Z3141" s="25">
        <v>35977733</v>
      </c>
      <c r="AA3141" s="25">
        <v>13.7721</v>
      </c>
      <c r="AB3141" s="25">
        <v>2200000</v>
      </c>
      <c r="AC3141" s="25">
        <v>0.85224999999999995</v>
      </c>
      <c r="AD3141" s="25">
        <v>0</v>
      </c>
      <c r="AE3141" s="25">
        <v>0</v>
      </c>
      <c r="AF3141" s="25">
        <v>1897731</v>
      </c>
      <c r="AG3141" s="25">
        <v>0.67</v>
      </c>
      <c r="AH3141" s="25">
        <v>934703</v>
      </c>
      <c r="AI3141" s="25">
        <v>0.33</v>
      </c>
      <c r="AJ3141" s="25">
        <v>0</v>
      </c>
      <c r="AK3141" s="25">
        <v>0</v>
      </c>
      <c r="AL3141" s="25">
        <v>0</v>
      </c>
      <c r="AM3141" s="25">
        <v>0</v>
      </c>
      <c r="AN3141" s="25">
        <v>41010167</v>
      </c>
      <c r="AO3141" s="25">
        <v>15.6243</v>
      </c>
      <c r="AQ3141">
        <f t="shared" si="99"/>
        <v>1.4026000000000001</v>
      </c>
    </row>
    <row r="3142" spans="1:43" x14ac:dyDescent="0.2">
      <c r="A3142" t="str">
        <f t="shared" si="98"/>
        <v>2016_6822</v>
      </c>
      <c r="C3142" s="25">
        <v>3140</v>
      </c>
      <c r="D3142" s="25">
        <v>6822</v>
      </c>
      <c r="E3142" s="25">
        <v>6822</v>
      </c>
      <c r="F3142" s="25" t="s">
        <v>287</v>
      </c>
      <c r="G3142" s="25">
        <v>26.338000000000001</v>
      </c>
      <c r="H3142" s="25">
        <v>2016</v>
      </c>
      <c r="I3142" s="25">
        <v>2927346657</v>
      </c>
      <c r="J3142" s="25">
        <v>3422289424</v>
      </c>
      <c r="K3142" s="25">
        <v>8773.2999999999993</v>
      </c>
      <c r="L3142" s="25">
        <v>25501529</v>
      </c>
      <c r="M3142" s="25">
        <v>8.7114999999999991</v>
      </c>
      <c r="N3142" s="25">
        <v>4359081</v>
      </c>
      <c r="O3142" s="25">
        <v>1.27373</v>
      </c>
      <c r="P3142" s="25">
        <v>0</v>
      </c>
      <c r="Q3142" s="25">
        <v>0</v>
      </c>
      <c r="R3142" s="25">
        <v>2468109</v>
      </c>
      <c r="S3142" s="25">
        <v>0.84311999999999998</v>
      </c>
      <c r="T3142" s="25">
        <v>1800000</v>
      </c>
      <c r="U3142" s="25">
        <v>0.6149</v>
      </c>
      <c r="V3142" s="25">
        <v>4268109</v>
      </c>
      <c r="W3142" s="25">
        <v>1.458</v>
      </c>
      <c r="X3142" s="25">
        <v>0</v>
      </c>
      <c r="Y3142" s="25">
        <v>0</v>
      </c>
      <c r="Z3142" s="25">
        <v>34128719</v>
      </c>
      <c r="AA3142" s="25">
        <v>11.443199999999999</v>
      </c>
      <c r="AB3142" s="25">
        <v>0</v>
      </c>
      <c r="AC3142" s="25">
        <v>0</v>
      </c>
      <c r="AD3142" s="25">
        <v>0</v>
      </c>
      <c r="AE3142" s="25">
        <v>0</v>
      </c>
      <c r="AF3142" s="25">
        <v>4585868</v>
      </c>
      <c r="AG3142" s="25">
        <v>1.34</v>
      </c>
      <c r="AH3142" s="25">
        <v>1129356</v>
      </c>
      <c r="AI3142" s="25">
        <v>0.33</v>
      </c>
      <c r="AJ3142" s="25">
        <v>0</v>
      </c>
      <c r="AK3142" s="25">
        <v>0</v>
      </c>
      <c r="AL3142" s="25">
        <v>12258618</v>
      </c>
      <c r="AM3142" s="25">
        <v>3.5819899999999998</v>
      </c>
      <c r="AN3142" s="25">
        <v>52102561</v>
      </c>
      <c r="AO3142" s="25">
        <v>16.6952</v>
      </c>
      <c r="AQ3142">
        <f t="shared" si="99"/>
        <v>1.458</v>
      </c>
    </row>
    <row r="3143" spans="1:43" x14ac:dyDescent="0.2">
      <c r="A3143" t="str">
        <f t="shared" si="98"/>
        <v>2016_6840</v>
      </c>
      <c r="C3143" s="25">
        <v>3141</v>
      </c>
      <c r="D3143" s="25">
        <v>6840</v>
      </c>
      <c r="E3143" s="25">
        <v>6840</v>
      </c>
      <c r="F3143" s="25" t="s">
        <v>288</v>
      </c>
      <c r="G3143" s="25">
        <v>7.2679999999999998</v>
      </c>
      <c r="H3143" s="25">
        <v>2016</v>
      </c>
      <c r="I3143" s="25">
        <v>630520420</v>
      </c>
      <c r="J3143" s="25">
        <v>708474223</v>
      </c>
      <c r="K3143" s="25">
        <v>2024.9</v>
      </c>
      <c r="L3143" s="25">
        <v>5750218</v>
      </c>
      <c r="M3143" s="25">
        <v>9.1197999999999997</v>
      </c>
      <c r="N3143" s="25">
        <v>177813</v>
      </c>
      <c r="O3143" s="25">
        <v>0.25097999999999998</v>
      </c>
      <c r="P3143" s="25">
        <v>0</v>
      </c>
      <c r="Q3143" s="25">
        <v>0</v>
      </c>
      <c r="R3143" s="25">
        <v>466460</v>
      </c>
      <c r="S3143" s="25">
        <v>0.73980000000000001</v>
      </c>
      <c r="T3143" s="25">
        <v>1643890</v>
      </c>
      <c r="U3143" s="25">
        <v>2.6072000000000002</v>
      </c>
      <c r="V3143" s="25">
        <v>2110350</v>
      </c>
      <c r="W3143" s="25">
        <v>3.347</v>
      </c>
      <c r="X3143" s="25">
        <v>0</v>
      </c>
      <c r="Y3143" s="25">
        <v>0</v>
      </c>
      <c r="Z3143" s="25">
        <v>8038381</v>
      </c>
      <c r="AA3143" s="25">
        <v>12.7178</v>
      </c>
      <c r="AB3143" s="25">
        <v>325000</v>
      </c>
      <c r="AC3143" s="25">
        <v>0.51544999999999996</v>
      </c>
      <c r="AD3143" s="25">
        <v>0</v>
      </c>
      <c r="AE3143" s="25">
        <v>0</v>
      </c>
      <c r="AF3143" s="25">
        <v>0</v>
      </c>
      <c r="AG3143" s="25">
        <v>0</v>
      </c>
      <c r="AH3143" s="25">
        <v>233796</v>
      </c>
      <c r="AI3143" s="25">
        <v>0.33</v>
      </c>
      <c r="AJ3143" s="25">
        <v>0</v>
      </c>
      <c r="AK3143" s="25">
        <v>0</v>
      </c>
      <c r="AL3143" s="25">
        <v>1572670</v>
      </c>
      <c r="AM3143" s="25">
        <v>2.2198000000000002</v>
      </c>
      <c r="AN3143" s="25">
        <v>10169847</v>
      </c>
      <c r="AO3143" s="25">
        <v>15.782999999999999</v>
      </c>
      <c r="AQ3143">
        <f t="shared" si="99"/>
        <v>3.347</v>
      </c>
    </row>
    <row r="3144" spans="1:43" x14ac:dyDescent="0.2">
      <c r="A3144" t="str">
        <f t="shared" si="98"/>
        <v>2016_6854</v>
      </c>
      <c r="C3144" s="25">
        <v>3142</v>
      </c>
      <c r="D3144" s="25">
        <v>6854</v>
      </c>
      <c r="E3144" s="25">
        <v>6854</v>
      </c>
      <c r="F3144" s="25" t="s">
        <v>289</v>
      </c>
      <c r="G3144" s="25">
        <v>2.89</v>
      </c>
      <c r="H3144" s="25">
        <v>2016</v>
      </c>
      <c r="I3144" s="25">
        <v>187258485</v>
      </c>
      <c r="J3144" s="25">
        <v>187258485</v>
      </c>
      <c r="K3144" s="25">
        <v>522.29999999999995</v>
      </c>
      <c r="L3144" s="25">
        <v>1796054</v>
      </c>
      <c r="M3144" s="25">
        <v>9.5913000000000004</v>
      </c>
      <c r="N3144" s="25">
        <v>221184</v>
      </c>
      <c r="O3144" s="25">
        <v>1.1811700000000001</v>
      </c>
      <c r="P3144" s="25">
        <v>0</v>
      </c>
      <c r="Q3144" s="25">
        <v>0</v>
      </c>
      <c r="R3144" s="25">
        <v>0</v>
      </c>
      <c r="S3144" s="25">
        <v>0</v>
      </c>
      <c r="T3144" s="25">
        <v>0</v>
      </c>
      <c r="U3144" s="25">
        <v>0</v>
      </c>
      <c r="V3144" s="25">
        <v>0</v>
      </c>
      <c r="W3144" s="25">
        <v>0</v>
      </c>
      <c r="X3144" s="25">
        <v>0</v>
      </c>
      <c r="Y3144" s="25">
        <v>0</v>
      </c>
      <c r="Z3144" s="25">
        <v>2017238</v>
      </c>
      <c r="AA3144" s="25">
        <v>10.772500000000001</v>
      </c>
      <c r="AB3144" s="25">
        <v>160000</v>
      </c>
      <c r="AC3144" s="25">
        <v>0.85443000000000002</v>
      </c>
      <c r="AD3144" s="25">
        <v>0</v>
      </c>
      <c r="AE3144" s="25">
        <v>0</v>
      </c>
      <c r="AF3144" s="25">
        <v>0</v>
      </c>
      <c r="AG3144" s="25">
        <v>0</v>
      </c>
      <c r="AH3144" s="25">
        <v>61795</v>
      </c>
      <c r="AI3144" s="25">
        <v>0.33</v>
      </c>
      <c r="AJ3144" s="25">
        <v>0</v>
      </c>
      <c r="AK3144" s="25">
        <v>0</v>
      </c>
      <c r="AL3144" s="25">
        <v>22598</v>
      </c>
      <c r="AM3144" s="25">
        <v>0.12068</v>
      </c>
      <c r="AN3144" s="25">
        <v>2261631</v>
      </c>
      <c r="AO3144" s="25">
        <v>12.0776</v>
      </c>
      <c r="AQ3144">
        <f t="shared" si="99"/>
        <v>0</v>
      </c>
    </row>
    <row r="3145" spans="1:43" x14ac:dyDescent="0.2">
      <c r="A3145" t="str">
        <f t="shared" si="98"/>
        <v>2016_6867</v>
      </c>
      <c r="C3145" s="25">
        <v>3143</v>
      </c>
      <c r="D3145" s="25">
        <v>6867</v>
      </c>
      <c r="E3145" s="25">
        <v>6867</v>
      </c>
      <c r="F3145" s="25" t="s">
        <v>290</v>
      </c>
      <c r="G3145" s="25">
        <v>8.4190000000000005</v>
      </c>
      <c r="H3145" s="25">
        <v>2016</v>
      </c>
      <c r="I3145" s="25">
        <v>403986145</v>
      </c>
      <c r="J3145" s="25">
        <v>413074958</v>
      </c>
      <c r="K3145" s="25">
        <v>1537.3</v>
      </c>
      <c r="L3145" s="25">
        <v>4192663</v>
      </c>
      <c r="M3145" s="25">
        <v>10.3782</v>
      </c>
      <c r="N3145" s="25">
        <v>241982</v>
      </c>
      <c r="O3145" s="25">
        <v>0.58581000000000005</v>
      </c>
      <c r="P3145" s="25">
        <v>0</v>
      </c>
      <c r="Q3145" s="25">
        <v>0</v>
      </c>
      <c r="R3145" s="25">
        <v>797572</v>
      </c>
      <c r="S3145" s="25">
        <v>1.9742599999999999</v>
      </c>
      <c r="T3145" s="25">
        <v>0</v>
      </c>
      <c r="U3145" s="25">
        <v>0</v>
      </c>
      <c r="V3145" s="25">
        <v>797572</v>
      </c>
      <c r="W3145" s="25">
        <v>1.9742999999999999</v>
      </c>
      <c r="X3145" s="25">
        <v>0</v>
      </c>
      <c r="Y3145" s="25">
        <v>0</v>
      </c>
      <c r="Z3145" s="25">
        <v>5232217</v>
      </c>
      <c r="AA3145" s="25">
        <v>12.9383</v>
      </c>
      <c r="AB3145" s="25">
        <v>330000</v>
      </c>
      <c r="AC3145" s="25">
        <v>0.81686000000000003</v>
      </c>
      <c r="AD3145" s="25">
        <v>0</v>
      </c>
      <c r="AE3145" s="25">
        <v>0</v>
      </c>
      <c r="AF3145" s="25">
        <v>278826</v>
      </c>
      <c r="AG3145" s="25">
        <v>0.67500000000000004</v>
      </c>
      <c r="AH3145" s="25">
        <v>136315</v>
      </c>
      <c r="AI3145" s="25">
        <v>0.33</v>
      </c>
      <c r="AJ3145" s="25">
        <v>0</v>
      </c>
      <c r="AK3145" s="25">
        <v>0</v>
      </c>
      <c r="AL3145" s="25">
        <v>0</v>
      </c>
      <c r="AM3145" s="25">
        <v>0</v>
      </c>
      <c r="AN3145" s="25">
        <v>5977358</v>
      </c>
      <c r="AO3145" s="25">
        <v>14.760199999999999</v>
      </c>
      <c r="AQ3145">
        <f t="shared" si="99"/>
        <v>1.9742999999999999</v>
      </c>
    </row>
    <row r="3146" spans="1:43" x14ac:dyDescent="0.2">
      <c r="A3146" t="str">
        <f t="shared" si="98"/>
        <v>2016_6921</v>
      </c>
      <c r="C3146" s="25">
        <v>3144</v>
      </c>
      <c r="D3146" s="25">
        <v>6921</v>
      </c>
      <c r="E3146" s="25">
        <v>6921</v>
      </c>
      <c r="F3146" s="25" t="s">
        <v>291</v>
      </c>
      <c r="G3146" s="25">
        <v>1.284</v>
      </c>
      <c r="H3146" s="25">
        <v>2016</v>
      </c>
      <c r="I3146" s="25">
        <v>197772170</v>
      </c>
      <c r="J3146" s="25">
        <v>200571579</v>
      </c>
      <c r="K3146" s="25">
        <v>348</v>
      </c>
      <c r="L3146" s="25">
        <v>1518520</v>
      </c>
      <c r="M3146" s="25">
        <v>7.6780999999999997</v>
      </c>
      <c r="N3146" s="25">
        <v>195693</v>
      </c>
      <c r="O3146" s="25">
        <v>0.97567999999999999</v>
      </c>
      <c r="P3146" s="25">
        <v>0</v>
      </c>
      <c r="Q3146" s="25">
        <v>0</v>
      </c>
      <c r="R3146" s="25">
        <v>0</v>
      </c>
      <c r="S3146" s="25">
        <v>0</v>
      </c>
      <c r="T3146" s="25">
        <v>0</v>
      </c>
      <c r="U3146" s="25">
        <v>0</v>
      </c>
      <c r="V3146" s="25">
        <v>0</v>
      </c>
      <c r="W3146" s="25">
        <v>0</v>
      </c>
      <c r="X3146" s="25">
        <v>0</v>
      </c>
      <c r="Y3146" s="25">
        <v>0</v>
      </c>
      <c r="Z3146" s="25">
        <v>1714213</v>
      </c>
      <c r="AA3146" s="25">
        <v>8.6538000000000004</v>
      </c>
      <c r="AB3146" s="25">
        <v>90000</v>
      </c>
      <c r="AC3146" s="25">
        <v>0.45506999999999997</v>
      </c>
      <c r="AD3146" s="25">
        <v>0</v>
      </c>
      <c r="AE3146" s="25">
        <v>0</v>
      </c>
      <c r="AF3146" s="25">
        <v>268766</v>
      </c>
      <c r="AG3146" s="25">
        <v>1.34</v>
      </c>
      <c r="AH3146" s="25">
        <v>66189</v>
      </c>
      <c r="AI3146" s="25">
        <v>0.33</v>
      </c>
      <c r="AJ3146" s="25">
        <v>26699</v>
      </c>
      <c r="AK3146" s="25">
        <v>0.13500000000000001</v>
      </c>
      <c r="AL3146" s="25">
        <v>0</v>
      </c>
      <c r="AM3146" s="25">
        <v>0</v>
      </c>
      <c r="AN3146" s="25">
        <v>2165867</v>
      </c>
      <c r="AO3146" s="25">
        <v>10.9139</v>
      </c>
      <c r="AQ3146">
        <f t="shared" si="99"/>
        <v>0</v>
      </c>
    </row>
    <row r="3147" spans="1:43" x14ac:dyDescent="0.2">
      <c r="A3147" t="str">
        <f t="shared" si="98"/>
        <v>2016_6930</v>
      </c>
      <c r="C3147" s="25">
        <v>3145</v>
      </c>
      <c r="D3147" s="25">
        <v>6930</v>
      </c>
      <c r="E3147" s="25">
        <v>6930</v>
      </c>
      <c r="F3147" s="25" t="s">
        <v>292</v>
      </c>
      <c r="G3147" s="25">
        <v>2.871</v>
      </c>
      <c r="H3147" s="25">
        <v>2016</v>
      </c>
      <c r="I3147" s="25">
        <v>320631896</v>
      </c>
      <c r="J3147" s="25">
        <v>325902174</v>
      </c>
      <c r="K3147" s="25">
        <v>801.5</v>
      </c>
      <c r="L3147" s="25">
        <v>2724152</v>
      </c>
      <c r="M3147" s="25">
        <v>8.4962</v>
      </c>
      <c r="N3147" s="25">
        <v>201241</v>
      </c>
      <c r="O3147" s="25">
        <v>0.61748999999999998</v>
      </c>
      <c r="P3147" s="25">
        <v>0</v>
      </c>
      <c r="Q3147" s="25">
        <v>0</v>
      </c>
      <c r="R3147" s="25">
        <v>53253</v>
      </c>
      <c r="S3147" s="25">
        <v>0.16608999999999999</v>
      </c>
      <c r="T3147" s="25">
        <v>580000</v>
      </c>
      <c r="U3147" s="25">
        <v>1.8089</v>
      </c>
      <c r="V3147" s="25">
        <v>633253</v>
      </c>
      <c r="W3147" s="25">
        <v>1.9750000000000001</v>
      </c>
      <c r="X3147" s="25">
        <v>0</v>
      </c>
      <c r="Y3147" s="25">
        <v>0</v>
      </c>
      <c r="Z3147" s="25">
        <v>3558646</v>
      </c>
      <c r="AA3147" s="25">
        <v>11.088699999999999</v>
      </c>
      <c r="AB3147" s="25">
        <v>310000</v>
      </c>
      <c r="AC3147" s="25">
        <v>0.96684000000000003</v>
      </c>
      <c r="AD3147" s="25">
        <v>0</v>
      </c>
      <c r="AE3147" s="25">
        <v>0</v>
      </c>
      <c r="AF3147" s="25">
        <v>212883</v>
      </c>
      <c r="AG3147" s="25">
        <v>0.65320999999999996</v>
      </c>
      <c r="AH3147" s="25">
        <v>107547</v>
      </c>
      <c r="AI3147" s="25">
        <v>0.33</v>
      </c>
      <c r="AJ3147" s="25">
        <v>0</v>
      </c>
      <c r="AK3147" s="25">
        <v>0</v>
      </c>
      <c r="AL3147" s="25">
        <v>371543</v>
      </c>
      <c r="AM3147" s="25">
        <v>1.1400399999999999</v>
      </c>
      <c r="AN3147" s="25">
        <v>4560619</v>
      </c>
      <c r="AO3147" s="25">
        <v>14.178800000000001</v>
      </c>
      <c r="AQ3147">
        <f t="shared" si="99"/>
        <v>1.9750000000000001</v>
      </c>
    </row>
    <row r="3148" spans="1:43" x14ac:dyDescent="0.2">
      <c r="A3148" t="str">
        <f t="shared" si="98"/>
        <v>2016_6937</v>
      </c>
      <c r="C3148" s="25">
        <v>3146</v>
      </c>
      <c r="D3148" s="25">
        <v>6937</v>
      </c>
      <c r="E3148" s="25">
        <v>6937</v>
      </c>
      <c r="F3148" s="25" t="s">
        <v>658</v>
      </c>
      <c r="G3148" s="25">
        <v>2.3530000000000002</v>
      </c>
      <c r="H3148" s="25">
        <v>2016</v>
      </c>
      <c r="I3148" s="25">
        <v>134381854</v>
      </c>
      <c r="J3148" s="25">
        <v>154770207</v>
      </c>
      <c r="K3148" s="25">
        <v>465.5</v>
      </c>
      <c r="L3148" s="25">
        <v>1378586</v>
      </c>
      <c r="M3148" s="25">
        <v>10.258699999999999</v>
      </c>
      <c r="N3148" s="25">
        <v>227389</v>
      </c>
      <c r="O3148" s="25">
        <v>1.4692000000000001</v>
      </c>
      <c r="P3148" s="25">
        <v>0</v>
      </c>
      <c r="Q3148" s="25">
        <v>0</v>
      </c>
      <c r="R3148" s="25">
        <v>183000</v>
      </c>
      <c r="S3148" s="25">
        <v>1.3617900000000001</v>
      </c>
      <c r="T3148" s="25">
        <v>0</v>
      </c>
      <c r="U3148" s="25">
        <v>0</v>
      </c>
      <c r="V3148" s="25">
        <v>183000</v>
      </c>
      <c r="W3148" s="25">
        <v>1.3617999999999999</v>
      </c>
      <c r="X3148" s="25">
        <v>0</v>
      </c>
      <c r="Y3148" s="25">
        <v>0</v>
      </c>
      <c r="Z3148" s="25">
        <v>1788975</v>
      </c>
      <c r="AA3148" s="25">
        <v>13.089700000000001</v>
      </c>
      <c r="AB3148" s="25">
        <v>375000</v>
      </c>
      <c r="AC3148" s="25">
        <v>2.7905600000000002</v>
      </c>
      <c r="AD3148" s="25">
        <v>0</v>
      </c>
      <c r="AE3148" s="25">
        <v>0</v>
      </c>
      <c r="AF3148" s="25">
        <v>0</v>
      </c>
      <c r="AG3148" s="25">
        <v>0</v>
      </c>
      <c r="AH3148" s="25">
        <v>51074</v>
      </c>
      <c r="AI3148" s="25">
        <v>0.33</v>
      </c>
      <c r="AJ3148" s="25">
        <v>0</v>
      </c>
      <c r="AK3148" s="25">
        <v>0</v>
      </c>
      <c r="AL3148" s="25">
        <v>0</v>
      </c>
      <c r="AM3148" s="25">
        <v>0</v>
      </c>
      <c r="AN3148" s="25">
        <v>2215049</v>
      </c>
      <c r="AO3148" s="25">
        <v>16.2103</v>
      </c>
      <c r="AQ3148">
        <f t="shared" si="99"/>
        <v>1.3617999999999999</v>
      </c>
    </row>
    <row r="3149" spans="1:43" x14ac:dyDescent="0.2">
      <c r="A3149" t="str">
        <f t="shared" si="98"/>
        <v>2016_6943</v>
      </c>
      <c r="C3149" s="25">
        <v>3147</v>
      </c>
      <c r="D3149" s="25">
        <v>6943</v>
      </c>
      <c r="E3149" s="25">
        <v>6943</v>
      </c>
      <c r="F3149" s="25" t="s">
        <v>293</v>
      </c>
      <c r="G3149" s="25">
        <v>1.419</v>
      </c>
      <c r="H3149" s="25">
        <v>2016</v>
      </c>
      <c r="I3149" s="25">
        <v>129929230</v>
      </c>
      <c r="J3149" s="25">
        <v>129929230</v>
      </c>
      <c r="K3149" s="25">
        <v>265.5</v>
      </c>
      <c r="L3149" s="25">
        <v>1137678</v>
      </c>
      <c r="M3149" s="25">
        <v>8.7561</v>
      </c>
      <c r="N3149" s="25">
        <v>8501</v>
      </c>
      <c r="O3149" s="25">
        <v>6.5430000000000002E-2</v>
      </c>
      <c r="P3149" s="25">
        <v>0</v>
      </c>
      <c r="Q3149" s="25">
        <v>0</v>
      </c>
      <c r="R3149" s="25">
        <v>44248</v>
      </c>
      <c r="S3149" s="25">
        <v>0.34055000000000002</v>
      </c>
      <c r="T3149" s="25">
        <v>300000</v>
      </c>
      <c r="U3149" s="25">
        <v>2.3089</v>
      </c>
      <c r="V3149" s="25">
        <v>344248</v>
      </c>
      <c r="W3149" s="25">
        <v>2.6495000000000002</v>
      </c>
      <c r="X3149" s="25">
        <v>0</v>
      </c>
      <c r="Y3149" s="25">
        <v>0</v>
      </c>
      <c r="Z3149" s="25">
        <v>1490427</v>
      </c>
      <c r="AA3149" s="25">
        <v>11.4711</v>
      </c>
      <c r="AB3149" s="25">
        <v>70000</v>
      </c>
      <c r="AC3149" s="25">
        <v>0.53874999999999995</v>
      </c>
      <c r="AD3149" s="25">
        <v>0</v>
      </c>
      <c r="AE3149" s="25">
        <v>0</v>
      </c>
      <c r="AF3149" s="25">
        <v>131267</v>
      </c>
      <c r="AG3149" s="25">
        <v>1.0103</v>
      </c>
      <c r="AH3149" s="25">
        <v>0</v>
      </c>
      <c r="AI3149" s="25">
        <v>0</v>
      </c>
      <c r="AJ3149" s="25">
        <v>0</v>
      </c>
      <c r="AK3149" s="25">
        <v>0</v>
      </c>
      <c r="AL3149" s="25">
        <v>502680</v>
      </c>
      <c r="AM3149" s="25">
        <v>3.8688799999999999</v>
      </c>
      <c r="AN3149" s="25">
        <v>2194374</v>
      </c>
      <c r="AO3149" s="25">
        <v>16.888999999999999</v>
      </c>
      <c r="AQ3149">
        <f t="shared" si="99"/>
        <v>2.6495000000000002</v>
      </c>
    </row>
    <row r="3150" spans="1:43" x14ac:dyDescent="0.2">
      <c r="A3150" t="str">
        <f t="shared" si="98"/>
        <v>2016_6950</v>
      </c>
      <c r="C3150" s="25">
        <v>3148</v>
      </c>
      <c r="D3150" s="25">
        <v>6950</v>
      </c>
      <c r="E3150" s="25">
        <v>6950</v>
      </c>
      <c r="F3150" s="25" t="s">
        <v>294</v>
      </c>
      <c r="G3150" s="25">
        <v>6.875</v>
      </c>
      <c r="H3150" s="25">
        <v>2016</v>
      </c>
      <c r="I3150" s="25">
        <v>486126523</v>
      </c>
      <c r="J3150" s="25">
        <v>502213923</v>
      </c>
      <c r="K3150" s="25">
        <v>1518.8</v>
      </c>
      <c r="L3150" s="25">
        <v>4547272</v>
      </c>
      <c r="M3150" s="25">
        <v>9.3541000000000007</v>
      </c>
      <c r="N3150" s="25">
        <v>329346</v>
      </c>
      <c r="O3150" s="25">
        <v>0.65578999999999998</v>
      </c>
      <c r="P3150" s="25">
        <v>0</v>
      </c>
      <c r="Q3150" s="25">
        <v>0</v>
      </c>
      <c r="R3150" s="25">
        <v>204000</v>
      </c>
      <c r="S3150" s="25">
        <v>0.41964000000000001</v>
      </c>
      <c r="T3150" s="25">
        <v>0</v>
      </c>
      <c r="U3150" s="25">
        <v>0</v>
      </c>
      <c r="V3150" s="25">
        <v>204000</v>
      </c>
      <c r="W3150" s="25">
        <v>0.41959999999999997</v>
      </c>
      <c r="X3150" s="25">
        <v>0</v>
      </c>
      <c r="Y3150" s="25">
        <v>0</v>
      </c>
      <c r="Z3150" s="25">
        <v>5080618</v>
      </c>
      <c r="AA3150" s="25">
        <v>10.429500000000001</v>
      </c>
      <c r="AB3150" s="25">
        <v>525000</v>
      </c>
      <c r="AC3150" s="25">
        <v>1.0799700000000001</v>
      </c>
      <c r="AD3150" s="25">
        <v>0</v>
      </c>
      <c r="AE3150" s="25">
        <v>0</v>
      </c>
      <c r="AF3150" s="25">
        <v>336483</v>
      </c>
      <c r="AG3150" s="25">
        <v>0.67</v>
      </c>
      <c r="AH3150" s="25">
        <v>165731</v>
      </c>
      <c r="AI3150" s="25">
        <v>0.33</v>
      </c>
      <c r="AJ3150" s="25">
        <v>0</v>
      </c>
      <c r="AK3150" s="25">
        <v>0</v>
      </c>
      <c r="AL3150" s="25">
        <v>0</v>
      </c>
      <c r="AM3150" s="25">
        <v>0</v>
      </c>
      <c r="AN3150" s="25">
        <v>6107832</v>
      </c>
      <c r="AO3150" s="25">
        <v>12.509499999999999</v>
      </c>
      <c r="AQ3150">
        <f t="shared" si="99"/>
        <v>0.41959999999999997</v>
      </c>
    </row>
    <row r="3151" spans="1:43" x14ac:dyDescent="0.2">
      <c r="A3151" t="str">
        <f t="shared" si="98"/>
        <v>2016_6957</v>
      </c>
      <c r="C3151" s="25">
        <v>3149</v>
      </c>
      <c r="D3151" s="25">
        <v>6957</v>
      </c>
      <c r="E3151" s="25">
        <v>6957</v>
      </c>
      <c r="F3151" s="25" t="s">
        <v>295</v>
      </c>
      <c r="G3151" s="25">
        <v>40.475000000000001</v>
      </c>
      <c r="H3151" s="25">
        <v>2016</v>
      </c>
      <c r="I3151" s="25">
        <v>4081698088</v>
      </c>
      <c r="J3151" s="25">
        <v>4231799008</v>
      </c>
      <c r="K3151" s="25">
        <v>9146.1</v>
      </c>
      <c r="L3151" s="25">
        <v>33790947</v>
      </c>
      <c r="M3151" s="25">
        <v>8.2786000000000008</v>
      </c>
      <c r="N3151" s="25">
        <v>4885664</v>
      </c>
      <c r="O3151" s="25">
        <v>1.1545099999999999</v>
      </c>
      <c r="P3151" s="25">
        <v>0</v>
      </c>
      <c r="Q3151" s="25">
        <v>0</v>
      </c>
      <c r="R3151" s="25">
        <v>4546907</v>
      </c>
      <c r="S3151" s="25">
        <v>1.1139699999999999</v>
      </c>
      <c r="T3151" s="25">
        <v>2631687</v>
      </c>
      <c r="U3151" s="25">
        <v>0.64480000000000004</v>
      </c>
      <c r="V3151" s="25">
        <v>7178594</v>
      </c>
      <c r="W3151" s="25">
        <v>1.7586999999999999</v>
      </c>
      <c r="X3151" s="25">
        <v>0</v>
      </c>
      <c r="Y3151" s="25">
        <v>0</v>
      </c>
      <c r="Z3151" s="25">
        <v>45855205</v>
      </c>
      <c r="AA3151" s="25">
        <v>11.1919</v>
      </c>
      <c r="AB3151" s="25">
        <v>1000000</v>
      </c>
      <c r="AC3151" s="25">
        <v>0.245</v>
      </c>
      <c r="AD3151" s="25">
        <v>0</v>
      </c>
      <c r="AE3151" s="25">
        <v>0</v>
      </c>
      <c r="AF3151" s="25">
        <v>5670611</v>
      </c>
      <c r="AG3151" s="25">
        <v>1.34</v>
      </c>
      <c r="AH3151" s="25">
        <v>1396494</v>
      </c>
      <c r="AI3151" s="25">
        <v>0.33</v>
      </c>
      <c r="AJ3151" s="25">
        <v>551029</v>
      </c>
      <c r="AK3151" s="25">
        <v>0.13500000000000001</v>
      </c>
      <c r="AL3151" s="25">
        <v>0</v>
      </c>
      <c r="AM3151" s="25">
        <v>0</v>
      </c>
      <c r="AN3151" s="25">
        <v>54473339</v>
      </c>
      <c r="AO3151" s="25">
        <v>13.241899999999999</v>
      </c>
      <c r="AQ3151">
        <f t="shared" si="99"/>
        <v>1.7586999999999999</v>
      </c>
    </row>
    <row r="3152" spans="1:43" x14ac:dyDescent="0.2">
      <c r="A3152" t="str">
        <f t="shared" si="98"/>
        <v>2016_6961</v>
      </c>
      <c r="C3152" s="25">
        <v>3150</v>
      </c>
      <c r="D3152" s="25">
        <v>6961</v>
      </c>
      <c r="E3152" s="25">
        <v>6961</v>
      </c>
      <c r="F3152" s="25" t="s">
        <v>296</v>
      </c>
      <c r="G3152" s="25">
        <v>12.109</v>
      </c>
      <c r="H3152" s="25">
        <v>2016</v>
      </c>
      <c r="I3152" s="25">
        <v>1205715517</v>
      </c>
      <c r="J3152" s="25">
        <v>1286796614</v>
      </c>
      <c r="K3152" s="25">
        <v>2991.3</v>
      </c>
      <c r="L3152" s="25">
        <v>10612066</v>
      </c>
      <c r="M3152" s="25">
        <v>8.8015000000000008</v>
      </c>
      <c r="N3152" s="25">
        <v>385782</v>
      </c>
      <c r="O3152" s="25">
        <v>0.29980000000000001</v>
      </c>
      <c r="P3152" s="25">
        <v>0</v>
      </c>
      <c r="Q3152" s="25">
        <v>0</v>
      </c>
      <c r="R3152" s="25">
        <v>415163</v>
      </c>
      <c r="S3152" s="25">
        <v>0.34433000000000002</v>
      </c>
      <c r="T3152" s="25">
        <v>1084837</v>
      </c>
      <c r="U3152" s="25">
        <v>0.89970000000000006</v>
      </c>
      <c r="V3152" s="25">
        <v>1500000</v>
      </c>
      <c r="W3152" s="25">
        <v>1.2441</v>
      </c>
      <c r="X3152" s="25">
        <v>0</v>
      </c>
      <c r="Y3152" s="25">
        <v>0</v>
      </c>
      <c r="Z3152" s="25">
        <v>12497848</v>
      </c>
      <c r="AA3152" s="25">
        <v>10.3453</v>
      </c>
      <c r="AB3152" s="25">
        <v>1145000</v>
      </c>
      <c r="AC3152" s="25">
        <v>0.94964000000000004</v>
      </c>
      <c r="AD3152" s="25">
        <v>0</v>
      </c>
      <c r="AE3152" s="25">
        <v>0</v>
      </c>
      <c r="AF3152" s="25">
        <v>1286797</v>
      </c>
      <c r="AG3152" s="25">
        <v>1</v>
      </c>
      <c r="AH3152" s="25">
        <v>0</v>
      </c>
      <c r="AI3152" s="25">
        <v>0</v>
      </c>
      <c r="AJ3152" s="25">
        <v>0</v>
      </c>
      <c r="AK3152" s="25">
        <v>0</v>
      </c>
      <c r="AL3152" s="25">
        <v>926768</v>
      </c>
      <c r="AM3152" s="25">
        <v>0.72021000000000002</v>
      </c>
      <c r="AN3152" s="25">
        <v>15856413</v>
      </c>
      <c r="AO3152" s="25">
        <v>13.0152</v>
      </c>
      <c r="AQ3152">
        <f t="shared" si="99"/>
        <v>1.2441</v>
      </c>
    </row>
    <row r="3153" spans="1:43" x14ac:dyDescent="0.2">
      <c r="A3153" t="str">
        <f t="shared" si="98"/>
        <v>2016_6969</v>
      </c>
      <c r="C3153" s="25">
        <v>3151</v>
      </c>
      <c r="D3153" s="25">
        <v>6969</v>
      </c>
      <c r="E3153" s="25">
        <v>6969</v>
      </c>
      <c r="F3153" s="25" t="s">
        <v>297</v>
      </c>
      <c r="G3153" s="25">
        <v>1.7729999999999999</v>
      </c>
      <c r="H3153" s="25">
        <v>2016</v>
      </c>
      <c r="I3153" s="25">
        <v>226195905</v>
      </c>
      <c r="J3153" s="25">
        <v>226195905</v>
      </c>
      <c r="K3153" s="25">
        <v>369.9</v>
      </c>
      <c r="L3153" s="25">
        <v>1859667</v>
      </c>
      <c r="M3153" s="25">
        <v>8.2215000000000007</v>
      </c>
      <c r="N3153" s="25">
        <v>179960</v>
      </c>
      <c r="O3153" s="25">
        <v>0.79559000000000002</v>
      </c>
      <c r="P3153" s="25">
        <v>0</v>
      </c>
      <c r="Q3153" s="25">
        <v>0</v>
      </c>
      <c r="R3153" s="25">
        <v>89007</v>
      </c>
      <c r="S3153" s="25">
        <v>0.39350000000000002</v>
      </c>
      <c r="T3153" s="25">
        <v>0</v>
      </c>
      <c r="U3153" s="25">
        <v>0</v>
      </c>
      <c r="V3153" s="25">
        <v>89007</v>
      </c>
      <c r="W3153" s="25">
        <v>0.39350000000000002</v>
      </c>
      <c r="X3153" s="25">
        <v>0</v>
      </c>
      <c r="Y3153" s="25">
        <v>0</v>
      </c>
      <c r="Z3153" s="25">
        <v>2128634</v>
      </c>
      <c r="AA3153" s="25">
        <v>9.4106000000000005</v>
      </c>
      <c r="AB3153" s="25">
        <v>280000</v>
      </c>
      <c r="AC3153" s="25">
        <v>1.23787</v>
      </c>
      <c r="AD3153" s="25">
        <v>0</v>
      </c>
      <c r="AE3153" s="25">
        <v>0</v>
      </c>
      <c r="AF3153" s="25">
        <v>0</v>
      </c>
      <c r="AG3153" s="25">
        <v>0</v>
      </c>
      <c r="AH3153" s="25">
        <v>74645</v>
      </c>
      <c r="AI3153" s="25">
        <v>0.33</v>
      </c>
      <c r="AJ3153" s="25">
        <v>0</v>
      </c>
      <c r="AK3153" s="25">
        <v>0</v>
      </c>
      <c r="AL3153" s="25">
        <v>0</v>
      </c>
      <c r="AM3153" s="25">
        <v>0</v>
      </c>
      <c r="AN3153" s="25">
        <v>2483279</v>
      </c>
      <c r="AO3153" s="25">
        <v>10.978400000000001</v>
      </c>
      <c r="AQ3153">
        <f t="shared" si="99"/>
        <v>0.39350000000000002</v>
      </c>
    </row>
    <row r="3154" spans="1:43" x14ac:dyDescent="0.2">
      <c r="A3154" t="str">
        <f t="shared" si="98"/>
        <v>2016_6975</v>
      </c>
      <c r="C3154" s="25">
        <v>3152</v>
      </c>
      <c r="D3154" s="25">
        <v>6975</v>
      </c>
      <c r="E3154" s="25">
        <v>6975</v>
      </c>
      <c r="F3154" s="25" t="s">
        <v>298</v>
      </c>
      <c r="G3154" s="25">
        <v>7.4859999999999998</v>
      </c>
      <c r="H3154" s="25">
        <v>2016</v>
      </c>
      <c r="I3154" s="25">
        <v>271755752</v>
      </c>
      <c r="J3154" s="25">
        <v>275075366</v>
      </c>
      <c r="K3154" s="25">
        <v>1229.5999999999999</v>
      </c>
      <c r="L3154" s="25">
        <v>2782579</v>
      </c>
      <c r="M3154" s="25">
        <v>10.2393</v>
      </c>
      <c r="N3154" s="25">
        <v>14646</v>
      </c>
      <c r="O3154" s="25">
        <v>5.3240000000000003E-2</v>
      </c>
      <c r="P3154" s="25">
        <v>0</v>
      </c>
      <c r="Q3154" s="25">
        <v>0</v>
      </c>
      <c r="R3154" s="25">
        <v>345451</v>
      </c>
      <c r="S3154" s="25">
        <v>1.27118</v>
      </c>
      <c r="T3154" s="25">
        <v>692549</v>
      </c>
      <c r="U3154" s="25">
        <v>2.5484</v>
      </c>
      <c r="V3154" s="25">
        <v>1038000</v>
      </c>
      <c r="W3154" s="25">
        <v>3.8195999999999999</v>
      </c>
      <c r="X3154" s="25">
        <v>0</v>
      </c>
      <c r="Y3154" s="25">
        <v>0</v>
      </c>
      <c r="Z3154" s="25">
        <v>3835225</v>
      </c>
      <c r="AA3154" s="25">
        <v>14.1121</v>
      </c>
      <c r="AB3154" s="25">
        <v>85000</v>
      </c>
      <c r="AC3154" s="25">
        <v>0.31278</v>
      </c>
      <c r="AD3154" s="25">
        <v>0</v>
      </c>
      <c r="AE3154" s="25">
        <v>0</v>
      </c>
      <c r="AF3154" s="25">
        <v>16001</v>
      </c>
      <c r="AG3154" s="25">
        <v>5.8169999999999999E-2</v>
      </c>
      <c r="AH3154" s="25">
        <v>90775</v>
      </c>
      <c r="AI3154" s="25">
        <v>0.33</v>
      </c>
      <c r="AJ3154" s="25">
        <v>0</v>
      </c>
      <c r="AK3154" s="25">
        <v>0</v>
      </c>
      <c r="AL3154" s="25">
        <v>494765</v>
      </c>
      <c r="AM3154" s="25">
        <v>1.7986500000000001</v>
      </c>
      <c r="AN3154" s="25">
        <v>4521766</v>
      </c>
      <c r="AO3154" s="25">
        <v>16.611699999999999</v>
      </c>
      <c r="AQ3154">
        <f t="shared" si="99"/>
        <v>3.8195999999999999</v>
      </c>
    </row>
    <row r="3155" spans="1:43" x14ac:dyDescent="0.2">
      <c r="A3155" t="str">
        <f t="shared" si="98"/>
        <v>2016_6983</v>
      </c>
      <c r="C3155" s="25">
        <v>3153</v>
      </c>
      <c r="D3155" s="25">
        <v>6983</v>
      </c>
      <c r="E3155" s="25">
        <v>6983</v>
      </c>
      <c r="F3155" s="25" t="s">
        <v>299</v>
      </c>
      <c r="G3155" s="25">
        <v>3.0449999999999999</v>
      </c>
      <c r="H3155" s="25">
        <v>2016</v>
      </c>
      <c r="I3155" s="25">
        <v>350883447</v>
      </c>
      <c r="J3155" s="25">
        <v>378300042</v>
      </c>
      <c r="K3155" s="25">
        <v>886</v>
      </c>
      <c r="L3155" s="25">
        <v>2928549</v>
      </c>
      <c r="M3155" s="25">
        <v>8.3461999999999996</v>
      </c>
      <c r="N3155" s="25">
        <v>11657</v>
      </c>
      <c r="O3155" s="25">
        <v>3.0810000000000001E-2</v>
      </c>
      <c r="P3155" s="25">
        <v>0</v>
      </c>
      <c r="Q3155" s="25">
        <v>0</v>
      </c>
      <c r="R3155" s="25">
        <v>152135</v>
      </c>
      <c r="S3155" s="25">
        <v>0.43358000000000002</v>
      </c>
      <c r="T3155" s="25">
        <v>23616</v>
      </c>
      <c r="U3155" s="25">
        <v>6.7299999999999999E-2</v>
      </c>
      <c r="V3155" s="25">
        <v>175751</v>
      </c>
      <c r="W3155" s="25">
        <v>0.50090000000000001</v>
      </c>
      <c r="X3155" s="25">
        <v>0</v>
      </c>
      <c r="Y3155" s="25">
        <v>0</v>
      </c>
      <c r="Z3155" s="25">
        <v>3115957</v>
      </c>
      <c r="AA3155" s="25">
        <v>8.8779000000000003</v>
      </c>
      <c r="AB3155" s="25">
        <v>255177</v>
      </c>
      <c r="AC3155" s="25">
        <v>0.72724</v>
      </c>
      <c r="AD3155" s="25">
        <v>0</v>
      </c>
      <c r="AE3155" s="25">
        <v>0</v>
      </c>
      <c r="AF3155" s="25">
        <v>253461</v>
      </c>
      <c r="AG3155" s="25">
        <v>0.67</v>
      </c>
      <c r="AH3155" s="25">
        <v>124839</v>
      </c>
      <c r="AI3155" s="25">
        <v>0.33</v>
      </c>
      <c r="AJ3155" s="25">
        <v>0</v>
      </c>
      <c r="AK3155" s="25">
        <v>0</v>
      </c>
      <c r="AL3155" s="25">
        <v>1888</v>
      </c>
      <c r="AM3155" s="25">
        <v>4.9899999999999996E-3</v>
      </c>
      <c r="AN3155" s="25">
        <v>3751322</v>
      </c>
      <c r="AO3155" s="25">
        <v>10.610099999999999</v>
      </c>
      <c r="AQ3155">
        <f t="shared" si="99"/>
        <v>0.50090000000000001</v>
      </c>
    </row>
    <row r="3156" spans="1:43" x14ac:dyDescent="0.2">
      <c r="A3156" t="str">
        <f t="shared" si="98"/>
        <v>2016_6985</v>
      </c>
      <c r="C3156" s="25">
        <v>3154</v>
      </c>
      <c r="D3156" s="25">
        <v>6985</v>
      </c>
      <c r="E3156" s="25">
        <v>6985</v>
      </c>
      <c r="F3156" s="25" t="s">
        <v>300</v>
      </c>
      <c r="G3156" s="25">
        <v>3.3359999999999999</v>
      </c>
      <c r="H3156" s="25">
        <v>2016</v>
      </c>
      <c r="I3156" s="25">
        <v>241434392</v>
      </c>
      <c r="J3156" s="25">
        <v>249051106</v>
      </c>
      <c r="K3156" s="25">
        <v>836.7</v>
      </c>
      <c r="L3156" s="25">
        <v>2369375</v>
      </c>
      <c r="M3156" s="25">
        <v>9.8137000000000008</v>
      </c>
      <c r="N3156" s="25">
        <v>32559</v>
      </c>
      <c r="O3156" s="25">
        <v>0.13073000000000001</v>
      </c>
      <c r="P3156" s="25">
        <v>0</v>
      </c>
      <c r="Q3156" s="25">
        <v>0</v>
      </c>
      <c r="R3156" s="25">
        <v>0</v>
      </c>
      <c r="S3156" s="25">
        <v>0</v>
      </c>
      <c r="T3156" s="25">
        <v>0</v>
      </c>
      <c r="U3156" s="25">
        <v>0</v>
      </c>
      <c r="V3156" s="25">
        <v>0</v>
      </c>
      <c r="W3156" s="25">
        <v>0</v>
      </c>
      <c r="X3156" s="25">
        <v>140000</v>
      </c>
      <c r="Y3156" s="25">
        <v>0.57987</v>
      </c>
      <c r="Z3156" s="25">
        <v>2261934</v>
      </c>
      <c r="AA3156" s="25">
        <v>9.3645999999999994</v>
      </c>
      <c r="AB3156" s="25">
        <v>180000</v>
      </c>
      <c r="AC3156" s="25">
        <v>0.74553999999999998</v>
      </c>
      <c r="AD3156" s="25">
        <v>0</v>
      </c>
      <c r="AE3156" s="25">
        <v>0</v>
      </c>
      <c r="AF3156" s="25">
        <v>0</v>
      </c>
      <c r="AG3156" s="25">
        <v>0</v>
      </c>
      <c r="AH3156" s="25">
        <v>82187</v>
      </c>
      <c r="AI3156" s="25">
        <v>0.33</v>
      </c>
      <c r="AJ3156" s="25">
        <v>0</v>
      </c>
      <c r="AK3156" s="25">
        <v>0</v>
      </c>
      <c r="AL3156" s="25">
        <v>259850</v>
      </c>
      <c r="AM3156" s="25">
        <v>1.0433600000000001</v>
      </c>
      <c r="AN3156" s="25">
        <v>2783971</v>
      </c>
      <c r="AO3156" s="25">
        <v>11.483499999999999</v>
      </c>
      <c r="AQ3156">
        <f t="shared" si="99"/>
        <v>-0.57987</v>
      </c>
    </row>
    <row r="3157" spans="1:43" x14ac:dyDescent="0.2">
      <c r="A3157" t="str">
        <f t="shared" si="98"/>
        <v>2016_6987</v>
      </c>
      <c r="C3157" s="25">
        <v>3155</v>
      </c>
      <c r="D3157" s="25">
        <v>6987</v>
      </c>
      <c r="E3157" s="25">
        <v>6987</v>
      </c>
      <c r="F3157" s="25" t="s">
        <v>301</v>
      </c>
      <c r="G3157" s="25">
        <v>3.665</v>
      </c>
      <c r="H3157" s="25">
        <v>2016</v>
      </c>
      <c r="I3157" s="25">
        <v>232676974</v>
      </c>
      <c r="J3157" s="25">
        <v>240407592</v>
      </c>
      <c r="K3157" s="25">
        <v>684</v>
      </c>
      <c r="L3157" s="25">
        <v>2076214</v>
      </c>
      <c r="M3157" s="25">
        <v>8.9231999999999996</v>
      </c>
      <c r="N3157" s="25">
        <v>213383</v>
      </c>
      <c r="O3157" s="25">
        <v>0.88758999999999999</v>
      </c>
      <c r="P3157" s="25">
        <v>0</v>
      </c>
      <c r="Q3157" s="25">
        <v>0</v>
      </c>
      <c r="R3157" s="25">
        <v>225000</v>
      </c>
      <c r="S3157" s="25">
        <v>0.96701000000000004</v>
      </c>
      <c r="T3157" s="25">
        <v>0</v>
      </c>
      <c r="U3157" s="25">
        <v>0</v>
      </c>
      <c r="V3157" s="25">
        <v>225000</v>
      </c>
      <c r="W3157" s="25">
        <v>0.96699999999999997</v>
      </c>
      <c r="X3157" s="25">
        <v>0</v>
      </c>
      <c r="Y3157" s="25">
        <v>0</v>
      </c>
      <c r="Z3157" s="25">
        <v>2514597</v>
      </c>
      <c r="AA3157" s="25">
        <v>10.777799999999999</v>
      </c>
      <c r="AB3157" s="25">
        <v>420000</v>
      </c>
      <c r="AC3157" s="25">
        <v>1.80508</v>
      </c>
      <c r="AD3157" s="25">
        <v>0</v>
      </c>
      <c r="AE3157" s="25">
        <v>0</v>
      </c>
      <c r="AF3157" s="25">
        <v>257704</v>
      </c>
      <c r="AG3157" s="25">
        <v>1.07195</v>
      </c>
      <c r="AH3157" s="25">
        <v>79335</v>
      </c>
      <c r="AI3157" s="25">
        <v>0.33</v>
      </c>
      <c r="AJ3157" s="25">
        <v>0</v>
      </c>
      <c r="AK3157" s="25">
        <v>0</v>
      </c>
      <c r="AL3157" s="25">
        <v>395163</v>
      </c>
      <c r="AM3157" s="25">
        <v>1.6437200000000001</v>
      </c>
      <c r="AN3157" s="25">
        <v>3666799</v>
      </c>
      <c r="AO3157" s="25">
        <v>15.628500000000001</v>
      </c>
      <c r="AQ3157">
        <f t="shared" si="99"/>
        <v>0.96699999999999997</v>
      </c>
    </row>
    <row r="3158" spans="1:43" x14ac:dyDescent="0.2">
      <c r="A3158" t="str">
        <f t="shared" si="98"/>
        <v>2016_6990</v>
      </c>
      <c r="C3158" s="25">
        <v>3156</v>
      </c>
      <c r="D3158" s="25">
        <v>6990</v>
      </c>
      <c r="E3158" s="25">
        <v>6990</v>
      </c>
      <c r="F3158" s="25" t="s">
        <v>302</v>
      </c>
      <c r="G3158" s="25">
        <v>4.8769999999999998</v>
      </c>
      <c r="H3158" s="25">
        <v>2016</v>
      </c>
      <c r="I3158" s="25">
        <v>181293842</v>
      </c>
      <c r="J3158" s="25">
        <v>198499741</v>
      </c>
      <c r="K3158" s="25">
        <v>785.1</v>
      </c>
      <c r="L3158" s="25">
        <v>1984188</v>
      </c>
      <c r="M3158" s="25">
        <v>10.944599999999999</v>
      </c>
      <c r="N3158" s="25">
        <v>156505</v>
      </c>
      <c r="O3158" s="25">
        <v>0.78844000000000003</v>
      </c>
      <c r="P3158" s="25">
        <v>0</v>
      </c>
      <c r="Q3158" s="25">
        <v>0</v>
      </c>
      <c r="R3158" s="25">
        <v>0</v>
      </c>
      <c r="S3158" s="25">
        <v>0</v>
      </c>
      <c r="T3158" s="25">
        <v>0</v>
      </c>
      <c r="U3158" s="25">
        <v>0</v>
      </c>
      <c r="V3158" s="25">
        <v>0</v>
      </c>
      <c r="W3158" s="25">
        <v>0</v>
      </c>
      <c r="X3158" s="25">
        <v>0</v>
      </c>
      <c r="Y3158" s="25">
        <v>0</v>
      </c>
      <c r="Z3158" s="25">
        <v>2140693</v>
      </c>
      <c r="AA3158" s="25">
        <v>11.733000000000001</v>
      </c>
      <c r="AB3158" s="25">
        <v>300000</v>
      </c>
      <c r="AC3158" s="25">
        <v>1.6547700000000001</v>
      </c>
      <c r="AD3158" s="25">
        <v>0</v>
      </c>
      <c r="AE3158" s="25">
        <v>0</v>
      </c>
      <c r="AF3158" s="25">
        <v>265990</v>
      </c>
      <c r="AG3158" s="25">
        <v>1.34</v>
      </c>
      <c r="AH3158" s="25">
        <v>65505</v>
      </c>
      <c r="AI3158" s="25">
        <v>0.33</v>
      </c>
      <c r="AJ3158" s="25">
        <v>0</v>
      </c>
      <c r="AK3158" s="25">
        <v>0</v>
      </c>
      <c r="AL3158" s="25">
        <v>506652</v>
      </c>
      <c r="AM3158" s="25">
        <v>2.5524100000000001</v>
      </c>
      <c r="AN3158" s="25">
        <v>3278840</v>
      </c>
      <c r="AO3158" s="25">
        <v>17.610199999999999</v>
      </c>
      <c r="AQ3158">
        <f t="shared" si="99"/>
        <v>0</v>
      </c>
    </row>
    <row r="3159" spans="1:43" x14ac:dyDescent="0.2">
      <c r="A3159" t="str">
        <f t="shared" si="98"/>
        <v>2016_6992</v>
      </c>
      <c r="C3159" s="25">
        <v>3157</v>
      </c>
      <c r="D3159" s="25">
        <v>6992</v>
      </c>
      <c r="E3159" s="25">
        <v>6992</v>
      </c>
      <c r="F3159" s="25" t="s">
        <v>303</v>
      </c>
      <c r="G3159" s="25">
        <v>2.2730000000000001</v>
      </c>
      <c r="H3159" s="25">
        <v>2016</v>
      </c>
      <c r="I3159" s="25">
        <v>341724516</v>
      </c>
      <c r="J3159" s="25">
        <v>342017538</v>
      </c>
      <c r="K3159" s="25">
        <v>520</v>
      </c>
      <c r="L3159" s="25">
        <v>2589394</v>
      </c>
      <c r="M3159" s="25">
        <v>7.5773999999999999</v>
      </c>
      <c r="N3159" s="25">
        <v>104780</v>
      </c>
      <c r="O3159" s="25">
        <v>0.30636000000000002</v>
      </c>
      <c r="P3159" s="25">
        <v>0</v>
      </c>
      <c r="Q3159" s="25">
        <v>0</v>
      </c>
      <c r="R3159" s="25">
        <v>125189</v>
      </c>
      <c r="S3159" s="25">
        <v>0.36634</v>
      </c>
      <c r="T3159" s="25">
        <v>230678</v>
      </c>
      <c r="U3159" s="25">
        <v>0.67500000000000004</v>
      </c>
      <c r="V3159" s="25">
        <v>355867</v>
      </c>
      <c r="W3159" s="25">
        <v>1.0414000000000001</v>
      </c>
      <c r="X3159" s="25">
        <v>0</v>
      </c>
      <c r="Y3159" s="25">
        <v>0</v>
      </c>
      <c r="Z3159" s="25">
        <v>3050041</v>
      </c>
      <c r="AA3159" s="25">
        <v>8.9252000000000002</v>
      </c>
      <c r="AB3159" s="25">
        <v>600000</v>
      </c>
      <c r="AC3159" s="25">
        <v>1.7558</v>
      </c>
      <c r="AD3159" s="25">
        <v>0</v>
      </c>
      <c r="AE3159" s="25">
        <v>0</v>
      </c>
      <c r="AF3159" s="25">
        <v>0</v>
      </c>
      <c r="AG3159" s="25">
        <v>0</v>
      </c>
      <c r="AH3159" s="25">
        <v>112866</v>
      </c>
      <c r="AI3159" s="25">
        <v>0.33</v>
      </c>
      <c r="AJ3159" s="25">
        <v>0</v>
      </c>
      <c r="AK3159" s="25">
        <v>0</v>
      </c>
      <c r="AL3159" s="25">
        <v>0</v>
      </c>
      <c r="AM3159" s="25">
        <v>0</v>
      </c>
      <c r="AN3159" s="25">
        <v>3762907</v>
      </c>
      <c r="AO3159" s="25">
        <v>11.010999999999999</v>
      </c>
      <c r="AQ3159">
        <f t="shared" si="99"/>
        <v>1.0414000000000001</v>
      </c>
    </row>
    <row r="3160" spans="1:43" x14ac:dyDescent="0.2">
      <c r="A3160" t="str">
        <f t="shared" si="98"/>
        <v>2016_7002</v>
      </c>
      <c r="C3160" s="25">
        <v>3158</v>
      </c>
      <c r="D3160" s="25">
        <v>7002</v>
      </c>
      <c r="E3160" s="25">
        <v>7002</v>
      </c>
      <c r="F3160" s="25" t="s">
        <v>304</v>
      </c>
      <c r="G3160" s="25">
        <v>1.1359999999999999</v>
      </c>
      <c r="H3160" s="25">
        <v>2016</v>
      </c>
      <c r="I3160" s="25">
        <v>103238429</v>
      </c>
      <c r="J3160" s="25">
        <v>103238429</v>
      </c>
      <c r="K3160" s="25">
        <v>177.9</v>
      </c>
      <c r="L3160" s="25">
        <v>810602</v>
      </c>
      <c r="M3160" s="25">
        <v>7.8517000000000001</v>
      </c>
      <c r="N3160" s="25">
        <v>48952</v>
      </c>
      <c r="O3160" s="25">
        <v>0.47416000000000003</v>
      </c>
      <c r="P3160" s="25">
        <v>0</v>
      </c>
      <c r="Q3160" s="25">
        <v>0</v>
      </c>
      <c r="R3160" s="25">
        <v>50585</v>
      </c>
      <c r="S3160" s="25">
        <v>0.48998000000000003</v>
      </c>
      <c r="T3160" s="25">
        <v>110459</v>
      </c>
      <c r="U3160" s="25">
        <v>1.0699000000000001</v>
      </c>
      <c r="V3160" s="25">
        <v>161044</v>
      </c>
      <c r="W3160" s="25">
        <v>1.5599000000000001</v>
      </c>
      <c r="X3160" s="25">
        <v>0</v>
      </c>
      <c r="Y3160" s="25">
        <v>0</v>
      </c>
      <c r="Z3160" s="25">
        <v>1020598</v>
      </c>
      <c r="AA3160" s="25">
        <v>9.8857999999999997</v>
      </c>
      <c r="AB3160" s="25">
        <v>100000</v>
      </c>
      <c r="AC3160" s="25">
        <v>0.96862999999999999</v>
      </c>
      <c r="AD3160" s="25">
        <v>0</v>
      </c>
      <c r="AE3160" s="25">
        <v>0</v>
      </c>
      <c r="AF3160" s="25">
        <v>69170</v>
      </c>
      <c r="AG3160" s="25">
        <v>0.67</v>
      </c>
      <c r="AH3160" s="25">
        <v>34069</v>
      </c>
      <c r="AI3160" s="25">
        <v>0.33</v>
      </c>
      <c r="AJ3160" s="25">
        <v>0</v>
      </c>
      <c r="AK3160" s="25">
        <v>0</v>
      </c>
      <c r="AL3160" s="25">
        <v>0</v>
      </c>
      <c r="AM3160" s="25">
        <v>0</v>
      </c>
      <c r="AN3160" s="25">
        <v>1223837</v>
      </c>
      <c r="AO3160" s="25">
        <v>11.8545</v>
      </c>
      <c r="AQ3160">
        <f t="shared" si="99"/>
        <v>1.5599000000000001</v>
      </c>
    </row>
    <row r="3161" spans="1:43" x14ac:dyDescent="0.2">
      <c r="A3161" t="str">
        <f t="shared" si="98"/>
        <v>2016_7029</v>
      </c>
      <c r="C3161" s="25">
        <v>3159</v>
      </c>
      <c r="D3161" s="25">
        <v>7029</v>
      </c>
      <c r="E3161" s="25">
        <v>7029</v>
      </c>
      <c r="F3161" s="25" t="s">
        <v>305</v>
      </c>
      <c r="G3161" s="25">
        <v>4.6529999999999996</v>
      </c>
      <c r="H3161" s="25">
        <v>2016</v>
      </c>
      <c r="I3161" s="25">
        <v>346844394</v>
      </c>
      <c r="J3161" s="25">
        <v>385044251</v>
      </c>
      <c r="K3161" s="25">
        <v>1140.3</v>
      </c>
      <c r="L3161" s="25">
        <v>3311416</v>
      </c>
      <c r="M3161" s="25">
        <v>9.5472999999999999</v>
      </c>
      <c r="N3161" s="25">
        <v>87800</v>
      </c>
      <c r="O3161" s="25">
        <v>0.22803000000000001</v>
      </c>
      <c r="P3161" s="25">
        <v>0</v>
      </c>
      <c r="Q3161" s="25">
        <v>0</v>
      </c>
      <c r="R3161" s="25">
        <v>450000</v>
      </c>
      <c r="S3161" s="25">
        <v>1.29741</v>
      </c>
      <c r="T3161" s="25">
        <v>0</v>
      </c>
      <c r="U3161" s="25">
        <v>0</v>
      </c>
      <c r="V3161" s="25">
        <v>450000</v>
      </c>
      <c r="W3161" s="25">
        <v>1.2974000000000001</v>
      </c>
      <c r="X3161" s="25">
        <v>0</v>
      </c>
      <c r="Y3161" s="25">
        <v>0</v>
      </c>
      <c r="Z3161" s="25">
        <v>3849216</v>
      </c>
      <c r="AA3161" s="25">
        <v>11.072699999999999</v>
      </c>
      <c r="AB3161" s="25">
        <v>350000</v>
      </c>
      <c r="AC3161" s="25">
        <v>1.0091000000000001</v>
      </c>
      <c r="AD3161" s="25">
        <v>0</v>
      </c>
      <c r="AE3161" s="25">
        <v>0</v>
      </c>
      <c r="AF3161" s="25">
        <v>515959</v>
      </c>
      <c r="AG3161" s="25">
        <v>1.34</v>
      </c>
      <c r="AH3161" s="25">
        <v>127065</v>
      </c>
      <c r="AI3161" s="25">
        <v>0.33</v>
      </c>
      <c r="AJ3161" s="25">
        <v>0</v>
      </c>
      <c r="AK3161" s="25">
        <v>0</v>
      </c>
      <c r="AL3161" s="25">
        <v>429388</v>
      </c>
      <c r="AM3161" s="25">
        <v>1.11517</v>
      </c>
      <c r="AN3161" s="25">
        <v>5271628</v>
      </c>
      <c r="AO3161" s="25">
        <v>14.867000000000001</v>
      </c>
      <c r="AQ3161">
        <f t="shared" si="99"/>
        <v>1.2974000000000001</v>
      </c>
    </row>
    <row r="3162" spans="1:43" x14ac:dyDescent="0.2">
      <c r="A3162" t="str">
        <f t="shared" si="98"/>
        <v>2016_7038</v>
      </c>
      <c r="C3162" s="25">
        <v>3160</v>
      </c>
      <c r="D3162" s="25">
        <v>7038</v>
      </c>
      <c r="E3162" s="25">
        <v>7038</v>
      </c>
      <c r="F3162" s="25" t="s">
        <v>306</v>
      </c>
      <c r="G3162" s="25">
        <v>2.911</v>
      </c>
      <c r="H3162" s="25">
        <v>2016</v>
      </c>
      <c r="I3162" s="25">
        <v>227754536</v>
      </c>
      <c r="J3162" s="25">
        <v>235424932</v>
      </c>
      <c r="K3162" s="25">
        <v>775.9</v>
      </c>
      <c r="L3162" s="25">
        <v>2243414</v>
      </c>
      <c r="M3162" s="25">
        <v>9.8500999999999994</v>
      </c>
      <c r="N3162" s="25">
        <v>64983</v>
      </c>
      <c r="O3162" s="25">
        <v>0.27601999999999999</v>
      </c>
      <c r="P3162" s="25">
        <v>0</v>
      </c>
      <c r="Q3162" s="25">
        <v>0</v>
      </c>
      <c r="R3162" s="25">
        <v>217657</v>
      </c>
      <c r="S3162" s="25">
        <v>0.95565999999999995</v>
      </c>
      <c r="T3162" s="25">
        <v>95000</v>
      </c>
      <c r="U3162" s="25">
        <v>0.41710000000000003</v>
      </c>
      <c r="V3162" s="25">
        <v>312657</v>
      </c>
      <c r="W3162" s="25">
        <v>1.3728</v>
      </c>
      <c r="X3162" s="25">
        <v>0</v>
      </c>
      <c r="Y3162" s="25">
        <v>0</v>
      </c>
      <c r="Z3162" s="25">
        <v>2621054</v>
      </c>
      <c r="AA3162" s="25">
        <v>11.498900000000001</v>
      </c>
      <c r="AB3162" s="25">
        <v>152000</v>
      </c>
      <c r="AC3162" s="25">
        <v>0.66739000000000004</v>
      </c>
      <c r="AD3162" s="25">
        <v>0</v>
      </c>
      <c r="AE3162" s="25">
        <v>0</v>
      </c>
      <c r="AF3162" s="25">
        <v>0</v>
      </c>
      <c r="AG3162" s="25">
        <v>0</v>
      </c>
      <c r="AH3162" s="25">
        <v>77690</v>
      </c>
      <c r="AI3162" s="25">
        <v>0.33</v>
      </c>
      <c r="AJ3162" s="25">
        <v>0</v>
      </c>
      <c r="AK3162" s="25">
        <v>0</v>
      </c>
      <c r="AL3162" s="25">
        <v>682570</v>
      </c>
      <c r="AM3162" s="25">
        <v>2.8993099999999998</v>
      </c>
      <c r="AN3162" s="25">
        <v>3533314</v>
      </c>
      <c r="AO3162" s="25">
        <v>15.3956</v>
      </c>
      <c r="AQ3162">
        <f t="shared" si="99"/>
        <v>1.3728</v>
      </c>
    </row>
    <row r="3163" spans="1:43" x14ac:dyDescent="0.2">
      <c r="A3163" t="str">
        <f t="shared" si="98"/>
        <v>2016_7047</v>
      </c>
      <c r="C3163" s="25">
        <v>3161</v>
      </c>
      <c r="D3163" s="25">
        <v>7047</v>
      </c>
      <c r="E3163" s="25">
        <v>7047</v>
      </c>
      <c r="F3163" s="25" t="s">
        <v>307</v>
      </c>
      <c r="G3163" s="25">
        <v>2.0550000000000002</v>
      </c>
      <c r="H3163" s="25">
        <v>2016</v>
      </c>
      <c r="I3163" s="25">
        <v>113342619</v>
      </c>
      <c r="J3163" s="25">
        <v>115707235</v>
      </c>
      <c r="K3163" s="25">
        <v>369.2</v>
      </c>
      <c r="L3163" s="25">
        <v>1110374</v>
      </c>
      <c r="M3163" s="25">
        <v>9.7965999999999998</v>
      </c>
      <c r="N3163" s="25">
        <v>68786</v>
      </c>
      <c r="O3163" s="25">
        <v>0.59448000000000001</v>
      </c>
      <c r="P3163" s="25">
        <v>0</v>
      </c>
      <c r="Q3163" s="25">
        <v>0</v>
      </c>
      <c r="R3163" s="25">
        <v>53865</v>
      </c>
      <c r="S3163" s="25">
        <v>0.47524</v>
      </c>
      <c r="T3163" s="25">
        <v>21000</v>
      </c>
      <c r="U3163" s="25">
        <v>0.18529999999999999</v>
      </c>
      <c r="V3163" s="25">
        <v>74865</v>
      </c>
      <c r="W3163" s="25">
        <v>0.66049999999999998</v>
      </c>
      <c r="X3163" s="25">
        <v>0</v>
      </c>
      <c r="Y3163" s="25">
        <v>0</v>
      </c>
      <c r="Z3163" s="25">
        <v>1254025</v>
      </c>
      <c r="AA3163" s="25">
        <v>11.051600000000001</v>
      </c>
      <c r="AB3163" s="25">
        <v>30000</v>
      </c>
      <c r="AC3163" s="25">
        <v>0.26468000000000003</v>
      </c>
      <c r="AD3163" s="25">
        <v>0</v>
      </c>
      <c r="AE3163" s="25">
        <v>0</v>
      </c>
      <c r="AF3163" s="25">
        <v>155048</v>
      </c>
      <c r="AG3163" s="25">
        <v>1.34</v>
      </c>
      <c r="AH3163" s="25">
        <v>38183</v>
      </c>
      <c r="AI3163" s="25">
        <v>0.33</v>
      </c>
      <c r="AJ3163" s="25">
        <v>0</v>
      </c>
      <c r="AK3163" s="25">
        <v>0</v>
      </c>
      <c r="AL3163" s="25">
        <v>0</v>
      </c>
      <c r="AM3163" s="25">
        <v>0</v>
      </c>
      <c r="AN3163" s="25">
        <v>1477256</v>
      </c>
      <c r="AO3163" s="25">
        <v>12.9863</v>
      </c>
      <c r="AQ3163">
        <f t="shared" si="99"/>
        <v>0.66049999999999998</v>
      </c>
    </row>
    <row r="3164" spans="1:43" x14ac:dyDescent="0.2">
      <c r="A3164" t="str">
        <f t="shared" si="98"/>
        <v>2016_7056</v>
      </c>
      <c r="C3164" s="25">
        <v>3162</v>
      </c>
      <c r="D3164" s="25">
        <v>7056</v>
      </c>
      <c r="E3164" s="25">
        <v>7056</v>
      </c>
      <c r="F3164" s="25" t="s">
        <v>308</v>
      </c>
      <c r="G3164" s="25">
        <v>7.6020000000000003</v>
      </c>
      <c r="H3164" s="25">
        <v>2016</v>
      </c>
      <c r="I3164" s="25">
        <v>416234432</v>
      </c>
      <c r="J3164" s="25">
        <v>446891670</v>
      </c>
      <c r="K3164" s="25">
        <v>1725.5</v>
      </c>
      <c r="L3164" s="25">
        <v>4348137</v>
      </c>
      <c r="M3164" s="25">
        <v>10.446400000000001</v>
      </c>
      <c r="N3164" s="25">
        <v>399779</v>
      </c>
      <c r="O3164" s="25">
        <v>0.89458000000000004</v>
      </c>
      <c r="P3164" s="25">
        <v>0</v>
      </c>
      <c r="Q3164" s="25">
        <v>0</v>
      </c>
      <c r="R3164" s="25">
        <v>204316</v>
      </c>
      <c r="S3164" s="25">
        <v>0.49086999999999997</v>
      </c>
      <c r="T3164" s="25">
        <v>0</v>
      </c>
      <c r="U3164" s="25">
        <v>0</v>
      </c>
      <c r="V3164" s="25">
        <v>204316</v>
      </c>
      <c r="W3164" s="25">
        <v>0.4909</v>
      </c>
      <c r="X3164" s="25">
        <v>0</v>
      </c>
      <c r="Y3164" s="25">
        <v>0</v>
      </c>
      <c r="Z3164" s="25">
        <v>4952232</v>
      </c>
      <c r="AA3164" s="25">
        <v>11.831799999999999</v>
      </c>
      <c r="AB3164" s="25">
        <v>328071</v>
      </c>
      <c r="AC3164" s="25">
        <v>0.78818999999999995</v>
      </c>
      <c r="AD3164" s="25">
        <v>0</v>
      </c>
      <c r="AE3164" s="25">
        <v>0</v>
      </c>
      <c r="AF3164" s="25">
        <v>598835</v>
      </c>
      <c r="AG3164" s="25">
        <v>1.34</v>
      </c>
      <c r="AH3164" s="25">
        <v>147474</v>
      </c>
      <c r="AI3164" s="25">
        <v>0.33</v>
      </c>
      <c r="AJ3164" s="25">
        <v>0</v>
      </c>
      <c r="AK3164" s="25">
        <v>0</v>
      </c>
      <c r="AL3164" s="25">
        <v>1430053</v>
      </c>
      <c r="AM3164" s="25">
        <v>3.2</v>
      </c>
      <c r="AN3164" s="25">
        <v>7456665</v>
      </c>
      <c r="AO3164" s="25">
        <v>17.489999999999998</v>
      </c>
      <c r="AQ3164">
        <f t="shared" si="99"/>
        <v>0.4909</v>
      </c>
    </row>
    <row r="3165" spans="1:43" x14ac:dyDescent="0.2">
      <c r="A3165" t="str">
        <f t="shared" si="98"/>
        <v>2016_7092</v>
      </c>
      <c r="C3165" s="25">
        <v>3163</v>
      </c>
      <c r="D3165" s="25">
        <v>7092</v>
      </c>
      <c r="E3165" s="25">
        <v>7092</v>
      </c>
      <c r="F3165" s="25" t="s">
        <v>309</v>
      </c>
      <c r="G3165" s="25">
        <v>1.9019999999999999</v>
      </c>
      <c r="H3165" s="25">
        <v>2016</v>
      </c>
      <c r="I3165" s="25">
        <v>150905273</v>
      </c>
      <c r="J3165" s="25">
        <v>153986769</v>
      </c>
      <c r="K3165" s="25">
        <v>453</v>
      </c>
      <c r="L3165" s="25">
        <v>1361698</v>
      </c>
      <c r="M3165" s="25">
        <v>9.0235000000000003</v>
      </c>
      <c r="N3165" s="25">
        <v>19452</v>
      </c>
      <c r="O3165" s="25">
        <v>0.12631999999999999</v>
      </c>
      <c r="P3165" s="25">
        <v>0</v>
      </c>
      <c r="Q3165" s="25">
        <v>0</v>
      </c>
      <c r="R3165" s="25">
        <v>84567</v>
      </c>
      <c r="S3165" s="25">
        <v>0.56040000000000001</v>
      </c>
      <c r="T3165" s="25">
        <v>241433</v>
      </c>
      <c r="U3165" s="25">
        <v>1.5999000000000001</v>
      </c>
      <c r="V3165" s="25">
        <v>326000</v>
      </c>
      <c r="W3165" s="25">
        <v>2.1602999999999999</v>
      </c>
      <c r="X3165" s="25">
        <v>0</v>
      </c>
      <c r="Y3165" s="25">
        <v>0</v>
      </c>
      <c r="Z3165" s="25">
        <v>1707150</v>
      </c>
      <c r="AA3165" s="25">
        <v>11.3101</v>
      </c>
      <c r="AB3165" s="25">
        <v>180000</v>
      </c>
      <c r="AC3165" s="25">
        <v>1.1928000000000001</v>
      </c>
      <c r="AD3165" s="25">
        <v>0</v>
      </c>
      <c r="AE3165" s="25">
        <v>0</v>
      </c>
      <c r="AF3165" s="25">
        <v>92171</v>
      </c>
      <c r="AG3165" s="25">
        <v>0.59855999999999998</v>
      </c>
      <c r="AH3165" s="25">
        <v>50816</v>
      </c>
      <c r="AI3165" s="25">
        <v>0.33</v>
      </c>
      <c r="AJ3165" s="25">
        <v>0</v>
      </c>
      <c r="AK3165" s="25">
        <v>0</v>
      </c>
      <c r="AL3165" s="25">
        <v>281775</v>
      </c>
      <c r="AM3165" s="25">
        <v>1.8298700000000001</v>
      </c>
      <c r="AN3165" s="25">
        <v>2311912</v>
      </c>
      <c r="AO3165" s="25">
        <v>15.2614</v>
      </c>
      <c r="AQ3165">
        <f t="shared" si="99"/>
        <v>2.1602999999999999</v>
      </c>
    </row>
    <row r="3166" spans="1:43" x14ac:dyDescent="0.2">
      <c r="A3166" t="str">
        <f t="shared" si="98"/>
        <v>2016_7098</v>
      </c>
      <c r="C3166" s="25">
        <v>3164</v>
      </c>
      <c r="D3166" s="25">
        <v>7098</v>
      </c>
      <c r="E3166" s="25">
        <v>7098</v>
      </c>
      <c r="F3166" s="25" t="s">
        <v>310</v>
      </c>
      <c r="G3166" s="25">
        <v>2.004</v>
      </c>
      <c r="H3166" s="25">
        <v>2016</v>
      </c>
      <c r="I3166" s="25">
        <v>162404947</v>
      </c>
      <c r="J3166" s="25">
        <v>162404947</v>
      </c>
      <c r="K3166" s="25">
        <v>553.6</v>
      </c>
      <c r="L3166" s="25">
        <v>1535526</v>
      </c>
      <c r="M3166" s="25">
        <v>9.4549000000000003</v>
      </c>
      <c r="N3166" s="25">
        <v>95937</v>
      </c>
      <c r="O3166" s="25">
        <v>0.59072999999999998</v>
      </c>
      <c r="P3166" s="25">
        <v>0</v>
      </c>
      <c r="Q3166" s="25">
        <v>0</v>
      </c>
      <c r="R3166" s="25">
        <v>55000</v>
      </c>
      <c r="S3166" s="25">
        <v>0.33866000000000002</v>
      </c>
      <c r="T3166" s="25">
        <v>115000</v>
      </c>
      <c r="U3166" s="25">
        <v>0.70809999999999995</v>
      </c>
      <c r="V3166" s="25">
        <v>170000</v>
      </c>
      <c r="W3166" s="25">
        <v>1.0468</v>
      </c>
      <c r="X3166" s="25">
        <v>0</v>
      </c>
      <c r="Y3166" s="25">
        <v>0</v>
      </c>
      <c r="Z3166" s="25">
        <v>1801463</v>
      </c>
      <c r="AA3166" s="25">
        <v>11.0924</v>
      </c>
      <c r="AB3166" s="25">
        <v>185000</v>
      </c>
      <c r="AC3166" s="25">
        <v>1.13913</v>
      </c>
      <c r="AD3166" s="25">
        <v>0</v>
      </c>
      <c r="AE3166" s="25">
        <v>0</v>
      </c>
      <c r="AF3166" s="25">
        <v>0</v>
      </c>
      <c r="AG3166" s="25">
        <v>0</v>
      </c>
      <c r="AH3166" s="25">
        <v>53594</v>
      </c>
      <c r="AI3166" s="25">
        <v>0.33</v>
      </c>
      <c r="AJ3166" s="25">
        <v>0</v>
      </c>
      <c r="AK3166" s="25">
        <v>0</v>
      </c>
      <c r="AL3166" s="25">
        <v>0</v>
      </c>
      <c r="AM3166" s="25">
        <v>0</v>
      </c>
      <c r="AN3166" s="25">
        <v>2040057</v>
      </c>
      <c r="AO3166" s="25">
        <v>12.5616</v>
      </c>
      <c r="AQ3166">
        <f t="shared" si="99"/>
        <v>1.0468</v>
      </c>
    </row>
    <row r="3167" spans="1:43" x14ac:dyDescent="0.2">
      <c r="A3167" t="str">
        <f t="shared" si="98"/>
        <v>2016_7110</v>
      </c>
      <c r="C3167" s="25">
        <v>3165</v>
      </c>
      <c r="D3167" s="25">
        <v>7110</v>
      </c>
      <c r="E3167" s="25">
        <v>7110</v>
      </c>
      <c r="F3167" s="25" t="s">
        <v>311</v>
      </c>
      <c r="G3167" s="25">
        <v>3.3159999999999998</v>
      </c>
      <c r="H3167" s="25">
        <v>2016</v>
      </c>
      <c r="I3167" s="25">
        <v>247112381</v>
      </c>
      <c r="J3167" s="25">
        <v>248689566</v>
      </c>
      <c r="K3167" s="25">
        <v>928.7</v>
      </c>
      <c r="L3167" s="25">
        <v>2339250</v>
      </c>
      <c r="M3167" s="25">
        <v>9.4663000000000004</v>
      </c>
      <c r="N3167" s="25">
        <v>51225</v>
      </c>
      <c r="O3167" s="25">
        <v>0.20598</v>
      </c>
      <c r="P3167" s="25">
        <v>0</v>
      </c>
      <c r="Q3167" s="25">
        <v>0</v>
      </c>
      <c r="R3167" s="25">
        <v>573535</v>
      </c>
      <c r="S3167" s="25">
        <v>2.3209499999999998</v>
      </c>
      <c r="T3167" s="25">
        <v>42000</v>
      </c>
      <c r="U3167" s="25">
        <v>0.17</v>
      </c>
      <c r="V3167" s="25">
        <v>615535</v>
      </c>
      <c r="W3167" s="25">
        <v>2.4908999999999999</v>
      </c>
      <c r="X3167" s="25">
        <v>0</v>
      </c>
      <c r="Y3167" s="25">
        <v>0</v>
      </c>
      <c r="Z3167" s="25">
        <v>3006010</v>
      </c>
      <c r="AA3167" s="25">
        <v>12.1632</v>
      </c>
      <c r="AB3167" s="25">
        <v>300000</v>
      </c>
      <c r="AC3167" s="25">
        <v>1.2140200000000001</v>
      </c>
      <c r="AD3167" s="25">
        <v>0</v>
      </c>
      <c r="AE3167" s="25">
        <v>0</v>
      </c>
      <c r="AF3167" s="25">
        <v>333244</v>
      </c>
      <c r="AG3167" s="25">
        <v>1.34</v>
      </c>
      <c r="AH3167" s="25">
        <v>82068</v>
      </c>
      <c r="AI3167" s="25">
        <v>0.33</v>
      </c>
      <c r="AJ3167" s="25">
        <v>0</v>
      </c>
      <c r="AK3167" s="25">
        <v>0</v>
      </c>
      <c r="AL3167" s="25">
        <v>997193</v>
      </c>
      <c r="AM3167" s="25">
        <v>4.0097899999999997</v>
      </c>
      <c r="AN3167" s="25">
        <v>4718515</v>
      </c>
      <c r="AO3167" s="25">
        <v>19.056999999999999</v>
      </c>
      <c r="AQ3167">
        <f t="shared" si="99"/>
        <v>2.4908999999999999</v>
      </c>
    </row>
    <row r="3168" spans="1:43" x14ac:dyDescent="0.2">
      <c r="A3168" t="str">
        <f t="shared" si="98"/>
        <v>2017_9</v>
      </c>
      <c r="C3168" s="25">
        <v>3166</v>
      </c>
      <c r="D3168" s="25">
        <v>9</v>
      </c>
      <c r="E3168" s="25">
        <v>9</v>
      </c>
      <c r="F3168" s="25" t="s">
        <v>0</v>
      </c>
      <c r="G3168" s="25">
        <v>3.1389999999999998</v>
      </c>
      <c r="H3168" s="25">
        <v>2017</v>
      </c>
      <c r="I3168" s="25">
        <v>334618359</v>
      </c>
      <c r="J3168" s="25">
        <v>351412737</v>
      </c>
      <c r="K3168" s="25">
        <v>625.5</v>
      </c>
      <c r="L3168" s="25">
        <v>2605885</v>
      </c>
      <c r="M3168" s="25">
        <v>7.7876000000000003</v>
      </c>
      <c r="N3168" s="25">
        <v>356946</v>
      </c>
      <c r="O3168" s="25">
        <v>1.0157499999999999</v>
      </c>
      <c r="P3168" s="25">
        <v>0</v>
      </c>
      <c r="Q3168" s="25">
        <v>0</v>
      </c>
      <c r="R3168" s="25">
        <v>400000</v>
      </c>
      <c r="S3168" s="25">
        <v>1.19539</v>
      </c>
      <c r="T3168" s="25">
        <v>100000</v>
      </c>
      <c r="U3168" s="25">
        <v>0.29880000000000001</v>
      </c>
      <c r="V3168" s="25">
        <v>500000</v>
      </c>
      <c r="W3168" s="25">
        <v>1.4942</v>
      </c>
      <c r="X3168" s="25">
        <v>0</v>
      </c>
      <c r="Y3168" s="25">
        <v>0</v>
      </c>
      <c r="Z3168" s="25">
        <v>3462831</v>
      </c>
      <c r="AA3168" s="25">
        <v>10.297599999999999</v>
      </c>
      <c r="AB3168" s="25">
        <v>0</v>
      </c>
      <c r="AC3168" s="25">
        <v>0</v>
      </c>
      <c r="AD3168" s="25">
        <v>0</v>
      </c>
      <c r="AE3168" s="25">
        <v>0</v>
      </c>
      <c r="AF3168" s="25">
        <v>155770</v>
      </c>
      <c r="AG3168" s="25">
        <v>0.44327</v>
      </c>
      <c r="AH3168" s="25">
        <v>115966</v>
      </c>
      <c r="AI3168" s="25">
        <v>0.33</v>
      </c>
      <c r="AJ3168" s="25">
        <v>0</v>
      </c>
      <c r="AK3168" s="25">
        <v>0</v>
      </c>
      <c r="AL3168" s="25">
        <v>0</v>
      </c>
      <c r="AM3168" s="25">
        <v>0</v>
      </c>
      <c r="AN3168" s="25">
        <v>3734567</v>
      </c>
      <c r="AO3168" s="25">
        <v>11.0709</v>
      </c>
      <c r="AQ3168">
        <f t="shared" si="99"/>
        <v>1.4942</v>
      </c>
    </row>
    <row r="3169" spans="1:43" x14ac:dyDescent="0.2">
      <c r="A3169" t="str">
        <f t="shared" si="98"/>
        <v>2017_18</v>
      </c>
      <c r="C3169" s="25">
        <v>3167</v>
      </c>
      <c r="D3169" s="25">
        <v>18</v>
      </c>
      <c r="E3169" s="25">
        <v>18</v>
      </c>
      <c r="F3169" s="25" t="s">
        <v>8</v>
      </c>
      <c r="G3169" s="25">
        <v>1.33</v>
      </c>
      <c r="H3169" s="25">
        <v>2017</v>
      </c>
      <c r="I3169" s="25">
        <v>161580192</v>
      </c>
      <c r="J3169" s="25">
        <v>240652582</v>
      </c>
      <c r="K3169" s="25">
        <v>308.89999999999998</v>
      </c>
      <c r="L3169" s="25">
        <v>1296973</v>
      </c>
      <c r="M3169" s="25">
        <v>8.0267999999999997</v>
      </c>
      <c r="N3169" s="25">
        <v>99437</v>
      </c>
      <c r="O3169" s="25">
        <v>0.41320000000000001</v>
      </c>
      <c r="P3169" s="25">
        <v>0</v>
      </c>
      <c r="Q3169" s="25">
        <v>0</v>
      </c>
      <c r="R3169" s="25">
        <v>0</v>
      </c>
      <c r="S3169" s="25">
        <v>0</v>
      </c>
      <c r="T3169" s="25">
        <v>0</v>
      </c>
      <c r="U3169" s="25">
        <v>0</v>
      </c>
      <c r="V3169" s="25">
        <v>0</v>
      </c>
      <c r="W3169" s="25">
        <v>0</v>
      </c>
      <c r="X3169" s="25">
        <v>0</v>
      </c>
      <c r="Y3169" s="25">
        <v>0</v>
      </c>
      <c r="Z3169" s="25">
        <v>1396410</v>
      </c>
      <c r="AA3169" s="25">
        <v>8.44</v>
      </c>
      <c r="AB3169" s="25">
        <v>160000</v>
      </c>
      <c r="AC3169" s="25">
        <v>0.99021999999999999</v>
      </c>
      <c r="AD3169" s="25">
        <v>0</v>
      </c>
      <c r="AE3169" s="25">
        <v>0</v>
      </c>
      <c r="AF3169" s="25">
        <v>241171</v>
      </c>
      <c r="AG3169" s="25">
        <v>1.0021500000000001</v>
      </c>
      <c r="AH3169" s="25">
        <v>79415</v>
      </c>
      <c r="AI3169" s="25">
        <v>0.33</v>
      </c>
      <c r="AJ3169" s="25">
        <v>0</v>
      </c>
      <c r="AK3169" s="25">
        <v>0</v>
      </c>
      <c r="AL3169" s="25">
        <v>0</v>
      </c>
      <c r="AM3169" s="25">
        <v>0</v>
      </c>
      <c r="AN3169" s="25">
        <v>1876996</v>
      </c>
      <c r="AO3169" s="25">
        <v>10.7624</v>
      </c>
      <c r="AQ3169">
        <f t="shared" si="99"/>
        <v>0</v>
      </c>
    </row>
    <row r="3170" spans="1:43" x14ac:dyDescent="0.2">
      <c r="A3170" t="str">
        <f t="shared" si="98"/>
        <v>2017_27</v>
      </c>
      <c r="C3170" s="25">
        <v>3168</v>
      </c>
      <c r="D3170" s="25">
        <v>27</v>
      </c>
      <c r="E3170" s="25">
        <v>27</v>
      </c>
      <c r="F3170" s="25" t="s">
        <v>9</v>
      </c>
      <c r="G3170" s="25">
        <v>5.74</v>
      </c>
      <c r="H3170" s="25">
        <v>2017</v>
      </c>
      <c r="I3170" s="25">
        <v>389325301</v>
      </c>
      <c r="J3170" s="25">
        <v>422637245</v>
      </c>
      <c r="K3170" s="25">
        <v>1569.1</v>
      </c>
      <c r="L3170" s="25">
        <v>3973762</v>
      </c>
      <c r="M3170" s="25">
        <v>10.206799999999999</v>
      </c>
      <c r="N3170" s="25">
        <v>705386</v>
      </c>
      <c r="O3170" s="25">
        <v>1.6690100000000001</v>
      </c>
      <c r="P3170" s="25">
        <v>0</v>
      </c>
      <c r="Q3170" s="25">
        <v>0</v>
      </c>
      <c r="R3170" s="25">
        <v>0</v>
      </c>
      <c r="S3170" s="25">
        <v>0</v>
      </c>
      <c r="T3170" s="25">
        <v>0</v>
      </c>
      <c r="U3170" s="25">
        <v>0</v>
      </c>
      <c r="V3170" s="25">
        <v>0</v>
      </c>
      <c r="W3170" s="25">
        <v>0</v>
      </c>
      <c r="X3170" s="25">
        <v>0</v>
      </c>
      <c r="Y3170" s="25">
        <v>0</v>
      </c>
      <c r="Z3170" s="25">
        <v>4679148</v>
      </c>
      <c r="AA3170" s="25">
        <v>11.8758</v>
      </c>
      <c r="AB3170" s="25">
        <v>427913</v>
      </c>
      <c r="AC3170" s="25">
        <v>1.09911</v>
      </c>
      <c r="AD3170" s="25">
        <v>0</v>
      </c>
      <c r="AE3170" s="25">
        <v>0</v>
      </c>
      <c r="AF3170" s="25">
        <v>422637</v>
      </c>
      <c r="AG3170" s="25">
        <v>1</v>
      </c>
      <c r="AH3170" s="25">
        <v>139470</v>
      </c>
      <c r="AI3170" s="25">
        <v>0.33</v>
      </c>
      <c r="AJ3170" s="25">
        <v>0</v>
      </c>
      <c r="AK3170" s="25">
        <v>0</v>
      </c>
      <c r="AL3170" s="25">
        <v>1530733</v>
      </c>
      <c r="AM3170" s="25">
        <v>3.6218599999999999</v>
      </c>
      <c r="AN3170" s="25">
        <v>7199901</v>
      </c>
      <c r="AO3170" s="25">
        <v>17.9268</v>
      </c>
      <c r="AQ3170">
        <f t="shared" si="99"/>
        <v>0</v>
      </c>
    </row>
    <row r="3171" spans="1:43" x14ac:dyDescent="0.2">
      <c r="A3171" t="str">
        <f t="shared" si="98"/>
        <v>2017_63</v>
      </c>
      <c r="C3171" s="25">
        <v>3169</v>
      </c>
      <c r="D3171" s="25">
        <v>63</v>
      </c>
      <c r="E3171" s="25">
        <v>63</v>
      </c>
      <c r="F3171" s="25" t="s">
        <v>10</v>
      </c>
      <c r="G3171" s="25">
        <v>2.1459999999999999</v>
      </c>
      <c r="H3171" s="25">
        <v>2017</v>
      </c>
      <c r="I3171" s="25">
        <v>168913711</v>
      </c>
      <c r="J3171" s="25">
        <v>176647042</v>
      </c>
      <c r="K3171" s="25">
        <v>516</v>
      </c>
      <c r="L3171" s="25">
        <v>1613047</v>
      </c>
      <c r="M3171" s="25">
        <v>9.5495000000000001</v>
      </c>
      <c r="N3171" s="25">
        <v>150100</v>
      </c>
      <c r="O3171" s="25">
        <v>0.84972000000000003</v>
      </c>
      <c r="P3171" s="25">
        <v>0</v>
      </c>
      <c r="Q3171" s="25">
        <v>0</v>
      </c>
      <c r="R3171" s="25">
        <v>0</v>
      </c>
      <c r="S3171" s="25">
        <v>0</v>
      </c>
      <c r="T3171" s="25">
        <v>0</v>
      </c>
      <c r="U3171" s="25">
        <v>0</v>
      </c>
      <c r="V3171" s="25">
        <v>0</v>
      </c>
      <c r="W3171" s="25">
        <v>0</v>
      </c>
      <c r="X3171" s="25">
        <v>150000</v>
      </c>
      <c r="Y3171" s="25">
        <v>0.88802999999999999</v>
      </c>
      <c r="Z3171" s="25">
        <v>1613147</v>
      </c>
      <c r="AA3171" s="25">
        <v>9.5112000000000005</v>
      </c>
      <c r="AB3171" s="25">
        <v>400000</v>
      </c>
      <c r="AC3171" s="25">
        <v>2.3680699999999999</v>
      </c>
      <c r="AD3171" s="25">
        <v>0</v>
      </c>
      <c r="AE3171" s="25">
        <v>0</v>
      </c>
      <c r="AF3171" s="25">
        <v>176647</v>
      </c>
      <c r="AG3171" s="25">
        <v>1</v>
      </c>
      <c r="AH3171" s="25">
        <v>58294</v>
      </c>
      <c r="AI3171" s="25">
        <v>0.33</v>
      </c>
      <c r="AJ3171" s="25">
        <v>0</v>
      </c>
      <c r="AK3171" s="25">
        <v>0</v>
      </c>
      <c r="AL3171" s="25">
        <v>0</v>
      </c>
      <c r="AM3171" s="25">
        <v>0</v>
      </c>
      <c r="AN3171" s="25">
        <v>2248088</v>
      </c>
      <c r="AO3171" s="25">
        <v>13.209300000000001</v>
      </c>
      <c r="AQ3171">
        <f t="shared" si="99"/>
        <v>-0.88802999999999999</v>
      </c>
    </row>
    <row r="3172" spans="1:43" x14ac:dyDescent="0.2">
      <c r="A3172" t="str">
        <f t="shared" si="98"/>
        <v>2017_72</v>
      </c>
      <c r="C3172" s="25">
        <v>3170</v>
      </c>
      <c r="D3172" s="25">
        <v>72</v>
      </c>
      <c r="E3172" s="25">
        <v>72</v>
      </c>
      <c r="F3172" s="25" t="s">
        <v>11</v>
      </c>
      <c r="G3172" s="25">
        <v>0.99</v>
      </c>
      <c r="H3172" s="25">
        <v>2017</v>
      </c>
      <c r="I3172" s="25">
        <v>140917389</v>
      </c>
      <c r="J3172" s="25">
        <v>140917389</v>
      </c>
      <c r="K3172" s="25">
        <v>202</v>
      </c>
      <c r="L3172" s="25">
        <v>1001003</v>
      </c>
      <c r="M3172" s="25">
        <v>7.1035000000000004</v>
      </c>
      <c r="N3172" s="25">
        <v>119437</v>
      </c>
      <c r="O3172" s="25">
        <v>0.84757000000000005</v>
      </c>
      <c r="P3172" s="25">
        <v>0</v>
      </c>
      <c r="Q3172" s="25">
        <v>0</v>
      </c>
      <c r="R3172" s="25">
        <v>87056</v>
      </c>
      <c r="S3172" s="25">
        <v>0.61778</v>
      </c>
      <c r="T3172" s="25">
        <v>37340</v>
      </c>
      <c r="U3172" s="25">
        <v>0.26500000000000001</v>
      </c>
      <c r="V3172" s="25">
        <v>124396</v>
      </c>
      <c r="W3172" s="25">
        <v>0.88280000000000003</v>
      </c>
      <c r="X3172" s="25">
        <v>0</v>
      </c>
      <c r="Y3172" s="25">
        <v>0</v>
      </c>
      <c r="Z3172" s="25">
        <v>1244836</v>
      </c>
      <c r="AA3172" s="25">
        <v>8.8338000000000001</v>
      </c>
      <c r="AB3172" s="25">
        <v>113000</v>
      </c>
      <c r="AC3172" s="25">
        <v>0.80188999999999999</v>
      </c>
      <c r="AD3172" s="25">
        <v>0</v>
      </c>
      <c r="AE3172" s="25">
        <v>0</v>
      </c>
      <c r="AF3172" s="25">
        <v>184065</v>
      </c>
      <c r="AG3172" s="25">
        <v>1.30619</v>
      </c>
      <c r="AH3172" s="25">
        <v>45329</v>
      </c>
      <c r="AI3172" s="25">
        <v>0.32167000000000001</v>
      </c>
      <c r="AJ3172" s="25">
        <v>0</v>
      </c>
      <c r="AK3172" s="25">
        <v>0</v>
      </c>
      <c r="AL3172" s="25">
        <v>0</v>
      </c>
      <c r="AM3172" s="25">
        <v>0</v>
      </c>
      <c r="AN3172" s="25">
        <v>1587230</v>
      </c>
      <c r="AO3172" s="25">
        <v>11.2636</v>
      </c>
      <c r="AQ3172">
        <f t="shared" si="99"/>
        <v>0.88280000000000003</v>
      </c>
    </row>
    <row r="3173" spans="1:43" x14ac:dyDescent="0.2">
      <c r="A3173" t="str">
        <f t="shared" si="98"/>
        <v>2017_81</v>
      </c>
      <c r="C3173" s="25">
        <v>3171</v>
      </c>
      <c r="D3173" s="25">
        <v>81</v>
      </c>
      <c r="E3173" s="25">
        <v>81</v>
      </c>
      <c r="F3173" s="25" t="s">
        <v>12</v>
      </c>
      <c r="G3173" s="25">
        <v>5.8019999999999996</v>
      </c>
      <c r="H3173" s="25">
        <v>2017</v>
      </c>
      <c r="I3173" s="25">
        <v>256738598</v>
      </c>
      <c r="J3173" s="25">
        <v>256738598</v>
      </c>
      <c r="K3173" s="25">
        <v>1206.9000000000001</v>
      </c>
      <c r="L3173" s="25">
        <v>2763075</v>
      </c>
      <c r="M3173" s="25">
        <v>10.7622</v>
      </c>
      <c r="N3173" s="25">
        <v>20734</v>
      </c>
      <c r="O3173" s="25">
        <v>8.0759999999999998E-2</v>
      </c>
      <c r="P3173" s="25">
        <v>0</v>
      </c>
      <c r="Q3173" s="25">
        <v>0</v>
      </c>
      <c r="R3173" s="25">
        <v>201598</v>
      </c>
      <c r="S3173" s="25">
        <v>0.78522999999999998</v>
      </c>
      <c r="T3173" s="25">
        <v>525000</v>
      </c>
      <c r="U3173" s="25">
        <v>2.0449000000000002</v>
      </c>
      <c r="V3173" s="25">
        <v>726598</v>
      </c>
      <c r="W3173" s="25">
        <v>2.8300999999999998</v>
      </c>
      <c r="X3173" s="25">
        <v>0</v>
      </c>
      <c r="Y3173" s="25">
        <v>0</v>
      </c>
      <c r="Z3173" s="25">
        <v>3510407</v>
      </c>
      <c r="AA3173" s="25">
        <v>13.6731</v>
      </c>
      <c r="AB3173" s="25">
        <v>300000</v>
      </c>
      <c r="AC3173" s="25">
        <v>1.1685000000000001</v>
      </c>
      <c r="AD3173" s="25">
        <v>0</v>
      </c>
      <c r="AE3173" s="25">
        <v>0</v>
      </c>
      <c r="AF3173" s="25">
        <v>0</v>
      </c>
      <c r="AG3173" s="25">
        <v>0</v>
      </c>
      <c r="AH3173" s="25">
        <v>84724</v>
      </c>
      <c r="AI3173" s="25">
        <v>0.33</v>
      </c>
      <c r="AJ3173" s="25">
        <v>0</v>
      </c>
      <c r="AK3173" s="25">
        <v>0</v>
      </c>
      <c r="AL3173" s="25">
        <v>0</v>
      </c>
      <c r="AM3173" s="25">
        <v>0</v>
      </c>
      <c r="AN3173" s="25">
        <v>3895131</v>
      </c>
      <c r="AO3173" s="25">
        <v>15.1716</v>
      </c>
      <c r="AQ3173">
        <f t="shared" si="99"/>
        <v>2.8300999999999998</v>
      </c>
    </row>
    <row r="3174" spans="1:43" x14ac:dyDescent="0.2">
      <c r="A3174" t="str">
        <f t="shared" si="98"/>
        <v>2017_99</v>
      </c>
      <c r="C3174" s="25">
        <v>3172</v>
      </c>
      <c r="D3174" s="25">
        <v>99</v>
      </c>
      <c r="E3174" s="25">
        <v>99</v>
      </c>
      <c r="F3174" s="25" t="s">
        <v>13</v>
      </c>
      <c r="G3174" s="25">
        <v>1.361</v>
      </c>
      <c r="H3174" s="25">
        <v>2017</v>
      </c>
      <c r="I3174" s="25">
        <v>189647803</v>
      </c>
      <c r="J3174" s="25">
        <v>191526378</v>
      </c>
      <c r="K3174" s="25">
        <v>516.4</v>
      </c>
      <c r="L3174" s="25">
        <v>1700250</v>
      </c>
      <c r="M3174" s="25">
        <v>8.9652999999999992</v>
      </c>
      <c r="N3174" s="25">
        <v>267239</v>
      </c>
      <c r="O3174" s="25">
        <v>1.3953100000000001</v>
      </c>
      <c r="P3174" s="25">
        <v>0</v>
      </c>
      <c r="Q3174" s="25">
        <v>0</v>
      </c>
      <c r="R3174" s="25">
        <v>98351</v>
      </c>
      <c r="S3174" s="25">
        <v>0.51859999999999995</v>
      </c>
      <c r="T3174" s="25">
        <v>0</v>
      </c>
      <c r="U3174" s="25">
        <v>0</v>
      </c>
      <c r="V3174" s="25">
        <v>98351</v>
      </c>
      <c r="W3174" s="25">
        <v>0.51859999999999995</v>
      </c>
      <c r="X3174" s="25">
        <v>0</v>
      </c>
      <c r="Y3174" s="25">
        <v>0</v>
      </c>
      <c r="Z3174" s="25">
        <v>2065840</v>
      </c>
      <c r="AA3174" s="25">
        <v>10.879200000000001</v>
      </c>
      <c r="AB3174" s="25">
        <v>375000</v>
      </c>
      <c r="AC3174" s="25">
        <v>1.9773499999999999</v>
      </c>
      <c r="AD3174" s="25">
        <v>0</v>
      </c>
      <c r="AE3174" s="25">
        <v>0</v>
      </c>
      <c r="AF3174" s="25">
        <v>85076</v>
      </c>
      <c r="AG3174" s="25">
        <v>0.44419999999999998</v>
      </c>
      <c r="AH3174" s="25">
        <v>63204</v>
      </c>
      <c r="AI3174" s="25">
        <v>0.33</v>
      </c>
      <c r="AJ3174" s="25">
        <v>0</v>
      </c>
      <c r="AK3174" s="25">
        <v>0</v>
      </c>
      <c r="AL3174" s="25">
        <v>515728</v>
      </c>
      <c r="AM3174" s="25">
        <v>2.6927300000000001</v>
      </c>
      <c r="AN3174" s="25">
        <v>3104848</v>
      </c>
      <c r="AO3174" s="25">
        <v>16.323499999999999</v>
      </c>
      <c r="AQ3174">
        <f t="shared" si="99"/>
        <v>0.51859999999999995</v>
      </c>
    </row>
    <row r="3175" spans="1:43" x14ac:dyDescent="0.2">
      <c r="A3175" t="str">
        <f t="shared" si="98"/>
        <v>2017_108</v>
      </c>
      <c r="C3175" s="25">
        <v>3173</v>
      </c>
      <c r="D3175" s="25">
        <v>108</v>
      </c>
      <c r="E3175" s="25">
        <v>108</v>
      </c>
      <c r="F3175" s="25" t="s">
        <v>14</v>
      </c>
      <c r="G3175" s="25">
        <v>1.1659999999999999</v>
      </c>
      <c r="H3175" s="25">
        <v>2017</v>
      </c>
      <c r="I3175" s="25">
        <v>121809915</v>
      </c>
      <c r="J3175" s="25">
        <v>125700795</v>
      </c>
      <c r="K3175" s="25">
        <v>257.5</v>
      </c>
      <c r="L3175" s="25">
        <v>1007164</v>
      </c>
      <c r="M3175" s="25">
        <v>8.2683</v>
      </c>
      <c r="N3175" s="25">
        <v>37774</v>
      </c>
      <c r="O3175" s="25">
        <v>0.30051</v>
      </c>
      <c r="P3175" s="25">
        <v>0</v>
      </c>
      <c r="Q3175" s="25">
        <v>0</v>
      </c>
      <c r="R3175" s="25">
        <v>0</v>
      </c>
      <c r="S3175" s="25">
        <v>0</v>
      </c>
      <c r="T3175" s="25">
        <v>0</v>
      </c>
      <c r="U3175" s="25">
        <v>0</v>
      </c>
      <c r="V3175" s="25">
        <v>0</v>
      </c>
      <c r="W3175" s="25">
        <v>0</v>
      </c>
      <c r="X3175" s="25">
        <v>0</v>
      </c>
      <c r="Y3175" s="25">
        <v>0</v>
      </c>
      <c r="Z3175" s="25">
        <v>1044938</v>
      </c>
      <c r="AA3175" s="25">
        <v>8.5687999999999995</v>
      </c>
      <c r="AB3175" s="25">
        <v>75000</v>
      </c>
      <c r="AC3175" s="25">
        <v>0.61570999999999998</v>
      </c>
      <c r="AD3175" s="25">
        <v>0</v>
      </c>
      <c r="AE3175" s="25">
        <v>0</v>
      </c>
      <c r="AF3175" s="25">
        <v>84220</v>
      </c>
      <c r="AG3175" s="25">
        <v>0.67</v>
      </c>
      <c r="AH3175" s="25">
        <v>41481</v>
      </c>
      <c r="AI3175" s="25">
        <v>0.33</v>
      </c>
      <c r="AJ3175" s="25">
        <v>0</v>
      </c>
      <c r="AK3175" s="25">
        <v>0</v>
      </c>
      <c r="AL3175" s="25">
        <v>0</v>
      </c>
      <c r="AM3175" s="25">
        <v>0</v>
      </c>
      <c r="AN3175" s="25">
        <v>1245639</v>
      </c>
      <c r="AO3175" s="25">
        <v>10.1846</v>
      </c>
      <c r="AQ3175">
        <f t="shared" si="99"/>
        <v>0</v>
      </c>
    </row>
    <row r="3176" spans="1:43" x14ac:dyDescent="0.2">
      <c r="A3176" t="str">
        <f t="shared" si="98"/>
        <v>2017_126</v>
      </c>
      <c r="C3176" s="25">
        <v>3174</v>
      </c>
      <c r="D3176" s="25">
        <v>126</v>
      </c>
      <c r="E3176" s="25">
        <v>126</v>
      </c>
      <c r="F3176" s="25" t="s">
        <v>15</v>
      </c>
      <c r="G3176" s="25">
        <v>6.0309999999999997</v>
      </c>
      <c r="H3176" s="25">
        <v>2017</v>
      </c>
      <c r="I3176" s="25">
        <v>701031987</v>
      </c>
      <c r="J3176" s="25">
        <v>709958365</v>
      </c>
      <c r="K3176" s="25">
        <v>1323.4</v>
      </c>
      <c r="L3176" s="25">
        <v>5661096</v>
      </c>
      <c r="M3176" s="25">
        <v>8.0754000000000001</v>
      </c>
      <c r="N3176" s="25">
        <v>42195</v>
      </c>
      <c r="O3176" s="25">
        <v>5.9429999999999997E-2</v>
      </c>
      <c r="P3176" s="25">
        <v>0</v>
      </c>
      <c r="Q3176" s="25">
        <v>0</v>
      </c>
      <c r="R3176" s="25">
        <v>109495</v>
      </c>
      <c r="S3176" s="25">
        <v>0.15619</v>
      </c>
      <c r="T3176" s="25">
        <v>400000</v>
      </c>
      <c r="U3176" s="25">
        <v>0.5706</v>
      </c>
      <c r="V3176" s="25">
        <v>509495</v>
      </c>
      <c r="W3176" s="25">
        <v>0.7268</v>
      </c>
      <c r="X3176" s="25">
        <v>0</v>
      </c>
      <c r="Y3176" s="25">
        <v>0</v>
      </c>
      <c r="Z3176" s="25">
        <v>6212786</v>
      </c>
      <c r="AA3176" s="25">
        <v>8.8937000000000008</v>
      </c>
      <c r="AB3176" s="25">
        <v>300000</v>
      </c>
      <c r="AC3176" s="25">
        <v>0.42793999999999999</v>
      </c>
      <c r="AD3176" s="25">
        <v>0</v>
      </c>
      <c r="AE3176" s="25">
        <v>0</v>
      </c>
      <c r="AF3176" s="25">
        <v>475672</v>
      </c>
      <c r="AG3176" s="25">
        <v>0.67</v>
      </c>
      <c r="AH3176" s="25">
        <v>234286</v>
      </c>
      <c r="AI3176" s="25">
        <v>0.33</v>
      </c>
      <c r="AJ3176" s="25">
        <v>0</v>
      </c>
      <c r="AK3176" s="25">
        <v>0</v>
      </c>
      <c r="AL3176" s="25">
        <v>0</v>
      </c>
      <c r="AM3176" s="25">
        <v>0</v>
      </c>
      <c r="AN3176" s="25">
        <v>7222744</v>
      </c>
      <c r="AO3176" s="25">
        <v>10.3216</v>
      </c>
      <c r="AQ3176">
        <f t="shared" si="99"/>
        <v>0.7268</v>
      </c>
    </row>
    <row r="3177" spans="1:43" x14ac:dyDescent="0.2">
      <c r="A3177" t="str">
        <f t="shared" si="98"/>
        <v>2017_135</v>
      </c>
      <c r="C3177" s="25">
        <v>3175</v>
      </c>
      <c r="D3177" s="25">
        <v>135</v>
      </c>
      <c r="E3177" s="25">
        <v>135</v>
      </c>
      <c r="F3177" s="25" t="s">
        <v>16</v>
      </c>
      <c r="G3177" s="25">
        <v>5.6970000000000001</v>
      </c>
      <c r="H3177" s="25">
        <v>2017</v>
      </c>
      <c r="I3177" s="25">
        <v>482399768</v>
      </c>
      <c r="J3177" s="25">
        <v>505352564</v>
      </c>
      <c r="K3177" s="25">
        <v>1135.0999999999999</v>
      </c>
      <c r="L3177" s="25">
        <v>3945931</v>
      </c>
      <c r="M3177" s="25">
        <v>8.1798000000000002</v>
      </c>
      <c r="N3177" s="25">
        <v>0</v>
      </c>
      <c r="O3177" s="25">
        <v>0</v>
      </c>
      <c r="P3177" s="25">
        <v>0</v>
      </c>
      <c r="Q3177" s="25">
        <v>0</v>
      </c>
      <c r="R3177" s="25">
        <v>0</v>
      </c>
      <c r="S3177" s="25">
        <v>0</v>
      </c>
      <c r="T3177" s="25">
        <v>0</v>
      </c>
      <c r="U3177" s="25">
        <v>0</v>
      </c>
      <c r="V3177" s="25">
        <v>0</v>
      </c>
      <c r="W3177" s="25">
        <v>0</v>
      </c>
      <c r="X3177" s="25">
        <v>0</v>
      </c>
      <c r="Y3177" s="25">
        <v>0</v>
      </c>
      <c r="Z3177" s="25">
        <v>3945931</v>
      </c>
      <c r="AA3177" s="25">
        <v>8.1798000000000002</v>
      </c>
      <c r="AB3177" s="25">
        <v>350000</v>
      </c>
      <c r="AC3177" s="25">
        <v>0.72553999999999996</v>
      </c>
      <c r="AD3177" s="25">
        <v>0</v>
      </c>
      <c r="AE3177" s="25">
        <v>0</v>
      </c>
      <c r="AF3177" s="25">
        <v>98079</v>
      </c>
      <c r="AG3177" s="25">
        <v>0.19408</v>
      </c>
      <c r="AH3177" s="25">
        <v>166766</v>
      </c>
      <c r="AI3177" s="25">
        <v>0.33</v>
      </c>
      <c r="AJ3177" s="25">
        <v>0</v>
      </c>
      <c r="AK3177" s="25">
        <v>0</v>
      </c>
      <c r="AL3177" s="25">
        <v>156494</v>
      </c>
      <c r="AM3177" s="25">
        <v>0.30967</v>
      </c>
      <c r="AN3177" s="25">
        <v>4717270</v>
      </c>
      <c r="AO3177" s="25">
        <v>9.7391000000000005</v>
      </c>
      <c r="AQ3177">
        <f t="shared" si="99"/>
        <v>0</v>
      </c>
    </row>
    <row r="3178" spans="1:43" x14ac:dyDescent="0.2">
      <c r="A3178" t="str">
        <f t="shared" si="98"/>
        <v>2017_153</v>
      </c>
      <c r="C3178" s="25">
        <v>3176</v>
      </c>
      <c r="D3178" s="25">
        <v>153</v>
      </c>
      <c r="E3178" s="25">
        <v>153</v>
      </c>
      <c r="F3178" s="25" t="s">
        <v>17</v>
      </c>
      <c r="G3178" s="25">
        <v>2.7309999999999999</v>
      </c>
      <c r="H3178" s="25">
        <v>2017</v>
      </c>
      <c r="I3178" s="25">
        <v>245863365</v>
      </c>
      <c r="J3178" s="25">
        <v>248157606</v>
      </c>
      <c r="K3178" s="25">
        <v>602</v>
      </c>
      <c r="L3178" s="25">
        <v>2242044</v>
      </c>
      <c r="M3178" s="25">
        <v>9.1190999999999995</v>
      </c>
      <c r="N3178" s="25">
        <v>177591</v>
      </c>
      <c r="O3178" s="25">
        <v>0.71564000000000005</v>
      </c>
      <c r="P3178" s="25">
        <v>0</v>
      </c>
      <c r="Q3178" s="25">
        <v>0</v>
      </c>
      <c r="R3178" s="25">
        <v>180897</v>
      </c>
      <c r="S3178" s="25">
        <v>0.73575999999999997</v>
      </c>
      <c r="T3178" s="25">
        <v>219103</v>
      </c>
      <c r="U3178" s="25">
        <v>0.89119999999999999</v>
      </c>
      <c r="V3178" s="25">
        <v>400000</v>
      </c>
      <c r="W3178" s="25">
        <v>1.6269</v>
      </c>
      <c r="X3178" s="25">
        <v>0</v>
      </c>
      <c r="Y3178" s="25">
        <v>0</v>
      </c>
      <c r="Z3178" s="25">
        <v>2819635</v>
      </c>
      <c r="AA3178" s="25">
        <v>11.461600000000001</v>
      </c>
      <c r="AB3178" s="25">
        <v>150000</v>
      </c>
      <c r="AC3178" s="25">
        <v>0.61009000000000002</v>
      </c>
      <c r="AD3178" s="25">
        <v>0</v>
      </c>
      <c r="AE3178" s="25">
        <v>0</v>
      </c>
      <c r="AF3178" s="25">
        <v>166266</v>
      </c>
      <c r="AG3178" s="25">
        <v>0.67</v>
      </c>
      <c r="AH3178" s="25">
        <v>81892</v>
      </c>
      <c r="AI3178" s="25">
        <v>0.33</v>
      </c>
      <c r="AJ3178" s="25">
        <v>0</v>
      </c>
      <c r="AK3178" s="25">
        <v>0</v>
      </c>
      <c r="AL3178" s="25">
        <v>0</v>
      </c>
      <c r="AM3178" s="25">
        <v>0</v>
      </c>
      <c r="AN3178" s="25">
        <v>3217793</v>
      </c>
      <c r="AO3178" s="25">
        <v>13.0717</v>
      </c>
      <c r="AQ3178">
        <f t="shared" si="99"/>
        <v>1.6269</v>
      </c>
    </row>
    <row r="3179" spans="1:43" x14ac:dyDescent="0.2">
      <c r="A3179" t="str">
        <f t="shared" si="98"/>
        <v>2017_171</v>
      </c>
      <c r="C3179" s="25">
        <v>3177</v>
      </c>
      <c r="D3179" s="25">
        <v>171</v>
      </c>
      <c r="E3179" s="25">
        <v>171</v>
      </c>
      <c r="F3179" s="25" t="s">
        <v>18</v>
      </c>
      <c r="G3179" s="25">
        <v>3.1179999999999999</v>
      </c>
      <c r="H3179" s="25">
        <v>2017</v>
      </c>
      <c r="I3179" s="25">
        <v>218610708</v>
      </c>
      <c r="J3179" s="25">
        <v>220751631</v>
      </c>
      <c r="K3179" s="25">
        <v>533.9</v>
      </c>
      <c r="L3179" s="25">
        <v>1891736</v>
      </c>
      <c r="M3179" s="25">
        <v>8.6533999999999995</v>
      </c>
      <c r="N3179" s="25">
        <v>58659</v>
      </c>
      <c r="O3179" s="25">
        <v>0.26572000000000001</v>
      </c>
      <c r="P3179" s="25">
        <v>0</v>
      </c>
      <c r="Q3179" s="25">
        <v>0</v>
      </c>
      <c r="R3179" s="25">
        <v>0</v>
      </c>
      <c r="S3179" s="25">
        <v>0</v>
      </c>
      <c r="T3179" s="25">
        <v>0</v>
      </c>
      <c r="U3179" s="25">
        <v>0</v>
      </c>
      <c r="V3179" s="25">
        <v>0</v>
      </c>
      <c r="W3179" s="25">
        <v>0</v>
      </c>
      <c r="X3179" s="25">
        <v>0</v>
      </c>
      <c r="Y3179" s="25">
        <v>0</v>
      </c>
      <c r="Z3179" s="25">
        <v>1950395</v>
      </c>
      <c r="AA3179" s="25">
        <v>8.9192</v>
      </c>
      <c r="AB3179" s="25">
        <v>142000</v>
      </c>
      <c r="AC3179" s="25">
        <v>0.64956000000000003</v>
      </c>
      <c r="AD3179" s="25">
        <v>0</v>
      </c>
      <c r="AE3179" s="25">
        <v>0</v>
      </c>
      <c r="AF3179" s="25">
        <v>147904</v>
      </c>
      <c r="AG3179" s="25">
        <v>0.67</v>
      </c>
      <c r="AH3179" s="25">
        <v>72848</v>
      </c>
      <c r="AI3179" s="25">
        <v>0.33</v>
      </c>
      <c r="AJ3179" s="25">
        <v>0</v>
      </c>
      <c r="AK3179" s="25">
        <v>0</v>
      </c>
      <c r="AL3179" s="25">
        <v>266697</v>
      </c>
      <c r="AM3179" s="25">
        <v>1.2081299999999999</v>
      </c>
      <c r="AN3179" s="25">
        <v>2579844</v>
      </c>
      <c r="AO3179" s="25">
        <v>11.776899999999999</v>
      </c>
      <c r="AQ3179">
        <f t="shared" si="99"/>
        <v>0</v>
      </c>
    </row>
    <row r="3180" spans="1:43" x14ac:dyDescent="0.2">
      <c r="A3180" t="str">
        <f t="shared" si="98"/>
        <v>2017_225</v>
      </c>
      <c r="C3180" s="25">
        <v>3178</v>
      </c>
      <c r="D3180" s="25">
        <v>225</v>
      </c>
      <c r="E3180" s="25">
        <v>225</v>
      </c>
      <c r="F3180" s="25" t="s">
        <v>19</v>
      </c>
      <c r="G3180" s="25">
        <v>18.193999999999999</v>
      </c>
      <c r="H3180" s="25">
        <v>2017</v>
      </c>
      <c r="I3180" s="25">
        <v>2408811725</v>
      </c>
      <c r="J3180" s="25">
        <v>2419695210</v>
      </c>
      <c r="K3180" s="25">
        <v>4181.2</v>
      </c>
      <c r="L3180" s="25">
        <v>18694951</v>
      </c>
      <c r="M3180" s="25">
        <v>7.7610999999999999</v>
      </c>
      <c r="N3180" s="25">
        <v>465868</v>
      </c>
      <c r="O3180" s="25">
        <v>0.19253000000000001</v>
      </c>
      <c r="P3180" s="25">
        <v>0</v>
      </c>
      <c r="Q3180" s="25">
        <v>0</v>
      </c>
      <c r="R3180" s="25">
        <v>1125000</v>
      </c>
      <c r="S3180" s="25">
        <v>0.46704000000000001</v>
      </c>
      <c r="T3180" s="25">
        <v>0</v>
      </c>
      <c r="U3180" s="25">
        <v>0</v>
      </c>
      <c r="V3180" s="25">
        <v>1125000</v>
      </c>
      <c r="W3180" s="25">
        <v>0.46700000000000003</v>
      </c>
      <c r="X3180" s="25">
        <v>0</v>
      </c>
      <c r="Y3180" s="25">
        <v>0</v>
      </c>
      <c r="Z3180" s="25">
        <v>20285819</v>
      </c>
      <c r="AA3180" s="25">
        <v>8.4206000000000003</v>
      </c>
      <c r="AB3180" s="25">
        <v>500000</v>
      </c>
      <c r="AC3180" s="25">
        <v>0.20757</v>
      </c>
      <c r="AD3180" s="25">
        <v>0</v>
      </c>
      <c r="AE3180" s="25">
        <v>0</v>
      </c>
      <c r="AF3180" s="25">
        <v>3242392</v>
      </c>
      <c r="AG3180" s="25">
        <v>1.34</v>
      </c>
      <c r="AH3180" s="25">
        <v>798499</v>
      </c>
      <c r="AI3180" s="25">
        <v>0.33</v>
      </c>
      <c r="AJ3180" s="25">
        <v>0</v>
      </c>
      <c r="AK3180" s="25">
        <v>0</v>
      </c>
      <c r="AL3180" s="25">
        <v>9782363</v>
      </c>
      <c r="AM3180" s="25">
        <v>4.0428100000000002</v>
      </c>
      <c r="AN3180" s="25">
        <v>34609073</v>
      </c>
      <c r="AO3180" s="25">
        <v>14.340999999999999</v>
      </c>
      <c r="AQ3180">
        <f t="shared" si="99"/>
        <v>0.46700000000000003</v>
      </c>
    </row>
    <row r="3181" spans="1:43" x14ac:dyDescent="0.2">
      <c r="A3181" t="str">
        <f t="shared" si="98"/>
        <v>2017_234</v>
      </c>
      <c r="C3181" s="25">
        <v>3179</v>
      </c>
      <c r="D3181" s="25">
        <v>234</v>
      </c>
      <c r="E3181" s="25">
        <v>234</v>
      </c>
      <c r="F3181" s="25" t="s">
        <v>20</v>
      </c>
      <c r="G3181" s="25">
        <v>6.4349999999999996</v>
      </c>
      <c r="H3181" s="25">
        <v>2017</v>
      </c>
      <c r="I3181" s="25">
        <v>367356398</v>
      </c>
      <c r="J3181" s="25">
        <v>374457628</v>
      </c>
      <c r="K3181" s="25">
        <v>1233.2</v>
      </c>
      <c r="L3181" s="25">
        <v>3345971</v>
      </c>
      <c r="M3181" s="25">
        <v>9.1082000000000001</v>
      </c>
      <c r="N3181" s="25">
        <v>68291</v>
      </c>
      <c r="O3181" s="25">
        <v>0.18237</v>
      </c>
      <c r="P3181" s="25">
        <v>0</v>
      </c>
      <c r="Q3181" s="25">
        <v>0</v>
      </c>
      <c r="R3181" s="25">
        <v>0</v>
      </c>
      <c r="S3181" s="25">
        <v>0</v>
      </c>
      <c r="T3181" s="25">
        <v>0</v>
      </c>
      <c r="U3181" s="25">
        <v>0</v>
      </c>
      <c r="V3181" s="25">
        <v>0</v>
      </c>
      <c r="W3181" s="25">
        <v>0</v>
      </c>
      <c r="X3181" s="25">
        <v>0</v>
      </c>
      <c r="Y3181" s="25">
        <v>0</v>
      </c>
      <c r="Z3181" s="25">
        <v>3414262</v>
      </c>
      <c r="AA3181" s="25">
        <v>9.2905999999999995</v>
      </c>
      <c r="AB3181" s="25">
        <v>395000</v>
      </c>
      <c r="AC3181" s="25">
        <v>1.07525</v>
      </c>
      <c r="AD3181" s="25">
        <v>0</v>
      </c>
      <c r="AE3181" s="25">
        <v>0</v>
      </c>
      <c r="AF3181" s="25">
        <v>250887</v>
      </c>
      <c r="AG3181" s="25">
        <v>0.67</v>
      </c>
      <c r="AH3181" s="25">
        <v>123571</v>
      </c>
      <c r="AI3181" s="25">
        <v>0.33</v>
      </c>
      <c r="AJ3181" s="25">
        <v>0</v>
      </c>
      <c r="AK3181" s="25">
        <v>0</v>
      </c>
      <c r="AL3181" s="25">
        <v>1235711</v>
      </c>
      <c r="AM3181" s="25">
        <v>3.3</v>
      </c>
      <c r="AN3181" s="25">
        <v>5419431</v>
      </c>
      <c r="AO3181" s="25">
        <v>14.665900000000001</v>
      </c>
      <c r="AQ3181">
        <f t="shared" si="99"/>
        <v>0</v>
      </c>
    </row>
    <row r="3182" spans="1:43" x14ac:dyDescent="0.2">
      <c r="A3182" t="str">
        <f t="shared" si="98"/>
        <v>2017_243</v>
      </c>
      <c r="C3182" s="25">
        <v>3180</v>
      </c>
      <c r="D3182" s="25">
        <v>243</v>
      </c>
      <c r="E3182" s="25">
        <v>243</v>
      </c>
      <c r="F3182" s="25" t="s">
        <v>21</v>
      </c>
      <c r="G3182" s="25">
        <v>1.3440000000000001</v>
      </c>
      <c r="H3182" s="25">
        <v>2017</v>
      </c>
      <c r="I3182" s="25">
        <v>104929604</v>
      </c>
      <c r="J3182" s="25">
        <v>104929604</v>
      </c>
      <c r="K3182" s="25">
        <v>251.3</v>
      </c>
      <c r="L3182" s="25">
        <v>927890</v>
      </c>
      <c r="M3182" s="25">
        <v>8.843</v>
      </c>
      <c r="N3182" s="25">
        <v>8882</v>
      </c>
      <c r="O3182" s="25">
        <v>8.4650000000000003E-2</v>
      </c>
      <c r="P3182" s="25">
        <v>0</v>
      </c>
      <c r="Q3182" s="25">
        <v>0</v>
      </c>
      <c r="R3182" s="25">
        <v>66779</v>
      </c>
      <c r="S3182" s="25">
        <v>0.63641999999999999</v>
      </c>
      <c r="T3182" s="25">
        <v>0</v>
      </c>
      <c r="U3182" s="25">
        <v>0</v>
      </c>
      <c r="V3182" s="25">
        <v>66779</v>
      </c>
      <c r="W3182" s="25">
        <v>0.63639999999999997</v>
      </c>
      <c r="X3182" s="25">
        <v>0</v>
      </c>
      <c r="Y3182" s="25">
        <v>0</v>
      </c>
      <c r="Z3182" s="25">
        <v>1003551</v>
      </c>
      <c r="AA3182" s="25">
        <v>9.5640000000000001</v>
      </c>
      <c r="AB3182" s="25">
        <v>150000</v>
      </c>
      <c r="AC3182" s="25">
        <v>1.42953</v>
      </c>
      <c r="AD3182" s="25">
        <v>0</v>
      </c>
      <c r="AE3182" s="25">
        <v>0</v>
      </c>
      <c r="AF3182" s="25">
        <v>0</v>
      </c>
      <c r="AG3182" s="25">
        <v>0</v>
      </c>
      <c r="AH3182" s="25">
        <v>34627</v>
      </c>
      <c r="AI3182" s="25">
        <v>0.33</v>
      </c>
      <c r="AJ3182" s="25">
        <v>0</v>
      </c>
      <c r="AK3182" s="25">
        <v>0</v>
      </c>
      <c r="AL3182" s="25">
        <v>0</v>
      </c>
      <c r="AM3182" s="25">
        <v>0</v>
      </c>
      <c r="AN3182" s="25">
        <v>1188178</v>
      </c>
      <c r="AO3182" s="25">
        <v>11.323600000000001</v>
      </c>
      <c r="AQ3182">
        <f t="shared" si="99"/>
        <v>0.63639999999999997</v>
      </c>
    </row>
    <row r="3183" spans="1:43" x14ac:dyDescent="0.2">
      <c r="A3183" t="str">
        <f t="shared" si="98"/>
        <v>2017_261</v>
      </c>
      <c r="C3183" s="25">
        <v>3181</v>
      </c>
      <c r="D3183" s="25">
        <v>261</v>
      </c>
      <c r="E3183" s="25">
        <v>261</v>
      </c>
      <c r="F3183" s="25" t="s">
        <v>22</v>
      </c>
      <c r="G3183" s="25">
        <v>31.164999999999999</v>
      </c>
      <c r="H3183" s="25">
        <v>2017</v>
      </c>
      <c r="I3183" s="25">
        <v>2918192873</v>
      </c>
      <c r="J3183" s="25">
        <v>3139898843</v>
      </c>
      <c r="K3183" s="25">
        <v>10793.1</v>
      </c>
      <c r="L3183" s="25">
        <v>28113070</v>
      </c>
      <c r="M3183" s="25">
        <v>9.6336999999999993</v>
      </c>
      <c r="N3183" s="25">
        <v>5024429</v>
      </c>
      <c r="O3183" s="25">
        <v>1.60019</v>
      </c>
      <c r="P3183" s="25">
        <v>0</v>
      </c>
      <c r="Q3183" s="25">
        <v>0</v>
      </c>
      <c r="R3183" s="25">
        <v>5533466</v>
      </c>
      <c r="S3183" s="25">
        <v>1.8962000000000001</v>
      </c>
      <c r="T3183" s="25">
        <v>4746859</v>
      </c>
      <c r="U3183" s="25">
        <v>1.6266</v>
      </c>
      <c r="V3183" s="25">
        <v>10280325</v>
      </c>
      <c r="W3183" s="25">
        <v>3.5228000000000002</v>
      </c>
      <c r="X3183" s="25">
        <v>0</v>
      </c>
      <c r="Y3183" s="25">
        <v>0</v>
      </c>
      <c r="Z3183" s="25">
        <v>43417824</v>
      </c>
      <c r="AA3183" s="25">
        <v>14.7568</v>
      </c>
      <c r="AB3183" s="25">
        <v>1650000</v>
      </c>
      <c r="AC3183" s="25">
        <v>0.56542000000000003</v>
      </c>
      <c r="AD3183" s="25">
        <v>0</v>
      </c>
      <c r="AE3183" s="25">
        <v>0</v>
      </c>
      <c r="AF3183" s="25">
        <v>4207464</v>
      </c>
      <c r="AG3183" s="25">
        <v>1.34</v>
      </c>
      <c r="AH3183" s="25">
        <v>1036167</v>
      </c>
      <c r="AI3183" s="25">
        <v>0.33</v>
      </c>
      <c r="AJ3183" s="25">
        <v>0</v>
      </c>
      <c r="AK3183" s="25">
        <v>0</v>
      </c>
      <c r="AL3183" s="25">
        <v>7442619</v>
      </c>
      <c r="AM3183" s="25">
        <v>2.3703400000000001</v>
      </c>
      <c r="AN3183" s="25">
        <v>57754074</v>
      </c>
      <c r="AO3183" s="25">
        <v>19.362500000000001</v>
      </c>
      <c r="AQ3183">
        <f t="shared" si="99"/>
        <v>3.5228000000000002</v>
      </c>
    </row>
    <row r="3184" spans="1:43" x14ac:dyDescent="0.2">
      <c r="A3184" t="str">
        <f t="shared" si="98"/>
        <v>2017_279</v>
      </c>
      <c r="C3184" s="25">
        <v>3182</v>
      </c>
      <c r="D3184" s="25">
        <v>279</v>
      </c>
      <c r="E3184" s="25">
        <v>279</v>
      </c>
      <c r="F3184" s="25" t="s">
        <v>23</v>
      </c>
      <c r="G3184" s="25">
        <v>3.2429999999999999</v>
      </c>
      <c r="H3184" s="25">
        <v>2017</v>
      </c>
      <c r="I3184" s="25">
        <v>251107715</v>
      </c>
      <c r="J3184" s="25">
        <v>265458445</v>
      </c>
      <c r="K3184" s="25">
        <v>842.2</v>
      </c>
      <c r="L3184" s="25">
        <v>2469349</v>
      </c>
      <c r="M3184" s="25">
        <v>9.8338000000000001</v>
      </c>
      <c r="N3184" s="25">
        <v>98274</v>
      </c>
      <c r="O3184" s="25">
        <v>0.37019999999999997</v>
      </c>
      <c r="P3184" s="25">
        <v>0</v>
      </c>
      <c r="Q3184" s="25">
        <v>0</v>
      </c>
      <c r="R3184" s="25">
        <v>0</v>
      </c>
      <c r="S3184" s="25">
        <v>0</v>
      </c>
      <c r="T3184" s="25">
        <v>0</v>
      </c>
      <c r="U3184" s="25">
        <v>0</v>
      </c>
      <c r="V3184" s="25">
        <v>0</v>
      </c>
      <c r="W3184" s="25">
        <v>0</v>
      </c>
      <c r="X3184" s="25">
        <v>0</v>
      </c>
      <c r="Y3184" s="25">
        <v>0</v>
      </c>
      <c r="Z3184" s="25">
        <v>2567623</v>
      </c>
      <c r="AA3184" s="25">
        <v>10.204000000000001</v>
      </c>
      <c r="AB3184" s="25">
        <v>280000</v>
      </c>
      <c r="AC3184" s="25">
        <v>1.1150599999999999</v>
      </c>
      <c r="AD3184" s="25">
        <v>0</v>
      </c>
      <c r="AE3184" s="25">
        <v>0</v>
      </c>
      <c r="AF3184" s="25">
        <v>151311</v>
      </c>
      <c r="AG3184" s="25">
        <v>0.56999999999999995</v>
      </c>
      <c r="AH3184" s="25">
        <v>87601</v>
      </c>
      <c r="AI3184" s="25">
        <v>0.33</v>
      </c>
      <c r="AJ3184" s="25">
        <v>0</v>
      </c>
      <c r="AK3184" s="25">
        <v>0</v>
      </c>
      <c r="AL3184" s="25">
        <v>232825</v>
      </c>
      <c r="AM3184" s="25">
        <v>0.87707000000000002</v>
      </c>
      <c r="AN3184" s="25">
        <v>3319360</v>
      </c>
      <c r="AO3184" s="25">
        <v>13.0962</v>
      </c>
      <c r="AQ3184">
        <f t="shared" si="99"/>
        <v>0</v>
      </c>
    </row>
    <row r="3185" spans="1:43" x14ac:dyDescent="0.2">
      <c r="A3185" t="str">
        <f t="shared" si="98"/>
        <v>2017_333</v>
      </c>
      <c r="C3185" s="25">
        <v>3183</v>
      </c>
      <c r="D3185" s="25">
        <v>333</v>
      </c>
      <c r="E3185" s="25">
        <v>333</v>
      </c>
      <c r="F3185" s="25" t="s">
        <v>636</v>
      </c>
      <c r="G3185" s="25">
        <v>2.0430000000000001</v>
      </c>
      <c r="H3185" s="25">
        <v>2017</v>
      </c>
      <c r="I3185" s="25">
        <v>323171199</v>
      </c>
      <c r="J3185" s="25">
        <v>323910244</v>
      </c>
      <c r="K3185" s="25">
        <v>420</v>
      </c>
      <c r="L3185" s="25">
        <v>2310145</v>
      </c>
      <c r="M3185" s="25">
        <v>7.1483999999999996</v>
      </c>
      <c r="N3185" s="25">
        <v>145966</v>
      </c>
      <c r="O3185" s="25">
        <v>0.45063999999999999</v>
      </c>
      <c r="P3185" s="25">
        <v>0</v>
      </c>
      <c r="Q3185" s="25">
        <v>0</v>
      </c>
      <c r="R3185" s="25">
        <v>16158</v>
      </c>
      <c r="S3185" s="25">
        <v>0.05</v>
      </c>
      <c r="T3185" s="25">
        <v>0</v>
      </c>
      <c r="U3185" s="25">
        <v>0</v>
      </c>
      <c r="V3185" s="25">
        <v>16158</v>
      </c>
      <c r="W3185" s="25">
        <v>0.05</v>
      </c>
      <c r="X3185" s="25">
        <v>0</v>
      </c>
      <c r="Y3185" s="25">
        <v>0</v>
      </c>
      <c r="Z3185" s="25">
        <v>2472269</v>
      </c>
      <c r="AA3185" s="25">
        <v>7.649</v>
      </c>
      <c r="AB3185" s="25">
        <v>200000</v>
      </c>
      <c r="AC3185" s="25">
        <v>0.61887000000000003</v>
      </c>
      <c r="AD3185" s="25">
        <v>0</v>
      </c>
      <c r="AE3185" s="25">
        <v>0</v>
      </c>
      <c r="AF3185" s="25">
        <v>329115</v>
      </c>
      <c r="AG3185" s="25">
        <v>1.01607</v>
      </c>
      <c r="AH3185" s="25">
        <v>106890</v>
      </c>
      <c r="AI3185" s="25">
        <v>0.33</v>
      </c>
      <c r="AJ3185" s="25">
        <v>0</v>
      </c>
      <c r="AK3185" s="25">
        <v>0</v>
      </c>
      <c r="AL3185" s="25">
        <v>0</v>
      </c>
      <c r="AM3185" s="25">
        <v>0</v>
      </c>
      <c r="AN3185" s="25">
        <v>3108274</v>
      </c>
      <c r="AO3185" s="25">
        <v>9.6138999999999992</v>
      </c>
      <c r="AQ3185">
        <f t="shared" si="99"/>
        <v>0.05</v>
      </c>
    </row>
    <row r="3186" spans="1:43" x14ac:dyDescent="0.2">
      <c r="A3186" t="str">
        <f t="shared" si="98"/>
        <v>2017_355</v>
      </c>
      <c r="C3186" s="25">
        <v>3184</v>
      </c>
      <c r="D3186" s="25">
        <v>355</v>
      </c>
      <c r="E3186" s="25">
        <v>355</v>
      </c>
      <c r="F3186" s="25" t="s">
        <v>24</v>
      </c>
      <c r="G3186" s="25">
        <v>1.3680000000000001</v>
      </c>
      <c r="H3186" s="25">
        <v>2017</v>
      </c>
      <c r="I3186" s="25">
        <v>228985948</v>
      </c>
      <c r="J3186" s="25">
        <v>229994764</v>
      </c>
      <c r="K3186" s="25">
        <v>284.2</v>
      </c>
      <c r="L3186" s="25">
        <v>1680207</v>
      </c>
      <c r="M3186" s="25">
        <v>7.3376000000000001</v>
      </c>
      <c r="N3186" s="25">
        <v>7497</v>
      </c>
      <c r="O3186" s="25">
        <v>3.2599999999999997E-2</v>
      </c>
      <c r="P3186" s="25">
        <v>0</v>
      </c>
      <c r="Q3186" s="25">
        <v>0</v>
      </c>
      <c r="R3186" s="25">
        <v>0</v>
      </c>
      <c r="S3186" s="25">
        <v>0</v>
      </c>
      <c r="T3186" s="25">
        <v>62155</v>
      </c>
      <c r="U3186" s="25">
        <v>0.27139999999999997</v>
      </c>
      <c r="V3186" s="25">
        <v>62155</v>
      </c>
      <c r="W3186" s="25">
        <v>0.27139999999999997</v>
      </c>
      <c r="X3186" s="25">
        <v>0</v>
      </c>
      <c r="Y3186" s="25">
        <v>0</v>
      </c>
      <c r="Z3186" s="25">
        <v>1749859</v>
      </c>
      <c r="AA3186" s="25">
        <v>7.6416000000000004</v>
      </c>
      <c r="AB3186" s="25">
        <v>115000</v>
      </c>
      <c r="AC3186" s="25">
        <v>0.50221000000000005</v>
      </c>
      <c r="AD3186" s="25">
        <v>0</v>
      </c>
      <c r="AE3186" s="25">
        <v>0</v>
      </c>
      <c r="AF3186" s="25">
        <v>308193</v>
      </c>
      <c r="AG3186" s="25">
        <v>1.34</v>
      </c>
      <c r="AH3186" s="25">
        <v>75898</v>
      </c>
      <c r="AI3186" s="25">
        <v>0.33</v>
      </c>
      <c r="AJ3186" s="25">
        <v>0</v>
      </c>
      <c r="AK3186" s="25">
        <v>0</v>
      </c>
      <c r="AL3186" s="25">
        <v>0</v>
      </c>
      <c r="AM3186" s="25">
        <v>0</v>
      </c>
      <c r="AN3186" s="25">
        <v>2248950</v>
      </c>
      <c r="AO3186" s="25">
        <v>9.8138000000000005</v>
      </c>
      <c r="AQ3186">
        <f t="shared" si="99"/>
        <v>0.27139999999999997</v>
      </c>
    </row>
    <row r="3187" spans="1:43" x14ac:dyDescent="0.2">
      <c r="A3187" t="str">
        <f t="shared" si="98"/>
        <v>2017_387</v>
      </c>
      <c r="C3187" s="25">
        <v>3185</v>
      </c>
      <c r="D3187" s="25">
        <v>387</v>
      </c>
      <c r="E3187" s="25">
        <v>387</v>
      </c>
      <c r="F3187" s="25" t="s">
        <v>25</v>
      </c>
      <c r="G3187" s="25">
        <v>7.4349999999999996</v>
      </c>
      <c r="H3187" s="25">
        <v>2017</v>
      </c>
      <c r="I3187" s="25">
        <v>441084774</v>
      </c>
      <c r="J3187" s="25">
        <v>446672491</v>
      </c>
      <c r="K3187" s="25">
        <v>1402.5</v>
      </c>
      <c r="L3187" s="25">
        <v>4490980</v>
      </c>
      <c r="M3187" s="25">
        <v>10.181699999999999</v>
      </c>
      <c r="N3187" s="25">
        <v>33917</v>
      </c>
      <c r="O3187" s="25">
        <v>7.5929999999999997E-2</v>
      </c>
      <c r="P3187" s="25">
        <v>0</v>
      </c>
      <c r="Q3187" s="25">
        <v>0</v>
      </c>
      <c r="R3187" s="25">
        <v>1133361</v>
      </c>
      <c r="S3187" s="25">
        <v>2.5694900000000001</v>
      </c>
      <c r="T3187" s="25">
        <v>300000</v>
      </c>
      <c r="U3187" s="25">
        <v>0.68010000000000004</v>
      </c>
      <c r="V3187" s="25">
        <v>1433361</v>
      </c>
      <c r="W3187" s="25">
        <v>3.2496</v>
      </c>
      <c r="X3187" s="25">
        <v>0</v>
      </c>
      <c r="Y3187" s="25">
        <v>0</v>
      </c>
      <c r="Z3187" s="25">
        <v>5958258</v>
      </c>
      <c r="AA3187" s="25">
        <v>13.507199999999999</v>
      </c>
      <c r="AB3187" s="25">
        <v>480923</v>
      </c>
      <c r="AC3187" s="25">
        <v>1.09032</v>
      </c>
      <c r="AD3187" s="25">
        <v>0</v>
      </c>
      <c r="AE3187" s="25">
        <v>0</v>
      </c>
      <c r="AF3187" s="25">
        <v>379672</v>
      </c>
      <c r="AG3187" s="25">
        <v>0.85</v>
      </c>
      <c r="AH3187" s="25">
        <v>147402</v>
      </c>
      <c r="AI3187" s="25">
        <v>0.33</v>
      </c>
      <c r="AJ3187" s="25">
        <v>0</v>
      </c>
      <c r="AK3187" s="25">
        <v>0</v>
      </c>
      <c r="AL3187" s="25">
        <v>0</v>
      </c>
      <c r="AM3187" s="25">
        <v>0</v>
      </c>
      <c r="AN3187" s="25">
        <v>6966255</v>
      </c>
      <c r="AO3187" s="25">
        <v>15.7776</v>
      </c>
      <c r="AQ3187">
        <f t="shared" si="99"/>
        <v>3.2496</v>
      </c>
    </row>
    <row r="3188" spans="1:43" x14ac:dyDescent="0.2">
      <c r="A3188" t="str">
        <f t="shared" si="98"/>
        <v>2017_414</v>
      </c>
      <c r="C3188" s="25">
        <v>3186</v>
      </c>
      <c r="D3188" s="25">
        <v>414</v>
      </c>
      <c r="E3188" s="25">
        <v>414</v>
      </c>
      <c r="F3188" s="25" t="s">
        <v>26</v>
      </c>
      <c r="G3188" s="25">
        <v>2.2909999999999999</v>
      </c>
      <c r="H3188" s="25">
        <v>2017</v>
      </c>
      <c r="I3188" s="25">
        <v>214661532</v>
      </c>
      <c r="J3188" s="25">
        <v>225967219</v>
      </c>
      <c r="K3188" s="25">
        <v>524.20000000000005</v>
      </c>
      <c r="L3188" s="25">
        <v>1805998</v>
      </c>
      <c r="M3188" s="25">
        <v>8.4131999999999998</v>
      </c>
      <c r="N3188" s="25">
        <v>24982</v>
      </c>
      <c r="O3188" s="25">
        <v>0.11056000000000001</v>
      </c>
      <c r="P3188" s="25">
        <v>0</v>
      </c>
      <c r="Q3188" s="25">
        <v>0</v>
      </c>
      <c r="R3188" s="25">
        <v>19098</v>
      </c>
      <c r="S3188" s="25">
        <v>8.8969999999999994E-2</v>
      </c>
      <c r="T3188" s="25">
        <v>62517</v>
      </c>
      <c r="U3188" s="25">
        <v>0.29120000000000001</v>
      </c>
      <c r="V3188" s="25">
        <v>81615</v>
      </c>
      <c r="W3188" s="25">
        <v>0.38019999999999998</v>
      </c>
      <c r="X3188" s="25">
        <v>0</v>
      </c>
      <c r="Y3188" s="25">
        <v>0</v>
      </c>
      <c r="Z3188" s="25">
        <v>1912595</v>
      </c>
      <c r="AA3188" s="25">
        <v>8.9039999999999999</v>
      </c>
      <c r="AB3188" s="25">
        <v>155000</v>
      </c>
      <c r="AC3188" s="25">
        <v>0.72206999999999999</v>
      </c>
      <c r="AD3188" s="25">
        <v>0</v>
      </c>
      <c r="AE3188" s="25">
        <v>0</v>
      </c>
      <c r="AF3188" s="25">
        <v>151398</v>
      </c>
      <c r="AG3188" s="25">
        <v>0.67</v>
      </c>
      <c r="AH3188" s="25">
        <v>74569</v>
      </c>
      <c r="AI3188" s="25">
        <v>0.33</v>
      </c>
      <c r="AJ3188" s="25">
        <v>0</v>
      </c>
      <c r="AK3188" s="25">
        <v>0</v>
      </c>
      <c r="AL3188" s="25">
        <v>351470</v>
      </c>
      <c r="AM3188" s="25">
        <v>1.5553999999999999</v>
      </c>
      <c r="AN3188" s="25">
        <v>2645032</v>
      </c>
      <c r="AO3188" s="25">
        <v>12.1815</v>
      </c>
      <c r="AQ3188">
        <f t="shared" si="99"/>
        <v>0.38019999999999998</v>
      </c>
    </row>
    <row r="3189" spans="1:43" x14ac:dyDescent="0.2">
      <c r="A3189" t="str">
        <f t="shared" si="98"/>
        <v>2017_423</v>
      </c>
      <c r="C3189" s="25">
        <v>3187</v>
      </c>
      <c r="D3189" s="25">
        <v>423</v>
      </c>
      <c r="E3189" s="25">
        <v>423</v>
      </c>
      <c r="F3189" s="25" t="s">
        <v>27</v>
      </c>
      <c r="G3189" s="25">
        <v>1.2030000000000001</v>
      </c>
      <c r="H3189" s="25">
        <v>2017</v>
      </c>
      <c r="I3189" s="25">
        <v>171121251</v>
      </c>
      <c r="J3189" s="25">
        <v>171121251</v>
      </c>
      <c r="K3189" s="25">
        <v>244.7</v>
      </c>
      <c r="L3189" s="25">
        <v>1278677</v>
      </c>
      <c r="M3189" s="25">
        <v>7.4722999999999997</v>
      </c>
      <c r="N3189" s="25">
        <v>44849</v>
      </c>
      <c r="O3189" s="25">
        <v>0.26208999999999999</v>
      </c>
      <c r="P3189" s="25">
        <v>0</v>
      </c>
      <c r="Q3189" s="25">
        <v>0</v>
      </c>
      <c r="R3189" s="25">
        <v>0</v>
      </c>
      <c r="S3189" s="25">
        <v>0</v>
      </c>
      <c r="T3189" s="25">
        <v>0</v>
      </c>
      <c r="U3189" s="25">
        <v>0</v>
      </c>
      <c r="V3189" s="25">
        <v>0</v>
      </c>
      <c r="W3189" s="25">
        <v>0</v>
      </c>
      <c r="X3189" s="25">
        <v>0</v>
      </c>
      <c r="Y3189" s="25">
        <v>0</v>
      </c>
      <c r="Z3189" s="25">
        <v>1323526</v>
      </c>
      <c r="AA3189" s="25">
        <v>7.7343999999999999</v>
      </c>
      <c r="AB3189" s="25">
        <v>150000</v>
      </c>
      <c r="AC3189" s="25">
        <v>0.87656999999999996</v>
      </c>
      <c r="AD3189" s="25">
        <v>0</v>
      </c>
      <c r="AE3189" s="25">
        <v>0</v>
      </c>
      <c r="AF3189" s="25">
        <v>114651</v>
      </c>
      <c r="AG3189" s="25">
        <v>0.67</v>
      </c>
      <c r="AH3189" s="25">
        <v>56470</v>
      </c>
      <c r="AI3189" s="25">
        <v>0.33</v>
      </c>
      <c r="AJ3189" s="25">
        <v>0</v>
      </c>
      <c r="AK3189" s="25">
        <v>0</v>
      </c>
      <c r="AL3189" s="25">
        <v>0</v>
      </c>
      <c r="AM3189" s="25">
        <v>0</v>
      </c>
      <c r="AN3189" s="25">
        <v>1644647</v>
      </c>
      <c r="AO3189" s="25">
        <v>9.6110000000000007</v>
      </c>
      <c r="AQ3189">
        <f t="shared" si="99"/>
        <v>0</v>
      </c>
    </row>
    <row r="3190" spans="1:43" x14ac:dyDescent="0.2">
      <c r="A3190" t="str">
        <f t="shared" si="98"/>
        <v>2017_441</v>
      </c>
      <c r="C3190" s="25">
        <v>3188</v>
      </c>
      <c r="D3190" s="25">
        <v>441</v>
      </c>
      <c r="E3190" s="25">
        <v>441</v>
      </c>
      <c r="F3190" s="25" t="s">
        <v>668</v>
      </c>
      <c r="G3190" s="25">
        <v>3.7109999999999999</v>
      </c>
      <c r="H3190" s="25">
        <v>2017</v>
      </c>
      <c r="I3190" s="25">
        <v>481950658</v>
      </c>
      <c r="J3190" s="25">
        <v>528877442</v>
      </c>
      <c r="K3190" s="25">
        <v>785</v>
      </c>
      <c r="L3190" s="25">
        <v>3266689</v>
      </c>
      <c r="M3190" s="25">
        <v>6.7781000000000002</v>
      </c>
      <c r="N3190" s="25">
        <v>83707</v>
      </c>
      <c r="O3190" s="25">
        <v>0.15826999999999999</v>
      </c>
      <c r="P3190" s="25">
        <v>0</v>
      </c>
      <c r="Q3190" s="25">
        <v>0</v>
      </c>
      <c r="R3190" s="25">
        <v>0</v>
      </c>
      <c r="S3190" s="25">
        <v>0</v>
      </c>
      <c r="T3190" s="25">
        <v>0</v>
      </c>
      <c r="U3190" s="25">
        <v>0</v>
      </c>
      <c r="V3190" s="25">
        <v>0</v>
      </c>
      <c r="W3190" s="25">
        <v>0</v>
      </c>
      <c r="X3190" s="25">
        <v>0</v>
      </c>
      <c r="Y3190" s="25">
        <v>0</v>
      </c>
      <c r="Z3190" s="25">
        <v>3350396</v>
      </c>
      <c r="AA3190" s="25">
        <v>7.0773000000000001</v>
      </c>
      <c r="AB3190" s="25">
        <v>0</v>
      </c>
      <c r="AC3190" s="25">
        <v>0</v>
      </c>
      <c r="AD3190" s="25">
        <v>0</v>
      </c>
      <c r="AE3190" s="25">
        <v>0</v>
      </c>
      <c r="AF3190" s="25">
        <v>528877</v>
      </c>
      <c r="AG3190" s="25">
        <v>1</v>
      </c>
      <c r="AH3190" s="25">
        <v>174530</v>
      </c>
      <c r="AI3190" s="25">
        <v>0.33</v>
      </c>
      <c r="AJ3190" s="25">
        <v>0</v>
      </c>
      <c r="AK3190" s="25">
        <v>0</v>
      </c>
      <c r="AL3190" s="25">
        <v>1426028</v>
      </c>
      <c r="AM3190" s="25">
        <v>2.6963300000000001</v>
      </c>
      <c r="AN3190" s="25">
        <v>5479831</v>
      </c>
      <c r="AO3190" s="25">
        <v>11.1036</v>
      </c>
      <c r="AQ3190">
        <f t="shared" si="99"/>
        <v>0</v>
      </c>
    </row>
    <row r="3191" spans="1:43" x14ac:dyDescent="0.2">
      <c r="A3191" t="str">
        <f t="shared" si="98"/>
        <v>2017_472</v>
      </c>
      <c r="C3191" s="25">
        <v>3189</v>
      </c>
      <c r="D3191" s="25">
        <v>472</v>
      </c>
      <c r="E3191" s="25">
        <v>472</v>
      </c>
      <c r="F3191" s="25" t="s">
        <v>28</v>
      </c>
      <c r="G3191" s="25">
        <v>5.2759999999999998</v>
      </c>
      <c r="H3191" s="25">
        <v>2017</v>
      </c>
      <c r="I3191" s="25">
        <v>285207748</v>
      </c>
      <c r="J3191" s="25">
        <v>369430012</v>
      </c>
      <c r="K3191" s="25">
        <v>1602.7</v>
      </c>
      <c r="L3191" s="25">
        <v>3163980</v>
      </c>
      <c r="M3191" s="25">
        <v>11.0936</v>
      </c>
      <c r="N3191" s="25">
        <v>591481</v>
      </c>
      <c r="O3191" s="25">
        <v>1.6010599999999999</v>
      </c>
      <c r="P3191" s="25">
        <v>0</v>
      </c>
      <c r="Q3191" s="25">
        <v>0</v>
      </c>
      <c r="R3191" s="25">
        <v>214068</v>
      </c>
      <c r="S3191" s="25">
        <v>0.75056999999999996</v>
      </c>
      <c r="T3191" s="25">
        <v>416343</v>
      </c>
      <c r="U3191" s="25">
        <v>1.4598</v>
      </c>
      <c r="V3191" s="25">
        <v>630411</v>
      </c>
      <c r="W3191" s="25">
        <v>2.2103999999999999</v>
      </c>
      <c r="X3191" s="25">
        <v>0</v>
      </c>
      <c r="Y3191" s="25">
        <v>0</v>
      </c>
      <c r="Z3191" s="25">
        <v>4385872</v>
      </c>
      <c r="AA3191" s="25">
        <v>14.904999999999999</v>
      </c>
      <c r="AB3191" s="25">
        <v>550000</v>
      </c>
      <c r="AC3191" s="25">
        <v>1.92842</v>
      </c>
      <c r="AD3191" s="25">
        <v>0</v>
      </c>
      <c r="AE3191" s="25">
        <v>0</v>
      </c>
      <c r="AF3191" s="25">
        <v>310127</v>
      </c>
      <c r="AG3191" s="25">
        <v>0.83947000000000005</v>
      </c>
      <c r="AH3191" s="25">
        <v>121912</v>
      </c>
      <c r="AI3191" s="25">
        <v>0.33</v>
      </c>
      <c r="AJ3191" s="25">
        <v>0</v>
      </c>
      <c r="AK3191" s="25">
        <v>0</v>
      </c>
      <c r="AL3191" s="25">
        <v>1495866</v>
      </c>
      <c r="AM3191" s="25">
        <v>4.0491200000000003</v>
      </c>
      <c r="AN3191" s="25">
        <v>6863777</v>
      </c>
      <c r="AO3191" s="25">
        <v>22.052</v>
      </c>
      <c r="AQ3191">
        <f t="shared" si="99"/>
        <v>2.2103999999999999</v>
      </c>
    </row>
    <row r="3192" spans="1:43" x14ac:dyDescent="0.2">
      <c r="A3192" t="str">
        <f t="shared" si="98"/>
        <v>2017_504</v>
      </c>
      <c r="C3192" s="25">
        <v>3190</v>
      </c>
      <c r="D3192" s="25">
        <v>504</v>
      </c>
      <c r="E3192" s="25">
        <v>504</v>
      </c>
      <c r="F3192" s="25" t="s">
        <v>29</v>
      </c>
      <c r="G3192" s="25">
        <v>3.4590000000000001</v>
      </c>
      <c r="H3192" s="25">
        <v>2017</v>
      </c>
      <c r="I3192" s="25">
        <v>261626664</v>
      </c>
      <c r="J3192" s="25">
        <v>264128571</v>
      </c>
      <c r="K3192" s="25">
        <v>638.5</v>
      </c>
      <c r="L3192" s="25">
        <v>2219907</v>
      </c>
      <c r="M3192" s="25">
        <v>8.4849999999999994</v>
      </c>
      <c r="N3192" s="25">
        <v>300090</v>
      </c>
      <c r="O3192" s="25">
        <v>1.13615</v>
      </c>
      <c r="P3192" s="25">
        <v>0</v>
      </c>
      <c r="Q3192" s="25">
        <v>0</v>
      </c>
      <c r="R3192" s="25">
        <v>77810</v>
      </c>
      <c r="S3192" s="25">
        <v>0.29741000000000001</v>
      </c>
      <c r="T3192" s="25">
        <v>9989</v>
      </c>
      <c r="U3192" s="25">
        <v>3.8199999999999998E-2</v>
      </c>
      <c r="V3192" s="25">
        <v>87799</v>
      </c>
      <c r="W3192" s="25">
        <v>0.33560000000000001</v>
      </c>
      <c r="X3192" s="25">
        <v>0</v>
      </c>
      <c r="Y3192" s="25">
        <v>0</v>
      </c>
      <c r="Z3192" s="25">
        <v>2607796</v>
      </c>
      <c r="AA3192" s="25">
        <v>9.9567999999999994</v>
      </c>
      <c r="AB3192" s="25">
        <v>180000</v>
      </c>
      <c r="AC3192" s="25">
        <v>0.68799999999999994</v>
      </c>
      <c r="AD3192" s="25">
        <v>0</v>
      </c>
      <c r="AE3192" s="25">
        <v>0</v>
      </c>
      <c r="AF3192" s="25">
        <v>353932</v>
      </c>
      <c r="AG3192" s="25">
        <v>1.34</v>
      </c>
      <c r="AH3192" s="25">
        <v>87162</v>
      </c>
      <c r="AI3192" s="25">
        <v>0.33</v>
      </c>
      <c r="AJ3192" s="25">
        <v>0</v>
      </c>
      <c r="AK3192" s="25">
        <v>0</v>
      </c>
      <c r="AL3192" s="25">
        <v>0</v>
      </c>
      <c r="AM3192" s="25">
        <v>0</v>
      </c>
      <c r="AN3192" s="25">
        <v>3228890</v>
      </c>
      <c r="AO3192" s="25">
        <v>12.3148</v>
      </c>
      <c r="AQ3192">
        <f t="shared" si="99"/>
        <v>0.33560000000000001</v>
      </c>
    </row>
    <row r="3193" spans="1:43" x14ac:dyDescent="0.2">
      <c r="A3193" t="str">
        <f t="shared" si="98"/>
        <v>2017_513</v>
      </c>
      <c r="C3193" s="25">
        <v>3191</v>
      </c>
      <c r="D3193" s="25">
        <v>513</v>
      </c>
      <c r="E3193" s="25">
        <v>513</v>
      </c>
      <c r="F3193" s="25" t="s">
        <v>30</v>
      </c>
      <c r="G3193" s="25">
        <v>1.361</v>
      </c>
      <c r="H3193" s="25">
        <v>2017</v>
      </c>
      <c r="I3193" s="25">
        <v>86022361</v>
      </c>
      <c r="J3193" s="25">
        <v>91832220</v>
      </c>
      <c r="K3193" s="25">
        <v>345.9</v>
      </c>
      <c r="L3193" s="25">
        <v>883052</v>
      </c>
      <c r="M3193" s="25">
        <v>10.2654</v>
      </c>
      <c r="N3193" s="25">
        <v>32814</v>
      </c>
      <c r="O3193" s="25">
        <v>0.35732999999999998</v>
      </c>
      <c r="P3193" s="25">
        <v>0</v>
      </c>
      <c r="Q3193" s="25">
        <v>0</v>
      </c>
      <c r="R3193" s="25">
        <v>0</v>
      </c>
      <c r="S3193" s="25">
        <v>0</v>
      </c>
      <c r="T3193" s="25">
        <v>0</v>
      </c>
      <c r="U3193" s="25">
        <v>0</v>
      </c>
      <c r="V3193" s="25">
        <v>0</v>
      </c>
      <c r="W3193" s="25">
        <v>0</v>
      </c>
      <c r="X3193" s="25">
        <v>0</v>
      </c>
      <c r="Y3193" s="25">
        <v>0</v>
      </c>
      <c r="Z3193" s="25">
        <v>915866</v>
      </c>
      <c r="AA3193" s="25">
        <v>10.6227</v>
      </c>
      <c r="AB3193" s="25">
        <v>202000</v>
      </c>
      <c r="AC3193" s="25">
        <v>2.34823</v>
      </c>
      <c r="AD3193" s="25">
        <v>0</v>
      </c>
      <c r="AE3193" s="25">
        <v>0</v>
      </c>
      <c r="AF3193" s="25">
        <v>26564</v>
      </c>
      <c r="AG3193" s="25">
        <v>0.28927000000000003</v>
      </c>
      <c r="AH3193" s="25">
        <v>30305</v>
      </c>
      <c r="AI3193" s="25">
        <v>0.33</v>
      </c>
      <c r="AJ3193" s="25">
        <v>0</v>
      </c>
      <c r="AK3193" s="25">
        <v>0</v>
      </c>
      <c r="AL3193" s="25">
        <v>367088</v>
      </c>
      <c r="AM3193" s="25">
        <v>3.9973800000000002</v>
      </c>
      <c r="AN3193" s="25">
        <v>1541823</v>
      </c>
      <c r="AO3193" s="25">
        <v>17.587599999999998</v>
      </c>
      <c r="AQ3193">
        <f t="shared" si="99"/>
        <v>0</v>
      </c>
    </row>
    <row r="3194" spans="1:43" x14ac:dyDescent="0.2">
      <c r="A3194" t="str">
        <f t="shared" si="98"/>
        <v>2017_540</v>
      </c>
      <c r="C3194" s="25">
        <v>3192</v>
      </c>
      <c r="D3194" s="25">
        <v>540</v>
      </c>
      <c r="E3194" s="25">
        <v>540</v>
      </c>
      <c r="F3194" s="25" t="s">
        <v>2</v>
      </c>
      <c r="G3194" s="25">
        <v>2.5129999999999999</v>
      </c>
      <c r="H3194" s="25">
        <v>2017</v>
      </c>
      <c r="I3194" s="25">
        <v>240711048</v>
      </c>
      <c r="J3194" s="25">
        <v>246823446</v>
      </c>
      <c r="K3194" s="25">
        <v>571.5</v>
      </c>
      <c r="L3194" s="25">
        <v>2120639</v>
      </c>
      <c r="M3194" s="25">
        <v>8.8099000000000007</v>
      </c>
      <c r="N3194" s="25">
        <v>24858</v>
      </c>
      <c r="O3194" s="25">
        <v>0.10070999999999999</v>
      </c>
      <c r="P3194" s="25">
        <v>0</v>
      </c>
      <c r="Q3194" s="25">
        <v>0</v>
      </c>
      <c r="R3194" s="25">
        <v>18984</v>
      </c>
      <c r="S3194" s="25">
        <v>7.8869999999999996E-2</v>
      </c>
      <c r="T3194" s="25">
        <v>0</v>
      </c>
      <c r="U3194" s="25">
        <v>0</v>
      </c>
      <c r="V3194" s="25">
        <v>18984</v>
      </c>
      <c r="W3194" s="25">
        <v>7.8899999999999998E-2</v>
      </c>
      <c r="X3194" s="25">
        <v>0</v>
      </c>
      <c r="Y3194" s="25">
        <v>0</v>
      </c>
      <c r="Z3194" s="25">
        <v>2164481</v>
      </c>
      <c r="AA3194" s="25">
        <v>8.9894999999999996</v>
      </c>
      <c r="AB3194" s="25">
        <v>310000</v>
      </c>
      <c r="AC3194" s="25">
        <v>1.2878499999999999</v>
      </c>
      <c r="AD3194" s="25">
        <v>0</v>
      </c>
      <c r="AE3194" s="25">
        <v>0</v>
      </c>
      <c r="AF3194" s="25">
        <v>165372</v>
      </c>
      <c r="AG3194" s="25">
        <v>0.67</v>
      </c>
      <c r="AH3194" s="25">
        <v>81452</v>
      </c>
      <c r="AI3194" s="25">
        <v>0.33</v>
      </c>
      <c r="AJ3194" s="25">
        <v>32496</v>
      </c>
      <c r="AK3194" s="25">
        <v>0.13500000000000001</v>
      </c>
      <c r="AL3194" s="25">
        <v>380200</v>
      </c>
      <c r="AM3194" s="25">
        <v>1.54037</v>
      </c>
      <c r="AN3194" s="25">
        <v>3134001</v>
      </c>
      <c r="AO3194" s="25">
        <v>12.9527</v>
      </c>
      <c r="AQ3194">
        <f t="shared" si="99"/>
        <v>7.8899999999999998E-2</v>
      </c>
    </row>
    <row r="3195" spans="1:43" x14ac:dyDescent="0.2">
      <c r="A3195" t="str">
        <f t="shared" si="98"/>
        <v>2017_549</v>
      </c>
      <c r="C3195" s="25">
        <v>3193</v>
      </c>
      <c r="D3195" s="25">
        <v>549</v>
      </c>
      <c r="E3195" s="25">
        <v>549</v>
      </c>
      <c r="F3195" s="25" t="s">
        <v>31</v>
      </c>
      <c r="G3195" s="25">
        <v>2.754</v>
      </c>
      <c r="H3195" s="25">
        <v>2017</v>
      </c>
      <c r="I3195" s="25">
        <v>185438456</v>
      </c>
      <c r="J3195" s="25">
        <v>185438456</v>
      </c>
      <c r="K3195" s="25">
        <v>479.9</v>
      </c>
      <c r="L3195" s="25">
        <v>1607721</v>
      </c>
      <c r="M3195" s="25">
        <v>8.6698000000000004</v>
      </c>
      <c r="N3195" s="25">
        <v>73030</v>
      </c>
      <c r="O3195" s="25">
        <v>0.39382</v>
      </c>
      <c r="P3195" s="25">
        <v>0</v>
      </c>
      <c r="Q3195" s="25">
        <v>0</v>
      </c>
      <c r="R3195" s="25">
        <v>176740</v>
      </c>
      <c r="S3195" s="25">
        <v>0.95308999999999999</v>
      </c>
      <c r="T3195" s="25">
        <v>0</v>
      </c>
      <c r="U3195" s="25">
        <v>0</v>
      </c>
      <c r="V3195" s="25">
        <v>176740</v>
      </c>
      <c r="W3195" s="25">
        <v>0.95309999999999995</v>
      </c>
      <c r="X3195" s="25">
        <v>0</v>
      </c>
      <c r="Y3195" s="25">
        <v>0</v>
      </c>
      <c r="Z3195" s="25">
        <v>1857491</v>
      </c>
      <c r="AA3195" s="25">
        <v>10.0189</v>
      </c>
      <c r="AB3195" s="25">
        <v>250000</v>
      </c>
      <c r="AC3195" s="25">
        <v>1.34816</v>
      </c>
      <c r="AD3195" s="25">
        <v>0</v>
      </c>
      <c r="AE3195" s="25">
        <v>0</v>
      </c>
      <c r="AF3195" s="25">
        <v>248488</v>
      </c>
      <c r="AG3195" s="25">
        <v>1.34</v>
      </c>
      <c r="AH3195" s="25">
        <v>61195</v>
      </c>
      <c r="AI3195" s="25">
        <v>0.33</v>
      </c>
      <c r="AJ3195" s="25">
        <v>0</v>
      </c>
      <c r="AK3195" s="25">
        <v>0</v>
      </c>
      <c r="AL3195" s="25">
        <v>0</v>
      </c>
      <c r="AM3195" s="25">
        <v>0</v>
      </c>
      <c r="AN3195" s="25">
        <v>2417174</v>
      </c>
      <c r="AO3195" s="25">
        <v>13.037100000000001</v>
      </c>
      <c r="AQ3195">
        <f t="shared" si="99"/>
        <v>0.95309999999999995</v>
      </c>
    </row>
    <row r="3196" spans="1:43" x14ac:dyDescent="0.2">
      <c r="A3196" t="str">
        <f t="shared" si="98"/>
        <v>2017_576</v>
      </c>
      <c r="C3196" s="25">
        <v>3194</v>
      </c>
      <c r="D3196" s="25">
        <v>576</v>
      </c>
      <c r="E3196" s="25">
        <v>576</v>
      </c>
      <c r="F3196" s="25" t="s">
        <v>32</v>
      </c>
      <c r="G3196" s="25">
        <v>2.5169999999999999</v>
      </c>
      <c r="H3196" s="25">
        <v>2017</v>
      </c>
      <c r="I3196" s="25">
        <v>145577954</v>
      </c>
      <c r="J3196" s="25">
        <v>150568924</v>
      </c>
      <c r="K3196" s="25">
        <v>546.29999999999995</v>
      </c>
      <c r="L3196" s="25">
        <v>1333539</v>
      </c>
      <c r="M3196" s="25">
        <v>9.1602999999999994</v>
      </c>
      <c r="N3196" s="25">
        <v>36060</v>
      </c>
      <c r="O3196" s="25">
        <v>0.23949000000000001</v>
      </c>
      <c r="P3196" s="25">
        <v>0</v>
      </c>
      <c r="Q3196" s="25">
        <v>0</v>
      </c>
      <c r="R3196" s="25">
        <v>182065</v>
      </c>
      <c r="S3196" s="25">
        <v>1.25064</v>
      </c>
      <c r="T3196" s="25">
        <v>375000</v>
      </c>
      <c r="U3196" s="25">
        <v>2.5758999999999999</v>
      </c>
      <c r="V3196" s="25">
        <v>557065</v>
      </c>
      <c r="W3196" s="25">
        <v>3.8266</v>
      </c>
      <c r="X3196" s="25">
        <v>0</v>
      </c>
      <c r="Y3196" s="25">
        <v>0</v>
      </c>
      <c r="Z3196" s="25">
        <v>1926664</v>
      </c>
      <c r="AA3196" s="25">
        <v>13.2264</v>
      </c>
      <c r="AB3196" s="25">
        <v>0</v>
      </c>
      <c r="AC3196" s="25">
        <v>0</v>
      </c>
      <c r="AD3196" s="25">
        <v>0</v>
      </c>
      <c r="AE3196" s="25">
        <v>0</v>
      </c>
      <c r="AF3196" s="25">
        <v>174650</v>
      </c>
      <c r="AG3196" s="25">
        <v>1.1599299999999999</v>
      </c>
      <c r="AH3196" s="25">
        <v>49688</v>
      </c>
      <c r="AI3196" s="25">
        <v>0.33</v>
      </c>
      <c r="AJ3196" s="25">
        <v>0</v>
      </c>
      <c r="AK3196" s="25">
        <v>0</v>
      </c>
      <c r="AL3196" s="25">
        <v>327153</v>
      </c>
      <c r="AM3196" s="25">
        <v>2.1727799999999999</v>
      </c>
      <c r="AN3196" s="25">
        <v>2478155</v>
      </c>
      <c r="AO3196" s="25">
        <v>16.889099999999999</v>
      </c>
      <c r="AQ3196">
        <f t="shared" si="99"/>
        <v>3.8266</v>
      </c>
    </row>
    <row r="3197" spans="1:43" x14ac:dyDescent="0.2">
      <c r="A3197" t="str">
        <f t="shared" si="98"/>
        <v>2017_585</v>
      </c>
      <c r="C3197" s="25">
        <v>3195</v>
      </c>
      <c r="D3197" s="25">
        <v>585</v>
      </c>
      <c r="E3197" s="25">
        <v>585</v>
      </c>
      <c r="F3197" s="25" t="s">
        <v>33</v>
      </c>
      <c r="G3197" s="25">
        <v>2.1680000000000001</v>
      </c>
      <c r="H3197" s="25">
        <v>2017</v>
      </c>
      <c r="I3197" s="25">
        <v>231979308</v>
      </c>
      <c r="J3197" s="25">
        <v>247548306</v>
      </c>
      <c r="K3197" s="25">
        <v>561.1</v>
      </c>
      <c r="L3197" s="25">
        <v>1989761</v>
      </c>
      <c r="M3197" s="25">
        <v>8.5772999999999993</v>
      </c>
      <c r="N3197" s="25">
        <v>302657</v>
      </c>
      <c r="O3197" s="25">
        <v>1.22262</v>
      </c>
      <c r="P3197" s="25">
        <v>0</v>
      </c>
      <c r="Q3197" s="25">
        <v>0</v>
      </c>
      <c r="R3197" s="25">
        <v>0</v>
      </c>
      <c r="S3197" s="25">
        <v>0</v>
      </c>
      <c r="T3197" s="25">
        <v>160000</v>
      </c>
      <c r="U3197" s="25">
        <v>0.68969999999999998</v>
      </c>
      <c r="V3197" s="25">
        <v>160000</v>
      </c>
      <c r="W3197" s="25">
        <v>0.68969999999999998</v>
      </c>
      <c r="X3197" s="25">
        <v>0</v>
      </c>
      <c r="Y3197" s="25">
        <v>0</v>
      </c>
      <c r="Z3197" s="25">
        <v>2452418</v>
      </c>
      <c r="AA3197" s="25">
        <v>10.489699999999999</v>
      </c>
      <c r="AB3197" s="25">
        <v>165000</v>
      </c>
      <c r="AC3197" s="25">
        <v>0.71126999999999996</v>
      </c>
      <c r="AD3197" s="25">
        <v>0</v>
      </c>
      <c r="AE3197" s="25">
        <v>0</v>
      </c>
      <c r="AF3197" s="25">
        <v>188957</v>
      </c>
      <c r="AG3197" s="25">
        <v>0.76331000000000004</v>
      </c>
      <c r="AH3197" s="25">
        <v>81691</v>
      </c>
      <c r="AI3197" s="25">
        <v>0.33</v>
      </c>
      <c r="AJ3197" s="25">
        <v>0</v>
      </c>
      <c r="AK3197" s="25">
        <v>0</v>
      </c>
      <c r="AL3197" s="25">
        <v>0</v>
      </c>
      <c r="AM3197" s="25">
        <v>0</v>
      </c>
      <c r="AN3197" s="25">
        <v>2888066</v>
      </c>
      <c r="AO3197" s="25">
        <v>12.2942</v>
      </c>
      <c r="AQ3197">
        <f t="shared" si="99"/>
        <v>0.68969999999999998</v>
      </c>
    </row>
    <row r="3198" spans="1:43" x14ac:dyDescent="0.2">
      <c r="A3198" t="str">
        <f t="shared" si="98"/>
        <v>2017_594</v>
      </c>
      <c r="C3198" s="25">
        <v>3196</v>
      </c>
      <c r="D3198" s="25">
        <v>594</v>
      </c>
      <c r="E3198" s="25">
        <v>594</v>
      </c>
      <c r="F3198" s="25" t="s">
        <v>34</v>
      </c>
      <c r="G3198" s="25">
        <v>4.4390000000000001</v>
      </c>
      <c r="H3198" s="25">
        <v>2017</v>
      </c>
      <c r="I3198" s="25">
        <v>272269193</v>
      </c>
      <c r="J3198" s="25">
        <v>272269193</v>
      </c>
      <c r="K3198" s="25">
        <v>801.3</v>
      </c>
      <c r="L3198" s="25">
        <v>2503303</v>
      </c>
      <c r="M3198" s="25">
        <v>9.1942000000000004</v>
      </c>
      <c r="N3198" s="25">
        <v>405019</v>
      </c>
      <c r="O3198" s="25">
        <v>1.4875700000000001</v>
      </c>
      <c r="P3198" s="25">
        <v>0</v>
      </c>
      <c r="Q3198" s="25">
        <v>0</v>
      </c>
      <c r="R3198" s="25">
        <v>57350</v>
      </c>
      <c r="S3198" s="25">
        <v>0.21063999999999999</v>
      </c>
      <c r="T3198" s="25">
        <v>0</v>
      </c>
      <c r="U3198" s="25">
        <v>0</v>
      </c>
      <c r="V3198" s="25">
        <v>57350</v>
      </c>
      <c r="W3198" s="25">
        <v>0.21060000000000001</v>
      </c>
      <c r="X3198" s="25">
        <v>0</v>
      </c>
      <c r="Y3198" s="25">
        <v>0</v>
      </c>
      <c r="Z3198" s="25">
        <v>2965672</v>
      </c>
      <c r="AA3198" s="25">
        <v>10.8924</v>
      </c>
      <c r="AB3198" s="25">
        <v>422408</v>
      </c>
      <c r="AC3198" s="25">
        <v>1.5514399999999999</v>
      </c>
      <c r="AD3198" s="25">
        <v>0</v>
      </c>
      <c r="AE3198" s="25">
        <v>0</v>
      </c>
      <c r="AF3198" s="25">
        <v>182420</v>
      </c>
      <c r="AG3198" s="25">
        <v>0.67</v>
      </c>
      <c r="AH3198" s="25">
        <v>89849</v>
      </c>
      <c r="AI3198" s="25">
        <v>0.33</v>
      </c>
      <c r="AJ3198" s="25">
        <v>0</v>
      </c>
      <c r="AK3198" s="25">
        <v>0</v>
      </c>
      <c r="AL3198" s="25">
        <v>715195</v>
      </c>
      <c r="AM3198" s="25">
        <v>2.6267900000000002</v>
      </c>
      <c r="AN3198" s="25">
        <v>4375544</v>
      </c>
      <c r="AO3198" s="25">
        <v>16.070699999999999</v>
      </c>
      <c r="AQ3198">
        <f t="shared" si="99"/>
        <v>0.21060000000000001</v>
      </c>
    </row>
    <row r="3199" spans="1:43" x14ac:dyDescent="0.2">
      <c r="A3199" t="str">
        <f t="shared" si="98"/>
        <v>2017_603</v>
      </c>
      <c r="C3199" s="25">
        <v>3197</v>
      </c>
      <c r="D3199" s="25">
        <v>603</v>
      </c>
      <c r="E3199" s="25">
        <v>603</v>
      </c>
      <c r="F3199" s="25" t="s">
        <v>35</v>
      </c>
      <c r="G3199" s="25">
        <v>0.77200000000000002</v>
      </c>
      <c r="H3199" s="25">
        <v>2017</v>
      </c>
      <c r="I3199" s="25">
        <v>101130853</v>
      </c>
      <c r="J3199" s="25">
        <v>102083334</v>
      </c>
      <c r="K3199" s="25">
        <v>187.3</v>
      </c>
      <c r="L3199" s="25">
        <v>755959</v>
      </c>
      <c r="M3199" s="25">
        <v>7.4751000000000003</v>
      </c>
      <c r="N3199" s="25">
        <v>94729</v>
      </c>
      <c r="O3199" s="25">
        <v>0.92796000000000001</v>
      </c>
      <c r="P3199" s="25">
        <v>0</v>
      </c>
      <c r="Q3199" s="25">
        <v>0</v>
      </c>
      <c r="R3199" s="25">
        <v>106552</v>
      </c>
      <c r="S3199" s="25">
        <v>1.0536099999999999</v>
      </c>
      <c r="T3199" s="25">
        <v>0</v>
      </c>
      <c r="U3199" s="25">
        <v>0</v>
      </c>
      <c r="V3199" s="25">
        <v>106552</v>
      </c>
      <c r="W3199" s="25">
        <v>1.0536000000000001</v>
      </c>
      <c r="X3199" s="25">
        <v>0</v>
      </c>
      <c r="Y3199" s="25">
        <v>0</v>
      </c>
      <c r="Z3199" s="25">
        <v>957240</v>
      </c>
      <c r="AA3199" s="25">
        <v>9.4565999999999999</v>
      </c>
      <c r="AB3199" s="25">
        <v>200000</v>
      </c>
      <c r="AC3199" s="25">
        <v>1.9776400000000001</v>
      </c>
      <c r="AD3199" s="25">
        <v>0</v>
      </c>
      <c r="AE3199" s="25">
        <v>0</v>
      </c>
      <c r="AF3199" s="25">
        <v>68396</v>
      </c>
      <c r="AG3199" s="25">
        <v>0.67</v>
      </c>
      <c r="AH3199" s="25">
        <v>33688</v>
      </c>
      <c r="AI3199" s="25">
        <v>0.33</v>
      </c>
      <c r="AJ3199" s="25">
        <v>0</v>
      </c>
      <c r="AK3199" s="25">
        <v>0</v>
      </c>
      <c r="AL3199" s="25">
        <v>0</v>
      </c>
      <c r="AM3199" s="25">
        <v>0</v>
      </c>
      <c r="AN3199" s="25">
        <v>1259324</v>
      </c>
      <c r="AO3199" s="25">
        <v>12.4343</v>
      </c>
      <c r="AQ3199">
        <f t="shared" si="99"/>
        <v>1.0536000000000001</v>
      </c>
    </row>
    <row r="3200" spans="1:43" x14ac:dyDescent="0.2">
      <c r="A3200" t="str">
        <f t="shared" si="98"/>
        <v>2017_609</v>
      </c>
      <c r="C3200" s="25">
        <v>3198</v>
      </c>
      <c r="D3200" s="25">
        <v>609</v>
      </c>
      <c r="E3200" s="25">
        <v>609</v>
      </c>
      <c r="F3200" s="25" t="s">
        <v>36</v>
      </c>
      <c r="G3200" s="25">
        <v>5.4050000000000002</v>
      </c>
      <c r="H3200" s="25">
        <v>2017</v>
      </c>
      <c r="I3200" s="25">
        <v>581322712</v>
      </c>
      <c r="J3200" s="25">
        <v>602913214</v>
      </c>
      <c r="K3200" s="25">
        <v>1483</v>
      </c>
      <c r="L3200" s="25">
        <v>4868009</v>
      </c>
      <c r="M3200" s="25">
        <v>8.3740000000000006</v>
      </c>
      <c r="N3200" s="25">
        <v>361707</v>
      </c>
      <c r="O3200" s="25">
        <v>0.59992999999999996</v>
      </c>
      <c r="P3200" s="25">
        <v>0</v>
      </c>
      <c r="Q3200" s="25">
        <v>0</v>
      </c>
      <c r="R3200" s="25">
        <v>541945</v>
      </c>
      <c r="S3200" s="25">
        <v>0.93225999999999998</v>
      </c>
      <c r="T3200" s="25">
        <v>402428</v>
      </c>
      <c r="U3200" s="25">
        <v>0.69230000000000003</v>
      </c>
      <c r="V3200" s="25">
        <v>944373</v>
      </c>
      <c r="W3200" s="25">
        <v>1.6245000000000001</v>
      </c>
      <c r="X3200" s="25">
        <v>0</v>
      </c>
      <c r="Y3200" s="25">
        <v>0</v>
      </c>
      <c r="Z3200" s="25">
        <v>6174089</v>
      </c>
      <c r="AA3200" s="25">
        <v>10.5985</v>
      </c>
      <c r="AB3200" s="25">
        <v>1000000</v>
      </c>
      <c r="AC3200" s="25">
        <v>1.72021</v>
      </c>
      <c r="AD3200" s="25">
        <v>0</v>
      </c>
      <c r="AE3200" s="25">
        <v>0</v>
      </c>
      <c r="AF3200" s="25">
        <v>0</v>
      </c>
      <c r="AG3200" s="25">
        <v>0</v>
      </c>
      <c r="AH3200" s="25">
        <v>198961</v>
      </c>
      <c r="AI3200" s="25">
        <v>0.33</v>
      </c>
      <c r="AJ3200" s="25">
        <v>0</v>
      </c>
      <c r="AK3200" s="25">
        <v>0</v>
      </c>
      <c r="AL3200" s="25">
        <v>0</v>
      </c>
      <c r="AM3200" s="25">
        <v>0</v>
      </c>
      <c r="AN3200" s="25">
        <v>7373050</v>
      </c>
      <c r="AO3200" s="25">
        <v>12.6487</v>
      </c>
      <c r="AQ3200">
        <f t="shared" si="99"/>
        <v>1.6245000000000001</v>
      </c>
    </row>
    <row r="3201" spans="1:43" x14ac:dyDescent="0.2">
      <c r="A3201" t="str">
        <f t="shared" si="98"/>
        <v>2017_621</v>
      </c>
      <c r="C3201" s="25">
        <v>3199</v>
      </c>
      <c r="D3201" s="25">
        <v>621</v>
      </c>
      <c r="E3201" s="25">
        <v>621</v>
      </c>
      <c r="F3201" s="25" t="s">
        <v>37</v>
      </c>
      <c r="G3201" s="25">
        <v>17.991</v>
      </c>
      <c r="H3201" s="25">
        <v>2017</v>
      </c>
      <c r="I3201" s="25">
        <v>1366089238</v>
      </c>
      <c r="J3201" s="25">
        <v>1426500137</v>
      </c>
      <c r="K3201" s="25">
        <v>4056.9</v>
      </c>
      <c r="L3201" s="25">
        <v>12840457</v>
      </c>
      <c r="M3201" s="25">
        <v>9.3994</v>
      </c>
      <c r="N3201" s="25">
        <v>2066339</v>
      </c>
      <c r="O3201" s="25">
        <v>1.4485399999999999</v>
      </c>
      <c r="P3201" s="25">
        <v>0</v>
      </c>
      <c r="Q3201" s="25">
        <v>0</v>
      </c>
      <c r="R3201" s="25">
        <v>0</v>
      </c>
      <c r="S3201" s="25">
        <v>0</v>
      </c>
      <c r="T3201" s="25">
        <v>0</v>
      </c>
      <c r="U3201" s="25">
        <v>0</v>
      </c>
      <c r="V3201" s="25">
        <v>0</v>
      </c>
      <c r="W3201" s="25">
        <v>0</v>
      </c>
      <c r="X3201" s="25">
        <v>0</v>
      </c>
      <c r="Y3201" s="25">
        <v>0</v>
      </c>
      <c r="Z3201" s="25">
        <v>14906796</v>
      </c>
      <c r="AA3201" s="25">
        <v>10.848000000000001</v>
      </c>
      <c r="AB3201" s="25">
        <v>1812521</v>
      </c>
      <c r="AC3201" s="25">
        <v>1.3268</v>
      </c>
      <c r="AD3201" s="25">
        <v>0</v>
      </c>
      <c r="AE3201" s="25">
        <v>0</v>
      </c>
      <c r="AF3201" s="25">
        <v>1911510</v>
      </c>
      <c r="AG3201" s="25">
        <v>1.34</v>
      </c>
      <c r="AH3201" s="25">
        <v>470745</v>
      </c>
      <c r="AI3201" s="25">
        <v>0.33</v>
      </c>
      <c r="AJ3201" s="25">
        <v>0</v>
      </c>
      <c r="AK3201" s="25">
        <v>0</v>
      </c>
      <c r="AL3201" s="25">
        <v>0</v>
      </c>
      <c r="AM3201" s="25">
        <v>0</v>
      </c>
      <c r="AN3201" s="25">
        <v>19101572</v>
      </c>
      <c r="AO3201" s="25">
        <v>13.844799999999999</v>
      </c>
      <c r="AQ3201">
        <f t="shared" si="99"/>
        <v>0</v>
      </c>
    </row>
    <row r="3202" spans="1:43" x14ac:dyDescent="0.2">
      <c r="A3202" t="str">
        <f t="shared" si="98"/>
        <v>2017_657</v>
      </c>
      <c r="C3202" s="25">
        <v>3200</v>
      </c>
      <c r="D3202" s="25">
        <v>657</v>
      </c>
      <c r="E3202" s="25">
        <v>657</v>
      </c>
      <c r="F3202" s="25" t="s">
        <v>651</v>
      </c>
      <c r="G3202" s="25">
        <v>4.4530000000000003</v>
      </c>
      <c r="H3202" s="25">
        <v>2017</v>
      </c>
      <c r="I3202" s="25">
        <v>443655382</v>
      </c>
      <c r="J3202" s="25">
        <v>443655382</v>
      </c>
      <c r="K3202" s="25">
        <v>879.3</v>
      </c>
      <c r="L3202" s="25">
        <v>3549202</v>
      </c>
      <c r="M3202" s="25">
        <v>7.9999000000000002</v>
      </c>
      <c r="N3202" s="25">
        <v>300558</v>
      </c>
      <c r="O3202" s="25">
        <v>0.67745999999999995</v>
      </c>
      <c r="P3202" s="25">
        <v>0</v>
      </c>
      <c r="Q3202" s="25">
        <v>0</v>
      </c>
      <c r="R3202" s="25">
        <v>0</v>
      </c>
      <c r="S3202" s="25">
        <v>0</v>
      </c>
      <c r="T3202" s="25">
        <v>0</v>
      </c>
      <c r="U3202" s="25">
        <v>0</v>
      </c>
      <c r="V3202" s="25">
        <v>0</v>
      </c>
      <c r="W3202" s="25">
        <v>0</v>
      </c>
      <c r="X3202" s="25">
        <v>0</v>
      </c>
      <c r="Y3202" s="25">
        <v>0</v>
      </c>
      <c r="Z3202" s="25">
        <v>3849760</v>
      </c>
      <c r="AA3202" s="25">
        <v>8.6774000000000004</v>
      </c>
      <c r="AB3202" s="25">
        <v>525000</v>
      </c>
      <c r="AC3202" s="25">
        <v>1.1833499999999999</v>
      </c>
      <c r="AD3202" s="25">
        <v>0</v>
      </c>
      <c r="AE3202" s="25">
        <v>0</v>
      </c>
      <c r="AF3202" s="25">
        <v>0</v>
      </c>
      <c r="AG3202" s="25">
        <v>0</v>
      </c>
      <c r="AH3202" s="25">
        <v>146406</v>
      </c>
      <c r="AI3202" s="25">
        <v>0.33</v>
      </c>
      <c r="AJ3202" s="25">
        <v>0</v>
      </c>
      <c r="AK3202" s="25">
        <v>0</v>
      </c>
      <c r="AL3202" s="25">
        <v>0</v>
      </c>
      <c r="AM3202" s="25">
        <v>0</v>
      </c>
      <c r="AN3202" s="25">
        <v>4521166</v>
      </c>
      <c r="AO3202" s="25">
        <v>10.1907</v>
      </c>
      <c r="AQ3202">
        <f t="shared" si="99"/>
        <v>0</v>
      </c>
    </row>
    <row r="3203" spans="1:43" x14ac:dyDescent="0.2">
      <c r="A3203" t="str">
        <f t="shared" si="98"/>
        <v>2017_720</v>
      </c>
      <c r="C3203" s="25">
        <v>3201</v>
      </c>
      <c r="D3203" s="25">
        <v>720</v>
      </c>
      <c r="E3203" s="25">
        <v>720</v>
      </c>
      <c r="F3203" s="25" t="s">
        <v>38</v>
      </c>
      <c r="G3203" s="25">
        <v>5.9470000000000001</v>
      </c>
      <c r="H3203" s="25">
        <v>2017</v>
      </c>
      <c r="I3203" s="25">
        <v>306303966</v>
      </c>
      <c r="J3203" s="25">
        <v>352710543</v>
      </c>
      <c r="K3203" s="25">
        <v>1813.6</v>
      </c>
      <c r="L3203" s="25">
        <v>3142496</v>
      </c>
      <c r="M3203" s="25">
        <v>10.259399999999999</v>
      </c>
      <c r="N3203" s="25">
        <v>364155</v>
      </c>
      <c r="O3203" s="25">
        <v>1.0324500000000001</v>
      </c>
      <c r="P3203" s="25">
        <v>0</v>
      </c>
      <c r="Q3203" s="25">
        <v>0</v>
      </c>
      <c r="R3203" s="25">
        <v>367382</v>
      </c>
      <c r="S3203" s="25">
        <v>1.1994</v>
      </c>
      <c r="T3203" s="25">
        <v>0</v>
      </c>
      <c r="U3203" s="25">
        <v>0</v>
      </c>
      <c r="V3203" s="25">
        <v>367382</v>
      </c>
      <c r="W3203" s="25">
        <v>1.1994</v>
      </c>
      <c r="X3203" s="25">
        <v>0</v>
      </c>
      <c r="Y3203" s="25">
        <v>0</v>
      </c>
      <c r="Z3203" s="25">
        <v>3874033</v>
      </c>
      <c r="AA3203" s="25">
        <v>12.491300000000001</v>
      </c>
      <c r="AB3203" s="25">
        <v>275000</v>
      </c>
      <c r="AC3203" s="25">
        <v>0.89780000000000004</v>
      </c>
      <c r="AD3203" s="25">
        <v>0</v>
      </c>
      <c r="AE3203" s="25">
        <v>0</v>
      </c>
      <c r="AF3203" s="25">
        <v>472632</v>
      </c>
      <c r="AG3203" s="25">
        <v>1.34</v>
      </c>
      <c r="AH3203" s="25">
        <v>116394</v>
      </c>
      <c r="AI3203" s="25">
        <v>0.33</v>
      </c>
      <c r="AJ3203" s="25">
        <v>0</v>
      </c>
      <c r="AK3203" s="25">
        <v>0</v>
      </c>
      <c r="AL3203" s="25">
        <v>1428440</v>
      </c>
      <c r="AM3203" s="25">
        <v>4.0498900000000004</v>
      </c>
      <c r="AN3203" s="25">
        <v>6166499</v>
      </c>
      <c r="AO3203" s="25">
        <v>19.109000000000002</v>
      </c>
      <c r="AQ3203">
        <f t="shared" si="99"/>
        <v>1.1994</v>
      </c>
    </row>
    <row r="3204" spans="1:43" x14ac:dyDescent="0.2">
      <c r="A3204" t="str">
        <f t="shared" ref="A3204:A3267" si="100">CONCATENATE(H3204,"_",D3204)</f>
        <v>2017_729</v>
      </c>
      <c r="C3204" s="25">
        <v>3202</v>
      </c>
      <c r="D3204" s="25">
        <v>729</v>
      </c>
      <c r="E3204" s="25">
        <v>729</v>
      </c>
      <c r="F3204" s="25" t="s">
        <v>39</v>
      </c>
      <c r="G3204" s="25">
        <v>11.484999999999999</v>
      </c>
      <c r="H3204" s="25">
        <v>2017</v>
      </c>
      <c r="I3204" s="25">
        <v>475130923</v>
      </c>
      <c r="J3204" s="25">
        <v>492256917</v>
      </c>
      <c r="K3204" s="25">
        <v>2066.4</v>
      </c>
      <c r="L3204" s="25">
        <v>5099630</v>
      </c>
      <c r="M3204" s="25">
        <v>10.7331</v>
      </c>
      <c r="N3204" s="25">
        <v>65896</v>
      </c>
      <c r="O3204" s="25">
        <v>0.13386999999999999</v>
      </c>
      <c r="P3204" s="25">
        <v>0</v>
      </c>
      <c r="Q3204" s="25">
        <v>0</v>
      </c>
      <c r="R3204" s="25">
        <v>600000</v>
      </c>
      <c r="S3204" s="25">
        <v>1.26281</v>
      </c>
      <c r="T3204" s="25">
        <v>0</v>
      </c>
      <c r="U3204" s="25">
        <v>0</v>
      </c>
      <c r="V3204" s="25">
        <v>600000</v>
      </c>
      <c r="W3204" s="25">
        <v>1.2627999999999999</v>
      </c>
      <c r="X3204" s="25">
        <v>0</v>
      </c>
      <c r="Y3204" s="25">
        <v>0</v>
      </c>
      <c r="Z3204" s="25">
        <v>5765526</v>
      </c>
      <c r="AA3204" s="25">
        <v>12.129799999999999</v>
      </c>
      <c r="AB3204" s="25">
        <v>300000</v>
      </c>
      <c r="AC3204" s="25">
        <v>0.63139999999999996</v>
      </c>
      <c r="AD3204" s="25">
        <v>0</v>
      </c>
      <c r="AE3204" s="25">
        <v>0</v>
      </c>
      <c r="AF3204" s="25">
        <v>659624</v>
      </c>
      <c r="AG3204" s="25">
        <v>1.34</v>
      </c>
      <c r="AH3204" s="25">
        <v>162445</v>
      </c>
      <c r="AI3204" s="25">
        <v>0.33</v>
      </c>
      <c r="AJ3204" s="25">
        <v>64143</v>
      </c>
      <c r="AK3204" s="25">
        <v>0.13500000000000001</v>
      </c>
      <c r="AL3204" s="25">
        <v>1679374</v>
      </c>
      <c r="AM3204" s="25">
        <v>3.4115799999999998</v>
      </c>
      <c r="AN3204" s="25">
        <v>8631112</v>
      </c>
      <c r="AO3204" s="25">
        <v>17.977799999999998</v>
      </c>
      <c r="AQ3204">
        <f t="shared" ref="AQ3204:AQ3267" si="101">W3204-Y3204</f>
        <v>1.2627999999999999</v>
      </c>
    </row>
    <row r="3205" spans="1:43" x14ac:dyDescent="0.2">
      <c r="A3205" t="str">
        <f t="shared" si="100"/>
        <v>2017_747</v>
      </c>
      <c r="C3205" s="25">
        <v>3203</v>
      </c>
      <c r="D3205" s="25">
        <v>747</v>
      </c>
      <c r="E3205" s="25">
        <v>747</v>
      </c>
      <c r="F3205" s="25" t="s">
        <v>40</v>
      </c>
      <c r="G3205" s="25">
        <v>2.65</v>
      </c>
      <c r="H3205" s="25">
        <v>2017</v>
      </c>
      <c r="I3205" s="25">
        <v>213899758</v>
      </c>
      <c r="J3205" s="25">
        <v>264925000</v>
      </c>
      <c r="K3205" s="25">
        <v>611.6</v>
      </c>
      <c r="L3205" s="25">
        <v>1938971</v>
      </c>
      <c r="M3205" s="25">
        <v>9.0648999999999997</v>
      </c>
      <c r="N3205" s="25">
        <v>136034</v>
      </c>
      <c r="O3205" s="25">
        <v>0.51348000000000005</v>
      </c>
      <c r="P3205" s="25">
        <v>0</v>
      </c>
      <c r="Q3205" s="25">
        <v>0</v>
      </c>
      <c r="R3205" s="25">
        <v>178760</v>
      </c>
      <c r="S3205" s="25">
        <v>0.83572000000000002</v>
      </c>
      <c r="T3205" s="25">
        <v>0</v>
      </c>
      <c r="U3205" s="25">
        <v>0</v>
      </c>
      <c r="V3205" s="25">
        <v>178760</v>
      </c>
      <c r="W3205" s="25">
        <v>0.8357</v>
      </c>
      <c r="X3205" s="25">
        <v>0</v>
      </c>
      <c r="Y3205" s="25">
        <v>0</v>
      </c>
      <c r="Z3205" s="25">
        <v>2253765</v>
      </c>
      <c r="AA3205" s="25">
        <v>10.414099999999999</v>
      </c>
      <c r="AB3205" s="25">
        <v>250000</v>
      </c>
      <c r="AC3205" s="25">
        <v>1.1687700000000001</v>
      </c>
      <c r="AD3205" s="25">
        <v>0</v>
      </c>
      <c r="AE3205" s="25">
        <v>0</v>
      </c>
      <c r="AF3205" s="25">
        <v>355000</v>
      </c>
      <c r="AG3205" s="25">
        <v>1.34</v>
      </c>
      <c r="AH3205" s="25">
        <v>87425</v>
      </c>
      <c r="AI3205" s="25">
        <v>0.33</v>
      </c>
      <c r="AJ3205" s="25">
        <v>0</v>
      </c>
      <c r="AK3205" s="25">
        <v>0</v>
      </c>
      <c r="AL3205" s="25">
        <v>239380</v>
      </c>
      <c r="AM3205" s="25">
        <v>0.90358000000000005</v>
      </c>
      <c r="AN3205" s="25">
        <v>3185570</v>
      </c>
      <c r="AO3205" s="25">
        <v>14.1564</v>
      </c>
      <c r="AQ3205">
        <f t="shared" si="101"/>
        <v>0.8357</v>
      </c>
    </row>
    <row r="3206" spans="1:43" x14ac:dyDescent="0.2">
      <c r="A3206" t="str">
        <f t="shared" si="100"/>
        <v>2017_819</v>
      </c>
      <c r="C3206" s="25">
        <v>3204</v>
      </c>
      <c r="D3206" s="25">
        <v>819</v>
      </c>
      <c r="E3206" s="25">
        <v>819</v>
      </c>
      <c r="F3206" s="25" t="s">
        <v>41</v>
      </c>
      <c r="G3206" s="25">
        <v>2.7429999999999999</v>
      </c>
      <c r="H3206" s="25">
        <v>2017</v>
      </c>
      <c r="I3206" s="25">
        <v>281404532</v>
      </c>
      <c r="J3206" s="25">
        <v>281404532</v>
      </c>
      <c r="K3206" s="25">
        <v>602</v>
      </c>
      <c r="L3206" s="25">
        <v>2329446</v>
      </c>
      <c r="M3206" s="25">
        <v>8.2779000000000007</v>
      </c>
      <c r="N3206" s="25">
        <v>5772</v>
      </c>
      <c r="O3206" s="25">
        <v>2.051E-2</v>
      </c>
      <c r="P3206" s="25">
        <v>0</v>
      </c>
      <c r="Q3206" s="25">
        <v>0</v>
      </c>
      <c r="R3206" s="25">
        <v>0</v>
      </c>
      <c r="S3206" s="25">
        <v>0</v>
      </c>
      <c r="T3206" s="25">
        <v>0</v>
      </c>
      <c r="U3206" s="25">
        <v>0</v>
      </c>
      <c r="V3206" s="25">
        <v>0</v>
      </c>
      <c r="W3206" s="25">
        <v>0</v>
      </c>
      <c r="X3206" s="25">
        <v>0</v>
      </c>
      <c r="Y3206" s="25">
        <v>0</v>
      </c>
      <c r="Z3206" s="25">
        <v>2335218</v>
      </c>
      <c r="AA3206" s="25">
        <v>8.3061000000000007</v>
      </c>
      <c r="AB3206" s="25">
        <v>175000</v>
      </c>
      <c r="AC3206" s="25">
        <v>0.62187999999999999</v>
      </c>
      <c r="AD3206" s="25">
        <v>0</v>
      </c>
      <c r="AE3206" s="25">
        <v>0</v>
      </c>
      <c r="AF3206" s="25">
        <v>0</v>
      </c>
      <c r="AG3206" s="25">
        <v>0</v>
      </c>
      <c r="AH3206" s="25">
        <v>92863</v>
      </c>
      <c r="AI3206" s="25">
        <v>0.33</v>
      </c>
      <c r="AJ3206" s="25">
        <v>37990</v>
      </c>
      <c r="AK3206" s="25">
        <v>0.13500000000000001</v>
      </c>
      <c r="AL3206" s="25">
        <v>475220</v>
      </c>
      <c r="AM3206" s="25">
        <v>1.6887399999999999</v>
      </c>
      <c r="AN3206" s="25">
        <v>3116291</v>
      </c>
      <c r="AO3206" s="25">
        <v>11.081799999999999</v>
      </c>
      <c r="AQ3206">
        <f t="shared" si="101"/>
        <v>0</v>
      </c>
    </row>
    <row r="3207" spans="1:43" x14ac:dyDescent="0.2">
      <c r="A3207" t="str">
        <f t="shared" si="100"/>
        <v>2017_846</v>
      </c>
      <c r="C3207" s="25">
        <v>3205</v>
      </c>
      <c r="D3207" s="25">
        <v>846</v>
      </c>
      <c r="E3207" s="25">
        <v>846</v>
      </c>
      <c r="F3207" s="25" t="s">
        <v>956</v>
      </c>
      <c r="G3207" s="25">
        <v>2.1859999999999999</v>
      </c>
      <c r="H3207" s="25">
        <v>2017</v>
      </c>
      <c r="I3207" s="25">
        <v>211023155</v>
      </c>
      <c r="J3207" s="25">
        <v>238371158</v>
      </c>
      <c r="K3207" s="25">
        <v>533.9</v>
      </c>
      <c r="L3207" s="25">
        <v>1796217</v>
      </c>
      <c r="M3207" s="25">
        <v>8.5119000000000007</v>
      </c>
      <c r="N3207" s="25">
        <v>224092</v>
      </c>
      <c r="O3207" s="25">
        <v>0.94010000000000005</v>
      </c>
      <c r="P3207" s="25">
        <v>0</v>
      </c>
      <c r="Q3207" s="25">
        <v>0</v>
      </c>
      <c r="R3207" s="25">
        <v>0</v>
      </c>
      <c r="S3207" s="25">
        <v>0</v>
      </c>
      <c r="T3207" s="25">
        <v>82178</v>
      </c>
      <c r="U3207" s="25">
        <v>0.38940000000000002</v>
      </c>
      <c r="V3207" s="25">
        <v>82178</v>
      </c>
      <c r="W3207" s="25">
        <v>0.38940000000000002</v>
      </c>
      <c r="X3207" s="25">
        <v>0</v>
      </c>
      <c r="Y3207" s="25">
        <v>0</v>
      </c>
      <c r="Z3207" s="25">
        <v>2102487</v>
      </c>
      <c r="AA3207" s="25">
        <v>9.8414999999999999</v>
      </c>
      <c r="AB3207" s="25">
        <v>320000</v>
      </c>
      <c r="AC3207" s="25">
        <v>1.5164200000000001</v>
      </c>
      <c r="AD3207" s="25">
        <v>0</v>
      </c>
      <c r="AE3207" s="25">
        <v>0</v>
      </c>
      <c r="AF3207" s="25">
        <v>231606</v>
      </c>
      <c r="AG3207" s="25">
        <v>0.97162000000000004</v>
      </c>
      <c r="AH3207" s="25">
        <v>78662</v>
      </c>
      <c r="AI3207" s="25">
        <v>0.33</v>
      </c>
      <c r="AJ3207" s="25">
        <v>0</v>
      </c>
      <c r="AK3207" s="25">
        <v>0</v>
      </c>
      <c r="AL3207" s="25">
        <v>383160</v>
      </c>
      <c r="AM3207" s="25">
        <v>1.60741</v>
      </c>
      <c r="AN3207" s="25">
        <v>3115915</v>
      </c>
      <c r="AO3207" s="25">
        <v>14.2669</v>
      </c>
      <c r="AQ3207">
        <f t="shared" si="101"/>
        <v>0.38940000000000002</v>
      </c>
    </row>
    <row r="3208" spans="1:43" x14ac:dyDescent="0.2">
      <c r="A3208" t="str">
        <f t="shared" si="100"/>
        <v>2017_873</v>
      </c>
      <c r="C3208" s="25">
        <v>3206</v>
      </c>
      <c r="D3208" s="25">
        <v>873</v>
      </c>
      <c r="E3208" s="25">
        <v>873</v>
      </c>
      <c r="F3208" s="25" t="s">
        <v>42</v>
      </c>
      <c r="G3208" s="25">
        <v>2.5459999999999998</v>
      </c>
      <c r="H3208" s="25">
        <v>2017</v>
      </c>
      <c r="I3208" s="25">
        <v>312012271</v>
      </c>
      <c r="J3208" s="25">
        <v>376612120</v>
      </c>
      <c r="K3208" s="25">
        <v>480.9</v>
      </c>
      <c r="L3208" s="25">
        <v>2294905</v>
      </c>
      <c r="M3208" s="25">
        <v>7.3552</v>
      </c>
      <c r="N3208" s="25">
        <v>14778</v>
      </c>
      <c r="O3208" s="25">
        <v>3.9239999999999997E-2</v>
      </c>
      <c r="P3208" s="25">
        <v>0</v>
      </c>
      <c r="Q3208" s="25">
        <v>0</v>
      </c>
      <c r="R3208" s="25">
        <v>238376</v>
      </c>
      <c r="S3208" s="25">
        <v>0.76400000000000001</v>
      </c>
      <c r="T3208" s="25">
        <v>110000</v>
      </c>
      <c r="U3208" s="25">
        <v>0.35260000000000002</v>
      </c>
      <c r="V3208" s="25">
        <v>348376</v>
      </c>
      <c r="W3208" s="25">
        <v>1.1165</v>
      </c>
      <c r="X3208" s="25">
        <v>0</v>
      </c>
      <c r="Y3208" s="25">
        <v>0</v>
      </c>
      <c r="Z3208" s="25">
        <v>2658059</v>
      </c>
      <c r="AA3208" s="25">
        <v>8.5109999999999992</v>
      </c>
      <c r="AB3208" s="25">
        <v>275000</v>
      </c>
      <c r="AC3208" s="25">
        <v>0.88138000000000005</v>
      </c>
      <c r="AD3208" s="25">
        <v>0</v>
      </c>
      <c r="AE3208" s="25">
        <v>0</v>
      </c>
      <c r="AF3208" s="25">
        <v>0</v>
      </c>
      <c r="AG3208" s="25">
        <v>0</v>
      </c>
      <c r="AH3208" s="25">
        <v>124282</v>
      </c>
      <c r="AI3208" s="25">
        <v>0.33</v>
      </c>
      <c r="AJ3208" s="25">
        <v>42122</v>
      </c>
      <c r="AK3208" s="25">
        <v>0.13500000000000001</v>
      </c>
      <c r="AL3208" s="25">
        <v>428235</v>
      </c>
      <c r="AM3208" s="25">
        <v>1.13707</v>
      </c>
      <c r="AN3208" s="25">
        <v>3527698</v>
      </c>
      <c r="AO3208" s="25">
        <v>10.994400000000001</v>
      </c>
      <c r="AQ3208">
        <f t="shared" si="101"/>
        <v>1.1165</v>
      </c>
    </row>
    <row r="3209" spans="1:43" x14ac:dyDescent="0.2">
      <c r="A3209" t="str">
        <f t="shared" si="100"/>
        <v>2017_882</v>
      </c>
      <c r="C3209" s="25">
        <v>3207</v>
      </c>
      <c r="D3209" s="25">
        <v>882</v>
      </c>
      <c r="E3209" s="25">
        <v>882</v>
      </c>
      <c r="F3209" s="25" t="s">
        <v>43</v>
      </c>
      <c r="G3209" s="25">
        <v>28.667000000000002</v>
      </c>
      <c r="H3209" s="25">
        <v>2017</v>
      </c>
      <c r="I3209" s="25">
        <v>887992317</v>
      </c>
      <c r="J3209" s="25">
        <v>993775161</v>
      </c>
      <c r="K3209" s="25">
        <v>4457.5</v>
      </c>
      <c r="L3209" s="25">
        <v>9752818</v>
      </c>
      <c r="M3209" s="25">
        <v>10.983000000000001</v>
      </c>
      <c r="N3209" s="25">
        <v>1798691</v>
      </c>
      <c r="O3209" s="25">
        <v>1.80996</v>
      </c>
      <c r="P3209" s="25">
        <v>0</v>
      </c>
      <c r="Q3209" s="25">
        <v>0</v>
      </c>
      <c r="R3209" s="25">
        <v>648784</v>
      </c>
      <c r="S3209" s="25">
        <v>0.73062000000000005</v>
      </c>
      <c r="T3209" s="25">
        <v>0</v>
      </c>
      <c r="U3209" s="25">
        <v>0</v>
      </c>
      <c r="V3209" s="25">
        <v>648784</v>
      </c>
      <c r="W3209" s="25">
        <v>0.73060000000000003</v>
      </c>
      <c r="X3209" s="25">
        <v>0</v>
      </c>
      <c r="Y3209" s="25">
        <v>0</v>
      </c>
      <c r="Z3209" s="25">
        <v>12200293</v>
      </c>
      <c r="AA3209" s="25">
        <v>13.5236</v>
      </c>
      <c r="AB3209" s="25">
        <v>1125000</v>
      </c>
      <c r="AC3209" s="25">
        <v>1.2668999999999999</v>
      </c>
      <c r="AD3209" s="25">
        <v>0</v>
      </c>
      <c r="AE3209" s="25">
        <v>0</v>
      </c>
      <c r="AF3209" s="25">
        <v>665829</v>
      </c>
      <c r="AG3209" s="25">
        <v>0.67</v>
      </c>
      <c r="AH3209" s="25">
        <v>327946</v>
      </c>
      <c r="AI3209" s="25">
        <v>0.33</v>
      </c>
      <c r="AJ3209" s="25">
        <v>0</v>
      </c>
      <c r="AK3209" s="25">
        <v>0</v>
      </c>
      <c r="AL3209" s="25">
        <v>0</v>
      </c>
      <c r="AM3209" s="25">
        <v>0</v>
      </c>
      <c r="AN3209" s="25">
        <v>14319068</v>
      </c>
      <c r="AO3209" s="25">
        <v>15.7905</v>
      </c>
      <c r="AQ3209">
        <f t="shared" si="101"/>
        <v>0.73060000000000003</v>
      </c>
    </row>
    <row r="3210" spans="1:43" x14ac:dyDescent="0.2">
      <c r="A3210" t="str">
        <f t="shared" si="100"/>
        <v>2017_914</v>
      </c>
      <c r="C3210" s="25">
        <v>3208</v>
      </c>
      <c r="D3210" s="25">
        <v>914</v>
      </c>
      <c r="E3210" s="25">
        <v>914</v>
      </c>
      <c r="F3210" s="25" t="s">
        <v>44</v>
      </c>
      <c r="G3210" s="25">
        <v>2.2879999999999998</v>
      </c>
      <c r="H3210" s="25">
        <v>2017</v>
      </c>
      <c r="I3210" s="25">
        <v>331560903</v>
      </c>
      <c r="J3210" s="25">
        <v>368014724</v>
      </c>
      <c r="K3210" s="25">
        <v>469</v>
      </c>
      <c r="L3210" s="25">
        <v>2344166</v>
      </c>
      <c r="M3210" s="25">
        <v>7.0701000000000001</v>
      </c>
      <c r="N3210" s="25">
        <v>67098</v>
      </c>
      <c r="O3210" s="25">
        <v>0.18232000000000001</v>
      </c>
      <c r="P3210" s="25">
        <v>0</v>
      </c>
      <c r="Q3210" s="25">
        <v>0</v>
      </c>
      <c r="R3210" s="25">
        <v>407347</v>
      </c>
      <c r="S3210" s="25">
        <v>1.2285699999999999</v>
      </c>
      <c r="T3210" s="25">
        <v>0</v>
      </c>
      <c r="U3210" s="25">
        <v>0</v>
      </c>
      <c r="V3210" s="25">
        <v>407347</v>
      </c>
      <c r="W3210" s="25">
        <v>1.2285999999999999</v>
      </c>
      <c r="X3210" s="25">
        <v>0</v>
      </c>
      <c r="Y3210" s="25">
        <v>0</v>
      </c>
      <c r="Z3210" s="25">
        <v>2818611</v>
      </c>
      <c r="AA3210" s="25">
        <v>8.4809999999999999</v>
      </c>
      <c r="AB3210" s="25">
        <v>200000</v>
      </c>
      <c r="AC3210" s="25">
        <v>0.60321000000000002</v>
      </c>
      <c r="AD3210" s="25">
        <v>0</v>
      </c>
      <c r="AE3210" s="25">
        <v>0</v>
      </c>
      <c r="AF3210" s="25">
        <v>493140</v>
      </c>
      <c r="AG3210" s="25">
        <v>1.34</v>
      </c>
      <c r="AH3210" s="25">
        <v>121445</v>
      </c>
      <c r="AI3210" s="25">
        <v>0.33</v>
      </c>
      <c r="AJ3210" s="25">
        <v>0</v>
      </c>
      <c r="AK3210" s="25">
        <v>0</v>
      </c>
      <c r="AL3210" s="25">
        <v>0</v>
      </c>
      <c r="AM3210" s="25">
        <v>0</v>
      </c>
      <c r="AN3210" s="25">
        <v>3633196</v>
      </c>
      <c r="AO3210" s="25">
        <v>10.754200000000001</v>
      </c>
      <c r="AQ3210">
        <f t="shared" si="101"/>
        <v>1.2285999999999999</v>
      </c>
    </row>
    <row r="3211" spans="1:43" x14ac:dyDescent="0.2">
      <c r="A3211" t="str">
        <f t="shared" si="100"/>
        <v>2017_916</v>
      </c>
      <c r="C3211" s="25">
        <v>3209</v>
      </c>
      <c r="D3211" s="25">
        <v>916</v>
      </c>
      <c r="E3211" s="25">
        <v>916</v>
      </c>
      <c r="F3211" s="25" t="s">
        <v>3</v>
      </c>
      <c r="G3211" s="25">
        <v>1.629</v>
      </c>
      <c r="H3211" s="25">
        <v>2017</v>
      </c>
      <c r="I3211" s="25">
        <v>131747307</v>
      </c>
      <c r="J3211" s="25">
        <v>131747307</v>
      </c>
      <c r="K3211" s="25">
        <v>261.10000000000002</v>
      </c>
      <c r="L3211" s="25">
        <v>1127125</v>
      </c>
      <c r="M3211" s="25">
        <v>8.5551999999999992</v>
      </c>
      <c r="N3211" s="25">
        <v>16583</v>
      </c>
      <c r="O3211" s="25">
        <v>0.12587000000000001</v>
      </c>
      <c r="P3211" s="25">
        <v>0</v>
      </c>
      <c r="Q3211" s="25">
        <v>0</v>
      </c>
      <c r="R3211" s="25">
        <v>0</v>
      </c>
      <c r="S3211" s="25">
        <v>0</v>
      </c>
      <c r="T3211" s="25">
        <v>375000</v>
      </c>
      <c r="U3211" s="25">
        <v>2.8464</v>
      </c>
      <c r="V3211" s="25">
        <v>375000</v>
      </c>
      <c r="W3211" s="25">
        <v>2.8464</v>
      </c>
      <c r="X3211" s="25">
        <v>0</v>
      </c>
      <c r="Y3211" s="25">
        <v>0</v>
      </c>
      <c r="Z3211" s="25">
        <v>1518708</v>
      </c>
      <c r="AA3211" s="25">
        <v>11.5274</v>
      </c>
      <c r="AB3211" s="25">
        <v>40000</v>
      </c>
      <c r="AC3211" s="25">
        <v>0.30360999999999999</v>
      </c>
      <c r="AD3211" s="25">
        <v>0</v>
      </c>
      <c r="AE3211" s="25">
        <v>0</v>
      </c>
      <c r="AF3211" s="25">
        <v>107836</v>
      </c>
      <c r="AG3211" s="25">
        <v>0.81850999999999996</v>
      </c>
      <c r="AH3211" s="25">
        <v>43477</v>
      </c>
      <c r="AI3211" s="25">
        <v>0.33</v>
      </c>
      <c r="AJ3211" s="25">
        <v>0</v>
      </c>
      <c r="AK3211" s="25">
        <v>0</v>
      </c>
      <c r="AL3211" s="25">
        <v>0</v>
      </c>
      <c r="AM3211" s="25">
        <v>0</v>
      </c>
      <c r="AN3211" s="25">
        <v>1710021</v>
      </c>
      <c r="AO3211" s="25">
        <v>12.9796</v>
      </c>
      <c r="AQ3211">
        <f t="shared" si="101"/>
        <v>2.8464</v>
      </c>
    </row>
    <row r="3212" spans="1:43" x14ac:dyDescent="0.2">
      <c r="A3212" t="str">
        <f t="shared" si="100"/>
        <v>2017_918</v>
      </c>
      <c r="C3212" s="25">
        <v>3210</v>
      </c>
      <c r="D3212" s="25">
        <v>918</v>
      </c>
      <c r="E3212" s="25">
        <v>918</v>
      </c>
      <c r="F3212" s="25" t="s">
        <v>45</v>
      </c>
      <c r="G3212" s="25">
        <v>2.2869999999999999</v>
      </c>
      <c r="H3212" s="25">
        <v>2017</v>
      </c>
      <c r="I3212" s="25">
        <v>170885368</v>
      </c>
      <c r="J3212" s="25">
        <v>170885368</v>
      </c>
      <c r="K3212" s="25">
        <v>479.1</v>
      </c>
      <c r="L3212" s="25">
        <v>1421431</v>
      </c>
      <c r="M3212" s="25">
        <v>8.3179999999999996</v>
      </c>
      <c r="N3212" s="25">
        <v>114062</v>
      </c>
      <c r="O3212" s="25">
        <v>0.66747999999999996</v>
      </c>
      <c r="P3212" s="25">
        <v>0</v>
      </c>
      <c r="Q3212" s="25">
        <v>0</v>
      </c>
      <c r="R3212" s="25">
        <v>136275</v>
      </c>
      <c r="S3212" s="25">
        <v>0.79745999999999995</v>
      </c>
      <c r="T3212" s="25">
        <v>69177</v>
      </c>
      <c r="U3212" s="25">
        <v>0.40479999999999999</v>
      </c>
      <c r="V3212" s="25">
        <v>205452</v>
      </c>
      <c r="W3212" s="25">
        <v>1.2022999999999999</v>
      </c>
      <c r="X3212" s="25">
        <v>0</v>
      </c>
      <c r="Y3212" s="25">
        <v>0</v>
      </c>
      <c r="Z3212" s="25">
        <v>1740945</v>
      </c>
      <c r="AA3212" s="25">
        <v>10.187799999999999</v>
      </c>
      <c r="AB3212" s="25">
        <v>200000</v>
      </c>
      <c r="AC3212" s="25">
        <v>1.17038</v>
      </c>
      <c r="AD3212" s="25">
        <v>0</v>
      </c>
      <c r="AE3212" s="25">
        <v>0</v>
      </c>
      <c r="AF3212" s="25">
        <v>114493</v>
      </c>
      <c r="AG3212" s="25">
        <v>0.67</v>
      </c>
      <c r="AH3212" s="25">
        <v>56392</v>
      </c>
      <c r="AI3212" s="25">
        <v>0.33</v>
      </c>
      <c r="AJ3212" s="25">
        <v>0</v>
      </c>
      <c r="AK3212" s="25">
        <v>0</v>
      </c>
      <c r="AL3212" s="25">
        <v>0</v>
      </c>
      <c r="AM3212" s="25">
        <v>0</v>
      </c>
      <c r="AN3212" s="25">
        <v>2111830</v>
      </c>
      <c r="AO3212" s="25">
        <v>12.3582</v>
      </c>
      <c r="AQ3212">
        <f t="shared" si="101"/>
        <v>1.2022999999999999</v>
      </c>
    </row>
    <row r="3213" spans="1:43" x14ac:dyDescent="0.2">
      <c r="A3213" t="str">
        <f t="shared" si="100"/>
        <v>2017_936</v>
      </c>
      <c r="C3213" s="25">
        <v>3211</v>
      </c>
      <c r="D3213" s="25">
        <v>936</v>
      </c>
      <c r="E3213" s="25">
        <v>936</v>
      </c>
      <c r="F3213" s="25" t="s">
        <v>46</v>
      </c>
      <c r="G3213" s="25">
        <v>4.1660000000000004</v>
      </c>
      <c r="H3213" s="25">
        <v>2017</v>
      </c>
      <c r="I3213" s="25">
        <v>292720125</v>
      </c>
      <c r="J3213" s="25">
        <v>302419194</v>
      </c>
      <c r="K3213" s="25">
        <v>877.2</v>
      </c>
      <c r="L3213" s="25">
        <v>2587369</v>
      </c>
      <c r="M3213" s="25">
        <v>8.8391000000000002</v>
      </c>
      <c r="N3213" s="25">
        <v>440618</v>
      </c>
      <c r="O3213" s="25">
        <v>1.4569799999999999</v>
      </c>
      <c r="P3213" s="25">
        <v>0</v>
      </c>
      <c r="Q3213" s="25">
        <v>0</v>
      </c>
      <c r="R3213" s="25">
        <v>149697</v>
      </c>
      <c r="S3213" s="25">
        <v>0.51139999999999997</v>
      </c>
      <c r="T3213" s="25">
        <v>550000</v>
      </c>
      <c r="U3213" s="25">
        <v>1.8789</v>
      </c>
      <c r="V3213" s="25">
        <v>699697</v>
      </c>
      <c r="W3213" s="25">
        <v>2.3902999999999999</v>
      </c>
      <c r="X3213" s="25">
        <v>0</v>
      </c>
      <c r="Y3213" s="25">
        <v>0</v>
      </c>
      <c r="Z3213" s="25">
        <v>3727684</v>
      </c>
      <c r="AA3213" s="25">
        <v>12.686400000000001</v>
      </c>
      <c r="AB3213" s="25">
        <v>245000</v>
      </c>
      <c r="AC3213" s="25">
        <v>0.83697999999999995</v>
      </c>
      <c r="AD3213" s="25">
        <v>0</v>
      </c>
      <c r="AE3213" s="25">
        <v>0</v>
      </c>
      <c r="AF3213" s="25">
        <v>305443</v>
      </c>
      <c r="AG3213" s="25">
        <v>1.01</v>
      </c>
      <c r="AH3213" s="25">
        <v>99798</v>
      </c>
      <c r="AI3213" s="25">
        <v>0.33</v>
      </c>
      <c r="AJ3213" s="25">
        <v>0</v>
      </c>
      <c r="AK3213" s="25">
        <v>0</v>
      </c>
      <c r="AL3213" s="25">
        <v>0</v>
      </c>
      <c r="AM3213" s="25">
        <v>0</v>
      </c>
      <c r="AN3213" s="25">
        <v>4377925</v>
      </c>
      <c r="AO3213" s="25">
        <v>14.863300000000001</v>
      </c>
      <c r="AQ3213">
        <f t="shared" si="101"/>
        <v>2.3902999999999999</v>
      </c>
    </row>
    <row r="3214" spans="1:43" x14ac:dyDescent="0.2">
      <c r="A3214" t="str">
        <f t="shared" si="100"/>
        <v>2017_977</v>
      </c>
      <c r="C3214" s="25">
        <v>3212</v>
      </c>
      <c r="D3214" s="25">
        <v>977</v>
      </c>
      <c r="E3214" s="25">
        <v>977</v>
      </c>
      <c r="F3214" s="25" t="s">
        <v>47</v>
      </c>
      <c r="G3214" s="25">
        <v>3.1880000000000002</v>
      </c>
      <c r="H3214" s="25">
        <v>2017</v>
      </c>
      <c r="I3214" s="25">
        <v>142314059</v>
      </c>
      <c r="J3214" s="25">
        <v>142314059</v>
      </c>
      <c r="K3214" s="25">
        <v>562.5</v>
      </c>
      <c r="L3214" s="25">
        <v>1470406</v>
      </c>
      <c r="M3214" s="25">
        <v>10.332100000000001</v>
      </c>
      <c r="N3214" s="25">
        <v>110513</v>
      </c>
      <c r="O3214" s="25">
        <v>0.77654000000000001</v>
      </c>
      <c r="P3214" s="25">
        <v>0</v>
      </c>
      <c r="Q3214" s="25">
        <v>0</v>
      </c>
      <c r="R3214" s="25">
        <v>41025</v>
      </c>
      <c r="S3214" s="25">
        <v>0.28827000000000003</v>
      </c>
      <c r="T3214" s="25">
        <v>0</v>
      </c>
      <c r="U3214" s="25">
        <v>0</v>
      </c>
      <c r="V3214" s="25">
        <v>41025</v>
      </c>
      <c r="W3214" s="25">
        <v>0.2883</v>
      </c>
      <c r="X3214" s="25">
        <v>0</v>
      </c>
      <c r="Y3214" s="25">
        <v>0</v>
      </c>
      <c r="Z3214" s="25">
        <v>1621944</v>
      </c>
      <c r="AA3214" s="25">
        <v>11.3969</v>
      </c>
      <c r="AB3214" s="25">
        <v>75000</v>
      </c>
      <c r="AC3214" s="25">
        <v>0.52700000000000002</v>
      </c>
      <c r="AD3214" s="25">
        <v>0</v>
      </c>
      <c r="AE3214" s="25">
        <v>0</v>
      </c>
      <c r="AF3214" s="25">
        <v>190701</v>
      </c>
      <c r="AG3214" s="25">
        <v>1.34</v>
      </c>
      <c r="AH3214" s="25">
        <v>46964</v>
      </c>
      <c r="AI3214" s="25">
        <v>0.33</v>
      </c>
      <c r="AJ3214" s="25">
        <v>0</v>
      </c>
      <c r="AK3214" s="25">
        <v>0</v>
      </c>
      <c r="AL3214" s="25">
        <v>384248</v>
      </c>
      <c r="AM3214" s="25">
        <v>2.7</v>
      </c>
      <c r="AN3214" s="25">
        <v>2318857</v>
      </c>
      <c r="AO3214" s="25">
        <v>16.293900000000001</v>
      </c>
      <c r="AQ3214">
        <f t="shared" si="101"/>
        <v>0.2883</v>
      </c>
    </row>
    <row r="3215" spans="1:43" x14ac:dyDescent="0.2">
      <c r="A3215" t="str">
        <f t="shared" si="100"/>
        <v>2017_981</v>
      </c>
      <c r="C3215" s="25">
        <v>3213</v>
      </c>
      <c r="D3215" s="25">
        <v>981</v>
      </c>
      <c r="E3215" s="25">
        <v>981</v>
      </c>
      <c r="F3215" s="25" t="s">
        <v>48</v>
      </c>
      <c r="G3215" s="25">
        <v>7.9850000000000003</v>
      </c>
      <c r="H3215" s="25">
        <v>2017</v>
      </c>
      <c r="I3215" s="25">
        <v>316055211</v>
      </c>
      <c r="J3215" s="25">
        <v>318917531</v>
      </c>
      <c r="K3215" s="25">
        <v>1905.5</v>
      </c>
      <c r="L3215" s="25">
        <v>3298417</v>
      </c>
      <c r="M3215" s="25">
        <v>10.436199999999999</v>
      </c>
      <c r="N3215" s="25">
        <v>0</v>
      </c>
      <c r="O3215" s="25">
        <v>0</v>
      </c>
      <c r="P3215" s="25">
        <v>0</v>
      </c>
      <c r="Q3215" s="25">
        <v>0</v>
      </c>
      <c r="R3215" s="25">
        <v>0</v>
      </c>
      <c r="S3215" s="25">
        <v>0</v>
      </c>
      <c r="T3215" s="25">
        <v>0</v>
      </c>
      <c r="U3215" s="25">
        <v>0</v>
      </c>
      <c r="V3215" s="25">
        <v>0</v>
      </c>
      <c r="W3215" s="25">
        <v>0</v>
      </c>
      <c r="X3215" s="25">
        <v>0</v>
      </c>
      <c r="Y3215" s="25">
        <v>0</v>
      </c>
      <c r="Z3215" s="25">
        <v>3298417</v>
      </c>
      <c r="AA3215" s="25">
        <v>10.436199999999999</v>
      </c>
      <c r="AB3215" s="25">
        <v>557075</v>
      </c>
      <c r="AC3215" s="25">
        <v>1.7625900000000001</v>
      </c>
      <c r="AD3215" s="25">
        <v>0</v>
      </c>
      <c r="AE3215" s="25">
        <v>0</v>
      </c>
      <c r="AF3215" s="25">
        <v>427349</v>
      </c>
      <c r="AG3215" s="25">
        <v>1.34</v>
      </c>
      <c r="AH3215" s="25">
        <v>105243</v>
      </c>
      <c r="AI3215" s="25">
        <v>0.33</v>
      </c>
      <c r="AJ3215" s="25">
        <v>0</v>
      </c>
      <c r="AK3215" s="25">
        <v>0</v>
      </c>
      <c r="AL3215" s="25">
        <v>1289086</v>
      </c>
      <c r="AM3215" s="25">
        <v>4.0420699999999998</v>
      </c>
      <c r="AN3215" s="25">
        <v>5677170</v>
      </c>
      <c r="AO3215" s="25">
        <v>17.910900000000002</v>
      </c>
      <c r="AQ3215">
        <f t="shared" si="101"/>
        <v>0</v>
      </c>
    </row>
    <row r="3216" spans="1:43" x14ac:dyDescent="0.2">
      <c r="A3216" t="str">
        <f t="shared" si="100"/>
        <v>2017_999</v>
      </c>
      <c r="C3216" s="25">
        <v>3214</v>
      </c>
      <c r="D3216" s="25">
        <v>999</v>
      </c>
      <c r="E3216" s="25">
        <v>999</v>
      </c>
      <c r="F3216" s="25" t="s">
        <v>49</v>
      </c>
      <c r="G3216" s="25">
        <v>8.2149999999999999</v>
      </c>
      <c r="H3216" s="25">
        <v>2017</v>
      </c>
      <c r="I3216" s="25">
        <v>900120951</v>
      </c>
      <c r="J3216" s="25">
        <v>939405745</v>
      </c>
      <c r="K3216" s="25">
        <v>1718.2</v>
      </c>
      <c r="L3216" s="25">
        <v>6670062</v>
      </c>
      <c r="M3216" s="25">
        <v>7.4101999999999997</v>
      </c>
      <c r="N3216" s="25">
        <v>453263</v>
      </c>
      <c r="O3216" s="25">
        <v>0.48249999999999998</v>
      </c>
      <c r="P3216" s="25">
        <v>0</v>
      </c>
      <c r="Q3216" s="25">
        <v>0</v>
      </c>
      <c r="R3216" s="25">
        <v>500000</v>
      </c>
      <c r="S3216" s="25">
        <v>0.55547999999999997</v>
      </c>
      <c r="T3216" s="25">
        <v>0</v>
      </c>
      <c r="U3216" s="25">
        <v>0</v>
      </c>
      <c r="V3216" s="25">
        <v>500000</v>
      </c>
      <c r="W3216" s="25">
        <v>0.55549999999999999</v>
      </c>
      <c r="X3216" s="25">
        <v>0</v>
      </c>
      <c r="Y3216" s="25">
        <v>0</v>
      </c>
      <c r="Z3216" s="25">
        <v>7623325</v>
      </c>
      <c r="AA3216" s="25">
        <v>8.4481999999999999</v>
      </c>
      <c r="AB3216" s="25">
        <v>275000</v>
      </c>
      <c r="AC3216" s="25">
        <v>0.30551</v>
      </c>
      <c r="AD3216" s="25">
        <v>0</v>
      </c>
      <c r="AE3216" s="25">
        <v>0</v>
      </c>
      <c r="AF3216" s="25">
        <v>0</v>
      </c>
      <c r="AG3216" s="25">
        <v>0</v>
      </c>
      <c r="AH3216" s="25">
        <v>310004</v>
      </c>
      <c r="AI3216" s="25">
        <v>0.33</v>
      </c>
      <c r="AJ3216" s="25">
        <v>0</v>
      </c>
      <c r="AK3216" s="25">
        <v>0</v>
      </c>
      <c r="AL3216" s="25">
        <v>0</v>
      </c>
      <c r="AM3216" s="25">
        <v>0</v>
      </c>
      <c r="AN3216" s="25">
        <v>8208329</v>
      </c>
      <c r="AO3216" s="25">
        <v>9.0837000000000003</v>
      </c>
      <c r="AQ3216">
        <f t="shared" si="101"/>
        <v>0.55549999999999999</v>
      </c>
    </row>
    <row r="3217" spans="1:43" x14ac:dyDescent="0.2">
      <c r="A3217" t="str">
        <f t="shared" si="100"/>
        <v>2017_1044</v>
      </c>
      <c r="C3217" s="25">
        <v>3215</v>
      </c>
      <c r="D3217" s="25">
        <v>1044</v>
      </c>
      <c r="E3217" s="25">
        <v>1044</v>
      </c>
      <c r="F3217" s="25" t="s">
        <v>50</v>
      </c>
      <c r="G3217" s="25">
        <v>18.803999999999998</v>
      </c>
      <c r="H3217" s="25">
        <v>2017</v>
      </c>
      <c r="I3217" s="25">
        <v>1705405959</v>
      </c>
      <c r="J3217" s="25">
        <v>1973904409</v>
      </c>
      <c r="K3217" s="25">
        <v>5052.1000000000004</v>
      </c>
      <c r="L3217" s="25">
        <v>15126381</v>
      </c>
      <c r="M3217" s="25">
        <v>8.8696999999999999</v>
      </c>
      <c r="N3217" s="25">
        <v>2549366</v>
      </c>
      <c r="O3217" s="25">
        <v>1.2915300000000001</v>
      </c>
      <c r="P3217" s="25">
        <v>0</v>
      </c>
      <c r="Q3217" s="25">
        <v>0</v>
      </c>
      <c r="R3217" s="25">
        <v>1100570</v>
      </c>
      <c r="S3217" s="25">
        <v>0.64534000000000002</v>
      </c>
      <c r="T3217" s="25">
        <v>0</v>
      </c>
      <c r="U3217" s="25">
        <v>0</v>
      </c>
      <c r="V3217" s="25">
        <v>1100570</v>
      </c>
      <c r="W3217" s="25">
        <v>0.64529999999999998</v>
      </c>
      <c r="X3217" s="25">
        <v>0</v>
      </c>
      <c r="Y3217" s="25">
        <v>0</v>
      </c>
      <c r="Z3217" s="25">
        <v>18776317</v>
      </c>
      <c r="AA3217" s="25">
        <v>10.8065</v>
      </c>
      <c r="AB3217" s="25">
        <v>500000</v>
      </c>
      <c r="AC3217" s="25">
        <v>0.29319000000000001</v>
      </c>
      <c r="AD3217" s="25">
        <v>0</v>
      </c>
      <c r="AE3217" s="25">
        <v>0</v>
      </c>
      <c r="AF3217" s="25">
        <v>2645032</v>
      </c>
      <c r="AG3217" s="25">
        <v>1.34</v>
      </c>
      <c r="AH3217" s="25">
        <v>651388</v>
      </c>
      <c r="AI3217" s="25">
        <v>0.33</v>
      </c>
      <c r="AJ3217" s="25">
        <v>0</v>
      </c>
      <c r="AK3217" s="25">
        <v>0</v>
      </c>
      <c r="AL3217" s="25">
        <v>0</v>
      </c>
      <c r="AM3217" s="25">
        <v>0</v>
      </c>
      <c r="AN3217" s="25">
        <v>22572737</v>
      </c>
      <c r="AO3217" s="25">
        <v>12.7697</v>
      </c>
      <c r="AQ3217">
        <f t="shared" si="101"/>
        <v>0.64529999999999998</v>
      </c>
    </row>
    <row r="3218" spans="1:43" x14ac:dyDescent="0.2">
      <c r="A3218" t="str">
        <f t="shared" si="100"/>
        <v>2017_1053</v>
      </c>
      <c r="C3218" s="25">
        <v>3216</v>
      </c>
      <c r="D3218" s="25">
        <v>1053</v>
      </c>
      <c r="E3218" s="25">
        <v>1053</v>
      </c>
      <c r="F3218" s="25" t="s">
        <v>51</v>
      </c>
      <c r="G3218" s="25">
        <v>95.239000000000004</v>
      </c>
      <c r="H3218" s="25">
        <v>2017</v>
      </c>
      <c r="I3218" s="25">
        <v>5003771124</v>
      </c>
      <c r="J3218" s="25">
        <v>5376253191</v>
      </c>
      <c r="K3218" s="25">
        <v>16939.3</v>
      </c>
      <c r="L3218" s="25">
        <v>49719373</v>
      </c>
      <c r="M3218" s="25">
        <v>9.9364000000000008</v>
      </c>
      <c r="N3218" s="25">
        <v>1068780</v>
      </c>
      <c r="O3218" s="25">
        <v>0.1988</v>
      </c>
      <c r="P3218" s="25">
        <v>0</v>
      </c>
      <c r="Q3218" s="25">
        <v>0</v>
      </c>
      <c r="R3218" s="25">
        <v>4911543</v>
      </c>
      <c r="S3218" s="25">
        <v>0.98157000000000005</v>
      </c>
      <c r="T3218" s="25">
        <v>5725790</v>
      </c>
      <c r="U3218" s="25">
        <v>1.1443000000000001</v>
      </c>
      <c r="V3218" s="25">
        <v>10637333</v>
      </c>
      <c r="W3218" s="25">
        <v>2.1259000000000001</v>
      </c>
      <c r="X3218" s="25">
        <v>0</v>
      </c>
      <c r="Y3218" s="25">
        <v>0</v>
      </c>
      <c r="Z3218" s="25">
        <v>61425486</v>
      </c>
      <c r="AA3218" s="25">
        <v>12.260999999999999</v>
      </c>
      <c r="AB3218" s="25">
        <v>7605000</v>
      </c>
      <c r="AC3218" s="25">
        <v>1.5198499999999999</v>
      </c>
      <c r="AD3218" s="25">
        <v>0</v>
      </c>
      <c r="AE3218" s="25">
        <v>0</v>
      </c>
      <c r="AF3218" s="25">
        <v>7201092</v>
      </c>
      <c r="AG3218" s="25">
        <v>1.3394299999999999</v>
      </c>
      <c r="AH3218" s="25">
        <v>1369601</v>
      </c>
      <c r="AI3218" s="25">
        <v>0.25474999999999998</v>
      </c>
      <c r="AJ3218" s="25">
        <v>0</v>
      </c>
      <c r="AK3218" s="25">
        <v>0</v>
      </c>
      <c r="AL3218" s="25">
        <v>0</v>
      </c>
      <c r="AM3218" s="25">
        <v>0</v>
      </c>
      <c r="AN3218" s="25">
        <v>77601179</v>
      </c>
      <c r="AO3218" s="25">
        <v>15.3751</v>
      </c>
      <c r="AQ3218">
        <f t="shared" si="101"/>
        <v>2.1259000000000001</v>
      </c>
    </row>
    <row r="3219" spans="1:43" x14ac:dyDescent="0.2">
      <c r="A3219" t="str">
        <f t="shared" si="100"/>
        <v>2017_1062</v>
      </c>
      <c r="C3219" s="25">
        <v>3217</v>
      </c>
      <c r="D3219" s="25">
        <v>1062</v>
      </c>
      <c r="E3219" s="25">
        <v>1062</v>
      </c>
      <c r="F3219" s="25" t="s">
        <v>52</v>
      </c>
      <c r="G3219" s="25">
        <v>3.9790000000000001</v>
      </c>
      <c r="H3219" s="25">
        <v>2017</v>
      </c>
      <c r="I3219" s="25">
        <v>262130780</v>
      </c>
      <c r="J3219" s="25">
        <v>280587207</v>
      </c>
      <c r="K3219" s="25">
        <v>1360</v>
      </c>
      <c r="L3219" s="25">
        <v>2572700</v>
      </c>
      <c r="M3219" s="25">
        <v>9.8146000000000004</v>
      </c>
      <c r="N3219" s="25">
        <v>76421</v>
      </c>
      <c r="O3219" s="25">
        <v>0.27235999999999999</v>
      </c>
      <c r="P3219" s="25">
        <v>0</v>
      </c>
      <c r="Q3219" s="25">
        <v>0</v>
      </c>
      <c r="R3219" s="25">
        <v>372172</v>
      </c>
      <c r="S3219" s="25">
        <v>1.4198</v>
      </c>
      <c r="T3219" s="25">
        <v>0</v>
      </c>
      <c r="U3219" s="25">
        <v>0</v>
      </c>
      <c r="V3219" s="25">
        <v>372172</v>
      </c>
      <c r="W3219" s="25">
        <v>1.4198</v>
      </c>
      <c r="X3219" s="25">
        <v>0</v>
      </c>
      <c r="Y3219" s="25">
        <v>0</v>
      </c>
      <c r="Z3219" s="25">
        <v>3021293</v>
      </c>
      <c r="AA3219" s="25">
        <v>11.5067</v>
      </c>
      <c r="AB3219" s="25">
        <v>235000</v>
      </c>
      <c r="AC3219" s="25">
        <v>0.89649999999999996</v>
      </c>
      <c r="AD3219" s="25">
        <v>0</v>
      </c>
      <c r="AE3219" s="25">
        <v>0</v>
      </c>
      <c r="AF3219" s="25">
        <v>375987</v>
      </c>
      <c r="AG3219" s="25">
        <v>1.34</v>
      </c>
      <c r="AH3219" s="25">
        <v>92594</v>
      </c>
      <c r="AI3219" s="25">
        <v>0.33</v>
      </c>
      <c r="AJ3219" s="25">
        <v>0</v>
      </c>
      <c r="AK3219" s="25">
        <v>0</v>
      </c>
      <c r="AL3219" s="25">
        <v>1076378</v>
      </c>
      <c r="AM3219" s="25">
        <v>3.83616</v>
      </c>
      <c r="AN3219" s="25">
        <v>4801252</v>
      </c>
      <c r="AO3219" s="25">
        <v>17.909400000000002</v>
      </c>
      <c r="AQ3219">
        <f t="shared" si="101"/>
        <v>1.4198</v>
      </c>
    </row>
    <row r="3220" spans="1:43" x14ac:dyDescent="0.2">
      <c r="A3220" t="str">
        <f t="shared" si="100"/>
        <v>2017_1071</v>
      </c>
      <c r="C3220" s="25">
        <v>3218</v>
      </c>
      <c r="D3220" s="25">
        <v>1071</v>
      </c>
      <c r="E3220" s="25">
        <v>1071</v>
      </c>
      <c r="F3220" s="25" t="s">
        <v>53</v>
      </c>
      <c r="G3220" s="25">
        <v>7.181</v>
      </c>
      <c r="H3220" s="25">
        <v>2017</v>
      </c>
      <c r="I3220" s="25">
        <v>235011604</v>
      </c>
      <c r="J3220" s="25">
        <v>235011604</v>
      </c>
      <c r="K3220" s="25">
        <v>1335.2</v>
      </c>
      <c r="L3220" s="25">
        <v>2677130</v>
      </c>
      <c r="M3220" s="25">
        <v>11.391500000000001</v>
      </c>
      <c r="N3220" s="25">
        <v>47650</v>
      </c>
      <c r="O3220" s="25">
        <v>0.20276</v>
      </c>
      <c r="P3220" s="25">
        <v>0</v>
      </c>
      <c r="Q3220" s="25">
        <v>0</v>
      </c>
      <c r="R3220" s="25">
        <v>80369</v>
      </c>
      <c r="S3220" s="25">
        <v>0.34198000000000001</v>
      </c>
      <c r="T3220" s="25">
        <v>561008</v>
      </c>
      <c r="U3220" s="25">
        <v>2.3872</v>
      </c>
      <c r="V3220" s="25">
        <v>641377</v>
      </c>
      <c r="W3220" s="25">
        <v>2.7290999999999999</v>
      </c>
      <c r="X3220" s="25">
        <v>0</v>
      </c>
      <c r="Y3220" s="25">
        <v>0</v>
      </c>
      <c r="Z3220" s="25">
        <v>3366157</v>
      </c>
      <c r="AA3220" s="25">
        <v>14.323399999999999</v>
      </c>
      <c r="AB3220" s="25">
        <v>500000</v>
      </c>
      <c r="AC3220" s="25">
        <v>2.1275499999999998</v>
      </c>
      <c r="AD3220" s="25">
        <v>0</v>
      </c>
      <c r="AE3220" s="25">
        <v>0</v>
      </c>
      <c r="AF3220" s="25">
        <v>133726</v>
      </c>
      <c r="AG3220" s="25">
        <v>0.56901999999999997</v>
      </c>
      <c r="AH3220" s="25">
        <v>77554</v>
      </c>
      <c r="AI3220" s="25">
        <v>0.33</v>
      </c>
      <c r="AJ3220" s="25">
        <v>0</v>
      </c>
      <c r="AK3220" s="25">
        <v>0</v>
      </c>
      <c r="AL3220" s="25">
        <v>0</v>
      </c>
      <c r="AM3220" s="25">
        <v>0</v>
      </c>
      <c r="AN3220" s="25">
        <v>4077437</v>
      </c>
      <c r="AO3220" s="25">
        <v>17.349900000000002</v>
      </c>
      <c r="AQ3220">
        <f t="shared" si="101"/>
        <v>2.7290999999999999</v>
      </c>
    </row>
    <row r="3221" spans="1:43" x14ac:dyDescent="0.2">
      <c r="A3221" t="str">
        <f t="shared" si="100"/>
        <v>2017_1079</v>
      </c>
      <c r="C3221" s="25">
        <v>3219</v>
      </c>
      <c r="D3221" s="25">
        <v>1079</v>
      </c>
      <c r="E3221" s="25">
        <v>1079</v>
      </c>
      <c r="F3221" s="25" t="s">
        <v>54</v>
      </c>
      <c r="G3221" s="25">
        <v>3.456</v>
      </c>
      <c r="H3221" s="25">
        <v>2017</v>
      </c>
      <c r="I3221" s="25">
        <v>239366047</v>
      </c>
      <c r="J3221" s="25">
        <v>244111280</v>
      </c>
      <c r="K3221" s="25">
        <v>786.1</v>
      </c>
      <c r="L3221" s="25">
        <v>2349637</v>
      </c>
      <c r="M3221" s="25">
        <v>9.8161000000000005</v>
      </c>
      <c r="N3221" s="25">
        <v>108618</v>
      </c>
      <c r="O3221" s="25">
        <v>0.44495000000000001</v>
      </c>
      <c r="P3221" s="25">
        <v>0</v>
      </c>
      <c r="Q3221" s="25">
        <v>0</v>
      </c>
      <c r="R3221" s="25">
        <v>185710</v>
      </c>
      <c r="S3221" s="25">
        <v>0.77583999999999997</v>
      </c>
      <c r="T3221" s="25">
        <v>0</v>
      </c>
      <c r="U3221" s="25">
        <v>0</v>
      </c>
      <c r="V3221" s="25">
        <v>185710</v>
      </c>
      <c r="W3221" s="25">
        <v>0.77580000000000005</v>
      </c>
      <c r="X3221" s="25">
        <v>0</v>
      </c>
      <c r="Y3221" s="25">
        <v>0</v>
      </c>
      <c r="Z3221" s="25">
        <v>2643965</v>
      </c>
      <c r="AA3221" s="25">
        <v>11.036899999999999</v>
      </c>
      <c r="AB3221" s="25">
        <v>140000</v>
      </c>
      <c r="AC3221" s="25">
        <v>0.58487999999999996</v>
      </c>
      <c r="AD3221" s="25">
        <v>0</v>
      </c>
      <c r="AE3221" s="25">
        <v>0</v>
      </c>
      <c r="AF3221" s="25">
        <v>0</v>
      </c>
      <c r="AG3221" s="25">
        <v>0</v>
      </c>
      <c r="AH3221" s="25">
        <v>0</v>
      </c>
      <c r="AI3221" s="25">
        <v>0</v>
      </c>
      <c r="AJ3221" s="25">
        <v>0</v>
      </c>
      <c r="AK3221" s="25">
        <v>0</v>
      </c>
      <c r="AL3221" s="25">
        <v>0</v>
      </c>
      <c r="AM3221" s="25">
        <v>0</v>
      </c>
      <c r="AN3221" s="25">
        <v>2783965</v>
      </c>
      <c r="AO3221" s="25">
        <v>11.6218</v>
      </c>
      <c r="AQ3221">
        <f t="shared" si="101"/>
        <v>0.77580000000000005</v>
      </c>
    </row>
    <row r="3222" spans="1:43" x14ac:dyDescent="0.2">
      <c r="A3222" t="str">
        <f t="shared" si="100"/>
        <v>2017_1080</v>
      </c>
      <c r="C3222" s="25">
        <v>3220</v>
      </c>
      <c r="D3222" s="25">
        <v>1080</v>
      </c>
      <c r="E3222" s="25">
        <v>1080</v>
      </c>
      <c r="F3222" s="25" t="s">
        <v>6</v>
      </c>
      <c r="G3222" s="25">
        <v>1.9079999999999999</v>
      </c>
      <c r="H3222" s="25">
        <v>2017</v>
      </c>
      <c r="I3222" s="25">
        <v>173448654</v>
      </c>
      <c r="J3222" s="25">
        <v>182401208</v>
      </c>
      <c r="K3222" s="25">
        <v>448.3</v>
      </c>
      <c r="L3222" s="25">
        <v>1448944</v>
      </c>
      <c r="M3222" s="25">
        <v>8.3536999999999999</v>
      </c>
      <c r="N3222" s="25">
        <v>207493</v>
      </c>
      <c r="O3222" s="25">
        <v>1.1375599999999999</v>
      </c>
      <c r="P3222" s="25">
        <v>0</v>
      </c>
      <c r="Q3222" s="25">
        <v>0</v>
      </c>
      <c r="R3222" s="25">
        <v>0</v>
      </c>
      <c r="S3222" s="25">
        <v>0</v>
      </c>
      <c r="T3222" s="25">
        <v>0</v>
      </c>
      <c r="U3222" s="25">
        <v>0</v>
      </c>
      <c r="V3222" s="25">
        <v>0</v>
      </c>
      <c r="W3222" s="25">
        <v>0</v>
      </c>
      <c r="X3222" s="25">
        <v>0</v>
      </c>
      <c r="Y3222" s="25">
        <v>0</v>
      </c>
      <c r="Z3222" s="25">
        <v>1656437</v>
      </c>
      <c r="AA3222" s="25">
        <v>9.4913000000000007</v>
      </c>
      <c r="AB3222" s="25">
        <v>100000</v>
      </c>
      <c r="AC3222" s="25">
        <v>0.57654000000000005</v>
      </c>
      <c r="AD3222" s="25">
        <v>0</v>
      </c>
      <c r="AE3222" s="25">
        <v>0</v>
      </c>
      <c r="AF3222" s="25">
        <v>122209</v>
      </c>
      <c r="AG3222" s="25">
        <v>0.67</v>
      </c>
      <c r="AH3222" s="25">
        <v>60192</v>
      </c>
      <c r="AI3222" s="25">
        <v>0.33</v>
      </c>
      <c r="AJ3222" s="25">
        <v>0</v>
      </c>
      <c r="AK3222" s="25">
        <v>0</v>
      </c>
      <c r="AL3222" s="25">
        <v>0</v>
      </c>
      <c r="AM3222" s="25">
        <v>0</v>
      </c>
      <c r="AN3222" s="25">
        <v>1938838</v>
      </c>
      <c r="AO3222" s="25">
        <v>11.0678</v>
      </c>
      <c r="AQ3222">
        <f t="shared" si="101"/>
        <v>0</v>
      </c>
    </row>
    <row r="3223" spans="1:43" x14ac:dyDescent="0.2">
      <c r="A3223" t="str">
        <f t="shared" si="100"/>
        <v>2017_1082</v>
      </c>
      <c r="C3223" s="25">
        <v>3221</v>
      </c>
      <c r="D3223" s="25">
        <v>1082</v>
      </c>
      <c r="E3223" s="25">
        <v>1082</v>
      </c>
      <c r="F3223" s="25" t="s">
        <v>669</v>
      </c>
      <c r="G3223" s="25">
        <v>6.0709999999999997</v>
      </c>
      <c r="H3223" s="25">
        <v>2017</v>
      </c>
      <c r="I3223" s="25">
        <v>470884595</v>
      </c>
      <c r="J3223" s="25">
        <v>528532057</v>
      </c>
      <c r="K3223" s="25">
        <v>1450.9</v>
      </c>
      <c r="L3223" s="25">
        <v>4146320</v>
      </c>
      <c r="M3223" s="25">
        <v>8.8054000000000006</v>
      </c>
      <c r="N3223" s="25">
        <v>84037</v>
      </c>
      <c r="O3223" s="25">
        <v>0.159</v>
      </c>
      <c r="P3223" s="25">
        <v>0</v>
      </c>
      <c r="Q3223" s="25">
        <v>0</v>
      </c>
      <c r="R3223" s="25">
        <v>275488</v>
      </c>
      <c r="S3223" s="25">
        <v>0.58504</v>
      </c>
      <c r="T3223" s="25">
        <v>500000</v>
      </c>
      <c r="U3223" s="25">
        <v>1.0618000000000001</v>
      </c>
      <c r="V3223" s="25">
        <v>775488</v>
      </c>
      <c r="W3223" s="25">
        <v>1.6469</v>
      </c>
      <c r="X3223" s="25">
        <v>0</v>
      </c>
      <c r="Y3223" s="25">
        <v>0</v>
      </c>
      <c r="Z3223" s="25">
        <v>5005845</v>
      </c>
      <c r="AA3223" s="25">
        <v>10.6113</v>
      </c>
      <c r="AB3223" s="25">
        <v>550000</v>
      </c>
      <c r="AC3223" s="25">
        <v>1.16801</v>
      </c>
      <c r="AD3223" s="25">
        <v>0</v>
      </c>
      <c r="AE3223" s="25">
        <v>0</v>
      </c>
      <c r="AF3223" s="25">
        <v>354116</v>
      </c>
      <c r="AG3223" s="25">
        <v>0.67</v>
      </c>
      <c r="AH3223" s="25">
        <v>174416</v>
      </c>
      <c r="AI3223" s="25">
        <v>0.33</v>
      </c>
      <c r="AJ3223" s="25">
        <v>0</v>
      </c>
      <c r="AK3223" s="25">
        <v>0</v>
      </c>
      <c r="AL3223" s="25">
        <v>1011462</v>
      </c>
      <c r="AM3223" s="25">
        <v>1.9137200000000001</v>
      </c>
      <c r="AN3223" s="25">
        <v>7095839</v>
      </c>
      <c r="AO3223" s="25">
        <v>14.693</v>
      </c>
      <c r="AQ3223">
        <f t="shared" si="101"/>
        <v>1.6469</v>
      </c>
    </row>
    <row r="3224" spans="1:43" x14ac:dyDescent="0.2">
      <c r="A3224" t="str">
        <f t="shared" si="100"/>
        <v>2017_1089</v>
      </c>
      <c r="C3224" s="25">
        <v>3222</v>
      </c>
      <c r="D3224" s="25">
        <v>1089</v>
      </c>
      <c r="E3224" s="25">
        <v>1089</v>
      </c>
      <c r="F3224" s="25" t="s">
        <v>55</v>
      </c>
      <c r="G3224" s="25">
        <v>1.9139999999999999</v>
      </c>
      <c r="H3224" s="25">
        <v>2017</v>
      </c>
      <c r="I3224" s="25">
        <v>131405995</v>
      </c>
      <c r="J3224" s="25">
        <v>136079955</v>
      </c>
      <c r="K3224" s="25">
        <v>477.9</v>
      </c>
      <c r="L3224" s="25">
        <v>1359439</v>
      </c>
      <c r="M3224" s="25">
        <v>10.3453</v>
      </c>
      <c r="N3224" s="25">
        <v>233282</v>
      </c>
      <c r="O3224" s="25">
        <v>1.7142999999999999</v>
      </c>
      <c r="P3224" s="25">
        <v>0</v>
      </c>
      <c r="Q3224" s="25">
        <v>0</v>
      </c>
      <c r="R3224" s="25">
        <v>77117</v>
      </c>
      <c r="S3224" s="25">
        <v>0.58686000000000005</v>
      </c>
      <c r="T3224" s="25">
        <v>100000</v>
      </c>
      <c r="U3224" s="25">
        <v>0.76100000000000001</v>
      </c>
      <c r="V3224" s="25">
        <v>177117</v>
      </c>
      <c r="W3224" s="25">
        <v>1.3479000000000001</v>
      </c>
      <c r="X3224" s="25">
        <v>0</v>
      </c>
      <c r="Y3224" s="25">
        <v>0</v>
      </c>
      <c r="Z3224" s="25">
        <v>1769838</v>
      </c>
      <c r="AA3224" s="25">
        <v>13.407500000000001</v>
      </c>
      <c r="AB3224" s="25">
        <v>64435</v>
      </c>
      <c r="AC3224" s="25">
        <v>0.49035000000000001</v>
      </c>
      <c r="AD3224" s="25">
        <v>0</v>
      </c>
      <c r="AE3224" s="25">
        <v>0</v>
      </c>
      <c r="AF3224" s="25">
        <v>136080</v>
      </c>
      <c r="AG3224" s="25">
        <v>1</v>
      </c>
      <c r="AH3224" s="25">
        <v>44906</v>
      </c>
      <c r="AI3224" s="25">
        <v>0.33</v>
      </c>
      <c r="AJ3224" s="25">
        <v>0</v>
      </c>
      <c r="AK3224" s="25">
        <v>0</v>
      </c>
      <c r="AL3224" s="25">
        <v>322810</v>
      </c>
      <c r="AM3224" s="25">
        <v>2.3722099999999999</v>
      </c>
      <c r="AN3224" s="25">
        <v>2338069</v>
      </c>
      <c r="AO3224" s="25">
        <v>17.600100000000001</v>
      </c>
      <c r="AQ3224">
        <f t="shared" si="101"/>
        <v>1.3479000000000001</v>
      </c>
    </row>
    <row r="3225" spans="1:43" x14ac:dyDescent="0.2">
      <c r="A3225" t="str">
        <f t="shared" si="100"/>
        <v>2017_1093</v>
      </c>
      <c r="C3225" s="25">
        <v>3223</v>
      </c>
      <c r="D3225" s="25">
        <v>1093</v>
      </c>
      <c r="E3225" s="25">
        <v>1093</v>
      </c>
      <c r="F3225" s="25" t="s">
        <v>56</v>
      </c>
      <c r="G3225" s="25">
        <v>4.306</v>
      </c>
      <c r="H3225" s="25">
        <v>2017</v>
      </c>
      <c r="I3225" s="25">
        <v>130743006</v>
      </c>
      <c r="J3225" s="25">
        <v>130743006</v>
      </c>
      <c r="K3225" s="25">
        <v>684</v>
      </c>
      <c r="L3225" s="25">
        <v>1297685</v>
      </c>
      <c r="M3225" s="25">
        <v>9.9254999999999995</v>
      </c>
      <c r="N3225" s="25">
        <v>101146</v>
      </c>
      <c r="O3225" s="25">
        <v>0.77361999999999997</v>
      </c>
      <c r="P3225" s="25">
        <v>0</v>
      </c>
      <c r="Q3225" s="25">
        <v>0</v>
      </c>
      <c r="R3225" s="25">
        <v>143696</v>
      </c>
      <c r="S3225" s="25">
        <v>1.09907</v>
      </c>
      <c r="T3225" s="25">
        <v>118720</v>
      </c>
      <c r="U3225" s="25">
        <v>0.90800000000000003</v>
      </c>
      <c r="V3225" s="25">
        <v>262416</v>
      </c>
      <c r="W3225" s="25">
        <v>2.0070999999999999</v>
      </c>
      <c r="X3225" s="25">
        <v>0</v>
      </c>
      <c r="Y3225" s="25">
        <v>0</v>
      </c>
      <c r="Z3225" s="25">
        <v>1661247</v>
      </c>
      <c r="AA3225" s="25">
        <v>12.706200000000001</v>
      </c>
      <c r="AB3225" s="25">
        <v>265000</v>
      </c>
      <c r="AC3225" s="25">
        <v>2.0268799999999998</v>
      </c>
      <c r="AD3225" s="25">
        <v>0</v>
      </c>
      <c r="AE3225" s="25">
        <v>0</v>
      </c>
      <c r="AF3225" s="25">
        <v>0</v>
      </c>
      <c r="AG3225" s="25">
        <v>0</v>
      </c>
      <c r="AH3225" s="25">
        <v>43145</v>
      </c>
      <c r="AI3225" s="25">
        <v>0.33</v>
      </c>
      <c r="AJ3225" s="25">
        <v>0</v>
      </c>
      <c r="AK3225" s="25">
        <v>0</v>
      </c>
      <c r="AL3225" s="25">
        <v>274853</v>
      </c>
      <c r="AM3225" s="25">
        <v>2.1022400000000001</v>
      </c>
      <c r="AN3225" s="25">
        <v>2244245</v>
      </c>
      <c r="AO3225" s="25">
        <v>17.165299999999998</v>
      </c>
      <c r="AQ3225">
        <f t="shared" si="101"/>
        <v>2.0070999999999999</v>
      </c>
    </row>
    <row r="3226" spans="1:43" x14ac:dyDescent="0.2">
      <c r="A3226" t="str">
        <f t="shared" si="100"/>
        <v>2017_1095</v>
      </c>
      <c r="C3226" s="25">
        <v>3224</v>
      </c>
      <c r="D3226" s="25">
        <v>1095</v>
      </c>
      <c r="E3226" s="25">
        <v>1095</v>
      </c>
      <c r="F3226" s="25" t="s">
        <v>57</v>
      </c>
      <c r="G3226" s="25">
        <v>3.036</v>
      </c>
      <c r="H3226" s="25">
        <v>2017</v>
      </c>
      <c r="I3226" s="25">
        <v>266954947</v>
      </c>
      <c r="J3226" s="25">
        <v>274112132</v>
      </c>
      <c r="K3226" s="25">
        <v>768</v>
      </c>
      <c r="L3226" s="25">
        <v>2380564</v>
      </c>
      <c r="M3226" s="25">
        <v>8.9175000000000004</v>
      </c>
      <c r="N3226" s="25">
        <v>49656</v>
      </c>
      <c r="O3226" s="25">
        <v>0.18115000000000001</v>
      </c>
      <c r="P3226" s="25">
        <v>0</v>
      </c>
      <c r="Q3226" s="25">
        <v>0</v>
      </c>
      <c r="R3226" s="25">
        <v>560000</v>
      </c>
      <c r="S3226" s="25">
        <v>2.0977299999999999</v>
      </c>
      <c r="T3226" s="25">
        <v>0</v>
      </c>
      <c r="U3226" s="25">
        <v>0</v>
      </c>
      <c r="V3226" s="25">
        <v>560000</v>
      </c>
      <c r="W3226" s="25">
        <v>2.0977000000000001</v>
      </c>
      <c r="X3226" s="25">
        <v>0</v>
      </c>
      <c r="Y3226" s="25">
        <v>0</v>
      </c>
      <c r="Z3226" s="25">
        <v>2990220</v>
      </c>
      <c r="AA3226" s="25">
        <v>11.196400000000001</v>
      </c>
      <c r="AB3226" s="25">
        <v>260000</v>
      </c>
      <c r="AC3226" s="25">
        <v>0.97394999999999998</v>
      </c>
      <c r="AD3226" s="25">
        <v>0</v>
      </c>
      <c r="AE3226" s="25">
        <v>0</v>
      </c>
      <c r="AF3226" s="25">
        <v>183655</v>
      </c>
      <c r="AG3226" s="25">
        <v>0.67</v>
      </c>
      <c r="AH3226" s="25">
        <v>90457</v>
      </c>
      <c r="AI3226" s="25">
        <v>0.33</v>
      </c>
      <c r="AJ3226" s="25">
        <v>36039</v>
      </c>
      <c r="AK3226" s="25">
        <v>0.13500000000000001</v>
      </c>
      <c r="AL3226" s="25">
        <v>0</v>
      </c>
      <c r="AM3226" s="25">
        <v>0</v>
      </c>
      <c r="AN3226" s="25">
        <v>3560371</v>
      </c>
      <c r="AO3226" s="25">
        <v>13.305300000000001</v>
      </c>
      <c r="AQ3226">
        <f t="shared" si="101"/>
        <v>2.0977000000000001</v>
      </c>
    </row>
    <row r="3227" spans="1:43" x14ac:dyDescent="0.2">
      <c r="A3227" t="str">
        <f t="shared" si="100"/>
        <v>2017_1107</v>
      </c>
      <c r="C3227" s="25">
        <v>3225</v>
      </c>
      <c r="D3227" s="25">
        <v>1107</v>
      </c>
      <c r="E3227" s="25">
        <v>1107</v>
      </c>
      <c r="F3227" s="25" t="s">
        <v>58</v>
      </c>
      <c r="G3227" s="25">
        <v>7.3360000000000003</v>
      </c>
      <c r="H3227" s="25">
        <v>2017</v>
      </c>
      <c r="I3227" s="25">
        <v>283045646</v>
      </c>
      <c r="J3227" s="25">
        <v>291327790</v>
      </c>
      <c r="K3227" s="25">
        <v>1298.8</v>
      </c>
      <c r="L3227" s="25">
        <v>3156751</v>
      </c>
      <c r="M3227" s="25">
        <v>11.152799999999999</v>
      </c>
      <c r="N3227" s="25">
        <v>387966</v>
      </c>
      <c r="O3227" s="25">
        <v>1.33172</v>
      </c>
      <c r="P3227" s="25">
        <v>0</v>
      </c>
      <c r="Q3227" s="25">
        <v>0</v>
      </c>
      <c r="R3227" s="25">
        <v>150000</v>
      </c>
      <c r="S3227" s="25">
        <v>0.52995000000000003</v>
      </c>
      <c r="T3227" s="25">
        <v>0</v>
      </c>
      <c r="U3227" s="25">
        <v>0</v>
      </c>
      <c r="V3227" s="25">
        <v>150000</v>
      </c>
      <c r="W3227" s="25">
        <v>0.52990000000000004</v>
      </c>
      <c r="X3227" s="25">
        <v>0</v>
      </c>
      <c r="Y3227" s="25">
        <v>0</v>
      </c>
      <c r="Z3227" s="25">
        <v>3694717</v>
      </c>
      <c r="AA3227" s="25">
        <v>13.0145</v>
      </c>
      <c r="AB3227" s="25">
        <v>200000</v>
      </c>
      <c r="AC3227" s="25">
        <v>0.70660000000000001</v>
      </c>
      <c r="AD3227" s="25">
        <v>0</v>
      </c>
      <c r="AE3227" s="25">
        <v>0</v>
      </c>
      <c r="AF3227" s="25">
        <v>215275</v>
      </c>
      <c r="AG3227" s="25">
        <v>0.73894000000000004</v>
      </c>
      <c r="AH3227" s="25">
        <v>96138</v>
      </c>
      <c r="AI3227" s="25">
        <v>0.33</v>
      </c>
      <c r="AJ3227" s="25">
        <v>0</v>
      </c>
      <c r="AK3227" s="25">
        <v>0</v>
      </c>
      <c r="AL3227" s="25">
        <v>0</v>
      </c>
      <c r="AM3227" s="25">
        <v>0</v>
      </c>
      <c r="AN3227" s="25">
        <v>4206130</v>
      </c>
      <c r="AO3227" s="25">
        <v>14.79</v>
      </c>
      <c r="AQ3227">
        <f t="shared" si="101"/>
        <v>0.52990000000000004</v>
      </c>
    </row>
    <row r="3228" spans="1:43" x14ac:dyDescent="0.2">
      <c r="A3228" t="str">
        <f t="shared" si="100"/>
        <v>2017_1116</v>
      </c>
      <c r="C3228" s="25">
        <v>3226</v>
      </c>
      <c r="D3228" s="25">
        <v>1116</v>
      </c>
      <c r="E3228" s="25">
        <v>1116</v>
      </c>
      <c r="F3228" s="25" t="s">
        <v>59</v>
      </c>
      <c r="G3228" s="25">
        <v>8.9250000000000007</v>
      </c>
      <c r="H3228" s="25">
        <v>2017</v>
      </c>
      <c r="I3228" s="25">
        <v>507874355</v>
      </c>
      <c r="J3228" s="25">
        <v>556871742</v>
      </c>
      <c r="K3228" s="25">
        <v>1531.4</v>
      </c>
      <c r="L3228" s="25">
        <v>4668381</v>
      </c>
      <c r="M3228" s="25">
        <v>9.1920000000000002</v>
      </c>
      <c r="N3228" s="25">
        <v>88783</v>
      </c>
      <c r="O3228" s="25">
        <v>0.15942999999999999</v>
      </c>
      <c r="P3228" s="25">
        <v>0</v>
      </c>
      <c r="Q3228" s="25">
        <v>0</v>
      </c>
      <c r="R3228" s="25">
        <v>563799</v>
      </c>
      <c r="S3228" s="25">
        <v>1.11012</v>
      </c>
      <c r="T3228" s="25">
        <v>150000</v>
      </c>
      <c r="U3228" s="25">
        <v>0.29530000000000001</v>
      </c>
      <c r="V3228" s="25">
        <v>713799</v>
      </c>
      <c r="W3228" s="25">
        <v>1.4055</v>
      </c>
      <c r="X3228" s="25">
        <v>0</v>
      </c>
      <c r="Y3228" s="25">
        <v>0</v>
      </c>
      <c r="Z3228" s="25">
        <v>5470963</v>
      </c>
      <c r="AA3228" s="25">
        <v>10.7569</v>
      </c>
      <c r="AB3228" s="25">
        <v>340000</v>
      </c>
      <c r="AC3228" s="25">
        <v>0.66946000000000006</v>
      </c>
      <c r="AD3228" s="25">
        <v>0</v>
      </c>
      <c r="AE3228" s="25">
        <v>0</v>
      </c>
      <c r="AF3228" s="25">
        <v>655507</v>
      </c>
      <c r="AG3228" s="25">
        <v>1.1771199999999999</v>
      </c>
      <c r="AH3228" s="25">
        <v>183768</v>
      </c>
      <c r="AI3228" s="25">
        <v>0.33</v>
      </c>
      <c r="AJ3228" s="25">
        <v>0</v>
      </c>
      <c r="AK3228" s="25">
        <v>0</v>
      </c>
      <c r="AL3228" s="25">
        <v>0</v>
      </c>
      <c r="AM3228" s="25">
        <v>0</v>
      </c>
      <c r="AN3228" s="25">
        <v>6650238</v>
      </c>
      <c r="AO3228" s="25">
        <v>12.9335</v>
      </c>
      <c r="AQ3228">
        <f t="shared" si="101"/>
        <v>1.4055</v>
      </c>
    </row>
    <row r="3229" spans="1:43" x14ac:dyDescent="0.2">
      <c r="A3229" t="str">
        <f t="shared" si="100"/>
        <v>2017_1134</v>
      </c>
      <c r="C3229" s="25">
        <v>3227</v>
      </c>
      <c r="D3229" s="25">
        <v>1134</v>
      </c>
      <c r="E3229" s="25">
        <v>1134</v>
      </c>
      <c r="F3229" s="25" t="s">
        <v>60</v>
      </c>
      <c r="G3229" s="25">
        <v>1.379</v>
      </c>
      <c r="H3229" s="25">
        <v>2017</v>
      </c>
      <c r="I3229" s="25">
        <v>161375113</v>
      </c>
      <c r="J3229" s="25">
        <v>161375113</v>
      </c>
      <c r="K3229" s="25">
        <v>274.3</v>
      </c>
      <c r="L3229" s="25">
        <v>1268333</v>
      </c>
      <c r="M3229" s="25">
        <v>7.8594999999999997</v>
      </c>
      <c r="N3229" s="25">
        <v>85853</v>
      </c>
      <c r="O3229" s="25">
        <v>0.53200999999999998</v>
      </c>
      <c r="P3229" s="25">
        <v>0</v>
      </c>
      <c r="Q3229" s="25">
        <v>0</v>
      </c>
      <c r="R3229" s="25">
        <v>0</v>
      </c>
      <c r="S3229" s="25">
        <v>0</v>
      </c>
      <c r="T3229" s="25">
        <v>150000</v>
      </c>
      <c r="U3229" s="25">
        <v>0.92949999999999999</v>
      </c>
      <c r="V3229" s="25">
        <v>150000</v>
      </c>
      <c r="W3229" s="25">
        <v>0.92949999999999999</v>
      </c>
      <c r="X3229" s="25">
        <v>0</v>
      </c>
      <c r="Y3229" s="25">
        <v>0</v>
      </c>
      <c r="Z3229" s="25">
        <v>1504186</v>
      </c>
      <c r="AA3229" s="25">
        <v>9.3210999999999995</v>
      </c>
      <c r="AB3229" s="25">
        <v>80000</v>
      </c>
      <c r="AC3229" s="25">
        <v>0.49574000000000001</v>
      </c>
      <c r="AD3229" s="25">
        <v>0</v>
      </c>
      <c r="AE3229" s="25">
        <v>0</v>
      </c>
      <c r="AF3229" s="25">
        <v>30736</v>
      </c>
      <c r="AG3229" s="25">
        <v>0.19045999999999999</v>
      </c>
      <c r="AH3229" s="25">
        <v>53254</v>
      </c>
      <c r="AI3229" s="25">
        <v>0.33</v>
      </c>
      <c r="AJ3229" s="25">
        <v>0</v>
      </c>
      <c r="AK3229" s="25">
        <v>0</v>
      </c>
      <c r="AL3229" s="25">
        <v>0</v>
      </c>
      <c r="AM3229" s="25">
        <v>0</v>
      </c>
      <c r="AN3229" s="25">
        <v>1668176</v>
      </c>
      <c r="AO3229" s="25">
        <v>10.337300000000001</v>
      </c>
      <c r="AQ3229">
        <f t="shared" si="101"/>
        <v>0.92949999999999999</v>
      </c>
    </row>
    <row r="3230" spans="1:43" x14ac:dyDescent="0.2">
      <c r="A3230" t="str">
        <f t="shared" si="100"/>
        <v>2017_1152</v>
      </c>
      <c r="C3230" s="25">
        <v>3228</v>
      </c>
      <c r="D3230" s="25">
        <v>1152</v>
      </c>
      <c r="E3230" s="25">
        <v>1152</v>
      </c>
      <c r="F3230" s="25" t="s">
        <v>61</v>
      </c>
      <c r="G3230" s="25">
        <v>4.4119999999999999</v>
      </c>
      <c r="H3230" s="25">
        <v>2017</v>
      </c>
      <c r="I3230" s="25">
        <v>277448230</v>
      </c>
      <c r="J3230" s="25">
        <v>280199394</v>
      </c>
      <c r="K3230" s="25">
        <v>941.6</v>
      </c>
      <c r="L3230" s="25">
        <v>2664839</v>
      </c>
      <c r="M3230" s="25">
        <v>9.6047999999999991</v>
      </c>
      <c r="N3230" s="25">
        <v>46784</v>
      </c>
      <c r="O3230" s="25">
        <v>0.16697000000000001</v>
      </c>
      <c r="P3230" s="25">
        <v>0</v>
      </c>
      <c r="Q3230" s="25">
        <v>0</v>
      </c>
      <c r="R3230" s="25">
        <v>58053</v>
      </c>
      <c r="S3230" s="25">
        <v>0.20924000000000001</v>
      </c>
      <c r="T3230" s="25">
        <v>197863</v>
      </c>
      <c r="U3230" s="25">
        <v>0.71319999999999995</v>
      </c>
      <c r="V3230" s="25">
        <v>255916</v>
      </c>
      <c r="W3230" s="25">
        <v>0.9224</v>
      </c>
      <c r="X3230" s="25">
        <v>0</v>
      </c>
      <c r="Y3230" s="25">
        <v>0</v>
      </c>
      <c r="Z3230" s="25">
        <v>2967539</v>
      </c>
      <c r="AA3230" s="25">
        <v>10.6942</v>
      </c>
      <c r="AB3230" s="25">
        <v>250000</v>
      </c>
      <c r="AC3230" s="25">
        <v>0.90107000000000004</v>
      </c>
      <c r="AD3230" s="25">
        <v>0</v>
      </c>
      <c r="AE3230" s="25">
        <v>0</v>
      </c>
      <c r="AF3230" s="25">
        <v>238169</v>
      </c>
      <c r="AG3230" s="25">
        <v>0.85</v>
      </c>
      <c r="AH3230" s="25">
        <v>92466</v>
      </c>
      <c r="AI3230" s="25">
        <v>0.33</v>
      </c>
      <c r="AJ3230" s="25">
        <v>0</v>
      </c>
      <c r="AK3230" s="25">
        <v>0</v>
      </c>
      <c r="AL3230" s="25">
        <v>0</v>
      </c>
      <c r="AM3230" s="25">
        <v>0</v>
      </c>
      <c r="AN3230" s="25">
        <v>3548174</v>
      </c>
      <c r="AO3230" s="25">
        <v>12.7753</v>
      </c>
      <c r="AQ3230">
        <f t="shared" si="101"/>
        <v>0.9224</v>
      </c>
    </row>
    <row r="3231" spans="1:43" x14ac:dyDescent="0.2">
      <c r="A3231" t="str">
        <f t="shared" si="100"/>
        <v>2017_1197</v>
      </c>
      <c r="C3231" s="25">
        <v>3229</v>
      </c>
      <c r="D3231" s="25">
        <v>1197</v>
      </c>
      <c r="E3231" s="25">
        <v>1197</v>
      </c>
      <c r="F3231" s="25" t="s">
        <v>62</v>
      </c>
      <c r="G3231" s="25">
        <v>4.7140000000000004</v>
      </c>
      <c r="H3231" s="25">
        <v>2017</v>
      </c>
      <c r="I3231" s="25">
        <v>279600015</v>
      </c>
      <c r="J3231" s="25">
        <v>282861802</v>
      </c>
      <c r="K3231" s="25">
        <v>983.1</v>
      </c>
      <c r="L3231" s="25">
        <v>2599863</v>
      </c>
      <c r="M3231" s="25">
        <v>9.2985000000000007</v>
      </c>
      <c r="N3231" s="25">
        <v>38150</v>
      </c>
      <c r="O3231" s="25">
        <v>0.13486999999999999</v>
      </c>
      <c r="P3231" s="25">
        <v>0</v>
      </c>
      <c r="Q3231" s="25">
        <v>0</v>
      </c>
      <c r="R3231" s="25">
        <v>0</v>
      </c>
      <c r="S3231" s="25">
        <v>0</v>
      </c>
      <c r="T3231" s="25">
        <v>50000</v>
      </c>
      <c r="U3231" s="25">
        <v>0.17879999999999999</v>
      </c>
      <c r="V3231" s="25">
        <v>50000</v>
      </c>
      <c r="W3231" s="25">
        <v>0.17879999999999999</v>
      </c>
      <c r="X3231" s="25">
        <v>0</v>
      </c>
      <c r="Y3231" s="25">
        <v>0</v>
      </c>
      <c r="Z3231" s="25">
        <v>2688013</v>
      </c>
      <c r="AA3231" s="25">
        <v>9.6121999999999996</v>
      </c>
      <c r="AB3231" s="25">
        <v>175000</v>
      </c>
      <c r="AC3231" s="25">
        <v>0.62588999999999995</v>
      </c>
      <c r="AD3231" s="25">
        <v>0</v>
      </c>
      <c r="AE3231" s="25">
        <v>0</v>
      </c>
      <c r="AF3231" s="25">
        <v>0</v>
      </c>
      <c r="AG3231" s="25">
        <v>0</v>
      </c>
      <c r="AH3231" s="25">
        <v>93344</v>
      </c>
      <c r="AI3231" s="25">
        <v>0.33</v>
      </c>
      <c r="AJ3231" s="25">
        <v>0</v>
      </c>
      <c r="AK3231" s="25">
        <v>0</v>
      </c>
      <c r="AL3231" s="25">
        <v>0</v>
      </c>
      <c r="AM3231" s="25">
        <v>0</v>
      </c>
      <c r="AN3231" s="25">
        <v>2956357</v>
      </c>
      <c r="AO3231" s="25">
        <v>10.568099999999999</v>
      </c>
      <c r="AQ3231">
        <f t="shared" si="101"/>
        <v>0.17879999999999999</v>
      </c>
    </row>
    <row r="3232" spans="1:43" x14ac:dyDescent="0.2">
      <c r="A3232" t="str">
        <f t="shared" si="100"/>
        <v>2017_1206</v>
      </c>
      <c r="C3232" s="25">
        <v>3230</v>
      </c>
      <c r="D3232" s="25">
        <v>1206</v>
      </c>
      <c r="E3232" s="25">
        <v>1206</v>
      </c>
      <c r="F3232" s="25" t="s">
        <v>647</v>
      </c>
      <c r="G3232" s="25">
        <v>5.1760000000000002</v>
      </c>
      <c r="H3232" s="25">
        <v>2017</v>
      </c>
      <c r="I3232" s="25">
        <v>452475744</v>
      </c>
      <c r="J3232" s="25">
        <v>477950941</v>
      </c>
      <c r="K3232" s="25">
        <v>951.1</v>
      </c>
      <c r="L3232" s="25">
        <v>3716614</v>
      </c>
      <c r="M3232" s="25">
        <v>8.2140000000000004</v>
      </c>
      <c r="N3232" s="25">
        <v>525019</v>
      </c>
      <c r="O3232" s="25">
        <v>1.0984799999999999</v>
      </c>
      <c r="P3232" s="25">
        <v>0</v>
      </c>
      <c r="Q3232" s="25">
        <v>0</v>
      </c>
      <c r="R3232" s="25">
        <v>504535</v>
      </c>
      <c r="S3232" s="25">
        <v>1.1150500000000001</v>
      </c>
      <c r="T3232" s="25">
        <v>170000</v>
      </c>
      <c r="U3232" s="25">
        <v>0.37569999999999998</v>
      </c>
      <c r="V3232" s="25">
        <v>674535</v>
      </c>
      <c r="W3232" s="25">
        <v>1.4907999999999999</v>
      </c>
      <c r="X3232" s="25">
        <v>0</v>
      </c>
      <c r="Y3232" s="25">
        <v>0</v>
      </c>
      <c r="Z3232" s="25">
        <v>4916168</v>
      </c>
      <c r="AA3232" s="25">
        <v>10.8424</v>
      </c>
      <c r="AB3232" s="25">
        <v>250000</v>
      </c>
      <c r="AC3232" s="25">
        <v>0.55252000000000001</v>
      </c>
      <c r="AD3232" s="25">
        <v>0</v>
      </c>
      <c r="AE3232" s="25">
        <v>0</v>
      </c>
      <c r="AF3232" s="25">
        <v>320227</v>
      </c>
      <c r="AG3232" s="25">
        <v>0.67</v>
      </c>
      <c r="AH3232" s="25">
        <v>157724</v>
      </c>
      <c r="AI3232" s="25">
        <v>0.33</v>
      </c>
      <c r="AJ3232" s="25">
        <v>0</v>
      </c>
      <c r="AK3232" s="25">
        <v>0</v>
      </c>
      <c r="AL3232" s="25">
        <v>209258</v>
      </c>
      <c r="AM3232" s="25">
        <v>0.55000000000000004</v>
      </c>
      <c r="AN3232" s="25">
        <v>5853377</v>
      </c>
      <c r="AO3232" s="25">
        <v>12.944900000000001</v>
      </c>
      <c r="AQ3232">
        <f t="shared" si="101"/>
        <v>1.4907999999999999</v>
      </c>
    </row>
    <row r="3233" spans="1:43" x14ac:dyDescent="0.2">
      <c r="A3233" t="str">
        <f t="shared" si="100"/>
        <v>2017_1211</v>
      </c>
      <c r="C3233" s="25">
        <v>3231</v>
      </c>
      <c r="D3233" s="25">
        <v>1211</v>
      </c>
      <c r="E3233" s="25">
        <v>1211</v>
      </c>
      <c r="F3233" s="25" t="s">
        <v>63</v>
      </c>
      <c r="G3233" s="25">
        <v>8.8960000000000008</v>
      </c>
      <c r="H3233" s="25">
        <v>2017</v>
      </c>
      <c r="I3233" s="25">
        <v>320864774</v>
      </c>
      <c r="J3233" s="25">
        <v>336052351</v>
      </c>
      <c r="K3233" s="25">
        <v>1436.4</v>
      </c>
      <c r="L3233" s="25">
        <v>3001520</v>
      </c>
      <c r="M3233" s="25">
        <v>9.3544999999999998</v>
      </c>
      <c r="N3233" s="25">
        <v>610263</v>
      </c>
      <c r="O3233" s="25">
        <v>1.8159799999999999</v>
      </c>
      <c r="P3233" s="25">
        <v>0</v>
      </c>
      <c r="Q3233" s="25">
        <v>0</v>
      </c>
      <c r="R3233" s="25">
        <v>0</v>
      </c>
      <c r="S3233" s="25">
        <v>0</v>
      </c>
      <c r="T3233" s="25">
        <v>0</v>
      </c>
      <c r="U3233" s="25">
        <v>0</v>
      </c>
      <c r="V3233" s="25">
        <v>0</v>
      </c>
      <c r="W3233" s="25">
        <v>0</v>
      </c>
      <c r="X3233" s="25">
        <v>0</v>
      </c>
      <c r="Y3233" s="25">
        <v>0</v>
      </c>
      <c r="Z3233" s="25">
        <v>3611783</v>
      </c>
      <c r="AA3233" s="25">
        <v>11.170500000000001</v>
      </c>
      <c r="AB3233" s="25">
        <v>330000</v>
      </c>
      <c r="AC3233" s="25">
        <v>1.02847</v>
      </c>
      <c r="AD3233" s="25">
        <v>0</v>
      </c>
      <c r="AE3233" s="25">
        <v>0</v>
      </c>
      <c r="AF3233" s="25">
        <v>186273</v>
      </c>
      <c r="AG3233" s="25">
        <v>0.55430000000000001</v>
      </c>
      <c r="AH3233" s="25">
        <v>110897</v>
      </c>
      <c r="AI3233" s="25">
        <v>0.33</v>
      </c>
      <c r="AJ3233" s="25">
        <v>0</v>
      </c>
      <c r="AK3233" s="25">
        <v>0</v>
      </c>
      <c r="AL3233" s="25">
        <v>907341</v>
      </c>
      <c r="AM3233" s="25">
        <v>2.7</v>
      </c>
      <c r="AN3233" s="25">
        <v>5146294</v>
      </c>
      <c r="AO3233" s="25">
        <v>15.783200000000001</v>
      </c>
      <c r="AQ3233">
        <f t="shared" si="101"/>
        <v>0</v>
      </c>
    </row>
    <row r="3234" spans="1:43" x14ac:dyDescent="0.2">
      <c r="A3234" t="str">
        <f t="shared" si="100"/>
        <v>2017_1215</v>
      </c>
      <c r="C3234" s="25">
        <v>3232</v>
      </c>
      <c r="D3234" s="25">
        <v>1215</v>
      </c>
      <c r="E3234" s="25">
        <v>1215</v>
      </c>
      <c r="F3234" s="25" t="s">
        <v>64</v>
      </c>
      <c r="G3234" s="25">
        <v>1.5920000000000001</v>
      </c>
      <c r="H3234" s="25">
        <v>2017</v>
      </c>
      <c r="I3234" s="25">
        <v>95451126</v>
      </c>
      <c r="J3234" s="25">
        <v>95451126</v>
      </c>
      <c r="K3234" s="25">
        <v>342</v>
      </c>
      <c r="L3234" s="25">
        <v>934180</v>
      </c>
      <c r="M3234" s="25">
        <v>9.7870000000000008</v>
      </c>
      <c r="N3234" s="25">
        <v>11424</v>
      </c>
      <c r="O3234" s="25">
        <v>0.11967999999999999</v>
      </c>
      <c r="P3234" s="25">
        <v>0</v>
      </c>
      <c r="Q3234" s="25">
        <v>0</v>
      </c>
      <c r="R3234" s="25">
        <v>93731</v>
      </c>
      <c r="S3234" s="25">
        <v>0.98197999999999996</v>
      </c>
      <c r="T3234" s="25">
        <v>100000</v>
      </c>
      <c r="U3234" s="25">
        <v>1.0477000000000001</v>
      </c>
      <c r="V3234" s="25">
        <v>193731</v>
      </c>
      <c r="W3234" s="25">
        <v>2.0295999999999998</v>
      </c>
      <c r="X3234" s="25">
        <v>0</v>
      </c>
      <c r="Y3234" s="25">
        <v>0</v>
      </c>
      <c r="Z3234" s="25">
        <v>1139335</v>
      </c>
      <c r="AA3234" s="25">
        <v>11.936299999999999</v>
      </c>
      <c r="AB3234" s="25">
        <v>75000</v>
      </c>
      <c r="AC3234" s="25">
        <v>0.78573999999999999</v>
      </c>
      <c r="AD3234" s="25">
        <v>0</v>
      </c>
      <c r="AE3234" s="25">
        <v>0</v>
      </c>
      <c r="AF3234" s="25">
        <v>77952</v>
      </c>
      <c r="AG3234" s="25">
        <v>0.81667000000000001</v>
      </c>
      <c r="AH3234" s="25">
        <v>31499</v>
      </c>
      <c r="AI3234" s="25">
        <v>0.33</v>
      </c>
      <c r="AJ3234" s="25">
        <v>0</v>
      </c>
      <c r="AK3234" s="25">
        <v>0</v>
      </c>
      <c r="AL3234" s="25">
        <v>0</v>
      </c>
      <c r="AM3234" s="25">
        <v>0</v>
      </c>
      <c r="AN3234" s="25">
        <v>1323786</v>
      </c>
      <c r="AO3234" s="25">
        <v>13.8687</v>
      </c>
      <c r="AQ3234">
        <f t="shared" si="101"/>
        <v>2.0295999999999998</v>
      </c>
    </row>
    <row r="3235" spans="1:43" x14ac:dyDescent="0.2">
      <c r="A3235" t="str">
        <f t="shared" si="100"/>
        <v>2017_1218</v>
      </c>
      <c r="C3235" s="25">
        <v>3233</v>
      </c>
      <c r="D3235" s="25">
        <v>1218</v>
      </c>
      <c r="E3235" s="25">
        <v>1218</v>
      </c>
      <c r="F3235" s="25" t="s">
        <v>65</v>
      </c>
      <c r="G3235" s="25">
        <v>1.8089999999999999</v>
      </c>
      <c r="H3235" s="25">
        <v>2017</v>
      </c>
      <c r="I3235" s="25">
        <v>239751166</v>
      </c>
      <c r="J3235" s="25">
        <v>239751166</v>
      </c>
      <c r="K3235" s="25">
        <v>365</v>
      </c>
      <c r="L3235" s="25">
        <v>1835305</v>
      </c>
      <c r="M3235" s="25">
        <v>7.6550000000000002</v>
      </c>
      <c r="N3235" s="25">
        <v>198921</v>
      </c>
      <c r="O3235" s="25">
        <v>0.82969999999999999</v>
      </c>
      <c r="P3235" s="25">
        <v>0</v>
      </c>
      <c r="Q3235" s="25">
        <v>0</v>
      </c>
      <c r="R3235" s="25">
        <v>0</v>
      </c>
      <c r="S3235" s="25">
        <v>0</v>
      </c>
      <c r="T3235" s="25">
        <v>0</v>
      </c>
      <c r="U3235" s="25">
        <v>0</v>
      </c>
      <c r="V3235" s="25">
        <v>0</v>
      </c>
      <c r="W3235" s="25">
        <v>0</v>
      </c>
      <c r="X3235" s="25">
        <v>0</v>
      </c>
      <c r="Y3235" s="25">
        <v>0</v>
      </c>
      <c r="Z3235" s="25">
        <v>2034226</v>
      </c>
      <c r="AA3235" s="25">
        <v>8.4847000000000001</v>
      </c>
      <c r="AB3235" s="25">
        <v>100000</v>
      </c>
      <c r="AC3235" s="25">
        <v>0.41710000000000003</v>
      </c>
      <c r="AD3235" s="25">
        <v>0</v>
      </c>
      <c r="AE3235" s="25">
        <v>0</v>
      </c>
      <c r="AF3235" s="25">
        <v>0</v>
      </c>
      <c r="AG3235" s="25">
        <v>0</v>
      </c>
      <c r="AH3235" s="25">
        <v>79118</v>
      </c>
      <c r="AI3235" s="25">
        <v>0.33</v>
      </c>
      <c r="AJ3235" s="25">
        <v>0</v>
      </c>
      <c r="AK3235" s="25">
        <v>0</v>
      </c>
      <c r="AL3235" s="25">
        <v>0</v>
      </c>
      <c r="AM3235" s="25">
        <v>0</v>
      </c>
      <c r="AN3235" s="25">
        <v>2213344</v>
      </c>
      <c r="AO3235" s="25">
        <v>9.2317999999999998</v>
      </c>
      <c r="AQ3235">
        <f t="shared" si="101"/>
        <v>0</v>
      </c>
    </row>
    <row r="3236" spans="1:43" x14ac:dyDescent="0.2">
      <c r="A3236" t="str">
        <f t="shared" si="100"/>
        <v>2017_1221</v>
      </c>
      <c r="C3236" s="25">
        <v>3234</v>
      </c>
      <c r="D3236" s="25">
        <v>1221</v>
      </c>
      <c r="E3236" s="25">
        <v>1221</v>
      </c>
      <c r="F3236" s="25" t="s">
        <v>66</v>
      </c>
      <c r="G3236" s="25">
        <v>6.835</v>
      </c>
      <c r="H3236" s="25">
        <v>2017</v>
      </c>
      <c r="I3236" s="25">
        <v>687285523</v>
      </c>
      <c r="J3236" s="25">
        <v>1108765102</v>
      </c>
      <c r="K3236" s="25">
        <v>1895.1</v>
      </c>
      <c r="L3236" s="25">
        <v>5935977</v>
      </c>
      <c r="M3236" s="25">
        <v>8.6367999999999991</v>
      </c>
      <c r="N3236" s="25">
        <v>46952</v>
      </c>
      <c r="O3236" s="25">
        <v>4.2349999999999999E-2</v>
      </c>
      <c r="P3236" s="25">
        <v>0</v>
      </c>
      <c r="Q3236" s="25">
        <v>0</v>
      </c>
      <c r="R3236" s="25">
        <v>0</v>
      </c>
      <c r="S3236" s="25">
        <v>0</v>
      </c>
      <c r="T3236" s="25">
        <v>2500000</v>
      </c>
      <c r="U3236" s="25">
        <v>3.6375000000000002</v>
      </c>
      <c r="V3236" s="25">
        <v>2500000</v>
      </c>
      <c r="W3236" s="25">
        <v>3.6375000000000002</v>
      </c>
      <c r="X3236" s="25">
        <v>0</v>
      </c>
      <c r="Y3236" s="25">
        <v>0</v>
      </c>
      <c r="Z3236" s="25">
        <v>8482929</v>
      </c>
      <c r="AA3236" s="25">
        <v>12.316700000000001</v>
      </c>
      <c r="AB3236" s="25">
        <v>1000</v>
      </c>
      <c r="AC3236" s="25">
        <v>1.4499999999999999E-3</v>
      </c>
      <c r="AD3236" s="25">
        <v>0</v>
      </c>
      <c r="AE3236" s="25">
        <v>0</v>
      </c>
      <c r="AF3236" s="25">
        <v>75717</v>
      </c>
      <c r="AG3236" s="25">
        <v>6.8290000000000003E-2</v>
      </c>
      <c r="AH3236" s="25">
        <v>365892</v>
      </c>
      <c r="AI3236" s="25">
        <v>0.33</v>
      </c>
      <c r="AJ3236" s="25">
        <v>0</v>
      </c>
      <c r="AK3236" s="25">
        <v>0</v>
      </c>
      <c r="AL3236" s="25">
        <v>4476928</v>
      </c>
      <c r="AM3236" s="25">
        <v>4.0377599999999996</v>
      </c>
      <c r="AN3236" s="25">
        <v>13402466</v>
      </c>
      <c r="AO3236" s="25">
        <v>16.754200000000001</v>
      </c>
      <c r="AQ3236">
        <f t="shared" si="101"/>
        <v>3.6375000000000002</v>
      </c>
    </row>
    <row r="3237" spans="1:43" x14ac:dyDescent="0.2">
      <c r="A3237" t="str">
        <f t="shared" si="100"/>
        <v>2017_1233</v>
      </c>
      <c r="C3237" s="25">
        <v>3235</v>
      </c>
      <c r="D3237" s="25">
        <v>1233</v>
      </c>
      <c r="E3237" s="25">
        <v>1233</v>
      </c>
      <c r="F3237" s="25" t="s">
        <v>67</v>
      </c>
      <c r="G3237" s="25">
        <v>5.0590000000000002</v>
      </c>
      <c r="H3237" s="25">
        <v>2017</v>
      </c>
      <c r="I3237" s="25">
        <v>692045135</v>
      </c>
      <c r="J3237" s="25">
        <v>761580058</v>
      </c>
      <c r="K3237" s="25">
        <v>1222.2</v>
      </c>
      <c r="L3237" s="25">
        <v>5258628</v>
      </c>
      <c r="M3237" s="25">
        <v>7.5987</v>
      </c>
      <c r="N3237" s="25">
        <v>91788</v>
      </c>
      <c r="O3237" s="25">
        <v>0.12052</v>
      </c>
      <c r="P3237" s="25">
        <v>0</v>
      </c>
      <c r="Q3237" s="25">
        <v>0</v>
      </c>
      <c r="R3237" s="25">
        <v>0</v>
      </c>
      <c r="S3237" s="25">
        <v>0</v>
      </c>
      <c r="T3237" s="25">
        <v>0</v>
      </c>
      <c r="U3237" s="25">
        <v>0</v>
      </c>
      <c r="V3237" s="25">
        <v>0</v>
      </c>
      <c r="W3237" s="25">
        <v>0</v>
      </c>
      <c r="X3237" s="25">
        <v>0</v>
      </c>
      <c r="Y3237" s="25">
        <v>0</v>
      </c>
      <c r="Z3237" s="25">
        <v>5350416</v>
      </c>
      <c r="AA3237" s="25">
        <v>7.7191999999999998</v>
      </c>
      <c r="AB3237" s="25">
        <v>600000</v>
      </c>
      <c r="AC3237" s="25">
        <v>0.86699999999999999</v>
      </c>
      <c r="AD3237" s="25">
        <v>0</v>
      </c>
      <c r="AE3237" s="25">
        <v>0</v>
      </c>
      <c r="AF3237" s="25">
        <v>510259</v>
      </c>
      <c r="AG3237" s="25">
        <v>0.67</v>
      </c>
      <c r="AH3237" s="25">
        <v>251321</v>
      </c>
      <c r="AI3237" s="25">
        <v>0.33</v>
      </c>
      <c r="AJ3237" s="25">
        <v>0</v>
      </c>
      <c r="AK3237" s="25">
        <v>0</v>
      </c>
      <c r="AL3237" s="25">
        <v>0</v>
      </c>
      <c r="AM3237" s="25">
        <v>0</v>
      </c>
      <c r="AN3237" s="25">
        <v>6711996</v>
      </c>
      <c r="AO3237" s="25">
        <v>9.5861999999999998</v>
      </c>
      <c r="AQ3237">
        <f t="shared" si="101"/>
        <v>0</v>
      </c>
    </row>
    <row r="3238" spans="1:43" x14ac:dyDescent="0.2">
      <c r="A3238" t="str">
        <f t="shared" si="100"/>
        <v>2017_1278</v>
      </c>
      <c r="C3238" s="25">
        <v>3236</v>
      </c>
      <c r="D3238" s="25">
        <v>1278</v>
      </c>
      <c r="E3238" s="25">
        <v>1278</v>
      </c>
      <c r="F3238" s="25" t="s">
        <v>68</v>
      </c>
      <c r="G3238" s="25">
        <v>24.491</v>
      </c>
      <c r="H3238" s="25">
        <v>2017</v>
      </c>
      <c r="I3238" s="25">
        <v>870069186</v>
      </c>
      <c r="J3238" s="25">
        <v>910926877</v>
      </c>
      <c r="K3238" s="25">
        <v>3846.4</v>
      </c>
      <c r="L3238" s="25">
        <v>9048068</v>
      </c>
      <c r="M3238" s="25">
        <v>10.3993</v>
      </c>
      <c r="N3238" s="25">
        <v>154724</v>
      </c>
      <c r="O3238" s="25">
        <v>0.16985</v>
      </c>
      <c r="P3238" s="25">
        <v>0</v>
      </c>
      <c r="Q3238" s="25">
        <v>0</v>
      </c>
      <c r="R3238" s="25">
        <v>1020000</v>
      </c>
      <c r="S3238" s="25">
        <v>1.17232</v>
      </c>
      <c r="T3238" s="25">
        <v>2636540</v>
      </c>
      <c r="U3238" s="25">
        <v>3.0303</v>
      </c>
      <c r="V3238" s="25">
        <v>3656540</v>
      </c>
      <c r="W3238" s="25">
        <v>4.2026000000000003</v>
      </c>
      <c r="X3238" s="25">
        <v>0</v>
      </c>
      <c r="Y3238" s="25">
        <v>0</v>
      </c>
      <c r="Z3238" s="25">
        <v>12859332</v>
      </c>
      <c r="AA3238" s="25">
        <v>14.771699999999999</v>
      </c>
      <c r="AB3238" s="25">
        <v>685000</v>
      </c>
      <c r="AC3238" s="25">
        <v>0.78729000000000005</v>
      </c>
      <c r="AD3238" s="25">
        <v>0</v>
      </c>
      <c r="AE3238" s="25">
        <v>0</v>
      </c>
      <c r="AF3238" s="25">
        <v>0</v>
      </c>
      <c r="AG3238" s="25">
        <v>0</v>
      </c>
      <c r="AH3238" s="25">
        <v>300606</v>
      </c>
      <c r="AI3238" s="25">
        <v>0.33</v>
      </c>
      <c r="AJ3238" s="25">
        <v>0</v>
      </c>
      <c r="AK3238" s="25">
        <v>0</v>
      </c>
      <c r="AL3238" s="25">
        <v>805060</v>
      </c>
      <c r="AM3238" s="25">
        <v>0.88378000000000001</v>
      </c>
      <c r="AN3238" s="25">
        <v>14649998</v>
      </c>
      <c r="AO3238" s="25">
        <v>16.7728</v>
      </c>
      <c r="AQ3238">
        <f t="shared" si="101"/>
        <v>4.2026000000000003</v>
      </c>
    </row>
    <row r="3239" spans="1:43" x14ac:dyDescent="0.2">
      <c r="A3239" t="str">
        <f t="shared" si="100"/>
        <v>2017_1332</v>
      </c>
      <c r="C3239" s="25">
        <v>3237</v>
      </c>
      <c r="D3239" s="25">
        <v>1332</v>
      </c>
      <c r="E3239" s="25">
        <v>1332</v>
      </c>
      <c r="F3239" s="25" t="s">
        <v>69</v>
      </c>
      <c r="G3239" s="25">
        <v>3.944</v>
      </c>
      <c r="H3239" s="25">
        <v>2017</v>
      </c>
      <c r="I3239" s="25">
        <v>175070828</v>
      </c>
      <c r="J3239" s="25">
        <v>180286061</v>
      </c>
      <c r="K3239" s="25">
        <v>732.5</v>
      </c>
      <c r="L3239" s="25">
        <v>1788051</v>
      </c>
      <c r="M3239" s="25">
        <v>10.2133</v>
      </c>
      <c r="N3239" s="25">
        <v>29292</v>
      </c>
      <c r="O3239" s="25">
        <v>0.16248000000000001</v>
      </c>
      <c r="P3239" s="25">
        <v>0</v>
      </c>
      <c r="Q3239" s="25">
        <v>0</v>
      </c>
      <c r="R3239" s="25">
        <v>371636</v>
      </c>
      <c r="S3239" s="25">
        <v>2.1227800000000001</v>
      </c>
      <c r="T3239" s="25">
        <v>500000</v>
      </c>
      <c r="U3239" s="25">
        <v>2.8559999999999999</v>
      </c>
      <c r="V3239" s="25">
        <v>871636</v>
      </c>
      <c r="W3239" s="25">
        <v>4.9787999999999997</v>
      </c>
      <c r="X3239" s="25">
        <v>0</v>
      </c>
      <c r="Y3239" s="25">
        <v>0</v>
      </c>
      <c r="Z3239" s="25">
        <v>2688979</v>
      </c>
      <c r="AA3239" s="25">
        <v>15.3545</v>
      </c>
      <c r="AB3239" s="25">
        <v>20000</v>
      </c>
      <c r="AC3239" s="25">
        <v>0.11423999999999999</v>
      </c>
      <c r="AD3239" s="25">
        <v>0</v>
      </c>
      <c r="AE3239" s="25">
        <v>0</v>
      </c>
      <c r="AF3239" s="25">
        <v>120792</v>
      </c>
      <c r="AG3239" s="25">
        <v>0.67</v>
      </c>
      <c r="AH3239" s="25">
        <v>59494</v>
      </c>
      <c r="AI3239" s="25">
        <v>0.33</v>
      </c>
      <c r="AJ3239" s="25">
        <v>0</v>
      </c>
      <c r="AK3239" s="25">
        <v>0</v>
      </c>
      <c r="AL3239" s="25">
        <v>481000</v>
      </c>
      <c r="AM3239" s="25">
        <v>2.66798</v>
      </c>
      <c r="AN3239" s="25">
        <v>3370265</v>
      </c>
      <c r="AO3239" s="25">
        <v>19.136800000000001</v>
      </c>
      <c r="AQ3239">
        <f t="shared" si="101"/>
        <v>4.9787999999999997</v>
      </c>
    </row>
    <row r="3240" spans="1:43" x14ac:dyDescent="0.2">
      <c r="A3240" t="str">
        <f t="shared" si="100"/>
        <v>2017_1337</v>
      </c>
      <c r="C3240" s="25">
        <v>3238</v>
      </c>
      <c r="D3240" s="25">
        <v>1337</v>
      </c>
      <c r="E3240" s="25">
        <v>1337</v>
      </c>
      <c r="F3240" s="25" t="s">
        <v>70</v>
      </c>
      <c r="G3240" s="25">
        <v>20.733000000000001</v>
      </c>
      <c r="H3240" s="25">
        <v>2017</v>
      </c>
      <c r="I3240" s="25">
        <v>1870820854</v>
      </c>
      <c r="J3240" s="25">
        <v>1947707494</v>
      </c>
      <c r="K3240" s="25">
        <v>4947.3999999999996</v>
      </c>
      <c r="L3240" s="25">
        <v>16265257</v>
      </c>
      <c r="M3240" s="25">
        <v>8.6942000000000004</v>
      </c>
      <c r="N3240" s="25">
        <v>2576056</v>
      </c>
      <c r="O3240" s="25">
        <v>1.3226100000000001</v>
      </c>
      <c r="P3240" s="25">
        <v>0</v>
      </c>
      <c r="Q3240" s="25">
        <v>0</v>
      </c>
      <c r="R3240" s="25">
        <v>2791197</v>
      </c>
      <c r="S3240" s="25">
        <v>1.49196</v>
      </c>
      <c r="T3240" s="25">
        <v>982518</v>
      </c>
      <c r="U3240" s="25">
        <v>0.5252</v>
      </c>
      <c r="V3240" s="25">
        <v>3773715</v>
      </c>
      <c r="W3240" s="25">
        <v>2.0171000000000001</v>
      </c>
      <c r="X3240" s="25">
        <v>0</v>
      </c>
      <c r="Y3240" s="25">
        <v>0</v>
      </c>
      <c r="Z3240" s="25">
        <v>22615028</v>
      </c>
      <c r="AA3240" s="25">
        <v>12.033899999999999</v>
      </c>
      <c r="AB3240" s="25">
        <v>1200000</v>
      </c>
      <c r="AC3240" s="25">
        <v>0.64142999999999994</v>
      </c>
      <c r="AD3240" s="25">
        <v>0</v>
      </c>
      <c r="AE3240" s="25">
        <v>0</v>
      </c>
      <c r="AF3240" s="25">
        <v>1304734</v>
      </c>
      <c r="AG3240" s="25">
        <v>0.66988000000000003</v>
      </c>
      <c r="AH3240" s="25">
        <v>642630</v>
      </c>
      <c r="AI3240" s="25">
        <v>0.32994000000000001</v>
      </c>
      <c r="AJ3240" s="25">
        <v>0</v>
      </c>
      <c r="AK3240" s="25">
        <v>0</v>
      </c>
      <c r="AL3240" s="25">
        <v>4648874</v>
      </c>
      <c r="AM3240" s="25">
        <v>2.3868399999999999</v>
      </c>
      <c r="AN3240" s="25">
        <v>30411266</v>
      </c>
      <c r="AO3240" s="25">
        <v>16.062000000000001</v>
      </c>
      <c r="AQ3240">
        <f t="shared" si="101"/>
        <v>2.0171000000000001</v>
      </c>
    </row>
    <row r="3241" spans="1:43" x14ac:dyDescent="0.2">
      <c r="A3241" t="str">
        <f t="shared" si="100"/>
        <v>2017_1350</v>
      </c>
      <c r="C3241" s="25">
        <v>3239</v>
      </c>
      <c r="D3241" s="25">
        <v>1350</v>
      </c>
      <c r="E3241" s="25">
        <v>1350</v>
      </c>
      <c r="F3241" s="25" t="s">
        <v>71</v>
      </c>
      <c r="G3241" s="25">
        <v>2.133</v>
      </c>
      <c r="H3241" s="25">
        <v>2017</v>
      </c>
      <c r="I3241" s="25">
        <v>143630837</v>
      </c>
      <c r="J3241" s="25">
        <v>143769172</v>
      </c>
      <c r="K3241" s="25">
        <v>483.9</v>
      </c>
      <c r="L3241" s="25">
        <v>1260849</v>
      </c>
      <c r="M3241" s="25">
        <v>8.7783999999999995</v>
      </c>
      <c r="N3241" s="25">
        <v>43612</v>
      </c>
      <c r="O3241" s="25">
        <v>0.30335000000000001</v>
      </c>
      <c r="P3241" s="25">
        <v>0</v>
      </c>
      <c r="Q3241" s="25">
        <v>0</v>
      </c>
      <c r="R3241" s="25">
        <v>238749</v>
      </c>
      <c r="S3241" s="25">
        <v>1.6622399999999999</v>
      </c>
      <c r="T3241" s="25">
        <v>377175</v>
      </c>
      <c r="U3241" s="25">
        <v>2.6259999999999999</v>
      </c>
      <c r="V3241" s="25">
        <v>615924</v>
      </c>
      <c r="W3241" s="25">
        <v>4.2881999999999998</v>
      </c>
      <c r="X3241" s="25">
        <v>0</v>
      </c>
      <c r="Y3241" s="25">
        <v>0</v>
      </c>
      <c r="Z3241" s="25">
        <v>1920385</v>
      </c>
      <c r="AA3241" s="25">
        <v>13.37</v>
      </c>
      <c r="AB3241" s="25">
        <v>0</v>
      </c>
      <c r="AC3241" s="25">
        <v>0</v>
      </c>
      <c r="AD3241" s="25">
        <v>0</v>
      </c>
      <c r="AE3241" s="25">
        <v>0</v>
      </c>
      <c r="AF3241" s="25">
        <v>192651</v>
      </c>
      <c r="AG3241" s="25">
        <v>1.34</v>
      </c>
      <c r="AH3241" s="25">
        <v>47444</v>
      </c>
      <c r="AI3241" s="25">
        <v>0.33</v>
      </c>
      <c r="AJ3241" s="25">
        <v>0</v>
      </c>
      <c r="AK3241" s="25">
        <v>0</v>
      </c>
      <c r="AL3241" s="25">
        <v>0</v>
      </c>
      <c r="AM3241" s="25">
        <v>0</v>
      </c>
      <c r="AN3241" s="25">
        <v>2160480</v>
      </c>
      <c r="AO3241" s="25">
        <v>15.04</v>
      </c>
      <c r="AQ3241">
        <f t="shared" si="101"/>
        <v>4.2881999999999998</v>
      </c>
    </row>
    <row r="3242" spans="1:43" x14ac:dyDescent="0.2">
      <c r="A3242" t="str">
        <f t="shared" si="100"/>
        <v>2017_1359</v>
      </c>
      <c r="C3242" s="25">
        <v>3240</v>
      </c>
      <c r="D3242" s="25">
        <v>1359</v>
      </c>
      <c r="E3242" s="25">
        <v>1359</v>
      </c>
      <c r="F3242" s="25" t="s">
        <v>648</v>
      </c>
      <c r="G3242" s="25">
        <v>2.1379999999999999</v>
      </c>
      <c r="H3242" s="25">
        <v>2017</v>
      </c>
      <c r="I3242" s="25">
        <v>236208592</v>
      </c>
      <c r="J3242" s="25">
        <v>294382895</v>
      </c>
      <c r="K3242" s="25">
        <v>487.6</v>
      </c>
      <c r="L3242" s="25">
        <v>2017141</v>
      </c>
      <c r="M3242" s="25">
        <v>8.5396999999999998</v>
      </c>
      <c r="N3242" s="25">
        <v>62054</v>
      </c>
      <c r="O3242" s="25">
        <v>0.21079000000000001</v>
      </c>
      <c r="P3242" s="25">
        <v>0</v>
      </c>
      <c r="Q3242" s="25">
        <v>0</v>
      </c>
      <c r="R3242" s="25">
        <v>423020</v>
      </c>
      <c r="S3242" s="25">
        <v>1.79087</v>
      </c>
      <c r="T3242" s="25">
        <v>314829</v>
      </c>
      <c r="U3242" s="25">
        <v>1.3328</v>
      </c>
      <c r="V3242" s="25">
        <v>737849</v>
      </c>
      <c r="W3242" s="25">
        <v>3.1236999999999999</v>
      </c>
      <c r="X3242" s="25">
        <v>0</v>
      </c>
      <c r="Y3242" s="25">
        <v>0</v>
      </c>
      <c r="Z3242" s="25">
        <v>2817044</v>
      </c>
      <c r="AA3242" s="25">
        <v>11.8742</v>
      </c>
      <c r="AB3242" s="25">
        <v>285171</v>
      </c>
      <c r="AC3242" s="25">
        <v>1.2072799999999999</v>
      </c>
      <c r="AD3242" s="25">
        <v>0</v>
      </c>
      <c r="AE3242" s="25">
        <v>0</v>
      </c>
      <c r="AF3242" s="25">
        <v>394473</v>
      </c>
      <c r="AG3242" s="25">
        <v>1.34</v>
      </c>
      <c r="AH3242" s="25">
        <v>97146</v>
      </c>
      <c r="AI3242" s="25">
        <v>0.33</v>
      </c>
      <c r="AJ3242" s="25">
        <v>0</v>
      </c>
      <c r="AK3242" s="25">
        <v>0</v>
      </c>
      <c r="AL3242" s="25">
        <v>0</v>
      </c>
      <c r="AM3242" s="25">
        <v>0</v>
      </c>
      <c r="AN3242" s="25">
        <v>3593834</v>
      </c>
      <c r="AO3242" s="25">
        <v>14.7515</v>
      </c>
      <c r="AQ3242">
        <f t="shared" si="101"/>
        <v>3.1236999999999999</v>
      </c>
    </row>
    <row r="3243" spans="1:43" x14ac:dyDescent="0.2">
      <c r="A3243" t="str">
        <f t="shared" si="100"/>
        <v>2017_1368</v>
      </c>
      <c r="C3243" s="25">
        <v>3241</v>
      </c>
      <c r="D3243" s="25">
        <v>1368</v>
      </c>
      <c r="E3243" s="25">
        <v>1368</v>
      </c>
      <c r="F3243" s="25" t="s">
        <v>72</v>
      </c>
      <c r="G3243" s="25">
        <v>5.9059999999999997</v>
      </c>
      <c r="H3243" s="25">
        <v>2017</v>
      </c>
      <c r="I3243" s="25">
        <v>210217445</v>
      </c>
      <c r="J3243" s="25">
        <v>211630538</v>
      </c>
      <c r="K3243" s="25">
        <v>817.9</v>
      </c>
      <c r="L3243" s="25">
        <v>2024327</v>
      </c>
      <c r="M3243" s="25">
        <v>9.6296999999999997</v>
      </c>
      <c r="N3243" s="25">
        <v>38815</v>
      </c>
      <c r="O3243" s="25">
        <v>0.18340999999999999</v>
      </c>
      <c r="P3243" s="25">
        <v>0</v>
      </c>
      <c r="Q3243" s="25">
        <v>0</v>
      </c>
      <c r="R3243" s="25">
        <v>868343</v>
      </c>
      <c r="S3243" s="25">
        <v>4.1306900000000004</v>
      </c>
      <c r="T3243" s="25">
        <v>0</v>
      </c>
      <c r="U3243" s="25">
        <v>0</v>
      </c>
      <c r="V3243" s="25">
        <v>868343</v>
      </c>
      <c r="W3243" s="25">
        <v>4.1307</v>
      </c>
      <c r="X3243" s="25">
        <v>0</v>
      </c>
      <c r="Y3243" s="25">
        <v>0</v>
      </c>
      <c r="Z3243" s="25">
        <v>2931485</v>
      </c>
      <c r="AA3243" s="25">
        <v>13.9438</v>
      </c>
      <c r="AB3243" s="25">
        <v>275000</v>
      </c>
      <c r="AC3243" s="25">
        <v>1.3081700000000001</v>
      </c>
      <c r="AD3243" s="25">
        <v>0</v>
      </c>
      <c r="AE3243" s="25">
        <v>0</v>
      </c>
      <c r="AF3243" s="25">
        <v>141792</v>
      </c>
      <c r="AG3243" s="25">
        <v>0.67</v>
      </c>
      <c r="AH3243" s="25">
        <v>69838</v>
      </c>
      <c r="AI3243" s="25">
        <v>0.33</v>
      </c>
      <c r="AJ3243" s="25">
        <v>28379</v>
      </c>
      <c r="AK3243" s="25">
        <v>0.13500000000000001</v>
      </c>
      <c r="AL3243" s="25">
        <v>360343</v>
      </c>
      <c r="AM3243" s="25">
        <v>1.7027000000000001</v>
      </c>
      <c r="AN3243" s="25">
        <v>3806837</v>
      </c>
      <c r="AO3243" s="25">
        <v>18.089700000000001</v>
      </c>
      <c r="AQ3243">
        <f t="shared" si="101"/>
        <v>4.1307</v>
      </c>
    </row>
    <row r="3244" spans="1:43" x14ac:dyDescent="0.2">
      <c r="A3244" t="str">
        <f t="shared" si="100"/>
        <v>2017_1413</v>
      </c>
      <c r="C3244" s="25">
        <v>3242</v>
      </c>
      <c r="D3244" s="25">
        <v>1413</v>
      </c>
      <c r="E3244" s="25">
        <v>1413</v>
      </c>
      <c r="F3244" s="25" t="s">
        <v>73</v>
      </c>
      <c r="G3244" s="25">
        <v>2.0489999999999999</v>
      </c>
      <c r="H3244" s="25">
        <v>2017</v>
      </c>
      <c r="I3244" s="25">
        <v>188696021</v>
      </c>
      <c r="J3244" s="25">
        <v>192497480</v>
      </c>
      <c r="K3244" s="25">
        <v>400.6</v>
      </c>
      <c r="L3244" s="25">
        <v>1576729</v>
      </c>
      <c r="M3244" s="25">
        <v>8.3559000000000001</v>
      </c>
      <c r="N3244" s="25">
        <v>96597</v>
      </c>
      <c r="O3244" s="25">
        <v>0.50180999999999998</v>
      </c>
      <c r="P3244" s="25">
        <v>0</v>
      </c>
      <c r="Q3244" s="25">
        <v>0</v>
      </c>
      <c r="R3244" s="25">
        <v>0</v>
      </c>
      <c r="S3244" s="25">
        <v>0</v>
      </c>
      <c r="T3244" s="25">
        <v>0</v>
      </c>
      <c r="U3244" s="25">
        <v>0</v>
      </c>
      <c r="V3244" s="25">
        <v>0</v>
      </c>
      <c r="W3244" s="25">
        <v>0</v>
      </c>
      <c r="X3244" s="25">
        <v>0</v>
      </c>
      <c r="Y3244" s="25">
        <v>0</v>
      </c>
      <c r="Z3244" s="25">
        <v>1673326</v>
      </c>
      <c r="AA3244" s="25">
        <v>8.8576999999999995</v>
      </c>
      <c r="AB3244" s="25">
        <v>189000</v>
      </c>
      <c r="AC3244" s="25">
        <v>1.0016099999999999</v>
      </c>
      <c r="AD3244" s="25">
        <v>0</v>
      </c>
      <c r="AE3244" s="25">
        <v>0</v>
      </c>
      <c r="AF3244" s="25">
        <v>257947</v>
      </c>
      <c r="AG3244" s="25">
        <v>1.34</v>
      </c>
      <c r="AH3244" s="25">
        <v>63524</v>
      </c>
      <c r="AI3244" s="25">
        <v>0.33</v>
      </c>
      <c r="AJ3244" s="25">
        <v>0</v>
      </c>
      <c r="AK3244" s="25">
        <v>0</v>
      </c>
      <c r="AL3244" s="25">
        <v>0</v>
      </c>
      <c r="AM3244" s="25">
        <v>0</v>
      </c>
      <c r="AN3244" s="25">
        <v>2183797</v>
      </c>
      <c r="AO3244" s="25">
        <v>11.529299999999999</v>
      </c>
      <c r="AQ3244">
        <f t="shared" si="101"/>
        <v>0</v>
      </c>
    </row>
    <row r="3245" spans="1:43" x14ac:dyDescent="0.2">
      <c r="A3245" t="str">
        <f t="shared" si="100"/>
        <v>2017_1431</v>
      </c>
      <c r="C3245" s="25">
        <v>3243</v>
      </c>
      <c r="D3245" s="25">
        <v>1431</v>
      </c>
      <c r="E3245" s="25">
        <v>1431</v>
      </c>
      <c r="F3245" s="25" t="s">
        <v>74</v>
      </c>
      <c r="G3245" s="25">
        <v>2.2290000000000001</v>
      </c>
      <c r="H3245" s="25">
        <v>2017</v>
      </c>
      <c r="I3245" s="25">
        <v>202209961</v>
      </c>
      <c r="J3245" s="25">
        <v>218207348</v>
      </c>
      <c r="K3245" s="25">
        <v>421.5</v>
      </c>
      <c r="L3245" s="25">
        <v>1656131</v>
      </c>
      <c r="M3245" s="25">
        <v>8.1902000000000008</v>
      </c>
      <c r="N3245" s="25">
        <v>84234</v>
      </c>
      <c r="O3245" s="25">
        <v>0.38602999999999998</v>
      </c>
      <c r="P3245" s="25">
        <v>0</v>
      </c>
      <c r="Q3245" s="25">
        <v>0</v>
      </c>
      <c r="R3245" s="25">
        <v>50000</v>
      </c>
      <c r="S3245" s="25">
        <v>0.24726999999999999</v>
      </c>
      <c r="T3245" s="25">
        <v>462789</v>
      </c>
      <c r="U3245" s="25">
        <v>2.2887</v>
      </c>
      <c r="V3245" s="25">
        <v>512789</v>
      </c>
      <c r="W3245" s="25">
        <v>2.5358999999999998</v>
      </c>
      <c r="X3245" s="25">
        <v>0</v>
      </c>
      <c r="Y3245" s="25">
        <v>0</v>
      </c>
      <c r="Z3245" s="25">
        <v>2253154</v>
      </c>
      <c r="AA3245" s="25">
        <v>11.1121</v>
      </c>
      <c r="AB3245" s="25">
        <v>180000</v>
      </c>
      <c r="AC3245" s="25">
        <v>0.89015999999999995</v>
      </c>
      <c r="AD3245" s="25">
        <v>0</v>
      </c>
      <c r="AE3245" s="25">
        <v>0</v>
      </c>
      <c r="AF3245" s="25">
        <v>146199</v>
      </c>
      <c r="AG3245" s="25">
        <v>0.67</v>
      </c>
      <c r="AH3245" s="25">
        <v>72008</v>
      </c>
      <c r="AI3245" s="25">
        <v>0.33</v>
      </c>
      <c r="AJ3245" s="25">
        <v>0</v>
      </c>
      <c r="AK3245" s="25">
        <v>0</v>
      </c>
      <c r="AL3245" s="25">
        <v>433738</v>
      </c>
      <c r="AM3245" s="25">
        <v>1.98773</v>
      </c>
      <c r="AN3245" s="25">
        <v>3085099</v>
      </c>
      <c r="AO3245" s="25">
        <v>14.99</v>
      </c>
      <c r="AQ3245">
        <f t="shared" si="101"/>
        <v>2.5358999999999998</v>
      </c>
    </row>
    <row r="3246" spans="1:43" x14ac:dyDescent="0.2">
      <c r="A3246" t="str">
        <f t="shared" si="100"/>
        <v>2017_1476</v>
      </c>
      <c r="C3246" s="25">
        <v>3244</v>
      </c>
      <c r="D3246" s="25">
        <v>1476</v>
      </c>
      <c r="E3246" s="25">
        <v>1476</v>
      </c>
      <c r="F3246" s="25" t="s">
        <v>75</v>
      </c>
      <c r="G3246" s="25">
        <v>57.813000000000002</v>
      </c>
      <c r="H3246" s="25">
        <v>2017</v>
      </c>
      <c r="I3246" s="25">
        <v>2077804523</v>
      </c>
      <c r="J3246" s="25">
        <v>2164149338</v>
      </c>
      <c r="K3246" s="25">
        <v>9126</v>
      </c>
      <c r="L3246" s="25">
        <v>22856008</v>
      </c>
      <c r="M3246" s="25">
        <v>11.0001</v>
      </c>
      <c r="N3246" s="25">
        <v>3958547</v>
      </c>
      <c r="O3246" s="25">
        <v>1.8291500000000001</v>
      </c>
      <c r="P3246" s="25">
        <v>0</v>
      </c>
      <c r="Q3246" s="25">
        <v>0</v>
      </c>
      <c r="R3246" s="25">
        <v>3448681</v>
      </c>
      <c r="S3246" s="25">
        <v>1.65977</v>
      </c>
      <c r="T3246" s="25">
        <v>0</v>
      </c>
      <c r="U3246" s="25">
        <v>0</v>
      </c>
      <c r="V3246" s="25">
        <v>3448681</v>
      </c>
      <c r="W3246" s="25">
        <v>1.6597999999999999</v>
      </c>
      <c r="X3246" s="25">
        <v>0</v>
      </c>
      <c r="Y3246" s="25">
        <v>0</v>
      </c>
      <c r="Z3246" s="25">
        <v>30263236</v>
      </c>
      <c r="AA3246" s="25">
        <v>14.489000000000001</v>
      </c>
      <c r="AB3246" s="25">
        <v>1450000</v>
      </c>
      <c r="AC3246" s="25">
        <v>0.69784999999999997</v>
      </c>
      <c r="AD3246" s="25">
        <v>0</v>
      </c>
      <c r="AE3246" s="25">
        <v>0</v>
      </c>
      <c r="AF3246" s="25">
        <v>2899960</v>
      </c>
      <c r="AG3246" s="25">
        <v>1.34</v>
      </c>
      <c r="AH3246" s="25">
        <v>714169</v>
      </c>
      <c r="AI3246" s="25">
        <v>0.33</v>
      </c>
      <c r="AJ3246" s="25">
        <v>0</v>
      </c>
      <c r="AK3246" s="25">
        <v>0</v>
      </c>
      <c r="AL3246" s="25">
        <v>0</v>
      </c>
      <c r="AM3246" s="25">
        <v>0</v>
      </c>
      <c r="AN3246" s="25">
        <v>35327365</v>
      </c>
      <c r="AO3246" s="25">
        <v>16.8569</v>
      </c>
      <c r="AQ3246">
        <f t="shared" si="101"/>
        <v>1.6597999999999999</v>
      </c>
    </row>
    <row r="3247" spans="1:43" x14ac:dyDescent="0.2">
      <c r="A3247" t="str">
        <f t="shared" si="100"/>
        <v>2017_1503</v>
      </c>
      <c r="C3247" s="25">
        <v>3245</v>
      </c>
      <c r="D3247" s="25">
        <v>1503</v>
      </c>
      <c r="E3247" s="25">
        <v>1503</v>
      </c>
      <c r="F3247" s="25" t="s">
        <v>76</v>
      </c>
      <c r="G3247" s="25">
        <v>8.5449999999999999</v>
      </c>
      <c r="H3247" s="25">
        <v>2017</v>
      </c>
      <c r="I3247" s="25">
        <v>422174843</v>
      </c>
      <c r="J3247" s="25">
        <v>436548959</v>
      </c>
      <c r="K3247" s="25">
        <v>1469.4</v>
      </c>
      <c r="L3247" s="25">
        <v>4036316</v>
      </c>
      <c r="M3247" s="25">
        <v>9.5608000000000004</v>
      </c>
      <c r="N3247" s="25">
        <v>0</v>
      </c>
      <c r="O3247" s="25">
        <v>0</v>
      </c>
      <c r="P3247" s="25">
        <v>0</v>
      </c>
      <c r="Q3247" s="25">
        <v>0</v>
      </c>
      <c r="R3247" s="25">
        <v>424050</v>
      </c>
      <c r="S3247" s="25">
        <v>1.00444</v>
      </c>
      <c r="T3247" s="25">
        <v>475000</v>
      </c>
      <c r="U3247" s="25">
        <v>1.1251</v>
      </c>
      <c r="V3247" s="25">
        <v>899050</v>
      </c>
      <c r="W3247" s="25">
        <v>2.1295999999999999</v>
      </c>
      <c r="X3247" s="25">
        <v>0</v>
      </c>
      <c r="Y3247" s="25">
        <v>0</v>
      </c>
      <c r="Z3247" s="25">
        <v>4935366</v>
      </c>
      <c r="AA3247" s="25">
        <v>11.7988</v>
      </c>
      <c r="AB3247" s="25">
        <v>600000</v>
      </c>
      <c r="AC3247" s="25">
        <v>1.4212100000000001</v>
      </c>
      <c r="AD3247" s="25">
        <v>0</v>
      </c>
      <c r="AE3247" s="25">
        <v>0</v>
      </c>
      <c r="AF3247" s="25">
        <v>140205</v>
      </c>
      <c r="AG3247" s="25">
        <v>0.32117000000000001</v>
      </c>
      <c r="AH3247" s="25">
        <v>144061</v>
      </c>
      <c r="AI3247" s="25">
        <v>0.33</v>
      </c>
      <c r="AJ3247" s="25">
        <v>0</v>
      </c>
      <c r="AK3247" s="25">
        <v>0</v>
      </c>
      <c r="AL3247" s="25">
        <v>1002190</v>
      </c>
      <c r="AM3247" s="25">
        <v>2.6166700000000001</v>
      </c>
      <c r="AN3247" s="25">
        <v>6821822</v>
      </c>
      <c r="AO3247" s="25">
        <v>16.4878</v>
      </c>
      <c r="AQ3247">
        <f t="shared" si="101"/>
        <v>2.1295999999999999</v>
      </c>
    </row>
    <row r="3248" spans="1:43" x14ac:dyDescent="0.2">
      <c r="A3248" t="str">
        <f t="shared" si="100"/>
        <v>2017_1576</v>
      </c>
      <c r="C3248" s="25">
        <v>3246</v>
      </c>
      <c r="D3248" s="25">
        <v>1576</v>
      </c>
      <c r="E3248" s="25">
        <v>1576</v>
      </c>
      <c r="F3248" s="25" t="s">
        <v>77</v>
      </c>
      <c r="G3248" s="25">
        <v>8.1419999999999995</v>
      </c>
      <c r="H3248" s="25">
        <v>2017</v>
      </c>
      <c r="I3248" s="25">
        <v>730051763</v>
      </c>
      <c r="J3248" s="25">
        <v>833317108</v>
      </c>
      <c r="K3248" s="25">
        <v>2483</v>
      </c>
      <c r="L3248" s="25">
        <v>7065726</v>
      </c>
      <c r="M3248" s="25">
        <v>9.6783999999999999</v>
      </c>
      <c r="N3248" s="25">
        <v>1194678</v>
      </c>
      <c r="O3248" s="25">
        <v>1.43364</v>
      </c>
      <c r="P3248" s="25">
        <v>0</v>
      </c>
      <c r="Q3248" s="25">
        <v>0</v>
      </c>
      <c r="R3248" s="25">
        <v>939820</v>
      </c>
      <c r="S3248" s="25">
        <v>1.2873300000000001</v>
      </c>
      <c r="T3248" s="25">
        <v>0</v>
      </c>
      <c r="U3248" s="25">
        <v>0</v>
      </c>
      <c r="V3248" s="25">
        <v>939820</v>
      </c>
      <c r="W3248" s="25">
        <v>1.2873000000000001</v>
      </c>
      <c r="X3248" s="25">
        <v>0</v>
      </c>
      <c r="Y3248" s="25">
        <v>0</v>
      </c>
      <c r="Z3248" s="25">
        <v>9200224</v>
      </c>
      <c r="AA3248" s="25">
        <v>12.3994</v>
      </c>
      <c r="AB3248" s="25">
        <v>725000</v>
      </c>
      <c r="AC3248" s="25">
        <v>0.99307999999999996</v>
      </c>
      <c r="AD3248" s="25">
        <v>0</v>
      </c>
      <c r="AE3248" s="25">
        <v>0</v>
      </c>
      <c r="AF3248" s="25">
        <v>1116645</v>
      </c>
      <c r="AG3248" s="25">
        <v>1.34</v>
      </c>
      <c r="AH3248" s="25">
        <v>274995</v>
      </c>
      <c r="AI3248" s="25">
        <v>0.33</v>
      </c>
      <c r="AJ3248" s="25">
        <v>0</v>
      </c>
      <c r="AK3248" s="25">
        <v>0</v>
      </c>
      <c r="AL3248" s="25">
        <v>3542969</v>
      </c>
      <c r="AM3248" s="25">
        <v>4.05</v>
      </c>
      <c r="AN3248" s="25">
        <v>14859833</v>
      </c>
      <c r="AO3248" s="25">
        <v>19.112400000000001</v>
      </c>
      <c r="AQ3248">
        <f t="shared" si="101"/>
        <v>1.2873000000000001</v>
      </c>
    </row>
    <row r="3249" spans="1:43" x14ac:dyDescent="0.2">
      <c r="A3249" t="str">
        <f t="shared" si="100"/>
        <v>2017_1602</v>
      </c>
      <c r="C3249" s="25">
        <v>3247</v>
      </c>
      <c r="D3249" s="25">
        <v>1602</v>
      </c>
      <c r="E3249" s="25">
        <v>1602</v>
      </c>
      <c r="F3249" s="25" t="s">
        <v>78</v>
      </c>
      <c r="G3249" s="25">
        <v>1.9950000000000001</v>
      </c>
      <c r="H3249" s="25">
        <v>2017</v>
      </c>
      <c r="I3249" s="25">
        <v>128677747</v>
      </c>
      <c r="J3249" s="25">
        <v>128677747</v>
      </c>
      <c r="K3249" s="25">
        <v>511.5</v>
      </c>
      <c r="L3249" s="25">
        <v>1305956</v>
      </c>
      <c r="M3249" s="25">
        <v>10.148999999999999</v>
      </c>
      <c r="N3249" s="25">
        <v>207062</v>
      </c>
      <c r="O3249" s="25">
        <v>1.6091500000000001</v>
      </c>
      <c r="P3249" s="25">
        <v>0</v>
      </c>
      <c r="Q3249" s="25">
        <v>0</v>
      </c>
      <c r="R3249" s="25">
        <v>0</v>
      </c>
      <c r="S3249" s="25">
        <v>0</v>
      </c>
      <c r="T3249" s="25">
        <v>0</v>
      </c>
      <c r="U3249" s="25">
        <v>0</v>
      </c>
      <c r="V3249" s="25">
        <v>0</v>
      </c>
      <c r="W3249" s="25">
        <v>0</v>
      </c>
      <c r="X3249" s="25">
        <v>0</v>
      </c>
      <c r="Y3249" s="25">
        <v>0</v>
      </c>
      <c r="Z3249" s="25">
        <v>1513018</v>
      </c>
      <c r="AA3249" s="25">
        <v>11.7582</v>
      </c>
      <c r="AB3249" s="25">
        <v>336109</v>
      </c>
      <c r="AC3249" s="25">
        <v>2.6120199999999998</v>
      </c>
      <c r="AD3249" s="25">
        <v>0</v>
      </c>
      <c r="AE3249" s="25">
        <v>0</v>
      </c>
      <c r="AF3249" s="25">
        <v>0</v>
      </c>
      <c r="AG3249" s="25">
        <v>0</v>
      </c>
      <c r="AH3249" s="25">
        <v>42464</v>
      </c>
      <c r="AI3249" s="25">
        <v>0.33</v>
      </c>
      <c r="AJ3249" s="25">
        <v>0</v>
      </c>
      <c r="AK3249" s="25">
        <v>0</v>
      </c>
      <c r="AL3249" s="25">
        <v>0</v>
      </c>
      <c r="AM3249" s="25">
        <v>0</v>
      </c>
      <c r="AN3249" s="25">
        <v>1891591</v>
      </c>
      <c r="AO3249" s="25">
        <v>14.700200000000001</v>
      </c>
      <c r="AQ3249">
        <f t="shared" si="101"/>
        <v>0</v>
      </c>
    </row>
    <row r="3250" spans="1:43" x14ac:dyDescent="0.2">
      <c r="A3250" t="str">
        <f t="shared" si="100"/>
        <v>2017_1611</v>
      </c>
      <c r="C3250" s="25">
        <v>3248</v>
      </c>
      <c r="D3250" s="25">
        <v>1611</v>
      </c>
      <c r="E3250" s="25">
        <v>1611</v>
      </c>
      <c r="F3250" s="25" t="s">
        <v>79</v>
      </c>
      <c r="G3250" s="25">
        <v>105.173</v>
      </c>
      <c r="H3250" s="25">
        <v>2017</v>
      </c>
      <c r="I3250" s="25">
        <v>4165275386</v>
      </c>
      <c r="J3250" s="25">
        <v>4288052808</v>
      </c>
      <c r="K3250" s="25">
        <v>15801.3</v>
      </c>
      <c r="L3250" s="25">
        <v>43707673</v>
      </c>
      <c r="M3250" s="25">
        <v>10.4933</v>
      </c>
      <c r="N3250" s="25">
        <v>7277748</v>
      </c>
      <c r="O3250" s="25">
        <v>1.69722</v>
      </c>
      <c r="P3250" s="25">
        <v>0</v>
      </c>
      <c r="Q3250" s="25">
        <v>0</v>
      </c>
      <c r="R3250" s="25">
        <v>2170141</v>
      </c>
      <c r="S3250" s="25">
        <v>0.52100999999999997</v>
      </c>
      <c r="T3250" s="25">
        <v>2160000</v>
      </c>
      <c r="U3250" s="25">
        <v>0.51859999999999995</v>
      </c>
      <c r="V3250" s="25">
        <v>4330141</v>
      </c>
      <c r="W3250" s="25">
        <v>1.0396000000000001</v>
      </c>
      <c r="X3250" s="25">
        <v>0</v>
      </c>
      <c r="Y3250" s="25">
        <v>0</v>
      </c>
      <c r="Z3250" s="25">
        <v>55315562</v>
      </c>
      <c r="AA3250" s="25">
        <v>13.2302</v>
      </c>
      <c r="AB3250" s="25">
        <v>3500000</v>
      </c>
      <c r="AC3250" s="25">
        <v>0.84028000000000003</v>
      </c>
      <c r="AD3250" s="25">
        <v>0</v>
      </c>
      <c r="AE3250" s="25">
        <v>0</v>
      </c>
      <c r="AF3250" s="25">
        <v>4159411</v>
      </c>
      <c r="AG3250" s="25">
        <v>0.97</v>
      </c>
      <c r="AH3250" s="25">
        <v>1415057</v>
      </c>
      <c r="AI3250" s="25">
        <v>0.33</v>
      </c>
      <c r="AJ3250" s="25">
        <v>0</v>
      </c>
      <c r="AK3250" s="25">
        <v>0</v>
      </c>
      <c r="AL3250" s="25">
        <v>0</v>
      </c>
      <c r="AM3250" s="25">
        <v>0</v>
      </c>
      <c r="AN3250" s="25">
        <v>64390030</v>
      </c>
      <c r="AO3250" s="25">
        <v>15.3704</v>
      </c>
      <c r="AQ3250">
        <f t="shared" si="101"/>
        <v>1.0396000000000001</v>
      </c>
    </row>
    <row r="3251" spans="1:43" x14ac:dyDescent="0.2">
      <c r="A3251" t="str">
        <f t="shared" si="100"/>
        <v>2017_1619</v>
      </c>
      <c r="C3251" s="25">
        <v>3249</v>
      </c>
      <c r="D3251" s="25">
        <v>1619</v>
      </c>
      <c r="E3251" s="25">
        <v>1619</v>
      </c>
      <c r="F3251" s="25" t="s">
        <v>80</v>
      </c>
      <c r="G3251" s="25">
        <v>5.2069999999999999</v>
      </c>
      <c r="H3251" s="25">
        <v>2017</v>
      </c>
      <c r="I3251" s="25">
        <v>292057943</v>
      </c>
      <c r="J3251" s="25">
        <v>305074474</v>
      </c>
      <c r="K3251" s="25">
        <v>1175.9000000000001</v>
      </c>
      <c r="L3251" s="25">
        <v>3078586</v>
      </c>
      <c r="M3251" s="25">
        <v>10.541</v>
      </c>
      <c r="N3251" s="25">
        <v>466727</v>
      </c>
      <c r="O3251" s="25">
        <v>1.5298799999999999</v>
      </c>
      <c r="P3251" s="25">
        <v>0</v>
      </c>
      <c r="Q3251" s="25">
        <v>0</v>
      </c>
      <c r="R3251" s="25">
        <v>283450</v>
      </c>
      <c r="S3251" s="25">
        <v>0.97053</v>
      </c>
      <c r="T3251" s="25">
        <v>332246</v>
      </c>
      <c r="U3251" s="25">
        <v>1.1375999999999999</v>
      </c>
      <c r="V3251" s="25">
        <v>615696</v>
      </c>
      <c r="W3251" s="25">
        <v>2.1080999999999999</v>
      </c>
      <c r="X3251" s="25">
        <v>0</v>
      </c>
      <c r="Y3251" s="25">
        <v>0</v>
      </c>
      <c r="Z3251" s="25">
        <v>4161009</v>
      </c>
      <c r="AA3251" s="25">
        <v>14.179</v>
      </c>
      <c r="AB3251" s="25">
        <v>300000</v>
      </c>
      <c r="AC3251" s="25">
        <v>1.02719</v>
      </c>
      <c r="AD3251" s="25">
        <v>0</v>
      </c>
      <c r="AE3251" s="25">
        <v>0</v>
      </c>
      <c r="AF3251" s="25">
        <v>0</v>
      </c>
      <c r="AG3251" s="25">
        <v>0</v>
      </c>
      <c r="AH3251" s="25">
        <v>100675</v>
      </c>
      <c r="AI3251" s="25">
        <v>0.33</v>
      </c>
      <c r="AJ3251" s="25">
        <v>0</v>
      </c>
      <c r="AK3251" s="25">
        <v>0</v>
      </c>
      <c r="AL3251" s="25">
        <v>0</v>
      </c>
      <c r="AM3251" s="25">
        <v>0</v>
      </c>
      <c r="AN3251" s="25">
        <v>4561684</v>
      </c>
      <c r="AO3251" s="25">
        <v>15.536199999999999</v>
      </c>
      <c r="AQ3251">
        <f t="shared" si="101"/>
        <v>2.1080999999999999</v>
      </c>
    </row>
    <row r="3252" spans="1:43" x14ac:dyDescent="0.2">
      <c r="A3252" t="str">
        <f t="shared" si="100"/>
        <v>2017_1638</v>
      </c>
      <c r="C3252" s="25">
        <v>3250</v>
      </c>
      <c r="D3252" s="25">
        <v>1638</v>
      </c>
      <c r="E3252" s="25">
        <v>1638</v>
      </c>
      <c r="F3252" s="25" t="s">
        <v>649</v>
      </c>
      <c r="G3252" s="25">
        <v>5.484</v>
      </c>
      <c r="H3252" s="25">
        <v>2017</v>
      </c>
      <c r="I3252" s="25">
        <v>584624775</v>
      </c>
      <c r="J3252" s="25">
        <v>584624775</v>
      </c>
      <c r="K3252" s="25">
        <v>1387.2</v>
      </c>
      <c r="L3252" s="25">
        <v>4987721</v>
      </c>
      <c r="M3252" s="25">
        <v>8.5314999999999994</v>
      </c>
      <c r="N3252" s="25">
        <v>129574</v>
      </c>
      <c r="O3252" s="25">
        <v>0.22164</v>
      </c>
      <c r="P3252" s="25">
        <v>0</v>
      </c>
      <c r="Q3252" s="25">
        <v>0</v>
      </c>
      <c r="R3252" s="25">
        <v>0</v>
      </c>
      <c r="S3252" s="25">
        <v>0</v>
      </c>
      <c r="T3252" s="25">
        <v>650000</v>
      </c>
      <c r="U3252" s="25">
        <v>1.1117999999999999</v>
      </c>
      <c r="V3252" s="25">
        <v>650000</v>
      </c>
      <c r="W3252" s="25">
        <v>1.1117999999999999</v>
      </c>
      <c r="X3252" s="25">
        <v>0</v>
      </c>
      <c r="Y3252" s="25">
        <v>0</v>
      </c>
      <c r="Z3252" s="25">
        <v>5767295</v>
      </c>
      <c r="AA3252" s="25">
        <v>9.8650000000000002</v>
      </c>
      <c r="AB3252" s="25">
        <v>600000</v>
      </c>
      <c r="AC3252" s="25">
        <v>1.0263</v>
      </c>
      <c r="AD3252" s="25">
        <v>0</v>
      </c>
      <c r="AE3252" s="25">
        <v>0</v>
      </c>
      <c r="AF3252" s="25">
        <v>783397</v>
      </c>
      <c r="AG3252" s="25">
        <v>1.34</v>
      </c>
      <c r="AH3252" s="25">
        <v>192926</v>
      </c>
      <c r="AI3252" s="25">
        <v>0.33</v>
      </c>
      <c r="AJ3252" s="25">
        <v>0</v>
      </c>
      <c r="AK3252" s="25">
        <v>0</v>
      </c>
      <c r="AL3252" s="25">
        <v>1275323</v>
      </c>
      <c r="AM3252" s="25">
        <v>2.1814399999999998</v>
      </c>
      <c r="AN3252" s="25">
        <v>8618941</v>
      </c>
      <c r="AO3252" s="25">
        <v>14.742699999999999</v>
      </c>
      <c r="AQ3252">
        <f t="shared" si="101"/>
        <v>1.1117999999999999</v>
      </c>
    </row>
    <row r="3253" spans="1:43" x14ac:dyDescent="0.2">
      <c r="A3253" t="str">
        <f t="shared" si="100"/>
        <v>2017_1675</v>
      </c>
      <c r="C3253" s="25">
        <v>3251</v>
      </c>
      <c r="D3253" s="25">
        <v>1675</v>
      </c>
      <c r="E3253" s="25">
        <v>1675</v>
      </c>
      <c r="F3253" s="25" t="s">
        <v>81</v>
      </c>
      <c r="G3253" s="25">
        <v>0.77700000000000002</v>
      </c>
      <c r="H3253" s="25">
        <v>2017</v>
      </c>
      <c r="I3253" s="25">
        <v>85520376</v>
      </c>
      <c r="J3253" s="25">
        <v>85520376</v>
      </c>
      <c r="K3253" s="25">
        <v>189.2</v>
      </c>
      <c r="L3253" s="25">
        <v>648097</v>
      </c>
      <c r="M3253" s="25">
        <v>7.5782999999999996</v>
      </c>
      <c r="N3253" s="25">
        <v>15943</v>
      </c>
      <c r="O3253" s="25">
        <v>0.18642</v>
      </c>
      <c r="P3253" s="25">
        <v>314219</v>
      </c>
      <c r="Q3253" s="25">
        <v>3.6741999999999999</v>
      </c>
      <c r="R3253" s="25">
        <v>0</v>
      </c>
      <c r="S3253" s="25">
        <v>0</v>
      </c>
      <c r="T3253" s="25">
        <v>0</v>
      </c>
      <c r="U3253" s="25">
        <v>0</v>
      </c>
      <c r="V3253" s="25">
        <v>0</v>
      </c>
      <c r="W3253" s="25">
        <v>0</v>
      </c>
      <c r="X3253" s="25">
        <v>49000</v>
      </c>
      <c r="Y3253" s="25">
        <v>0.57296000000000002</v>
      </c>
      <c r="Z3253" s="25">
        <v>929259</v>
      </c>
      <c r="AA3253" s="25">
        <v>10.8659</v>
      </c>
      <c r="AB3253" s="25">
        <v>90000</v>
      </c>
      <c r="AC3253" s="25">
        <v>1.0523800000000001</v>
      </c>
      <c r="AD3253" s="25">
        <v>0</v>
      </c>
      <c r="AE3253" s="25">
        <v>0</v>
      </c>
      <c r="AF3253" s="25">
        <v>0</v>
      </c>
      <c r="AG3253" s="25">
        <v>0</v>
      </c>
      <c r="AH3253" s="25">
        <v>0</v>
      </c>
      <c r="AI3253" s="25">
        <v>0</v>
      </c>
      <c r="AJ3253" s="25">
        <v>0</v>
      </c>
      <c r="AK3253" s="25">
        <v>0</v>
      </c>
      <c r="AL3253" s="25">
        <v>0</v>
      </c>
      <c r="AM3253" s="25">
        <v>0</v>
      </c>
      <c r="AN3253" s="25">
        <v>1019259</v>
      </c>
      <c r="AO3253" s="25">
        <v>11.9183</v>
      </c>
      <c r="AQ3253">
        <f t="shared" si="101"/>
        <v>-0.57296000000000002</v>
      </c>
    </row>
    <row r="3254" spans="1:43" x14ac:dyDescent="0.2">
      <c r="A3254" t="str">
        <f t="shared" si="100"/>
        <v>2017_1701</v>
      </c>
      <c r="C3254" s="25">
        <v>3252</v>
      </c>
      <c r="D3254" s="25">
        <v>1701</v>
      </c>
      <c r="E3254" s="25">
        <v>1701</v>
      </c>
      <c r="F3254" s="25" t="s">
        <v>82</v>
      </c>
      <c r="G3254" s="25">
        <v>14.616</v>
      </c>
      <c r="H3254" s="25">
        <v>2017</v>
      </c>
      <c r="I3254" s="25">
        <v>385420182</v>
      </c>
      <c r="J3254" s="25">
        <v>405626250</v>
      </c>
      <c r="K3254" s="25">
        <v>2004.5</v>
      </c>
      <c r="L3254" s="25">
        <v>3980726</v>
      </c>
      <c r="M3254" s="25">
        <v>10.3283</v>
      </c>
      <c r="N3254" s="25">
        <v>114415</v>
      </c>
      <c r="O3254" s="25">
        <v>0.28206999999999999</v>
      </c>
      <c r="P3254" s="25">
        <v>0</v>
      </c>
      <c r="Q3254" s="25">
        <v>0</v>
      </c>
      <c r="R3254" s="25">
        <v>0</v>
      </c>
      <c r="S3254" s="25">
        <v>0</v>
      </c>
      <c r="T3254" s="25">
        <v>540000</v>
      </c>
      <c r="U3254" s="25">
        <v>1.4011</v>
      </c>
      <c r="V3254" s="25">
        <v>540000</v>
      </c>
      <c r="W3254" s="25">
        <v>1.4011</v>
      </c>
      <c r="X3254" s="25">
        <v>0</v>
      </c>
      <c r="Y3254" s="25">
        <v>0</v>
      </c>
      <c r="Z3254" s="25">
        <v>4635141</v>
      </c>
      <c r="AA3254" s="25">
        <v>12.0114</v>
      </c>
      <c r="AB3254" s="25">
        <v>360000</v>
      </c>
      <c r="AC3254" s="25">
        <v>0.93405000000000005</v>
      </c>
      <c r="AD3254" s="25">
        <v>0</v>
      </c>
      <c r="AE3254" s="25">
        <v>0</v>
      </c>
      <c r="AF3254" s="25">
        <v>0</v>
      </c>
      <c r="AG3254" s="25">
        <v>0</v>
      </c>
      <c r="AH3254" s="25">
        <v>133857</v>
      </c>
      <c r="AI3254" s="25">
        <v>0.33</v>
      </c>
      <c r="AJ3254" s="25">
        <v>0</v>
      </c>
      <c r="AK3254" s="25">
        <v>0</v>
      </c>
      <c r="AL3254" s="25">
        <v>345419</v>
      </c>
      <c r="AM3254" s="25">
        <v>0.85157000000000005</v>
      </c>
      <c r="AN3254" s="25">
        <v>5474417</v>
      </c>
      <c r="AO3254" s="25">
        <v>14.127000000000001</v>
      </c>
      <c r="AQ3254">
        <f t="shared" si="101"/>
        <v>1.4011</v>
      </c>
    </row>
    <row r="3255" spans="1:43" x14ac:dyDescent="0.2">
      <c r="A3255" t="str">
        <f t="shared" si="100"/>
        <v>2017_1719</v>
      </c>
      <c r="C3255" s="25">
        <v>3253</v>
      </c>
      <c r="D3255" s="25">
        <v>1719</v>
      </c>
      <c r="E3255" s="25">
        <v>1719</v>
      </c>
      <c r="F3255" s="25" t="s">
        <v>83</v>
      </c>
      <c r="G3255" s="25">
        <v>2.3359999999999999</v>
      </c>
      <c r="H3255" s="25">
        <v>2017</v>
      </c>
      <c r="I3255" s="25">
        <v>226785650</v>
      </c>
      <c r="J3255" s="25">
        <v>232905650</v>
      </c>
      <c r="K3255" s="25">
        <v>718</v>
      </c>
      <c r="L3255" s="25">
        <v>2026244</v>
      </c>
      <c r="M3255" s="25">
        <v>8.9345999999999997</v>
      </c>
      <c r="N3255" s="25">
        <v>47816</v>
      </c>
      <c r="O3255" s="25">
        <v>0.20530000000000001</v>
      </c>
      <c r="P3255" s="25">
        <v>0</v>
      </c>
      <c r="Q3255" s="25">
        <v>0</v>
      </c>
      <c r="R3255" s="25">
        <v>149187</v>
      </c>
      <c r="S3255" s="25">
        <v>0.65783000000000003</v>
      </c>
      <c r="T3255" s="25">
        <v>0</v>
      </c>
      <c r="U3255" s="25">
        <v>0</v>
      </c>
      <c r="V3255" s="25">
        <v>149187</v>
      </c>
      <c r="W3255" s="25">
        <v>0.65780000000000005</v>
      </c>
      <c r="X3255" s="25">
        <v>0</v>
      </c>
      <c r="Y3255" s="25">
        <v>0</v>
      </c>
      <c r="Z3255" s="25">
        <v>2223247</v>
      </c>
      <c r="AA3255" s="25">
        <v>9.7978000000000005</v>
      </c>
      <c r="AB3255" s="25">
        <v>138000</v>
      </c>
      <c r="AC3255" s="25">
        <v>0.60850000000000004</v>
      </c>
      <c r="AD3255" s="25">
        <v>0</v>
      </c>
      <c r="AE3255" s="25">
        <v>0</v>
      </c>
      <c r="AF3255" s="25">
        <v>156047</v>
      </c>
      <c r="AG3255" s="25">
        <v>0.67</v>
      </c>
      <c r="AH3255" s="25">
        <v>76859</v>
      </c>
      <c r="AI3255" s="25">
        <v>0.33</v>
      </c>
      <c r="AJ3255" s="25">
        <v>0</v>
      </c>
      <c r="AK3255" s="25">
        <v>0</v>
      </c>
      <c r="AL3255" s="25">
        <v>628845</v>
      </c>
      <c r="AM3255" s="25">
        <v>2.7</v>
      </c>
      <c r="AN3255" s="25">
        <v>3222998</v>
      </c>
      <c r="AO3255" s="25">
        <v>14.106299999999999</v>
      </c>
      <c r="AQ3255">
        <f t="shared" si="101"/>
        <v>0.65780000000000005</v>
      </c>
    </row>
    <row r="3256" spans="1:43" x14ac:dyDescent="0.2">
      <c r="A3256" t="str">
        <f t="shared" si="100"/>
        <v>2017_1737</v>
      </c>
      <c r="C3256" s="25">
        <v>3254</v>
      </c>
      <c r="D3256" s="25">
        <v>1737</v>
      </c>
      <c r="E3256" s="25">
        <v>1737</v>
      </c>
      <c r="F3256" s="25" t="s">
        <v>84</v>
      </c>
      <c r="G3256" s="25">
        <v>227.53200000000001</v>
      </c>
      <c r="H3256" s="25">
        <v>2017</v>
      </c>
      <c r="I3256" s="25">
        <v>6777096757</v>
      </c>
      <c r="J3256" s="25">
        <v>7487146657</v>
      </c>
      <c r="K3256" s="25">
        <v>32581.9</v>
      </c>
      <c r="L3256" s="25">
        <v>75382138</v>
      </c>
      <c r="M3256" s="25">
        <v>11.123100000000001</v>
      </c>
      <c r="N3256" s="25">
        <v>13414814</v>
      </c>
      <c r="O3256" s="25">
        <v>1.7917099999999999</v>
      </c>
      <c r="P3256" s="25">
        <v>0</v>
      </c>
      <c r="Q3256" s="25">
        <v>0</v>
      </c>
      <c r="R3256" s="25">
        <v>21999000</v>
      </c>
      <c r="S3256" s="25">
        <v>3.2460800000000001</v>
      </c>
      <c r="T3256" s="25">
        <v>0</v>
      </c>
      <c r="U3256" s="25">
        <v>0</v>
      </c>
      <c r="V3256" s="25">
        <v>21999000</v>
      </c>
      <c r="W3256" s="25">
        <v>3.2461000000000002</v>
      </c>
      <c r="X3256" s="25">
        <v>0</v>
      </c>
      <c r="Y3256" s="25">
        <v>0</v>
      </c>
      <c r="Z3256" s="25">
        <v>110795952</v>
      </c>
      <c r="AA3256" s="25">
        <v>16.160900000000002</v>
      </c>
      <c r="AB3256" s="25">
        <v>8471370</v>
      </c>
      <c r="AC3256" s="25">
        <v>1.25</v>
      </c>
      <c r="AD3256" s="25">
        <v>0</v>
      </c>
      <c r="AE3256" s="25">
        <v>0</v>
      </c>
      <c r="AF3256" s="25">
        <v>4716902</v>
      </c>
      <c r="AG3256" s="25">
        <v>0.63</v>
      </c>
      <c r="AH3256" s="25">
        <v>2470758</v>
      </c>
      <c r="AI3256" s="25">
        <v>0.33</v>
      </c>
      <c r="AJ3256" s="25">
        <v>914908</v>
      </c>
      <c r="AK3256" s="25">
        <v>0.13500000000000001</v>
      </c>
      <c r="AL3256" s="25">
        <v>0</v>
      </c>
      <c r="AM3256" s="25">
        <v>0</v>
      </c>
      <c r="AN3256" s="25">
        <v>127369890</v>
      </c>
      <c r="AO3256" s="25">
        <v>18.5059</v>
      </c>
      <c r="AQ3256">
        <f t="shared" si="101"/>
        <v>3.2461000000000002</v>
      </c>
    </row>
    <row r="3257" spans="1:43" x14ac:dyDescent="0.2">
      <c r="A3257" t="str">
        <f t="shared" si="100"/>
        <v>2017_1782</v>
      </c>
      <c r="C3257" s="25">
        <v>3255</v>
      </c>
      <c r="D3257" s="25">
        <v>1782</v>
      </c>
      <c r="E3257" s="25">
        <v>1782</v>
      </c>
      <c r="F3257" s="25" t="s">
        <v>85</v>
      </c>
      <c r="G3257" s="25">
        <v>0.48799999999999999</v>
      </c>
      <c r="H3257" s="25">
        <v>2017</v>
      </c>
      <c r="I3257" s="25">
        <v>37384790</v>
      </c>
      <c r="J3257" s="25">
        <v>37384790</v>
      </c>
      <c r="K3257" s="25">
        <v>97</v>
      </c>
      <c r="L3257" s="25">
        <v>341392</v>
      </c>
      <c r="M3257" s="25">
        <v>9.1318000000000001</v>
      </c>
      <c r="N3257" s="25">
        <v>43160</v>
      </c>
      <c r="O3257" s="25">
        <v>1.15448</v>
      </c>
      <c r="P3257" s="25">
        <v>0</v>
      </c>
      <c r="Q3257" s="25">
        <v>0</v>
      </c>
      <c r="R3257" s="25">
        <v>0</v>
      </c>
      <c r="S3257" s="25">
        <v>0</v>
      </c>
      <c r="T3257" s="25">
        <v>0</v>
      </c>
      <c r="U3257" s="25">
        <v>0</v>
      </c>
      <c r="V3257" s="25">
        <v>0</v>
      </c>
      <c r="W3257" s="25">
        <v>0</v>
      </c>
      <c r="X3257" s="25">
        <v>0</v>
      </c>
      <c r="Y3257" s="25">
        <v>0</v>
      </c>
      <c r="Z3257" s="25">
        <v>384552</v>
      </c>
      <c r="AA3257" s="25">
        <v>10.2964</v>
      </c>
      <c r="AB3257" s="25">
        <v>200000</v>
      </c>
      <c r="AC3257" s="25">
        <v>5.3497700000000004</v>
      </c>
      <c r="AD3257" s="25">
        <v>0</v>
      </c>
      <c r="AE3257" s="25">
        <v>0</v>
      </c>
      <c r="AF3257" s="25">
        <v>50096</v>
      </c>
      <c r="AG3257" s="25">
        <v>1.34</v>
      </c>
      <c r="AH3257" s="25">
        <v>12337</v>
      </c>
      <c r="AI3257" s="25">
        <v>0.33</v>
      </c>
      <c r="AJ3257" s="25">
        <v>0</v>
      </c>
      <c r="AK3257" s="25">
        <v>0</v>
      </c>
      <c r="AL3257" s="25">
        <v>0</v>
      </c>
      <c r="AM3257" s="25">
        <v>0</v>
      </c>
      <c r="AN3257" s="25">
        <v>646985</v>
      </c>
      <c r="AO3257" s="25">
        <v>17.316199999999998</v>
      </c>
      <c r="AQ3257">
        <f t="shared" si="101"/>
        <v>0</v>
      </c>
    </row>
    <row r="3258" spans="1:43" x14ac:dyDescent="0.2">
      <c r="A3258" t="str">
        <f t="shared" si="100"/>
        <v>2017_1791</v>
      </c>
      <c r="C3258" s="25">
        <v>3256</v>
      </c>
      <c r="D3258" s="25">
        <v>1791</v>
      </c>
      <c r="E3258" s="25">
        <v>1791</v>
      </c>
      <c r="F3258" s="25" t="s">
        <v>86</v>
      </c>
      <c r="G3258" s="25">
        <v>3.5790000000000002</v>
      </c>
      <c r="H3258" s="25">
        <v>2017</v>
      </c>
      <c r="I3258" s="25">
        <v>248727785</v>
      </c>
      <c r="J3258" s="25">
        <v>261385312</v>
      </c>
      <c r="K3258" s="25">
        <v>899.7</v>
      </c>
      <c r="L3258" s="25">
        <v>2403525</v>
      </c>
      <c r="M3258" s="25">
        <v>9.6632999999999996</v>
      </c>
      <c r="N3258" s="25">
        <v>47537</v>
      </c>
      <c r="O3258" s="25">
        <v>0.18187</v>
      </c>
      <c r="P3258" s="25">
        <v>0</v>
      </c>
      <c r="Q3258" s="25">
        <v>0</v>
      </c>
      <c r="R3258" s="25">
        <v>0</v>
      </c>
      <c r="S3258" s="25">
        <v>0</v>
      </c>
      <c r="T3258" s="25">
        <v>0</v>
      </c>
      <c r="U3258" s="25">
        <v>0</v>
      </c>
      <c r="V3258" s="25">
        <v>0</v>
      </c>
      <c r="W3258" s="25">
        <v>0</v>
      </c>
      <c r="X3258" s="25">
        <v>0</v>
      </c>
      <c r="Y3258" s="25">
        <v>0</v>
      </c>
      <c r="Z3258" s="25">
        <v>2451062</v>
      </c>
      <c r="AA3258" s="25">
        <v>9.8452000000000002</v>
      </c>
      <c r="AB3258" s="25">
        <v>180000</v>
      </c>
      <c r="AC3258" s="25">
        <v>0.72367999999999999</v>
      </c>
      <c r="AD3258" s="25">
        <v>0</v>
      </c>
      <c r="AE3258" s="25">
        <v>0</v>
      </c>
      <c r="AF3258" s="25">
        <v>130693</v>
      </c>
      <c r="AG3258" s="25">
        <v>0.5</v>
      </c>
      <c r="AH3258" s="25">
        <v>86257</v>
      </c>
      <c r="AI3258" s="25">
        <v>0.33</v>
      </c>
      <c r="AJ3258" s="25">
        <v>0</v>
      </c>
      <c r="AK3258" s="25">
        <v>0</v>
      </c>
      <c r="AL3258" s="25">
        <v>215671</v>
      </c>
      <c r="AM3258" s="25">
        <v>0.82511000000000001</v>
      </c>
      <c r="AN3258" s="25">
        <v>3063683</v>
      </c>
      <c r="AO3258" s="25">
        <v>12.2239</v>
      </c>
      <c r="AQ3258">
        <f t="shared" si="101"/>
        <v>0</v>
      </c>
    </row>
    <row r="3259" spans="1:43" x14ac:dyDescent="0.2">
      <c r="A3259" t="str">
        <f t="shared" si="100"/>
        <v>2017_1863</v>
      </c>
      <c r="C3259" s="25">
        <v>3257</v>
      </c>
      <c r="D3259" s="25">
        <v>1863</v>
      </c>
      <c r="E3259" s="25">
        <v>1863</v>
      </c>
      <c r="F3259" s="25" t="s">
        <v>87</v>
      </c>
      <c r="G3259" s="25">
        <v>49.671999999999997</v>
      </c>
      <c r="H3259" s="25">
        <v>2017</v>
      </c>
      <c r="I3259" s="25">
        <v>3340636322</v>
      </c>
      <c r="J3259" s="25">
        <v>3785961755</v>
      </c>
      <c r="K3259" s="25">
        <v>10587.9</v>
      </c>
      <c r="L3259" s="25">
        <v>32697973</v>
      </c>
      <c r="M3259" s="25">
        <v>9.7879000000000005</v>
      </c>
      <c r="N3259" s="25">
        <v>5228245</v>
      </c>
      <c r="O3259" s="25">
        <v>1.38096</v>
      </c>
      <c r="P3259" s="25">
        <v>0</v>
      </c>
      <c r="Q3259" s="25">
        <v>0</v>
      </c>
      <c r="R3259" s="25">
        <v>4980711</v>
      </c>
      <c r="S3259" s="25">
        <v>1.49095</v>
      </c>
      <c r="T3259" s="25">
        <v>2400000</v>
      </c>
      <c r="U3259" s="25">
        <v>0.71840000000000004</v>
      </c>
      <c r="V3259" s="25">
        <v>7380711</v>
      </c>
      <c r="W3259" s="25">
        <v>2.2094</v>
      </c>
      <c r="X3259" s="25">
        <v>0</v>
      </c>
      <c r="Y3259" s="25">
        <v>0</v>
      </c>
      <c r="Z3259" s="25">
        <v>45306929</v>
      </c>
      <c r="AA3259" s="25">
        <v>13.378299999999999</v>
      </c>
      <c r="AB3259" s="25">
        <v>2000000</v>
      </c>
      <c r="AC3259" s="25">
        <v>0.59869000000000006</v>
      </c>
      <c r="AD3259" s="25">
        <v>0</v>
      </c>
      <c r="AE3259" s="25">
        <v>0</v>
      </c>
      <c r="AF3259" s="25">
        <v>2536594</v>
      </c>
      <c r="AG3259" s="25">
        <v>0.67</v>
      </c>
      <c r="AH3259" s="25">
        <v>1249367</v>
      </c>
      <c r="AI3259" s="25">
        <v>0.33</v>
      </c>
      <c r="AJ3259" s="25">
        <v>0</v>
      </c>
      <c r="AK3259" s="25">
        <v>0</v>
      </c>
      <c r="AL3259" s="25">
        <v>0</v>
      </c>
      <c r="AM3259" s="25">
        <v>0</v>
      </c>
      <c r="AN3259" s="25">
        <v>51092890</v>
      </c>
      <c r="AO3259" s="25">
        <v>14.977</v>
      </c>
      <c r="AQ3259">
        <f t="shared" si="101"/>
        <v>2.2094</v>
      </c>
    </row>
    <row r="3260" spans="1:43" x14ac:dyDescent="0.2">
      <c r="A3260" t="str">
        <f t="shared" si="100"/>
        <v>2017_1908</v>
      </c>
      <c r="C3260" s="25">
        <v>3258</v>
      </c>
      <c r="D3260" s="25">
        <v>1908</v>
      </c>
      <c r="E3260" s="25">
        <v>1908</v>
      </c>
      <c r="F3260" s="25" t="s">
        <v>88</v>
      </c>
      <c r="G3260" s="25">
        <v>2.0659999999999998</v>
      </c>
      <c r="H3260" s="25">
        <v>2017</v>
      </c>
      <c r="I3260" s="25">
        <v>161804399</v>
      </c>
      <c r="J3260" s="25">
        <v>164402130</v>
      </c>
      <c r="K3260" s="25">
        <v>445.2</v>
      </c>
      <c r="L3260" s="25">
        <v>1397619</v>
      </c>
      <c r="M3260" s="25">
        <v>8.6377000000000006</v>
      </c>
      <c r="N3260" s="25">
        <v>29515</v>
      </c>
      <c r="O3260" s="25">
        <v>0.17953</v>
      </c>
      <c r="P3260" s="25">
        <v>0</v>
      </c>
      <c r="Q3260" s="25">
        <v>0</v>
      </c>
      <c r="R3260" s="25">
        <v>0</v>
      </c>
      <c r="S3260" s="25">
        <v>0</v>
      </c>
      <c r="T3260" s="25">
        <v>0</v>
      </c>
      <c r="U3260" s="25">
        <v>0</v>
      </c>
      <c r="V3260" s="25">
        <v>0</v>
      </c>
      <c r="W3260" s="25">
        <v>0</v>
      </c>
      <c r="X3260" s="25">
        <v>0</v>
      </c>
      <c r="Y3260" s="25">
        <v>0</v>
      </c>
      <c r="Z3260" s="25">
        <v>1427134</v>
      </c>
      <c r="AA3260" s="25">
        <v>8.8171999999999997</v>
      </c>
      <c r="AB3260" s="25">
        <v>250000</v>
      </c>
      <c r="AC3260" s="25">
        <v>1.54508</v>
      </c>
      <c r="AD3260" s="25">
        <v>0</v>
      </c>
      <c r="AE3260" s="25">
        <v>0</v>
      </c>
      <c r="AF3260" s="25">
        <v>220299</v>
      </c>
      <c r="AG3260" s="25">
        <v>1.34</v>
      </c>
      <c r="AH3260" s="25">
        <v>54253</v>
      </c>
      <c r="AI3260" s="25">
        <v>0.33</v>
      </c>
      <c r="AJ3260" s="25">
        <v>0</v>
      </c>
      <c r="AK3260" s="25">
        <v>0</v>
      </c>
      <c r="AL3260" s="25">
        <v>443018</v>
      </c>
      <c r="AM3260" s="25">
        <v>2.6947199999999998</v>
      </c>
      <c r="AN3260" s="25">
        <v>2394704</v>
      </c>
      <c r="AO3260" s="25">
        <v>14.727</v>
      </c>
      <c r="AQ3260">
        <f t="shared" si="101"/>
        <v>0</v>
      </c>
    </row>
    <row r="3261" spans="1:43" x14ac:dyDescent="0.2">
      <c r="A3261" t="str">
        <f t="shared" si="100"/>
        <v>2017_1917</v>
      </c>
      <c r="C3261" s="25">
        <v>3259</v>
      </c>
      <c r="D3261" s="25">
        <v>1917</v>
      </c>
      <c r="E3261" s="25">
        <v>1917</v>
      </c>
      <c r="F3261" s="25" t="s">
        <v>89</v>
      </c>
      <c r="G3261" s="25">
        <v>2.1549999999999998</v>
      </c>
      <c r="H3261" s="25">
        <v>2017</v>
      </c>
      <c r="I3261" s="25">
        <v>195911260</v>
      </c>
      <c r="J3261" s="25">
        <v>196911495</v>
      </c>
      <c r="K3261" s="25">
        <v>423.8</v>
      </c>
      <c r="L3261" s="25">
        <v>1646409</v>
      </c>
      <c r="M3261" s="25">
        <v>8.4039000000000001</v>
      </c>
      <c r="N3261" s="25">
        <v>4532</v>
      </c>
      <c r="O3261" s="25">
        <v>2.3019999999999999E-2</v>
      </c>
      <c r="P3261" s="25">
        <v>0</v>
      </c>
      <c r="Q3261" s="25">
        <v>0</v>
      </c>
      <c r="R3261" s="25">
        <v>19098</v>
      </c>
      <c r="S3261" s="25">
        <v>9.7479999999999997E-2</v>
      </c>
      <c r="T3261" s="25">
        <v>270000</v>
      </c>
      <c r="U3261" s="25">
        <v>1.3782000000000001</v>
      </c>
      <c r="V3261" s="25">
        <v>289098</v>
      </c>
      <c r="W3261" s="25">
        <v>1.4757</v>
      </c>
      <c r="X3261" s="25">
        <v>0</v>
      </c>
      <c r="Y3261" s="25">
        <v>0</v>
      </c>
      <c r="Z3261" s="25">
        <v>1940039</v>
      </c>
      <c r="AA3261" s="25">
        <v>9.9024999999999999</v>
      </c>
      <c r="AB3261" s="25">
        <v>190000</v>
      </c>
      <c r="AC3261" s="25">
        <v>0.96982999999999997</v>
      </c>
      <c r="AD3261" s="25">
        <v>0</v>
      </c>
      <c r="AE3261" s="25">
        <v>0</v>
      </c>
      <c r="AF3261" s="25">
        <v>124054</v>
      </c>
      <c r="AG3261" s="25">
        <v>0.63</v>
      </c>
      <c r="AH3261" s="25">
        <v>64981</v>
      </c>
      <c r="AI3261" s="25">
        <v>0.33</v>
      </c>
      <c r="AJ3261" s="25">
        <v>0</v>
      </c>
      <c r="AK3261" s="25">
        <v>0</v>
      </c>
      <c r="AL3261" s="25">
        <v>271987</v>
      </c>
      <c r="AM3261" s="25">
        <v>1.38127</v>
      </c>
      <c r="AN3261" s="25">
        <v>2591061</v>
      </c>
      <c r="AO3261" s="25">
        <v>13.2136</v>
      </c>
      <c r="AQ3261">
        <f t="shared" si="101"/>
        <v>1.4757</v>
      </c>
    </row>
    <row r="3262" spans="1:43" x14ac:dyDescent="0.2">
      <c r="A3262" t="str">
        <f t="shared" si="100"/>
        <v>2017_1926</v>
      </c>
      <c r="C3262" s="25">
        <v>3260</v>
      </c>
      <c r="D3262" s="25">
        <v>1926</v>
      </c>
      <c r="E3262" s="25">
        <v>1926</v>
      </c>
      <c r="F3262" s="25" t="s">
        <v>90</v>
      </c>
      <c r="G3262" s="25">
        <v>2.3220000000000001</v>
      </c>
      <c r="H3262" s="25">
        <v>2017</v>
      </c>
      <c r="I3262" s="25">
        <v>213960384</v>
      </c>
      <c r="J3262" s="25">
        <v>226728091</v>
      </c>
      <c r="K3262" s="25">
        <v>571.6</v>
      </c>
      <c r="L3262" s="25">
        <v>1876099</v>
      </c>
      <c r="M3262" s="25">
        <v>8.7683999999999997</v>
      </c>
      <c r="N3262" s="25">
        <v>136401</v>
      </c>
      <c r="O3262" s="25">
        <v>0.60160999999999998</v>
      </c>
      <c r="P3262" s="25">
        <v>0</v>
      </c>
      <c r="Q3262" s="25">
        <v>0</v>
      </c>
      <c r="R3262" s="25">
        <v>0</v>
      </c>
      <c r="S3262" s="25">
        <v>0</v>
      </c>
      <c r="T3262" s="25">
        <v>0</v>
      </c>
      <c r="U3262" s="25">
        <v>0</v>
      </c>
      <c r="V3262" s="25">
        <v>0</v>
      </c>
      <c r="W3262" s="25">
        <v>0</v>
      </c>
      <c r="X3262" s="25">
        <v>0</v>
      </c>
      <c r="Y3262" s="25">
        <v>0</v>
      </c>
      <c r="Z3262" s="25">
        <v>2012500</v>
      </c>
      <c r="AA3262" s="25">
        <v>9.3701000000000008</v>
      </c>
      <c r="AB3262" s="25">
        <v>278244</v>
      </c>
      <c r="AC3262" s="25">
        <v>1.3004500000000001</v>
      </c>
      <c r="AD3262" s="25">
        <v>0</v>
      </c>
      <c r="AE3262" s="25">
        <v>0</v>
      </c>
      <c r="AF3262" s="25">
        <v>21904</v>
      </c>
      <c r="AG3262" s="25">
        <v>9.6610000000000001E-2</v>
      </c>
      <c r="AH3262" s="25">
        <v>74820</v>
      </c>
      <c r="AI3262" s="25">
        <v>0.33</v>
      </c>
      <c r="AJ3262" s="25">
        <v>0</v>
      </c>
      <c r="AK3262" s="25">
        <v>0</v>
      </c>
      <c r="AL3262" s="25">
        <v>81417</v>
      </c>
      <c r="AM3262" s="25">
        <v>0.35909999999999997</v>
      </c>
      <c r="AN3262" s="25">
        <v>2468885</v>
      </c>
      <c r="AO3262" s="25">
        <v>11.456200000000001</v>
      </c>
      <c r="AQ3262">
        <f t="shared" si="101"/>
        <v>0</v>
      </c>
    </row>
    <row r="3263" spans="1:43" x14ac:dyDescent="0.2">
      <c r="A3263" t="str">
        <f t="shared" si="100"/>
        <v>2017_1935</v>
      </c>
      <c r="C3263" s="25">
        <v>3261</v>
      </c>
      <c r="D3263" s="25">
        <v>1935</v>
      </c>
      <c r="E3263" s="25">
        <v>6536</v>
      </c>
      <c r="F3263" s="25" t="s">
        <v>272</v>
      </c>
      <c r="G3263" s="25">
        <v>4.62</v>
      </c>
      <c r="H3263" s="25">
        <v>2017</v>
      </c>
      <c r="I3263" s="25">
        <v>397792447</v>
      </c>
      <c r="J3263" s="25">
        <v>405260046</v>
      </c>
      <c r="K3263" s="25">
        <v>1126.5</v>
      </c>
      <c r="L3263" s="25">
        <v>3657635</v>
      </c>
      <c r="M3263" s="25">
        <v>9.1948000000000008</v>
      </c>
      <c r="N3263" s="25">
        <v>62150</v>
      </c>
      <c r="O3263" s="25">
        <v>0.15336</v>
      </c>
      <c r="P3263" s="25">
        <v>0</v>
      </c>
      <c r="Q3263" s="25">
        <v>0</v>
      </c>
      <c r="R3263" s="25">
        <v>253239</v>
      </c>
      <c r="S3263" s="25">
        <v>0.63661000000000001</v>
      </c>
      <c r="T3263" s="25">
        <v>441456</v>
      </c>
      <c r="U3263" s="25">
        <v>1.1097999999999999</v>
      </c>
      <c r="V3263" s="25">
        <v>694695</v>
      </c>
      <c r="W3263" s="25">
        <v>1.7464</v>
      </c>
      <c r="X3263" s="25">
        <v>0</v>
      </c>
      <c r="Y3263" s="25">
        <v>0</v>
      </c>
      <c r="Z3263" s="25">
        <v>4414480</v>
      </c>
      <c r="AA3263" s="25">
        <v>11.0946</v>
      </c>
      <c r="AB3263" s="25">
        <v>331635</v>
      </c>
      <c r="AC3263" s="25">
        <v>0.83369000000000004</v>
      </c>
      <c r="AD3263" s="25">
        <v>0</v>
      </c>
      <c r="AE3263" s="25">
        <v>0</v>
      </c>
      <c r="AF3263" s="25">
        <v>0</v>
      </c>
      <c r="AG3263" s="25">
        <v>0</v>
      </c>
      <c r="AH3263" s="25">
        <v>133736</v>
      </c>
      <c r="AI3263" s="25">
        <v>0.33</v>
      </c>
      <c r="AJ3263" s="25">
        <v>0</v>
      </c>
      <c r="AK3263" s="25">
        <v>0</v>
      </c>
      <c r="AL3263" s="25">
        <v>0</v>
      </c>
      <c r="AM3263" s="25">
        <v>0</v>
      </c>
      <c r="AN3263" s="25">
        <v>4879851</v>
      </c>
      <c r="AO3263" s="25">
        <v>12.2583</v>
      </c>
      <c r="AQ3263">
        <f t="shared" si="101"/>
        <v>1.7464</v>
      </c>
    </row>
    <row r="3264" spans="1:43" x14ac:dyDescent="0.2">
      <c r="A3264" t="str">
        <f t="shared" si="100"/>
        <v>2017_1944</v>
      </c>
      <c r="C3264" s="25">
        <v>3262</v>
      </c>
      <c r="D3264" s="25">
        <v>1944</v>
      </c>
      <c r="E3264" s="25">
        <v>1944</v>
      </c>
      <c r="F3264" s="25" t="s">
        <v>91</v>
      </c>
      <c r="G3264" s="25">
        <v>5.4370000000000003</v>
      </c>
      <c r="H3264" s="25">
        <v>2017</v>
      </c>
      <c r="I3264" s="25">
        <v>251134655</v>
      </c>
      <c r="J3264" s="25">
        <v>254097107</v>
      </c>
      <c r="K3264" s="25">
        <v>838.6</v>
      </c>
      <c r="L3264" s="25">
        <v>2592559</v>
      </c>
      <c r="M3264" s="25">
        <v>10.323399999999999</v>
      </c>
      <c r="N3264" s="25">
        <v>34829</v>
      </c>
      <c r="O3264" s="25">
        <v>0.13707</v>
      </c>
      <c r="P3264" s="25">
        <v>0</v>
      </c>
      <c r="Q3264" s="25">
        <v>0</v>
      </c>
      <c r="R3264" s="25">
        <v>58807</v>
      </c>
      <c r="S3264" s="25">
        <v>0.23416999999999999</v>
      </c>
      <c r="T3264" s="25">
        <v>0</v>
      </c>
      <c r="U3264" s="25">
        <v>0</v>
      </c>
      <c r="V3264" s="25">
        <v>58807</v>
      </c>
      <c r="W3264" s="25">
        <v>0.23419999999999999</v>
      </c>
      <c r="X3264" s="25">
        <v>0</v>
      </c>
      <c r="Y3264" s="25">
        <v>0</v>
      </c>
      <c r="Z3264" s="25">
        <v>2686195</v>
      </c>
      <c r="AA3264" s="25">
        <v>10.694599999999999</v>
      </c>
      <c r="AB3264" s="25">
        <v>350000</v>
      </c>
      <c r="AC3264" s="25">
        <v>1.39367</v>
      </c>
      <c r="AD3264" s="25">
        <v>0</v>
      </c>
      <c r="AE3264" s="25">
        <v>0</v>
      </c>
      <c r="AF3264" s="25">
        <v>170245</v>
      </c>
      <c r="AG3264" s="25">
        <v>0.67</v>
      </c>
      <c r="AH3264" s="25">
        <v>83852</v>
      </c>
      <c r="AI3264" s="25">
        <v>0.33</v>
      </c>
      <c r="AJ3264" s="25">
        <v>0</v>
      </c>
      <c r="AK3264" s="25">
        <v>0</v>
      </c>
      <c r="AL3264" s="25">
        <v>414000</v>
      </c>
      <c r="AM3264" s="25">
        <v>1.6293</v>
      </c>
      <c r="AN3264" s="25">
        <v>3704292</v>
      </c>
      <c r="AO3264" s="25">
        <v>14.717599999999999</v>
      </c>
      <c r="AQ3264">
        <f t="shared" si="101"/>
        <v>0.23419999999999999</v>
      </c>
    </row>
    <row r="3265" spans="1:43" x14ac:dyDescent="0.2">
      <c r="A3265" t="str">
        <f t="shared" si="100"/>
        <v>2017_1953</v>
      </c>
      <c r="C3265" s="25">
        <v>3263</v>
      </c>
      <c r="D3265" s="25">
        <v>1953</v>
      </c>
      <c r="E3265" s="25">
        <v>1953</v>
      </c>
      <c r="F3265" s="25" t="s">
        <v>92</v>
      </c>
      <c r="G3265" s="25">
        <v>2.2200000000000002</v>
      </c>
      <c r="H3265" s="25">
        <v>2017</v>
      </c>
      <c r="I3265" s="25">
        <v>170432663</v>
      </c>
      <c r="J3265" s="25">
        <v>174365638</v>
      </c>
      <c r="K3265" s="25">
        <v>607.9</v>
      </c>
      <c r="L3265" s="25">
        <v>1806825</v>
      </c>
      <c r="M3265" s="25">
        <v>10.6014</v>
      </c>
      <c r="N3265" s="25">
        <v>300162</v>
      </c>
      <c r="O3265" s="25">
        <v>1.7214499999999999</v>
      </c>
      <c r="P3265" s="25">
        <v>0</v>
      </c>
      <c r="Q3265" s="25">
        <v>0</v>
      </c>
      <c r="R3265" s="25">
        <v>0</v>
      </c>
      <c r="S3265" s="25">
        <v>0</v>
      </c>
      <c r="T3265" s="25">
        <v>177000</v>
      </c>
      <c r="U3265" s="25">
        <v>1.0385</v>
      </c>
      <c r="V3265" s="25">
        <v>177000</v>
      </c>
      <c r="W3265" s="25">
        <v>1.0385</v>
      </c>
      <c r="X3265" s="25">
        <v>0</v>
      </c>
      <c r="Y3265" s="25">
        <v>0</v>
      </c>
      <c r="Z3265" s="25">
        <v>2283987</v>
      </c>
      <c r="AA3265" s="25">
        <v>13.3614</v>
      </c>
      <c r="AB3265" s="25">
        <v>100000</v>
      </c>
      <c r="AC3265" s="25">
        <v>0.58674000000000004</v>
      </c>
      <c r="AD3265" s="25">
        <v>0</v>
      </c>
      <c r="AE3265" s="25">
        <v>0</v>
      </c>
      <c r="AF3265" s="25">
        <v>174366</v>
      </c>
      <c r="AG3265" s="25">
        <v>1</v>
      </c>
      <c r="AH3265" s="25">
        <v>57541</v>
      </c>
      <c r="AI3265" s="25">
        <v>0.33</v>
      </c>
      <c r="AJ3265" s="25">
        <v>0</v>
      </c>
      <c r="AK3265" s="25">
        <v>0</v>
      </c>
      <c r="AL3265" s="25">
        <v>256975</v>
      </c>
      <c r="AM3265" s="25">
        <v>1.47377</v>
      </c>
      <c r="AN3265" s="25">
        <v>2872869</v>
      </c>
      <c r="AO3265" s="25">
        <v>16.751899999999999</v>
      </c>
      <c r="AQ3265">
        <f t="shared" si="101"/>
        <v>1.0385</v>
      </c>
    </row>
    <row r="3266" spans="1:43" x14ac:dyDescent="0.2">
      <c r="A3266" t="str">
        <f t="shared" si="100"/>
        <v>2017_1963</v>
      </c>
      <c r="C3266" s="25">
        <v>3264</v>
      </c>
      <c r="D3266" s="25">
        <v>1963</v>
      </c>
      <c r="E3266" s="25">
        <v>1963</v>
      </c>
      <c r="F3266" s="25" t="s">
        <v>93</v>
      </c>
      <c r="G3266" s="25">
        <v>2.3530000000000002</v>
      </c>
      <c r="H3266" s="25">
        <v>2017</v>
      </c>
      <c r="I3266" s="25">
        <v>193844623</v>
      </c>
      <c r="J3266" s="25">
        <v>193844623</v>
      </c>
      <c r="K3266" s="25">
        <v>537.6</v>
      </c>
      <c r="L3266" s="25">
        <v>1843633</v>
      </c>
      <c r="M3266" s="25">
        <v>9.5108999999999995</v>
      </c>
      <c r="N3266" s="25">
        <v>259229</v>
      </c>
      <c r="O3266" s="25">
        <v>1.3372999999999999</v>
      </c>
      <c r="P3266" s="25">
        <v>0</v>
      </c>
      <c r="Q3266" s="25">
        <v>0</v>
      </c>
      <c r="R3266" s="25">
        <v>0</v>
      </c>
      <c r="S3266" s="25">
        <v>0</v>
      </c>
      <c r="T3266" s="25">
        <v>0</v>
      </c>
      <c r="U3266" s="25">
        <v>0</v>
      </c>
      <c r="V3266" s="25">
        <v>0</v>
      </c>
      <c r="W3266" s="25">
        <v>0</v>
      </c>
      <c r="X3266" s="25">
        <v>0</v>
      </c>
      <c r="Y3266" s="25">
        <v>0</v>
      </c>
      <c r="Z3266" s="25">
        <v>2102862</v>
      </c>
      <c r="AA3266" s="25">
        <v>10.8482</v>
      </c>
      <c r="AB3266" s="25">
        <v>100000</v>
      </c>
      <c r="AC3266" s="25">
        <v>0.51588000000000001</v>
      </c>
      <c r="AD3266" s="25">
        <v>0</v>
      </c>
      <c r="AE3266" s="25">
        <v>0</v>
      </c>
      <c r="AF3266" s="25">
        <v>259752</v>
      </c>
      <c r="AG3266" s="25">
        <v>1.34</v>
      </c>
      <c r="AH3266" s="25">
        <v>63969</v>
      </c>
      <c r="AI3266" s="25">
        <v>0.33</v>
      </c>
      <c r="AJ3266" s="25">
        <v>0</v>
      </c>
      <c r="AK3266" s="25">
        <v>0</v>
      </c>
      <c r="AL3266" s="25">
        <v>0</v>
      </c>
      <c r="AM3266" s="25">
        <v>0</v>
      </c>
      <c r="AN3266" s="25">
        <v>2526583</v>
      </c>
      <c r="AO3266" s="25">
        <v>13.0341</v>
      </c>
      <c r="AQ3266">
        <f t="shared" si="101"/>
        <v>0</v>
      </c>
    </row>
    <row r="3267" spans="1:43" x14ac:dyDescent="0.2">
      <c r="A3267" t="str">
        <f t="shared" si="100"/>
        <v>2017_1965</v>
      </c>
      <c r="C3267" s="25">
        <v>3265</v>
      </c>
      <c r="D3267" s="25">
        <v>1965</v>
      </c>
      <c r="E3267" s="25">
        <v>1965</v>
      </c>
      <c r="F3267" s="25" t="s">
        <v>650</v>
      </c>
      <c r="G3267" s="25">
        <v>2.75</v>
      </c>
      <c r="H3267" s="25">
        <v>2017</v>
      </c>
      <c r="I3267" s="25">
        <v>230389518</v>
      </c>
      <c r="J3267" s="25">
        <v>231269739</v>
      </c>
      <c r="K3267" s="25">
        <v>621</v>
      </c>
      <c r="L3267" s="25">
        <v>2104830</v>
      </c>
      <c r="M3267" s="25">
        <v>9.1359999999999992</v>
      </c>
      <c r="N3267" s="25">
        <v>295169</v>
      </c>
      <c r="O3267" s="25">
        <v>1.2763</v>
      </c>
      <c r="P3267" s="25">
        <v>0</v>
      </c>
      <c r="Q3267" s="25">
        <v>0</v>
      </c>
      <c r="R3267" s="25">
        <v>415516</v>
      </c>
      <c r="S3267" s="25">
        <v>1.8035399999999999</v>
      </c>
      <c r="T3267" s="25">
        <v>100000</v>
      </c>
      <c r="U3267" s="25">
        <v>0.434</v>
      </c>
      <c r="V3267" s="25">
        <v>515516</v>
      </c>
      <c r="W3267" s="25">
        <v>2.2376</v>
      </c>
      <c r="X3267" s="25">
        <v>0</v>
      </c>
      <c r="Y3267" s="25">
        <v>0</v>
      </c>
      <c r="Z3267" s="25">
        <v>2915515</v>
      </c>
      <c r="AA3267" s="25">
        <v>12.649900000000001</v>
      </c>
      <c r="AB3267" s="25">
        <v>176000</v>
      </c>
      <c r="AC3267" s="25">
        <v>0.76392000000000004</v>
      </c>
      <c r="AD3267" s="25">
        <v>0</v>
      </c>
      <c r="AE3267" s="25">
        <v>0</v>
      </c>
      <c r="AF3267" s="25">
        <v>309901</v>
      </c>
      <c r="AG3267" s="25">
        <v>1.34</v>
      </c>
      <c r="AH3267" s="25">
        <v>76319</v>
      </c>
      <c r="AI3267" s="25">
        <v>0.33</v>
      </c>
      <c r="AJ3267" s="25">
        <v>0</v>
      </c>
      <c r="AK3267" s="25">
        <v>0</v>
      </c>
      <c r="AL3267" s="25">
        <v>0</v>
      </c>
      <c r="AM3267" s="25">
        <v>0</v>
      </c>
      <c r="AN3267" s="25">
        <v>3477735</v>
      </c>
      <c r="AO3267" s="25">
        <v>15.0838</v>
      </c>
      <c r="AQ3267">
        <f t="shared" si="101"/>
        <v>2.2376</v>
      </c>
    </row>
    <row r="3268" spans="1:43" x14ac:dyDescent="0.2">
      <c r="A3268" t="str">
        <f t="shared" ref="A3268:A3331" si="102">CONCATENATE(H3268,"_",D3268)</f>
        <v>2017_1970</v>
      </c>
      <c r="C3268" s="25">
        <v>3266</v>
      </c>
      <c r="D3268" s="25">
        <v>1970</v>
      </c>
      <c r="E3268" s="25">
        <v>1970</v>
      </c>
      <c r="F3268" s="25" t="s">
        <v>94</v>
      </c>
      <c r="G3268" s="25">
        <v>2.8260000000000001</v>
      </c>
      <c r="H3268" s="25">
        <v>2017</v>
      </c>
      <c r="I3268" s="25">
        <v>144763776</v>
      </c>
      <c r="J3268" s="25">
        <v>144763776</v>
      </c>
      <c r="K3268" s="25">
        <v>516.29999999999995</v>
      </c>
      <c r="L3268" s="25">
        <v>1503058</v>
      </c>
      <c r="M3268" s="25">
        <v>10.3828</v>
      </c>
      <c r="N3268" s="25">
        <v>2296</v>
      </c>
      <c r="O3268" s="25">
        <v>1.5859999999999999E-2</v>
      </c>
      <c r="P3268" s="25">
        <v>0</v>
      </c>
      <c r="Q3268" s="25">
        <v>0</v>
      </c>
      <c r="R3268" s="25">
        <v>374140</v>
      </c>
      <c r="S3268" s="25">
        <v>2.5844900000000002</v>
      </c>
      <c r="T3268" s="25">
        <v>120000</v>
      </c>
      <c r="U3268" s="25">
        <v>0.82889999999999997</v>
      </c>
      <c r="V3268" s="25">
        <v>494140</v>
      </c>
      <c r="W3268" s="25">
        <v>3.4134000000000002</v>
      </c>
      <c r="X3268" s="25">
        <v>0</v>
      </c>
      <c r="Y3268" s="25">
        <v>0</v>
      </c>
      <c r="Z3268" s="25">
        <v>1999494</v>
      </c>
      <c r="AA3268" s="25">
        <v>13.812099999999999</v>
      </c>
      <c r="AB3268" s="25">
        <v>155000</v>
      </c>
      <c r="AC3268" s="25">
        <v>1.0707100000000001</v>
      </c>
      <c r="AD3268" s="25">
        <v>0</v>
      </c>
      <c r="AE3268" s="25">
        <v>0</v>
      </c>
      <c r="AF3268" s="25">
        <v>0</v>
      </c>
      <c r="AG3268" s="25">
        <v>0</v>
      </c>
      <c r="AH3268" s="25">
        <v>47772</v>
      </c>
      <c r="AI3268" s="25">
        <v>0.33</v>
      </c>
      <c r="AJ3268" s="25">
        <v>0</v>
      </c>
      <c r="AK3268" s="25">
        <v>0</v>
      </c>
      <c r="AL3268" s="25">
        <v>253722</v>
      </c>
      <c r="AM3268" s="25">
        <v>1.7526600000000001</v>
      </c>
      <c r="AN3268" s="25">
        <v>2455988</v>
      </c>
      <c r="AO3268" s="25">
        <v>16.965499999999999</v>
      </c>
      <c r="AQ3268">
        <f t="shared" ref="AQ3268:AQ3331" si="103">W3268-Y3268</f>
        <v>3.4134000000000002</v>
      </c>
    </row>
    <row r="3269" spans="1:43" x14ac:dyDescent="0.2">
      <c r="A3269" t="str">
        <f t="shared" si="102"/>
        <v>2017_1972</v>
      </c>
      <c r="C3269" s="25">
        <v>3267</v>
      </c>
      <c r="D3269" s="25">
        <v>1972</v>
      </c>
      <c r="E3269" s="25">
        <v>1972</v>
      </c>
      <c r="F3269" s="25" t="s">
        <v>95</v>
      </c>
      <c r="G3269" s="25">
        <v>1.5880000000000001</v>
      </c>
      <c r="H3269" s="25">
        <v>2017</v>
      </c>
      <c r="I3269" s="25">
        <v>204163900</v>
      </c>
      <c r="J3269" s="25">
        <v>205178684</v>
      </c>
      <c r="K3269" s="25">
        <v>346.4</v>
      </c>
      <c r="L3269" s="25">
        <v>1564654</v>
      </c>
      <c r="M3269" s="25">
        <v>7.6637000000000004</v>
      </c>
      <c r="N3269" s="25">
        <v>51053</v>
      </c>
      <c r="O3269" s="25">
        <v>0.24882000000000001</v>
      </c>
      <c r="P3269" s="25">
        <v>0</v>
      </c>
      <c r="Q3269" s="25">
        <v>0</v>
      </c>
      <c r="R3269" s="25">
        <v>19098</v>
      </c>
      <c r="S3269" s="25">
        <v>9.3539999999999998E-2</v>
      </c>
      <c r="T3269" s="25">
        <v>50000</v>
      </c>
      <c r="U3269" s="25">
        <v>0.24490000000000001</v>
      </c>
      <c r="V3269" s="25">
        <v>69098</v>
      </c>
      <c r="W3269" s="25">
        <v>0.33839999999999998</v>
      </c>
      <c r="X3269" s="25">
        <v>0</v>
      </c>
      <c r="Y3269" s="25">
        <v>0</v>
      </c>
      <c r="Z3269" s="25">
        <v>1684805</v>
      </c>
      <c r="AA3269" s="25">
        <v>8.2509999999999994</v>
      </c>
      <c r="AB3269" s="25">
        <v>145000</v>
      </c>
      <c r="AC3269" s="25">
        <v>0.71021000000000001</v>
      </c>
      <c r="AD3269" s="25">
        <v>0</v>
      </c>
      <c r="AE3269" s="25">
        <v>0</v>
      </c>
      <c r="AF3269" s="25">
        <v>0</v>
      </c>
      <c r="AG3269" s="25">
        <v>0</v>
      </c>
      <c r="AH3269" s="25">
        <v>67709</v>
      </c>
      <c r="AI3269" s="25">
        <v>0.33</v>
      </c>
      <c r="AJ3269" s="25">
        <v>0</v>
      </c>
      <c r="AK3269" s="25">
        <v>0</v>
      </c>
      <c r="AL3269" s="25">
        <v>385610</v>
      </c>
      <c r="AM3269" s="25">
        <v>1.8793899999999999</v>
      </c>
      <c r="AN3269" s="25">
        <v>2283124</v>
      </c>
      <c r="AO3269" s="25">
        <v>11.1706</v>
      </c>
      <c r="AQ3269">
        <f t="shared" si="103"/>
        <v>0.33839999999999998</v>
      </c>
    </row>
    <row r="3270" spans="1:43" x14ac:dyDescent="0.2">
      <c r="A3270" t="str">
        <f t="shared" si="102"/>
        <v>2017_1975</v>
      </c>
      <c r="C3270" s="25">
        <v>3268</v>
      </c>
      <c r="D3270" s="25">
        <v>1975</v>
      </c>
      <c r="E3270" s="25">
        <v>1975</v>
      </c>
      <c r="F3270" s="25" t="s">
        <v>96</v>
      </c>
      <c r="G3270" s="25">
        <v>2.2189999999999999</v>
      </c>
      <c r="H3270" s="25">
        <v>2017</v>
      </c>
      <c r="I3270" s="25">
        <v>209455202</v>
      </c>
      <c r="J3270" s="25">
        <v>210256884</v>
      </c>
      <c r="K3270" s="25">
        <v>429.6</v>
      </c>
      <c r="L3270" s="25">
        <v>1641767</v>
      </c>
      <c r="M3270" s="25">
        <v>7.8383000000000003</v>
      </c>
      <c r="N3270" s="25">
        <v>33292</v>
      </c>
      <c r="O3270" s="25">
        <v>0.15834000000000001</v>
      </c>
      <c r="P3270" s="25">
        <v>0</v>
      </c>
      <c r="Q3270" s="25">
        <v>0</v>
      </c>
      <c r="R3270" s="25">
        <v>160353</v>
      </c>
      <c r="S3270" s="25">
        <v>0.76556999999999997</v>
      </c>
      <c r="T3270" s="25">
        <v>0</v>
      </c>
      <c r="U3270" s="25">
        <v>0</v>
      </c>
      <c r="V3270" s="25">
        <v>160353</v>
      </c>
      <c r="W3270" s="25">
        <v>0.76559999999999995</v>
      </c>
      <c r="X3270" s="25">
        <v>0</v>
      </c>
      <c r="Y3270" s="25">
        <v>0</v>
      </c>
      <c r="Z3270" s="25">
        <v>1835412</v>
      </c>
      <c r="AA3270" s="25">
        <v>8.7622</v>
      </c>
      <c r="AB3270" s="25">
        <v>300000</v>
      </c>
      <c r="AC3270" s="25">
        <v>1.4322900000000001</v>
      </c>
      <c r="AD3270" s="25">
        <v>0</v>
      </c>
      <c r="AE3270" s="25">
        <v>0</v>
      </c>
      <c r="AF3270" s="25">
        <v>0</v>
      </c>
      <c r="AG3270" s="25">
        <v>0</v>
      </c>
      <c r="AH3270" s="25">
        <v>69385</v>
      </c>
      <c r="AI3270" s="25">
        <v>0.33</v>
      </c>
      <c r="AJ3270" s="25">
        <v>0</v>
      </c>
      <c r="AK3270" s="25">
        <v>0</v>
      </c>
      <c r="AL3270" s="25">
        <v>435830</v>
      </c>
      <c r="AM3270" s="25">
        <v>2.0728499999999999</v>
      </c>
      <c r="AN3270" s="25">
        <v>2640627</v>
      </c>
      <c r="AO3270" s="25">
        <v>12.597300000000001</v>
      </c>
      <c r="AQ3270">
        <f t="shared" si="103"/>
        <v>0.76559999999999995</v>
      </c>
    </row>
    <row r="3271" spans="1:43" x14ac:dyDescent="0.2">
      <c r="A3271" t="str">
        <f t="shared" si="102"/>
        <v>2017_1989</v>
      </c>
      <c r="C3271" s="25">
        <v>3269</v>
      </c>
      <c r="D3271" s="25">
        <v>1989</v>
      </c>
      <c r="E3271" s="25">
        <v>1989</v>
      </c>
      <c r="F3271" s="25" t="s">
        <v>97</v>
      </c>
      <c r="G3271" s="25">
        <v>1.9330000000000001</v>
      </c>
      <c r="H3271" s="25">
        <v>2017</v>
      </c>
      <c r="I3271" s="25">
        <v>155324026</v>
      </c>
      <c r="J3271" s="25">
        <v>159648463</v>
      </c>
      <c r="K3271" s="25">
        <v>400</v>
      </c>
      <c r="L3271" s="25">
        <v>1352329</v>
      </c>
      <c r="M3271" s="25">
        <v>8.7065000000000001</v>
      </c>
      <c r="N3271" s="25">
        <v>32426</v>
      </c>
      <c r="O3271" s="25">
        <v>0.20311000000000001</v>
      </c>
      <c r="P3271" s="25">
        <v>0</v>
      </c>
      <c r="Q3271" s="25">
        <v>0</v>
      </c>
      <c r="R3271" s="25">
        <v>101856</v>
      </c>
      <c r="S3271" s="25">
        <v>0.65576000000000001</v>
      </c>
      <c r="T3271" s="25">
        <v>75000</v>
      </c>
      <c r="U3271" s="25">
        <v>0.4829</v>
      </c>
      <c r="V3271" s="25">
        <v>176856</v>
      </c>
      <c r="W3271" s="25">
        <v>1.1386000000000001</v>
      </c>
      <c r="X3271" s="25">
        <v>0</v>
      </c>
      <c r="Y3271" s="25">
        <v>0</v>
      </c>
      <c r="Z3271" s="25">
        <v>1561611</v>
      </c>
      <c r="AA3271" s="25">
        <v>10.0482</v>
      </c>
      <c r="AB3271" s="25">
        <v>150000</v>
      </c>
      <c r="AC3271" s="25">
        <v>0.96572000000000002</v>
      </c>
      <c r="AD3271" s="25">
        <v>0</v>
      </c>
      <c r="AE3271" s="25">
        <v>0</v>
      </c>
      <c r="AF3271" s="25">
        <v>0</v>
      </c>
      <c r="AG3271" s="25">
        <v>0</v>
      </c>
      <c r="AH3271" s="25">
        <v>52684</v>
      </c>
      <c r="AI3271" s="25">
        <v>0.33</v>
      </c>
      <c r="AJ3271" s="25">
        <v>0</v>
      </c>
      <c r="AK3271" s="25">
        <v>0</v>
      </c>
      <c r="AL3271" s="25">
        <v>426980</v>
      </c>
      <c r="AM3271" s="25">
        <v>2.6745000000000001</v>
      </c>
      <c r="AN3271" s="25">
        <v>2191275</v>
      </c>
      <c r="AO3271" s="25">
        <v>14.0185</v>
      </c>
      <c r="AQ3271">
        <f t="shared" si="103"/>
        <v>1.1386000000000001</v>
      </c>
    </row>
    <row r="3272" spans="1:43" x14ac:dyDescent="0.2">
      <c r="A3272" t="str">
        <f t="shared" si="102"/>
        <v>2017_2007</v>
      </c>
      <c r="C3272" s="25">
        <v>3270</v>
      </c>
      <c r="D3272" s="25">
        <v>2007</v>
      </c>
      <c r="E3272" s="25">
        <v>2007</v>
      </c>
      <c r="F3272" s="25" t="s">
        <v>98</v>
      </c>
      <c r="G3272" s="25">
        <v>3.7029999999999998</v>
      </c>
      <c r="H3272" s="25">
        <v>2017</v>
      </c>
      <c r="I3272" s="25">
        <v>181700863</v>
      </c>
      <c r="J3272" s="25">
        <v>188492086</v>
      </c>
      <c r="K3272" s="25">
        <v>627.1</v>
      </c>
      <c r="L3272" s="25">
        <v>1909383</v>
      </c>
      <c r="M3272" s="25">
        <v>10.5084</v>
      </c>
      <c r="N3272" s="25">
        <v>145967</v>
      </c>
      <c r="O3272" s="25">
        <v>0.77439000000000002</v>
      </c>
      <c r="P3272" s="25">
        <v>0</v>
      </c>
      <c r="Q3272" s="25">
        <v>0</v>
      </c>
      <c r="R3272" s="25">
        <v>0</v>
      </c>
      <c r="S3272" s="25">
        <v>0</v>
      </c>
      <c r="T3272" s="25">
        <v>0</v>
      </c>
      <c r="U3272" s="25">
        <v>0</v>
      </c>
      <c r="V3272" s="25">
        <v>0</v>
      </c>
      <c r="W3272" s="25">
        <v>0</v>
      </c>
      <c r="X3272" s="25">
        <v>0</v>
      </c>
      <c r="Y3272" s="25">
        <v>0</v>
      </c>
      <c r="Z3272" s="25">
        <v>2055350</v>
      </c>
      <c r="AA3272" s="25">
        <v>11.2828</v>
      </c>
      <c r="AB3272" s="25">
        <v>260269</v>
      </c>
      <c r="AC3272" s="25">
        <v>1.4323999999999999</v>
      </c>
      <c r="AD3272" s="25">
        <v>0</v>
      </c>
      <c r="AE3272" s="25">
        <v>0</v>
      </c>
      <c r="AF3272" s="25">
        <v>252579</v>
      </c>
      <c r="AG3272" s="25">
        <v>1.34</v>
      </c>
      <c r="AH3272" s="25">
        <v>62202</v>
      </c>
      <c r="AI3272" s="25">
        <v>0.33</v>
      </c>
      <c r="AJ3272" s="25">
        <v>0</v>
      </c>
      <c r="AK3272" s="25">
        <v>0</v>
      </c>
      <c r="AL3272" s="25">
        <v>0</v>
      </c>
      <c r="AM3272" s="25">
        <v>0</v>
      </c>
      <c r="AN3272" s="25">
        <v>2630400</v>
      </c>
      <c r="AO3272" s="25">
        <v>14.385199999999999</v>
      </c>
      <c r="AQ3272">
        <f t="shared" si="103"/>
        <v>0</v>
      </c>
    </row>
    <row r="3273" spans="1:43" x14ac:dyDescent="0.2">
      <c r="A3273" t="str">
        <f t="shared" si="102"/>
        <v>2017_2088</v>
      </c>
      <c r="C3273" s="25">
        <v>3271</v>
      </c>
      <c r="D3273" s="25">
        <v>2088</v>
      </c>
      <c r="E3273" s="25">
        <v>2088</v>
      </c>
      <c r="F3273" s="25" t="s">
        <v>99</v>
      </c>
      <c r="G3273" s="25">
        <v>3.1960000000000002</v>
      </c>
      <c r="H3273" s="25">
        <v>2017</v>
      </c>
      <c r="I3273" s="25">
        <v>330018930</v>
      </c>
      <c r="J3273" s="25">
        <v>371158093</v>
      </c>
      <c r="K3273" s="25">
        <v>672.2</v>
      </c>
      <c r="L3273" s="25">
        <v>2660361</v>
      </c>
      <c r="M3273" s="25">
        <v>8.0611999999999995</v>
      </c>
      <c r="N3273" s="25">
        <v>88980</v>
      </c>
      <c r="O3273" s="25">
        <v>0.23974000000000001</v>
      </c>
      <c r="P3273" s="25">
        <v>0</v>
      </c>
      <c r="Q3273" s="25">
        <v>0</v>
      </c>
      <c r="R3273" s="25">
        <v>0</v>
      </c>
      <c r="S3273" s="25">
        <v>0</v>
      </c>
      <c r="T3273" s="25">
        <v>149763</v>
      </c>
      <c r="U3273" s="25">
        <v>0.45379999999999998</v>
      </c>
      <c r="V3273" s="25">
        <v>149763</v>
      </c>
      <c r="W3273" s="25">
        <v>0.45379999999999998</v>
      </c>
      <c r="X3273" s="25">
        <v>0</v>
      </c>
      <c r="Y3273" s="25">
        <v>0</v>
      </c>
      <c r="Z3273" s="25">
        <v>2899104</v>
      </c>
      <c r="AA3273" s="25">
        <v>8.7547999999999995</v>
      </c>
      <c r="AB3273" s="25">
        <v>300000</v>
      </c>
      <c r="AC3273" s="25">
        <v>0.90903999999999996</v>
      </c>
      <c r="AD3273" s="25">
        <v>0</v>
      </c>
      <c r="AE3273" s="25">
        <v>0</v>
      </c>
      <c r="AF3273" s="25">
        <v>249332</v>
      </c>
      <c r="AG3273" s="25">
        <v>0.67176999999999998</v>
      </c>
      <c r="AH3273" s="25">
        <v>122482</v>
      </c>
      <c r="AI3273" s="25">
        <v>0.33</v>
      </c>
      <c r="AJ3273" s="25">
        <v>0</v>
      </c>
      <c r="AK3273" s="25">
        <v>0</v>
      </c>
      <c r="AL3273" s="25">
        <v>508740</v>
      </c>
      <c r="AM3273" s="25">
        <v>1.3706799999999999</v>
      </c>
      <c r="AN3273" s="25">
        <v>4079658</v>
      </c>
      <c r="AO3273" s="25">
        <v>12.036300000000001</v>
      </c>
      <c r="AQ3273">
        <f t="shared" si="103"/>
        <v>0.45379999999999998</v>
      </c>
    </row>
    <row r="3274" spans="1:43" x14ac:dyDescent="0.2">
      <c r="A3274" t="str">
        <f t="shared" si="102"/>
        <v>2017_2097</v>
      </c>
      <c r="C3274" s="25">
        <v>3272</v>
      </c>
      <c r="D3274" s="25">
        <v>2097</v>
      </c>
      <c r="E3274" s="25">
        <v>2097</v>
      </c>
      <c r="F3274" s="25" t="s">
        <v>100</v>
      </c>
      <c r="G3274" s="25">
        <v>1.9830000000000001</v>
      </c>
      <c r="H3274" s="25">
        <v>2017</v>
      </c>
      <c r="I3274" s="25">
        <v>186560348</v>
      </c>
      <c r="J3274" s="25">
        <v>186560348</v>
      </c>
      <c r="K3274" s="25">
        <v>454.2</v>
      </c>
      <c r="L3274" s="25">
        <v>1661907</v>
      </c>
      <c r="M3274" s="25">
        <v>8.9080999999999992</v>
      </c>
      <c r="N3274" s="25">
        <v>12432</v>
      </c>
      <c r="O3274" s="25">
        <v>6.6640000000000005E-2</v>
      </c>
      <c r="P3274" s="25">
        <v>0</v>
      </c>
      <c r="Q3274" s="25">
        <v>0</v>
      </c>
      <c r="R3274" s="25">
        <v>323391</v>
      </c>
      <c r="S3274" s="25">
        <v>1.7334400000000001</v>
      </c>
      <c r="T3274" s="25">
        <v>367500</v>
      </c>
      <c r="U3274" s="25">
        <v>1.9699</v>
      </c>
      <c r="V3274" s="25">
        <v>690891</v>
      </c>
      <c r="W3274" s="25">
        <v>3.7033</v>
      </c>
      <c r="X3274" s="25">
        <v>0</v>
      </c>
      <c r="Y3274" s="25">
        <v>0</v>
      </c>
      <c r="Z3274" s="25">
        <v>2365230</v>
      </c>
      <c r="AA3274" s="25">
        <v>12.678100000000001</v>
      </c>
      <c r="AB3274" s="25">
        <v>150000</v>
      </c>
      <c r="AC3274" s="25">
        <v>0.80403000000000002</v>
      </c>
      <c r="AD3274" s="25">
        <v>0</v>
      </c>
      <c r="AE3274" s="25">
        <v>0</v>
      </c>
      <c r="AF3274" s="25">
        <v>19659</v>
      </c>
      <c r="AG3274" s="25">
        <v>0.10538</v>
      </c>
      <c r="AH3274" s="25">
        <v>61565</v>
      </c>
      <c r="AI3274" s="25">
        <v>0.33</v>
      </c>
      <c r="AJ3274" s="25">
        <v>0</v>
      </c>
      <c r="AK3274" s="25">
        <v>0</v>
      </c>
      <c r="AL3274" s="25">
        <v>0</v>
      </c>
      <c r="AM3274" s="25">
        <v>0</v>
      </c>
      <c r="AN3274" s="25">
        <v>2596454</v>
      </c>
      <c r="AO3274" s="25">
        <v>13.9175</v>
      </c>
      <c r="AQ3274">
        <f t="shared" si="103"/>
        <v>3.7033</v>
      </c>
    </row>
    <row r="3275" spans="1:43" x14ac:dyDescent="0.2">
      <c r="A3275" t="str">
        <f t="shared" si="102"/>
        <v>2017_2113</v>
      </c>
      <c r="C3275" s="25">
        <v>3273</v>
      </c>
      <c r="D3275" s="25">
        <v>2113</v>
      </c>
      <c r="E3275" s="25">
        <v>2113</v>
      </c>
      <c r="F3275" s="25" t="s">
        <v>101</v>
      </c>
      <c r="G3275" s="25">
        <v>1.089</v>
      </c>
      <c r="H3275" s="25">
        <v>2017</v>
      </c>
      <c r="I3275" s="25">
        <v>88231887</v>
      </c>
      <c r="J3275" s="25">
        <v>88941277</v>
      </c>
      <c r="K3275" s="25">
        <v>203.2</v>
      </c>
      <c r="L3275" s="25">
        <v>886244</v>
      </c>
      <c r="M3275" s="25">
        <v>10.044499999999999</v>
      </c>
      <c r="N3275" s="25">
        <v>403</v>
      </c>
      <c r="O3275" s="25">
        <v>4.5300000000000002E-3</v>
      </c>
      <c r="P3275" s="25">
        <v>0</v>
      </c>
      <c r="Q3275" s="25">
        <v>0</v>
      </c>
      <c r="R3275" s="25">
        <v>111977</v>
      </c>
      <c r="S3275" s="25">
        <v>1.26912</v>
      </c>
      <c r="T3275" s="25">
        <v>0</v>
      </c>
      <c r="U3275" s="25">
        <v>0</v>
      </c>
      <c r="V3275" s="25">
        <v>111977</v>
      </c>
      <c r="W3275" s="25">
        <v>1.2690999999999999</v>
      </c>
      <c r="X3275" s="25">
        <v>0</v>
      </c>
      <c r="Y3275" s="25">
        <v>0</v>
      </c>
      <c r="Z3275" s="25">
        <v>998624</v>
      </c>
      <c r="AA3275" s="25">
        <v>11.318099999999999</v>
      </c>
      <c r="AB3275" s="25">
        <v>118250</v>
      </c>
      <c r="AC3275" s="25">
        <v>1.34022</v>
      </c>
      <c r="AD3275" s="25">
        <v>0</v>
      </c>
      <c r="AE3275" s="25">
        <v>0</v>
      </c>
      <c r="AF3275" s="25">
        <v>119181</v>
      </c>
      <c r="AG3275" s="25">
        <v>1.34</v>
      </c>
      <c r="AH3275" s="25">
        <v>29351</v>
      </c>
      <c r="AI3275" s="25">
        <v>0.33</v>
      </c>
      <c r="AJ3275" s="25">
        <v>0</v>
      </c>
      <c r="AK3275" s="25">
        <v>0</v>
      </c>
      <c r="AL3275" s="25">
        <v>0</v>
      </c>
      <c r="AM3275" s="25">
        <v>0</v>
      </c>
      <c r="AN3275" s="25">
        <v>1265406</v>
      </c>
      <c r="AO3275" s="25">
        <v>14.3284</v>
      </c>
      <c r="AQ3275">
        <f t="shared" si="103"/>
        <v>1.2690999999999999</v>
      </c>
    </row>
    <row r="3276" spans="1:43" x14ac:dyDescent="0.2">
      <c r="A3276" t="str">
        <f t="shared" si="102"/>
        <v>2017_2124</v>
      </c>
      <c r="C3276" s="25">
        <v>3274</v>
      </c>
      <c r="D3276" s="25">
        <v>2124</v>
      </c>
      <c r="E3276" s="25">
        <v>2124</v>
      </c>
      <c r="F3276" s="25" t="s">
        <v>652</v>
      </c>
      <c r="G3276" s="25">
        <v>7.2990000000000004</v>
      </c>
      <c r="H3276" s="25">
        <v>2017</v>
      </c>
      <c r="I3276" s="25">
        <v>351634895</v>
      </c>
      <c r="J3276" s="25">
        <v>356280913</v>
      </c>
      <c r="K3276" s="25">
        <v>1376.8</v>
      </c>
      <c r="L3276" s="25">
        <v>3594746</v>
      </c>
      <c r="M3276" s="25">
        <v>10.223000000000001</v>
      </c>
      <c r="N3276" s="25">
        <v>44498</v>
      </c>
      <c r="O3276" s="25">
        <v>0.1249</v>
      </c>
      <c r="P3276" s="25">
        <v>0</v>
      </c>
      <c r="Q3276" s="25">
        <v>0</v>
      </c>
      <c r="R3276" s="25">
        <v>564506</v>
      </c>
      <c r="S3276" s="25">
        <v>1.60538</v>
      </c>
      <c r="T3276" s="25">
        <v>50000</v>
      </c>
      <c r="U3276" s="25">
        <v>0.14219999999999999</v>
      </c>
      <c r="V3276" s="25">
        <v>614506</v>
      </c>
      <c r="W3276" s="25">
        <v>1.7476</v>
      </c>
      <c r="X3276" s="25">
        <v>0</v>
      </c>
      <c r="Y3276" s="25">
        <v>0</v>
      </c>
      <c r="Z3276" s="25">
        <v>4253750</v>
      </c>
      <c r="AA3276" s="25">
        <v>12.0954</v>
      </c>
      <c r="AB3276" s="25">
        <v>350000</v>
      </c>
      <c r="AC3276" s="25">
        <v>0.99534999999999996</v>
      </c>
      <c r="AD3276" s="25">
        <v>0</v>
      </c>
      <c r="AE3276" s="25">
        <v>0</v>
      </c>
      <c r="AF3276" s="25">
        <v>477416</v>
      </c>
      <c r="AG3276" s="25">
        <v>1.34</v>
      </c>
      <c r="AH3276" s="25">
        <v>117573</v>
      </c>
      <c r="AI3276" s="25">
        <v>0.33</v>
      </c>
      <c r="AJ3276" s="25">
        <v>0</v>
      </c>
      <c r="AK3276" s="25">
        <v>0</v>
      </c>
      <c r="AL3276" s="25">
        <v>653218</v>
      </c>
      <c r="AM3276" s="25">
        <v>1.83344</v>
      </c>
      <c r="AN3276" s="25">
        <v>5851957</v>
      </c>
      <c r="AO3276" s="25">
        <v>16.594200000000001</v>
      </c>
      <c r="AQ3276">
        <f t="shared" si="103"/>
        <v>1.7476</v>
      </c>
    </row>
    <row r="3277" spans="1:43" x14ac:dyDescent="0.2">
      <c r="A3277" t="str">
        <f t="shared" si="102"/>
        <v>2017_2151</v>
      </c>
      <c r="C3277" s="25">
        <v>3275</v>
      </c>
      <c r="D3277" s="25">
        <v>2151</v>
      </c>
      <c r="E3277" s="25">
        <v>2151</v>
      </c>
      <c r="F3277" s="25" t="s">
        <v>988</v>
      </c>
      <c r="G3277" s="25">
        <v>2.089</v>
      </c>
      <c r="H3277" s="25">
        <v>2017</v>
      </c>
      <c r="I3277" s="25">
        <v>199698429</v>
      </c>
      <c r="J3277" s="25">
        <v>204543674</v>
      </c>
      <c r="K3277" s="25">
        <v>409.9</v>
      </c>
      <c r="L3277" s="25">
        <v>1489494</v>
      </c>
      <c r="M3277" s="25">
        <v>7.4587000000000003</v>
      </c>
      <c r="N3277" s="25">
        <v>56687</v>
      </c>
      <c r="O3277" s="25">
        <v>0.27714</v>
      </c>
      <c r="P3277" s="25">
        <v>0</v>
      </c>
      <c r="Q3277" s="25">
        <v>0</v>
      </c>
      <c r="R3277" s="25">
        <v>0</v>
      </c>
      <c r="S3277" s="25">
        <v>0</v>
      </c>
      <c r="T3277" s="25">
        <v>0</v>
      </c>
      <c r="U3277" s="25">
        <v>0</v>
      </c>
      <c r="V3277" s="25">
        <v>0</v>
      </c>
      <c r="W3277" s="25">
        <v>0</v>
      </c>
      <c r="X3277" s="25">
        <v>0</v>
      </c>
      <c r="Y3277" s="25">
        <v>0</v>
      </c>
      <c r="Z3277" s="25">
        <v>1546181</v>
      </c>
      <c r="AA3277" s="25">
        <v>7.7359</v>
      </c>
      <c r="AB3277" s="25">
        <v>180000</v>
      </c>
      <c r="AC3277" s="25">
        <v>0.90136000000000005</v>
      </c>
      <c r="AD3277" s="25">
        <v>0</v>
      </c>
      <c r="AE3277" s="25">
        <v>0</v>
      </c>
      <c r="AF3277" s="25">
        <v>204544</v>
      </c>
      <c r="AG3277" s="25">
        <v>1</v>
      </c>
      <c r="AH3277" s="25">
        <v>67499</v>
      </c>
      <c r="AI3277" s="25">
        <v>0.33</v>
      </c>
      <c r="AJ3277" s="25">
        <v>0</v>
      </c>
      <c r="AK3277" s="25">
        <v>0</v>
      </c>
      <c r="AL3277" s="25">
        <v>125820</v>
      </c>
      <c r="AM3277" s="25">
        <v>0.61512999999999995</v>
      </c>
      <c r="AN3277" s="25">
        <v>2124044</v>
      </c>
      <c r="AO3277" s="25">
        <v>10.5824</v>
      </c>
      <c r="AQ3277">
        <f t="shared" si="103"/>
        <v>0</v>
      </c>
    </row>
    <row r="3278" spans="1:43" x14ac:dyDescent="0.2">
      <c r="A3278" t="str">
        <f t="shared" si="102"/>
        <v>2017_2169</v>
      </c>
      <c r="C3278" s="25">
        <v>3276</v>
      </c>
      <c r="D3278" s="25">
        <v>2169</v>
      </c>
      <c r="E3278" s="25">
        <v>2169</v>
      </c>
      <c r="F3278" s="25" t="s">
        <v>102</v>
      </c>
      <c r="G3278" s="25">
        <v>8.1460000000000008</v>
      </c>
      <c r="H3278" s="25">
        <v>2017</v>
      </c>
      <c r="I3278" s="25">
        <v>720200638</v>
      </c>
      <c r="J3278" s="25">
        <v>727293196</v>
      </c>
      <c r="K3278" s="25">
        <v>1670.2</v>
      </c>
      <c r="L3278" s="25">
        <v>5906622</v>
      </c>
      <c r="M3278" s="25">
        <v>8.2013999999999996</v>
      </c>
      <c r="N3278" s="25">
        <v>756891</v>
      </c>
      <c r="O3278" s="25">
        <v>1.0407</v>
      </c>
      <c r="P3278" s="25">
        <v>0</v>
      </c>
      <c r="Q3278" s="25">
        <v>0</v>
      </c>
      <c r="R3278" s="25">
        <v>0</v>
      </c>
      <c r="S3278" s="25">
        <v>0</v>
      </c>
      <c r="T3278" s="25">
        <v>0</v>
      </c>
      <c r="U3278" s="25">
        <v>0</v>
      </c>
      <c r="V3278" s="25">
        <v>0</v>
      </c>
      <c r="W3278" s="25">
        <v>0</v>
      </c>
      <c r="X3278" s="25">
        <v>0</v>
      </c>
      <c r="Y3278" s="25">
        <v>0</v>
      </c>
      <c r="Z3278" s="25">
        <v>6663513</v>
      </c>
      <c r="AA3278" s="25">
        <v>9.2421000000000006</v>
      </c>
      <c r="AB3278" s="25">
        <v>700000</v>
      </c>
      <c r="AC3278" s="25">
        <v>0.97194999999999998</v>
      </c>
      <c r="AD3278" s="25">
        <v>0</v>
      </c>
      <c r="AE3278" s="25">
        <v>0</v>
      </c>
      <c r="AF3278" s="25">
        <v>487286</v>
      </c>
      <c r="AG3278" s="25">
        <v>0.67</v>
      </c>
      <c r="AH3278" s="25">
        <v>240007</v>
      </c>
      <c r="AI3278" s="25">
        <v>0.33</v>
      </c>
      <c r="AJ3278" s="25">
        <v>0</v>
      </c>
      <c r="AK3278" s="25">
        <v>0</v>
      </c>
      <c r="AL3278" s="25">
        <v>1838048</v>
      </c>
      <c r="AM3278" s="25">
        <v>2.5272399999999999</v>
      </c>
      <c r="AN3278" s="25">
        <v>9928854</v>
      </c>
      <c r="AO3278" s="25">
        <v>13.741300000000001</v>
      </c>
      <c r="AQ3278">
        <f t="shared" si="103"/>
        <v>0</v>
      </c>
    </row>
    <row r="3279" spans="1:43" x14ac:dyDescent="0.2">
      <c r="A3279" t="str">
        <f t="shared" si="102"/>
        <v>2017_2295</v>
      </c>
      <c r="C3279" s="25">
        <v>3277</v>
      </c>
      <c r="D3279" s="25">
        <v>2295</v>
      </c>
      <c r="E3279" s="25">
        <v>2295</v>
      </c>
      <c r="F3279" s="25" t="s">
        <v>104</v>
      </c>
      <c r="G3279" s="25">
        <v>5.0789999999999997</v>
      </c>
      <c r="H3279" s="25">
        <v>2017</v>
      </c>
      <c r="I3279" s="25">
        <v>401593571</v>
      </c>
      <c r="J3279" s="25">
        <v>460939112</v>
      </c>
      <c r="K3279" s="25">
        <v>1091.5999999999999</v>
      </c>
      <c r="L3279" s="25">
        <v>3742729</v>
      </c>
      <c r="M3279" s="25">
        <v>9.3196999999999992</v>
      </c>
      <c r="N3279" s="25">
        <v>35902</v>
      </c>
      <c r="O3279" s="25">
        <v>7.7890000000000001E-2</v>
      </c>
      <c r="P3279" s="25">
        <v>0</v>
      </c>
      <c r="Q3279" s="25">
        <v>0</v>
      </c>
      <c r="R3279" s="25">
        <v>682266</v>
      </c>
      <c r="S3279" s="25">
        <v>1.6989000000000001</v>
      </c>
      <c r="T3279" s="25">
        <v>150000</v>
      </c>
      <c r="U3279" s="25">
        <v>0.3735</v>
      </c>
      <c r="V3279" s="25">
        <v>832266</v>
      </c>
      <c r="W3279" s="25">
        <v>2.0724</v>
      </c>
      <c r="X3279" s="25">
        <v>0</v>
      </c>
      <c r="Y3279" s="25">
        <v>0</v>
      </c>
      <c r="Z3279" s="25">
        <v>4610897</v>
      </c>
      <c r="AA3279" s="25">
        <v>11.47</v>
      </c>
      <c r="AB3279" s="25">
        <v>300000</v>
      </c>
      <c r="AC3279" s="25">
        <v>0.74702000000000002</v>
      </c>
      <c r="AD3279" s="25">
        <v>0</v>
      </c>
      <c r="AE3279" s="25">
        <v>0</v>
      </c>
      <c r="AF3279" s="25">
        <v>0</v>
      </c>
      <c r="AG3279" s="25">
        <v>0</v>
      </c>
      <c r="AH3279" s="25">
        <v>152110</v>
      </c>
      <c r="AI3279" s="25">
        <v>0.33</v>
      </c>
      <c r="AJ3279" s="25">
        <v>0</v>
      </c>
      <c r="AK3279" s="25">
        <v>0</v>
      </c>
      <c r="AL3279" s="25">
        <v>280050</v>
      </c>
      <c r="AM3279" s="25">
        <v>0.85433000000000003</v>
      </c>
      <c r="AN3279" s="25">
        <v>5343057</v>
      </c>
      <c r="AO3279" s="25">
        <v>13.401300000000001</v>
      </c>
      <c r="AQ3279">
        <f t="shared" si="103"/>
        <v>2.0724</v>
      </c>
    </row>
    <row r="3280" spans="1:43" x14ac:dyDescent="0.2">
      <c r="A3280" t="str">
        <f t="shared" si="102"/>
        <v>2017_2313</v>
      </c>
      <c r="C3280" s="25">
        <v>3278</v>
      </c>
      <c r="D3280" s="25">
        <v>2313</v>
      </c>
      <c r="E3280" s="25">
        <v>2313</v>
      </c>
      <c r="F3280" s="25" t="s">
        <v>105</v>
      </c>
      <c r="G3280" s="25">
        <v>23.620999999999999</v>
      </c>
      <c r="H3280" s="25">
        <v>2017</v>
      </c>
      <c r="I3280" s="25">
        <v>926654388</v>
      </c>
      <c r="J3280" s="25">
        <v>984869227</v>
      </c>
      <c r="K3280" s="25">
        <v>3766.9</v>
      </c>
      <c r="L3280" s="25">
        <v>9925433</v>
      </c>
      <c r="M3280" s="25">
        <v>10.711</v>
      </c>
      <c r="N3280" s="25">
        <v>1456650</v>
      </c>
      <c r="O3280" s="25">
        <v>1.4790300000000001</v>
      </c>
      <c r="P3280" s="25">
        <v>0</v>
      </c>
      <c r="Q3280" s="25">
        <v>0</v>
      </c>
      <c r="R3280" s="25">
        <v>0</v>
      </c>
      <c r="S3280" s="25">
        <v>0</v>
      </c>
      <c r="T3280" s="25">
        <v>0</v>
      </c>
      <c r="U3280" s="25">
        <v>0</v>
      </c>
      <c r="V3280" s="25">
        <v>0</v>
      </c>
      <c r="W3280" s="25">
        <v>0</v>
      </c>
      <c r="X3280" s="25">
        <v>0</v>
      </c>
      <c r="Y3280" s="25">
        <v>0</v>
      </c>
      <c r="Z3280" s="25">
        <v>11382083</v>
      </c>
      <c r="AA3280" s="25">
        <v>12.190099999999999</v>
      </c>
      <c r="AB3280" s="25">
        <v>900000</v>
      </c>
      <c r="AC3280" s="25">
        <v>0.97123999999999999</v>
      </c>
      <c r="AD3280" s="25">
        <v>0</v>
      </c>
      <c r="AE3280" s="25">
        <v>0</v>
      </c>
      <c r="AF3280" s="25">
        <v>1088160</v>
      </c>
      <c r="AG3280" s="25">
        <v>1.1048800000000001</v>
      </c>
      <c r="AH3280" s="25">
        <v>325007</v>
      </c>
      <c r="AI3280" s="25">
        <v>0.33</v>
      </c>
      <c r="AJ3280" s="25">
        <v>0</v>
      </c>
      <c r="AK3280" s="25">
        <v>0</v>
      </c>
      <c r="AL3280" s="25">
        <v>2135167</v>
      </c>
      <c r="AM3280" s="25">
        <v>2.16797</v>
      </c>
      <c r="AN3280" s="25">
        <v>15830417</v>
      </c>
      <c r="AO3280" s="25">
        <v>16.764199999999999</v>
      </c>
      <c r="AQ3280">
        <f t="shared" si="103"/>
        <v>0</v>
      </c>
    </row>
    <row r="3281" spans="1:43" x14ac:dyDescent="0.2">
      <c r="A3281" t="str">
        <f t="shared" si="102"/>
        <v>2017_2322</v>
      </c>
      <c r="C3281" s="25">
        <v>3279</v>
      </c>
      <c r="D3281" s="25">
        <v>2322</v>
      </c>
      <c r="E3281" s="25">
        <v>2322</v>
      </c>
      <c r="F3281" s="25" t="s">
        <v>106</v>
      </c>
      <c r="G3281" s="25">
        <v>11.292999999999999</v>
      </c>
      <c r="H3281" s="25">
        <v>2017</v>
      </c>
      <c r="I3281" s="25">
        <v>596695955</v>
      </c>
      <c r="J3281" s="25">
        <v>608190741</v>
      </c>
      <c r="K3281" s="25">
        <v>2213.3000000000002</v>
      </c>
      <c r="L3281" s="25">
        <v>6143419</v>
      </c>
      <c r="M3281" s="25">
        <v>10.2957</v>
      </c>
      <c r="N3281" s="25">
        <v>0</v>
      </c>
      <c r="O3281" s="25">
        <v>0</v>
      </c>
      <c r="P3281" s="25">
        <v>0</v>
      </c>
      <c r="Q3281" s="25">
        <v>0</v>
      </c>
      <c r="R3281" s="25">
        <v>349576</v>
      </c>
      <c r="S3281" s="25">
        <v>0.58584999999999998</v>
      </c>
      <c r="T3281" s="25">
        <v>1000000</v>
      </c>
      <c r="U3281" s="25">
        <v>1.6758999999999999</v>
      </c>
      <c r="V3281" s="25">
        <v>1349576</v>
      </c>
      <c r="W3281" s="25">
        <v>2.2616999999999998</v>
      </c>
      <c r="X3281" s="25">
        <v>0</v>
      </c>
      <c r="Y3281" s="25">
        <v>0</v>
      </c>
      <c r="Z3281" s="25">
        <v>7492995</v>
      </c>
      <c r="AA3281" s="25">
        <v>12.557499999999999</v>
      </c>
      <c r="AB3281" s="25">
        <v>226500</v>
      </c>
      <c r="AC3281" s="25">
        <v>0.37958999999999998</v>
      </c>
      <c r="AD3281" s="25">
        <v>0</v>
      </c>
      <c r="AE3281" s="25">
        <v>0</v>
      </c>
      <c r="AF3281" s="25">
        <v>0</v>
      </c>
      <c r="AG3281" s="25">
        <v>0</v>
      </c>
      <c r="AH3281" s="25">
        <v>200241</v>
      </c>
      <c r="AI3281" s="25">
        <v>0.32923999999999998</v>
      </c>
      <c r="AJ3281" s="25">
        <v>0</v>
      </c>
      <c r="AK3281" s="25">
        <v>0</v>
      </c>
      <c r="AL3281" s="25">
        <v>0</v>
      </c>
      <c r="AM3281" s="25">
        <v>0</v>
      </c>
      <c r="AN3281" s="25">
        <v>7919736</v>
      </c>
      <c r="AO3281" s="25">
        <v>13.266299999999999</v>
      </c>
      <c r="AQ3281">
        <f t="shared" si="103"/>
        <v>2.2616999999999998</v>
      </c>
    </row>
    <row r="3282" spans="1:43" x14ac:dyDescent="0.2">
      <c r="A3282" t="str">
        <f t="shared" si="102"/>
        <v>2017_2369</v>
      </c>
      <c r="C3282" s="25">
        <v>3280</v>
      </c>
      <c r="D3282" s="25">
        <v>2369</v>
      </c>
      <c r="E3282" s="25">
        <v>2369</v>
      </c>
      <c r="F3282" s="25" t="s">
        <v>107</v>
      </c>
      <c r="G3282" s="25">
        <v>1.9379999999999999</v>
      </c>
      <c r="H3282" s="25">
        <v>2017</v>
      </c>
      <c r="I3282" s="25">
        <v>177997960</v>
      </c>
      <c r="J3282" s="25">
        <v>177997960</v>
      </c>
      <c r="K3282" s="25">
        <v>468</v>
      </c>
      <c r="L3282" s="25">
        <v>1514602</v>
      </c>
      <c r="M3282" s="25">
        <v>8.5091000000000001</v>
      </c>
      <c r="N3282" s="25">
        <v>77524</v>
      </c>
      <c r="O3282" s="25">
        <v>0.43552999999999997</v>
      </c>
      <c r="P3282" s="25">
        <v>0</v>
      </c>
      <c r="Q3282" s="25">
        <v>0</v>
      </c>
      <c r="R3282" s="25">
        <v>0</v>
      </c>
      <c r="S3282" s="25">
        <v>0</v>
      </c>
      <c r="T3282" s="25">
        <v>0</v>
      </c>
      <c r="U3282" s="25">
        <v>0</v>
      </c>
      <c r="V3282" s="25">
        <v>0</v>
      </c>
      <c r="W3282" s="25">
        <v>0</v>
      </c>
      <c r="X3282" s="25">
        <v>0</v>
      </c>
      <c r="Y3282" s="25">
        <v>0</v>
      </c>
      <c r="Z3282" s="25">
        <v>1592126</v>
      </c>
      <c r="AA3282" s="25">
        <v>8.9445999999999994</v>
      </c>
      <c r="AB3282" s="25">
        <v>175000</v>
      </c>
      <c r="AC3282" s="25">
        <v>0.98316000000000003</v>
      </c>
      <c r="AD3282" s="25">
        <v>0</v>
      </c>
      <c r="AE3282" s="25">
        <v>0</v>
      </c>
      <c r="AF3282" s="25">
        <v>121947</v>
      </c>
      <c r="AG3282" s="25">
        <v>0.68510000000000004</v>
      </c>
      <c r="AH3282" s="25">
        <v>57078</v>
      </c>
      <c r="AI3282" s="25">
        <v>0.32067000000000001</v>
      </c>
      <c r="AJ3282" s="25">
        <v>0</v>
      </c>
      <c r="AK3282" s="25">
        <v>0</v>
      </c>
      <c r="AL3282" s="25">
        <v>171189</v>
      </c>
      <c r="AM3282" s="25">
        <v>0.96174999999999999</v>
      </c>
      <c r="AN3282" s="25">
        <v>2117340</v>
      </c>
      <c r="AO3282" s="25">
        <v>11.895300000000001</v>
      </c>
      <c r="AQ3282">
        <f t="shared" si="103"/>
        <v>0</v>
      </c>
    </row>
    <row r="3283" spans="1:43" x14ac:dyDescent="0.2">
      <c r="A3283" t="str">
        <f t="shared" si="102"/>
        <v>2017_2376</v>
      </c>
      <c r="C3283" s="25">
        <v>3281</v>
      </c>
      <c r="D3283" s="25">
        <v>2376</v>
      </c>
      <c r="E3283" s="25">
        <v>2376</v>
      </c>
      <c r="F3283" s="25" t="s">
        <v>108</v>
      </c>
      <c r="G3283" s="25">
        <v>1.8520000000000001</v>
      </c>
      <c r="H3283" s="25">
        <v>2017</v>
      </c>
      <c r="I3283" s="25">
        <v>227996103</v>
      </c>
      <c r="J3283" s="25">
        <v>235588645</v>
      </c>
      <c r="K3283" s="25">
        <v>446</v>
      </c>
      <c r="L3283" s="25">
        <v>1761275</v>
      </c>
      <c r="M3283" s="25">
        <v>7.7249999999999996</v>
      </c>
      <c r="N3283" s="25">
        <v>123221</v>
      </c>
      <c r="O3283" s="25">
        <v>0.52302999999999999</v>
      </c>
      <c r="P3283" s="25">
        <v>0</v>
      </c>
      <c r="Q3283" s="25">
        <v>0</v>
      </c>
      <c r="R3283" s="25">
        <v>153829</v>
      </c>
      <c r="S3283" s="25">
        <v>0.67469999999999997</v>
      </c>
      <c r="T3283" s="25">
        <v>450000</v>
      </c>
      <c r="U3283" s="25">
        <v>1.9737</v>
      </c>
      <c r="V3283" s="25">
        <v>603829</v>
      </c>
      <c r="W3283" s="25">
        <v>2.6484000000000001</v>
      </c>
      <c r="X3283" s="25">
        <v>0</v>
      </c>
      <c r="Y3283" s="25">
        <v>0</v>
      </c>
      <c r="Z3283" s="25">
        <v>2488325</v>
      </c>
      <c r="AA3283" s="25">
        <v>10.8965</v>
      </c>
      <c r="AB3283" s="25">
        <v>200000</v>
      </c>
      <c r="AC3283" s="25">
        <v>0.87721000000000005</v>
      </c>
      <c r="AD3283" s="25">
        <v>0</v>
      </c>
      <c r="AE3283" s="25">
        <v>0</v>
      </c>
      <c r="AF3283" s="25">
        <v>63153</v>
      </c>
      <c r="AG3283" s="25">
        <v>0.26806000000000002</v>
      </c>
      <c r="AH3283" s="25">
        <v>77744</v>
      </c>
      <c r="AI3283" s="25">
        <v>0.33</v>
      </c>
      <c r="AJ3283" s="25">
        <v>0</v>
      </c>
      <c r="AK3283" s="25">
        <v>0</v>
      </c>
      <c r="AL3283" s="25">
        <v>0</v>
      </c>
      <c r="AM3283" s="25">
        <v>0</v>
      </c>
      <c r="AN3283" s="25">
        <v>2829222</v>
      </c>
      <c r="AO3283" s="25">
        <v>12.371700000000001</v>
      </c>
      <c r="AQ3283">
        <f t="shared" si="103"/>
        <v>2.6484000000000001</v>
      </c>
    </row>
    <row r="3284" spans="1:43" x14ac:dyDescent="0.2">
      <c r="A3284" t="str">
        <f t="shared" si="102"/>
        <v>2017_2403</v>
      </c>
      <c r="C3284" s="25">
        <v>3282</v>
      </c>
      <c r="D3284" s="25">
        <v>2403</v>
      </c>
      <c r="E3284" s="25">
        <v>2403</v>
      </c>
      <c r="F3284" s="25" t="s">
        <v>958</v>
      </c>
      <c r="G3284" s="25">
        <v>3.6989999999999998</v>
      </c>
      <c r="H3284" s="25">
        <v>2017</v>
      </c>
      <c r="I3284" s="25">
        <v>493250280</v>
      </c>
      <c r="J3284" s="25">
        <v>508904184</v>
      </c>
      <c r="K3284" s="25">
        <v>900.6</v>
      </c>
      <c r="L3284" s="25">
        <v>3805260</v>
      </c>
      <c r="M3284" s="25">
        <v>7.7146999999999997</v>
      </c>
      <c r="N3284" s="25">
        <v>339545</v>
      </c>
      <c r="O3284" s="25">
        <v>0.66720999999999997</v>
      </c>
      <c r="P3284" s="25">
        <v>0</v>
      </c>
      <c r="Q3284" s="25">
        <v>0</v>
      </c>
      <c r="R3284" s="25">
        <v>0</v>
      </c>
      <c r="S3284" s="25">
        <v>0</v>
      </c>
      <c r="T3284" s="25">
        <v>400000</v>
      </c>
      <c r="U3284" s="25">
        <v>0.81089999999999995</v>
      </c>
      <c r="V3284" s="25">
        <v>400000</v>
      </c>
      <c r="W3284" s="25">
        <v>0.81089999999999995</v>
      </c>
      <c r="X3284" s="25">
        <v>0</v>
      </c>
      <c r="Y3284" s="25">
        <v>0</v>
      </c>
      <c r="Z3284" s="25">
        <v>4544805</v>
      </c>
      <c r="AA3284" s="25">
        <v>9.1928000000000001</v>
      </c>
      <c r="AB3284" s="25">
        <v>100000</v>
      </c>
      <c r="AC3284" s="25">
        <v>0.20274</v>
      </c>
      <c r="AD3284" s="25">
        <v>0</v>
      </c>
      <c r="AE3284" s="25">
        <v>0</v>
      </c>
      <c r="AF3284" s="25">
        <v>146912</v>
      </c>
      <c r="AG3284" s="25">
        <v>0.28867999999999999</v>
      </c>
      <c r="AH3284" s="25">
        <v>167938</v>
      </c>
      <c r="AI3284" s="25">
        <v>0.33</v>
      </c>
      <c r="AJ3284" s="25">
        <v>0</v>
      </c>
      <c r="AK3284" s="25">
        <v>0</v>
      </c>
      <c r="AL3284" s="25">
        <v>0</v>
      </c>
      <c r="AM3284" s="25">
        <v>0</v>
      </c>
      <c r="AN3284" s="25">
        <v>4959655</v>
      </c>
      <c r="AO3284" s="25">
        <v>10.014200000000001</v>
      </c>
      <c r="AQ3284">
        <f t="shared" si="103"/>
        <v>0.81089999999999995</v>
      </c>
    </row>
    <row r="3285" spans="1:43" x14ac:dyDescent="0.2">
      <c r="A3285" t="str">
        <f t="shared" si="102"/>
        <v>2017_2457</v>
      </c>
      <c r="C3285" s="25">
        <v>3283</v>
      </c>
      <c r="D3285" s="25">
        <v>2457</v>
      </c>
      <c r="E3285" s="25">
        <v>2457</v>
      </c>
      <c r="F3285" s="25" t="s">
        <v>109</v>
      </c>
      <c r="G3285" s="25">
        <v>2.286</v>
      </c>
      <c r="H3285" s="25">
        <v>2017</v>
      </c>
      <c r="I3285" s="25">
        <v>227879261</v>
      </c>
      <c r="J3285" s="25">
        <v>231310824</v>
      </c>
      <c r="K3285" s="25">
        <v>463</v>
      </c>
      <c r="L3285" s="25">
        <v>1836103</v>
      </c>
      <c r="M3285" s="25">
        <v>8.0573999999999995</v>
      </c>
      <c r="N3285" s="25">
        <v>64822</v>
      </c>
      <c r="O3285" s="25">
        <v>0.28023999999999999</v>
      </c>
      <c r="P3285" s="25">
        <v>0</v>
      </c>
      <c r="Q3285" s="25">
        <v>0</v>
      </c>
      <c r="R3285" s="25">
        <v>0</v>
      </c>
      <c r="S3285" s="25">
        <v>0</v>
      </c>
      <c r="T3285" s="25">
        <v>0</v>
      </c>
      <c r="U3285" s="25">
        <v>0</v>
      </c>
      <c r="V3285" s="25">
        <v>0</v>
      </c>
      <c r="W3285" s="25">
        <v>0</v>
      </c>
      <c r="X3285" s="25">
        <v>0</v>
      </c>
      <c r="Y3285" s="25">
        <v>0</v>
      </c>
      <c r="Z3285" s="25">
        <v>1900925</v>
      </c>
      <c r="AA3285" s="25">
        <v>8.3376000000000001</v>
      </c>
      <c r="AB3285" s="25">
        <v>200000</v>
      </c>
      <c r="AC3285" s="25">
        <v>0.87766</v>
      </c>
      <c r="AD3285" s="25">
        <v>0</v>
      </c>
      <c r="AE3285" s="25">
        <v>0</v>
      </c>
      <c r="AF3285" s="25">
        <v>246251</v>
      </c>
      <c r="AG3285" s="25">
        <v>1.0645899999999999</v>
      </c>
      <c r="AH3285" s="25">
        <v>76333</v>
      </c>
      <c r="AI3285" s="25">
        <v>0.33</v>
      </c>
      <c r="AJ3285" s="25">
        <v>30764</v>
      </c>
      <c r="AK3285" s="25">
        <v>0.13500000000000001</v>
      </c>
      <c r="AL3285" s="25">
        <v>320720</v>
      </c>
      <c r="AM3285" s="25">
        <v>1.38653</v>
      </c>
      <c r="AN3285" s="25">
        <v>2774993</v>
      </c>
      <c r="AO3285" s="25">
        <v>12.131399999999999</v>
      </c>
      <c r="AQ3285">
        <f t="shared" si="103"/>
        <v>0</v>
      </c>
    </row>
    <row r="3286" spans="1:43" x14ac:dyDescent="0.2">
      <c r="A3286" t="str">
        <f t="shared" si="102"/>
        <v>2017_2466</v>
      </c>
      <c r="C3286" s="25">
        <v>3284</v>
      </c>
      <c r="D3286" s="25">
        <v>2466</v>
      </c>
      <c r="E3286" s="25">
        <v>2466</v>
      </c>
      <c r="F3286" s="25" t="s">
        <v>110</v>
      </c>
      <c r="G3286" s="25">
        <v>3.82</v>
      </c>
      <c r="H3286" s="25">
        <v>2017</v>
      </c>
      <c r="I3286" s="25">
        <v>461694514</v>
      </c>
      <c r="J3286" s="25">
        <v>461694514</v>
      </c>
      <c r="K3286" s="25">
        <v>1391</v>
      </c>
      <c r="L3286" s="25">
        <v>4015151</v>
      </c>
      <c r="M3286" s="25">
        <v>8.6966000000000001</v>
      </c>
      <c r="N3286" s="25">
        <v>697508</v>
      </c>
      <c r="O3286" s="25">
        <v>1.5107600000000001</v>
      </c>
      <c r="P3286" s="25">
        <v>0</v>
      </c>
      <c r="Q3286" s="25">
        <v>0</v>
      </c>
      <c r="R3286" s="25">
        <v>301286</v>
      </c>
      <c r="S3286" s="25">
        <v>0.65256999999999998</v>
      </c>
      <c r="T3286" s="25">
        <v>1000000</v>
      </c>
      <c r="U3286" s="25">
        <v>2.1659000000000002</v>
      </c>
      <c r="V3286" s="25">
        <v>1301286</v>
      </c>
      <c r="W3286" s="25">
        <v>2.8184999999999998</v>
      </c>
      <c r="X3286" s="25">
        <v>0</v>
      </c>
      <c r="Y3286" s="25">
        <v>0</v>
      </c>
      <c r="Z3286" s="25">
        <v>6013945</v>
      </c>
      <c r="AA3286" s="25">
        <v>13.0258</v>
      </c>
      <c r="AB3286" s="25">
        <v>350000</v>
      </c>
      <c r="AC3286" s="25">
        <v>0.75807999999999998</v>
      </c>
      <c r="AD3286" s="25">
        <v>0</v>
      </c>
      <c r="AE3286" s="25">
        <v>0</v>
      </c>
      <c r="AF3286" s="25">
        <v>618671</v>
      </c>
      <c r="AG3286" s="25">
        <v>1.34</v>
      </c>
      <c r="AH3286" s="25">
        <v>152359</v>
      </c>
      <c r="AI3286" s="25">
        <v>0.33</v>
      </c>
      <c r="AJ3286" s="25">
        <v>0</v>
      </c>
      <c r="AK3286" s="25">
        <v>0</v>
      </c>
      <c r="AL3286" s="25">
        <v>1601144</v>
      </c>
      <c r="AM3286" s="25">
        <v>3.4679700000000002</v>
      </c>
      <c r="AN3286" s="25">
        <v>8736119</v>
      </c>
      <c r="AO3286" s="25">
        <v>18.921900000000001</v>
      </c>
      <c r="AQ3286">
        <f t="shared" si="103"/>
        <v>2.8184999999999998</v>
      </c>
    </row>
    <row r="3287" spans="1:43" x14ac:dyDescent="0.2">
      <c r="A3287" t="str">
        <f t="shared" si="102"/>
        <v>2017_2493</v>
      </c>
      <c r="C3287" s="25">
        <v>3285</v>
      </c>
      <c r="D3287" s="25">
        <v>2493</v>
      </c>
      <c r="E3287" s="25">
        <v>2493</v>
      </c>
      <c r="F3287" s="25" t="s">
        <v>111</v>
      </c>
      <c r="G3287" s="25">
        <v>0.60399999999999998</v>
      </c>
      <c r="H3287" s="25">
        <v>2017</v>
      </c>
      <c r="I3287" s="25">
        <v>95632193</v>
      </c>
      <c r="J3287" s="25">
        <v>96062981</v>
      </c>
      <c r="K3287" s="25">
        <v>109</v>
      </c>
      <c r="L3287" s="25">
        <v>678722</v>
      </c>
      <c r="M3287" s="25">
        <v>7.0972</v>
      </c>
      <c r="N3287" s="25">
        <v>32266</v>
      </c>
      <c r="O3287" s="25">
        <v>0.33588000000000001</v>
      </c>
      <c r="P3287" s="25">
        <v>0</v>
      </c>
      <c r="Q3287" s="25">
        <v>0</v>
      </c>
      <c r="R3287" s="25">
        <v>0</v>
      </c>
      <c r="S3287" s="25">
        <v>0</v>
      </c>
      <c r="T3287" s="25">
        <v>0</v>
      </c>
      <c r="U3287" s="25">
        <v>0</v>
      </c>
      <c r="V3287" s="25">
        <v>0</v>
      </c>
      <c r="W3287" s="25">
        <v>0</v>
      </c>
      <c r="X3287" s="25">
        <v>0</v>
      </c>
      <c r="Y3287" s="25">
        <v>0</v>
      </c>
      <c r="Z3287" s="25">
        <v>710988</v>
      </c>
      <c r="AA3287" s="25">
        <v>7.4330999999999996</v>
      </c>
      <c r="AB3287" s="25">
        <v>0</v>
      </c>
      <c r="AC3287" s="25">
        <v>0</v>
      </c>
      <c r="AD3287" s="25">
        <v>0</v>
      </c>
      <c r="AE3287" s="25">
        <v>0</v>
      </c>
      <c r="AF3287" s="25">
        <v>64843</v>
      </c>
      <c r="AG3287" s="25">
        <v>0.67500000000000004</v>
      </c>
      <c r="AH3287" s="25">
        <v>31701</v>
      </c>
      <c r="AI3287" s="25">
        <v>0.33</v>
      </c>
      <c r="AJ3287" s="25">
        <v>0</v>
      </c>
      <c r="AK3287" s="25">
        <v>0</v>
      </c>
      <c r="AL3287" s="25">
        <v>0</v>
      </c>
      <c r="AM3287" s="25">
        <v>0</v>
      </c>
      <c r="AN3287" s="25">
        <v>807532</v>
      </c>
      <c r="AO3287" s="25">
        <v>8.4381000000000004</v>
      </c>
      <c r="AQ3287">
        <f t="shared" si="103"/>
        <v>0</v>
      </c>
    </row>
    <row r="3288" spans="1:43" x14ac:dyDescent="0.2">
      <c r="A3288" t="str">
        <f t="shared" si="102"/>
        <v>2017_2502</v>
      </c>
      <c r="C3288" s="25">
        <v>3286</v>
      </c>
      <c r="D3288" s="25">
        <v>2502</v>
      </c>
      <c r="E3288" s="25">
        <v>2502</v>
      </c>
      <c r="F3288" s="25" t="s">
        <v>112</v>
      </c>
      <c r="G3288" s="25">
        <v>2.6760000000000002</v>
      </c>
      <c r="H3288" s="25">
        <v>2017</v>
      </c>
      <c r="I3288" s="25">
        <v>278486002</v>
      </c>
      <c r="J3288" s="25">
        <v>292517196</v>
      </c>
      <c r="K3288" s="25">
        <v>587.1</v>
      </c>
      <c r="L3288" s="25">
        <v>2201864</v>
      </c>
      <c r="M3288" s="25">
        <v>7.9066000000000001</v>
      </c>
      <c r="N3288" s="25">
        <v>234491</v>
      </c>
      <c r="O3288" s="25">
        <v>0.80162999999999995</v>
      </c>
      <c r="P3288" s="25">
        <v>0</v>
      </c>
      <c r="Q3288" s="25">
        <v>0</v>
      </c>
      <c r="R3288" s="25">
        <v>191485</v>
      </c>
      <c r="S3288" s="25">
        <v>0.68759000000000003</v>
      </c>
      <c r="T3288" s="25">
        <v>50000</v>
      </c>
      <c r="U3288" s="25">
        <v>0.17949999999999999</v>
      </c>
      <c r="V3288" s="25">
        <v>241485</v>
      </c>
      <c r="W3288" s="25">
        <v>0.86709999999999998</v>
      </c>
      <c r="X3288" s="25">
        <v>0</v>
      </c>
      <c r="Y3288" s="25">
        <v>0</v>
      </c>
      <c r="Z3288" s="25">
        <v>2677840</v>
      </c>
      <c r="AA3288" s="25">
        <v>9.5753000000000004</v>
      </c>
      <c r="AB3288" s="25">
        <v>200000</v>
      </c>
      <c r="AC3288" s="25">
        <v>0.71816999999999998</v>
      </c>
      <c r="AD3288" s="25">
        <v>0</v>
      </c>
      <c r="AE3288" s="25">
        <v>0</v>
      </c>
      <c r="AF3288" s="25">
        <v>149698</v>
      </c>
      <c r="AG3288" s="25">
        <v>0.51175999999999999</v>
      </c>
      <c r="AH3288" s="25">
        <v>96531</v>
      </c>
      <c r="AI3288" s="25">
        <v>0.33</v>
      </c>
      <c r="AJ3288" s="25">
        <v>0</v>
      </c>
      <c r="AK3288" s="25">
        <v>0</v>
      </c>
      <c r="AL3288" s="25">
        <v>0</v>
      </c>
      <c r="AM3288" s="25">
        <v>0</v>
      </c>
      <c r="AN3288" s="25">
        <v>3124069</v>
      </c>
      <c r="AO3288" s="25">
        <v>11.135300000000001</v>
      </c>
      <c r="AQ3288">
        <f t="shared" si="103"/>
        <v>0.86709999999999998</v>
      </c>
    </row>
    <row r="3289" spans="1:43" x14ac:dyDescent="0.2">
      <c r="A3289" t="str">
        <f t="shared" si="102"/>
        <v>2017_2511</v>
      </c>
      <c r="C3289" s="25">
        <v>3287</v>
      </c>
      <c r="D3289" s="25">
        <v>2511</v>
      </c>
      <c r="E3289" s="25">
        <v>2511</v>
      </c>
      <c r="F3289" s="25" t="s">
        <v>113</v>
      </c>
      <c r="G3289" s="25">
        <v>8.6850000000000005</v>
      </c>
      <c r="H3289" s="25">
        <v>2017</v>
      </c>
      <c r="I3289" s="25">
        <v>539136070</v>
      </c>
      <c r="J3289" s="25">
        <v>563622080</v>
      </c>
      <c r="K3289" s="25">
        <v>1999</v>
      </c>
      <c r="L3289" s="25">
        <v>5206748</v>
      </c>
      <c r="M3289" s="25">
        <v>9.6576000000000004</v>
      </c>
      <c r="N3289" s="25">
        <v>319368</v>
      </c>
      <c r="O3289" s="25">
        <v>0.56664000000000003</v>
      </c>
      <c r="P3289" s="25">
        <v>0</v>
      </c>
      <c r="Q3289" s="25">
        <v>0</v>
      </c>
      <c r="R3289" s="25">
        <v>0</v>
      </c>
      <c r="S3289" s="25">
        <v>0</v>
      </c>
      <c r="T3289" s="25">
        <v>102513</v>
      </c>
      <c r="U3289" s="25">
        <v>0.19009999999999999</v>
      </c>
      <c r="V3289" s="25">
        <v>102513</v>
      </c>
      <c r="W3289" s="25">
        <v>0.19009999999999999</v>
      </c>
      <c r="X3289" s="25">
        <v>0</v>
      </c>
      <c r="Y3289" s="25">
        <v>0</v>
      </c>
      <c r="Z3289" s="25">
        <v>5628629</v>
      </c>
      <c r="AA3289" s="25">
        <v>10.414400000000001</v>
      </c>
      <c r="AB3289" s="25">
        <v>350000</v>
      </c>
      <c r="AC3289" s="25">
        <v>0.64919000000000004</v>
      </c>
      <c r="AD3289" s="25">
        <v>0</v>
      </c>
      <c r="AE3289" s="25">
        <v>0</v>
      </c>
      <c r="AF3289" s="25">
        <v>0</v>
      </c>
      <c r="AG3289" s="25">
        <v>0</v>
      </c>
      <c r="AH3289" s="25">
        <v>185995</v>
      </c>
      <c r="AI3289" s="25">
        <v>0.33</v>
      </c>
      <c r="AJ3289" s="25">
        <v>0</v>
      </c>
      <c r="AK3289" s="25">
        <v>0</v>
      </c>
      <c r="AL3289" s="25">
        <v>1325191</v>
      </c>
      <c r="AM3289" s="25">
        <v>2.3512</v>
      </c>
      <c r="AN3289" s="25">
        <v>7489815</v>
      </c>
      <c r="AO3289" s="25">
        <v>13.7448</v>
      </c>
      <c r="AQ3289">
        <f t="shared" si="103"/>
        <v>0.19009999999999999</v>
      </c>
    </row>
    <row r="3290" spans="1:43" x14ac:dyDescent="0.2">
      <c r="A3290" t="str">
        <f t="shared" si="102"/>
        <v>2017_2520</v>
      </c>
      <c r="C3290" s="25">
        <v>3288</v>
      </c>
      <c r="D3290" s="25">
        <v>2520</v>
      </c>
      <c r="E3290" s="25">
        <v>2520</v>
      </c>
      <c r="F3290" s="25" t="s">
        <v>114</v>
      </c>
      <c r="G3290" s="25">
        <v>1.071</v>
      </c>
      <c r="H3290" s="25">
        <v>2017</v>
      </c>
      <c r="I3290" s="25">
        <v>141844243</v>
      </c>
      <c r="J3290" s="25">
        <v>151855881</v>
      </c>
      <c r="K3290" s="25">
        <v>270</v>
      </c>
      <c r="L3290" s="25">
        <v>1116949</v>
      </c>
      <c r="M3290" s="25">
        <v>7.8745000000000003</v>
      </c>
      <c r="N3290" s="25">
        <v>6560</v>
      </c>
      <c r="O3290" s="25">
        <v>4.3200000000000002E-2</v>
      </c>
      <c r="P3290" s="25">
        <v>0</v>
      </c>
      <c r="Q3290" s="25">
        <v>0</v>
      </c>
      <c r="R3290" s="25">
        <v>0</v>
      </c>
      <c r="S3290" s="25">
        <v>0</v>
      </c>
      <c r="T3290" s="25">
        <v>0</v>
      </c>
      <c r="U3290" s="25">
        <v>0</v>
      </c>
      <c r="V3290" s="25">
        <v>0</v>
      </c>
      <c r="W3290" s="25">
        <v>0</v>
      </c>
      <c r="X3290" s="25">
        <v>0</v>
      </c>
      <c r="Y3290" s="25">
        <v>0</v>
      </c>
      <c r="Z3290" s="25">
        <v>1123509</v>
      </c>
      <c r="AA3290" s="25">
        <v>7.9177</v>
      </c>
      <c r="AB3290" s="25">
        <v>90000</v>
      </c>
      <c r="AC3290" s="25">
        <v>0.63449999999999995</v>
      </c>
      <c r="AD3290" s="25">
        <v>0</v>
      </c>
      <c r="AE3290" s="25">
        <v>0</v>
      </c>
      <c r="AF3290" s="25">
        <v>0</v>
      </c>
      <c r="AG3290" s="25">
        <v>0</v>
      </c>
      <c r="AH3290" s="25">
        <v>50112</v>
      </c>
      <c r="AI3290" s="25">
        <v>0.33</v>
      </c>
      <c r="AJ3290" s="25">
        <v>0</v>
      </c>
      <c r="AK3290" s="25">
        <v>0</v>
      </c>
      <c r="AL3290" s="25">
        <v>208500</v>
      </c>
      <c r="AM3290" s="25">
        <v>1.3730100000000001</v>
      </c>
      <c r="AN3290" s="25">
        <v>1472121</v>
      </c>
      <c r="AO3290" s="25">
        <v>10.2552</v>
      </c>
      <c r="AQ3290">
        <f t="shared" si="103"/>
        <v>0</v>
      </c>
    </row>
    <row r="3291" spans="1:43" x14ac:dyDescent="0.2">
      <c r="A3291" t="str">
        <f t="shared" si="102"/>
        <v>2017_2556</v>
      </c>
      <c r="C3291" s="25">
        <v>3289</v>
      </c>
      <c r="D3291" s="25">
        <v>2556</v>
      </c>
      <c r="E3291" s="25">
        <v>2556</v>
      </c>
      <c r="F3291" s="25" t="s">
        <v>115</v>
      </c>
      <c r="G3291" s="25">
        <v>1.736</v>
      </c>
      <c r="H3291" s="25">
        <v>2017</v>
      </c>
      <c r="I3291" s="25">
        <v>223480008</v>
      </c>
      <c r="J3291" s="25">
        <v>226298761</v>
      </c>
      <c r="K3291" s="25">
        <v>355</v>
      </c>
      <c r="L3291" s="25">
        <v>1678553</v>
      </c>
      <c r="M3291" s="25">
        <v>7.5110000000000001</v>
      </c>
      <c r="N3291" s="25">
        <v>191322</v>
      </c>
      <c r="O3291" s="25">
        <v>0.84543999999999997</v>
      </c>
      <c r="P3291" s="25">
        <v>0</v>
      </c>
      <c r="Q3291" s="25">
        <v>0</v>
      </c>
      <c r="R3291" s="25">
        <v>438311</v>
      </c>
      <c r="S3291" s="25">
        <v>1.9613</v>
      </c>
      <c r="T3291" s="25">
        <v>0</v>
      </c>
      <c r="U3291" s="25">
        <v>0</v>
      </c>
      <c r="V3291" s="25">
        <v>438311</v>
      </c>
      <c r="W3291" s="25">
        <v>1.9613</v>
      </c>
      <c r="X3291" s="25">
        <v>0</v>
      </c>
      <c r="Y3291" s="25">
        <v>0</v>
      </c>
      <c r="Z3291" s="25">
        <v>2308186</v>
      </c>
      <c r="AA3291" s="25">
        <v>10.3177</v>
      </c>
      <c r="AB3291" s="25">
        <v>0</v>
      </c>
      <c r="AC3291" s="25">
        <v>0</v>
      </c>
      <c r="AD3291" s="25">
        <v>0</v>
      </c>
      <c r="AE3291" s="25">
        <v>0</v>
      </c>
      <c r="AF3291" s="25">
        <v>208901</v>
      </c>
      <c r="AG3291" s="25">
        <v>0.92312000000000005</v>
      </c>
      <c r="AH3291" s="25">
        <v>74679</v>
      </c>
      <c r="AI3291" s="25">
        <v>0.33</v>
      </c>
      <c r="AJ3291" s="25">
        <v>0</v>
      </c>
      <c r="AK3291" s="25">
        <v>0</v>
      </c>
      <c r="AL3291" s="25">
        <v>0</v>
      </c>
      <c r="AM3291" s="25">
        <v>0</v>
      </c>
      <c r="AN3291" s="25">
        <v>2591766</v>
      </c>
      <c r="AO3291" s="25">
        <v>11.5708</v>
      </c>
      <c r="AQ3291">
        <f t="shared" si="103"/>
        <v>1.9613</v>
      </c>
    </row>
    <row r="3292" spans="1:43" x14ac:dyDescent="0.2">
      <c r="A3292" t="str">
        <f t="shared" si="102"/>
        <v>2017_2673</v>
      </c>
      <c r="C3292" s="25">
        <v>3290</v>
      </c>
      <c r="D3292" s="25">
        <v>2673</v>
      </c>
      <c r="E3292" s="25">
        <v>2673</v>
      </c>
      <c r="F3292" s="25" t="s">
        <v>116</v>
      </c>
      <c r="G3292" s="25">
        <v>3.4159999999999999</v>
      </c>
      <c r="H3292" s="25">
        <v>2017</v>
      </c>
      <c r="I3292" s="25">
        <v>244778473</v>
      </c>
      <c r="J3292" s="25">
        <v>265002633</v>
      </c>
      <c r="K3292" s="25">
        <v>660.3</v>
      </c>
      <c r="L3292" s="25">
        <v>2067704</v>
      </c>
      <c r="M3292" s="25">
        <v>8.4472000000000005</v>
      </c>
      <c r="N3292" s="25">
        <v>248099</v>
      </c>
      <c r="O3292" s="25">
        <v>0.93620999999999999</v>
      </c>
      <c r="P3292" s="25">
        <v>0</v>
      </c>
      <c r="Q3292" s="25">
        <v>0</v>
      </c>
      <c r="R3292" s="25">
        <v>0</v>
      </c>
      <c r="S3292" s="25">
        <v>0</v>
      </c>
      <c r="T3292" s="25">
        <v>0</v>
      </c>
      <c r="U3292" s="25">
        <v>0</v>
      </c>
      <c r="V3292" s="25">
        <v>0</v>
      </c>
      <c r="W3292" s="25">
        <v>0</v>
      </c>
      <c r="X3292" s="25">
        <v>0</v>
      </c>
      <c r="Y3292" s="25">
        <v>0</v>
      </c>
      <c r="Z3292" s="25">
        <v>2315803</v>
      </c>
      <c r="AA3292" s="25">
        <v>9.3834999999999997</v>
      </c>
      <c r="AB3292" s="25">
        <v>350000</v>
      </c>
      <c r="AC3292" s="25">
        <v>1.4298599999999999</v>
      </c>
      <c r="AD3292" s="25">
        <v>0</v>
      </c>
      <c r="AE3292" s="25">
        <v>0</v>
      </c>
      <c r="AF3292" s="25">
        <v>0</v>
      </c>
      <c r="AG3292" s="25">
        <v>0</v>
      </c>
      <c r="AH3292" s="25">
        <v>87451</v>
      </c>
      <c r="AI3292" s="25">
        <v>0.33</v>
      </c>
      <c r="AJ3292" s="25">
        <v>0</v>
      </c>
      <c r="AK3292" s="25">
        <v>0</v>
      </c>
      <c r="AL3292" s="25">
        <v>714950</v>
      </c>
      <c r="AM3292" s="25">
        <v>2.6979000000000002</v>
      </c>
      <c r="AN3292" s="25">
        <v>3468204</v>
      </c>
      <c r="AO3292" s="25">
        <v>13.841200000000001</v>
      </c>
      <c r="AQ3292">
        <f t="shared" si="103"/>
        <v>0</v>
      </c>
    </row>
    <row r="3293" spans="1:43" x14ac:dyDescent="0.2">
      <c r="A3293" t="str">
        <f t="shared" si="102"/>
        <v>2017_2682</v>
      </c>
      <c r="C3293" s="25">
        <v>3291</v>
      </c>
      <c r="D3293" s="25">
        <v>2682</v>
      </c>
      <c r="E3293" s="25">
        <v>2682</v>
      </c>
      <c r="F3293" s="25" t="s">
        <v>4</v>
      </c>
      <c r="G3293" s="25">
        <v>1.3979999999999999</v>
      </c>
      <c r="H3293" s="25">
        <v>2017</v>
      </c>
      <c r="I3293" s="25">
        <v>141894283</v>
      </c>
      <c r="J3293" s="25">
        <v>142882483</v>
      </c>
      <c r="K3293" s="25">
        <v>299.2</v>
      </c>
      <c r="L3293" s="25">
        <v>1193314</v>
      </c>
      <c r="M3293" s="25">
        <v>8.4099000000000004</v>
      </c>
      <c r="N3293" s="25">
        <v>28262</v>
      </c>
      <c r="O3293" s="25">
        <v>0.1978</v>
      </c>
      <c r="P3293" s="25">
        <v>0</v>
      </c>
      <c r="Q3293" s="25">
        <v>0</v>
      </c>
      <c r="R3293" s="25">
        <v>0</v>
      </c>
      <c r="S3293" s="25">
        <v>0</v>
      </c>
      <c r="T3293" s="25">
        <v>0</v>
      </c>
      <c r="U3293" s="25">
        <v>0</v>
      </c>
      <c r="V3293" s="25">
        <v>0</v>
      </c>
      <c r="W3293" s="25">
        <v>0</v>
      </c>
      <c r="X3293" s="25">
        <v>0</v>
      </c>
      <c r="Y3293" s="25">
        <v>0</v>
      </c>
      <c r="Z3293" s="25">
        <v>1221576</v>
      </c>
      <c r="AA3293" s="25">
        <v>8.6076999999999995</v>
      </c>
      <c r="AB3293" s="25">
        <v>300000</v>
      </c>
      <c r="AC3293" s="25">
        <v>2.1142500000000002</v>
      </c>
      <c r="AD3293" s="25">
        <v>0</v>
      </c>
      <c r="AE3293" s="25">
        <v>0</v>
      </c>
      <c r="AF3293" s="25">
        <v>95731</v>
      </c>
      <c r="AG3293" s="25">
        <v>0.67</v>
      </c>
      <c r="AH3293" s="25">
        <v>47151</v>
      </c>
      <c r="AI3293" s="25">
        <v>0.33</v>
      </c>
      <c r="AJ3293" s="25">
        <v>0</v>
      </c>
      <c r="AK3293" s="25">
        <v>0</v>
      </c>
      <c r="AL3293" s="25">
        <v>400340</v>
      </c>
      <c r="AM3293" s="25">
        <v>2.8018800000000001</v>
      </c>
      <c r="AN3293" s="25">
        <v>2064798</v>
      </c>
      <c r="AO3293" s="25">
        <v>14.5238</v>
      </c>
      <c r="AQ3293">
        <f t="shared" si="103"/>
        <v>0</v>
      </c>
    </row>
    <row r="3294" spans="1:43" x14ac:dyDescent="0.2">
      <c r="A3294" t="str">
        <f t="shared" si="102"/>
        <v>2017_2709</v>
      </c>
      <c r="C3294" s="25">
        <v>3292</v>
      </c>
      <c r="D3294" s="25">
        <v>2709</v>
      </c>
      <c r="E3294" s="25">
        <v>2709</v>
      </c>
      <c r="F3294" s="25" t="s">
        <v>117</v>
      </c>
      <c r="G3294" s="25">
        <v>7.3550000000000004</v>
      </c>
      <c r="H3294" s="25">
        <v>2017</v>
      </c>
      <c r="I3294" s="25">
        <v>536853229</v>
      </c>
      <c r="J3294" s="25">
        <v>616357637</v>
      </c>
      <c r="K3294" s="25">
        <v>1602.8</v>
      </c>
      <c r="L3294" s="25">
        <v>5013707</v>
      </c>
      <c r="M3294" s="25">
        <v>9.3391000000000002</v>
      </c>
      <c r="N3294" s="25">
        <v>709740</v>
      </c>
      <c r="O3294" s="25">
        <v>1.15151</v>
      </c>
      <c r="P3294" s="25">
        <v>0</v>
      </c>
      <c r="Q3294" s="25">
        <v>0</v>
      </c>
      <c r="R3294" s="25">
        <v>0</v>
      </c>
      <c r="S3294" s="25">
        <v>0</v>
      </c>
      <c r="T3294" s="25">
        <v>175000</v>
      </c>
      <c r="U3294" s="25">
        <v>0.32600000000000001</v>
      </c>
      <c r="V3294" s="25">
        <v>175000</v>
      </c>
      <c r="W3294" s="25">
        <v>0.32600000000000001</v>
      </c>
      <c r="X3294" s="25">
        <v>0</v>
      </c>
      <c r="Y3294" s="25">
        <v>0</v>
      </c>
      <c r="Z3294" s="25">
        <v>5898447</v>
      </c>
      <c r="AA3294" s="25">
        <v>10.816599999999999</v>
      </c>
      <c r="AB3294" s="25">
        <v>1391000</v>
      </c>
      <c r="AC3294" s="25">
        <v>2.5910199999999999</v>
      </c>
      <c r="AD3294" s="25">
        <v>0</v>
      </c>
      <c r="AE3294" s="25">
        <v>0</v>
      </c>
      <c r="AF3294" s="25">
        <v>313850</v>
      </c>
      <c r="AG3294" s="25">
        <v>0.50919999999999999</v>
      </c>
      <c r="AH3294" s="25">
        <v>203398</v>
      </c>
      <c r="AI3294" s="25">
        <v>0.33</v>
      </c>
      <c r="AJ3294" s="25">
        <v>0</v>
      </c>
      <c r="AK3294" s="25">
        <v>0</v>
      </c>
      <c r="AL3294" s="25">
        <v>0</v>
      </c>
      <c r="AM3294" s="25">
        <v>0</v>
      </c>
      <c r="AN3294" s="25">
        <v>7806695</v>
      </c>
      <c r="AO3294" s="25">
        <v>14.2468</v>
      </c>
      <c r="AQ3294">
        <f t="shared" si="103"/>
        <v>0.32600000000000001</v>
      </c>
    </row>
    <row r="3295" spans="1:43" x14ac:dyDescent="0.2">
      <c r="A3295" t="str">
        <f t="shared" si="102"/>
        <v>2017_2718</v>
      </c>
      <c r="C3295" s="25">
        <v>3293</v>
      </c>
      <c r="D3295" s="25">
        <v>2718</v>
      </c>
      <c r="E3295" s="25">
        <v>2718</v>
      </c>
      <c r="F3295" s="25" t="s">
        <v>118</v>
      </c>
      <c r="G3295" s="25">
        <v>2.6269999999999998</v>
      </c>
      <c r="H3295" s="25">
        <v>2017</v>
      </c>
      <c r="I3295" s="25">
        <v>260993618</v>
      </c>
      <c r="J3295" s="25">
        <v>260993618</v>
      </c>
      <c r="K3295" s="25">
        <v>528.9</v>
      </c>
      <c r="L3295" s="25">
        <v>2214117</v>
      </c>
      <c r="M3295" s="25">
        <v>8.4833999999999996</v>
      </c>
      <c r="N3295" s="25">
        <v>274934</v>
      </c>
      <c r="O3295" s="25">
        <v>1.05341</v>
      </c>
      <c r="P3295" s="25">
        <v>0</v>
      </c>
      <c r="Q3295" s="25">
        <v>0</v>
      </c>
      <c r="R3295" s="25">
        <v>176634</v>
      </c>
      <c r="S3295" s="25">
        <v>0.67678000000000005</v>
      </c>
      <c r="T3295" s="25">
        <v>0</v>
      </c>
      <c r="U3295" s="25">
        <v>0</v>
      </c>
      <c r="V3295" s="25">
        <v>176634</v>
      </c>
      <c r="W3295" s="25">
        <v>0.67679999999999996</v>
      </c>
      <c r="X3295" s="25">
        <v>0</v>
      </c>
      <c r="Y3295" s="25">
        <v>0</v>
      </c>
      <c r="Z3295" s="25">
        <v>2665685</v>
      </c>
      <c r="AA3295" s="25">
        <v>10.2136</v>
      </c>
      <c r="AB3295" s="25">
        <v>100000</v>
      </c>
      <c r="AC3295" s="25">
        <v>0.38314999999999999</v>
      </c>
      <c r="AD3295" s="25">
        <v>0</v>
      </c>
      <c r="AE3295" s="25">
        <v>0</v>
      </c>
      <c r="AF3295" s="25">
        <v>0</v>
      </c>
      <c r="AG3295" s="25">
        <v>0</v>
      </c>
      <c r="AH3295" s="25">
        <v>83175</v>
      </c>
      <c r="AI3295" s="25">
        <v>0.31868999999999997</v>
      </c>
      <c r="AJ3295" s="25">
        <v>0</v>
      </c>
      <c r="AK3295" s="25">
        <v>0</v>
      </c>
      <c r="AL3295" s="25">
        <v>0</v>
      </c>
      <c r="AM3295" s="25">
        <v>0</v>
      </c>
      <c r="AN3295" s="25">
        <v>2848860</v>
      </c>
      <c r="AO3295" s="25">
        <v>10.9154</v>
      </c>
      <c r="AQ3295">
        <f t="shared" si="103"/>
        <v>0.67679999999999996</v>
      </c>
    </row>
    <row r="3296" spans="1:43" x14ac:dyDescent="0.2">
      <c r="A3296" t="str">
        <f t="shared" si="102"/>
        <v>2017_2727</v>
      </c>
      <c r="C3296" s="25">
        <v>3294</v>
      </c>
      <c r="D3296" s="25">
        <v>2727</v>
      </c>
      <c r="E3296" s="25">
        <v>2727</v>
      </c>
      <c r="F3296" s="25" t="s">
        <v>119</v>
      </c>
      <c r="G3296" s="25">
        <v>2.5529999999999999</v>
      </c>
      <c r="H3296" s="25">
        <v>2017</v>
      </c>
      <c r="I3296" s="25">
        <v>205179407</v>
      </c>
      <c r="J3296" s="25">
        <v>214803327</v>
      </c>
      <c r="K3296" s="25">
        <v>634.5</v>
      </c>
      <c r="L3296" s="25">
        <v>1916580</v>
      </c>
      <c r="M3296" s="25">
        <v>9.3409999999999993</v>
      </c>
      <c r="N3296" s="25">
        <v>53509</v>
      </c>
      <c r="O3296" s="25">
        <v>0.24911</v>
      </c>
      <c r="P3296" s="25">
        <v>0</v>
      </c>
      <c r="Q3296" s="25">
        <v>0</v>
      </c>
      <c r="R3296" s="25">
        <v>58434</v>
      </c>
      <c r="S3296" s="25">
        <v>0.28478999999999999</v>
      </c>
      <c r="T3296" s="25">
        <v>0</v>
      </c>
      <c r="U3296" s="25">
        <v>0</v>
      </c>
      <c r="V3296" s="25">
        <v>58434</v>
      </c>
      <c r="W3296" s="25">
        <v>0.2848</v>
      </c>
      <c r="X3296" s="25">
        <v>0</v>
      </c>
      <c r="Y3296" s="25">
        <v>0</v>
      </c>
      <c r="Z3296" s="25">
        <v>2028523</v>
      </c>
      <c r="AA3296" s="25">
        <v>9.8749000000000002</v>
      </c>
      <c r="AB3296" s="25">
        <v>300000</v>
      </c>
      <c r="AC3296" s="25">
        <v>1.46214</v>
      </c>
      <c r="AD3296" s="25">
        <v>0</v>
      </c>
      <c r="AE3296" s="25">
        <v>0</v>
      </c>
      <c r="AF3296" s="25">
        <v>287836</v>
      </c>
      <c r="AG3296" s="25">
        <v>1.34</v>
      </c>
      <c r="AH3296" s="25">
        <v>70885</v>
      </c>
      <c r="AI3296" s="25">
        <v>0.33</v>
      </c>
      <c r="AJ3296" s="25">
        <v>0</v>
      </c>
      <c r="AK3296" s="25">
        <v>0</v>
      </c>
      <c r="AL3296" s="25">
        <v>0</v>
      </c>
      <c r="AM3296" s="25">
        <v>0</v>
      </c>
      <c r="AN3296" s="25">
        <v>2687244</v>
      </c>
      <c r="AO3296" s="25">
        <v>13.007</v>
      </c>
      <c r="AQ3296">
        <f t="shared" si="103"/>
        <v>0.2848</v>
      </c>
    </row>
    <row r="3297" spans="1:43" x14ac:dyDescent="0.2">
      <c r="A3297" t="str">
        <f t="shared" si="102"/>
        <v>2017_2754</v>
      </c>
      <c r="C3297" s="25">
        <v>3295</v>
      </c>
      <c r="D3297" s="25">
        <v>2754</v>
      </c>
      <c r="E3297" s="25">
        <v>2754</v>
      </c>
      <c r="F3297" s="25" t="s">
        <v>120</v>
      </c>
      <c r="G3297" s="25">
        <v>2.0019999999999998</v>
      </c>
      <c r="H3297" s="25">
        <v>2017</v>
      </c>
      <c r="I3297" s="25">
        <v>154982996</v>
      </c>
      <c r="J3297" s="25">
        <v>155573102</v>
      </c>
      <c r="K3297" s="25">
        <v>454</v>
      </c>
      <c r="L3297" s="25">
        <v>1364571</v>
      </c>
      <c r="M3297" s="25">
        <v>8.8046000000000006</v>
      </c>
      <c r="N3297" s="25">
        <v>69841</v>
      </c>
      <c r="O3297" s="25">
        <v>0.44893</v>
      </c>
      <c r="P3297" s="25">
        <v>0</v>
      </c>
      <c r="Q3297" s="25">
        <v>0</v>
      </c>
      <c r="R3297" s="25">
        <v>120410</v>
      </c>
      <c r="S3297" s="25">
        <v>0.77692000000000005</v>
      </c>
      <c r="T3297" s="25">
        <v>0</v>
      </c>
      <c r="U3297" s="25">
        <v>0</v>
      </c>
      <c r="V3297" s="25">
        <v>120410</v>
      </c>
      <c r="W3297" s="25">
        <v>0.77690000000000003</v>
      </c>
      <c r="X3297" s="25">
        <v>0</v>
      </c>
      <c r="Y3297" s="25">
        <v>0</v>
      </c>
      <c r="Z3297" s="25">
        <v>1554822</v>
      </c>
      <c r="AA3297" s="25">
        <v>10.0305</v>
      </c>
      <c r="AB3297" s="25">
        <v>250000</v>
      </c>
      <c r="AC3297" s="25">
        <v>1.6130800000000001</v>
      </c>
      <c r="AD3297" s="25">
        <v>0</v>
      </c>
      <c r="AE3297" s="25">
        <v>0</v>
      </c>
      <c r="AF3297" s="25">
        <v>208468</v>
      </c>
      <c r="AG3297" s="25">
        <v>1.34</v>
      </c>
      <c r="AH3297" s="25">
        <v>51339</v>
      </c>
      <c r="AI3297" s="25">
        <v>0.33</v>
      </c>
      <c r="AJ3297" s="25">
        <v>0</v>
      </c>
      <c r="AK3297" s="25">
        <v>0</v>
      </c>
      <c r="AL3297" s="25">
        <v>0</v>
      </c>
      <c r="AM3297" s="25">
        <v>0</v>
      </c>
      <c r="AN3297" s="25">
        <v>2064629</v>
      </c>
      <c r="AO3297" s="25">
        <v>13.313599999999999</v>
      </c>
      <c r="AQ3297">
        <f t="shared" si="103"/>
        <v>0.77690000000000003</v>
      </c>
    </row>
    <row r="3298" spans="1:43" x14ac:dyDescent="0.2">
      <c r="A3298" t="str">
        <f t="shared" si="102"/>
        <v>2017_2763</v>
      </c>
      <c r="C3298" s="25">
        <v>3296</v>
      </c>
      <c r="D3298" s="25">
        <v>2763</v>
      </c>
      <c r="E3298" s="25">
        <v>2763</v>
      </c>
      <c r="F3298" s="25" t="s">
        <v>121</v>
      </c>
      <c r="G3298" s="25">
        <v>2.7</v>
      </c>
      <c r="H3298" s="25">
        <v>2017</v>
      </c>
      <c r="I3298" s="25">
        <v>305271721</v>
      </c>
      <c r="J3298" s="25">
        <v>316560287</v>
      </c>
      <c r="K3298" s="25">
        <v>587.5</v>
      </c>
      <c r="L3298" s="25">
        <v>2335810</v>
      </c>
      <c r="M3298" s="25">
        <v>7.6516000000000002</v>
      </c>
      <c r="N3298" s="25">
        <v>334935</v>
      </c>
      <c r="O3298" s="25">
        <v>1.0580400000000001</v>
      </c>
      <c r="P3298" s="25">
        <v>0</v>
      </c>
      <c r="Q3298" s="25">
        <v>0</v>
      </c>
      <c r="R3298" s="25">
        <v>250000</v>
      </c>
      <c r="S3298" s="25">
        <v>0.81894</v>
      </c>
      <c r="T3298" s="25">
        <v>0</v>
      </c>
      <c r="U3298" s="25">
        <v>0</v>
      </c>
      <c r="V3298" s="25">
        <v>250000</v>
      </c>
      <c r="W3298" s="25">
        <v>0.81889999999999996</v>
      </c>
      <c r="X3298" s="25">
        <v>0</v>
      </c>
      <c r="Y3298" s="25">
        <v>0</v>
      </c>
      <c r="Z3298" s="25">
        <v>2920745</v>
      </c>
      <c r="AA3298" s="25">
        <v>9.5286000000000008</v>
      </c>
      <c r="AB3298" s="25">
        <v>125000</v>
      </c>
      <c r="AC3298" s="25">
        <v>0.40947</v>
      </c>
      <c r="AD3298" s="25">
        <v>0</v>
      </c>
      <c r="AE3298" s="25">
        <v>0</v>
      </c>
      <c r="AF3298" s="25">
        <v>212095</v>
      </c>
      <c r="AG3298" s="25">
        <v>0.67</v>
      </c>
      <c r="AH3298" s="25">
        <v>104465</v>
      </c>
      <c r="AI3298" s="25">
        <v>0.33</v>
      </c>
      <c r="AJ3298" s="25">
        <v>0</v>
      </c>
      <c r="AK3298" s="25">
        <v>0</v>
      </c>
      <c r="AL3298" s="25">
        <v>0</v>
      </c>
      <c r="AM3298" s="25">
        <v>0</v>
      </c>
      <c r="AN3298" s="25">
        <v>3362305</v>
      </c>
      <c r="AO3298" s="25">
        <v>10.938000000000001</v>
      </c>
      <c r="AQ3298">
        <f t="shared" si="103"/>
        <v>0.81889999999999996</v>
      </c>
    </row>
    <row r="3299" spans="1:43" x14ac:dyDescent="0.2">
      <c r="A3299" t="str">
        <f t="shared" si="102"/>
        <v>2017_2766</v>
      </c>
      <c r="C3299" s="25">
        <v>3297</v>
      </c>
      <c r="D3299" s="25">
        <v>2766</v>
      </c>
      <c r="E3299" s="25">
        <v>2766</v>
      </c>
      <c r="F3299" s="25" t="s">
        <v>7</v>
      </c>
      <c r="G3299" s="25">
        <v>1.238</v>
      </c>
      <c r="H3299" s="25">
        <v>2017</v>
      </c>
      <c r="I3299" s="25">
        <v>156616880</v>
      </c>
      <c r="J3299" s="25">
        <v>156616880</v>
      </c>
      <c r="K3299" s="25">
        <v>349.7</v>
      </c>
      <c r="L3299" s="25">
        <v>1334198</v>
      </c>
      <c r="M3299" s="25">
        <v>8.5189000000000004</v>
      </c>
      <c r="N3299" s="25">
        <v>15558</v>
      </c>
      <c r="O3299" s="25">
        <v>9.9339999999999998E-2</v>
      </c>
      <c r="P3299" s="25">
        <v>0</v>
      </c>
      <c r="Q3299" s="25">
        <v>0</v>
      </c>
      <c r="R3299" s="25">
        <v>0</v>
      </c>
      <c r="S3299" s="25">
        <v>0</v>
      </c>
      <c r="T3299" s="25">
        <v>300000</v>
      </c>
      <c r="U3299" s="25">
        <v>1.9155</v>
      </c>
      <c r="V3299" s="25">
        <v>300000</v>
      </c>
      <c r="W3299" s="25">
        <v>1.9155</v>
      </c>
      <c r="X3299" s="25">
        <v>0</v>
      </c>
      <c r="Y3299" s="25">
        <v>0</v>
      </c>
      <c r="Z3299" s="25">
        <v>1649756</v>
      </c>
      <c r="AA3299" s="25">
        <v>10.5337</v>
      </c>
      <c r="AB3299" s="25">
        <v>150000</v>
      </c>
      <c r="AC3299" s="25">
        <v>0.95774999999999999</v>
      </c>
      <c r="AD3299" s="25">
        <v>0</v>
      </c>
      <c r="AE3299" s="25">
        <v>0</v>
      </c>
      <c r="AF3299" s="25">
        <v>205388</v>
      </c>
      <c r="AG3299" s="25">
        <v>1.3113999999999999</v>
      </c>
      <c r="AH3299" s="25">
        <v>50581</v>
      </c>
      <c r="AI3299" s="25">
        <v>0.32296000000000002</v>
      </c>
      <c r="AJ3299" s="25">
        <v>0</v>
      </c>
      <c r="AK3299" s="25">
        <v>0</v>
      </c>
      <c r="AL3299" s="25">
        <v>340828</v>
      </c>
      <c r="AM3299" s="25">
        <v>2.1761900000000001</v>
      </c>
      <c r="AN3299" s="25">
        <v>2396553</v>
      </c>
      <c r="AO3299" s="25">
        <v>15.302</v>
      </c>
      <c r="AQ3299">
        <f t="shared" si="103"/>
        <v>1.9155</v>
      </c>
    </row>
    <row r="3300" spans="1:43" x14ac:dyDescent="0.2">
      <c r="A3300" t="str">
        <f t="shared" si="102"/>
        <v>2017_2772</v>
      </c>
      <c r="C3300" s="25">
        <v>3298</v>
      </c>
      <c r="D3300" s="25">
        <v>2772</v>
      </c>
      <c r="E3300" s="25">
        <v>2772</v>
      </c>
      <c r="F3300" s="25" t="s">
        <v>122</v>
      </c>
      <c r="G3300" s="25">
        <v>1.397</v>
      </c>
      <c r="H3300" s="25">
        <v>2017</v>
      </c>
      <c r="I3300" s="25">
        <v>132460671</v>
      </c>
      <c r="J3300" s="25">
        <v>143346614</v>
      </c>
      <c r="K3300" s="25">
        <v>248.2</v>
      </c>
      <c r="L3300" s="25">
        <v>1092839</v>
      </c>
      <c r="M3300" s="25">
        <v>8.2502999999999993</v>
      </c>
      <c r="N3300" s="25">
        <v>87065</v>
      </c>
      <c r="O3300" s="25">
        <v>0.60736999999999997</v>
      </c>
      <c r="P3300" s="25">
        <v>0</v>
      </c>
      <c r="Q3300" s="25">
        <v>0</v>
      </c>
      <c r="R3300" s="25">
        <v>0</v>
      </c>
      <c r="S3300" s="25">
        <v>0</v>
      </c>
      <c r="T3300" s="25">
        <v>82000</v>
      </c>
      <c r="U3300" s="25">
        <v>0.61909999999999998</v>
      </c>
      <c r="V3300" s="25">
        <v>82000</v>
      </c>
      <c r="W3300" s="25">
        <v>0.61909999999999998</v>
      </c>
      <c r="X3300" s="25">
        <v>0</v>
      </c>
      <c r="Y3300" s="25">
        <v>0</v>
      </c>
      <c r="Z3300" s="25">
        <v>1261904</v>
      </c>
      <c r="AA3300" s="25">
        <v>9.4766999999999992</v>
      </c>
      <c r="AB3300" s="25">
        <v>85000</v>
      </c>
      <c r="AC3300" s="25">
        <v>0.64170000000000005</v>
      </c>
      <c r="AD3300" s="25">
        <v>0</v>
      </c>
      <c r="AE3300" s="25">
        <v>0</v>
      </c>
      <c r="AF3300" s="25">
        <v>150714</v>
      </c>
      <c r="AG3300" s="25">
        <v>1.0513999999999999</v>
      </c>
      <c r="AH3300" s="25">
        <v>44136</v>
      </c>
      <c r="AI3300" s="25">
        <v>0.30790000000000001</v>
      </c>
      <c r="AJ3300" s="25">
        <v>16586</v>
      </c>
      <c r="AK3300" s="25">
        <v>0.12520999999999999</v>
      </c>
      <c r="AL3300" s="25">
        <v>0</v>
      </c>
      <c r="AM3300" s="25">
        <v>0</v>
      </c>
      <c r="AN3300" s="25">
        <v>1558340</v>
      </c>
      <c r="AO3300" s="25">
        <v>11.6029</v>
      </c>
      <c r="AQ3300">
        <f t="shared" si="103"/>
        <v>0.61909999999999998</v>
      </c>
    </row>
    <row r="3301" spans="1:43" x14ac:dyDescent="0.2">
      <c r="A3301" t="str">
        <f t="shared" si="102"/>
        <v>2017_2781</v>
      </c>
      <c r="C3301" s="25">
        <v>3299</v>
      </c>
      <c r="D3301" s="25">
        <v>2781</v>
      </c>
      <c r="E3301" s="25">
        <v>2781</v>
      </c>
      <c r="F3301" s="25" t="s">
        <v>123</v>
      </c>
      <c r="G3301" s="25">
        <v>7.2389999999999999</v>
      </c>
      <c r="H3301" s="25">
        <v>2017</v>
      </c>
      <c r="I3301" s="25">
        <v>331108671</v>
      </c>
      <c r="J3301" s="25">
        <v>383814054</v>
      </c>
      <c r="K3301" s="25">
        <v>1210.2</v>
      </c>
      <c r="L3301" s="25">
        <v>3329365</v>
      </c>
      <c r="M3301" s="25">
        <v>10.055199999999999</v>
      </c>
      <c r="N3301" s="25">
        <v>403163</v>
      </c>
      <c r="O3301" s="25">
        <v>1.0504100000000001</v>
      </c>
      <c r="P3301" s="25">
        <v>0</v>
      </c>
      <c r="Q3301" s="25">
        <v>0</v>
      </c>
      <c r="R3301" s="25">
        <v>338065</v>
      </c>
      <c r="S3301" s="25">
        <v>1.02101</v>
      </c>
      <c r="T3301" s="25">
        <v>0</v>
      </c>
      <c r="U3301" s="25">
        <v>0</v>
      </c>
      <c r="V3301" s="25">
        <v>338065</v>
      </c>
      <c r="W3301" s="25">
        <v>1.0209999999999999</v>
      </c>
      <c r="X3301" s="25">
        <v>0</v>
      </c>
      <c r="Y3301" s="25">
        <v>0</v>
      </c>
      <c r="Z3301" s="25">
        <v>4070593</v>
      </c>
      <c r="AA3301" s="25">
        <v>12.1266</v>
      </c>
      <c r="AB3301" s="25">
        <v>200000</v>
      </c>
      <c r="AC3301" s="25">
        <v>0.60402999999999996</v>
      </c>
      <c r="AD3301" s="25">
        <v>0</v>
      </c>
      <c r="AE3301" s="25">
        <v>0</v>
      </c>
      <c r="AF3301" s="25">
        <v>259074</v>
      </c>
      <c r="AG3301" s="25">
        <v>0.67500000000000004</v>
      </c>
      <c r="AH3301" s="25">
        <v>126659</v>
      </c>
      <c r="AI3301" s="25">
        <v>0.33</v>
      </c>
      <c r="AJ3301" s="25">
        <v>0</v>
      </c>
      <c r="AK3301" s="25">
        <v>0</v>
      </c>
      <c r="AL3301" s="25">
        <v>518175</v>
      </c>
      <c r="AM3301" s="25">
        <v>1.3500700000000001</v>
      </c>
      <c r="AN3301" s="25">
        <v>5174501</v>
      </c>
      <c r="AO3301" s="25">
        <v>15.085699999999999</v>
      </c>
      <c r="AQ3301">
        <f t="shared" si="103"/>
        <v>1.0209999999999999</v>
      </c>
    </row>
    <row r="3302" spans="1:43" x14ac:dyDescent="0.2">
      <c r="A3302" t="str">
        <f t="shared" si="102"/>
        <v>2017_2826</v>
      </c>
      <c r="C3302" s="25">
        <v>3300</v>
      </c>
      <c r="D3302" s="25">
        <v>2826</v>
      </c>
      <c r="E3302" s="25">
        <v>2826</v>
      </c>
      <c r="F3302" s="25" t="s">
        <v>124</v>
      </c>
      <c r="G3302" s="25">
        <v>6.1070000000000002</v>
      </c>
      <c r="H3302" s="25">
        <v>2017</v>
      </c>
      <c r="I3302" s="25">
        <v>486271693</v>
      </c>
      <c r="J3302" s="25">
        <v>510002298</v>
      </c>
      <c r="K3302" s="25">
        <v>1411.9</v>
      </c>
      <c r="L3302" s="25">
        <v>4548628</v>
      </c>
      <c r="M3302" s="25">
        <v>9.3541000000000007</v>
      </c>
      <c r="N3302" s="25">
        <v>113484</v>
      </c>
      <c r="O3302" s="25">
        <v>0.22252</v>
      </c>
      <c r="P3302" s="25">
        <v>0</v>
      </c>
      <c r="Q3302" s="25">
        <v>0</v>
      </c>
      <c r="R3302" s="25">
        <v>400000</v>
      </c>
      <c r="S3302" s="25">
        <v>0.82259000000000004</v>
      </c>
      <c r="T3302" s="25">
        <v>0</v>
      </c>
      <c r="U3302" s="25">
        <v>0</v>
      </c>
      <c r="V3302" s="25">
        <v>400000</v>
      </c>
      <c r="W3302" s="25">
        <v>0.8226</v>
      </c>
      <c r="X3302" s="25">
        <v>0</v>
      </c>
      <c r="Y3302" s="25">
        <v>0</v>
      </c>
      <c r="Z3302" s="25">
        <v>5062112</v>
      </c>
      <c r="AA3302" s="25">
        <v>10.3992</v>
      </c>
      <c r="AB3302" s="25">
        <v>150000</v>
      </c>
      <c r="AC3302" s="25">
        <v>0.30847000000000002</v>
      </c>
      <c r="AD3302" s="25">
        <v>0</v>
      </c>
      <c r="AE3302" s="25">
        <v>0</v>
      </c>
      <c r="AF3302" s="25">
        <v>341702</v>
      </c>
      <c r="AG3302" s="25">
        <v>0.67</v>
      </c>
      <c r="AH3302" s="25">
        <v>168301</v>
      </c>
      <c r="AI3302" s="25">
        <v>0.33</v>
      </c>
      <c r="AJ3302" s="25">
        <v>0</v>
      </c>
      <c r="AK3302" s="25">
        <v>0</v>
      </c>
      <c r="AL3302" s="25">
        <v>0</v>
      </c>
      <c r="AM3302" s="25">
        <v>0</v>
      </c>
      <c r="AN3302" s="25">
        <v>5722115</v>
      </c>
      <c r="AO3302" s="25">
        <v>11.707700000000001</v>
      </c>
      <c r="AQ3302">
        <f t="shared" si="103"/>
        <v>0.8226</v>
      </c>
    </row>
    <row r="3303" spans="1:43" x14ac:dyDescent="0.2">
      <c r="A3303" t="str">
        <f t="shared" si="102"/>
        <v>2017_2834</v>
      </c>
      <c r="C3303" s="25">
        <v>3301</v>
      </c>
      <c r="D3303" s="25">
        <v>2834</v>
      </c>
      <c r="E3303" s="25">
        <v>2834</v>
      </c>
      <c r="F3303" s="25" t="s">
        <v>125</v>
      </c>
      <c r="G3303" s="25">
        <v>2.3809999999999998</v>
      </c>
      <c r="H3303" s="25">
        <v>2017</v>
      </c>
      <c r="I3303" s="25">
        <v>97816446</v>
      </c>
      <c r="J3303" s="25">
        <v>97816446</v>
      </c>
      <c r="K3303" s="25">
        <v>364</v>
      </c>
      <c r="L3303" s="25">
        <v>1006666</v>
      </c>
      <c r="M3303" s="25">
        <v>10.291399999999999</v>
      </c>
      <c r="N3303" s="25">
        <v>31085</v>
      </c>
      <c r="O3303" s="25">
        <v>0.31779000000000002</v>
      </c>
      <c r="P3303" s="25">
        <v>0</v>
      </c>
      <c r="Q3303" s="25">
        <v>0</v>
      </c>
      <c r="R3303" s="25">
        <v>311059</v>
      </c>
      <c r="S3303" s="25">
        <v>3.1800299999999999</v>
      </c>
      <c r="T3303" s="25">
        <v>59488</v>
      </c>
      <c r="U3303" s="25">
        <v>0.60819999999999996</v>
      </c>
      <c r="V3303" s="25">
        <v>370547</v>
      </c>
      <c r="W3303" s="25">
        <v>3.7881999999999998</v>
      </c>
      <c r="X3303" s="25">
        <v>0</v>
      </c>
      <c r="Y3303" s="25">
        <v>0</v>
      </c>
      <c r="Z3303" s="25">
        <v>1408298</v>
      </c>
      <c r="AA3303" s="25">
        <v>14.397399999999999</v>
      </c>
      <c r="AB3303" s="25">
        <v>100000</v>
      </c>
      <c r="AC3303" s="25">
        <v>1.0223199999999999</v>
      </c>
      <c r="AD3303" s="25">
        <v>0</v>
      </c>
      <c r="AE3303" s="25">
        <v>0</v>
      </c>
      <c r="AF3303" s="25">
        <v>65537</v>
      </c>
      <c r="AG3303" s="25">
        <v>0.67</v>
      </c>
      <c r="AH3303" s="25">
        <v>32279</v>
      </c>
      <c r="AI3303" s="25">
        <v>0.33</v>
      </c>
      <c r="AJ3303" s="25">
        <v>0</v>
      </c>
      <c r="AK3303" s="25">
        <v>0</v>
      </c>
      <c r="AL3303" s="25">
        <v>242133</v>
      </c>
      <c r="AM3303" s="25">
        <v>2.4753799999999999</v>
      </c>
      <c r="AN3303" s="25">
        <v>1848247</v>
      </c>
      <c r="AO3303" s="25">
        <v>18.895099999999999</v>
      </c>
      <c r="AQ3303">
        <f t="shared" si="103"/>
        <v>3.7881999999999998</v>
      </c>
    </row>
    <row r="3304" spans="1:43" x14ac:dyDescent="0.2">
      <c r="A3304" t="str">
        <f t="shared" si="102"/>
        <v>2017_2846</v>
      </c>
      <c r="C3304" s="25">
        <v>3302</v>
      </c>
      <c r="D3304" s="25">
        <v>2846</v>
      </c>
      <c r="E3304" s="25">
        <v>2846</v>
      </c>
      <c r="F3304" s="25" t="s">
        <v>126</v>
      </c>
      <c r="G3304" s="25">
        <v>1.3149999999999999</v>
      </c>
      <c r="H3304" s="25">
        <v>2017</v>
      </c>
      <c r="I3304" s="25">
        <v>223708402</v>
      </c>
      <c r="J3304" s="25">
        <v>244159306</v>
      </c>
      <c r="K3304" s="25">
        <v>329.4</v>
      </c>
      <c r="L3304" s="25">
        <v>1598084</v>
      </c>
      <c r="M3304" s="25">
        <v>7.1436000000000002</v>
      </c>
      <c r="N3304" s="25">
        <v>193793</v>
      </c>
      <c r="O3304" s="25">
        <v>0.79371999999999998</v>
      </c>
      <c r="P3304" s="25">
        <v>0</v>
      </c>
      <c r="Q3304" s="25">
        <v>0</v>
      </c>
      <c r="R3304" s="25">
        <v>0</v>
      </c>
      <c r="S3304" s="25">
        <v>0</v>
      </c>
      <c r="T3304" s="25">
        <v>0</v>
      </c>
      <c r="U3304" s="25">
        <v>0</v>
      </c>
      <c r="V3304" s="25">
        <v>0</v>
      </c>
      <c r="W3304" s="25">
        <v>0</v>
      </c>
      <c r="X3304" s="25">
        <v>0</v>
      </c>
      <c r="Y3304" s="25">
        <v>0</v>
      </c>
      <c r="Z3304" s="25">
        <v>1791877</v>
      </c>
      <c r="AA3304" s="25">
        <v>7.9372999999999996</v>
      </c>
      <c r="AB3304" s="25">
        <v>100000</v>
      </c>
      <c r="AC3304" s="25">
        <v>0.44701000000000002</v>
      </c>
      <c r="AD3304" s="25">
        <v>0</v>
      </c>
      <c r="AE3304" s="25">
        <v>0</v>
      </c>
      <c r="AF3304" s="25">
        <v>0</v>
      </c>
      <c r="AG3304" s="25">
        <v>0</v>
      </c>
      <c r="AH3304" s="25">
        <v>80573</v>
      </c>
      <c r="AI3304" s="25">
        <v>0.33</v>
      </c>
      <c r="AJ3304" s="25">
        <v>0</v>
      </c>
      <c r="AK3304" s="25">
        <v>0</v>
      </c>
      <c r="AL3304" s="25">
        <v>288510</v>
      </c>
      <c r="AM3304" s="25">
        <v>1.1816500000000001</v>
      </c>
      <c r="AN3304" s="25">
        <v>2260960</v>
      </c>
      <c r="AO3304" s="25">
        <v>9.8960000000000008</v>
      </c>
      <c r="AQ3304">
        <f t="shared" si="103"/>
        <v>0</v>
      </c>
    </row>
    <row r="3305" spans="1:43" x14ac:dyDescent="0.2">
      <c r="A3305" t="str">
        <f t="shared" si="102"/>
        <v>2017_2862</v>
      </c>
      <c r="C3305" s="25">
        <v>3303</v>
      </c>
      <c r="D3305" s="25">
        <v>2862</v>
      </c>
      <c r="E3305" s="25">
        <v>2862</v>
      </c>
      <c r="F3305" s="25" t="s">
        <v>127</v>
      </c>
      <c r="G3305" s="25">
        <v>3.4449999999999998</v>
      </c>
      <c r="H3305" s="25">
        <v>2017</v>
      </c>
      <c r="I3305" s="25">
        <v>316692354</v>
      </c>
      <c r="J3305" s="25">
        <v>346670214</v>
      </c>
      <c r="K3305" s="25">
        <v>634.5</v>
      </c>
      <c r="L3305" s="25">
        <v>2614272</v>
      </c>
      <c r="M3305" s="25">
        <v>8.2548999999999992</v>
      </c>
      <c r="N3305" s="25">
        <v>159408</v>
      </c>
      <c r="O3305" s="25">
        <v>0.45983000000000002</v>
      </c>
      <c r="P3305" s="25">
        <v>0</v>
      </c>
      <c r="Q3305" s="25">
        <v>0</v>
      </c>
      <c r="R3305" s="25">
        <v>132971</v>
      </c>
      <c r="S3305" s="25">
        <v>0.41987000000000002</v>
      </c>
      <c r="T3305" s="25">
        <v>214461</v>
      </c>
      <c r="U3305" s="25">
        <v>0.67720000000000002</v>
      </c>
      <c r="V3305" s="25">
        <v>347432</v>
      </c>
      <c r="W3305" s="25">
        <v>1.0971</v>
      </c>
      <c r="X3305" s="25">
        <v>0</v>
      </c>
      <c r="Y3305" s="25">
        <v>0</v>
      </c>
      <c r="Z3305" s="25">
        <v>3121112</v>
      </c>
      <c r="AA3305" s="25">
        <v>9.8117999999999999</v>
      </c>
      <c r="AB3305" s="25">
        <v>400000</v>
      </c>
      <c r="AC3305" s="25">
        <v>1.2630600000000001</v>
      </c>
      <c r="AD3305" s="25">
        <v>0</v>
      </c>
      <c r="AE3305" s="25">
        <v>0</v>
      </c>
      <c r="AF3305" s="25">
        <v>154364</v>
      </c>
      <c r="AG3305" s="25">
        <v>0.44528000000000001</v>
      </c>
      <c r="AH3305" s="25">
        <v>114401</v>
      </c>
      <c r="AI3305" s="25">
        <v>0.33</v>
      </c>
      <c r="AJ3305" s="25">
        <v>0</v>
      </c>
      <c r="AK3305" s="25">
        <v>0</v>
      </c>
      <c r="AL3305" s="25">
        <v>0</v>
      </c>
      <c r="AM3305" s="25">
        <v>0</v>
      </c>
      <c r="AN3305" s="25">
        <v>3789877</v>
      </c>
      <c r="AO3305" s="25">
        <v>11.850199999999999</v>
      </c>
      <c r="AQ3305">
        <f t="shared" si="103"/>
        <v>1.0971</v>
      </c>
    </row>
    <row r="3306" spans="1:43" x14ac:dyDescent="0.2">
      <c r="A3306" t="str">
        <f t="shared" si="102"/>
        <v>2017_2977</v>
      </c>
      <c r="C3306" s="25">
        <v>3304</v>
      </c>
      <c r="D3306" s="25">
        <v>2977</v>
      </c>
      <c r="E3306" s="25">
        <v>2977</v>
      </c>
      <c r="F3306" s="25" t="s">
        <v>128</v>
      </c>
      <c r="G3306" s="25">
        <v>2.2090000000000001</v>
      </c>
      <c r="H3306" s="25">
        <v>2017</v>
      </c>
      <c r="I3306" s="25">
        <v>290760393</v>
      </c>
      <c r="J3306" s="25">
        <v>290760393</v>
      </c>
      <c r="K3306" s="25">
        <v>616.9</v>
      </c>
      <c r="L3306" s="25">
        <v>2487745</v>
      </c>
      <c r="M3306" s="25">
        <v>8.5559999999999992</v>
      </c>
      <c r="N3306" s="25">
        <v>55881</v>
      </c>
      <c r="O3306" s="25">
        <v>0.19219</v>
      </c>
      <c r="P3306" s="25">
        <v>0</v>
      </c>
      <c r="Q3306" s="25">
        <v>0</v>
      </c>
      <c r="R3306" s="25">
        <v>368041</v>
      </c>
      <c r="S3306" s="25">
        <v>1.26579</v>
      </c>
      <c r="T3306" s="25">
        <v>600000</v>
      </c>
      <c r="U3306" s="25">
        <v>2.0636000000000001</v>
      </c>
      <c r="V3306" s="25">
        <v>968041</v>
      </c>
      <c r="W3306" s="25">
        <v>3.3292999999999999</v>
      </c>
      <c r="X3306" s="25">
        <v>0</v>
      </c>
      <c r="Y3306" s="25">
        <v>0</v>
      </c>
      <c r="Z3306" s="25">
        <v>3511667</v>
      </c>
      <c r="AA3306" s="25">
        <v>12.077500000000001</v>
      </c>
      <c r="AB3306" s="25">
        <v>400000</v>
      </c>
      <c r="AC3306" s="25">
        <v>1.3756999999999999</v>
      </c>
      <c r="AD3306" s="25">
        <v>0</v>
      </c>
      <c r="AE3306" s="25">
        <v>0</v>
      </c>
      <c r="AF3306" s="25">
        <v>290760</v>
      </c>
      <c r="AG3306" s="25">
        <v>1</v>
      </c>
      <c r="AH3306" s="25">
        <v>95951</v>
      </c>
      <c r="AI3306" s="25">
        <v>0.33</v>
      </c>
      <c r="AJ3306" s="25">
        <v>0</v>
      </c>
      <c r="AK3306" s="25">
        <v>0</v>
      </c>
      <c r="AL3306" s="25">
        <v>0</v>
      </c>
      <c r="AM3306" s="25">
        <v>0</v>
      </c>
      <c r="AN3306" s="25">
        <v>4298378</v>
      </c>
      <c r="AO3306" s="25">
        <v>14.783200000000001</v>
      </c>
      <c r="AQ3306">
        <f t="shared" si="103"/>
        <v>3.3292999999999999</v>
      </c>
    </row>
    <row r="3307" spans="1:43" x14ac:dyDescent="0.2">
      <c r="A3307" t="str">
        <f t="shared" si="102"/>
        <v>2017_2988</v>
      </c>
      <c r="C3307" s="25">
        <v>3305</v>
      </c>
      <c r="D3307" s="25">
        <v>2988</v>
      </c>
      <c r="E3307" s="25">
        <v>2988</v>
      </c>
      <c r="F3307" s="25" t="s">
        <v>129</v>
      </c>
      <c r="G3307" s="25">
        <v>1.7010000000000001</v>
      </c>
      <c r="H3307" s="25">
        <v>2017</v>
      </c>
      <c r="I3307" s="25">
        <v>201813038</v>
      </c>
      <c r="J3307" s="25">
        <v>214254925</v>
      </c>
      <c r="K3307" s="25">
        <v>524</v>
      </c>
      <c r="L3307" s="25">
        <v>1719373</v>
      </c>
      <c r="M3307" s="25">
        <v>8.5196000000000005</v>
      </c>
      <c r="N3307" s="25">
        <v>27593</v>
      </c>
      <c r="O3307" s="25">
        <v>0.12878999999999999</v>
      </c>
      <c r="P3307" s="25">
        <v>0</v>
      </c>
      <c r="Q3307" s="25">
        <v>0</v>
      </c>
      <c r="R3307" s="25">
        <v>76864</v>
      </c>
      <c r="S3307" s="25">
        <v>0.38086999999999999</v>
      </c>
      <c r="T3307" s="25">
        <v>225000</v>
      </c>
      <c r="U3307" s="25">
        <v>1.1149</v>
      </c>
      <c r="V3307" s="25">
        <v>301864</v>
      </c>
      <c r="W3307" s="25">
        <v>1.4958</v>
      </c>
      <c r="X3307" s="25">
        <v>0</v>
      </c>
      <c r="Y3307" s="25">
        <v>0</v>
      </c>
      <c r="Z3307" s="25">
        <v>2048830</v>
      </c>
      <c r="AA3307" s="25">
        <v>10.1442</v>
      </c>
      <c r="AB3307" s="25">
        <v>150000</v>
      </c>
      <c r="AC3307" s="25">
        <v>0.74326000000000003</v>
      </c>
      <c r="AD3307" s="25">
        <v>0</v>
      </c>
      <c r="AE3307" s="25">
        <v>0</v>
      </c>
      <c r="AF3307" s="25">
        <v>143551</v>
      </c>
      <c r="AG3307" s="25">
        <v>0.67</v>
      </c>
      <c r="AH3307" s="25">
        <v>70704</v>
      </c>
      <c r="AI3307" s="25">
        <v>0.33</v>
      </c>
      <c r="AJ3307" s="25">
        <v>0</v>
      </c>
      <c r="AK3307" s="25">
        <v>0</v>
      </c>
      <c r="AL3307" s="25">
        <v>446350</v>
      </c>
      <c r="AM3307" s="25">
        <v>2.0832700000000002</v>
      </c>
      <c r="AN3307" s="25">
        <v>2859435</v>
      </c>
      <c r="AO3307" s="25">
        <v>13.970700000000001</v>
      </c>
      <c r="AQ3307">
        <f t="shared" si="103"/>
        <v>1.4958</v>
      </c>
    </row>
    <row r="3308" spans="1:43" x14ac:dyDescent="0.2">
      <c r="A3308" t="str">
        <f t="shared" si="102"/>
        <v>2017_3029</v>
      </c>
      <c r="C3308" s="25">
        <v>3306</v>
      </c>
      <c r="D3308" s="25">
        <v>3029</v>
      </c>
      <c r="E3308" s="25">
        <v>3029</v>
      </c>
      <c r="F3308" s="25" t="s">
        <v>130</v>
      </c>
      <c r="G3308" s="25">
        <v>6.1719999999999997</v>
      </c>
      <c r="H3308" s="25">
        <v>2017</v>
      </c>
      <c r="I3308" s="25">
        <v>512021560</v>
      </c>
      <c r="J3308" s="25">
        <v>519279541</v>
      </c>
      <c r="K3308" s="25">
        <v>1197.5</v>
      </c>
      <c r="L3308" s="25">
        <v>4697271</v>
      </c>
      <c r="M3308" s="25">
        <v>9.1739999999999995</v>
      </c>
      <c r="N3308" s="25">
        <v>467611</v>
      </c>
      <c r="O3308" s="25">
        <v>0.90049999999999997</v>
      </c>
      <c r="P3308" s="25">
        <v>0</v>
      </c>
      <c r="Q3308" s="25">
        <v>0</v>
      </c>
      <c r="R3308" s="25">
        <v>300000</v>
      </c>
      <c r="S3308" s="25">
        <v>0.58591000000000004</v>
      </c>
      <c r="T3308" s="25">
        <v>0</v>
      </c>
      <c r="U3308" s="25">
        <v>0</v>
      </c>
      <c r="V3308" s="25">
        <v>300000</v>
      </c>
      <c r="W3308" s="25">
        <v>0.58589999999999998</v>
      </c>
      <c r="X3308" s="25">
        <v>0</v>
      </c>
      <c r="Y3308" s="25">
        <v>0</v>
      </c>
      <c r="Z3308" s="25">
        <v>5464882</v>
      </c>
      <c r="AA3308" s="25">
        <v>10.660399999999999</v>
      </c>
      <c r="AB3308" s="25">
        <v>500000</v>
      </c>
      <c r="AC3308" s="25">
        <v>0.97652000000000005</v>
      </c>
      <c r="AD3308" s="25">
        <v>0</v>
      </c>
      <c r="AE3308" s="25">
        <v>0</v>
      </c>
      <c r="AF3308" s="25">
        <v>143441</v>
      </c>
      <c r="AG3308" s="25">
        <v>0.27622999999999998</v>
      </c>
      <c r="AH3308" s="25">
        <v>171362</v>
      </c>
      <c r="AI3308" s="25">
        <v>0.33</v>
      </c>
      <c r="AJ3308" s="25">
        <v>0</v>
      </c>
      <c r="AK3308" s="25">
        <v>0</v>
      </c>
      <c r="AL3308" s="25">
        <v>0</v>
      </c>
      <c r="AM3308" s="25">
        <v>0</v>
      </c>
      <c r="AN3308" s="25">
        <v>6279685</v>
      </c>
      <c r="AO3308" s="25">
        <v>12.2431</v>
      </c>
      <c r="AQ3308">
        <f t="shared" si="103"/>
        <v>0.58589999999999998</v>
      </c>
    </row>
    <row r="3309" spans="1:43" x14ac:dyDescent="0.2">
      <c r="A3309" t="str">
        <f t="shared" si="102"/>
        <v>2017_3033</v>
      </c>
      <c r="C3309" s="25">
        <v>3307</v>
      </c>
      <c r="D3309" s="25">
        <v>3033</v>
      </c>
      <c r="E3309" s="25">
        <v>3033</v>
      </c>
      <c r="F3309" s="25" t="s">
        <v>131</v>
      </c>
      <c r="G3309" s="25">
        <v>2.2639999999999998</v>
      </c>
      <c r="H3309" s="25">
        <v>2017</v>
      </c>
      <c r="I3309" s="25">
        <v>242307059</v>
      </c>
      <c r="J3309" s="25">
        <v>259312443</v>
      </c>
      <c r="K3309" s="25">
        <v>447.2</v>
      </c>
      <c r="L3309" s="25">
        <v>1962020</v>
      </c>
      <c r="M3309" s="25">
        <v>8.0972000000000008</v>
      </c>
      <c r="N3309" s="25">
        <v>255843</v>
      </c>
      <c r="O3309" s="25">
        <v>0.98662000000000005</v>
      </c>
      <c r="P3309" s="25">
        <v>0</v>
      </c>
      <c r="Q3309" s="25">
        <v>0</v>
      </c>
      <c r="R3309" s="25">
        <v>252000</v>
      </c>
      <c r="S3309" s="25">
        <v>1.04</v>
      </c>
      <c r="T3309" s="25">
        <v>0</v>
      </c>
      <c r="U3309" s="25">
        <v>0</v>
      </c>
      <c r="V3309" s="25">
        <v>252000</v>
      </c>
      <c r="W3309" s="25">
        <v>1.04</v>
      </c>
      <c r="X3309" s="25">
        <v>0</v>
      </c>
      <c r="Y3309" s="25">
        <v>0</v>
      </c>
      <c r="Z3309" s="25">
        <v>2469863</v>
      </c>
      <c r="AA3309" s="25">
        <v>10.123900000000001</v>
      </c>
      <c r="AB3309" s="25">
        <v>50000</v>
      </c>
      <c r="AC3309" s="25">
        <v>0.20635000000000001</v>
      </c>
      <c r="AD3309" s="25">
        <v>0</v>
      </c>
      <c r="AE3309" s="25">
        <v>0</v>
      </c>
      <c r="AF3309" s="25">
        <v>347479</v>
      </c>
      <c r="AG3309" s="25">
        <v>1.34</v>
      </c>
      <c r="AH3309" s="25">
        <v>85573</v>
      </c>
      <c r="AI3309" s="25">
        <v>0.33</v>
      </c>
      <c r="AJ3309" s="25">
        <v>0</v>
      </c>
      <c r="AK3309" s="25">
        <v>0</v>
      </c>
      <c r="AL3309" s="25">
        <v>554037</v>
      </c>
      <c r="AM3309" s="25">
        <v>2.1365599999999998</v>
      </c>
      <c r="AN3309" s="25">
        <v>3506952</v>
      </c>
      <c r="AO3309" s="25">
        <v>14.136799999999999</v>
      </c>
      <c r="AQ3309">
        <f t="shared" si="103"/>
        <v>1.04</v>
      </c>
    </row>
    <row r="3310" spans="1:43" x14ac:dyDescent="0.2">
      <c r="A3310" t="str">
        <f t="shared" si="102"/>
        <v>2017_3042</v>
      </c>
      <c r="C3310" s="25">
        <v>3308</v>
      </c>
      <c r="D3310" s="25">
        <v>3042</v>
      </c>
      <c r="E3310" s="25">
        <v>3042</v>
      </c>
      <c r="F3310" s="25" t="s">
        <v>132</v>
      </c>
      <c r="G3310" s="25">
        <v>2.6459999999999999</v>
      </c>
      <c r="H3310" s="25">
        <v>2017</v>
      </c>
      <c r="I3310" s="25">
        <v>199576140</v>
      </c>
      <c r="J3310" s="25">
        <v>208630777</v>
      </c>
      <c r="K3310" s="25">
        <v>679.2</v>
      </c>
      <c r="L3310" s="25">
        <v>1918806</v>
      </c>
      <c r="M3310" s="25">
        <v>9.6143999999999998</v>
      </c>
      <c r="N3310" s="25">
        <v>254741</v>
      </c>
      <c r="O3310" s="25">
        <v>1.2210099999999999</v>
      </c>
      <c r="P3310" s="25">
        <v>0</v>
      </c>
      <c r="Q3310" s="25">
        <v>0</v>
      </c>
      <c r="R3310" s="25">
        <v>0</v>
      </c>
      <c r="S3310" s="25">
        <v>0</v>
      </c>
      <c r="T3310" s="25">
        <v>0</v>
      </c>
      <c r="U3310" s="25">
        <v>0</v>
      </c>
      <c r="V3310" s="25">
        <v>0</v>
      </c>
      <c r="W3310" s="25">
        <v>0</v>
      </c>
      <c r="X3310" s="25">
        <v>0</v>
      </c>
      <c r="Y3310" s="25">
        <v>0</v>
      </c>
      <c r="Z3310" s="25">
        <v>2173547</v>
      </c>
      <c r="AA3310" s="25">
        <v>10.8354</v>
      </c>
      <c r="AB3310" s="25">
        <v>300000</v>
      </c>
      <c r="AC3310" s="25">
        <v>1.50319</v>
      </c>
      <c r="AD3310" s="25">
        <v>0</v>
      </c>
      <c r="AE3310" s="25">
        <v>0</v>
      </c>
      <c r="AF3310" s="25">
        <v>279565</v>
      </c>
      <c r="AG3310" s="25">
        <v>1.34</v>
      </c>
      <c r="AH3310" s="25">
        <v>68848</v>
      </c>
      <c r="AI3310" s="25">
        <v>0.33</v>
      </c>
      <c r="AJ3310" s="25">
        <v>0</v>
      </c>
      <c r="AK3310" s="25">
        <v>0</v>
      </c>
      <c r="AL3310" s="25">
        <v>0</v>
      </c>
      <c r="AM3310" s="25">
        <v>0</v>
      </c>
      <c r="AN3310" s="25">
        <v>2821960</v>
      </c>
      <c r="AO3310" s="25">
        <v>14.008599999999999</v>
      </c>
      <c r="AQ3310">
        <f t="shared" si="103"/>
        <v>0</v>
      </c>
    </row>
    <row r="3311" spans="1:43" x14ac:dyDescent="0.2">
      <c r="A3311" t="str">
        <f t="shared" si="102"/>
        <v>2017_3060</v>
      </c>
      <c r="C3311" s="25">
        <v>3309</v>
      </c>
      <c r="D3311" s="25">
        <v>3060</v>
      </c>
      <c r="E3311" s="25">
        <v>3060</v>
      </c>
      <c r="F3311" s="25" t="s">
        <v>133</v>
      </c>
      <c r="G3311" s="25">
        <v>6.165</v>
      </c>
      <c r="H3311" s="25">
        <v>2017</v>
      </c>
      <c r="I3311" s="25">
        <v>397169572</v>
      </c>
      <c r="J3311" s="25">
        <v>426363852</v>
      </c>
      <c r="K3311" s="25">
        <v>1209.9000000000001</v>
      </c>
      <c r="L3311" s="25">
        <v>3749071</v>
      </c>
      <c r="M3311" s="25">
        <v>9.4395000000000007</v>
      </c>
      <c r="N3311" s="25">
        <v>169922</v>
      </c>
      <c r="O3311" s="25">
        <v>0.39854000000000001</v>
      </c>
      <c r="P3311" s="25">
        <v>0</v>
      </c>
      <c r="Q3311" s="25">
        <v>0</v>
      </c>
      <c r="R3311" s="25">
        <v>376988</v>
      </c>
      <c r="S3311" s="25">
        <v>0.94918999999999998</v>
      </c>
      <c r="T3311" s="25">
        <v>488000</v>
      </c>
      <c r="U3311" s="25">
        <v>1.2286999999999999</v>
      </c>
      <c r="V3311" s="25">
        <v>864988</v>
      </c>
      <c r="W3311" s="25">
        <v>2.1779000000000002</v>
      </c>
      <c r="X3311" s="25">
        <v>0</v>
      </c>
      <c r="Y3311" s="25">
        <v>0</v>
      </c>
      <c r="Z3311" s="25">
        <v>4783981</v>
      </c>
      <c r="AA3311" s="25">
        <v>12.0159</v>
      </c>
      <c r="AB3311" s="25">
        <v>300000</v>
      </c>
      <c r="AC3311" s="25">
        <v>0.75534000000000001</v>
      </c>
      <c r="AD3311" s="25">
        <v>0</v>
      </c>
      <c r="AE3311" s="25">
        <v>0</v>
      </c>
      <c r="AF3311" s="25">
        <v>285664</v>
      </c>
      <c r="AG3311" s="25">
        <v>0.67</v>
      </c>
      <c r="AH3311" s="25">
        <v>140700</v>
      </c>
      <c r="AI3311" s="25">
        <v>0.33</v>
      </c>
      <c r="AJ3311" s="25">
        <v>0</v>
      </c>
      <c r="AK3311" s="25">
        <v>0</v>
      </c>
      <c r="AL3311" s="25">
        <v>0</v>
      </c>
      <c r="AM3311" s="25">
        <v>0</v>
      </c>
      <c r="AN3311" s="25">
        <v>5510345</v>
      </c>
      <c r="AO3311" s="25">
        <v>13.7712</v>
      </c>
      <c r="AQ3311">
        <f t="shared" si="103"/>
        <v>2.1779000000000002</v>
      </c>
    </row>
    <row r="3312" spans="1:43" x14ac:dyDescent="0.2">
      <c r="A3312" t="str">
        <f t="shared" si="102"/>
        <v>2017_3105</v>
      </c>
      <c r="C3312" s="25">
        <v>3310</v>
      </c>
      <c r="D3312" s="25">
        <v>3105</v>
      </c>
      <c r="E3312" s="25">
        <v>3105</v>
      </c>
      <c r="F3312" s="25" t="s">
        <v>134</v>
      </c>
      <c r="G3312" s="25">
        <v>5.8479999999999999</v>
      </c>
      <c r="H3312" s="25">
        <v>2017</v>
      </c>
      <c r="I3312" s="25">
        <v>424891401</v>
      </c>
      <c r="J3312" s="25">
        <v>427891394</v>
      </c>
      <c r="K3312" s="25">
        <v>1430.5</v>
      </c>
      <c r="L3312" s="25">
        <v>4233188</v>
      </c>
      <c r="M3312" s="25">
        <v>9.9629999999999992</v>
      </c>
      <c r="N3312" s="25">
        <v>91183</v>
      </c>
      <c r="O3312" s="25">
        <v>0.21310000000000001</v>
      </c>
      <c r="P3312" s="25">
        <v>0</v>
      </c>
      <c r="Q3312" s="25">
        <v>0</v>
      </c>
      <c r="R3312" s="25">
        <v>437077</v>
      </c>
      <c r="S3312" s="25">
        <v>1.02868</v>
      </c>
      <c r="T3312" s="25">
        <v>575000</v>
      </c>
      <c r="U3312" s="25">
        <v>1.3532999999999999</v>
      </c>
      <c r="V3312" s="25">
        <v>1012077</v>
      </c>
      <c r="W3312" s="25">
        <v>2.3820000000000001</v>
      </c>
      <c r="X3312" s="25">
        <v>0</v>
      </c>
      <c r="Y3312" s="25">
        <v>0</v>
      </c>
      <c r="Z3312" s="25">
        <v>5336448</v>
      </c>
      <c r="AA3312" s="25">
        <v>12.5581</v>
      </c>
      <c r="AB3312" s="25">
        <v>200000</v>
      </c>
      <c r="AC3312" s="25">
        <v>0.47071000000000002</v>
      </c>
      <c r="AD3312" s="25">
        <v>0</v>
      </c>
      <c r="AE3312" s="25">
        <v>0</v>
      </c>
      <c r="AF3312" s="25">
        <v>171157</v>
      </c>
      <c r="AG3312" s="25">
        <v>0.4</v>
      </c>
      <c r="AH3312" s="25">
        <v>141204</v>
      </c>
      <c r="AI3312" s="25">
        <v>0.33</v>
      </c>
      <c r="AJ3312" s="25">
        <v>0</v>
      </c>
      <c r="AK3312" s="25">
        <v>0</v>
      </c>
      <c r="AL3312" s="25">
        <v>1042465</v>
      </c>
      <c r="AM3312" s="25">
        <v>2.43628</v>
      </c>
      <c r="AN3312" s="25">
        <v>6891274</v>
      </c>
      <c r="AO3312" s="25">
        <v>16.195</v>
      </c>
      <c r="AQ3312">
        <f t="shared" si="103"/>
        <v>2.3820000000000001</v>
      </c>
    </row>
    <row r="3313" spans="1:43" x14ac:dyDescent="0.2">
      <c r="A3313" t="str">
        <f t="shared" si="102"/>
        <v>2017_3114</v>
      </c>
      <c r="C3313" s="25">
        <v>3311</v>
      </c>
      <c r="D3313" s="25">
        <v>3114</v>
      </c>
      <c r="E3313" s="25">
        <v>3114</v>
      </c>
      <c r="F3313" s="25" t="s">
        <v>135</v>
      </c>
      <c r="G3313" s="25">
        <v>14.147</v>
      </c>
      <c r="H3313" s="25">
        <v>2017</v>
      </c>
      <c r="I3313" s="25">
        <v>777507271</v>
      </c>
      <c r="J3313" s="25">
        <v>837567924</v>
      </c>
      <c r="K3313" s="25">
        <v>3471.5</v>
      </c>
      <c r="L3313" s="25">
        <v>8349274</v>
      </c>
      <c r="M3313" s="25">
        <v>10.7385</v>
      </c>
      <c r="N3313" s="25">
        <v>450363</v>
      </c>
      <c r="O3313" s="25">
        <v>0.53769999999999996</v>
      </c>
      <c r="P3313" s="25">
        <v>0</v>
      </c>
      <c r="Q3313" s="25">
        <v>0</v>
      </c>
      <c r="R3313" s="25">
        <v>800000</v>
      </c>
      <c r="S3313" s="25">
        <v>1.0289299999999999</v>
      </c>
      <c r="T3313" s="25">
        <v>0</v>
      </c>
      <c r="U3313" s="25">
        <v>0</v>
      </c>
      <c r="V3313" s="25">
        <v>800000</v>
      </c>
      <c r="W3313" s="25">
        <v>1.0288999999999999</v>
      </c>
      <c r="X3313" s="25">
        <v>0</v>
      </c>
      <c r="Y3313" s="25">
        <v>0</v>
      </c>
      <c r="Z3313" s="25">
        <v>9599637</v>
      </c>
      <c r="AA3313" s="25">
        <v>12.305099999999999</v>
      </c>
      <c r="AB3313" s="25">
        <v>1000000</v>
      </c>
      <c r="AC3313" s="25">
        <v>1.28616</v>
      </c>
      <c r="AD3313" s="25">
        <v>0</v>
      </c>
      <c r="AE3313" s="25">
        <v>0</v>
      </c>
      <c r="AF3313" s="25">
        <v>1122341</v>
      </c>
      <c r="AG3313" s="25">
        <v>1.34</v>
      </c>
      <c r="AH3313" s="25">
        <v>276397</v>
      </c>
      <c r="AI3313" s="25">
        <v>0.33</v>
      </c>
      <c r="AJ3313" s="25">
        <v>0</v>
      </c>
      <c r="AK3313" s="25">
        <v>0</v>
      </c>
      <c r="AL3313" s="25">
        <v>3392147</v>
      </c>
      <c r="AM3313" s="25">
        <v>4.05</v>
      </c>
      <c r="AN3313" s="25">
        <v>15390522</v>
      </c>
      <c r="AO3313" s="25">
        <v>19.311299999999999</v>
      </c>
      <c r="AQ3313">
        <f t="shared" si="103"/>
        <v>1.0288999999999999</v>
      </c>
    </row>
    <row r="3314" spans="1:43" x14ac:dyDescent="0.2">
      <c r="A3314" t="str">
        <f t="shared" si="102"/>
        <v>2017_3119</v>
      </c>
      <c r="C3314" s="25">
        <v>3312</v>
      </c>
      <c r="D3314" s="25">
        <v>3119</v>
      </c>
      <c r="E3314" s="25">
        <v>3119</v>
      </c>
      <c r="F3314" s="25" t="s">
        <v>136</v>
      </c>
      <c r="G3314" s="25">
        <v>3.6230000000000002</v>
      </c>
      <c r="H3314" s="25">
        <v>2017</v>
      </c>
      <c r="I3314" s="25">
        <v>207594621</v>
      </c>
      <c r="J3314" s="25">
        <v>207594621</v>
      </c>
      <c r="K3314" s="25">
        <v>868.6</v>
      </c>
      <c r="L3314" s="25">
        <v>2250451</v>
      </c>
      <c r="M3314" s="25">
        <v>10.8406</v>
      </c>
      <c r="N3314" s="25">
        <v>389292</v>
      </c>
      <c r="O3314" s="25">
        <v>1.8752500000000001</v>
      </c>
      <c r="P3314" s="25">
        <v>0</v>
      </c>
      <c r="Q3314" s="25">
        <v>0</v>
      </c>
      <c r="R3314" s="25">
        <v>326275</v>
      </c>
      <c r="S3314" s="25">
        <v>1.57169</v>
      </c>
      <c r="T3314" s="25">
        <v>125000</v>
      </c>
      <c r="U3314" s="25">
        <v>0.60209999999999997</v>
      </c>
      <c r="V3314" s="25">
        <v>451275</v>
      </c>
      <c r="W3314" s="25">
        <v>2.1738</v>
      </c>
      <c r="X3314" s="25">
        <v>0</v>
      </c>
      <c r="Y3314" s="25">
        <v>0</v>
      </c>
      <c r="Z3314" s="25">
        <v>3091018</v>
      </c>
      <c r="AA3314" s="25">
        <v>14.889699999999999</v>
      </c>
      <c r="AB3314" s="25">
        <v>191169</v>
      </c>
      <c r="AC3314" s="25">
        <v>0.92088000000000003</v>
      </c>
      <c r="AD3314" s="25">
        <v>0</v>
      </c>
      <c r="AE3314" s="25">
        <v>0</v>
      </c>
      <c r="AF3314" s="25">
        <v>278177</v>
      </c>
      <c r="AG3314" s="25">
        <v>1.34</v>
      </c>
      <c r="AH3314" s="25">
        <v>68506</v>
      </c>
      <c r="AI3314" s="25">
        <v>0.33</v>
      </c>
      <c r="AJ3314" s="25">
        <v>0</v>
      </c>
      <c r="AK3314" s="25">
        <v>0</v>
      </c>
      <c r="AL3314" s="25">
        <v>247660</v>
      </c>
      <c r="AM3314" s="25">
        <v>1.1930000000000001</v>
      </c>
      <c r="AN3314" s="25">
        <v>3876530</v>
      </c>
      <c r="AO3314" s="25">
        <v>18.6736</v>
      </c>
      <c r="AQ3314">
        <f t="shared" si="103"/>
        <v>2.1738</v>
      </c>
    </row>
    <row r="3315" spans="1:43" x14ac:dyDescent="0.2">
      <c r="A3315" t="str">
        <f t="shared" si="102"/>
        <v>2017_3141</v>
      </c>
      <c r="C3315" s="25">
        <v>3313</v>
      </c>
      <c r="D3315" s="25">
        <v>3141</v>
      </c>
      <c r="E3315" s="25">
        <v>3141</v>
      </c>
      <c r="F3315" s="25" t="s">
        <v>137</v>
      </c>
      <c r="G3315" s="25">
        <v>61.591999999999999</v>
      </c>
      <c r="H3315" s="25">
        <v>2017</v>
      </c>
      <c r="I3315" s="25">
        <v>5462098208</v>
      </c>
      <c r="J3315" s="25">
        <v>5978490538</v>
      </c>
      <c r="K3315" s="25">
        <v>13671.2</v>
      </c>
      <c r="L3315" s="25">
        <v>47816132</v>
      </c>
      <c r="M3315" s="25">
        <v>8.7542000000000009</v>
      </c>
      <c r="N3315" s="25">
        <v>422599</v>
      </c>
      <c r="O3315" s="25">
        <v>7.0690000000000003E-2</v>
      </c>
      <c r="P3315" s="25">
        <v>0</v>
      </c>
      <c r="Q3315" s="25">
        <v>0</v>
      </c>
      <c r="R3315" s="25">
        <v>8000000</v>
      </c>
      <c r="S3315" s="25">
        <v>1.4646399999999999</v>
      </c>
      <c r="T3315" s="25">
        <v>4000000</v>
      </c>
      <c r="U3315" s="25">
        <v>0.73229999999999995</v>
      </c>
      <c r="V3315" s="25">
        <v>12000000</v>
      </c>
      <c r="W3315" s="25">
        <v>2.1970000000000001</v>
      </c>
      <c r="X3315" s="25">
        <v>0</v>
      </c>
      <c r="Y3315" s="25">
        <v>0</v>
      </c>
      <c r="Z3315" s="25">
        <v>60238731</v>
      </c>
      <c r="AA3315" s="25">
        <v>11.021800000000001</v>
      </c>
      <c r="AB3315" s="25">
        <v>4082152</v>
      </c>
      <c r="AC3315" s="25">
        <v>0.74736000000000002</v>
      </c>
      <c r="AD3315" s="25">
        <v>0</v>
      </c>
      <c r="AE3315" s="25">
        <v>0</v>
      </c>
      <c r="AF3315" s="25">
        <v>8011177</v>
      </c>
      <c r="AG3315" s="25">
        <v>1.34</v>
      </c>
      <c r="AH3315" s="25">
        <v>1972902</v>
      </c>
      <c r="AI3315" s="25">
        <v>0.33</v>
      </c>
      <c r="AJ3315" s="25">
        <v>0</v>
      </c>
      <c r="AK3315" s="25">
        <v>0</v>
      </c>
      <c r="AL3315" s="25">
        <v>3289200</v>
      </c>
      <c r="AM3315" s="25">
        <v>0.55017000000000005</v>
      </c>
      <c r="AN3315" s="25">
        <v>77594162</v>
      </c>
      <c r="AO3315" s="25">
        <v>13.9894</v>
      </c>
      <c r="AQ3315">
        <f t="shared" si="103"/>
        <v>2.1970000000000001</v>
      </c>
    </row>
    <row r="3316" spans="1:43" x14ac:dyDescent="0.2">
      <c r="A3316" t="str">
        <f t="shared" si="102"/>
        <v>2017_3150</v>
      </c>
      <c r="C3316" s="25">
        <v>3314</v>
      </c>
      <c r="D3316" s="25">
        <v>3150</v>
      </c>
      <c r="E3316" s="25">
        <v>3150</v>
      </c>
      <c r="F3316" s="25" t="s">
        <v>138</v>
      </c>
      <c r="G3316" s="25">
        <v>5.4130000000000003</v>
      </c>
      <c r="H3316" s="25">
        <v>2017</v>
      </c>
      <c r="I3316" s="25">
        <v>304561405</v>
      </c>
      <c r="J3316" s="25">
        <v>369625266</v>
      </c>
      <c r="K3316" s="25">
        <v>1086.8</v>
      </c>
      <c r="L3316" s="25">
        <v>3081327</v>
      </c>
      <c r="M3316" s="25">
        <v>10.1173</v>
      </c>
      <c r="N3316" s="25">
        <v>17914</v>
      </c>
      <c r="O3316" s="25">
        <v>4.8469999999999999E-2</v>
      </c>
      <c r="P3316" s="25">
        <v>0</v>
      </c>
      <c r="Q3316" s="25">
        <v>0</v>
      </c>
      <c r="R3316" s="25">
        <v>230344</v>
      </c>
      <c r="S3316" s="25">
        <v>0.75631000000000004</v>
      </c>
      <c r="T3316" s="25">
        <v>315619</v>
      </c>
      <c r="U3316" s="25">
        <v>1.0363</v>
      </c>
      <c r="V3316" s="25">
        <v>545963</v>
      </c>
      <c r="W3316" s="25">
        <v>1.7926</v>
      </c>
      <c r="X3316" s="25">
        <v>0</v>
      </c>
      <c r="Y3316" s="25">
        <v>0</v>
      </c>
      <c r="Z3316" s="25">
        <v>3645204</v>
      </c>
      <c r="AA3316" s="25">
        <v>11.958399999999999</v>
      </c>
      <c r="AB3316" s="25">
        <v>406000</v>
      </c>
      <c r="AC3316" s="25">
        <v>1.3330599999999999</v>
      </c>
      <c r="AD3316" s="25">
        <v>0</v>
      </c>
      <c r="AE3316" s="25">
        <v>0</v>
      </c>
      <c r="AF3316" s="25">
        <v>247649</v>
      </c>
      <c r="AG3316" s="25">
        <v>0.67</v>
      </c>
      <c r="AH3316" s="25">
        <v>121976</v>
      </c>
      <c r="AI3316" s="25">
        <v>0.33</v>
      </c>
      <c r="AJ3316" s="25">
        <v>0</v>
      </c>
      <c r="AK3316" s="25">
        <v>0</v>
      </c>
      <c r="AL3316" s="25">
        <v>0</v>
      </c>
      <c r="AM3316" s="25">
        <v>0</v>
      </c>
      <c r="AN3316" s="25">
        <v>4420829</v>
      </c>
      <c r="AO3316" s="25">
        <v>14.291399999999999</v>
      </c>
      <c r="AQ3316">
        <f t="shared" si="103"/>
        <v>1.7926</v>
      </c>
    </row>
    <row r="3317" spans="1:43" x14ac:dyDescent="0.2">
      <c r="A3317" t="str">
        <f t="shared" si="102"/>
        <v>2017_3154</v>
      </c>
      <c r="C3317" s="25">
        <v>3315</v>
      </c>
      <c r="D3317" s="25">
        <v>3154</v>
      </c>
      <c r="E3317" s="25">
        <v>3154</v>
      </c>
      <c r="F3317" s="25" t="s">
        <v>139</v>
      </c>
      <c r="G3317" s="25">
        <v>2.3450000000000002</v>
      </c>
      <c r="H3317" s="25">
        <v>2017</v>
      </c>
      <c r="I3317" s="25">
        <v>149394364</v>
      </c>
      <c r="J3317" s="25">
        <v>157033859</v>
      </c>
      <c r="K3317" s="25">
        <v>527.29999999999995</v>
      </c>
      <c r="L3317" s="25">
        <v>1560211</v>
      </c>
      <c r="M3317" s="25">
        <v>10.4436</v>
      </c>
      <c r="N3317" s="25">
        <v>14484</v>
      </c>
      <c r="O3317" s="25">
        <v>9.2230000000000006E-2</v>
      </c>
      <c r="P3317" s="25">
        <v>0</v>
      </c>
      <c r="Q3317" s="25">
        <v>0</v>
      </c>
      <c r="R3317" s="25">
        <v>94796</v>
      </c>
      <c r="S3317" s="25">
        <v>0.63453999999999999</v>
      </c>
      <c r="T3317" s="25">
        <v>150000</v>
      </c>
      <c r="U3317" s="25">
        <v>1.0041</v>
      </c>
      <c r="V3317" s="25">
        <v>244796</v>
      </c>
      <c r="W3317" s="25">
        <v>1.6386000000000001</v>
      </c>
      <c r="X3317" s="25">
        <v>0</v>
      </c>
      <c r="Y3317" s="25">
        <v>0</v>
      </c>
      <c r="Z3317" s="25">
        <v>1819491</v>
      </c>
      <c r="AA3317" s="25">
        <v>12.1744</v>
      </c>
      <c r="AB3317" s="25">
        <v>0</v>
      </c>
      <c r="AC3317" s="25">
        <v>0</v>
      </c>
      <c r="AD3317" s="25">
        <v>0</v>
      </c>
      <c r="AE3317" s="25">
        <v>0</v>
      </c>
      <c r="AF3317" s="25">
        <v>28719</v>
      </c>
      <c r="AG3317" s="25">
        <v>0.18287999999999999</v>
      </c>
      <c r="AH3317" s="25">
        <v>51821</v>
      </c>
      <c r="AI3317" s="25">
        <v>0.33</v>
      </c>
      <c r="AJ3317" s="25">
        <v>0</v>
      </c>
      <c r="AK3317" s="25">
        <v>0</v>
      </c>
      <c r="AL3317" s="25">
        <v>150220</v>
      </c>
      <c r="AM3317" s="25">
        <v>0.95660999999999996</v>
      </c>
      <c r="AN3317" s="25">
        <v>2050251</v>
      </c>
      <c r="AO3317" s="25">
        <v>13.6439</v>
      </c>
      <c r="AQ3317">
        <f t="shared" si="103"/>
        <v>1.6386000000000001</v>
      </c>
    </row>
    <row r="3318" spans="1:43" x14ac:dyDescent="0.2">
      <c r="A3318" t="str">
        <f t="shared" si="102"/>
        <v>2017_3168</v>
      </c>
      <c r="C3318" s="25">
        <v>3316</v>
      </c>
      <c r="D3318" s="25">
        <v>3168</v>
      </c>
      <c r="E3318" s="25">
        <v>3168</v>
      </c>
      <c r="F3318" s="25" t="s">
        <v>140</v>
      </c>
      <c r="G3318" s="25">
        <v>3.5590000000000002</v>
      </c>
      <c r="H3318" s="25">
        <v>2017</v>
      </c>
      <c r="I3318" s="25">
        <v>351082891</v>
      </c>
      <c r="J3318" s="25">
        <v>358140965</v>
      </c>
      <c r="K3318" s="25">
        <v>685.5</v>
      </c>
      <c r="L3318" s="25">
        <v>2765317</v>
      </c>
      <c r="M3318" s="25">
        <v>7.8765000000000001</v>
      </c>
      <c r="N3318" s="25">
        <v>29823</v>
      </c>
      <c r="O3318" s="25">
        <v>8.3269999999999997E-2</v>
      </c>
      <c r="P3318" s="25">
        <v>0</v>
      </c>
      <c r="Q3318" s="25">
        <v>0</v>
      </c>
      <c r="R3318" s="25">
        <v>0</v>
      </c>
      <c r="S3318" s="25">
        <v>0</v>
      </c>
      <c r="T3318" s="25">
        <v>0</v>
      </c>
      <c r="U3318" s="25">
        <v>0</v>
      </c>
      <c r="V3318" s="25">
        <v>0</v>
      </c>
      <c r="W3318" s="25">
        <v>0</v>
      </c>
      <c r="X3318" s="25">
        <v>0</v>
      </c>
      <c r="Y3318" s="25">
        <v>0</v>
      </c>
      <c r="Z3318" s="25">
        <v>2795140</v>
      </c>
      <c r="AA3318" s="25">
        <v>7.9598000000000004</v>
      </c>
      <c r="AB3318" s="25">
        <v>300000</v>
      </c>
      <c r="AC3318" s="25">
        <v>0.85450000000000004</v>
      </c>
      <c r="AD3318" s="25">
        <v>0</v>
      </c>
      <c r="AE3318" s="25">
        <v>0</v>
      </c>
      <c r="AF3318" s="25">
        <v>0</v>
      </c>
      <c r="AG3318" s="25">
        <v>0</v>
      </c>
      <c r="AH3318" s="25">
        <v>118187</v>
      </c>
      <c r="AI3318" s="25">
        <v>0.33</v>
      </c>
      <c r="AJ3318" s="25">
        <v>0</v>
      </c>
      <c r="AK3318" s="25">
        <v>0</v>
      </c>
      <c r="AL3318" s="25">
        <v>0</v>
      </c>
      <c r="AM3318" s="25">
        <v>0</v>
      </c>
      <c r="AN3318" s="25">
        <v>3213327</v>
      </c>
      <c r="AO3318" s="25">
        <v>9.1442999999999994</v>
      </c>
      <c r="AQ3318">
        <f t="shared" si="103"/>
        <v>0</v>
      </c>
    </row>
    <row r="3319" spans="1:43" x14ac:dyDescent="0.2">
      <c r="A3319" t="str">
        <f t="shared" si="102"/>
        <v>2017_3186</v>
      </c>
      <c r="C3319" s="25">
        <v>3317</v>
      </c>
      <c r="D3319" s="25">
        <v>3186</v>
      </c>
      <c r="E3319" s="25">
        <v>3186</v>
      </c>
      <c r="F3319" s="25" t="s">
        <v>982</v>
      </c>
      <c r="G3319" s="25">
        <v>1.2310000000000001</v>
      </c>
      <c r="H3319" s="25">
        <v>2017</v>
      </c>
      <c r="I3319" s="25">
        <v>134083900</v>
      </c>
      <c r="J3319" s="25">
        <v>134387932</v>
      </c>
      <c r="K3319" s="25">
        <v>376.1</v>
      </c>
      <c r="L3319" s="25">
        <v>1155457</v>
      </c>
      <c r="M3319" s="25">
        <v>8.6173999999999999</v>
      </c>
      <c r="N3319" s="25">
        <v>32591</v>
      </c>
      <c r="O3319" s="25">
        <v>0.24251</v>
      </c>
      <c r="P3319" s="25">
        <v>0</v>
      </c>
      <c r="Q3319" s="25">
        <v>0</v>
      </c>
      <c r="R3319" s="25">
        <v>0</v>
      </c>
      <c r="S3319" s="25">
        <v>0</v>
      </c>
      <c r="T3319" s="25">
        <v>0</v>
      </c>
      <c r="U3319" s="25">
        <v>0</v>
      </c>
      <c r="V3319" s="25">
        <v>0</v>
      </c>
      <c r="W3319" s="25">
        <v>0</v>
      </c>
      <c r="X3319" s="25">
        <v>0</v>
      </c>
      <c r="Y3319" s="25">
        <v>0</v>
      </c>
      <c r="Z3319" s="25">
        <v>1188048</v>
      </c>
      <c r="AA3319" s="25">
        <v>8.8598999999999997</v>
      </c>
      <c r="AB3319" s="25">
        <v>185000</v>
      </c>
      <c r="AC3319" s="25">
        <v>1.3797299999999999</v>
      </c>
      <c r="AD3319" s="25">
        <v>0</v>
      </c>
      <c r="AE3319" s="25">
        <v>0</v>
      </c>
      <c r="AF3319" s="25">
        <v>180080</v>
      </c>
      <c r="AG3319" s="25">
        <v>1.34</v>
      </c>
      <c r="AH3319" s="25">
        <v>44348</v>
      </c>
      <c r="AI3319" s="25">
        <v>0.33</v>
      </c>
      <c r="AJ3319" s="25">
        <v>0</v>
      </c>
      <c r="AK3319" s="25">
        <v>0</v>
      </c>
      <c r="AL3319" s="25">
        <v>0</v>
      </c>
      <c r="AM3319" s="25">
        <v>0</v>
      </c>
      <c r="AN3319" s="25">
        <v>1597476</v>
      </c>
      <c r="AO3319" s="25">
        <v>11.909700000000001</v>
      </c>
      <c r="AQ3319">
        <f t="shared" si="103"/>
        <v>0</v>
      </c>
    </row>
    <row r="3320" spans="1:43" x14ac:dyDescent="0.2">
      <c r="A3320" t="str">
        <f t="shared" si="102"/>
        <v>2017_3195</v>
      </c>
      <c r="C3320" s="25">
        <v>3318</v>
      </c>
      <c r="D3320" s="25">
        <v>3195</v>
      </c>
      <c r="E3320" s="25">
        <v>3195</v>
      </c>
      <c r="F3320" s="25" t="s">
        <v>653</v>
      </c>
      <c r="G3320" s="25">
        <v>6.9189999999999996</v>
      </c>
      <c r="H3320" s="25">
        <v>2017</v>
      </c>
      <c r="I3320" s="25">
        <v>481227776</v>
      </c>
      <c r="J3320" s="25">
        <v>486646799</v>
      </c>
      <c r="K3320" s="25">
        <v>1298.8</v>
      </c>
      <c r="L3320" s="25">
        <v>4353696</v>
      </c>
      <c r="M3320" s="25">
        <v>9.0471000000000004</v>
      </c>
      <c r="N3320" s="25">
        <v>267772</v>
      </c>
      <c r="O3320" s="25">
        <v>0.55023999999999995</v>
      </c>
      <c r="P3320" s="25">
        <v>0</v>
      </c>
      <c r="Q3320" s="25">
        <v>0</v>
      </c>
      <c r="R3320" s="25">
        <v>256634</v>
      </c>
      <c r="S3320" s="25">
        <v>0.53329000000000004</v>
      </c>
      <c r="T3320" s="25">
        <v>100000</v>
      </c>
      <c r="U3320" s="25">
        <v>0.20780000000000001</v>
      </c>
      <c r="V3320" s="25">
        <v>356634</v>
      </c>
      <c r="W3320" s="25">
        <v>0.74109999999999998</v>
      </c>
      <c r="X3320" s="25">
        <v>0</v>
      </c>
      <c r="Y3320" s="25">
        <v>0</v>
      </c>
      <c r="Z3320" s="25">
        <v>4978102</v>
      </c>
      <c r="AA3320" s="25">
        <v>10.3804</v>
      </c>
      <c r="AB3320" s="25">
        <v>300000</v>
      </c>
      <c r="AC3320" s="25">
        <v>0.62341000000000002</v>
      </c>
      <c r="AD3320" s="25">
        <v>0</v>
      </c>
      <c r="AE3320" s="25">
        <v>0</v>
      </c>
      <c r="AF3320" s="25">
        <v>525066</v>
      </c>
      <c r="AG3320" s="25">
        <v>1.0789500000000001</v>
      </c>
      <c r="AH3320" s="25">
        <v>160593</v>
      </c>
      <c r="AI3320" s="25">
        <v>0.33</v>
      </c>
      <c r="AJ3320" s="25">
        <v>0</v>
      </c>
      <c r="AK3320" s="25">
        <v>0</v>
      </c>
      <c r="AL3320" s="25">
        <v>0</v>
      </c>
      <c r="AM3320" s="25">
        <v>0</v>
      </c>
      <c r="AN3320" s="25">
        <v>5963761</v>
      </c>
      <c r="AO3320" s="25">
        <v>12.412800000000001</v>
      </c>
      <c r="AQ3320">
        <f t="shared" si="103"/>
        <v>0.74109999999999998</v>
      </c>
    </row>
    <row r="3321" spans="1:43" x14ac:dyDescent="0.2">
      <c r="A3321" t="str">
        <f t="shared" si="102"/>
        <v>2017_3204</v>
      </c>
      <c r="C3321" s="25">
        <v>3319</v>
      </c>
      <c r="D3321" s="25">
        <v>3204</v>
      </c>
      <c r="E3321" s="25">
        <v>3204</v>
      </c>
      <c r="F3321" s="25" t="s">
        <v>141</v>
      </c>
      <c r="G3321" s="25">
        <v>3.11</v>
      </c>
      <c r="H3321" s="25">
        <v>2017</v>
      </c>
      <c r="I3321" s="25">
        <v>272809162</v>
      </c>
      <c r="J3321" s="25">
        <v>272809162</v>
      </c>
      <c r="K3321" s="25">
        <v>884.4</v>
      </c>
      <c r="L3321" s="25">
        <v>2434989</v>
      </c>
      <c r="M3321" s="25">
        <v>8.9255999999999993</v>
      </c>
      <c r="N3321" s="25">
        <v>0</v>
      </c>
      <c r="O3321" s="25">
        <v>0</v>
      </c>
      <c r="P3321" s="25">
        <v>0</v>
      </c>
      <c r="Q3321" s="25">
        <v>0</v>
      </c>
      <c r="R3321" s="25">
        <v>205132</v>
      </c>
      <c r="S3321" s="25">
        <v>0.75192000000000003</v>
      </c>
      <c r="T3321" s="25">
        <v>575000</v>
      </c>
      <c r="U3321" s="25">
        <v>2.1076999999999999</v>
      </c>
      <c r="V3321" s="25">
        <v>780132</v>
      </c>
      <c r="W3321" s="25">
        <v>2.8595999999999999</v>
      </c>
      <c r="X3321" s="25">
        <v>0</v>
      </c>
      <c r="Y3321" s="25">
        <v>0</v>
      </c>
      <c r="Z3321" s="25">
        <v>3215121</v>
      </c>
      <c r="AA3321" s="25">
        <v>11.7852</v>
      </c>
      <c r="AB3321" s="25">
        <v>115000</v>
      </c>
      <c r="AC3321" s="25">
        <v>0.42154000000000003</v>
      </c>
      <c r="AD3321" s="25">
        <v>0</v>
      </c>
      <c r="AE3321" s="25">
        <v>0</v>
      </c>
      <c r="AF3321" s="25">
        <v>0</v>
      </c>
      <c r="AG3321" s="25">
        <v>0</v>
      </c>
      <c r="AH3321" s="25">
        <v>90027</v>
      </c>
      <c r="AI3321" s="25">
        <v>0.33</v>
      </c>
      <c r="AJ3321" s="25">
        <v>0</v>
      </c>
      <c r="AK3321" s="25">
        <v>0</v>
      </c>
      <c r="AL3321" s="25">
        <v>329058</v>
      </c>
      <c r="AM3321" s="25">
        <v>1.20618</v>
      </c>
      <c r="AN3321" s="25">
        <v>3749206</v>
      </c>
      <c r="AO3321" s="25">
        <v>13.743</v>
      </c>
      <c r="AQ3321">
        <f t="shared" si="103"/>
        <v>2.8595999999999999</v>
      </c>
    </row>
    <row r="3322" spans="1:43" x14ac:dyDescent="0.2">
      <c r="A3322" t="str">
        <f t="shared" si="102"/>
        <v>2017_3231</v>
      </c>
      <c r="C3322" s="25">
        <v>3320</v>
      </c>
      <c r="D3322" s="25">
        <v>3231</v>
      </c>
      <c r="E3322" s="25">
        <v>3231</v>
      </c>
      <c r="F3322" s="25" t="s">
        <v>142</v>
      </c>
      <c r="G3322" s="25">
        <v>22.152999999999999</v>
      </c>
      <c r="H3322" s="25">
        <v>2017</v>
      </c>
      <c r="I3322" s="25">
        <v>1984155977</v>
      </c>
      <c r="J3322" s="25">
        <v>2247010252</v>
      </c>
      <c r="K3322" s="25">
        <v>6756.1</v>
      </c>
      <c r="L3322" s="25">
        <v>18670567</v>
      </c>
      <c r="M3322" s="25">
        <v>9.4098000000000006</v>
      </c>
      <c r="N3322" s="25">
        <v>3249315</v>
      </c>
      <c r="O3322" s="25">
        <v>1.4460599999999999</v>
      </c>
      <c r="P3322" s="25">
        <v>0</v>
      </c>
      <c r="Q3322" s="25">
        <v>0</v>
      </c>
      <c r="R3322" s="25">
        <v>4175239</v>
      </c>
      <c r="S3322" s="25">
        <v>2.1042900000000002</v>
      </c>
      <c r="T3322" s="25">
        <v>750000</v>
      </c>
      <c r="U3322" s="25">
        <v>0.378</v>
      </c>
      <c r="V3322" s="25">
        <v>4925239</v>
      </c>
      <c r="W3322" s="25">
        <v>2.4823</v>
      </c>
      <c r="X3322" s="25">
        <v>0</v>
      </c>
      <c r="Y3322" s="25">
        <v>0</v>
      </c>
      <c r="Z3322" s="25">
        <v>26845121</v>
      </c>
      <c r="AA3322" s="25">
        <v>13.338200000000001</v>
      </c>
      <c r="AB3322" s="25">
        <v>1402000</v>
      </c>
      <c r="AC3322" s="25">
        <v>0.70660000000000001</v>
      </c>
      <c r="AD3322" s="25">
        <v>0</v>
      </c>
      <c r="AE3322" s="25">
        <v>0</v>
      </c>
      <c r="AF3322" s="25">
        <v>3010994</v>
      </c>
      <c r="AG3322" s="25">
        <v>1.34</v>
      </c>
      <c r="AH3322" s="25">
        <v>741513</v>
      </c>
      <c r="AI3322" s="25">
        <v>0.33</v>
      </c>
      <c r="AJ3322" s="25">
        <v>0</v>
      </c>
      <c r="AK3322" s="25">
        <v>0</v>
      </c>
      <c r="AL3322" s="25">
        <v>5928519</v>
      </c>
      <c r="AM3322" s="25">
        <v>2.6383999999999999</v>
      </c>
      <c r="AN3322" s="25">
        <v>37928147</v>
      </c>
      <c r="AO3322" s="25">
        <v>18.353200000000001</v>
      </c>
      <c r="AQ3322">
        <f t="shared" si="103"/>
        <v>2.4823</v>
      </c>
    </row>
    <row r="3323" spans="1:43" x14ac:dyDescent="0.2">
      <c r="A3323" t="str">
        <f t="shared" si="102"/>
        <v>2017_3312</v>
      </c>
      <c r="C3323" s="25">
        <v>3321</v>
      </c>
      <c r="D3323" s="25">
        <v>3312</v>
      </c>
      <c r="E3323" s="25">
        <v>3312</v>
      </c>
      <c r="F3323" s="25" t="s">
        <v>143</v>
      </c>
      <c r="G3323" s="25">
        <v>12.231999999999999</v>
      </c>
      <c r="H3323" s="25">
        <v>2017</v>
      </c>
      <c r="I3323" s="25">
        <v>389729454</v>
      </c>
      <c r="J3323" s="25">
        <v>417322090</v>
      </c>
      <c r="K3323" s="25">
        <v>1911.5</v>
      </c>
      <c r="L3323" s="25">
        <v>4440477</v>
      </c>
      <c r="M3323" s="25">
        <v>11.393700000000001</v>
      </c>
      <c r="N3323" s="25">
        <v>780627</v>
      </c>
      <c r="O3323" s="25">
        <v>1.87056</v>
      </c>
      <c r="P3323" s="25">
        <v>0</v>
      </c>
      <c r="Q3323" s="25">
        <v>0</v>
      </c>
      <c r="R3323" s="25">
        <v>725476</v>
      </c>
      <c r="S3323" s="25">
        <v>1.8614900000000001</v>
      </c>
      <c r="T3323" s="25">
        <v>100000</v>
      </c>
      <c r="U3323" s="25">
        <v>0.25659999999999999</v>
      </c>
      <c r="V3323" s="25">
        <v>825476</v>
      </c>
      <c r="W3323" s="25">
        <v>2.1181000000000001</v>
      </c>
      <c r="X3323" s="25">
        <v>0</v>
      </c>
      <c r="Y3323" s="25">
        <v>0</v>
      </c>
      <c r="Z3323" s="25">
        <v>6046580</v>
      </c>
      <c r="AA3323" s="25">
        <v>15.382400000000001</v>
      </c>
      <c r="AB3323" s="25">
        <v>850000</v>
      </c>
      <c r="AC3323" s="25">
        <v>2.181</v>
      </c>
      <c r="AD3323" s="25">
        <v>0</v>
      </c>
      <c r="AE3323" s="25">
        <v>0</v>
      </c>
      <c r="AF3323" s="25">
        <v>0</v>
      </c>
      <c r="AG3323" s="25">
        <v>0</v>
      </c>
      <c r="AH3323" s="25">
        <v>137716</v>
      </c>
      <c r="AI3323" s="25">
        <v>0.33</v>
      </c>
      <c r="AJ3323" s="25">
        <v>0</v>
      </c>
      <c r="AK3323" s="25">
        <v>0</v>
      </c>
      <c r="AL3323" s="25">
        <v>596990</v>
      </c>
      <c r="AM3323" s="25">
        <v>1.4305300000000001</v>
      </c>
      <c r="AN3323" s="25">
        <v>7631286</v>
      </c>
      <c r="AO3323" s="25">
        <v>19.323899999999998</v>
      </c>
      <c r="AQ3323">
        <f t="shared" si="103"/>
        <v>2.1181000000000001</v>
      </c>
    </row>
    <row r="3324" spans="1:43" x14ac:dyDescent="0.2">
      <c r="A3324" t="str">
        <f t="shared" si="102"/>
        <v>2017_3330</v>
      </c>
      <c r="C3324" s="25">
        <v>3322</v>
      </c>
      <c r="D3324" s="25">
        <v>3330</v>
      </c>
      <c r="E3324" s="25">
        <v>3330</v>
      </c>
      <c r="F3324" s="25" t="s">
        <v>144</v>
      </c>
      <c r="G3324" s="25">
        <v>1.2070000000000001</v>
      </c>
      <c r="H3324" s="25">
        <v>2017</v>
      </c>
      <c r="I3324" s="25">
        <v>157532598</v>
      </c>
      <c r="J3324" s="25">
        <v>157532598</v>
      </c>
      <c r="K3324" s="25">
        <v>321.89999999999998</v>
      </c>
      <c r="L3324" s="25">
        <v>1321002</v>
      </c>
      <c r="M3324" s="25">
        <v>8.3856000000000002</v>
      </c>
      <c r="N3324" s="25">
        <v>165463</v>
      </c>
      <c r="O3324" s="25">
        <v>1.0503400000000001</v>
      </c>
      <c r="P3324" s="25">
        <v>0</v>
      </c>
      <c r="Q3324" s="25">
        <v>0</v>
      </c>
      <c r="R3324" s="25">
        <v>0</v>
      </c>
      <c r="S3324" s="25">
        <v>0</v>
      </c>
      <c r="T3324" s="25">
        <v>0</v>
      </c>
      <c r="U3324" s="25">
        <v>0</v>
      </c>
      <c r="V3324" s="25">
        <v>0</v>
      </c>
      <c r="W3324" s="25">
        <v>0</v>
      </c>
      <c r="X3324" s="25">
        <v>0</v>
      </c>
      <c r="Y3324" s="25">
        <v>0</v>
      </c>
      <c r="Z3324" s="25">
        <v>1486465</v>
      </c>
      <c r="AA3324" s="25">
        <v>9.4359000000000002</v>
      </c>
      <c r="AB3324" s="25">
        <v>80000</v>
      </c>
      <c r="AC3324" s="25">
        <v>0.50783</v>
      </c>
      <c r="AD3324" s="25">
        <v>0</v>
      </c>
      <c r="AE3324" s="25">
        <v>0</v>
      </c>
      <c r="AF3324" s="25">
        <v>0</v>
      </c>
      <c r="AG3324" s="25">
        <v>0</v>
      </c>
      <c r="AH3324" s="25">
        <v>51986</v>
      </c>
      <c r="AI3324" s="25">
        <v>0.33</v>
      </c>
      <c r="AJ3324" s="25">
        <v>0</v>
      </c>
      <c r="AK3324" s="25">
        <v>0</v>
      </c>
      <c r="AL3324" s="25">
        <v>285117</v>
      </c>
      <c r="AM3324" s="25">
        <v>1.80989</v>
      </c>
      <c r="AN3324" s="25">
        <v>1903568</v>
      </c>
      <c r="AO3324" s="25">
        <v>12.083600000000001</v>
      </c>
      <c r="AQ3324">
        <f t="shared" si="103"/>
        <v>0</v>
      </c>
    </row>
    <row r="3325" spans="1:43" x14ac:dyDescent="0.2">
      <c r="A3325" t="str">
        <f t="shared" si="102"/>
        <v>2017_3348</v>
      </c>
      <c r="C3325" s="25">
        <v>3323</v>
      </c>
      <c r="D3325" s="25">
        <v>3348</v>
      </c>
      <c r="E3325" s="25">
        <v>3348</v>
      </c>
      <c r="F3325" s="25" t="s">
        <v>145</v>
      </c>
      <c r="G3325" s="25">
        <v>2.0419999999999998</v>
      </c>
      <c r="H3325" s="25">
        <v>2017</v>
      </c>
      <c r="I3325" s="25">
        <v>179248553</v>
      </c>
      <c r="J3325" s="25">
        <v>181703820</v>
      </c>
      <c r="K3325" s="25">
        <v>484.2</v>
      </c>
      <c r="L3325" s="25">
        <v>1612123</v>
      </c>
      <c r="M3325" s="25">
        <v>8.9938000000000002</v>
      </c>
      <c r="N3325" s="25">
        <v>227331</v>
      </c>
      <c r="O3325" s="25">
        <v>1.2511099999999999</v>
      </c>
      <c r="P3325" s="25">
        <v>0</v>
      </c>
      <c r="Q3325" s="25">
        <v>0</v>
      </c>
      <c r="R3325" s="25">
        <v>262615</v>
      </c>
      <c r="S3325" s="25">
        <v>1.46509</v>
      </c>
      <c r="T3325" s="25">
        <v>11388</v>
      </c>
      <c r="U3325" s="25">
        <v>6.3500000000000001E-2</v>
      </c>
      <c r="V3325" s="25">
        <v>274003</v>
      </c>
      <c r="W3325" s="25">
        <v>1.5286</v>
      </c>
      <c r="X3325" s="25">
        <v>0</v>
      </c>
      <c r="Y3325" s="25">
        <v>0</v>
      </c>
      <c r="Z3325" s="25">
        <v>2113457</v>
      </c>
      <c r="AA3325" s="25">
        <v>11.7735</v>
      </c>
      <c r="AB3325" s="25">
        <v>125000</v>
      </c>
      <c r="AC3325" s="25">
        <v>0.69735999999999998</v>
      </c>
      <c r="AD3325" s="25">
        <v>0</v>
      </c>
      <c r="AE3325" s="25">
        <v>0</v>
      </c>
      <c r="AF3325" s="25">
        <v>39939</v>
      </c>
      <c r="AG3325" s="25">
        <v>0.2198</v>
      </c>
      <c r="AH3325" s="25">
        <v>59962</v>
      </c>
      <c r="AI3325" s="25">
        <v>0.33</v>
      </c>
      <c r="AJ3325" s="25">
        <v>0</v>
      </c>
      <c r="AK3325" s="25">
        <v>0</v>
      </c>
      <c r="AL3325" s="25">
        <v>234968</v>
      </c>
      <c r="AM3325" s="25">
        <v>1.29314</v>
      </c>
      <c r="AN3325" s="25">
        <v>2573326</v>
      </c>
      <c r="AO3325" s="25">
        <v>14.313800000000001</v>
      </c>
      <c r="AQ3325">
        <f t="shared" si="103"/>
        <v>1.5286</v>
      </c>
    </row>
    <row r="3326" spans="1:43" x14ac:dyDescent="0.2">
      <c r="A3326" t="str">
        <f t="shared" si="102"/>
        <v>2017_3375</v>
      </c>
      <c r="C3326" s="25">
        <v>3324</v>
      </c>
      <c r="D3326" s="25">
        <v>3375</v>
      </c>
      <c r="E3326" s="25">
        <v>3375</v>
      </c>
      <c r="F3326" s="25" t="s">
        <v>146</v>
      </c>
      <c r="G3326" s="25">
        <v>8.7230000000000008</v>
      </c>
      <c r="H3326" s="25">
        <v>2017</v>
      </c>
      <c r="I3326" s="25">
        <v>395666806</v>
      </c>
      <c r="J3326" s="25">
        <v>411243397</v>
      </c>
      <c r="K3326" s="25">
        <v>1776.7</v>
      </c>
      <c r="L3326" s="25">
        <v>4109660</v>
      </c>
      <c r="M3326" s="25">
        <v>10.386699999999999</v>
      </c>
      <c r="N3326" s="25">
        <v>222644</v>
      </c>
      <c r="O3326" s="25">
        <v>0.54139000000000004</v>
      </c>
      <c r="P3326" s="25">
        <v>0</v>
      </c>
      <c r="Q3326" s="25">
        <v>0</v>
      </c>
      <c r="R3326" s="25">
        <v>463652</v>
      </c>
      <c r="S3326" s="25">
        <v>1.1718200000000001</v>
      </c>
      <c r="T3326" s="25">
        <v>390000</v>
      </c>
      <c r="U3326" s="25">
        <v>0.98570000000000002</v>
      </c>
      <c r="V3326" s="25">
        <v>853652</v>
      </c>
      <c r="W3326" s="25">
        <v>2.1575000000000002</v>
      </c>
      <c r="X3326" s="25">
        <v>0</v>
      </c>
      <c r="Y3326" s="25">
        <v>0</v>
      </c>
      <c r="Z3326" s="25">
        <v>5185956</v>
      </c>
      <c r="AA3326" s="25">
        <v>13.085599999999999</v>
      </c>
      <c r="AB3326" s="25">
        <v>800000</v>
      </c>
      <c r="AC3326" s="25">
        <v>2.0219</v>
      </c>
      <c r="AD3326" s="25">
        <v>0</v>
      </c>
      <c r="AE3326" s="25">
        <v>0</v>
      </c>
      <c r="AF3326" s="25">
        <v>275533</v>
      </c>
      <c r="AG3326" s="25">
        <v>0.67</v>
      </c>
      <c r="AH3326" s="25">
        <v>135710</v>
      </c>
      <c r="AI3326" s="25">
        <v>0.33</v>
      </c>
      <c r="AJ3326" s="25">
        <v>0</v>
      </c>
      <c r="AK3326" s="25">
        <v>0</v>
      </c>
      <c r="AL3326" s="25">
        <v>0</v>
      </c>
      <c r="AM3326" s="25">
        <v>0</v>
      </c>
      <c r="AN3326" s="25">
        <v>6397199</v>
      </c>
      <c r="AO3326" s="25">
        <v>16.107500000000002</v>
      </c>
      <c r="AQ3326">
        <f t="shared" si="103"/>
        <v>2.1575000000000002</v>
      </c>
    </row>
    <row r="3327" spans="1:43" x14ac:dyDescent="0.2">
      <c r="A3327" t="str">
        <f t="shared" si="102"/>
        <v>2017_3420</v>
      </c>
      <c r="C3327" s="25">
        <v>3325</v>
      </c>
      <c r="D3327" s="25">
        <v>3420</v>
      </c>
      <c r="E3327" s="25">
        <v>3420</v>
      </c>
      <c r="F3327" s="25" t="s">
        <v>147</v>
      </c>
      <c r="G3327" s="25">
        <v>2.8410000000000002</v>
      </c>
      <c r="H3327" s="25">
        <v>2017</v>
      </c>
      <c r="I3327" s="25">
        <v>243558899</v>
      </c>
      <c r="J3327" s="25">
        <v>273853842</v>
      </c>
      <c r="K3327" s="25">
        <v>621.70000000000005</v>
      </c>
      <c r="L3327" s="25">
        <v>2053975</v>
      </c>
      <c r="M3327" s="25">
        <v>8.4331999999999994</v>
      </c>
      <c r="N3327" s="25">
        <v>29762</v>
      </c>
      <c r="O3327" s="25">
        <v>0.10868</v>
      </c>
      <c r="P3327" s="25">
        <v>0</v>
      </c>
      <c r="Q3327" s="25">
        <v>0</v>
      </c>
      <c r="R3327" s="25">
        <v>0</v>
      </c>
      <c r="S3327" s="25">
        <v>0</v>
      </c>
      <c r="T3327" s="25">
        <v>0</v>
      </c>
      <c r="U3327" s="25">
        <v>0</v>
      </c>
      <c r="V3327" s="25">
        <v>0</v>
      </c>
      <c r="W3327" s="25">
        <v>0</v>
      </c>
      <c r="X3327" s="25">
        <v>0</v>
      </c>
      <c r="Y3327" s="25">
        <v>0</v>
      </c>
      <c r="Z3327" s="25">
        <v>2083737</v>
      </c>
      <c r="AA3327" s="25">
        <v>8.5419</v>
      </c>
      <c r="AB3327" s="25">
        <v>309500</v>
      </c>
      <c r="AC3327" s="25">
        <v>1.27074</v>
      </c>
      <c r="AD3327" s="25">
        <v>0</v>
      </c>
      <c r="AE3327" s="25">
        <v>0</v>
      </c>
      <c r="AF3327" s="25">
        <v>366964</v>
      </c>
      <c r="AG3327" s="25">
        <v>1.34</v>
      </c>
      <c r="AH3327" s="25">
        <v>90372</v>
      </c>
      <c r="AI3327" s="25">
        <v>0.33</v>
      </c>
      <c r="AJ3327" s="25">
        <v>0</v>
      </c>
      <c r="AK3327" s="25">
        <v>0</v>
      </c>
      <c r="AL3327" s="25">
        <v>0</v>
      </c>
      <c r="AM3327" s="25">
        <v>0</v>
      </c>
      <c r="AN3327" s="25">
        <v>2850573</v>
      </c>
      <c r="AO3327" s="25">
        <v>11.4826</v>
      </c>
      <c r="AQ3327">
        <f t="shared" si="103"/>
        <v>0</v>
      </c>
    </row>
    <row r="3328" spans="1:43" x14ac:dyDescent="0.2">
      <c r="A3328" t="str">
        <f t="shared" si="102"/>
        <v>2017_3465</v>
      </c>
      <c r="C3328" s="25">
        <v>3326</v>
      </c>
      <c r="D3328" s="25">
        <v>3465</v>
      </c>
      <c r="E3328" s="25">
        <v>3465</v>
      </c>
      <c r="F3328" s="25" t="s">
        <v>148</v>
      </c>
      <c r="G3328" s="25">
        <v>1.647</v>
      </c>
      <c r="H3328" s="25">
        <v>2017</v>
      </c>
      <c r="I3328" s="25">
        <v>77597930</v>
      </c>
      <c r="J3328" s="25">
        <v>77597930</v>
      </c>
      <c r="K3328" s="25">
        <v>284.7</v>
      </c>
      <c r="L3328" s="25">
        <v>831407</v>
      </c>
      <c r="M3328" s="25">
        <v>10.7143</v>
      </c>
      <c r="N3328" s="25">
        <v>31971</v>
      </c>
      <c r="O3328" s="25">
        <v>0.41200999999999999</v>
      </c>
      <c r="P3328" s="25">
        <v>0</v>
      </c>
      <c r="Q3328" s="25">
        <v>0</v>
      </c>
      <c r="R3328" s="25">
        <v>125000</v>
      </c>
      <c r="S3328" s="25">
        <v>1.61087</v>
      </c>
      <c r="T3328" s="25">
        <v>0</v>
      </c>
      <c r="U3328" s="25">
        <v>0</v>
      </c>
      <c r="V3328" s="25">
        <v>125000</v>
      </c>
      <c r="W3328" s="25">
        <v>1.6109</v>
      </c>
      <c r="X3328" s="25">
        <v>0</v>
      </c>
      <c r="Y3328" s="25">
        <v>0</v>
      </c>
      <c r="Z3328" s="25">
        <v>988378</v>
      </c>
      <c r="AA3328" s="25">
        <v>12.7372</v>
      </c>
      <c r="AB3328" s="25">
        <v>65000</v>
      </c>
      <c r="AC3328" s="25">
        <v>0.83765000000000001</v>
      </c>
      <c r="AD3328" s="25">
        <v>0</v>
      </c>
      <c r="AE3328" s="25">
        <v>0</v>
      </c>
      <c r="AF3328" s="25">
        <v>82523</v>
      </c>
      <c r="AG3328" s="25">
        <v>1.0634699999999999</v>
      </c>
      <c r="AH3328" s="25">
        <v>25607</v>
      </c>
      <c r="AI3328" s="25">
        <v>0.33</v>
      </c>
      <c r="AJ3328" s="25">
        <v>0</v>
      </c>
      <c r="AK3328" s="25">
        <v>0</v>
      </c>
      <c r="AL3328" s="25">
        <v>228039</v>
      </c>
      <c r="AM3328" s="25">
        <v>2.9387300000000001</v>
      </c>
      <c r="AN3328" s="25">
        <v>1389547</v>
      </c>
      <c r="AO3328" s="25">
        <v>17.907</v>
      </c>
      <c r="AQ3328">
        <f t="shared" si="103"/>
        <v>1.6109</v>
      </c>
    </row>
    <row r="3329" spans="1:43" x14ac:dyDescent="0.2">
      <c r="A3329" t="str">
        <f t="shared" si="102"/>
        <v>2017_3537</v>
      </c>
      <c r="C3329" s="25">
        <v>3327</v>
      </c>
      <c r="D3329" s="25">
        <v>3537</v>
      </c>
      <c r="E3329" s="25">
        <v>3537</v>
      </c>
      <c r="F3329" s="25" t="s">
        <v>149</v>
      </c>
      <c r="G3329" s="25">
        <v>2.056</v>
      </c>
      <c r="H3329" s="25">
        <v>2017</v>
      </c>
      <c r="I3329" s="25">
        <v>160108457</v>
      </c>
      <c r="J3329" s="25">
        <v>163116155</v>
      </c>
      <c r="K3329" s="25">
        <v>316.2</v>
      </c>
      <c r="L3329" s="25">
        <v>1297141</v>
      </c>
      <c r="M3329" s="25">
        <v>8.1015999999999995</v>
      </c>
      <c r="N3329" s="25">
        <v>110867</v>
      </c>
      <c r="O3329" s="25">
        <v>0.67967999999999995</v>
      </c>
      <c r="P3329" s="25">
        <v>0</v>
      </c>
      <c r="Q3329" s="25">
        <v>0</v>
      </c>
      <c r="R3329" s="25">
        <v>89124</v>
      </c>
      <c r="S3329" s="25">
        <v>0.55664999999999998</v>
      </c>
      <c r="T3329" s="25">
        <v>274000</v>
      </c>
      <c r="U3329" s="25">
        <v>1.7113</v>
      </c>
      <c r="V3329" s="25">
        <v>363124</v>
      </c>
      <c r="W3329" s="25">
        <v>2.2679999999999998</v>
      </c>
      <c r="X3329" s="25">
        <v>0</v>
      </c>
      <c r="Y3329" s="25">
        <v>0</v>
      </c>
      <c r="Z3329" s="25">
        <v>1771132</v>
      </c>
      <c r="AA3329" s="25">
        <v>11.049300000000001</v>
      </c>
      <c r="AB3329" s="25">
        <v>75000</v>
      </c>
      <c r="AC3329" s="25">
        <v>0.46843000000000001</v>
      </c>
      <c r="AD3329" s="25">
        <v>0</v>
      </c>
      <c r="AE3329" s="25">
        <v>0</v>
      </c>
      <c r="AF3329" s="25">
        <v>153391</v>
      </c>
      <c r="AG3329" s="25">
        <v>0.94037999999999999</v>
      </c>
      <c r="AH3329" s="25">
        <v>53828</v>
      </c>
      <c r="AI3329" s="25">
        <v>0.33</v>
      </c>
      <c r="AJ3329" s="25">
        <v>21615</v>
      </c>
      <c r="AK3329" s="25">
        <v>0.13500000000000001</v>
      </c>
      <c r="AL3329" s="25">
        <v>0</v>
      </c>
      <c r="AM3329" s="25">
        <v>0</v>
      </c>
      <c r="AN3329" s="25">
        <v>2074966</v>
      </c>
      <c r="AO3329" s="25">
        <v>12.9231</v>
      </c>
      <c r="AQ3329">
        <f t="shared" si="103"/>
        <v>2.2679999999999998</v>
      </c>
    </row>
    <row r="3330" spans="1:43" x14ac:dyDescent="0.2">
      <c r="A3330" t="str">
        <f t="shared" si="102"/>
        <v>2017_3555</v>
      </c>
      <c r="C3330" s="25">
        <v>3328</v>
      </c>
      <c r="D3330" s="25">
        <v>3555</v>
      </c>
      <c r="E3330" s="25">
        <v>3555</v>
      </c>
      <c r="F3330" s="25" t="s">
        <v>150</v>
      </c>
      <c r="G3330" s="25">
        <v>2.0049999999999999</v>
      </c>
      <c r="H3330" s="25">
        <v>2017</v>
      </c>
      <c r="I3330" s="25">
        <v>205111248</v>
      </c>
      <c r="J3330" s="25">
        <v>212881575</v>
      </c>
      <c r="K3330" s="25">
        <v>598.29999999999995</v>
      </c>
      <c r="L3330" s="25">
        <v>1901017</v>
      </c>
      <c r="M3330" s="25">
        <v>9.2682000000000002</v>
      </c>
      <c r="N3330" s="25">
        <v>78350</v>
      </c>
      <c r="O3330" s="25">
        <v>0.36804999999999999</v>
      </c>
      <c r="P3330" s="25">
        <v>0</v>
      </c>
      <c r="Q3330" s="25">
        <v>0</v>
      </c>
      <c r="R3330" s="25">
        <v>199000</v>
      </c>
      <c r="S3330" s="25">
        <v>0.97021000000000002</v>
      </c>
      <c r="T3330" s="25">
        <v>251000</v>
      </c>
      <c r="U3330" s="25">
        <v>1.2237</v>
      </c>
      <c r="V3330" s="25">
        <v>450000</v>
      </c>
      <c r="W3330" s="25">
        <v>2.1939000000000002</v>
      </c>
      <c r="X3330" s="25">
        <v>0</v>
      </c>
      <c r="Y3330" s="25">
        <v>0</v>
      </c>
      <c r="Z3330" s="25">
        <v>2429367</v>
      </c>
      <c r="AA3330" s="25">
        <v>11.8302</v>
      </c>
      <c r="AB3330" s="25">
        <v>175000</v>
      </c>
      <c r="AC3330" s="25">
        <v>0.85319999999999996</v>
      </c>
      <c r="AD3330" s="25">
        <v>0</v>
      </c>
      <c r="AE3330" s="25">
        <v>0</v>
      </c>
      <c r="AF3330" s="25">
        <v>0</v>
      </c>
      <c r="AG3330" s="25">
        <v>0</v>
      </c>
      <c r="AH3330" s="25">
        <v>70251</v>
      </c>
      <c r="AI3330" s="25">
        <v>0.33</v>
      </c>
      <c r="AJ3330" s="25">
        <v>0</v>
      </c>
      <c r="AK3330" s="25">
        <v>0</v>
      </c>
      <c r="AL3330" s="25">
        <v>545653</v>
      </c>
      <c r="AM3330" s="25">
        <v>2.56318</v>
      </c>
      <c r="AN3330" s="25">
        <v>3220271</v>
      </c>
      <c r="AO3330" s="25">
        <v>15.576599999999999</v>
      </c>
      <c r="AQ3330">
        <f t="shared" si="103"/>
        <v>2.1939000000000002</v>
      </c>
    </row>
    <row r="3331" spans="1:43" x14ac:dyDescent="0.2">
      <c r="A3331" t="str">
        <f t="shared" si="102"/>
        <v>2017_3582</v>
      </c>
      <c r="C3331" s="25">
        <v>3329</v>
      </c>
      <c r="D3331" s="25">
        <v>3582</v>
      </c>
      <c r="E3331" s="25">
        <v>1968</v>
      </c>
      <c r="F3331" s="25" t="s">
        <v>151</v>
      </c>
      <c r="G3331" s="25">
        <v>2.5880000000000001</v>
      </c>
      <c r="H3331" s="25">
        <v>2017</v>
      </c>
      <c r="I3331" s="25">
        <v>231065467</v>
      </c>
      <c r="J3331" s="25">
        <v>231065467</v>
      </c>
      <c r="K3331" s="25">
        <v>569.6</v>
      </c>
      <c r="L3331" s="25">
        <v>2089002</v>
      </c>
      <c r="M3331" s="25">
        <v>9.0406999999999993</v>
      </c>
      <c r="N3331" s="25">
        <v>23638</v>
      </c>
      <c r="O3331" s="25">
        <v>0.1023</v>
      </c>
      <c r="P3331" s="25">
        <v>0</v>
      </c>
      <c r="Q3331" s="25">
        <v>0</v>
      </c>
      <c r="R3331" s="25">
        <v>17042</v>
      </c>
      <c r="S3331" s="25">
        <v>7.3749999999999996E-2</v>
      </c>
      <c r="T3331" s="25">
        <v>282958</v>
      </c>
      <c r="U3331" s="25">
        <v>1.2245999999999999</v>
      </c>
      <c r="V3331" s="25">
        <v>300000</v>
      </c>
      <c r="W3331" s="25">
        <v>1.2983</v>
      </c>
      <c r="X3331" s="25">
        <v>0</v>
      </c>
      <c r="Y3331" s="25">
        <v>0</v>
      </c>
      <c r="Z3331" s="25">
        <v>2412640</v>
      </c>
      <c r="AA3331" s="25">
        <v>10.4414</v>
      </c>
      <c r="AB3331" s="25">
        <v>250000</v>
      </c>
      <c r="AC3331" s="25">
        <v>1.0819399999999999</v>
      </c>
      <c r="AD3331" s="25">
        <v>0</v>
      </c>
      <c r="AE3331" s="25">
        <v>0</v>
      </c>
      <c r="AF3331" s="25">
        <v>154437</v>
      </c>
      <c r="AG3331" s="25">
        <v>0.66837000000000002</v>
      </c>
      <c r="AH3331" s="25">
        <v>76066</v>
      </c>
      <c r="AI3331" s="25">
        <v>0.32919999999999999</v>
      </c>
      <c r="AJ3331" s="25">
        <v>31118</v>
      </c>
      <c r="AK3331" s="25">
        <v>0.13467000000000001</v>
      </c>
      <c r="AL3331" s="25">
        <v>367903</v>
      </c>
      <c r="AM3331" s="25">
        <v>1.5922000000000001</v>
      </c>
      <c r="AN3331" s="25">
        <v>3292164</v>
      </c>
      <c r="AO3331" s="25">
        <v>14.2478</v>
      </c>
      <c r="AQ3331">
        <f t="shared" si="103"/>
        <v>1.2983</v>
      </c>
    </row>
    <row r="3332" spans="1:43" x14ac:dyDescent="0.2">
      <c r="A3332" t="str">
        <f t="shared" ref="A3332:A3395" si="104">CONCATENATE(H3332,"_",D3332)</f>
        <v>2017_3600</v>
      </c>
      <c r="C3332" s="25">
        <v>3330</v>
      </c>
      <c r="D3332" s="25">
        <v>3600</v>
      </c>
      <c r="E3332" s="25">
        <v>3600</v>
      </c>
      <c r="F3332" s="25" t="s">
        <v>152</v>
      </c>
      <c r="G3332" s="25">
        <v>9.7260000000000009</v>
      </c>
      <c r="H3332" s="25">
        <v>2017</v>
      </c>
      <c r="I3332" s="25">
        <v>706205945</v>
      </c>
      <c r="J3332" s="25">
        <v>900410827</v>
      </c>
      <c r="K3332" s="25">
        <v>2122.6</v>
      </c>
      <c r="L3332" s="25">
        <v>6242358</v>
      </c>
      <c r="M3332" s="25">
        <v>8.8392999999999997</v>
      </c>
      <c r="N3332" s="25">
        <v>532602</v>
      </c>
      <c r="O3332" s="25">
        <v>0.59150999999999998</v>
      </c>
      <c r="P3332" s="25">
        <v>0</v>
      </c>
      <c r="Q3332" s="25">
        <v>0</v>
      </c>
      <c r="R3332" s="25">
        <v>301075</v>
      </c>
      <c r="S3332" s="25">
        <v>0.42632999999999999</v>
      </c>
      <c r="T3332" s="25">
        <v>700000</v>
      </c>
      <c r="U3332" s="25">
        <v>0.99119999999999997</v>
      </c>
      <c r="V3332" s="25">
        <v>1001075</v>
      </c>
      <c r="W3332" s="25">
        <v>1.4175</v>
      </c>
      <c r="X3332" s="25">
        <v>0</v>
      </c>
      <c r="Y3332" s="25">
        <v>0</v>
      </c>
      <c r="Z3332" s="25">
        <v>7776035</v>
      </c>
      <c r="AA3332" s="25">
        <v>10.8483</v>
      </c>
      <c r="AB3332" s="25">
        <v>550000</v>
      </c>
      <c r="AC3332" s="25">
        <v>0.77881</v>
      </c>
      <c r="AD3332" s="25">
        <v>0</v>
      </c>
      <c r="AE3332" s="25">
        <v>0</v>
      </c>
      <c r="AF3332" s="25">
        <v>0</v>
      </c>
      <c r="AG3332" s="25">
        <v>0</v>
      </c>
      <c r="AH3332" s="25">
        <v>297136</v>
      </c>
      <c r="AI3332" s="25">
        <v>0.33</v>
      </c>
      <c r="AJ3332" s="25">
        <v>0</v>
      </c>
      <c r="AK3332" s="25">
        <v>0</v>
      </c>
      <c r="AL3332" s="25">
        <v>0</v>
      </c>
      <c r="AM3332" s="25">
        <v>0</v>
      </c>
      <c r="AN3332" s="25">
        <v>8623171</v>
      </c>
      <c r="AO3332" s="25">
        <v>11.9572</v>
      </c>
      <c r="AQ3332">
        <f t="shared" ref="AQ3332:AQ3395" si="105">W3332-Y3332</f>
        <v>1.4175</v>
      </c>
    </row>
    <row r="3333" spans="1:43" x14ac:dyDescent="0.2">
      <c r="A3333" t="str">
        <f t="shared" si="104"/>
        <v>2017_3609</v>
      </c>
      <c r="C3333" s="25">
        <v>3331</v>
      </c>
      <c r="D3333" s="25">
        <v>3609</v>
      </c>
      <c r="E3333" s="25">
        <v>3609</v>
      </c>
      <c r="F3333" s="25" t="s">
        <v>153</v>
      </c>
      <c r="G3333" s="25">
        <v>2.7509999999999999</v>
      </c>
      <c r="H3333" s="25">
        <v>2017</v>
      </c>
      <c r="I3333" s="25">
        <v>138047689</v>
      </c>
      <c r="J3333" s="25">
        <v>139725424</v>
      </c>
      <c r="K3333" s="25">
        <v>473</v>
      </c>
      <c r="L3333" s="25">
        <v>1251436</v>
      </c>
      <c r="M3333" s="25">
        <v>9.0652000000000008</v>
      </c>
      <c r="N3333" s="25">
        <v>124093</v>
      </c>
      <c r="O3333" s="25">
        <v>0.88812000000000002</v>
      </c>
      <c r="P3333" s="25">
        <v>0</v>
      </c>
      <c r="Q3333" s="25">
        <v>0</v>
      </c>
      <c r="R3333" s="25">
        <v>55467</v>
      </c>
      <c r="S3333" s="25">
        <v>0.40179999999999999</v>
      </c>
      <c r="T3333" s="25">
        <v>0</v>
      </c>
      <c r="U3333" s="25">
        <v>0</v>
      </c>
      <c r="V3333" s="25">
        <v>55467</v>
      </c>
      <c r="W3333" s="25">
        <v>0.40179999999999999</v>
      </c>
      <c r="X3333" s="25">
        <v>0</v>
      </c>
      <c r="Y3333" s="25">
        <v>0</v>
      </c>
      <c r="Z3333" s="25">
        <v>1430996</v>
      </c>
      <c r="AA3333" s="25">
        <v>10.3927</v>
      </c>
      <c r="AB3333" s="25">
        <v>182500</v>
      </c>
      <c r="AC3333" s="25">
        <v>1.3220099999999999</v>
      </c>
      <c r="AD3333" s="25">
        <v>0</v>
      </c>
      <c r="AE3333" s="25">
        <v>0</v>
      </c>
      <c r="AF3333" s="25">
        <v>166659</v>
      </c>
      <c r="AG3333" s="25">
        <v>1.19276</v>
      </c>
      <c r="AH3333" s="25">
        <v>46109</v>
      </c>
      <c r="AI3333" s="25">
        <v>0.33</v>
      </c>
      <c r="AJ3333" s="25">
        <v>0</v>
      </c>
      <c r="AK3333" s="25">
        <v>0</v>
      </c>
      <c r="AL3333" s="25">
        <v>377196</v>
      </c>
      <c r="AM3333" s="25">
        <v>2.6995499999999999</v>
      </c>
      <c r="AN3333" s="25">
        <v>2203460</v>
      </c>
      <c r="AO3333" s="25">
        <v>15.936999999999999</v>
      </c>
      <c r="AQ3333">
        <f t="shared" si="105"/>
        <v>0.40179999999999999</v>
      </c>
    </row>
    <row r="3334" spans="1:43" x14ac:dyDescent="0.2">
      <c r="A3334" t="str">
        <f t="shared" si="104"/>
        <v>2017_3645</v>
      </c>
      <c r="C3334" s="25">
        <v>3332</v>
      </c>
      <c r="D3334" s="25">
        <v>3645</v>
      </c>
      <c r="E3334" s="25">
        <v>3645</v>
      </c>
      <c r="F3334" s="25" t="s">
        <v>154</v>
      </c>
      <c r="G3334" s="25">
        <v>12.288</v>
      </c>
      <c r="H3334" s="25">
        <v>2017</v>
      </c>
      <c r="I3334" s="25">
        <v>1142403341</v>
      </c>
      <c r="J3334" s="25">
        <v>1175096975</v>
      </c>
      <c r="K3334" s="25">
        <v>2587.3000000000002</v>
      </c>
      <c r="L3334" s="25">
        <v>9184093</v>
      </c>
      <c r="M3334" s="25">
        <v>8.0393000000000008</v>
      </c>
      <c r="N3334" s="25">
        <v>823432</v>
      </c>
      <c r="O3334" s="25">
        <v>0.70074000000000003</v>
      </c>
      <c r="P3334" s="25">
        <v>0</v>
      </c>
      <c r="Q3334" s="25">
        <v>0</v>
      </c>
      <c r="R3334" s="25">
        <v>0</v>
      </c>
      <c r="S3334" s="25">
        <v>0</v>
      </c>
      <c r="T3334" s="25">
        <v>1054778</v>
      </c>
      <c r="U3334" s="25">
        <v>0.92330000000000001</v>
      </c>
      <c r="V3334" s="25">
        <v>1054778</v>
      </c>
      <c r="W3334" s="25">
        <v>0.92330000000000001</v>
      </c>
      <c r="X3334" s="25">
        <v>0</v>
      </c>
      <c r="Y3334" s="25">
        <v>0</v>
      </c>
      <c r="Z3334" s="25">
        <v>11062303</v>
      </c>
      <c r="AA3334" s="25">
        <v>9.6632999999999996</v>
      </c>
      <c r="AB3334" s="25">
        <v>825000</v>
      </c>
      <c r="AC3334" s="25">
        <v>0.72216000000000002</v>
      </c>
      <c r="AD3334" s="25">
        <v>0</v>
      </c>
      <c r="AE3334" s="25">
        <v>0</v>
      </c>
      <c r="AF3334" s="25">
        <v>587548</v>
      </c>
      <c r="AG3334" s="25">
        <v>0.5</v>
      </c>
      <c r="AH3334" s="25">
        <v>387782</v>
      </c>
      <c r="AI3334" s="25">
        <v>0.33</v>
      </c>
      <c r="AJ3334" s="25">
        <v>0</v>
      </c>
      <c r="AK3334" s="25">
        <v>0</v>
      </c>
      <c r="AL3334" s="25">
        <v>1394642</v>
      </c>
      <c r="AM3334" s="25">
        <v>1.1868300000000001</v>
      </c>
      <c r="AN3334" s="25">
        <v>14257275</v>
      </c>
      <c r="AO3334" s="25">
        <v>12.4023</v>
      </c>
      <c r="AQ3334">
        <f t="shared" si="105"/>
        <v>0.92330000000000001</v>
      </c>
    </row>
    <row r="3335" spans="1:43" x14ac:dyDescent="0.2">
      <c r="A3335" t="str">
        <f t="shared" si="104"/>
        <v>2017_3691</v>
      </c>
      <c r="C3335" s="25">
        <v>3333</v>
      </c>
      <c r="D3335" s="25">
        <v>3691</v>
      </c>
      <c r="E3335" s="25">
        <v>3691</v>
      </c>
      <c r="F3335" s="25" t="s">
        <v>155</v>
      </c>
      <c r="G3335" s="25">
        <v>3.8969999999999998</v>
      </c>
      <c r="H3335" s="25">
        <v>2017</v>
      </c>
      <c r="I3335" s="25">
        <v>322717968</v>
      </c>
      <c r="J3335" s="25">
        <v>326207250</v>
      </c>
      <c r="K3335" s="25">
        <v>824.9</v>
      </c>
      <c r="L3335" s="25">
        <v>2851950</v>
      </c>
      <c r="M3335" s="25">
        <v>8.8373000000000008</v>
      </c>
      <c r="N3335" s="25">
        <v>130721</v>
      </c>
      <c r="O3335" s="25">
        <v>0.40072999999999998</v>
      </c>
      <c r="P3335" s="25">
        <v>0</v>
      </c>
      <c r="Q3335" s="25">
        <v>0</v>
      </c>
      <c r="R3335" s="25">
        <v>600000</v>
      </c>
      <c r="S3335" s="25">
        <v>1.85921</v>
      </c>
      <c r="T3335" s="25">
        <v>0</v>
      </c>
      <c r="U3335" s="25">
        <v>0</v>
      </c>
      <c r="V3335" s="25">
        <v>600000</v>
      </c>
      <c r="W3335" s="25">
        <v>1.8592</v>
      </c>
      <c r="X3335" s="25">
        <v>0</v>
      </c>
      <c r="Y3335" s="25">
        <v>0</v>
      </c>
      <c r="Z3335" s="25">
        <v>3582671</v>
      </c>
      <c r="AA3335" s="25">
        <v>11.097200000000001</v>
      </c>
      <c r="AB3335" s="25">
        <v>350000</v>
      </c>
      <c r="AC3335" s="25">
        <v>1.0845400000000001</v>
      </c>
      <c r="AD3335" s="25">
        <v>0</v>
      </c>
      <c r="AE3335" s="25">
        <v>0</v>
      </c>
      <c r="AF3335" s="25">
        <v>81223</v>
      </c>
      <c r="AG3335" s="25">
        <v>0.24898999999999999</v>
      </c>
      <c r="AH3335" s="25">
        <v>107648</v>
      </c>
      <c r="AI3335" s="25">
        <v>0.33</v>
      </c>
      <c r="AJ3335" s="25">
        <v>0</v>
      </c>
      <c r="AK3335" s="25">
        <v>0</v>
      </c>
      <c r="AL3335" s="25">
        <v>665381</v>
      </c>
      <c r="AM3335" s="25">
        <v>2.0397500000000002</v>
      </c>
      <c r="AN3335" s="25">
        <v>4786923</v>
      </c>
      <c r="AO3335" s="25">
        <v>14.8005</v>
      </c>
      <c r="AQ3335">
        <f t="shared" si="105"/>
        <v>1.8592</v>
      </c>
    </row>
    <row r="3336" spans="1:43" x14ac:dyDescent="0.2">
      <c r="A3336" t="str">
        <f t="shared" si="104"/>
        <v>2017_3715</v>
      </c>
      <c r="C3336" s="25">
        <v>3334</v>
      </c>
      <c r="D3336" s="25">
        <v>3715</v>
      </c>
      <c r="E3336" s="25">
        <v>3715</v>
      </c>
      <c r="F3336" s="25" t="s">
        <v>156</v>
      </c>
      <c r="G3336" s="25">
        <v>25.728000000000002</v>
      </c>
      <c r="H3336" s="25">
        <v>2017</v>
      </c>
      <c r="I3336" s="25">
        <v>1869350832</v>
      </c>
      <c r="J3336" s="25">
        <v>1955405507</v>
      </c>
      <c r="K3336" s="25">
        <v>7197.9</v>
      </c>
      <c r="L3336" s="25">
        <v>18329758</v>
      </c>
      <c r="M3336" s="25">
        <v>9.8054000000000006</v>
      </c>
      <c r="N3336" s="25">
        <v>3294354</v>
      </c>
      <c r="O3336" s="25">
        <v>1.6847399999999999</v>
      </c>
      <c r="P3336" s="25">
        <v>0</v>
      </c>
      <c r="Q3336" s="25">
        <v>0</v>
      </c>
      <c r="R3336" s="25">
        <v>3087556</v>
      </c>
      <c r="S3336" s="25">
        <v>1.65167</v>
      </c>
      <c r="T3336" s="25">
        <v>0</v>
      </c>
      <c r="U3336" s="25">
        <v>0</v>
      </c>
      <c r="V3336" s="25">
        <v>3087556</v>
      </c>
      <c r="W3336" s="25">
        <v>1.6516999999999999</v>
      </c>
      <c r="X3336" s="25">
        <v>0</v>
      </c>
      <c r="Y3336" s="25">
        <v>0</v>
      </c>
      <c r="Z3336" s="25">
        <v>24711668</v>
      </c>
      <c r="AA3336" s="25">
        <v>13.1418</v>
      </c>
      <c r="AB3336" s="25">
        <v>880000</v>
      </c>
      <c r="AC3336" s="25">
        <v>0.47075</v>
      </c>
      <c r="AD3336" s="25">
        <v>0</v>
      </c>
      <c r="AE3336" s="25">
        <v>0</v>
      </c>
      <c r="AF3336" s="25">
        <v>2620243</v>
      </c>
      <c r="AG3336" s="25">
        <v>1.34</v>
      </c>
      <c r="AH3336" s="25">
        <v>645284</v>
      </c>
      <c r="AI3336" s="25">
        <v>0.33</v>
      </c>
      <c r="AJ3336" s="25">
        <v>252362</v>
      </c>
      <c r="AK3336" s="25">
        <v>0.13500000000000001</v>
      </c>
      <c r="AL3336" s="25">
        <v>3831904</v>
      </c>
      <c r="AM3336" s="25">
        <v>1.9596499999999999</v>
      </c>
      <c r="AN3336" s="25">
        <v>32941461</v>
      </c>
      <c r="AO3336" s="25">
        <v>17.377199999999998</v>
      </c>
      <c r="AQ3336">
        <f t="shared" si="105"/>
        <v>1.6516999999999999</v>
      </c>
    </row>
    <row r="3337" spans="1:43" x14ac:dyDescent="0.2">
      <c r="A3337" t="str">
        <f t="shared" si="104"/>
        <v>2017_3744</v>
      </c>
      <c r="C3337" s="25">
        <v>3335</v>
      </c>
      <c r="D3337" s="25">
        <v>3744</v>
      </c>
      <c r="E3337" s="25">
        <v>3744</v>
      </c>
      <c r="F3337" s="25" t="s">
        <v>157</v>
      </c>
      <c r="G3337" s="25">
        <v>2.3340000000000001</v>
      </c>
      <c r="H3337" s="25">
        <v>2017</v>
      </c>
      <c r="I3337" s="25">
        <v>149258994</v>
      </c>
      <c r="J3337" s="25">
        <v>154767590</v>
      </c>
      <c r="K3337" s="25">
        <v>672.3</v>
      </c>
      <c r="L3337" s="25">
        <v>1434723</v>
      </c>
      <c r="M3337" s="25">
        <v>9.6122999999999994</v>
      </c>
      <c r="N3337" s="25">
        <v>147744</v>
      </c>
      <c r="O3337" s="25">
        <v>0.95462000000000002</v>
      </c>
      <c r="P3337" s="25">
        <v>0</v>
      </c>
      <c r="Q3337" s="25">
        <v>0</v>
      </c>
      <c r="R3337" s="25">
        <v>237292</v>
      </c>
      <c r="S3337" s="25">
        <v>1.5898000000000001</v>
      </c>
      <c r="T3337" s="25">
        <v>82759</v>
      </c>
      <c r="U3337" s="25">
        <v>0.55449999999999999</v>
      </c>
      <c r="V3337" s="25">
        <v>320051</v>
      </c>
      <c r="W3337" s="25">
        <v>2.1442999999999999</v>
      </c>
      <c r="X3337" s="25">
        <v>0</v>
      </c>
      <c r="Y3337" s="25">
        <v>0</v>
      </c>
      <c r="Z3337" s="25">
        <v>1902518</v>
      </c>
      <c r="AA3337" s="25">
        <v>12.7112</v>
      </c>
      <c r="AB3337" s="25">
        <v>225000</v>
      </c>
      <c r="AC3337" s="25">
        <v>1.50745</v>
      </c>
      <c r="AD3337" s="25">
        <v>0</v>
      </c>
      <c r="AE3337" s="25">
        <v>0</v>
      </c>
      <c r="AF3337" s="25">
        <v>103694</v>
      </c>
      <c r="AG3337" s="25">
        <v>0.67</v>
      </c>
      <c r="AH3337" s="25">
        <v>51073</v>
      </c>
      <c r="AI3337" s="25">
        <v>0.33</v>
      </c>
      <c r="AJ3337" s="25">
        <v>0</v>
      </c>
      <c r="AK3337" s="25">
        <v>0</v>
      </c>
      <c r="AL3337" s="25">
        <v>353080</v>
      </c>
      <c r="AM3337" s="25">
        <v>2.2813599999999998</v>
      </c>
      <c r="AN3337" s="25">
        <v>2635365</v>
      </c>
      <c r="AO3337" s="25">
        <v>17.5</v>
      </c>
      <c r="AQ3337">
        <f t="shared" si="105"/>
        <v>2.1442999999999999</v>
      </c>
    </row>
    <row r="3338" spans="1:43" x14ac:dyDescent="0.2">
      <c r="A3338" t="str">
        <f t="shared" si="104"/>
        <v>2017_3798</v>
      </c>
      <c r="C3338" s="25">
        <v>3336</v>
      </c>
      <c r="D3338" s="25">
        <v>3798</v>
      </c>
      <c r="E3338" s="25">
        <v>3798</v>
      </c>
      <c r="F3338" s="25" t="s">
        <v>158</v>
      </c>
      <c r="G3338" s="25">
        <v>2.262</v>
      </c>
      <c r="H3338" s="25">
        <v>2017</v>
      </c>
      <c r="I3338" s="25">
        <v>169567194</v>
      </c>
      <c r="J3338" s="25">
        <v>169567194</v>
      </c>
      <c r="K3338" s="25">
        <v>555</v>
      </c>
      <c r="L3338" s="25">
        <v>1549940</v>
      </c>
      <c r="M3338" s="25">
        <v>9.1405999999999992</v>
      </c>
      <c r="N3338" s="25">
        <v>113888</v>
      </c>
      <c r="O3338" s="25">
        <v>0.67164000000000001</v>
      </c>
      <c r="P3338" s="25">
        <v>0</v>
      </c>
      <c r="Q3338" s="25">
        <v>0</v>
      </c>
      <c r="R3338" s="25">
        <v>336046</v>
      </c>
      <c r="S3338" s="25">
        <v>1.9817899999999999</v>
      </c>
      <c r="T3338" s="25">
        <v>149978</v>
      </c>
      <c r="U3338" s="25">
        <v>0.88449999999999995</v>
      </c>
      <c r="V3338" s="25">
        <v>486024</v>
      </c>
      <c r="W3338" s="25">
        <v>2.8662999999999998</v>
      </c>
      <c r="X3338" s="25">
        <v>0</v>
      </c>
      <c r="Y3338" s="25">
        <v>0</v>
      </c>
      <c r="Z3338" s="25">
        <v>2149852</v>
      </c>
      <c r="AA3338" s="25">
        <v>12.6785</v>
      </c>
      <c r="AB3338" s="25">
        <v>50000</v>
      </c>
      <c r="AC3338" s="25">
        <v>0.29487000000000002</v>
      </c>
      <c r="AD3338" s="25">
        <v>0</v>
      </c>
      <c r="AE3338" s="25">
        <v>0</v>
      </c>
      <c r="AF3338" s="25">
        <v>0</v>
      </c>
      <c r="AG3338" s="25">
        <v>0</v>
      </c>
      <c r="AH3338" s="25">
        <v>55957</v>
      </c>
      <c r="AI3338" s="25">
        <v>0.33</v>
      </c>
      <c r="AJ3338" s="25">
        <v>0</v>
      </c>
      <c r="AK3338" s="25">
        <v>0</v>
      </c>
      <c r="AL3338" s="25">
        <v>153060</v>
      </c>
      <c r="AM3338" s="25">
        <v>0.90264999999999995</v>
      </c>
      <c r="AN3338" s="25">
        <v>2408869</v>
      </c>
      <c r="AO3338" s="25">
        <v>14.206</v>
      </c>
      <c r="AQ3338">
        <f t="shared" si="105"/>
        <v>2.8662999999999998</v>
      </c>
    </row>
    <row r="3339" spans="1:43" x14ac:dyDescent="0.2">
      <c r="A3339" t="str">
        <f t="shared" si="104"/>
        <v>2017_3816</v>
      </c>
      <c r="C3339" s="25">
        <v>3337</v>
      </c>
      <c r="D3339" s="25">
        <v>3816</v>
      </c>
      <c r="E3339" s="25">
        <v>3816</v>
      </c>
      <c r="F3339" s="25" t="s">
        <v>159</v>
      </c>
      <c r="G3339" s="25">
        <v>1.843</v>
      </c>
      <c r="H3339" s="25">
        <v>2017</v>
      </c>
      <c r="I3339" s="25">
        <v>142228068</v>
      </c>
      <c r="J3339" s="25">
        <v>157510569</v>
      </c>
      <c r="K3339" s="25">
        <v>379.4</v>
      </c>
      <c r="L3339" s="25">
        <v>1244798</v>
      </c>
      <c r="M3339" s="25">
        <v>8.7521000000000004</v>
      </c>
      <c r="N3339" s="25">
        <v>24056</v>
      </c>
      <c r="O3339" s="25">
        <v>0.15273</v>
      </c>
      <c r="P3339" s="25">
        <v>0</v>
      </c>
      <c r="Q3339" s="25">
        <v>0</v>
      </c>
      <c r="R3339" s="25">
        <v>0</v>
      </c>
      <c r="S3339" s="25">
        <v>0</v>
      </c>
      <c r="T3339" s="25">
        <v>98917</v>
      </c>
      <c r="U3339" s="25">
        <v>0.69550000000000001</v>
      </c>
      <c r="V3339" s="25">
        <v>98917</v>
      </c>
      <c r="W3339" s="25">
        <v>0.69550000000000001</v>
      </c>
      <c r="X3339" s="25">
        <v>0</v>
      </c>
      <c r="Y3339" s="25">
        <v>0</v>
      </c>
      <c r="Z3339" s="25">
        <v>1367771</v>
      </c>
      <c r="AA3339" s="25">
        <v>9.6003000000000007</v>
      </c>
      <c r="AB3339" s="25">
        <v>85000</v>
      </c>
      <c r="AC3339" s="25">
        <v>0.59762999999999999</v>
      </c>
      <c r="AD3339" s="25">
        <v>0</v>
      </c>
      <c r="AE3339" s="25">
        <v>0</v>
      </c>
      <c r="AF3339" s="25">
        <v>105532</v>
      </c>
      <c r="AG3339" s="25">
        <v>0.67</v>
      </c>
      <c r="AH3339" s="25">
        <v>51978</v>
      </c>
      <c r="AI3339" s="25">
        <v>0.33</v>
      </c>
      <c r="AJ3339" s="25">
        <v>0</v>
      </c>
      <c r="AK3339" s="25">
        <v>0</v>
      </c>
      <c r="AL3339" s="25">
        <v>205620</v>
      </c>
      <c r="AM3339" s="25">
        <v>1.3054399999999999</v>
      </c>
      <c r="AN3339" s="25">
        <v>1815901</v>
      </c>
      <c r="AO3339" s="25">
        <v>12.503399999999999</v>
      </c>
      <c r="AQ3339">
        <f t="shared" si="105"/>
        <v>0.69550000000000001</v>
      </c>
    </row>
    <row r="3340" spans="1:43" x14ac:dyDescent="0.2">
      <c r="A3340" t="str">
        <f t="shared" si="104"/>
        <v>2017_3841</v>
      </c>
      <c r="C3340" s="25">
        <v>3338</v>
      </c>
      <c r="D3340" s="25">
        <v>3841</v>
      </c>
      <c r="E3340" s="25">
        <v>3841</v>
      </c>
      <c r="F3340" s="25" t="s">
        <v>160</v>
      </c>
      <c r="G3340" s="25">
        <v>3.4510000000000001</v>
      </c>
      <c r="H3340" s="25">
        <v>2017</v>
      </c>
      <c r="I3340" s="25">
        <v>263708876</v>
      </c>
      <c r="J3340" s="25">
        <v>266406039</v>
      </c>
      <c r="K3340" s="25">
        <v>736.6</v>
      </c>
      <c r="L3340" s="25">
        <v>2432577</v>
      </c>
      <c r="M3340" s="25">
        <v>9.2245000000000008</v>
      </c>
      <c r="N3340" s="25">
        <v>67770</v>
      </c>
      <c r="O3340" s="25">
        <v>0.25439000000000001</v>
      </c>
      <c r="P3340" s="25">
        <v>0</v>
      </c>
      <c r="Q3340" s="25">
        <v>0</v>
      </c>
      <c r="R3340" s="25">
        <v>90153</v>
      </c>
      <c r="S3340" s="25">
        <v>0.34187000000000001</v>
      </c>
      <c r="T3340" s="25">
        <v>187918</v>
      </c>
      <c r="U3340" s="25">
        <v>0.71260000000000001</v>
      </c>
      <c r="V3340" s="25">
        <v>278071</v>
      </c>
      <c r="W3340" s="25">
        <v>1.0545</v>
      </c>
      <c r="X3340" s="25">
        <v>0</v>
      </c>
      <c r="Y3340" s="25">
        <v>0</v>
      </c>
      <c r="Z3340" s="25">
        <v>2778418</v>
      </c>
      <c r="AA3340" s="25">
        <v>10.533300000000001</v>
      </c>
      <c r="AB3340" s="25">
        <v>260000</v>
      </c>
      <c r="AC3340" s="25">
        <v>0.98594000000000004</v>
      </c>
      <c r="AD3340" s="25">
        <v>0</v>
      </c>
      <c r="AE3340" s="25">
        <v>0</v>
      </c>
      <c r="AF3340" s="25">
        <v>266406</v>
      </c>
      <c r="AG3340" s="25">
        <v>1</v>
      </c>
      <c r="AH3340" s="25">
        <v>87914</v>
      </c>
      <c r="AI3340" s="25">
        <v>0.33</v>
      </c>
      <c r="AJ3340" s="25">
        <v>0</v>
      </c>
      <c r="AK3340" s="25">
        <v>0</v>
      </c>
      <c r="AL3340" s="25">
        <v>0</v>
      </c>
      <c r="AM3340" s="25">
        <v>0</v>
      </c>
      <c r="AN3340" s="25">
        <v>3392738</v>
      </c>
      <c r="AO3340" s="25">
        <v>12.849299999999999</v>
      </c>
      <c r="AQ3340">
        <f t="shared" si="105"/>
        <v>1.0545</v>
      </c>
    </row>
    <row r="3341" spans="1:43" x14ac:dyDescent="0.2">
      <c r="A3341" t="str">
        <f t="shared" si="104"/>
        <v>2017_3897</v>
      </c>
      <c r="C3341" s="25">
        <v>3339</v>
      </c>
      <c r="D3341" s="25">
        <v>3897</v>
      </c>
      <c r="E3341" s="25">
        <v>3897</v>
      </c>
      <c r="F3341" s="25" t="s">
        <v>161</v>
      </c>
      <c r="G3341" s="25">
        <v>1.0189999999999999</v>
      </c>
      <c r="H3341" s="25">
        <v>2017</v>
      </c>
      <c r="I3341" s="25">
        <v>179724459</v>
      </c>
      <c r="J3341" s="25">
        <v>182687986</v>
      </c>
      <c r="K3341" s="25">
        <v>162.1</v>
      </c>
      <c r="L3341" s="25">
        <v>1055693</v>
      </c>
      <c r="M3341" s="25">
        <v>5.8739999999999997</v>
      </c>
      <c r="N3341" s="25">
        <v>11347</v>
      </c>
      <c r="O3341" s="25">
        <v>6.2109999999999999E-2</v>
      </c>
      <c r="P3341" s="25">
        <v>217644</v>
      </c>
      <c r="Q3341" s="25">
        <v>1.21099</v>
      </c>
      <c r="R3341" s="25">
        <v>0</v>
      </c>
      <c r="S3341" s="25">
        <v>0</v>
      </c>
      <c r="T3341" s="25">
        <v>0</v>
      </c>
      <c r="U3341" s="25">
        <v>0</v>
      </c>
      <c r="V3341" s="25">
        <v>0</v>
      </c>
      <c r="W3341" s="25">
        <v>0</v>
      </c>
      <c r="X3341" s="25">
        <v>0</v>
      </c>
      <c r="Y3341" s="25">
        <v>0</v>
      </c>
      <c r="Z3341" s="25">
        <v>1284684</v>
      </c>
      <c r="AA3341" s="25">
        <v>7.4059999999999997</v>
      </c>
      <c r="AB3341" s="25">
        <v>75000</v>
      </c>
      <c r="AC3341" s="25">
        <v>0.41731000000000001</v>
      </c>
      <c r="AD3341" s="25">
        <v>0</v>
      </c>
      <c r="AE3341" s="25">
        <v>0</v>
      </c>
      <c r="AF3341" s="25">
        <v>0</v>
      </c>
      <c r="AG3341" s="25">
        <v>0</v>
      </c>
      <c r="AH3341" s="25">
        <v>60287</v>
      </c>
      <c r="AI3341" s="25">
        <v>0.33</v>
      </c>
      <c r="AJ3341" s="25">
        <v>0</v>
      </c>
      <c r="AK3341" s="25">
        <v>0</v>
      </c>
      <c r="AL3341" s="25">
        <v>0</v>
      </c>
      <c r="AM3341" s="25">
        <v>0</v>
      </c>
      <c r="AN3341" s="25">
        <v>1419971</v>
      </c>
      <c r="AO3341" s="25">
        <v>8.1533999999999995</v>
      </c>
      <c r="AQ3341">
        <f t="shared" si="105"/>
        <v>0</v>
      </c>
    </row>
    <row r="3342" spans="1:43" x14ac:dyDescent="0.2">
      <c r="A3342" t="str">
        <f t="shared" si="104"/>
        <v>2017_3906</v>
      </c>
      <c r="C3342" s="25">
        <v>3340</v>
      </c>
      <c r="D3342" s="25">
        <v>3906</v>
      </c>
      <c r="E3342" s="25">
        <v>3906</v>
      </c>
      <c r="F3342" s="25" t="s">
        <v>162</v>
      </c>
      <c r="G3342" s="25">
        <v>1.746</v>
      </c>
      <c r="H3342" s="25">
        <v>2017</v>
      </c>
      <c r="I3342" s="25">
        <v>177340055</v>
      </c>
      <c r="J3342" s="25">
        <v>178602949</v>
      </c>
      <c r="K3342" s="25">
        <v>433.9</v>
      </c>
      <c r="L3342" s="25">
        <v>1482069</v>
      </c>
      <c r="M3342" s="25">
        <v>8.3572000000000006</v>
      </c>
      <c r="N3342" s="25">
        <v>24819</v>
      </c>
      <c r="O3342" s="25">
        <v>0.13896</v>
      </c>
      <c r="P3342" s="25">
        <v>0</v>
      </c>
      <c r="Q3342" s="25">
        <v>0</v>
      </c>
      <c r="R3342" s="25">
        <v>102566</v>
      </c>
      <c r="S3342" s="25">
        <v>0.57835999999999999</v>
      </c>
      <c r="T3342" s="25">
        <v>390000</v>
      </c>
      <c r="U3342" s="25">
        <v>2.1991999999999998</v>
      </c>
      <c r="V3342" s="25">
        <v>492566</v>
      </c>
      <c r="W3342" s="25">
        <v>2.7774999999999999</v>
      </c>
      <c r="X3342" s="25">
        <v>0</v>
      </c>
      <c r="Y3342" s="25">
        <v>0</v>
      </c>
      <c r="Z3342" s="25">
        <v>1999454</v>
      </c>
      <c r="AA3342" s="25">
        <v>11.2737</v>
      </c>
      <c r="AB3342" s="25">
        <v>100000</v>
      </c>
      <c r="AC3342" s="25">
        <v>0.56389</v>
      </c>
      <c r="AD3342" s="25">
        <v>0</v>
      </c>
      <c r="AE3342" s="25">
        <v>0</v>
      </c>
      <c r="AF3342" s="25">
        <v>51131</v>
      </c>
      <c r="AG3342" s="25">
        <v>0.28627999999999998</v>
      </c>
      <c r="AH3342" s="25">
        <v>58939</v>
      </c>
      <c r="AI3342" s="25">
        <v>0.33</v>
      </c>
      <c r="AJ3342" s="25">
        <v>0</v>
      </c>
      <c r="AK3342" s="25">
        <v>0</v>
      </c>
      <c r="AL3342" s="25">
        <v>122185</v>
      </c>
      <c r="AM3342" s="25">
        <v>0.68411999999999995</v>
      </c>
      <c r="AN3342" s="25">
        <v>2331709</v>
      </c>
      <c r="AO3342" s="25">
        <v>13.138</v>
      </c>
      <c r="AQ3342">
        <f t="shared" si="105"/>
        <v>2.7774999999999999</v>
      </c>
    </row>
    <row r="3343" spans="1:43" x14ac:dyDescent="0.2">
      <c r="A3343" t="str">
        <f t="shared" si="104"/>
        <v>2017_3942</v>
      </c>
      <c r="C3343" s="25">
        <v>3341</v>
      </c>
      <c r="D3343" s="25">
        <v>3942</v>
      </c>
      <c r="E3343" s="25">
        <v>3942</v>
      </c>
      <c r="F3343" s="25" t="s">
        <v>163</v>
      </c>
      <c r="G3343" s="25">
        <v>3.04</v>
      </c>
      <c r="H3343" s="25">
        <v>2017</v>
      </c>
      <c r="I3343" s="25">
        <v>120806274</v>
      </c>
      <c r="J3343" s="25">
        <v>124193427</v>
      </c>
      <c r="K3343" s="25">
        <v>707.1</v>
      </c>
      <c r="L3343" s="25">
        <v>1214043</v>
      </c>
      <c r="M3343" s="25">
        <v>10.0495</v>
      </c>
      <c r="N3343" s="25">
        <v>133906</v>
      </c>
      <c r="O3343" s="25">
        <v>1.0782099999999999</v>
      </c>
      <c r="P3343" s="25">
        <v>0</v>
      </c>
      <c r="Q3343" s="25">
        <v>0</v>
      </c>
      <c r="R3343" s="25">
        <v>165910</v>
      </c>
      <c r="S3343" s="25">
        <v>1.3733599999999999</v>
      </c>
      <c r="T3343" s="25">
        <v>0</v>
      </c>
      <c r="U3343" s="25">
        <v>0</v>
      </c>
      <c r="V3343" s="25">
        <v>165910</v>
      </c>
      <c r="W3343" s="25">
        <v>1.3734</v>
      </c>
      <c r="X3343" s="25">
        <v>0</v>
      </c>
      <c r="Y3343" s="25">
        <v>0</v>
      </c>
      <c r="Z3343" s="25">
        <v>1513859</v>
      </c>
      <c r="AA3343" s="25">
        <v>12.501099999999999</v>
      </c>
      <c r="AB3343" s="25">
        <v>211997</v>
      </c>
      <c r="AC3343" s="25">
        <v>1.75485</v>
      </c>
      <c r="AD3343" s="25">
        <v>0</v>
      </c>
      <c r="AE3343" s="25">
        <v>0</v>
      </c>
      <c r="AF3343" s="25">
        <v>124193</v>
      </c>
      <c r="AG3343" s="25">
        <v>1</v>
      </c>
      <c r="AH3343" s="25">
        <v>40984</v>
      </c>
      <c r="AI3343" s="25">
        <v>0.33</v>
      </c>
      <c r="AJ3343" s="25">
        <v>0</v>
      </c>
      <c r="AK3343" s="25">
        <v>0</v>
      </c>
      <c r="AL3343" s="25">
        <v>186188</v>
      </c>
      <c r="AM3343" s="25">
        <v>1.49918</v>
      </c>
      <c r="AN3343" s="25">
        <v>2077221</v>
      </c>
      <c r="AO3343" s="25">
        <v>17.085100000000001</v>
      </c>
      <c r="AQ3343">
        <f t="shared" si="105"/>
        <v>1.3734</v>
      </c>
    </row>
    <row r="3344" spans="1:43" x14ac:dyDescent="0.2">
      <c r="A3344" t="str">
        <f t="shared" si="104"/>
        <v>2017_3978</v>
      </c>
      <c r="C3344" s="25">
        <v>3342</v>
      </c>
      <c r="D3344" s="25">
        <v>3978</v>
      </c>
      <c r="E3344" s="25">
        <v>3978</v>
      </c>
      <c r="F3344" s="25" t="s">
        <v>164</v>
      </c>
      <c r="G3344" s="25">
        <v>2.6469999999999998</v>
      </c>
      <c r="H3344" s="25">
        <v>2017</v>
      </c>
      <c r="I3344" s="25">
        <v>313524445</v>
      </c>
      <c r="J3344" s="25">
        <v>313524445</v>
      </c>
      <c r="K3344" s="25">
        <v>554.4</v>
      </c>
      <c r="L3344" s="25">
        <v>2390125</v>
      </c>
      <c r="M3344" s="25">
        <v>7.6234000000000002</v>
      </c>
      <c r="N3344" s="25">
        <v>102119</v>
      </c>
      <c r="O3344" s="25">
        <v>0.32571</v>
      </c>
      <c r="P3344" s="25">
        <v>0</v>
      </c>
      <c r="Q3344" s="25">
        <v>0</v>
      </c>
      <c r="R3344" s="25">
        <v>0</v>
      </c>
      <c r="S3344" s="25">
        <v>0</v>
      </c>
      <c r="T3344" s="25">
        <v>0</v>
      </c>
      <c r="U3344" s="25">
        <v>0</v>
      </c>
      <c r="V3344" s="25">
        <v>0</v>
      </c>
      <c r="W3344" s="25">
        <v>0</v>
      </c>
      <c r="X3344" s="25">
        <v>0</v>
      </c>
      <c r="Y3344" s="25">
        <v>0</v>
      </c>
      <c r="Z3344" s="25">
        <v>2492244</v>
      </c>
      <c r="AA3344" s="25">
        <v>7.9490999999999996</v>
      </c>
      <c r="AB3344" s="25">
        <v>250000</v>
      </c>
      <c r="AC3344" s="25">
        <v>0.79739000000000004</v>
      </c>
      <c r="AD3344" s="25">
        <v>0</v>
      </c>
      <c r="AE3344" s="25">
        <v>0</v>
      </c>
      <c r="AF3344" s="25">
        <v>398620</v>
      </c>
      <c r="AG3344" s="25">
        <v>1.27142</v>
      </c>
      <c r="AH3344" s="25">
        <v>103463</v>
      </c>
      <c r="AI3344" s="25">
        <v>0.33</v>
      </c>
      <c r="AJ3344" s="25">
        <v>0</v>
      </c>
      <c r="AK3344" s="25">
        <v>0</v>
      </c>
      <c r="AL3344" s="25">
        <v>0</v>
      </c>
      <c r="AM3344" s="25">
        <v>0</v>
      </c>
      <c r="AN3344" s="25">
        <v>3244327</v>
      </c>
      <c r="AO3344" s="25">
        <v>10.347899999999999</v>
      </c>
      <c r="AQ3344">
        <f t="shared" si="105"/>
        <v>0</v>
      </c>
    </row>
    <row r="3345" spans="1:43" x14ac:dyDescent="0.2">
      <c r="A3345" t="str">
        <f t="shared" si="104"/>
        <v>2017_4023</v>
      </c>
      <c r="C3345" s="25">
        <v>3343</v>
      </c>
      <c r="D3345" s="25">
        <v>4023</v>
      </c>
      <c r="E3345" s="25">
        <v>4023</v>
      </c>
      <c r="F3345" s="25" t="s">
        <v>961</v>
      </c>
      <c r="G3345" s="25">
        <v>2.5339999999999998</v>
      </c>
      <c r="H3345" s="25">
        <v>2017</v>
      </c>
      <c r="I3345" s="25">
        <v>324570976</v>
      </c>
      <c r="J3345" s="25">
        <v>372892756</v>
      </c>
      <c r="K3345" s="25">
        <v>644</v>
      </c>
      <c r="L3345" s="25">
        <v>2637943</v>
      </c>
      <c r="M3345" s="25">
        <v>8.1274999999999995</v>
      </c>
      <c r="N3345" s="25">
        <v>67586</v>
      </c>
      <c r="O3345" s="25">
        <v>0.18124999999999999</v>
      </c>
      <c r="P3345" s="25">
        <v>0</v>
      </c>
      <c r="Q3345" s="25">
        <v>0</v>
      </c>
      <c r="R3345" s="25">
        <v>84256</v>
      </c>
      <c r="S3345" s="25">
        <v>0.25958999999999999</v>
      </c>
      <c r="T3345" s="25">
        <v>50000</v>
      </c>
      <c r="U3345" s="25">
        <v>0.154</v>
      </c>
      <c r="V3345" s="25">
        <v>134256</v>
      </c>
      <c r="W3345" s="25">
        <v>0.41360000000000002</v>
      </c>
      <c r="X3345" s="25">
        <v>0</v>
      </c>
      <c r="Y3345" s="25">
        <v>0</v>
      </c>
      <c r="Z3345" s="25">
        <v>2839785</v>
      </c>
      <c r="AA3345" s="25">
        <v>8.7224000000000004</v>
      </c>
      <c r="AB3345" s="25">
        <v>325000</v>
      </c>
      <c r="AC3345" s="25">
        <v>1.00132</v>
      </c>
      <c r="AD3345" s="25">
        <v>0</v>
      </c>
      <c r="AE3345" s="25">
        <v>0</v>
      </c>
      <c r="AF3345" s="25">
        <v>309501</v>
      </c>
      <c r="AG3345" s="25">
        <v>0.83</v>
      </c>
      <c r="AH3345" s="25">
        <v>123055</v>
      </c>
      <c r="AI3345" s="25">
        <v>0.33</v>
      </c>
      <c r="AJ3345" s="25">
        <v>0</v>
      </c>
      <c r="AK3345" s="25">
        <v>0</v>
      </c>
      <c r="AL3345" s="25">
        <v>0</v>
      </c>
      <c r="AM3345" s="25">
        <v>0</v>
      </c>
      <c r="AN3345" s="25">
        <v>3597341</v>
      </c>
      <c r="AO3345" s="25">
        <v>10.883699999999999</v>
      </c>
      <c r="AQ3345">
        <f t="shared" si="105"/>
        <v>0.41360000000000002</v>
      </c>
    </row>
    <row r="3346" spans="1:43" x14ac:dyDescent="0.2">
      <c r="A3346" t="str">
        <f t="shared" si="104"/>
        <v>2017_4033</v>
      </c>
      <c r="C3346" s="25">
        <v>3344</v>
      </c>
      <c r="D3346" s="25">
        <v>4033</v>
      </c>
      <c r="E3346" s="25">
        <v>4033</v>
      </c>
      <c r="F3346" s="25" t="s">
        <v>654</v>
      </c>
      <c r="G3346" s="25">
        <v>3.915</v>
      </c>
      <c r="H3346" s="25">
        <v>2017</v>
      </c>
      <c r="I3346" s="25">
        <v>339117445</v>
      </c>
      <c r="J3346" s="25">
        <v>343681377</v>
      </c>
      <c r="K3346" s="25">
        <v>677.7</v>
      </c>
      <c r="L3346" s="25">
        <v>2766706</v>
      </c>
      <c r="M3346" s="25">
        <v>8.1585000000000001</v>
      </c>
      <c r="N3346" s="25">
        <v>305231</v>
      </c>
      <c r="O3346" s="25">
        <v>0.88812000000000002</v>
      </c>
      <c r="P3346" s="25">
        <v>0</v>
      </c>
      <c r="Q3346" s="25">
        <v>0</v>
      </c>
      <c r="R3346" s="25">
        <v>109213</v>
      </c>
      <c r="S3346" s="25">
        <v>0.32205</v>
      </c>
      <c r="T3346" s="25">
        <v>45000</v>
      </c>
      <c r="U3346" s="25">
        <v>0.13270000000000001</v>
      </c>
      <c r="V3346" s="25">
        <v>154213</v>
      </c>
      <c r="W3346" s="25">
        <v>0.45469999999999999</v>
      </c>
      <c r="X3346" s="25">
        <v>0</v>
      </c>
      <c r="Y3346" s="25">
        <v>0</v>
      </c>
      <c r="Z3346" s="25">
        <v>3226150</v>
      </c>
      <c r="AA3346" s="25">
        <v>9.5014000000000003</v>
      </c>
      <c r="AB3346" s="25">
        <v>250000</v>
      </c>
      <c r="AC3346" s="25">
        <v>0.73721000000000003</v>
      </c>
      <c r="AD3346" s="25">
        <v>0</v>
      </c>
      <c r="AE3346" s="25">
        <v>0</v>
      </c>
      <c r="AF3346" s="25">
        <v>0</v>
      </c>
      <c r="AG3346" s="25">
        <v>0</v>
      </c>
      <c r="AH3346" s="25">
        <v>113415</v>
      </c>
      <c r="AI3346" s="25">
        <v>0.33</v>
      </c>
      <c r="AJ3346" s="25">
        <v>0</v>
      </c>
      <c r="AK3346" s="25">
        <v>0</v>
      </c>
      <c r="AL3346" s="25">
        <v>329525</v>
      </c>
      <c r="AM3346" s="25">
        <v>1.44384</v>
      </c>
      <c r="AN3346" s="25">
        <v>3919090</v>
      </c>
      <c r="AO3346" s="25">
        <v>12.012499999999999</v>
      </c>
      <c r="AQ3346">
        <f t="shared" si="105"/>
        <v>0.45469999999999999</v>
      </c>
    </row>
    <row r="3347" spans="1:43" x14ac:dyDescent="0.2">
      <c r="A3347" t="str">
        <f t="shared" si="104"/>
        <v>2017_4041</v>
      </c>
      <c r="C3347" s="25">
        <v>3345</v>
      </c>
      <c r="D3347" s="25">
        <v>4041</v>
      </c>
      <c r="E3347" s="25">
        <v>4041</v>
      </c>
      <c r="F3347" s="25" t="s">
        <v>165</v>
      </c>
      <c r="G3347" s="25">
        <v>8.4789999999999992</v>
      </c>
      <c r="H3347" s="25">
        <v>2017</v>
      </c>
      <c r="I3347" s="25">
        <v>389277196</v>
      </c>
      <c r="J3347" s="25">
        <v>399614396</v>
      </c>
      <c r="K3347" s="25">
        <v>1346.6</v>
      </c>
      <c r="L3347" s="25">
        <v>3764591</v>
      </c>
      <c r="M3347" s="25">
        <v>9.6707000000000001</v>
      </c>
      <c r="N3347" s="25">
        <v>66638</v>
      </c>
      <c r="O3347" s="25">
        <v>0.16675999999999999</v>
      </c>
      <c r="P3347" s="25">
        <v>0</v>
      </c>
      <c r="Q3347" s="25">
        <v>0</v>
      </c>
      <c r="R3347" s="25">
        <v>118000</v>
      </c>
      <c r="S3347" s="25">
        <v>0.30313000000000001</v>
      </c>
      <c r="T3347" s="25">
        <v>0</v>
      </c>
      <c r="U3347" s="25">
        <v>0</v>
      </c>
      <c r="V3347" s="25">
        <v>118000</v>
      </c>
      <c r="W3347" s="25">
        <v>0.30309999999999998</v>
      </c>
      <c r="X3347" s="25">
        <v>0</v>
      </c>
      <c r="Y3347" s="25">
        <v>0</v>
      </c>
      <c r="Z3347" s="25">
        <v>3949229</v>
      </c>
      <c r="AA3347" s="25">
        <v>10.140599999999999</v>
      </c>
      <c r="AB3347" s="25">
        <v>365000</v>
      </c>
      <c r="AC3347" s="25">
        <v>0.93764000000000003</v>
      </c>
      <c r="AD3347" s="25">
        <v>0</v>
      </c>
      <c r="AE3347" s="25">
        <v>0</v>
      </c>
      <c r="AF3347" s="25">
        <v>267742</v>
      </c>
      <c r="AG3347" s="25">
        <v>0.67</v>
      </c>
      <c r="AH3347" s="25">
        <v>131873</v>
      </c>
      <c r="AI3347" s="25">
        <v>0.33</v>
      </c>
      <c r="AJ3347" s="25">
        <v>0</v>
      </c>
      <c r="AK3347" s="25">
        <v>0</v>
      </c>
      <c r="AL3347" s="25">
        <v>0</v>
      </c>
      <c r="AM3347" s="25">
        <v>0</v>
      </c>
      <c r="AN3347" s="25">
        <v>4713844</v>
      </c>
      <c r="AO3347" s="25">
        <v>12.0783</v>
      </c>
      <c r="AQ3347">
        <f t="shared" si="105"/>
        <v>0.30309999999999998</v>
      </c>
    </row>
    <row r="3348" spans="1:43" x14ac:dyDescent="0.2">
      <c r="A3348" t="str">
        <f t="shared" si="104"/>
        <v>2017_4043</v>
      </c>
      <c r="C3348" s="25">
        <v>3346</v>
      </c>
      <c r="D3348" s="25">
        <v>4043</v>
      </c>
      <c r="E3348" s="25">
        <v>4043</v>
      </c>
      <c r="F3348" s="25" t="s">
        <v>166</v>
      </c>
      <c r="G3348" s="25">
        <v>3.2890000000000001</v>
      </c>
      <c r="H3348" s="25">
        <v>2017</v>
      </c>
      <c r="I3348" s="25">
        <v>311146495</v>
      </c>
      <c r="J3348" s="25">
        <v>314870359</v>
      </c>
      <c r="K3348" s="25">
        <v>701</v>
      </c>
      <c r="L3348" s="25">
        <v>2576118</v>
      </c>
      <c r="M3348" s="25">
        <v>8.2794000000000008</v>
      </c>
      <c r="N3348" s="25">
        <v>388416</v>
      </c>
      <c r="O3348" s="25">
        <v>1.2335700000000001</v>
      </c>
      <c r="P3348" s="25">
        <v>0</v>
      </c>
      <c r="Q3348" s="25">
        <v>0</v>
      </c>
      <c r="R3348" s="25">
        <v>0</v>
      </c>
      <c r="S3348" s="25">
        <v>0</v>
      </c>
      <c r="T3348" s="25">
        <v>97014</v>
      </c>
      <c r="U3348" s="25">
        <v>0.31180000000000002</v>
      </c>
      <c r="V3348" s="25">
        <v>97014</v>
      </c>
      <c r="W3348" s="25">
        <v>0.31180000000000002</v>
      </c>
      <c r="X3348" s="25">
        <v>0</v>
      </c>
      <c r="Y3348" s="25">
        <v>0</v>
      </c>
      <c r="Z3348" s="25">
        <v>3061548</v>
      </c>
      <c r="AA3348" s="25">
        <v>9.8247999999999998</v>
      </c>
      <c r="AB3348" s="25">
        <v>150000</v>
      </c>
      <c r="AC3348" s="25">
        <v>0.48209000000000002</v>
      </c>
      <c r="AD3348" s="25">
        <v>0</v>
      </c>
      <c r="AE3348" s="25">
        <v>0</v>
      </c>
      <c r="AF3348" s="25">
        <v>0</v>
      </c>
      <c r="AG3348" s="25">
        <v>0</v>
      </c>
      <c r="AH3348" s="25">
        <v>103907</v>
      </c>
      <c r="AI3348" s="25">
        <v>0.33</v>
      </c>
      <c r="AJ3348" s="25">
        <v>0</v>
      </c>
      <c r="AK3348" s="25">
        <v>0</v>
      </c>
      <c r="AL3348" s="25">
        <v>1173358</v>
      </c>
      <c r="AM3348" s="25">
        <v>3.72648</v>
      </c>
      <c r="AN3348" s="25">
        <v>4488813</v>
      </c>
      <c r="AO3348" s="25">
        <v>14.3634</v>
      </c>
      <c r="AQ3348">
        <f t="shared" si="105"/>
        <v>0.31180000000000002</v>
      </c>
    </row>
    <row r="3349" spans="1:43" x14ac:dyDescent="0.2">
      <c r="A3349" t="str">
        <f t="shared" si="104"/>
        <v>2017_4068</v>
      </c>
      <c r="C3349" s="25">
        <v>3347</v>
      </c>
      <c r="D3349" s="25">
        <v>4068</v>
      </c>
      <c r="E3349" s="25">
        <v>4068</v>
      </c>
      <c r="F3349" s="25" t="s">
        <v>962</v>
      </c>
      <c r="G3349" s="25">
        <v>2.0619999999999998</v>
      </c>
      <c r="H3349" s="25">
        <v>2017</v>
      </c>
      <c r="I3349" s="25">
        <v>320729431</v>
      </c>
      <c r="J3349" s="25">
        <v>329971238</v>
      </c>
      <c r="K3349" s="25">
        <v>438.3</v>
      </c>
      <c r="L3349" s="25">
        <v>2226751</v>
      </c>
      <c r="M3349" s="25">
        <v>6.9428000000000001</v>
      </c>
      <c r="N3349" s="25">
        <v>27769</v>
      </c>
      <c r="O3349" s="25">
        <v>8.4159999999999999E-2</v>
      </c>
      <c r="P3349" s="25">
        <v>0</v>
      </c>
      <c r="Q3349" s="25">
        <v>0</v>
      </c>
      <c r="R3349" s="25">
        <v>0</v>
      </c>
      <c r="S3349" s="25">
        <v>0</v>
      </c>
      <c r="T3349" s="25">
        <v>0</v>
      </c>
      <c r="U3349" s="25">
        <v>0</v>
      </c>
      <c r="V3349" s="25">
        <v>0</v>
      </c>
      <c r="W3349" s="25">
        <v>0</v>
      </c>
      <c r="X3349" s="25">
        <v>0</v>
      </c>
      <c r="Y3349" s="25">
        <v>0</v>
      </c>
      <c r="Z3349" s="25">
        <v>2254520</v>
      </c>
      <c r="AA3349" s="25">
        <v>7.0269000000000004</v>
      </c>
      <c r="AB3349" s="25">
        <v>100000</v>
      </c>
      <c r="AC3349" s="25">
        <v>0.31179000000000001</v>
      </c>
      <c r="AD3349" s="25">
        <v>0</v>
      </c>
      <c r="AE3349" s="25">
        <v>0</v>
      </c>
      <c r="AF3349" s="25">
        <v>188017</v>
      </c>
      <c r="AG3349" s="25">
        <v>0.56979999999999997</v>
      </c>
      <c r="AH3349" s="25">
        <v>108891</v>
      </c>
      <c r="AI3349" s="25">
        <v>0.33</v>
      </c>
      <c r="AJ3349" s="25">
        <v>0</v>
      </c>
      <c r="AK3349" s="25">
        <v>0</v>
      </c>
      <c r="AL3349" s="25">
        <v>415000</v>
      </c>
      <c r="AM3349" s="25">
        <v>1.25769</v>
      </c>
      <c r="AN3349" s="25">
        <v>3066428</v>
      </c>
      <c r="AO3349" s="25">
        <v>9.4962</v>
      </c>
      <c r="AQ3349">
        <f t="shared" si="105"/>
        <v>0</v>
      </c>
    </row>
    <row r="3350" spans="1:43" x14ac:dyDescent="0.2">
      <c r="A3350" t="str">
        <f t="shared" si="104"/>
        <v>2017_4086</v>
      </c>
      <c r="C3350" s="25">
        <v>3348</v>
      </c>
      <c r="D3350" s="25">
        <v>4086</v>
      </c>
      <c r="E3350" s="25">
        <v>4086</v>
      </c>
      <c r="F3350" s="25" t="s">
        <v>655</v>
      </c>
      <c r="G3350" s="25">
        <v>7.82</v>
      </c>
      <c r="H3350" s="25">
        <v>2017</v>
      </c>
      <c r="I3350" s="25">
        <v>421182673</v>
      </c>
      <c r="J3350" s="25">
        <v>460762894</v>
      </c>
      <c r="K3350" s="25">
        <v>1975</v>
      </c>
      <c r="L3350" s="25">
        <v>4220863</v>
      </c>
      <c r="M3350" s="25">
        <v>10.0215</v>
      </c>
      <c r="N3350" s="25">
        <v>573424</v>
      </c>
      <c r="O3350" s="25">
        <v>1.24451</v>
      </c>
      <c r="P3350" s="25">
        <v>0</v>
      </c>
      <c r="Q3350" s="25">
        <v>0</v>
      </c>
      <c r="R3350" s="25">
        <v>988868</v>
      </c>
      <c r="S3350" s="25">
        <v>2.3478400000000001</v>
      </c>
      <c r="T3350" s="25">
        <v>435000</v>
      </c>
      <c r="U3350" s="25">
        <v>1.0327999999999999</v>
      </c>
      <c r="V3350" s="25">
        <v>1423868</v>
      </c>
      <c r="W3350" s="25">
        <v>3.3805999999999998</v>
      </c>
      <c r="X3350" s="25">
        <v>0</v>
      </c>
      <c r="Y3350" s="25">
        <v>0</v>
      </c>
      <c r="Z3350" s="25">
        <v>6218155</v>
      </c>
      <c r="AA3350" s="25">
        <v>14.646599999999999</v>
      </c>
      <c r="AB3350" s="25">
        <v>322000</v>
      </c>
      <c r="AC3350" s="25">
        <v>0.76451000000000002</v>
      </c>
      <c r="AD3350" s="25">
        <v>0</v>
      </c>
      <c r="AE3350" s="25">
        <v>0</v>
      </c>
      <c r="AF3350" s="25">
        <v>361109</v>
      </c>
      <c r="AG3350" s="25">
        <v>0.78371999999999997</v>
      </c>
      <c r="AH3350" s="25">
        <v>152052</v>
      </c>
      <c r="AI3350" s="25">
        <v>0.33</v>
      </c>
      <c r="AJ3350" s="25">
        <v>0</v>
      </c>
      <c r="AK3350" s="25">
        <v>0</v>
      </c>
      <c r="AL3350" s="25">
        <v>946200</v>
      </c>
      <c r="AM3350" s="25">
        <v>2.05355</v>
      </c>
      <c r="AN3350" s="25">
        <v>7999516</v>
      </c>
      <c r="AO3350" s="25">
        <v>18.578399999999998</v>
      </c>
      <c r="AQ3350">
        <f t="shared" si="105"/>
        <v>3.3805999999999998</v>
      </c>
    </row>
    <row r="3351" spans="1:43" x14ac:dyDescent="0.2">
      <c r="A3351" t="str">
        <f t="shared" si="104"/>
        <v>2017_4104</v>
      </c>
      <c r="C3351" s="25">
        <v>3349</v>
      </c>
      <c r="D3351" s="25">
        <v>4104</v>
      </c>
      <c r="E3351" s="25">
        <v>4104</v>
      </c>
      <c r="F3351" s="25" t="s">
        <v>167</v>
      </c>
      <c r="G3351" s="25">
        <v>37.911000000000001</v>
      </c>
      <c r="H3351" s="25">
        <v>2017</v>
      </c>
      <c r="I3351" s="25">
        <v>972576312</v>
      </c>
      <c r="J3351" s="25">
        <v>988266000</v>
      </c>
      <c r="K3351" s="25">
        <v>5321.1</v>
      </c>
      <c r="L3351" s="25">
        <v>10413191</v>
      </c>
      <c r="M3351" s="25">
        <v>10.706799999999999</v>
      </c>
      <c r="N3351" s="25">
        <v>1995976</v>
      </c>
      <c r="O3351" s="25">
        <v>2.0196700000000001</v>
      </c>
      <c r="P3351" s="25">
        <v>0</v>
      </c>
      <c r="Q3351" s="25">
        <v>0</v>
      </c>
      <c r="R3351" s="25">
        <v>1993195</v>
      </c>
      <c r="S3351" s="25">
        <v>2.0493999999999999</v>
      </c>
      <c r="T3351" s="25">
        <v>1007302</v>
      </c>
      <c r="U3351" s="25">
        <v>1.0357000000000001</v>
      </c>
      <c r="V3351" s="25">
        <v>3000497</v>
      </c>
      <c r="W3351" s="25">
        <v>3.0851000000000002</v>
      </c>
      <c r="X3351" s="25">
        <v>0</v>
      </c>
      <c r="Y3351" s="25">
        <v>0</v>
      </c>
      <c r="Z3351" s="25">
        <v>15409664</v>
      </c>
      <c r="AA3351" s="25">
        <v>15.8116</v>
      </c>
      <c r="AB3351" s="25">
        <v>1000000</v>
      </c>
      <c r="AC3351" s="25">
        <v>1.0282</v>
      </c>
      <c r="AD3351" s="25">
        <v>0</v>
      </c>
      <c r="AE3351" s="25">
        <v>0</v>
      </c>
      <c r="AF3351" s="25">
        <v>662138</v>
      </c>
      <c r="AG3351" s="25">
        <v>0.67</v>
      </c>
      <c r="AH3351" s="25">
        <v>326128</v>
      </c>
      <c r="AI3351" s="25">
        <v>0.33</v>
      </c>
      <c r="AJ3351" s="25">
        <v>131298</v>
      </c>
      <c r="AK3351" s="25">
        <v>0.13500000000000001</v>
      </c>
      <c r="AL3351" s="25">
        <v>0</v>
      </c>
      <c r="AM3351" s="25">
        <v>0</v>
      </c>
      <c r="AN3351" s="25">
        <v>17529228</v>
      </c>
      <c r="AO3351" s="25">
        <v>17.974799999999998</v>
      </c>
      <c r="AQ3351">
        <f t="shared" si="105"/>
        <v>3.0851000000000002</v>
      </c>
    </row>
    <row r="3352" spans="1:43" x14ac:dyDescent="0.2">
      <c r="A3352" t="str">
        <f t="shared" si="104"/>
        <v>2017_4122</v>
      </c>
      <c r="C3352" s="25">
        <v>3350</v>
      </c>
      <c r="D3352" s="25">
        <v>4122</v>
      </c>
      <c r="E3352" s="25">
        <v>4122</v>
      </c>
      <c r="F3352" s="25" t="s">
        <v>168</v>
      </c>
      <c r="G3352" s="25">
        <v>1.9410000000000001</v>
      </c>
      <c r="H3352" s="25">
        <v>2017</v>
      </c>
      <c r="I3352" s="25">
        <v>150983427</v>
      </c>
      <c r="J3352" s="25">
        <v>150983427</v>
      </c>
      <c r="K3352" s="25">
        <v>525.20000000000005</v>
      </c>
      <c r="L3352" s="25">
        <v>1435531</v>
      </c>
      <c r="M3352" s="25">
        <v>9.5078999999999994</v>
      </c>
      <c r="N3352" s="25">
        <v>219293</v>
      </c>
      <c r="O3352" s="25">
        <v>1.4524300000000001</v>
      </c>
      <c r="P3352" s="25">
        <v>0</v>
      </c>
      <c r="Q3352" s="25">
        <v>0</v>
      </c>
      <c r="R3352" s="25">
        <v>0</v>
      </c>
      <c r="S3352" s="25">
        <v>0</v>
      </c>
      <c r="T3352" s="25">
        <v>0</v>
      </c>
      <c r="U3352" s="25">
        <v>0</v>
      </c>
      <c r="V3352" s="25">
        <v>0</v>
      </c>
      <c r="W3352" s="25">
        <v>0</v>
      </c>
      <c r="X3352" s="25">
        <v>0</v>
      </c>
      <c r="Y3352" s="25">
        <v>0</v>
      </c>
      <c r="Z3352" s="25">
        <v>1654824</v>
      </c>
      <c r="AA3352" s="25">
        <v>10.9603</v>
      </c>
      <c r="AB3352" s="25">
        <v>400000</v>
      </c>
      <c r="AC3352" s="25">
        <v>2.6493000000000002</v>
      </c>
      <c r="AD3352" s="25">
        <v>0</v>
      </c>
      <c r="AE3352" s="25">
        <v>0</v>
      </c>
      <c r="AF3352" s="25">
        <v>101159</v>
      </c>
      <c r="AG3352" s="25">
        <v>0.67</v>
      </c>
      <c r="AH3352" s="25">
        <v>49825</v>
      </c>
      <c r="AI3352" s="25">
        <v>0.33</v>
      </c>
      <c r="AJ3352" s="25">
        <v>0</v>
      </c>
      <c r="AK3352" s="25">
        <v>0</v>
      </c>
      <c r="AL3352" s="25">
        <v>162990</v>
      </c>
      <c r="AM3352" s="25">
        <v>1.07952</v>
      </c>
      <c r="AN3352" s="25">
        <v>2368798</v>
      </c>
      <c r="AO3352" s="25">
        <v>15.6891</v>
      </c>
      <c r="AQ3352">
        <f t="shared" si="105"/>
        <v>0</v>
      </c>
    </row>
    <row r="3353" spans="1:43" x14ac:dyDescent="0.2">
      <c r="A3353" t="str">
        <f t="shared" si="104"/>
        <v>2017_4131</v>
      </c>
      <c r="C3353" s="25">
        <v>3351</v>
      </c>
      <c r="D3353" s="25">
        <v>4131</v>
      </c>
      <c r="E3353" s="25">
        <v>4131</v>
      </c>
      <c r="F3353" s="25" t="s">
        <v>169</v>
      </c>
      <c r="G3353" s="25">
        <v>21.687000000000001</v>
      </c>
      <c r="H3353" s="25">
        <v>2017</v>
      </c>
      <c r="I3353" s="25">
        <v>1154669644</v>
      </c>
      <c r="J3353" s="25">
        <v>1195026535</v>
      </c>
      <c r="K3353" s="25">
        <v>3737.9</v>
      </c>
      <c r="L3353" s="25">
        <v>11595128</v>
      </c>
      <c r="M3353" s="25">
        <v>10.0419</v>
      </c>
      <c r="N3353" s="25">
        <v>45812</v>
      </c>
      <c r="O3353" s="25">
        <v>3.8339999999999999E-2</v>
      </c>
      <c r="P3353" s="25">
        <v>0</v>
      </c>
      <c r="Q3353" s="25">
        <v>0</v>
      </c>
      <c r="R3353" s="25">
        <v>2746833</v>
      </c>
      <c r="S3353" s="25">
        <v>2.3788900000000002</v>
      </c>
      <c r="T3353" s="25">
        <v>275000</v>
      </c>
      <c r="U3353" s="25">
        <v>0.2382</v>
      </c>
      <c r="V3353" s="25">
        <v>3021833</v>
      </c>
      <c r="W3353" s="25">
        <v>2.6171000000000002</v>
      </c>
      <c r="X3353" s="25">
        <v>0</v>
      </c>
      <c r="Y3353" s="25">
        <v>0</v>
      </c>
      <c r="Z3353" s="25">
        <v>14662773</v>
      </c>
      <c r="AA3353" s="25">
        <v>12.6973</v>
      </c>
      <c r="AB3353" s="25">
        <v>500000</v>
      </c>
      <c r="AC3353" s="25">
        <v>0.43302000000000002</v>
      </c>
      <c r="AD3353" s="25">
        <v>0</v>
      </c>
      <c r="AE3353" s="25">
        <v>0</v>
      </c>
      <c r="AF3353" s="25">
        <v>800668</v>
      </c>
      <c r="AG3353" s="25">
        <v>0.67</v>
      </c>
      <c r="AH3353" s="25">
        <v>394359</v>
      </c>
      <c r="AI3353" s="25">
        <v>0.33</v>
      </c>
      <c r="AJ3353" s="25">
        <v>0</v>
      </c>
      <c r="AK3353" s="25">
        <v>0</v>
      </c>
      <c r="AL3353" s="25">
        <v>0</v>
      </c>
      <c r="AM3353" s="25">
        <v>0</v>
      </c>
      <c r="AN3353" s="25">
        <v>16357800</v>
      </c>
      <c r="AO3353" s="25">
        <v>14.1304</v>
      </c>
      <c r="AQ3353">
        <f t="shared" si="105"/>
        <v>2.6171000000000002</v>
      </c>
    </row>
    <row r="3354" spans="1:43" x14ac:dyDescent="0.2">
      <c r="A3354" t="str">
        <f t="shared" si="104"/>
        <v>2017_4149</v>
      </c>
      <c r="C3354" s="25">
        <v>3352</v>
      </c>
      <c r="D3354" s="25">
        <v>4149</v>
      </c>
      <c r="E3354" s="25">
        <v>4149</v>
      </c>
      <c r="F3354" s="25" t="s">
        <v>170</v>
      </c>
      <c r="G3354" s="25">
        <v>5.7119999999999997</v>
      </c>
      <c r="H3354" s="25">
        <v>2017</v>
      </c>
      <c r="I3354" s="25">
        <v>543685151</v>
      </c>
      <c r="J3354" s="25">
        <v>612842787</v>
      </c>
      <c r="K3354" s="25">
        <v>1419.4</v>
      </c>
      <c r="L3354" s="25">
        <v>4845467</v>
      </c>
      <c r="M3354" s="25">
        <v>8.9123000000000001</v>
      </c>
      <c r="N3354" s="25">
        <v>268151</v>
      </c>
      <c r="O3354" s="25">
        <v>0.43754999999999999</v>
      </c>
      <c r="P3354" s="25">
        <v>0</v>
      </c>
      <c r="Q3354" s="25">
        <v>0</v>
      </c>
      <c r="R3354" s="25">
        <v>0</v>
      </c>
      <c r="S3354" s="25">
        <v>0</v>
      </c>
      <c r="T3354" s="25">
        <v>0</v>
      </c>
      <c r="U3354" s="25">
        <v>0</v>
      </c>
      <c r="V3354" s="25">
        <v>0</v>
      </c>
      <c r="W3354" s="25">
        <v>0</v>
      </c>
      <c r="X3354" s="25">
        <v>0</v>
      </c>
      <c r="Y3354" s="25">
        <v>0</v>
      </c>
      <c r="Z3354" s="25">
        <v>5113618</v>
      </c>
      <c r="AA3354" s="25">
        <v>9.3498000000000001</v>
      </c>
      <c r="AB3354" s="25">
        <v>300000</v>
      </c>
      <c r="AC3354" s="25">
        <v>0.55179</v>
      </c>
      <c r="AD3354" s="25">
        <v>0</v>
      </c>
      <c r="AE3354" s="25">
        <v>0</v>
      </c>
      <c r="AF3354" s="25">
        <v>0</v>
      </c>
      <c r="AG3354" s="25">
        <v>0</v>
      </c>
      <c r="AH3354" s="25">
        <v>202238</v>
      </c>
      <c r="AI3354" s="25">
        <v>0.33</v>
      </c>
      <c r="AJ3354" s="25">
        <v>0</v>
      </c>
      <c r="AK3354" s="25">
        <v>0</v>
      </c>
      <c r="AL3354" s="25">
        <v>0</v>
      </c>
      <c r="AM3354" s="25">
        <v>0</v>
      </c>
      <c r="AN3354" s="25">
        <v>5615856</v>
      </c>
      <c r="AO3354" s="25">
        <v>10.2316</v>
      </c>
      <c r="AQ3354">
        <f t="shared" si="105"/>
        <v>0</v>
      </c>
    </row>
    <row r="3355" spans="1:43" x14ac:dyDescent="0.2">
      <c r="A3355" t="str">
        <f t="shared" si="104"/>
        <v>2017_4203</v>
      </c>
      <c r="C3355" s="25">
        <v>3353</v>
      </c>
      <c r="D3355" s="25">
        <v>4203</v>
      </c>
      <c r="E3355" s="25">
        <v>4203</v>
      </c>
      <c r="F3355" s="25" t="s">
        <v>171</v>
      </c>
      <c r="G3355" s="25">
        <v>2.9689999999999999</v>
      </c>
      <c r="H3355" s="25">
        <v>2017</v>
      </c>
      <c r="I3355" s="25">
        <v>290848601</v>
      </c>
      <c r="J3355" s="25">
        <v>291595934</v>
      </c>
      <c r="K3355" s="25">
        <v>762.2</v>
      </c>
      <c r="L3355" s="25">
        <v>2400813</v>
      </c>
      <c r="M3355" s="25">
        <v>8.2545000000000002</v>
      </c>
      <c r="N3355" s="25">
        <v>208246</v>
      </c>
      <c r="O3355" s="25">
        <v>0.71416000000000002</v>
      </c>
      <c r="P3355" s="25">
        <v>0</v>
      </c>
      <c r="Q3355" s="25">
        <v>0</v>
      </c>
      <c r="R3355" s="25">
        <v>97864</v>
      </c>
      <c r="S3355" s="25">
        <v>0.33648</v>
      </c>
      <c r="T3355" s="25">
        <v>326687</v>
      </c>
      <c r="U3355" s="25">
        <v>1.1232</v>
      </c>
      <c r="V3355" s="25">
        <v>424551</v>
      </c>
      <c r="W3355" s="25">
        <v>1.4597</v>
      </c>
      <c r="X3355" s="25">
        <v>0</v>
      </c>
      <c r="Y3355" s="25">
        <v>0</v>
      </c>
      <c r="Z3355" s="25">
        <v>3033610</v>
      </c>
      <c r="AA3355" s="25">
        <v>10.4284</v>
      </c>
      <c r="AB3355" s="25">
        <v>10000</v>
      </c>
      <c r="AC3355" s="25">
        <v>3.4380000000000001E-2</v>
      </c>
      <c r="AD3355" s="25">
        <v>0</v>
      </c>
      <c r="AE3355" s="25">
        <v>0</v>
      </c>
      <c r="AF3355" s="25">
        <v>53185</v>
      </c>
      <c r="AG3355" s="25">
        <v>0.18239</v>
      </c>
      <c r="AH3355" s="25">
        <v>96227</v>
      </c>
      <c r="AI3355" s="25">
        <v>0.33</v>
      </c>
      <c r="AJ3355" s="25">
        <v>0</v>
      </c>
      <c r="AK3355" s="25">
        <v>0</v>
      </c>
      <c r="AL3355" s="25">
        <v>0</v>
      </c>
      <c r="AM3355" s="25">
        <v>0</v>
      </c>
      <c r="AN3355" s="25">
        <v>3193022</v>
      </c>
      <c r="AO3355" s="25">
        <v>10.975099999999999</v>
      </c>
      <c r="AQ3355">
        <f t="shared" si="105"/>
        <v>1.4597</v>
      </c>
    </row>
    <row r="3356" spans="1:43" x14ac:dyDescent="0.2">
      <c r="A3356" t="str">
        <f t="shared" si="104"/>
        <v>2017_4212</v>
      </c>
      <c r="C3356" s="25">
        <v>3354</v>
      </c>
      <c r="D3356" s="25">
        <v>4212</v>
      </c>
      <c r="E3356" s="25">
        <v>4212</v>
      </c>
      <c r="F3356" s="25" t="s">
        <v>172</v>
      </c>
      <c r="G3356" s="25">
        <v>1.675</v>
      </c>
      <c r="H3356" s="25">
        <v>2017</v>
      </c>
      <c r="I3356" s="25">
        <v>68073233</v>
      </c>
      <c r="J3356" s="25">
        <v>68073233</v>
      </c>
      <c r="K3356" s="25">
        <v>336.2</v>
      </c>
      <c r="L3356" s="25">
        <v>723689</v>
      </c>
      <c r="M3356" s="25">
        <v>10.631</v>
      </c>
      <c r="N3356" s="25">
        <v>101710</v>
      </c>
      <c r="O3356" s="25">
        <v>1.49413</v>
      </c>
      <c r="P3356" s="25">
        <v>0</v>
      </c>
      <c r="Q3356" s="25">
        <v>0</v>
      </c>
      <c r="R3356" s="25">
        <v>58659</v>
      </c>
      <c r="S3356" s="25">
        <v>0.86170000000000002</v>
      </c>
      <c r="T3356" s="25">
        <v>167000</v>
      </c>
      <c r="U3356" s="25">
        <v>2.4531999999999998</v>
      </c>
      <c r="V3356" s="25">
        <v>225659</v>
      </c>
      <c r="W3356" s="25">
        <v>3.3149000000000002</v>
      </c>
      <c r="X3356" s="25">
        <v>0</v>
      </c>
      <c r="Y3356" s="25">
        <v>0</v>
      </c>
      <c r="Z3356" s="25">
        <v>1051058</v>
      </c>
      <c r="AA3356" s="25">
        <v>15.440099999999999</v>
      </c>
      <c r="AB3356" s="25">
        <v>100000</v>
      </c>
      <c r="AC3356" s="25">
        <v>1.4690099999999999</v>
      </c>
      <c r="AD3356" s="25">
        <v>0</v>
      </c>
      <c r="AE3356" s="25">
        <v>0</v>
      </c>
      <c r="AF3356" s="25">
        <v>0</v>
      </c>
      <c r="AG3356" s="25">
        <v>0</v>
      </c>
      <c r="AH3356" s="25">
        <v>22464</v>
      </c>
      <c r="AI3356" s="25">
        <v>0.33</v>
      </c>
      <c r="AJ3356" s="25">
        <v>0</v>
      </c>
      <c r="AK3356" s="25">
        <v>0</v>
      </c>
      <c r="AL3356" s="25">
        <v>129456</v>
      </c>
      <c r="AM3356" s="25">
        <v>1.9017200000000001</v>
      </c>
      <c r="AN3356" s="25">
        <v>1302978</v>
      </c>
      <c r="AO3356" s="25">
        <v>19.140799999999999</v>
      </c>
      <c r="AQ3356">
        <f t="shared" si="105"/>
        <v>3.3149000000000002</v>
      </c>
    </row>
    <row r="3357" spans="1:43" x14ac:dyDescent="0.2">
      <c r="A3357" t="str">
        <f t="shared" si="104"/>
        <v>2017_4269</v>
      </c>
      <c r="C3357" s="25">
        <v>3355</v>
      </c>
      <c r="D3357" s="25">
        <v>4269</v>
      </c>
      <c r="E3357" s="25">
        <v>4269</v>
      </c>
      <c r="F3357" s="25" t="s">
        <v>173</v>
      </c>
      <c r="G3357" s="25">
        <v>2.8650000000000002</v>
      </c>
      <c r="H3357" s="25">
        <v>2017</v>
      </c>
      <c r="I3357" s="25">
        <v>247719987</v>
      </c>
      <c r="J3357" s="25">
        <v>247719987</v>
      </c>
      <c r="K3357" s="25">
        <v>535.20000000000005</v>
      </c>
      <c r="L3357" s="25">
        <v>1933518</v>
      </c>
      <c r="M3357" s="25">
        <v>7.8052999999999999</v>
      </c>
      <c r="N3357" s="25">
        <v>12601</v>
      </c>
      <c r="O3357" s="25">
        <v>5.0869999999999999E-2</v>
      </c>
      <c r="P3357" s="25">
        <v>0</v>
      </c>
      <c r="Q3357" s="25">
        <v>0</v>
      </c>
      <c r="R3357" s="25">
        <v>0</v>
      </c>
      <c r="S3357" s="25">
        <v>0</v>
      </c>
      <c r="T3357" s="25">
        <v>0</v>
      </c>
      <c r="U3357" s="25">
        <v>0</v>
      </c>
      <c r="V3357" s="25">
        <v>0</v>
      </c>
      <c r="W3357" s="25">
        <v>0</v>
      </c>
      <c r="X3357" s="25">
        <v>0</v>
      </c>
      <c r="Y3357" s="25">
        <v>0</v>
      </c>
      <c r="Z3357" s="25">
        <v>1946119</v>
      </c>
      <c r="AA3357" s="25">
        <v>7.8560999999999996</v>
      </c>
      <c r="AB3357" s="25">
        <v>250000</v>
      </c>
      <c r="AC3357" s="25">
        <v>1.0092000000000001</v>
      </c>
      <c r="AD3357" s="25">
        <v>0</v>
      </c>
      <c r="AE3357" s="25">
        <v>0</v>
      </c>
      <c r="AF3357" s="25">
        <v>118705</v>
      </c>
      <c r="AG3357" s="25">
        <v>0.47919</v>
      </c>
      <c r="AH3357" s="25">
        <v>81748</v>
      </c>
      <c r="AI3357" s="25">
        <v>0.33</v>
      </c>
      <c r="AJ3357" s="25">
        <v>0</v>
      </c>
      <c r="AK3357" s="25">
        <v>0</v>
      </c>
      <c r="AL3357" s="25">
        <v>871963</v>
      </c>
      <c r="AM3357" s="25">
        <v>3.5199500000000001</v>
      </c>
      <c r="AN3357" s="25">
        <v>3268535</v>
      </c>
      <c r="AO3357" s="25">
        <v>13.1945</v>
      </c>
      <c r="AQ3357">
        <f t="shared" si="105"/>
        <v>0</v>
      </c>
    </row>
    <row r="3358" spans="1:43" x14ac:dyDescent="0.2">
      <c r="A3358" t="str">
        <f t="shared" si="104"/>
        <v>2017_4271</v>
      </c>
      <c r="C3358" s="25">
        <v>3356</v>
      </c>
      <c r="D3358" s="25">
        <v>4271</v>
      </c>
      <c r="E3358" s="25">
        <v>4271</v>
      </c>
      <c r="F3358" s="25" t="s">
        <v>174</v>
      </c>
      <c r="G3358" s="25">
        <v>4.8410000000000002</v>
      </c>
      <c r="H3358" s="25">
        <v>2017</v>
      </c>
      <c r="I3358" s="25">
        <v>439191108</v>
      </c>
      <c r="J3358" s="25">
        <v>449438416</v>
      </c>
      <c r="K3358" s="25">
        <v>1210.9000000000001</v>
      </c>
      <c r="L3358" s="25">
        <v>3830346</v>
      </c>
      <c r="M3358" s="25">
        <v>8.7213999999999992</v>
      </c>
      <c r="N3358" s="25">
        <v>48278</v>
      </c>
      <c r="O3358" s="25">
        <v>0.10742</v>
      </c>
      <c r="P3358" s="25">
        <v>0</v>
      </c>
      <c r="Q3358" s="25">
        <v>0</v>
      </c>
      <c r="R3358" s="25">
        <v>597799</v>
      </c>
      <c r="S3358" s="25">
        <v>1.36114</v>
      </c>
      <c r="T3358" s="25">
        <v>0</v>
      </c>
      <c r="U3358" s="25">
        <v>0</v>
      </c>
      <c r="V3358" s="25">
        <v>597799</v>
      </c>
      <c r="W3358" s="25">
        <v>1.3611</v>
      </c>
      <c r="X3358" s="25">
        <v>162137</v>
      </c>
      <c r="Y3358" s="25">
        <v>0.36917</v>
      </c>
      <c r="Z3358" s="25">
        <v>4314286</v>
      </c>
      <c r="AA3358" s="25">
        <v>9.8208000000000002</v>
      </c>
      <c r="AB3358" s="25">
        <v>495000</v>
      </c>
      <c r="AC3358" s="25">
        <v>1.12707</v>
      </c>
      <c r="AD3358" s="25">
        <v>0</v>
      </c>
      <c r="AE3358" s="25">
        <v>0</v>
      </c>
      <c r="AF3358" s="25">
        <v>106283</v>
      </c>
      <c r="AG3358" s="25">
        <v>0.23648</v>
      </c>
      <c r="AH3358" s="25">
        <v>148315</v>
      </c>
      <c r="AI3358" s="25">
        <v>0.33</v>
      </c>
      <c r="AJ3358" s="25">
        <v>0</v>
      </c>
      <c r="AK3358" s="25">
        <v>0</v>
      </c>
      <c r="AL3358" s="25">
        <v>1002130</v>
      </c>
      <c r="AM3358" s="25">
        <v>2.2297400000000001</v>
      </c>
      <c r="AN3358" s="25">
        <v>6066014</v>
      </c>
      <c r="AO3358" s="25">
        <v>13.744</v>
      </c>
      <c r="AQ3358">
        <f t="shared" si="105"/>
        <v>0.99192999999999998</v>
      </c>
    </row>
    <row r="3359" spans="1:43" x14ac:dyDescent="0.2">
      <c r="A3359" t="str">
        <f t="shared" si="104"/>
        <v>2017_4356</v>
      </c>
      <c r="C3359" s="25">
        <v>3357</v>
      </c>
      <c r="D3359" s="25">
        <v>4356</v>
      </c>
      <c r="E3359" s="25">
        <v>4356</v>
      </c>
      <c r="F3359" s="25" t="s">
        <v>175</v>
      </c>
      <c r="G3359" s="25">
        <v>4.0999999999999996</v>
      </c>
      <c r="H3359" s="25">
        <v>2017</v>
      </c>
      <c r="I3359" s="25">
        <v>282149232</v>
      </c>
      <c r="J3359" s="25">
        <v>283229646</v>
      </c>
      <c r="K3359" s="25">
        <v>862.1</v>
      </c>
      <c r="L3359" s="25">
        <v>2564778</v>
      </c>
      <c r="M3359" s="25">
        <v>9.0900999999999996</v>
      </c>
      <c r="N3359" s="25">
        <v>282136</v>
      </c>
      <c r="O3359" s="25">
        <v>0.99614000000000003</v>
      </c>
      <c r="P3359" s="25">
        <v>0</v>
      </c>
      <c r="Q3359" s="25">
        <v>0</v>
      </c>
      <c r="R3359" s="25">
        <v>0</v>
      </c>
      <c r="S3359" s="25">
        <v>0</v>
      </c>
      <c r="T3359" s="25">
        <v>0</v>
      </c>
      <c r="U3359" s="25">
        <v>0</v>
      </c>
      <c r="V3359" s="25">
        <v>0</v>
      </c>
      <c r="W3359" s="25">
        <v>0</v>
      </c>
      <c r="X3359" s="25">
        <v>0</v>
      </c>
      <c r="Y3359" s="25">
        <v>0</v>
      </c>
      <c r="Z3359" s="25">
        <v>2846914</v>
      </c>
      <c r="AA3359" s="25">
        <v>10.0863</v>
      </c>
      <c r="AB3359" s="25">
        <v>400000</v>
      </c>
      <c r="AC3359" s="25">
        <v>1.4176899999999999</v>
      </c>
      <c r="AD3359" s="25">
        <v>0</v>
      </c>
      <c r="AE3359" s="25">
        <v>0</v>
      </c>
      <c r="AF3359" s="25">
        <v>189764</v>
      </c>
      <c r="AG3359" s="25">
        <v>0.67</v>
      </c>
      <c r="AH3359" s="25">
        <v>93466</v>
      </c>
      <c r="AI3359" s="25">
        <v>0.33</v>
      </c>
      <c r="AJ3359" s="25">
        <v>0</v>
      </c>
      <c r="AK3359" s="25">
        <v>0</v>
      </c>
      <c r="AL3359" s="25">
        <v>0</v>
      </c>
      <c r="AM3359" s="25">
        <v>0</v>
      </c>
      <c r="AN3359" s="25">
        <v>3530144</v>
      </c>
      <c r="AO3359" s="25">
        <v>12.504</v>
      </c>
      <c r="AQ3359">
        <f t="shared" si="105"/>
        <v>0</v>
      </c>
    </row>
    <row r="3360" spans="1:43" x14ac:dyDescent="0.2">
      <c r="A3360" t="str">
        <f t="shared" si="104"/>
        <v>2017_4419</v>
      </c>
      <c r="C3360" s="25">
        <v>3358</v>
      </c>
      <c r="D3360" s="25">
        <v>4419</v>
      </c>
      <c r="E3360" s="25">
        <v>4419</v>
      </c>
      <c r="F3360" s="25" t="s">
        <v>176</v>
      </c>
      <c r="G3360" s="25">
        <v>3.7610000000000001</v>
      </c>
      <c r="H3360" s="25">
        <v>2017</v>
      </c>
      <c r="I3360" s="25">
        <v>246390612</v>
      </c>
      <c r="J3360" s="25">
        <v>273742667</v>
      </c>
      <c r="K3360" s="25">
        <v>782.5</v>
      </c>
      <c r="L3360" s="25">
        <v>2385635</v>
      </c>
      <c r="M3360" s="25">
        <v>9.6822999999999997</v>
      </c>
      <c r="N3360" s="25">
        <v>184164</v>
      </c>
      <c r="O3360" s="25">
        <v>0.67276000000000002</v>
      </c>
      <c r="P3360" s="25">
        <v>0</v>
      </c>
      <c r="Q3360" s="25">
        <v>0</v>
      </c>
      <c r="R3360" s="25">
        <v>342149</v>
      </c>
      <c r="S3360" s="25">
        <v>1.3886400000000001</v>
      </c>
      <c r="T3360" s="25">
        <v>552000</v>
      </c>
      <c r="U3360" s="25">
        <v>2.2403</v>
      </c>
      <c r="V3360" s="25">
        <v>894149</v>
      </c>
      <c r="W3360" s="25">
        <v>3.629</v>
      </c>
      <c r="X3360" s="25">
        <v>0</v>
      </c>
      <c r="Y3360" s="25">
        <v>0</v>
      </c>
      <c r="Z3360" s="25">
        <v>3463948</v>
      </c>
      <c r="AA3360" s="25">
        <v>13.9841</v>
      </c>
      <c r="AB3360" s="25">
        <v>0</v>
      </c>
      <c r="AC3360" s="25">
        <v>0</v>
      </c>
      <c r="AD3360" s="25">
        <v>0</v>
      </c>
      <c r="AE3360" s="25">
        <v>0</v>
      </c>
      <c r="AF3360" s="25">
        <v>163139</v>
      </c>
      <c r="AG3360" s="25">
        <v>0.59596000000000005</v>
      </c>
      <c r="AH3360" s="25">
        <v>90335</v>
      </c>
      <c r="AI3360" s="25">
        <v>0.33</v>
      </c>
      <c r="AJ3360" s="25">
        <v>0</v>
      </c>
      <c r="AK3360" s="25">
        <v>0</v>
      </c>
      <c r="AL3360" s="25">
        <v>0</v>
      </c>
      <c r="AM3360" s="25">
        <v>0</v>
      </c>
      <c r="AN3360" s="25">
        <v>3717422</v>
      </c>
      <c r="AO3360" s="25">
        <v>14.91</v>
      </c>
      <c r="AQ3360">
        <f t="shared" si="105"/>
        <v>3.629</v>
      </c>
    </row>
    <row r="3361" spans="1:43" x14ac:dyDescent="0.2">
      <c r="A3361" t="str">
        <f t="shared" si="104"/>
        <v>2017_4437</v>
      </c>
      <c r="C3361" s="25">
        <v>3359</v>
      </c>
      <c r="D3361" s="25">
        <v>4437</v>
      </c>
      <c r="E3361" s="25">
        <v>4437</v>
      </c>
      <c r="F3361" s="25" t="s">
        <v>177</v>
      </c>
      <c r="G3361" s="25">
        <v>2.2519999999999998</v>
      </c>
      <c r="H3361" s="25">
        <v>2017</v>
      </c>
      <c r="I3361" s="25">
        <v>276395463</v>
      </c>
      <c r="J3361" s="25">
        <v>276395463</v>
      </c>
      <c r="K3361" s="25">
        <v>515.29999999999995</v>
      </c>
      <c r="L3361" s="25">
        <v>2208535</v>
      </c>
      <c r="M3361" s="25">
        <v>7.9904999999999999</v>
      </c>
      <c r="N3361" s="25">
        <v>51247</v>
      </c>
      <c r="O3361" s="25">
        <v>0.18540999999999999</v>
      </c>
      <c r="P3361" s="25">
        <v>0</v>
      </c>
      <c r="Q3361" s="25">
        <v>0</v>
      </c>
      <c r="R3361" s="25">
        <v>0</v>
      </c>
      <c r="S3361" s="25">
        <v>0</v>
      </c>
      <c r="T3361" s="25">
        <v>100000</v>
      </c>
      <c r="U3361" s="25">
        <v>0.36180000000000001</v>
      </c>
      <c r="V3361" s="25">
        <v>100000</v>
      </c>
      <c r="W3361" s="25">
        <v>0.36180000000000001</v>
      </c>
      <c r="X3361" s="25">
        <v>0</v>
      </c>
      <c r="Y3361" s="25">
        <v>0</v>
      </c>
      <c r="Z3361" s="25">
        <v>2359782</v>
      </c>
      <c r="AA3361" s="25">
        <v>8.5376999999999992</v>
      </c>
      <c r="AB3361" s="25">
        <v>250000</v>
      </c>
      <c r="AC3361" s="25">
        <v>0.90449999999999997</v>
      </c>
      <c r="AD3361" s="25">
        <v>0</v>
      </c>
      <c r="AE3361" s="25">
        <v>0</v>
      </c>
      <c r="AF3361" s="25">
        <v>370370</v>
      </c>
      <c r="AG3361" s="25">
        <v>1.34</v>
      </c>
      <c r="AH3361" s="25">
        <v>91210</v>
      </c>
      <c r="AI3361" s="25">
        <v>0.33</v>
      </c>
      <c r="AJ3361" s="25">
        <v>0</v>
      </c>
      <c r="AK3361" s="25">
        <v>0</v>
      </c>
      <c r="AL3361" s="25">
        <v>415812</v>
      </c>
      <c r="AM3361" s="25">
        <v>1.50441</v>
      </c>
      <c r="AN3361" s="25">
        <v>3487174</v>
      </c>
      <c r="AO3361" s="25">
        <v>12.6166</v>
      </c>
      <c r="AQ3361">
        <f t="shared" si="105"/>
        <v>0.36180000000000001</v>
      </c>
    </row>
    <row r="3362" spans="1:43" x14ac:dyDescent="0.2">
      <c r="A3362" t="str">
        <f t="shared" si="104"/>
        <v>2017_4446</v>
      </c>
      <c r="C3362" s="25">
        <v>3360</v>
      </c>
      <c r="D3362" s="25">
        <v>4446</v>
      </c>
      <c r="E3362" s="25">
        <v>4446</v>
      </c>
      <c r="F3362" s="25" t="s">
        <v>178</v>
      </c>
      <c r="G3362" s="25">
        <v>4.1849999999999996</v>
      </c>
      <c r="H3362" s="25">
        <v>2017</v>
      </c>
      <c r="I3362" s="25">
        <v>345884273</v>
      </c>
      <c r="J3362" s="25">
        <v>367582315</v>
      </c>
      <c r="K3362" s="25">
        <v>1050.0999999999999</v>
      </c>
      <c r="L3362" s="25">
        <v>3194946</v>
      </c>
      <c r="M3362" s="25">
        <v>9.2370000000000001</v>
      </c>
      <c r="N3362" s="25">
        <v>236297</v>
      </c>
      <c r="O3362" s="25">
        <v>0.64283999999999997</v>
      </c>
      <c r="P3362" s="25">
        <v>0</v>
      </c>
      <c r="Q3362" s="25">
        <v>0</v>
      </c>
      <c r="R3362" s="25">
        <v>166639</v>
      </c>
      <c r="S3362" s="25">
        <v>0.48177999999999999</v>
      </c>
      <c r="T3362" s="25">
        <v>580000</v>
      </c>
      <c r="U3362" s="25">
        <v>1.6769000000000001</v>
      </c>
      <c r="V3362" s="25">
        <v>746639</v>
      </c>
      <c r="W3362" s="25">
        <v>2.1585999999999999</v>
      </c>
      <c r="X3362" s="25">
        <v>0</v>
      </c>
      <c r="Y3362" s="25">
        <v>0</v>
      </c>
      <c r="Z3362" s="25">
        <v>4177882</v>
      </c>
      <c r="AA3362" s="25">
        <v>12.038500000000001</v>
      </c>
      <c r="AB3362" s="25">
        <v>355000</v>
      </c>
      <c r="AC3362" s="25">
        <v>1.0263500000000001</v>
      </c>
      <c r="AD3362" s="25">
        <v>0</v>
      </c>
      <c r="AE3362" s="25">
        <v>0</v>
      </c>
      <c r="AF3362" s="25">
        <v>246280</v>
      </c>
      <c r="AG3362" s="25">
        <v>0.67</v>
      </c>
      <c r="AH3362" s="25">
        <v>121302</v>
      </c>
      <c r="AI3362" s="25">
        <v>0.33</v>
      </c>
      <c r="AJ3362" s="25">
        <v>0</v>
      </c>
      <c r="AK3362" s="25">
        <v>0</v>
      </c>
      <c r="AL3362" s="25">
        <v>0</v>
      </c>
      <c r="AM3362" s="25">
        <v>0</v>
      </c>
      <c r="AN3362" s="25">
        <v>4900464</v>
      </c>
      <c r="AO3362" s="25">
        <v>14.0649</v>
      </c>
      <c r="AQ3362">
        <f t="shared" si="105"/>
        <v>2.1585999999999999</v>
      </c>
    </row>
    <row r="3363" spans="1:43" x14ac:dyDescent="0.2">
      <c r="A3363" t="str">
        <f t="shared" si="104"/>
        <v>2017_4491</v>
      </c>
      <c r="C3363" s="25">
        <v>3361</v>
      </c>
      <c r="D3363" s="25">
        <v>4491</v>
      </c>
      <c r="E3363" s="25">
        <v>4491</v>
      </c>
      <c r="F3363" s="25" t="s">
        <v>179</v>
      </c>
      <c r="G3363" s="25">
        <v>1.7130000000000001</v>
      </c>
      <c r="H3363" s="25">
        <v>2017</v>
      </c>
      <c r="I3363" s="25">
        <v>90313911</v>
      </c>
      <c r="J3363" s="25">
        <v>94508985</v>
      </c>
      <c r="K3363" s="25">
        <v>339.5</v>
      </c>
      <c r="L3363" s="25">
        <v>957492</v>
      </c>
      <c r="M3363" s="25">
        <v>10.601800000000001</v>
      </c>
      <c r="N3363" s="25">
        <v>9645</v>
      </c>
      <c r="O3363" s="25">
        <v>0.10205</v>
      </c>
      <c r="P3363" s="25">
        <v>0</v>
      </c>
      <c r="Q3363" s="25">
        <v>0</v>
      </c>
      <c r="R3363" s="25">
        <v>102000</v>
      </c>
      <c r="S3363" s="25">
        <v>1.1293899999999999</v>
      </c>
      <c r="T3363" s="25">
        <v>0</v>
      </c>
      <c r="U3363" s="25">
        <v>0</v>
      </c>
      <c r="V3363" s="25">
        <v>102000</v>
      </c>
      <c r="W3363" s="25">
        <v>1.1294</v>
      </c>
      <c r="X3363" s="25">
        <v>0</v>
      </c>
      <c r="Y3363" s="25">
        <v>0</v>
      </c>
      <c r="Z3363" s="25">
        <v>1069137</v>
      </c>
      <c r="AA3363" s="25">
        <v>11.833299999999999</v>
      </c>
      <c r="AB3363" s="25">
        <v>75000</v>
      </c>
      <c r="AC3363" s="25">
        <v>0.83043999999999996</v>
      </c>
      <c r="AD3363" s="25">
        <v>0</v>
      </c>
      <c r="AE3363" s="25">
        <v>0</v>
      </c>
      <c r="AF3363" s="25">
        <v>0</v>
      </c>
      <c r="AG3363" s="25">
        <v>0</v>
      </c>
      <c r="AH3363" s="25">
        <v>31188</v>
      </c>
      <c r="AI3363" s="25">
        <v>0.33</v>
      </c>
      <c r="AJ3363" s="25">
        <v>0</v>
      </c>
      <c r="AK3363" s="25">
        <v>0</v>
      </c>
      <c r="AL3363" s="25">
        <v>168803</v>
      </c>
      <c r="AM3363" s="25">
        <v>1.7861100000000001</v>
      </c>
      <c r="AN3363" s="25">
        <v>1344128</v>
      </c>
      <c r="AO3363" s="25">
        <v>14.7798</v>
      </c>
      <c r="AQ3363">
        <f t="shared" si="105"/>
        <v>1.1294</v>
      </c>
    </row>
    <row r="3364" spans="1:43" x14ac:dyDescent="0.2">
      <c r="A3364" t="str">
        <f t="shared" si="104"/>
        <v>2017_4505</v>
      </c>
      <c r="C3364" s="25">
        <v>3362</v>
      </c>
      <c r="D3364" s="25">
        <v>4505</v>
      </c>
      <c r="E3364" s="25">
        <v>4505</v>
      </c>
      <c r="F3364" s="25" t="s">
        <v>180</v>
      </c>
      <c r="G3364" s="25">
        <v>1.4850000000000001</v>
      </c>
      <c r="H3364" s="25">
        <v>2017</v>
      </c>
      <c r="I3364" s="25">
        <v>79788656</v>
      </c>
      <c r="J3364" s="25">
        <v>79788656</v>
      </c>
      <c r="K3364" s="25">
        <v>266.60000000000002</v>
      </c>
      <c r="L3364" s="25">
        <v>750075</v>
      </c>
      <c r="M3364" s="25">
        <v>9.4008000000000003</v>
      </c>
      <c r="N3364" s="25">
        <v>75830</v>
      </c>
      <c r="O3364" s="25">
        <v>0.95038999999999996</v>
      </c>
      <c r="P3364" s="25">
        <v>0</v>
      </c>
      <c r="Q3364" s="25">
        <v>0</v>
      </c>
      <c r="R3364" s="25">
        <v>188949</v>
      </c>
      <c r="S3364" s="25">
        <v>2.3681199999999998</v>
      </c>
      <c r="T3364" s="25">
        <v>37590</v>
      </c>
      <c r="U3364" s="25">
        <v>0.47110000000000002</v>
      </c>
      <c r="V3364" s="25">
        <v>226539</v>
      </c>
      <c r="W3364" s="25">
        <v>2.8391999999999999</v>
      </c>
      <c r="X3364" s="25">
        <v>0</v>
      </c>
      <c r="Y3364" s="25">
        <v>0</v>
      </c>
      <c r="Z3364" s="25">
        <v>1052444</v>
      </c>
      <c r="AA3364" s="25">
        <v>13.1904</v>
      </c>
      <c r="AB3364" s="25">
        <v>75000</v>
      </c>
      <c r="AC3364" s="25">
        <v>0.93998000000000004</v>
      </c>
      <c r="AD3364" s="25">
        <v>0</v>
      </c>
      <c r="AE3364" s="25">
        <v>0</v>
      </c>
      <c r="AF3364" s="25">
        <v>53458</v>
      </c>
      <c r="AG3364" s="25">
        <v>0.66998999999999997</v>
      </c>
      <c r="AH3364" s="25">
        <v>26330</v>
      </c>
      <c r="AI3364" s="25">
        <v>0.33</v>
      </c>
      <c r="AJ3364" s="25">
        <v>0</v>
      </c>
      <c r="AK3364" s="25">
        <v>0</v>
      </c>
      <c r="AL3364" s="25">
        <v>0</v>
      </c>
      <c r="AM3364" s="25">
        <v>0</v>
      </c>
      <c r="AN3364" s="25">
        <v>1207232</v>
      </c>
      <c r="AO3364" s="25">
        <v>15.1304</v>
      </c>
      <c r="AQ3364">
        <f t="shared" si="105"/>
        <v>2.8391999999999999</v>
      </c>
    </row>
    <row r="3365" spans="1:43" x14ac:dyDescent="0.2">
      <c r="A3365" t="str">
        <f t="shared" si="104"/>
        <v>2017_4509</v>
      </c>
      <c r="C3365" s="25">
        <v>3363</v>
      </c>
      <c r="D3365" s="25">
        <v>4509</v>
      </c>
      <c r="E3365" s="25">
        <v>4509</v>
      </c>
      <c r="F3365" s="25" t="s">
        <v>181</v>
      </c>
      <c r="G3365" s="25">
        <v>0.996</v>
      </c>
      <c r="H3365" s="25">
        <v>2017</v>
      </c>
      <c r="I3365" s="25">
        <v>59148045</v>
      </c>
      <c r="J3365" s="25">
        <v>59148045</v>
      </c>
      <c r="K3365" s="25">
        <v>213.2</v>
      </c>
      <c r="L3365" s="25">
        <v>607676</v>
      </c>
      <c r="M3365" s="25">
        <v>10.2738</v>
      </c>
      <c r="N3365" s="25">
        <v>32808</v>
      </c>
      <c r="O3365" s="25">
        <v>0.55467999999999995</v>
      </c>
      <c r="P3365" s="25">
        <v>0</v>
      </c>
      <c r="Q3365" s="25">
        <v>0</v>
      </c>
      <c r="R3365" s="25">
        <v>200000</v>
      </c>
      <c r="S3365" s="25">
        <v>3.3813499999999999</v>
      </c>
      <c r="T3365" s="25">
        <v>0</v>
      </c>
      <c r="U3365" s="25">
        <v>0</v>
      </c>
      <c r="V3365" s="25">
        <v>200000</v>
      </c>
      <c r="W3365" s="25">
        <v>3.3813</v>
      </c>
      <c r="X3365" s="25">
        <v>0</v>
      </c>
      <c r="Y3365" s="25">
        <v>0</v>
      </c>
      <c r="Z3365" s="25">
        <v>840484</v>
      </c>
      <c r="AA3365" s="25">
        <v>14.2098</v>
      </c>
      <c r="AB3365" s="25">
        <v>150000</v>
      </c>
      <c r="AC3365" s="25">
        <v>2.5360100000000001</v>
      </c>
      <c r="AD3365" s="25">
        <v>0</v>
      </c>
      <c r="AE3365" s="25">
        <v>0</v>
      </c>
      <c r="AF3365" s="25">
        <v>0</v>
      </c>
      <c r="AG3365" s="25">
        <v>0</v>
      </c>
      <c r="AH3365" s="25">
        <v>19519</v>
      </c>
      <c r="AI3365" s="25">
        <v>0.33</v>
      </c>
      <c r="AJ3365" s="25">
        <v>0</v>
      </c>
      <c r="AK3365" s="25">
        <v>0</v>
      </c>
      <c r="AL3365" s="25">
        <v>0</v>
      </c>
      <c r="AM3365" s="25">
        <v>0</v>
      </c>
      <c r="AN3365" s="25">
        <v>1010003</v>
      </c>
      <c r="AO3365" s="25">
        <v>17.075900000000001</v>
      </c>
      <c r="AQ3365">
        <f t="shared" si="105"/>
        <v>3.3813</v>
      </c>
    </row>
    <row r="3366" spans="1:43" x14ac:dyDescent="0.2">
      <c r="A3366" t="str">
        <f t="shared" si="104"/>
        <v>2017_4518</v>
      </c>
      <c r="C3366" s="25">
        <v>3364</v>
      </c>
      <c r="D3366" s="25">
        <v>4518</v>
      </c>
      <c r="E3366" s="25">
        <v>4518</v>
      </c>
      <c r="F3366" s="25" t="s">
        <v>182</v>
      </c>
      <c r="G3366" s="25">
        <v>1.272</v>
      </c>
      <c r="H3366" s="25">
        <v>2017</v>
      </c>
      <c r="I3366" s="25">
        <v>59160357</v>
      </c>
      <c r="J3366" s="25">
        <v>61967786</v>
      </c>
      <c r="K3366" s="25">
        <v>222.9</v>
      </c>
      <c r="L3366" s="25">
        <v>544545</v>
      </c>
      <c r="M3366" s="25">
        <v>9.2045999999999992</v>
      </c>
      <c r="N3366" s="25">
        <v>21431</v>
      </c>
      <c r="O3366" s="25">
        <v>0.34583999999999998</v>
      </c>
      <c r="P3366" s="25">
        <v>0</v>
      </c>
      <c r="Q3366" s="25">
        <v>0</v>
      </c>
      <c r="R3366" s="25">
        <v>0</v>
      </c>
      <c r="S3366" s="25">
        <v>0</v>
      </c>
      <c r="T3366" s="25">
        <v>0</v>
      </c>
      <c r="U3366" s="25">
        <v>0</v>
      </c>
      <c r="V3366" s="25">
        <v>0</v>
      </c>
      <c r="W3366" s="25">
        <v>0</v>
      </c>
      <c r="X3366" s="25">
        <v>0</v>
      </c>
      <c r="Y3366" s="25">
        <v>0</v>
      </c>
      <c r="Z3366" s="25">
        <v>565976</v>
      </c>
      <c r="AA3366" s="25">
        <v>9.5503999999999998</v>
      </c>
      <c r="AB3366" s="25">
        <v>50000</v>
      </c>
      <c r="AC3366" s="25">
        <v>0.84516000000000002</v>
      </c>
      <c r="AD3366" s="25">
        <v>0</v>
      </c>
      <c r="AE3366" s="25">
        <v>0</v>
      </c>
      <c r="AF3366" s="25">
        <v>41518</v>
      </c>
      <c r="AG3366" s="25">
        <v>0.66998999999999997</v>
      </c>
      <c r="AH3366" s="25">
        <v>20449</v>
      </c>
      <c r="AI3366" s="25">
        <v>0.33</v>
      </c>
      <c r="AJ3366" s="25">
        <v>0</v>
      </c>
      <c r="AK3366" s="25">
        <v>0</v>
      </c>
      <c r="AL3366" s="25">
        <v>0</v>
      </c>
      <c r="AM3366" s="25">
        <v>0</v>
      </c>
      <c r="AN3366" s="25">
        <v>677943</v>
      </c>
      <c r="AO3366" s="25">
        <v>11.3956</v>
      </c>
      <c r="AQ3366">
        <f t="shared" si="105"/>
        <v>0</v>
      </c>
    </row>
    <row r="3367" spans="1:43" x14ac:dyDescent="0.2">
      <c r="A3367" t="str">
        <f t="shared" si="104"/>
        <v>2017_4527</v>
      </c>
      <c r="C3367" s="25">
        <v>3365</v>
      </c>
      <c r="D3367" s="25">
        <v>4527</v>
      </c>
      <c r="E3367" s="25">
        <v>4527</v>
      </c>
      <c r="F3367" s="25" t="s">
        <v>183</v>
      </c>
      <c r="G3367" s="25">
        <v>3.33</v>
      </c>
      <c r="H3367" s="25">
        <v>2017</v>
      </c>
      <c r="I3367" s="25">
        <v>255608163</v>
      </c>
      <c r="J3367" s="25">
        <v>273443568</v>
      </c>
      <c r="K3367" s="25">
        <v>640.6</v>
      </c>
      <c r="L3367" s="25">
        <v>2201960</v>
      </c>
      <c r="M3367" s="25">
        <v>8.6145999999999994</v>
      </c>
      <c r="N3367" s="25">
        <v>146200</v>
      </c>
      <c r="O3367" s="25">
        <v>0.53466000000000002</v>
      </c>
      <c r="P3367" s="25">
        <v>0</v>
      </c>
      <c r="Q3367" s="25">
        <v>0</v>
      </c>
      <c r="R3367" s="25">
        <v>0</v>
      </c>
      <c r="S3367" s="25">
        <v>0</v>
      </c>
      <c r="T3367" s="25">
        <v>0</v>
      </c>
      <c r="U3367" s="25">
        <v>0</v>
      </c>
      <c r="V3367" s="25">
        <v>0</v>
      </c>
      <c r="W3367" s="25">
        <v>0</v>
      </c>
      <c r="X3367" s="25">
        <v>0</v>
      </c>
      <c r="Y3367" s="25">
        <v>0</v>
      </c>
      <c r="Z3367" s="25">
        <v>2348160</v>
      </c>
      <c r="AA3367" s="25">
        <v>9.1671999999999993</v>
      </c>
      <c r="AB3367" s="25">
        <v>250000</v>
      </c>
      <c r="AC3367" s="25">
        <v>0.97806000000000004</v>
      </c>
      <c r="AD3367" s="25">
        <v>0</v>
      </c>
      <c r="AE3367" s="25">
        <v>0</v>
      </c>
      <c r="AF3367" s="25">
        <v>366414</v>
      </c>
      <c r="AG3367" s="25">
        <v>1.34</v>
      </c>
      <c r="AH3367" s="25">
        <v>90236</v>
      </c>
      <c r="AI3367" s="25">
        <v>0.33</v>
      </c>
      <c r="AJ3367" s="25">
        <v>0</v>
      </c>
      <c r="AK3367" s="25">
        <v>0</v>
      </c>
      <c r="AL3367" s="25">
        <v>621050</v>
      </c>
      <c r="AM3367" s="25">
        <v>2.27122</v>
      </c>
      <c r="AN3367" s="25">
        <v>3675860</v>
      </c>
      <c r="AO3367" s="25">
        <v>14.086399999999999</v>
      </c>
      <c r="AQ3367">
        <f t="shared" si="105"/>
        <v>0</v>
      </c>
    </row>
    <row r="3368" spans="1:43" x14ac:dyDescent="0.2">
      <c r="A3368" t="str">
        <f t="shared" si="104"/>
        <v>2017_4536</v>
      </c>
      <c r="C3368" s="25">
        <v>3366</v>
      </c>
      <c r="D3368" s="25">
        <v>4536</v>
      </c>
      <c r="E3368" s="25">
        <v>4536</v>
      </c>
      <c r="F3368" s="25" t="s">
        <v>184</v>
      </c>
      <c r="G3368" s="25">
        <v>10.587</v>
      </c>
      <c r="H3368" s="25">
        <v>2017</v>
      </c>
      <c r="I3368" s="25">
        <v>507823803</v>
      </c>
      <c r="J3368" s="25">
        <v>526713388</v>
      </c>
      <c r="K3368" s="25">
        <v>1992.3</v>
      </c>
      <c r="L3368" s="25">
        <v>4685900</v>
      </c>
      <c r="M3368" s="25">
        <v>9.2273999999999994</v>
      </c>
      <c r="N3368" s="25">
        <v>31053</v>
      </c>
      <c r="O3368" s="25">
        <v>5.8959999999999999E-2</v>
      </c>
      <c r="P3368" s="25">
        <v>0</v>
      </c>
      <c r="Q3368" s="25">
        <v>0</v>
      </c>
      <c r="R3368" s="25">
        <v>0</v>
      </c>
      <c r="S3368" s="25">
        <v>0</v>
      </c>
      <c r="T3368" s="25">
        <v>775000</v>
      </c>
      <c r="U3368" s="25">
        <v>1.5261</v>
      </c>
      <c r="V3368" s="25">
        <v>775000</v>
      </c>
      <c r="W3368" s="25">
        <v>1.5261</v>
      </c>
      <c r="X3368" s="25">
        <v>0</v>
      </c>
      <c r="Y3368" s="25">
        <v>0</v>
      </c>
      <c r="Z3368" s="25">
        <v>5491953</v>
      </c>
      <c r="AA3368" s="25">
        <v>10.8125</v>
      </c>
      <c r="AB3368" s="25">
        <v>350000</v>
      </c>
      <c r="AC3368" s="25">
        <v>0.68922000000000005</v>
      </c>
      <c r="AD3368" s="25">
        <v>0</v>
      </c>
      <c r="AE3368" s="25">
        <v>0</v>
      </c>
      <c r="AF3368" s="25">
        <v>705656</v>
      </c>
      <c r="AG3368" s="25">
        <v>1.3397300000000001</v>
      </c>
      <c r="AH3368" s="25">
        <v>173781</v>
      </c>
      <c r="AI3368" s="25">
        <v>0.32993</v>
      </c>
      <c r="AJ3368" s="25">
        <v>0</v>
      </c>
      <c r="AK3368" s="25">
        <v>0</v>
      </c>
      <c r="AL3368" s="25">
        <v>608800</v>
      </c>
      <c r="AM3368" s="25">
        <v>1.15585</v>
      </c>
      <c r="AN3368" s="25">
        <v>7330190</v>
      </c>
      <c r="AO3368" s="25">
        <v>14.327199999999999</v>
      </c>
      <c r="AQ3368">
        <f t="shared" si="105"/>
        <v>1.5261</v>
      </c>
    </row>
    <row r="3369" spans="1:43" x14ac:dyDescent="0.2">
      <c r="A3369" t="str">
        <f t="shared" si="104"/>
        <v>2017_4554</v>
      </c>
      <c r="C3369" s="25">
        <v>3367</v>
      </c>
      <c r="D3369" s="25">
        <v>4554</v>
      </c>
      <c r="E3369" s="25">
        <v>4554</v>
      </c>
      <c r="F3369" s="25" t="s">
        <v>185</v>
      </c>
      <c r="G3369" s="25">
        <v>3.1619999999999999</v>
      </c>
      <c r="H3369" s="25">
        <v>2017</v>
      </c>
      <c r="I3369" s="25">
        <v>279539521</v>
      </c>
      <c r="J3369" s="25">
        <v>301074782</v>
      </c>
      <c r="K3369" s="25">
        <v>1105</v>
      </c>
      <c r="L3369" s="25">
        <v>2844836</v>
      </c>
      <c r="M3369" s="25">
        <v>10.1769</v>
      </c>
      <c r="N3369" s="25">
        <v>53361</v>
      </c>
      <c r="O3369" s="25">
        <v>0.17724000000000001</v>
      </c>
      <c r="P3369" s="25">
        <v>0</v>
      </c>
      <c r="Q3369" s="25">
        <v>0</v>
      </c>
      <c r="R3369" s="25">
        <v>548752</v>
      </c>
      <c r="S3369" s="25">
        <v>1.96306</v>
      </c>
      <c r="T3369" s="25">
        <v>308397</v>
      </c>
      <c r="U3369" s="25">
        <v>1.1032</v>
      </c>
      <c r="V3369" s="25">
        <v>857149</v>
      </c>
      <c r="W3369" s="25">
        <v>3.0663</v>
      </c>
      <c r="X3369" s="25">
        <v>0</v>
      </c>
      <c r="Y3369" s="25">
        <v>0</v>
      </c>
      <c r="Z3369" s="25">
        <v>3755346</v>
      </c>
      <c r="AA3369" s="25">
        <v>13.420400000000001</v>
      </c>
      <c r="AB3369" s="25">
        <v>334673</v>
      </c>
      <c r="AC3369" s="25">
        <v>1.19723</v>
      </c>
      <c r="AD3369" s="25">
        <v>0</v>
      </c>
      <c r="AE3369" s="25">
        <v>0</v>
      </c>
      <c r="AF3369" s="25">
        <v>403440</v>
      </c>
      <c r="AG3369" s="25">
        <v>1.34</v>
      </c>
      <c r="AH3369" s="25">
        <v>99355</v>
      </c>
      <c r="AI3369" s="25">
        <v>0.33</v>
      </c>
      <c r="AJ3369" s="25">
        <v>37738</v>
      </c>
      <c r="AK3369" s="25">
        <v>0.13500000000000001</v>
      </c>
      <c r="AL3369" s="25">
        <v>616120</v>
      </c>
      <c r="AM3369" s="25">
        <v>2.0464000000000002</v>
      </c>
      <c r="AN3369" s="25">
        <v>5246672</v>
      </c>
      <c r="AO3369" s="25">
        <v>18.469000000000001</v>
      </c>
      <c r="AQ3369">
        <f t="shared" si="105"/>
        <v>3.0663</v>
      </c>
    </row>
    <row r="3370" spans="1:43" x14ac:dyDescent="0.2">
      <c r="A3370" t="str">
        <f t="shared" si="104"/>
        <v>2017_4572</v>
      </c>
      <c r="C3370" s="25">
        <v>3368</v>
      </c>
      <c r="D3370" s="25">
        <v>4572</v>
      </c>
      <c r="E3370" s="25">
        <v>4572</v>
      </c>
      <c r="F3370" s="25" t="s">
        <v>186</v>
      </c>
      <c r="G3370" s="25">
        <v>1.413</v>
      </c>
      <c r="H3370" s="25">
        <v>2017</v>
      </c>
      <c r="I3370" s="25">
        <v>63068044</v>
      </c>
      <c r="J3370" s="25">
        <v>63068044</v>
      </c>
      <c r="K3370" s="25">
        <v>259.89999999999998</v>
      </c>
      <c r="L3370" s="25">
        <v>640251</v>
      </c>
      <c r="M3370" s="25">
        <v>10.1517</v>
      </c>
      <c r="N3370" s="25">
        <v>2629</v>
      </c>
      <c r="O3370" s="25">
        <v>4.1689999999999998E-2</v>
      </c>
      <c r="P3370" s="25">
        <v>0</v>
      </c>
      <c r="Q3370" s="25">
        <v>0</v>
      </c>
      <c r="R3370" s="25">
        <v>0</v>
      </c>
      <c r="S3370" s="25">
        <v>0</v>
      </c>
      <c r="T3370" s="25">
        <v>0</v>
      </c>
      <c r="U3370" s="25">
        <v>0</v>
      </c>
      <c r="V3370" s="25">
        <v>0</v>
      </c>
      <c r="W3370" s="25">
        <v>0</v>
      </c>
      <c r="X3370" s="25">
        <v>0</v>
      </c>
      <c r="Y3370" s="25">
        <v>0</v>
      </c>
      <c r="Z3370" s="25">
        <v>642880</v>
      </c>
      <c r="AA3370" s="25">
        <v>10.1934</v>
      </c>
      <c r="AB3370" s="25">
        <v>100000</v>
      </c>
      <c r="AC3370" s="25">
        <v>1.5855900000000001</v>
      </c>
      <c r="AD3370" s="25">
        <v>0</v>
      </c>
      <c r="AE3370" s="25">
        <v>0</v>
      </c>
      <c r="AF3370" s="25">
        <v>0</v>
      </c>
      <c r="AG3370" s="25">
        <v>0</v>
      </c>
      <c r="AH3370" s="25">
        <v>20812</v>
      </c>
      <c r="AI3370" s="25">
        <v>0.33</v>
      </c>
      <c r="AJ3370" s="25">
        <v>0</v>
      </c>
      <c r="AK3370" s="25">
        <v>0</v>
      </c>
      <c r="AL3370" s="25">
        <v>129103</v>
      </c>
      <c r="AM3370" s="25">
        <v>2.04704</v>
      </c>
      <c r="AN3370" s="25">
        <v>892795</v>
      </c>
      <c r="AO3370" s="25">
        <v>14.1561</v>
      </c>
      <c r="AQ3370">
        <f t="shared" si="105"/>
        <v>0</v>
      </c>
    </row>
    <row r="3371" spans="1:43" x14ac:dyDescent="0.2">
      <c r="A3371" t="str">
        <f t="shared" si="104"/>
        <v>2017_4581</v>
      </c>
      <c r="C3371" s="25">
        <v>3369</v>
      </c>
      <c r="D3371" s="25">
        <v>4581</v>
      </c>
      <c r="E3371" s="25">
        <v>4581</v>
      </c>
      <c r="F3371" s="25" t="s">
        <v>187</v>
      </c>
      <c r="G3371" s="25">
        <v>28.934999999999999</v>
      </c>
      <c r="H3371" s="25">
        <v>2017</v>
      </c>
      <c r="I3371" s="25">
        <v>1236799654</v>
      </c>
      <c r="J3371" s="25">
        <v>1293304565</v>
      </c>
      <c r="K3371" s="25">
        <v>5170</v>
      </c>
      <c r="L3371" s="25">
        <v>13077058</v>
      </c>
      <c r="M3371" s="25">
        <v>10.5733</v>
      </c>
      <c r="N3371" s="25">
        <v>2017682</v>
      </c>
      <c r="O3371" s="25">
        <v>1.5601</v>
      </c>
      <c r="P3371" s="25">
        <v>0</v>
      </c>
      <c r="Q3371" s="25">
        <v>0</v>
      </c>
      <c r="R3371" s="25">
        <v>1049984</v>
      </c>
      <c r="S3371" s="25">
        <v>0.84894999999999998</v>
      </c>
      <c r="T3371" s="25">
        <v>143612</v>
      </c>
      <c r="U3371" s="25">
        <v>0.11609999999999999</v>
      </c>
      <c r="V3371" s="25">
        <v>1193596</v>
      </c>
      <c r="W3371" s="25">
        <v>0.96509999999999996</v>
      </c>
      <c r="X3371" s="25">
        <v>0</v>
      </c>
      <c r="Y3371" s="25">
        <v>0</v>
      </c>
      <c r="Z3371" s="25">
        <v>16288336</v>
      </c>
      <c r="AA3371" s="25">
        <v>13.0985</v>
      </c>
      <c r="AB3371" s="25">
        <v>1250000</v>
      </c>
      <c r="AC3371" s="25">
        <v>1.01067</v>
      </c>
      <c r="AD3371" s="25">
        <v>0</v>
      </c>
      <c r="AE3371" s="25">
        <v>0</v>
      </c>
      <c r="AF3371" s="25">
        <v>1422635</v>
      </c>
      <c r="AG3371" s="25">
        <v>1.1000000000000001</v>
      </c>
      <c r="AH3371" s="25">
        <v>426791</v>
      </c>
      <c r="AI3371" s="25">
        <v>0.33</v>
      </c>
      <c r="AJ3371" s="25">
        <v>0</v>
      </c>
      <c r="AK3371" s="25">
        <v>0</v>
      </c>
      <c r="AL3371" s="25">
        <v>0</v>
      </c>
      <c r="AM3371" s="25">
        <v>0</v>
      </c>
      <c r="AN3371" s="25">
        <v>19387762</v>
      </c>
      <c r="AO3371" s="25">
        <v>15.539099999999999</v>
      </c>
      <c r="AQ3371">
        <f t="shared" si="105"/>
        <v>0.96509999999999996</v>
      </c>
    </row>
    <row r="3372" spans="1:43" x14ac:dyDescent="0.2">
      <c r="A3372" t="str">
        <f t="shared" si="104"/>
        <v>2017_4599</v>
      </c>
      <c r="C3372" s="25">
        <v>3370</v>
      </c>
      <c r="D3372" s="25">
        <v>4599</v>
      </c>
      <c r="E3372" s="25">
        <v>4599</v>
      </c>
      <c r="F3372" s="25" t="s">
        <v>188</v>
      </c>
      <c r="G3372" s="25">
        <v>2.782</v>
      </c>
      <c r="H3372" s="25">
        <v>2017</v>
      </c>
      <c r="I3372" s="25">
        <v>243646002</v>
      </c>
      <c r="J3372" s="25">
        <v>244173591</v>
      </c>
      <c r="K3372" s="25">
        <v>630.1</v>
      </c>
      <c r="L3372" s="25">
        <v>2076668</v>
      </c>
      <c r="M3372" s="25">
        <v>8.5233000000000008</v>
      </c>
      <c r="N3372" s="25">
        <v>16031</v>
      </c>
      <c r="O3372" s="25">
        <v>6.565E-2</v>
      </c>
      <c r="P3372" s="25">
        <v>0</v>
      </c>
      <c r="Q3372" s="25">
        <v>0</v>
      </c>
      <c r="R3372" s="25">
        <v>49476</v>
      </c>
      <c r="S3372" s="25">
        <v>0.20307</v>
      </c>
      <c r="T3372" s="25">
        <v>165000</v>
      </c>
      <c r="U3372" s="25">
        <v>0.67720000000000002</v>
      </c>
      <c r="V3372" s="25">
        <v>214476</v>
      </c>
      <c r="W3372" s="25">
        <v>0.88029999999999997</v>
      </c>
      <c r="X3372" s="25">
        <v>0</v>
      </c>
      <c r="Y3372" s="25">
        <v>0</v>
      </c>
      <c r="Z3372" s="25">
        <v>2307175</v>
      </c>
      <c r="AA3372" s="25">
        <v>9.4692000000000007</v>
      </c>
      <c r="AB3372" s="25">
        <v>210000</v>
      </c>
      <c r="AC3372" s="25">
        <v>0.86190999999999995</v>
      </c>
      <c r="AD3372" s="25">
        <v>0</v>
      </c>
      <c r="AE3372" s="25">
        <v>0</v>
      </c>
      <c r="AF3372" s="25">
        <v>163596</v>
      </c>
      <c r="AG3372" s="25">
        <v>0.67</v>
      </c>
      <c r="AH3372" s="25">
        <v>0</v>
      </c>
      <c r="AI3372" s="25">
        <v>0</v>
      </c>
      <c r="AJ3372" s="25">
        <v>0</v>
      </c>
      <c r="AK3372" s="25">
        <v>0</v>
      </c>
      <c r="AL3372" s="25">
        <v>0</v>
      </c>
      <c r="AM3372" s="25">
        <v>0</v>
      </c>
      <c r="AN3372" s="25">
        <v>2680771</v>
      </c>
      <c r="AO3372" s="25">
        <v>11.001099999999999</v>
      </c>
      <c r="AQ3372">
        <f t="shared" si="105"/>
        <v>0.88029999999999997</v>
      </c>
    </row>
    <row r="3373" spans="1:43" x14ac:dyDescent="0.2">
      <c r="A3373" t="str">
        <f t="shared" si="104"/>
        <v>2017_4617</v>
      </c>
      <c r="C3373" s="25">
        <v>3371</v>
      </c>
      <c r="D3373" s="25">
        <v>4617</v>
      </c>
      <c r="E3373" s="25">
        <v>4617</v>
      </c>
      <c r="F3373" s="25" t="s">
        <v>189</v>
      </c>
      <c r="G3373" s="25">
        <v>6.7370000000000001</v>
      </c>
      <c r="H3373" s="25">
        <v>2017</v>
      </c>
      <c r="I3373" s="25">
        <v>374620640</v>
      </c>
      <c r="J3373" s="25">
        <v>467384249</v>
      </c>
      <c r="K3373" s="25">
        <v>1537</v>
      </c>
      <c r="L3373" s="25">
        <v>3700737</v>
      </c>
      <c r="M3373" s="25">
        <v>9.8786000000000005</v>
      </c>
      <c r="N3373" s="25">
        <v>249931</v>
      </c>
      <c r="O3373" s="25">
        <v>0.53473999999999999</v>
      </c>
      <c r="P3373" s="25">
        <v>0</v>
      </c>
      <c r="Q3373" s="25">
        <v>0</v>
      </c>
      <c r="R3373" s="25">
        <v>315588</v>
      </c>
      <c r="S3373" s="25">
        <v>0.84241999999999995</v>
      </c>
      <c r="T3373" s="25">
        <v>1082773</v>
      </c>
      <c r="U3373" s="25">
        <v>2.8902999999999999</v>
      </c>
      <c r="V3373" s="25">
        <v>1398361</v>
      </c>
      <c r="W3373" s="25">
        <v>3.7326999999999999</v>
      </c>
      <c r="X3373" s="25">
        <v>0</v>
      </c>
      <c r="Y3373" s="25">
        <v>0</v>
      </c>
      <c r="Z3373" s="25">
        <v>5349029</v>
      </c>
      <c r="AA3373" s="25">
        <v>14.146100000000001</v>
      </c>
      <c r="AB3373" s="25">
        <v>182700</v>
      </c>
      <c r="AC3373" s="25">
        <v>0.48769000000000001</v>
      </c>
      <c r="AD3373" s="25">
        <v>0</v>
      </c>
      <c r="AE3373" s="25">
        <v>0</v>
      </c>
      <c r="AF3373" s="25">
        <v>313147</v>
      </c>
      <c r="AG3373" s="25">
        <v>0.67</v>
      </c>
      <c r="AH3373" s="25">
        <v>154237</v>
      </c>
      <c r="AI3373" s="25">
        <v>0.33</v>
      </c>
      <c r="AJ3373" s="25">
        <v>0</v>
      </c>
      <c r="AK3373" s="25">
        <v>0</v>
      </c>
      <c r="AL3373" s="25">
        <v>549775</v>
      </c>
      <c r="AM3373" s="25">
        <v>1.17628</v>
      </c>
      <c r="AN3373" s="25">
        <v>6548888</v>
      </c>
      <c r="AO3373" s="25">
        <v>16.810099999999998</v>
      </c>
      <c r="AQ3373">
        <f t="shared" si="105"/>
        <v>3.7326999999999999</v>
      </c>
    </row>
    <row r="3374" spans="1:43" x14ac:dyDescent="0.2">
      <c r="A3374" t="str">
        <f t="shared" si="104"/>
        <v>2017_4644</v>
      </c>
      <c r="C3374" s="25">
        <v>3372</v>
      </c>
      <c r="D3374" s="25">
        <v>4644</v>
      </c>
      <c r="E3374" s="25">
        <v>4644</v>
      </c>
      <c r="F3374" s="25" t="s">
        <v>190</v>
      </c>
      <c r="G3374" s="25">
        <v>2.5880000000000001</v>
      </c>
      <c r="H3374" s="25">
        <v>2017</v>
      </c>
      <c r="I3374" s="25">
        <v>238525347</v>
      </c>
      <c r="J3374" s="25">
        <v>239279570</v>
      </c>
      <c r="K3374" s="25">
        <v>467.3</v>
      </c>
      <c r="L3374" s="25">
        <v>1847639</v>
      </c>
      <c r="M3374" s="25">
        <v>7.7461000000000002</v>
      </c>
      <c r="N3374" s="25">
        <v>107915</v>
      </c>
      <c r="O3374" s="25">
        <v>0.45100000000000001</v>
      </c>
      <c r="P3374" s="25">
        <v>0</v>
      </c>
      <c r="Q3374" s="25">
        <v>0</v>
      </c>
      <c r="R3374" s="25">
        <v>0</v>
      </c>
      <c r="S3374" s="25">
        <v>0</v>
      </c>
      <c r="T3374" s="25">
        <v>176505</v>
      </c>
      <c r="U3374" s="25">
        <v>0.74</v>
      </c>
      <c r="V3374" s="25">
        <v>176505</v>
      </c>
      <c r="W3374" s="25">
        <v>0.74</v>
      </c>
      <c r="X3374" s="25">
        <v>0</v>
      </c>
      <c r="Y3374" s="25">
        <v>0</v>
      </c>
      <c r="Z3374" s="25">
        <v>2132059</v>
      </c>
      <c r="AA3374" s="25">
        <v>8.9370999999999992</v>
      </c>
      <c r="AB3374" s="25">
        <v>150000</v>
      </c>
      <c r="AC3374" s="25">
        <v>0.62885999999999997</v>
      </c>
      <c r="AD3374" s="25">
        <v>0</v>
      </c>
      <c r="AE3374" s="25">
        <v>0</v>
      </c>
      <c r="AF3374" s="25">
        <v>99906</v>
      </c>
      <c r="AG3374" s="25">
        <v>0.41753000000000001</v>
      </c>
      <c r="AH3374" s="25">
        <v>77757</v>
      </c>
      <c r="AI3374" s="25">
        <v>0.32496000000000003</v>
      </c>
      <c r="AJ3374" s="25">
        <v>0</v>
      </c>
      <c r="AK3374" s="25">
        <v>0</v>
      </c>
      <c r="AL3374" s="25">
        <v>503050</v>
      </c>
      <c r="AM3374" s="25">
        <v>2.1023499999999999</v>
      </c>
      <c r="AN3374" s="25">
        <v>2962772</v>
      </c>
      <c r="AO3374" s="25">
        <v>12.4108</v>
      </c>
      <c r="AQ3374">
        <f t="shared" si="105"/>
        <v>0.74</v>
      </c>
    </row>
    <row r="3375" spans="1:43" x14ac:dyDescent="0.2">
      <c r="A3375" t="str">
        <f t="shared" si="104"/>
        <v>2017_4662</v>
      </c>
      <c r="C3375" s="25">
        <v>3373</v>
      </c>
      <c r="D3375" s="25">
        <v>4662</v>
      </c>
      <c r="E3375" s="25">
        <v>4662</v>
      </c>
      <c r="F3375" s="25" t="s">
        <v>191</v>
      </c>
      <c r="G3375" s="25">
        <v>4.2030000000000003</v>
      </c>
      <c r="H3375" s="25">
        <v>2017</v>
      </c>
      <c r="I3375" s="25">
        <v>448778903</v>
      </c>
      <c r="J3375" s="25">
        <v>462324143</v>
      </c>
      <c r="K3375" s="25">
        <v>981.9</v>
      </c>
      <c r="L3375" s="25">
        <v>3752695</v>
      </c>
      <c r="M3375" s="25">
        <v>8.3620000000000001</v>
      </c>
      <c r="N3375" s="25">
        <v>63121</v>
      </c>
      <c r="O3375" s="25">
        <v>0.13653000000000001</v>
      </c>
      <c r="P3375" s="25">
        <v>0</v>
      </c>
      <c r="Q3375" s="25">
        <v>0</v>
      </c>
      <c r="R3375" s="25">
        <v>340000</v>
      </c>
      <c r="S3375" s="25">
        <v>0.75761000000000001</v>
      </c>
      <c r="T3375" s="25">
        <v>200000</v>
      </c>
      <c r="U3375" s="25">
        <v>0.44569999999999999</v>
      </c>
      <c r="V3375" s="25">
        <v>540000</v>
      </c>
      <c r="W3375" s="25">
        <v>1.2033</v>
      </c>
      <c r="X3375" s="25">
        <v>50000</v>
      </c>
      <c r="Y3375" s="25">
        <v>0.11141</v>
      </c>
      <c r="Z3375" s="25">
        <v>4305816</v>
      </c>
      <c r="AA3375" s="25">
        <v>9.5904000000000007</v>
      </c>
      <c r="AB3375" s="25">
        <v>300000</v>
      </c>
      <c r="AC3375" s="25">
        <v>0.66847999999999996</v>
      </c>
      <c r="AD3375" s="25">
        <v>0</v>
      </c>
      <c r="AE3375" s="25">
        <v>0</v>
      </c>
      <c r="AF3375" s="25">
        <v>0</v>
      </c>
      <c r="AG3375" s="25">
        <v>0</v>
      </c>
      <c r="AH3375" s="25">
        <v>152567</v>
      </c>
      <c r="AI3375" s="25">
        <v>0.33</v>
      </c>
      <c r="AJ3375" s="25">
        <v>0</v>
      </c>
      <c r="AK3375" s="25">
        <v>0</v>
      </c>
      <c r="AL3375" s="25">
        <v>0</v>
      </c>
      <c r="AM3375" s="25">
        <v>0</v>
      </c>
      <c r="AN3375" s="25">
        <v>4758383</v>
      </c>
      <c r="AO3375" s="25">
        <v>10.588900000000001</v>
      </c>
      <c r="AQ3375">
        <f t="shared" si="105"/>
        <v>1.09189</v>
      </c>
    </row>
    <row r="3376" spans="1:43" x14ac:dyDescent="0.2">
      <c r="A3376" t="str">
        <f t="shared" si="104"/>
        <v>2017_4689</v>
      </c>
      <c r="C3376" s="25">
        <v>3374</v>
      </c>
      <c r="D3376" s="25">
        <v>4689</v>
      </c>
      <c r="E3376" s="25">
        <v>4689</v>
      </c>
      <c r="F3376" s="25" t="s">
        <v>192</v>
      </c>
      <c r="G3376" s="25">
        <v>2.3420000000000001</v>
      </c>
      <c r="H3376" s="25">
        <v>2017</v>
      </c>
      <c r="I3376" s="25">
        <v>110388545</v>
      </c>
      <c r="J3376" s="25">
        <v>110388545</v>
      </c>
      <c r="K3376" s="25">
        <v>498.6</v>
      </c>
      <c r="L3376" s="25">
        <v>1124126</v>
      </c>
      <c r="M3376" s="25">
        <v>10.183400000000001</v>
      </c>
      <c r="N3376" s="25">
        <v>43291</v>
      </c>
      <c r="O3376" s="25">
        <v>0.39217000000000002</v>
      </c>
      <c r="P3376" s="25">
        <v>0</v>
      </c>
      <c r="Q3376" s="25">
        <v>0</v>
      </c>
      <c r="R3376" s="25">
        <v>56637</v>
      </c>
      <c r="S3376" s="25">
        <v>0.51307000000000003</v>
      </c>
      <c r="T3376" s="25">
        <v>211000</v>
      </c>
      <c r="U3376" s="25">
        <v>1.9114</v>
      </c>
      <c r="V3376" s="25">
        <v>267637</v>
      </c>
      <c r="W3376" s="25">
        <v>2.4245000000000001</v>
      </c>
      <c r="X3376" s="25">
        <v>0</v>
      </c>
      <c r="Y3376" s="25">
        <v>0</v>
      </c>
      <c r="Z3376" s="25">
        <v>1435054</v>
      </c>
      <c r="AA3376" s="25">
        <v>13</v>
      </c>
      <c r="AB3376" s="25">
        <v>150000</v>
      </c>
      <c r="AC3376" s="25">
        <v>1.35884</v>
      </c>
      <c r="AD3376" s="25">
        <v>0</v>
      </c>
      <c r="AE3376" s="25">
        <v>0</v>
      </c>
      <c r="AF3376" s="25">
        <v>26106</v>
      </c>
      <c r="AG3376" s="25">
        <v>0.23649000000000001</v>
      </c>
      <c r="AH3376" s="25">
        <v>36428</v>
      </c>
      <c r="AI3376" s="25">
        <v>0.33</v>
      </c>
      <c r="AJ3376" s="25">
        <v>14902</v>
      </c>
      <c r="AK3376" s="25">
        <v>0.13500000000000001</v>
      </c>
      <c r="AL3376" s="25">
        <v>298049</v>
      </c>
      <c r="AM3376" s="25">
        <v>2.7</v>
      </c>
      <c r="AN3376" s="25">
        <v>1960539</v>
      </c>
      <c r="AO3376" s="25">
        <v>17.760400000000001</v>
      </c>
      <c r="AQ3376">
        <f t="shared" si="105"/>
        <v>2.4245000000000001</v>
      </c>
    </row>
    <row r="3377" spans="1:43" x14ac:dyDescent="0.2">
      <c r="A3377" t="str">
        <f t="shared" si="104"/>
        <v>2017_4725</v>
      </c>
      <c r="C3377" s="25">
        <v>3375</v>
      </c>
      <c r="D3377" s="25">
        <v>4725</v>
      </c>
      <c r="E3377" s="25">
        <v>4725</v>
      </c>
      <c r="F3377" s="25" t="s">
        <v>193</v>
      </c>
      <c r="G3377" s="25">
        <v>16.925000000000001</v>
      </c>
      <c r="H3377" s="25">
        <v>2017</v>
      </c>
      <c r="I3377" s="25">
        <v>698214791</v>
      </c>
      <c r="J3377" s="25">
        <v>765911344</v>
      </c>
      <c r="K3377" s="25">
        <v>2956.2</v>
      </c>
      <c r="L3377" s="25">
        <v>7020254</v>
      </c>
      <c r="M3377" s="25">
        <v>10.054600000000001</v>
      </c>
      <c r="N3377" s="25">
        <v>493247</v>
      </c>
      <c r="O3377" s="25">
        <v>0.64400000000000002</v>
      </c>
      <c r="P3377" s="25">
        <v>0</v>
      </c>
      <c r="Q3377" s="25">
        <v>0</v>
      </c>
      <c r="R3377" s="25">
        <v>795919</v>
      </c>
      <c r="S3377" s="25">
        <v>1.1399300000000001</v>
      </c>
      <c r="T3377" s="25">
        <v>0</v>
      </c>
      <c r="U3377" s="25">
        <v>0</v>
      </c>
      <c r="V3377" s="25">
        <v>795919</v>
      </c>
      <c r="W3377" s="25">
        <v>1.1398999999999999</v>
      </c>
      <c r="X3377" s="25">
        <v>0</v>
      </c>
      <c r="Y3377" s="25">
        <v>0</v>
      </c>
      <c r="Z3377" s="25">
        <v>8309420</v>
      </c>
      <c r="AA3377" s="25">
        <v>11.8385</v>
      </c>
      <c r="AB3377" s="25">
        <v>475000</v>
      </c>
      <c r="AC3377" s="25">
        <v>0.68030999999999997</v>
      </c>
      <c r="AD3377" s="25">
        <v>0</v>
      </c>
      <c r="AE3377" s="25">
        <v>0</v>
      </c>
      <c r="AF3377" s="25">
        <v>513161</v>
      </c>
      <c r="AG3377" s="25">
        <v>0.67</v>
      </c>
      <c r="AH3377" s="25">
        <v>0</v>
      </c>
      <c r="AI3377" s="25">
        <v>0</v>
      </c>
      <c r="AJ3377" s="25">
        <v>0</v>
      </c>
      <c r="AK3377" s="25">
        <v>0</v>
      </c>
      <c r="AL3377" s="25">
        <v>2007848</v>
      </c>
      <c r="AM3377" s="25">
        <v>2.6215099999999998</v>
      </c>
      <c r="AN3377" s="25">
        <v>11305429</v>
      </c>
      <c r="AO3377" s="25">
        <v>15.8103</v>
      </c>
      <c r="AQ3377">
        <f t="shared" si="105"/>
        <v>1.1398999999999999</v>
      </c>
    </row>
    <row r="3378" spans="1:43" x14ac:dyDescent="0.2">
      <c r="A3378" t="str">
        <f t="shared" si="104"/>
        <v>2017_4772</v>
      </c>
      <c r="C3378" s="25">
        <v>3376</v>
      </c>
      <c r="D3378" s="25">
        <v>4772</v>
      </c>
      <c r="E3378" s="25">
        <v>4772</v>
      </c>
      <c r="F3378" s="25" t="s">
        <v>194</v>
      </c>
      <c r="G3378" s="25">
        <v>3.69</v>
      </c>
      <c r="H3378" s="25">
        <v>2017</v>
      </c>
      <c r="I3378" s="25">
        <v>339879544</v>
      </c>
      <c r="J3378" s="25">
        <v>350594143</v>
      </c>
      <c r="K3378" s="25">
        <v>811</v>
      </c>
      <c r="L3378" s="25">
        <v>2815281</v>
      </c>
      <c r="M3378" s="25">
        <v>8.2832000000000008</v>
      </c>
      <c r="N3378" s="25">
        <v>136611</v>
      </c>
      <c r="O3378" s="25">
        <v>0.38966000000000001</v>
      </c>
      <c r="P3378" s="25">
        <v>0</v>
      </c>
      <c r="Q3378" s="25">
        <v>0</v>
      </c>
      <c r="R3378" s="25">
        <v>200000</v>
      </c>
      <c r="S3378" s="25">
        <v>0.58843999999999996</v>
      </c>
      <c r="T3378" s="25">
        <v>184614</v>
      </c>
      <c r="U3378" s="25">
        <v>0.54320000000000002</v>
      </c>
      <c r="V3378" s="25">
        <v>384614</v>
      </c>
      <c r="W3378" s="25">
        <v>1.1315999999999999</v>
      </c>
      <c r="X3378" s="25">
        <v>0</v>
      </c>
      <c r="Y3378" s="25">
        <v>0</v>
      </c>
      <c r="Z3378" s="25">
        <v>3336506</v>
      </c>
      <c r="AA3378" s="25">
        <v>9.8045000000000009</v>
      </c>
      <c r="AB3378" s="25">
        <v>350000</v>
      </c>
      <c r="AC3378" s="25">
        <v>1.0297799999999999</v>
      </c>
      <c r="AD3378" s="25">
        <v>0</v>
      </c>
      <c r="AE3378" s="25">
        <v>0</v>
      </c>
      <c r="AF3378" s="25">
        <v>0</v>
      </c>
      <c r="AG3378" s="25">
        <v>0</v>
      </c>
      <c r="AH3378" s="25">
        <v>115696</v>
      </c>
      <c r="AI3378" s="25">
        <v>0.33</v>
      </c>
      <c r="AJ3378" s="25">
        <v>0</v>
      </c>
      <c r="AK3378" s="25">
        <v>0</v>
      </c>
      <c r="AL3378" s="25">
        <v>0</v>
      </c>
      <c r="AM3378" s="25">
        <v>0</v>
      </c>
      <c r="AN3378" s="25">
        <v>3802202</v>
      </c>
      <c r="AO3378" s="25">
        <v>11.164199999999999</v>
      </c>
      <c r="AQ3378">
        <f t="shared" si="105"/>
        <v>1.1315999999999999</v>
      </c>
    </row>
    <row r="3379" spans="1:43" x14ac:dyDescent="0.2">
      <c r="A3379" t="str">
        <f t="shared" si="104"/>
        <v>2017_4773</v>
      </c>
      <c r="C3379" s="25">
        <v>3377</v>
      </c>
      <c r="D3379" s="25">
        <v>4773</v>
      </c>
      <c r="E3379" s="25">
        <v>4773</v>
      </c>
      <c r="F3379" s="25" t="s">
        <v>195</v>
      </c>
      <c r="G3379" s="25">
        <v>2.1819999999999999</v>
      </c>
      <c r="H3379" s="25">
        <v>2017</v>
      </c>
      <c r="I3379" s="25">
        <v>207127399</v>
      </c>
      <c r="J3379" s="25">
        <v>207127399</v>
      </c>
      <c r="K3379" s="25">
        <v>552.1</v>
      </c>
      <c r="L3379" s="25">
        <v>1857867</v>
      </c>
      <c r="M3379" s="25">
        <v>8.9696999999999996</v>
      </c>
      <c r="N3379" s="25">
        <v>38230</v>
      </c>
      <c r="O3379" s="25">
        <v>0.18457000000000001</v>
      </c>
      <c r="P3379" s="25">
        <v>0</v>
      </c>
      <c r="Q3379" s="25">
        <v>0</v>
      </c>
      <c r="R3379" s="25">
        <v>0</v>
      </c>
      <c r="S3379" s="25">
        <v>0</v>
      </c>
      <c r="T3379" s="25">
        <v>375000</v>
      </c>
      <c r="U3379" s="25">
        <v>1.8105</v>
      </c>
      <c r="V3379" s="25">
        <v>375000</v>
      </c>
      <c r="W3379" s="25">
        <v>1.8105</v>
      </c>
      <c r="X3379" s="25">
        <v>0</v>
      </c>
      <c r="Y3379" s="25">
        <v>0</v>
      </c>
      <c r="Z3379" s="25">
        <v>2271097</v>
      </c>
      <c r="AA3379" s="25">
        <v>10.964700000000001</v>
      </c>
      <c r="AB3379" s="25">
        <v>100000</v>
      </c>
      <c r="AC3379" s="25">
        <v>0.48279</v>
      </c>
      <c r="AD3379" s="25">
        <v>0</v>
      </c>
      <c r="AE3379" s="25">
        <v>0</v>
      </c>
      <c r="AF3379" s="25">
        <v>138775</v>
      </c>
      <c r="AG3379" s="25">
        <v>0.67</v>
      </c>
      <c r="AH3379" s="25">
        <v>68352</v>
      </c>
      <c r="AI3379" s="25">
        <v>0.33</v>
      </c>
      <c r="AJ3379" s="25">
        <v>0</v>
      </c>
      <c r="AK3379" s="25">
        <v>0</v>
      </c>
      <c r="AL3379" s="25">
        <v>523550</v>
      </c>
      <c r="AM3379" s="25">
        <v>2.5276700000000001</v>
      </c>
      <c r="AN3379" s="25">
        <v>3101774</v>
      </c>
      <c r="AO3379" s="25">
        <v>14.975199999999999</v>
      </c>
      <c r="AQ3379">
        <f t="shared" si="105"/>
        <v>1.8105</v>
      </c>
    </row>
    <row r="3380" spans="1:43" x14ac:dyDescent="0.2">
      <c r="A3380" t="str">
        <f t="shared" si="104"/>
        <v>2017_4774</v>
      </c>
      <c r="C3380" s="25">
        <v>3378</v>
      </c>
      <c r="D3380" s="25">
        <v>4774</v>
      </c>
      <c r="E3380" s="25">
        <v>4774</v>
      </c>
      <c r="F3380" s="25" t="s">
        <v>196</v>
      </c>
      <c r="G3380" s="25">
        <v>4.1109999999999998</v>
      </c>
      <c r="H3380" s="25">
        <v>2017</v>
      </c>
      <c r="I3380" s="25">
        <v>276611633</v>
      </c>
      <c r="J3380" s="25">
        <v>280032853</v>
      </c>
      <c r="K3380" s="25">
        <v>795.7</v>
      </c>
      <c r="L3380" s="25">
        <v>2669623</v>
      </c>
      <c r="M3380" s="25">
        <v>9.6511999999999993</v>
      </c>
      <c r="N3380" s="25">
        <v>69378</v>
      </c>
      <c r="O3380" s="25">
        <v>0.24775</v>
      </c>
      <c r="P3380" s="25">
        <v>0</v>
      </c>
      <c r="Q3380" s="25">
        <v>0</v>
      </c>
      <c r="R3380" s="25">
        <v>404744</v>
      </c>
      <c r="S3380" s="25">
        <v>1.46322</v>
      </c>
      <c r="T3380" s="25">
        <v>0</v>
      </c>
      <c r="U3380" s="25">
        <v>0</v>
      </c>
      <c r="V3380" s="25">
        <v>404744</v>
      </c>
      <c r="W3380" s="25">
        <v>1.4632000000000001</v>
      </c>
      <c r="X3380" s="25">
        <v>0</v>
      </c>
      <c r="Y3380" s="25">
        <v>0</v>
      </c>
      <c r="Z3380" s="25">
        <v>3143745</v>
      </c>
      <c r="AA3380" s="25">
        <v>11.3621</v>
      </c>
      <c r="AB3380" s="25">
        <v>250000</v>
      </c>
      <c r="AC3380" s="25">
        <v>0.90378999999999998</v>
      </c>
      <c r="AD3380" s="25">
        <v>0</v>
      </c>
      <c r="AE3380" s="25">
        <v>0</v>
      </c>
      <c r="AF3380" s="25">
        <v>280033</v>
      </c>
      <c r="AG3380" s="25">
        <v>1</v>
      </c>
      <c r="AH3380" s="25">
        <v>92411</v>
      </c>
      <c r="AI3380" s="25">
        <v>0.33</v>
      </c>
      <c r="AJ3380" s="25">
        <v>0</v>
      </c>
      <c r="AK3380" s="25">
        <v>0</v>
      </c>
      <c r="AL3380" s="25">
        <v>0</v>
      </c>
      <c r="AM3380" s="25">
        <v>0</v>
      </c>
      <c r="AN3380" s="25">
        <v>3766189</v>
      </c>
      <c r="AO3380" s="25">
        <v>13.5959</v>
      </c>
      <c r="AQ3380">
        <f t="shared" si="105"/>
        <v>1.4632000000000001</v>
      </c>
    </row>
    <row r="3381" spans="1:43" x14ac:dyDescent="0.2">
      <c r="A3381" t="str">
        <f t="shared" si="104"/>
        <v>2017_4775</v>
      </c>
      <c r="C3381" s="25">
        <v>3379</v>
      </c>
      <c r="D3381" s="25">
        <v>4775</v>
      </c>
      <c r="E3381" s="25">
        <v>4775</v>
      </c>
      <c r="F3381" s="25" t="s">
        <v>197</v>
      </c>
      <c r="G3381" s="25">
        <v>0.85599999999999998</v>
      </c>
      <c r="H3381" s="25">
        <v>2017</v>
      </c>
      <c r="I3381" s="25">
        <v>188058637</v>
      </c>
      <c r="J3381" s="25">
        <v>199381418</v>
      </c>
      <c r="K3381" s="25">
        <v>193</v>
      </c>
      <c r="L3381" s="25">
        <v>1429495</v>
      </c>
      <c r="M3381" s="25">
        <v>7.6013000000000002</v>
      </c>
      <c r="N3381" s="25">
        <v>39081</v>
      </c>
      <c r="O3381" s="25">
        <v>0.19600999999999999</v>
      </c>
      <c r="P3381" s="25">
        <v>0</v>
      </c>
      <c r="Q3381" s="25">
        <v>0</v>
      </c>
      <c r="R3381" s="25">
        <v>0</v>
      </c>
      <c r="S3381" s="25">
        <v>0</v>
      </c>
      <c r="T3381" s="25">
        <v>0</v>
      </c>
      <c r="U3381" s="25">
        <v>0</v>
      </c>
      <c r="V3381" s="25">
        <v>0</v>
      </c>
      <c r="W3381" s="25">
        <v>0</v>
      </c>
      <c r="X3381" s="25">
        <v>0</v>
      </c>
      <c r="Y3381" s="25">
        <v>0</v>
      </c>
      <c r="Z3381" s="25">
        <v>1468576</v>
      </c>
      <c r="AA3381" s="25">
        <v>7.7972999999999999</v>
      </c>
      <c r="AB3381" s="25">
        <v>100000</v>
      </c>
      <c r="AC3381" s="25">
        <v>0.53174999999999994</v>
      </c>
      <c r="AD3381" s="25">
        <v>0</v>
      </c>
      <c r="AE3381" s="25">
        <v>0</v>
      </c>
      <c r="AF3381" s="25">
        <v>142144</v>
      </c>
      <c r="AG3381" s="25">
        <v>0.71292999999999995</v>
      </c>
      <c r="AH3381" s="25">
        <v>65796</v>
      </c>
      <c r="AI3381" s="25">
        <v>0.33</v>
      </c>
      <c r="AJ3381" s="25">
        <v>0</v>
      </c>
      <c r="AK3381" s="25">
        <v>0</v>
      </c>
      <c r="AL3381" s="25">
        <v>272170</v>
      </c>
      <c r="AM3381" s="25">
        <v>1.36507</v>
      </c>
      <c r="AN3381" s="25">
        <v>2048686</v>
      </c>
      <c r="AO3381" s="25">
        <v>10.7371</v>
      </c>
      <c r="AQ3381">
        <f t="shared" si="105"/>
        <v>0</v>
      </c>
    </row>
    <row r="3382" spans="1:43" x14ac:dyDescent="0.2">
      <c r="A3382" t="str">
        <f t="shared" si="104"/>
        <v>2017_4776</v>
      </c>
      <c r="C3382" s="25">
        <v>3380</v>
      </c>
      <c r="D3382" s="25">
        <v>4776</v>
      </c>
      <c r="E3382" s="25">
        <v>4776</v>
      </c>
      <c r="F3382" s="25" t="s">
        <v>198</v>
      </c>
      <c r="G3382" s="25">
        <v>2.0870000000000002</v>
      </c>
      <c r="H3382" s="25">
        <v>2017</v>
      </c>
      <c r="I3382" s="25">
        <v>221725029</v>
      </c>
      <c r="J3382" s="25">
        <v>221725029</v>
      </c>
      <c r="K3382" s="25">
        <v>486.8</v>
      </c>
      <c r="L3382" s="25">
        <v>1919605</v>
      </c>
      <c r="M3382" s="25">
        <v>8.6576000000000004</v>
      </c>
      <c r="N3382" s="25">
        <v>192927</v>
      </c>
      <c r="O3382" s="25">
        <v>0.87012</v>
      </c>
      <c r="P3382" s="25">
        <v>0</v>
      </c>
      <c r="Q3382" s="25">
        <v>0</v>
      </c>
      <c r="R3382" s="25">
        <v>155235</v>
      </c>
      <c r="S3382" s="25">
        <v>0.70011999999999996</v>
      </c>
      <c r="T3382" s="25">
        <v>0</v>
      </c>
      <c r="U3382" s="25">
        <v>0</v>
      </c>
      <c r="V3382" s="25">
        <v>155235</v>
      </c>
      <c r="W3382" s="25">
        <v>0.70009999999999994</v>
      </c>
      <c r="X3382" s="25">
        <v>0</v>
      </c>
      <c r="Y3382" s="25">
        <v>0</v>
      </c>
      <c r="Z3382" s="25">
        <v>2267767</v>
      </c>
      <c r="AA3382" s="25">
        <v>10.2278</v>
      </c>
      <c r="AB3382" s="25">
        <v>235029</v>
      </c>
      <c r="AC3382" s="25">
        <v>1.06</v>
      </c>
      <c r="AD3382" s="25">
        <v>0</v>
      </c>
      <c r="AE3382" s="25">
        <v>0</v>
      </c>
      <c r="AF3382" s="25">
        <v>0</v>
      </c>
      <c r="AG3382" s="25">
        <v>0</v>
      </c>
      <c r="AH3382" s="25">
        <v>73169</v>
      </c>
      <c r="AI3382" s="25">
        <v>0.33</v>
      </c>
      <c r="AJ3382" s="25">
        <v>0</v>
      </c>
      <c r="AK3382" s="25">
        <v>0</v>
      </c>
      <c r="AL3382" s="25">
        <v>0</v>
      </c>
      <c r="AM3382" s="25">
        <v>0</v>
      </c>
      <c r="AN3382" s="25">
        <v>2575965</v>
      </c>
      <c r="AO3382" s="25">
        <v>11.617800000000001</v>
      </c>
      <c r="AQ3382">
        <f t="shared" si="105"/>
        <v>0.70009999999999994</v>
      </c>
    </row>
    <row r="3383" spans="1:43" x14ac:dyDescent="0.2">
      <c r="A3383" t="str">
        <f t="shared" si="104"/>
        <v>2017_4777</v>
      </c>
      <c r="C3383" s="25">
        <v>3381</v>
      </c>
      <c r="D3383" s="25">
        <v>4777</v>
      </c>
      <c r="E3383" s="25">
        <v>4777</v>
      </c>
      <c r="F3383" s="25" t="s">
        <v>199</v>
      </c>
      <c r="G3383" s="25">
        <v>2.2490000000000001</v>
      </c>
      <c r="H3383" s="25">
        <v>2017</v>
      </c>
      <c r="I3383" s="25">
        <v>218688517</v>
      </c>
      <c r="J3383" s="25">
        <v>218688517</v>
      </c>
      <c r="K3383" s="25">
        <v>659</v>
      </c>
      <c r="L3383" s="25">
        <v>2076976</v>
      </c>
      <c r="M3383" s="25">
        <v>9.4974000000000007</v>
      </c>
      <c r="N3383" s="25">
        <v>177057</v>
      </c>
      <c r="O3383" s="25">
        <v>0.80962999999999996</v>
      </c>
      <c r="P3383" s="25">
        <v>0</v>
      </c>
      <c r="Q3383" s="25">
        <v>0</v>
      </c>
      <c r="R3383" s="25">
        <v>0</v>
      </c>
      <c r="S3383" s="25">
        <v>0</v>
      </c>
      <c r="T3383" s="25">
        <v>0</v>
      </c>
      <c r="U3383" s="25">
        <v>0</v>
      </c>
      <c r="V3383" s="25">
        <v>0</v>
      </c>
      <c r="W3383" s="25">
        <v>0</v>
      </c>
      <c r="X3383" s="25">
        <v>0</v>
      </c>
      <c r="Y3383" s="25">
        <v>0</v>
      </c>
      <c r="Z3383" s="25">
        <v>2254033</v>
      </c>
      <c r="AA3383" s="25">
        <v>10.3071</v>
      </c>
      <c r="AB3383" s="25">
        <v>400000</v>
      </c>
      <c r="AC3383" s="25">
        <v>1.8290900000000001</v>
      </c>
      <c r="AD3383" s="25">
        <v>0</v>
      </c>
      <c r="AE3383" s="25">
        <v>0</v>
      </c>
      <c r="AF3383" s="25">
        <v>293043</v>
      </c>
      <c r="AG3383" s="25">
        <v>1.34</v>
      </c>
      <c r="AH3383" s="25">
        <v>72167</v>
      </c>
      <c r="AI3383" s="25">
        <v>0.33</v>
      </c>
      <c r="AJ3383" s="25">
        <v>0</v>
      </c>
      <c r="AK3383" s="25">
        <v>0</v>
      </c>
      <c r="AL3383" s="25">
        <v>587168</v>
      </c>
      <c r="AM3383" s="25">
        <v>2.6849500000000002</v>
      </c>
      <c r="AN3383" s="25">
        <v>3606411</v>
      </c>
      <c r="AO3383" s="25">
        <v>16.491099999999999</v>
      </c>
      <c r="AQ3383">
        <f t="shared" si="105"/>
        <v>0</v>
      </c>
    </row>
    <row r="3384" spans="1:43" x14ac:dyDescent="0.2">
      <c r="A3384" t="str">
        <f t="shared" si="104"/>
        <v>2017_4778</v>
      </c>
      <c r="C3384" s="25">
        <v>3382</v>
      </c>
      <c r="D3384" s="25">
        <v>4778</v>
      </c>
      <c r="E3384" s="25">
        <v>4778</v>
      </c>
      <c r="F3384" s="25" t="s">
        <v>200</v>
      </c>
      <c r="G3384" s="25">
        <v>1.5760000000000001</v>
      </c>
      <c r="H3384" s="25">
        <v>2017</v>
      </c>
      <c r="I3384" s="25">
        <v>237091196</v>
      </c>
      <c r="J3384" s="25">
        <v>239497230</v>
      </c>
      <c r="K3384" s="25">
        <v>266.60000000000002</v>
      </c>
      <c r="L3384" s="25">
        <v>1700696</v>
      </c>
      <c r="M3384" s="25">
        <v>7.1731999999999996</v>
      </c>
      <c r="N3384" s="25">
        <v>37610</v>
      </c>
      <c r="O3384" s="25">
        <v>0.15704000000000001</v>
      </c>
      <c r="P3384" s="25">
        <v>0</v>
      </c>
      <c r="Q3384" s="25">
        <v>0</v>
      </c>
      <c r="R3384" s="25">
        <v>57583</v>
      </c>
      <c r="S3384" s="25">
        <v>0.24287</v>
      </c>
      <c r="T3384" s="25">
        <v>0</v>
      </c>
      <c r="U3384" s="25">
        <v>0</v>
      </c>
      <c r="V3384" s="25">
        <v>57583</v>
      </c>
      <c r="W3384" s="25">
        <v>0.2429</v>
      </c>
      <c r="X3384" s="25">
        <v>0</v>
      </c>
      <c r="Y3384" s="25">
        <v>0</v>
      </c>
      <c r="Z3384" s="25">
        <v>1795889</v>
      </c>
      <c r="AA3384" s="25">
        <v>7.5731000000000002</v>
      </c>
      <c r="AB3384" s="25">
        <v>150000</v>
      </c>
      <c r="AC3384" s="25">
        <v>0.63266999999999995</v>
      </c>
      <c r="AD3384" s="25">
        <v>0</v>
      </c>
      <c r="AE3384" s="25">
        <v>0</v>
      </c>
      <c r="AF3384" s="25">
        <v>0</v>
      </c>
      <c r="AG3384" s="25">
        <v>0</v>
      </c>
      <c r="AH3384" s="25">
        <v>79034</v>
      </c>
      <c r="AI3384" s="25">
        <v>0.33</v>
      </c>
      <c r="AJ3384" s="25">
        <v>0</v>
      </c>
      <c r="AK3384" s="25">
        <v>0</v>
      </c>
      <c r="AL3384" s="25">
        <v>0</v>
      </c>
      <c r="AM3384" s="25">
        <v>0</v>
      </c>
      <c r="AN3384" s="25">
        <v>2024923</v>
      </c>
      <c r="AO3384" s="25">
        <v>8.5358000000000001</v>
      </c>
      <c r="AQ3384">
        <f t="shared" si="105"/>
        <v>0.2429</v>
      </c>
    </row>
    <row r="3385" spans="1:43" x14ac:dyDescent="0.2">
      <c r="A3385" t="str">
        <f t="shared" si="104"/>
        <v>2017_4779</v>
      </c>
      <c r="C3385" s="25">
        <v>3383</v>
      </c>
      <c r="D3385" s="25">
        <v>4779</v>
      </c>
      <c r="E3385" s="25">
        <v>4779</v>
      </c>
      <c r="F3385" s="25" t="s">
        <v>201</v>
      </c>
      <c r="G3385" s="25">
        <v>4.1760000000000002</v>
      </c>
      <c r="H3385" s="25">
        <v>2017</v>
      </c>
      <c r="I3385" s="25">
        <v>353300233</v>
      </c>
      <c r="J3385" s="25">
        <v>368689381</v>
      </c>
      <c r="K3385" s="25">
        <v>1517.2</v>
      </c>
      <c r="L3385" s="25">
        <v>3526382</v>
      </c>
      <c r="M3385" s="25">
        <v>9.9812999999999992</v>
      </c>
      <c r="N3385" s="25">
        <v>173393</v>
      </c>
      <c r="O3385" s="25">
        <v>0.4703</v>
      </c>
      <c r="P3385" s="25">
        <v>0</v>
      </c>
      <c r="Q3385" s="25">
        <v>0</v>
      </c>
      <c r="R3385" s="25">
        <v>0</v>
      </c>
      <c r="S3385" s="25">
        <v>0</v>
      </c>
      <c r="T3385" s="25">
        <v>0</v>
      </c>
      <c r="U3385" s="25">
        <v>0</v>
      </c>
      <c r="V3385" s="25">
        <v>0</v>
      </c>
      <c r="W3385" s="25">
        <v>0</v>
      </c>
      <c r="X3385" s="25">
        <v>0</v>
      </c>
      <c r="Y3385" s="25">
        <v>0</v>
      </c>
      <c r="Z3385" s="25">
        <v>3699775</v>
      </c>
      <c r="AA3385" s="25">
        <v>10.451599999999999</v>
      </c>
      <c r="AB3385" s="25">
        <v>1110000</v>
      </c>
      <c r="AC3385" s="25">
        <v>3.1417999999999999</v>
      </c>
      <c r="AD3385" s="25">
        <v>0</v>
      </c>
      <c r="AE3385" s="25">
        <v>0</v>
      </c>
      <c r="AF3385" s="25">
        <v>494044</v>
      </c>
      <c r="AG3385" s="25">
        <v>1.34</v>
      </c>
      <c r="AH3385" s="25">
        <v>121667</v>
      </c>
      <c r="AI3385" s="25">
        <v>0.33</v>
      </c>
      <c r="AJ3385" s="25">
        <v>0</v>
      </c>
      <c r="AK3385" s="25">
        <v>0</v>
      </c>
      <c r="AL3385" s="25">
        <v>1491132</v>
      </c>
      <c r="AM3385" s="25">
        <v>4.0444100000000001</v>
      </c>
      <c r="AN3385" s="25">
        <v>6916618</v>
      </c>
      <c r="AO3385" s="25">
        <v>19.3078</v>
      </c>
      <c r="AQ3385">
        <f t="shared" si="105"/>
        <v>0</v>
      </c>
    </row>
    <row r="3386" spans="1:43" x14ac:dyDescent="0.2">
      <c r="A3386" t="str">
        <f t="shared" si="104"/>
        <v>2017_4784</v>
      </c>
      <c r="C3386" s="25">
        <v>3384</v>
      </c>
      <c r="D3386" s="25">
        <v>4784</v>
      </c>
      <c r="E3386" s="25">
        <v>4784</v>
      </c>
      <c r="F3386" s="25" t="s">
        <v>202</v>
      </c>
      <c r="G3386" s="25">
        <v>11.516999999999999</v>
      </c>
      <c r="H3386" s="25">
        <v>2017</v>
      </c>
      <c r="I3386" s="25">
        <v>949442217</v>
      </c>
      <c r="J3386" s="25">
        <v>1027794598</v>
      </c>
      <c r="K3386" s="25">
        <v>3078.2</v>
      </c>
      <c r="L3386" s="25">
        <v>9150348</v>
      </c>
      <c r="M3386" s="25">
        <v>9.6376000000000008</v>
      </c>
      <c r="N3386" s="25">
        <v>1308216</v>
      </c>
      <c r="O3386" s="25">
        <v>1.27284</v>
      </c>
      <c r="P3386" s="25">
        <v>0</v>
      </c>
      <c r="Q3386" s="25">
        <v>0</v>
      </c>
      <c r="R3386" s="25">
        <v>562800</v>
      </c>
      <c r="S3386" s="25">
        <v>0.59277000000000002</v>
      </c>
      <c r="T3386" s="25">
        <v>400000</v>
      </c>
      <c r="U3386" s="25">
        <v>0.42130000000000001</v>
      </c>
      <c r="V3386" s="25">
        <v>962800</v>
      </c>
      <c r="W3386" s="25">
        <v>1.0141</v>
      </c>
      <c r="X3386" s="25">
        <v>0</v>
      </c>
      <c r="Y3386" s="25">
        <v>0</v>
      </c>
      <c r="Z3386" s="25">
        <v>11421364</v>
      </c>
      <c r="AA3386" s="25">
        <v>11.9245</v>
      </c>
      <c r="AB3386" s="25">
        <v>599370</v>
      </c>
      <c r="AC3386" s="25">
        <v>0.63129000000000002</v>
      </c>
      <c r="AD3386" s="25">
        <v>0</v>
      </c>
      <c r="AE3386" s="25">
        <v>0</v>
      </c>
      <c r="AF3386" s="25">
        <v>996961</v>
      </c>
      <c r="AG3386" s="25">
        <v>0.97</v>
      </c>
      <c r="AH3386" s="25">
        <v>339172</v>
      </c>
      <c r="AI3386" s="25">
        <v>0.33</v>
      </c>
      <c r="AJ3386" s="25">
        <v>0</v>
      </c>
      <c r="AK3386" s="25">
        <v>0</v>
      </c>
      <c r="AL3386" s="25">
        <v>0</v>
      </c>
      <c r="AM3386" s="25">
        <v>0</v>
      </c>
      <c r="AN3386" s="25">
        <v>13356867</v>
      </c>
      <c r="AO3386" s="25">
        <v>13.8558</v>
      </c>
      <c r="AQ3386">
        <f t="shared" si="105"/>
        <v>1.0141</v>
      </c>
    </row>
    <row r="3387" spans="1:43" x14ac:dyDescent="0.2">
      <c r="A3387" t="str">
        <f t="shared" si="104"/>
        <v>2017_4785</v>
      </c>
      <c r="C3387" s="25">
        <v>3385</v>
      </c>
      <c r="D3387" s="25">
        <v>4785</v>
      </c>
      <c r="E3387" s="25">
        <v>4785</v>
      </c>
      <c r="F3387" s="25" t="s">
        <v>203</v>
      </c>
      <c r="G3387" s="25">
        <v>2.0310000000000001</v>
      </c>
      <c r="H3387" s="25">
        <v>2017</v>
      </c>
      <c r="I3387" s="25">
        <v>197715104</v>
      </c>
      <c r="J3387" s="25">
        <v>197715104</v>
      </c>
      <c r="K3387" s="25">
        <v>453.3</v>
      </c>
      <c r="L3387" s="25">
        <v>1777829</v>
      </c>
      <c r="M3387" s="25">
        <v>8.9918999999999993</v>
      </c>
      <c r="N3387" s="25">
        <v>14088</v>
      </c>
      <c r="O3387" s="25">
        <v>7.1249999999999994E-2</v>
      </c>
      <c r="P3387" s="25">
        <v>0</v>
      </c>
      <c r="Q3387" s="25">
        <v>0</v>
      </c>
      <c r="R3387" s="25">
        <v>69407</v>
      </c>
      <c r="S3387" s="25">
        <v>0.35104999999999997</v>
      </c>
      <c r="T3387" s="25">
        <v>0</v>
      </c>
      <c r="U3387" s="25">
        <v>0</v>
      </c>
      <c r="V3387" s="25">
        <v>69407</v>
      </c>
      <c r="W3387" s="25">
        <v>0.35099999999999998</v>
      </c>
      <c r="X3387" s="25">
        <v>0</v>
      </c>
      <c r="Y3387" s="25">
        <v>0</v>
      </c>
      <c r="Z3387" s="25">
        <v>1861324</v>
      </c>
      <c r="AA3387" s="25">
        <v>9.4141999999999992</v>
      </c>
      <c r="AB3387" s="25">
        <v>0</v>
      </c>
      <c r="AC3387" s="25">
        <v>0</v>
      </c>
      <c r="AD3387" s="25">
        <v>0</v>
      </c>
      <c r="AE3387" s="25">
        <v>0</v>
      </c>
      <c r="AF3387" s="25">
        <v>0</v>
      </c>
      <c r="AG3387" s="25">
        <v>0</v>
      </c>
      <c r="AH3387" s="25">
        <v>65246</v>
      </c>
      <c r="AI3387" s="25">
        <v>0.33</v>
      </c>
      <c r="AJ3387" s="25">
        <v>0</v>
      </c>
      <c r="AK3387" s="25">
        <v>0</v>
      </c>
      <c r="AL3387" s="25">
        <v>0</v>
      </c>
      <c r="AM3387" s="25">
        <v>0</v>
      </c>
      <c r="AN3387" s="25">
        <v>1926570</v>
      </c>
      <c r="AO3387" s="25">
        <v>9.7441999999999993</v>
      </c>
      <c r="AQ3387">
        <f t="shared" si="105"/>
        <v>0.35099999999999998</v>
      </c>
    </row>
    <row r="3388" spans="1:43" x14ac:dyDescent="0.2">
      <c r="A3388" t="str">
        <f t="shared" si="104"/>
        <v>2017_4787</v>
      </c>
      <c r="C3388" s="25">
        <v>3386</v>
      </c>
      <c r="D3388" s="25">
        <v>4787</v>
      </c>
      <c r="E3388" s="25">
        <v>4787</v>
      </c>
      <c r="F3388" s="25" t="s">
        <v>204</v>
      </c>
      <c r="G3388" s="25">
        <v>1.48</v>
      </c>
      <c r="H3388" s="25">
        <v>2017</v>
      </c>
      <c r="I3388" s="25">
        <v>148502398</v>
      </c>
      <c r="J3388" s="25">
        <v>148502398</v>
      </c>
      <c r="K3388" s="25">
        <v>297.39999999999998</v>
      </c>
      <c r="L3388" s="25">
        <v>1205785</v>
      </c>
      <c r="M3388" s="25">
        <v>8.1196000000000002</v>
      </c>
      <c r="N3388" s="25">
        <v>54663</v>
      </c>
      <c r="O3388" s="25">
        <v>0.36809999999999998</v>
      </c>
      <c r="P3388" s="25">
        <v>0</v>
      </c>
      <c r="Q3388" s="25">
        <v>0</v>
      </c>
      <c r="R3388" s="25">
        <v>301885</v>
      </c>
      <c r="S3388" s="25">
        <v>2.0328599999999999</v>
      </c>
      <c r="T3388" s="25">
        <v>0</v>
      </c>
      <c r="U3388" s="25">
        <v>0</v>
      </c>
      <c r="V3388" s="25">
        <v>301885</v>
      </c>
      <c r="W3388" s="25">
        <v>2.0329000000000002</v>
      </c>
      <c r="X3388" s="25">
        <v>0</v>
      </c>
      <c r="Y3388" s="25">
        <v>0</v>
      </c>
      <c r="Z3388" s="25">
        <v>1562333</v>
      </c>
      <c r="AA3388" s="25">
        <v>10.5206</v>
      </c>
      <c r="AB3388" s="25">
        <v>300000</v>
      </c>
      <c r="AC3388" s="25">
        <v>2.0201699999999998</v>
      </c>
      <c r="AD3388" s="25">
        <v>0</v>
      </c>
      <c r="AE3388" s="25">
        <v>0</v>
      </c>
      <c r="AF3388" s="25">
        <v>0</v>
      </c>
      <c r="AG3388" s="25">
        <v>0</v>
      </c>
      <c r="AH3388" s="25">
        <v>49006</v>
      </c>
      <c r="AI3388" s="25">
        <v>0.33</v>
      </c>
      <c r="AJ3388" s="25">
        <v>0</v>
      </c>
      <c r="AK3388" s="25">
        <v>0</v>
      </c>
      <c r="AL3388" s="25">
        <v>0</v>
      </c>
      <c r="AM3388" s="25">
        <v>0</v>
      </c>
      <c r="AN3388" s="25">
        <v>1911339</v>
      </c>
      <c r="AO3388" s="25">
        <v>12.870799999999999</v>
      </c>
      <c r="AQ3388">
        <f t="shared" si="105"/>
        <v>2.0329000000000002</v>
      </c>
    </row>
    <row r="3389" spans="1:43" x14ac:dyDescent="0.2">
      <c r="A3389" t="str">
        <f t="shared" si="104"/>
        <v>2017_4788</v>
      </c>
      <c r="C3389" s="25">
        <v>3387</v>
      </c>
      <c r="D3389" s="25">
        <v>4788</v>
      </c>
      <c r="E3389" s="25">
        <v>4788</v>
      </c>
      <c r="F3389" s="25" t="s">
        <v>205</v>
      </c>
      <c r="G3389" s="25">
        <v>2.1760000000000002</v>
      </c>
      <c r="H3389" s="25">
        <v>2017</v>
      </c>
      <c r="I3389" s="25">
        <v>223374404</v>
      </c>
      <c r="J3389" s="25">
        <v>314470404</v>
      </c>
      <c r="K3389" s="25">
        <v>503</v>
      </c>
      <c r="L3389" s="25">
        <v>1860511</v>
      </c>
      <c r="M3389" s="25">
        <v>8.3291000000000004</v>
      </c>
      <c r="N3389" s="25">
        <v>144745</v>
      </c>
      <c r="O3389" s="25">
        <v>0.46028000000000002</v>
      </c>
      <c r="P3389" s="25">
        <v>0</v>
      </c>
      <c r="Q3389" s="25">
        <v>0</v>
      </c>
      <c r="R3389" s="25">
        <v>0</v>
      </c>
      <c r="S3389" s="25">
        <v>0</v>
      </c>
      <c r="T3389" s="25">
        <v>175000</v>
      </c>
      <c r="U3389" s="25">
        <v>0.78339999999999999</v>
      </c>
      <c r="V3389" s="25">
        <v>175000</v>
      </c>
      <c r="W3389" s="25">
        <v>0.78339999999999999</v>
      </c>
      <c r="X3389" s="25">
        <v>0</v>
      </c>
      <c r="Y3389" s="25">
        <v>0</v>
      </c>
      <c r="Z3389" s="25">
        <v>2180256</v>
      </c>
      <c r="AA3389" s="25">
        <v>9.5728000000000009</v>
      </c>
      <c r="AB3389" s="25">
        <v>125000</v>
      </c>
      <c r="AC3389" s="25">
        <v>0.55959999999999999</v>
      </c>
      <c r="AD3389" s="25">
        <v>0</v>
      </c>
      <c r="AE3389" s="25">
        <v>0</v>
      </c>
      <c r="AF3389" s="25">
        <v>210695</v>
      </c>
      <c r="AG3389" s="25">
        <v>0.67</v>
      </c>
      <c r="AH3389" s="25">
        <v>103775</v>
      </c>
      <c r="AI3389" s="25">
        <v>0.33</v>
      </c>
      <c r="AJ3389" s="25">
        <v>0</v>
      </c>
      <c r="AK3389" s="25">
        <v>0</v>
      </c>
      <c r="AL3389" s="25">
        <v>284094</v>
      </c>
      <c r="AM3389" s="25">
        <v>0.90339999999999998</v>
      </c>
      <c r="AN3389" s="25">
        <v>2903820</v>
      </c>
      <c r="AO3389" s="25">
        <v>12.0358</v>
      </c>
      <c r="AQ3389">
        <f t="shared" si="105"/>
        <v>0.78339999999999999</v>
      </c>
    </row>
    <row r="3390" spans="1:43" x14ac:dyDescent="0.2">
      <c r="A3390" t="str">
        <f t="shared" si="104"/>
        <v>2017_4797</v>
      </c>
      <c r="C3390" s="25">
        <v>3388</v>
      </c>
      <c r="D3390" s="25">
        <v>4797</v>
      </c>
      <c r="E3390" s="25">
        <v>4797</v>
      </c>
      <c r="F3390" s="25" t="s">
        <v>206</v>
      </c>
      <c r="G3390" s="25">
        <v>8.7970000000000006</v>
      </c>
      <c r="H3390" s="25">
        <v>2017</v>
      </c>
      <c r="I3390" s="25">
        <v>486364695</v>
      </c>
      <c r="J3390" s="25">
        <v>569612955</v>
      </c>
      <c r="K3390" s="25">
        <v>2646.7</v>
      </c>
      <c r="L3390" s="25">
        <v>5234435</v>
      </c>
      <c r="M3390" s="25">
        <v>10.7624</v>
      </c>
      <c r="N3390" s="25">
        <v>990667</v>
      </c>
      <c r="O3390" s="25">
        <v>1.73919</v>
      </c>
      <c r="P3390" s="25">
        <v>0</v>
      </c>
      <c r="Q3390" s="25">
        <v>0</v>
      </c>
      <c r="R3390" s="25">
        <v>0</v>
      </c>
      <c r="S3390" s="25">
        <v>0</v>
      </c>
      <c r="T3390" s="25">
        <v>600000</v>
      </c>
      <c r="U3390" s="25">
        <v>1.2336</v>
      </c>
      <c r="V3390" s="25">
        <v>600000</v>
      </c>
      <c r="W3390" s="25">
        <v>1.2336</v>
      </c>
      <c r="X3390" s="25">
        <v>0</v>
      </c>
      <c r="Y3390" s="25">
        <v>0</v>
      </c>
      <c r="Z3390" s="25">
        <v>6825102</v>
      </c>
      <c r="AA3390" s="25">
        <v>13.735200000000001</v>
      </c>
      <c r="AB3390" s="25">
        <v>500000</v>
      </c>
      <c r="AC3390" s="25">
        <v>1.0280400000000001</v>
      </c>
      <c r="AD3390" s="25">
        <v>0</v>
      </c>
      <c r="AE3390" s="25">
        <v>0</v>
      </c>
      <c r="AF3390" s="25">
        <v>763281</v>
      </c>
      <c r="AG3390" s="25">
        <v>1.34</v>
      </c>
      <c r="AH3390" s="25">
        <v>187972</v>
      </c>
      <c r="AI3390" s="25">
        <v>0.33</v>
      </c>
      <c r="AJ3390" s="25">
        <v>0</v>
      </c>
      <c r="AK3390" s="25">
        <v>0</v>
      </c>
      <c r="AL3390" s="25">
        <v>2306921</v>
      </c>
      <c r="AM3390" s="25">
        <v>4.0499799999999997</v>
      </c>
      <c r="AN3390" s="25">
        <v>10583276</v>
      </c>
      <c r="AO3390" s="25">
        <v>20.4832</v>
      </c>
      <c r="AQ3390">
        <f t="shared" si="105"/>
        <v>1.2336</v>
      </c>
    </row>
    <row r="3391" spans="1:43" x14ac:dyDescent="0.2">
      <c r="A3391" t="str">
        <f t="shared" si="104"/>
        <v>2017_4824</v>
      </c>
      <c r="C3391" s="25">
        <v>3389</v>
      </c>
      <c r="D3391" s="25">
        <v>4824</v>
      </c>
      <c r="E3391" s="25">
        <v>5510</v>
      </c>
      <c r="F3391" s="25" t="s">
        <v>229</v>
      </c>
      <c r="G3391" s="25">
        <v>2.847</v>
      </c>
      <c r="H3391" s="25">
        <v>2017</v>
      </c>
      <c r="I3391" s="25">
        <v>351527621</v>
      </c>
      <c r="J3391" s="25">
        <v>357559702</v>
      </c>
      <c r="K3391" s="25">
        <v>691</v>
      </c>
      <c r="L3391" s="25">
        <v>2790131</v>
      </c>
      <c r="M3391" s="25">
        <v>7.9371999999999998</v>
      </c>
      <c r="N3391" s="25">
        <v>114815</v>
      </c>
      <c r="O3391" s="25">
        <v>0.32111000000000001</v>
      </c>
      <c r="P3391" s="25">
        <v>0</v>
      </c>
      <c r="Q3391" s="25">
        <v>0</v>
      </c>
      <c r="R3391" s="25">
        <v>442018</v>
      </c>
      <c r="S3391" s="25">
        <v>1.25742</v>
      </c>
      <c r="T3391" s="25">
        <v>0</v>
      </c>
      <c r="U3391" s="25">
        <v>0</v>
      </c>
      <c r="V3391" s="25">
        <v>442018</v>
      </c>
      <c r="W3391" s="25">
        <v>1.2574000000000001</v>
      </c>
      <c r="X3391" s="25">
        <v>0</v>
      </c>
      <c r="Y3391" s="25">
        <v>0</v>
      </c>
      <c r="Z3391" s="25">
        <v>3346964</v>
      </c>
      <c r="AA3391" s="25">
        <v>9.5157000000000007</v>
      </c>
      <c r="AB3391" s="25">
        <v>250000</v>
      </c>
      <c r="AC3391" s="25">
        <v>0.71118000000000003</v>
      </c>
      <c r="AD3391" s="25">
        <v>0</v>
      </c>
      <c r="AE3391" s="25">
        <v>0</v>
      </c>
      <c r="AF3391" s="25">
        <v>0</v>
      </c>
      <c r="AG3391" s="25">
        <v>0</v>
      </c>
      <c r="AH3391" s="25">
        <v>117995</v>
      </c>
      <c r="AI3391" s="25">
        <v>0.33</v>
      </c>
      <c r="AJ3391" s="25">
        <v>0</v>
      </c>
      <c r="AK3391" s="25">
        <v>0</v>
      </c>
      <c r="AL3391" s="25">
        <v>965410</v>
      </c>
      <c r="AM3391" s="25">
        <v>2.7</v>
      </c>
      <c r="AN3391" s="25">
        <v>4680369</v>
      </c>
      <c r="AO3391" s="25">
        <v>13.2569</v>
      </c>
      <c r="AQ3391">
        <f t="shared" si="105"/>
        <v>1.2574000000000001</v>
      </c>
    </row>
    <row r="3392" spans="1:43" x14ac:dyDescent="0.2">
      <c r="A3392" t="str">
        <f t="shared" si="104"/>
        <v>2017_4860</v>
      </c>
      <c r="C3392" s="25">
        <v>3390</v>
      </c>
      <c r="D3392" s="25">
        <v>4860</v>
      </c>
      <c r="E3392" s="25">
        <v>4860</v>
      </c>
      <c r="F3392" s="25" t="s">
        <v>207</v>
      </c>
      <c r="G3392" s="25">
        <v>1.4890000000000001</v>
      </c>
      <c r="H3392" s="25">
        <v>2017</v>
      </c>
      <c r="I3392" s="25">
        <v>152207959</v>
      </c>
      <c r="J3392" s="25">
        <v>161423120</v>
      </c>
      <c r="K3392" s="25">
        <v>339.1</v>
      </c>
      <c r="L3392" s="25">
        <v>1211510</v>
      </c>
      <c r="M3392" s="25">
        <v>7.9596</v>
      </c>
      <c r="N3392" s="25">
        <v>165439</v>
      </c>
      <c r="O3392" s="25">
        <v>1.02488</v>
      </c>
      <c r="P3392" s="25">
        <v>0</v>
      </c>
      <c r="Q3392" s="25">
        <v>0</v>
      </c>
      <c r="R3392" s="25">
        <v>0</v>
      </c>
      <c r="S3392" s="25">
        <v>0</v>
      </c>
      <c r="T3392" s="25">
        <v>0</v>
      </c>
      <c r="U3392" s="25">
        <v>0</v>
      </c>
      <c r="V3392" s="25">
        <v>0</v>
      </c>
      <c r="W3392" s="25">
        <v>0</v>
      </c>
      <c r="X3392" s="25">
        <v>0</v>
      </c>
      <c r="Y3392" s="25">
        <v>0</v>
      </c>
      <c r="Z3392" s="25">
        <v>1376949</v>
      </c>
      <c r="AA3392" s="25">
        <v>8.9845000000000006</v>
      </c>
      <c r="AB3392" s="25">
        <v>270000</v>
      </c>
      <c r="AC3392" s="25">
        <v>1.77389</v>
      </c>
      <c r="AD3392" s="25">
        <v>0</v>
      </c>
      <c r="AE3392" s="25">
        <v>0</v>
      </c>
      <c r="AF3392" s="25">
        <v>197782</v>
      </c>
      <c r="AG3392" s="25">
        <v>1.2252400000000001</v>
      </c>
      <c r="AH3392" s="25">
        <v>53270</v>
      </c>
      <c r="AI3392" s="25">
        <v>0.33</v>
      </c>
      <c r="AJ3392" s="25">
        <v>0</v>
      </c>
      <c r="AK3392" s="25">
        <v>0</v>
      </c>
      <c r="AL3392" s="25">
        <v>0</v>
      </c>
      <c r="AM3392" s="25">
        <v>0</v>
      </c>
      <c r="AN3392" s="25">
        <v>1898001</v>
      </c>
      <c r="AO3392" s="25">
        <v>12.313599999999999</v>
      </c>
      <c r="AQ3392">
        <f t="shared" si="105"/>
        <v>0</v>
      </c>
    </row>
    <row r="3393" spans="1:43" x14ac:dyDescent="0.2">
      <c r="A3393" t="str">
        <f t="shared" si="104"/>
        <v>2017_4869</v>
      </c>
      <c r="C3393" s="25">
        <v>3391</v>
      </c>
      <c r="D3393" s="25">
        <v>4869</v>
      </c>
      <c r="E3393" s="25">
        <v>4869</v>
      </c>
      <c r="F3393" s="25" t="s">
        <v>208</v>
      </c>
      <c r="G3393" s="25">
        <v>8.1999999999999993</v>
      </c>
      <c r="H3393" s="25">
        <v>2017</v>
      </c>
      <c r="I3393" s="25">
        <v>297371737</v>
      </c>
      <c r="J3393" s="25">
        <v>304883844</v>
      </c>
      <c r="K3393" s="25">
        <v>1313</v>
      </c>
      <c r="L3393" s="25">
        <v>3061436</v>
      </c>
      <c r="M3393" s="25">
        <v>10.295</v>
      </c>
      <c r="N3393" s="25">
        <v>182434</v>
      </c>
      <c r="O3393" s="25">
        <v>0.59836999999999996</v>
      </c>
      <c r="P3393" s="25">
        <v>0</v>
      </c>
      <c r="Q3393" s="25">
        <v>0</v>
      </c>
      <c r="R3393" s="25">
        <v>0</v>
      </c>
      <c r="S3393" s="25">
        <v>0</v>
      </c>
      <c r="T3393" s="25">
        <v>0</v>
      </c>
      <c r="U3393" s="25">
        <v>0</v>
      </c>
      <c r="V3393" s="25">
        <v>0</v>
      </c>
      <c r="W3393" s="25">
        <v>0</v>
      </c>
      <c r="X3393" s="25">
        <v>0</v>
      </c>
      <c r="Y3393" s="25">
        <v>0</v>
      </c>
      <c r="Z3393" s="25">
        <v>3243870</v>
      </c>
      <c r="AA3393" s="25">
        <v>10.8934</v>
      </c>
      <c r="AB3393" s="25">
        <v>400000</v>
      </c>
      <c r="AC3393" s="25">
        <v>1.3451200000000001</v>
      </c>
      <c r="AD3393" s="25">
        <v>0</v>
      </c>
      <c r="AE3393" s="25">
        <v>0</v>
      </c>
      <c r="AF3393" s="25">
        <v>248490</v>
      </c>
      <c r="AG3393" s="25">
        <v>0.81503000000000003</v>
      </c>
      <c r="AH3393" s="25">
        <v>100612</v>
      </c>
      <c r="AI3393" s="25">
        <v>0.33</v>
      </c>
      <c r="AJ3393" s="25">
        <v>0</v>
      </c>
      <c r="AK3393" s="25">
        <v>0</v>
      </c>
      <c r="AL3393" s="25">
        <v>0</v>
      </c>
      <c r="AM3393" s="25">
        <v>0</v>
      </c>
      <c r="AN3393" s="25">
        <v>3992972</v>
      </c>
      <c r="AO3393" s="25">
        <v>13.3835</v>
      </c>
      <c r="AQ3393">
        <f t="shared" si="105"/>
        <v>0</v>
      </c>
    </row>
    <row r="3394" spans="1:43" x14ac:dyDescent="0.2">
      <c r="A3394" t="str">
        <f t="shared" si="104"/>
        <v>2017_4878</v>
      </c>
      <c r="C3394" s="25">
        <v>3392</v>
      </c>
      <c r="D3394" s="25">
        <v>4878</v>
      </c>
      <c r="E3394" s="25">
        <v>4878</v>
      </c>
      <c r="F3394" s="25" t="s">
        <v>209</v>
      </c>
      <c r="G3394" s="25">
        <v>2.5409999999999999</v>
      </c>
      <c r="H3394" s="25">
        <v>2017</v>
      </c>
      <c r="I3394" s="25">
        <v>242151036</v>
      </c>
      <c r="J3394" s="25">
        <v>242151036</v>
      </c>
      <c r="K3394" s="25">
        <v>638.5</v>
      </c>
      <c r="L3394" s="25">
        <v>2028839</v>
      </c>
      <c r="M3394" s="25">
        <v>8.3783999999999992</v>
      </c>
      <c r="N3394" s="25">
        <v>81833</v>
      </c>
      <c r="O3394" s="25">
        <v>0.33794000000000002</v>
      </c>
      <c r="P3394" s="25">
        <v>0</v>
      </c>
      <c r="Q3394" s="25">
        <v>0</v>
      </c>
      <c r="R3394" s="25">
        <v>0</v>
      </c>
      <c r="S3394" s="25">
        <v>0</v>
      </c>
      <c r="T3394" s="25">
        <v>0</v>
      </c>
      <c r="U3394" s="25">
        <v>0</v>
      </c>
      <c r="V3394" s="25">
        <v>0</v>
      </c>
      <c r="W3394" s="25">
        <v>0</v>
      </c>
      <c r="X3394" s="25">
        <v>0</v>
      </c>
      <c r="Y3394" s="25">
        <v>0</v>
      </c>
      <c r="Z3394" s="25">
        <v>2110672</v>
      </c>
      <c r="AA3394" s="25">
        <v>8.7163000000000004</v>
      </c>
      <c r="AB3394" s="25">
        <v>535000</v>
      </c>
      <c r="AC3394" s="25">
        <v>2.2093600000000002</v>
      </c>
      <c r="AD3394" s="25">
        <v>0</v>
      </c>
      <c r="AE3394" s="25">
        <v>0</v>
      </c>
      <c r="AF3394" s="25">
        <v>324482</v>
      </c>
      <c r="AG3394" s="25">
        <v>1.34</v>
      </c>
      <c r="AH3394" s="25">
        <v>79910</v>
      </c>
      <c r="AI3394" s="25">
        <v>0.33</v>
      </c>
      <c r="AJ3394" s="25">
        <v>32690</v>
      </c>
      <c r="AK3394" s="25">
        <v>0.13500000000000001</v>
      </c>
      <c r="AL3394" s="25">
        <v>329700</v>
      </c>
      <c r="AM3394" s="25">
        <v>1.36155</v>
      </c>
      <c r="AN3394" s="25">
        <v>3412454</v>
      </c>
      <c r="AO3394" s="25">
        <v>14.0923</v>
      </c>
      <c r="AQ3394">
        <f t="shared" si="105"/>
        <v>0</v>
      </c>
    </row>
    <row r="3395" spans="1:43" x14ac:dyDescent="0.2">
      <c r="A3395" t="str">
        <f t="shared" si="104"/>
        <v>2017_4890</v>
      </c>
      <c r="C3395" s="25">
        <v>3393</v>
      </c>
      <c r="D3395" s="25">
        <v>4890</v>
      </c>
      <c r="E3395" s="25">
        <v>4890</v>
      </c>
      <c r="F3395" s="25" t="s">
        <v>210</v>
      </c>
      <c r="G3395" s="25">
        <v>4.1429999999999998</v>
      </c>
      <c r="H3395" s="25">
        <v>2017</v>
      </c>
      <c r="I3395" s="25">
        <v>1208981073</v>
      </c>
      <c r="J3395" s="25">
        <v>1306791935</v>
      </c>
      <c r="K3395" s="25">
        <v>959.2</v>
      </c>
      <c r="L3395" s="25">
        <v>7820384</v>
      </c>
      <c r="M3395" s="25">
        <v>6.4686000000000003</v>
      </c>
      <c r="N3395" s="25">
        <v>418681</v>
      </c>
      <c r="O3395" s="25">
        <v>0.32039000000000001</v>
      </c>
      <c r="P3395" s="25">
        <v>0</v>
      </c>
      <c r="Q3395" s="25">
        <v>0</v>
      </c>
      <c r="R3395" s="25">
        <v>200000</v>
      </c>
      <c r="S3395" s="25">
        <v>0.16542999999999999</v>
      </c>
      <c r="T3395" s="25">
        <v>0</v>
      </c>
      <c r="U3395" s="25">
        <v>0</v>
      </c>
      <c r="V3395" s="25">
        <v>200000</v>
      </c>
      <c r="W3395" s="25">
        <v>0.16539999999999999</v>
      </c>
      <c r="X3395" s="25">
        <v>0</v>
      </c>
      <c r="Y3395" s="25">
        <v>0</v>
      </c>
      <c r="Z3395" s="25">
        <v>8439065</v>
      </c>
      <c r="AA3395" s="25">
        <v>6.9543999999999997</v>
      </c>
      <c r="AB3395" s="25">
        <v>400000</v>
      </c>
      <c r="AC3395" s="25">
        <v>0.33085999999999999</v>
      </c>
      <c r="AD3395" s="25">
        <v>0</v>
      </c>
      <c r="AE3395" s="25">
        <v>0</v>
      </c>
      <c r="AF3395" s="25">
        <v>0</v>
      </c>
      <c r="AG3395" s="25">
        <v>0</v>
      </c>
      <c r="AH3395" s="25">
        <v>431241</v>
      </c>
      <c r="AI3395" s="25">
        <v>0.33</v>
      </c>
      <c r="AJ3395" s="25">
        <v>0</v>
      </c>
      <c r="AK3395" s="25">
        <v>0</v>
      </c>
      <c r="AL3395" s="25">
        <v>0</v>
      </c>
      <c r="AM3395" s="25">
        <v>0</v>
      </c>
      <c r="AN3395" s="25">
        <v>9270306</v>
      </c>
      <c r="AO3395" s="25">
        <v>7.6153000000000004</v>
      </c>
      <c r="AQ3395">
        <f t="shared" si="105"/>
        <v>0.16539999999999999</v>
      </c>
    </row>
    <row r="3396" spans="1:43" x14ac:dyDescent="0.2">
      <c r="A3396" t="str">
        <f t="shared" ref="A3396:A3459" si="106">CONCATENATE(H3396,"_",D3396)</f>
        <v>2017_4905</v>
      </c>
      <c r="C3396" s="25">
        <v>3394</v>
      </c>
      <c r="D3396" s="25">
        <v>4905</v>
      </c>
      <c r="E3396" s="25">
        <v>4905</v>
      </c>
      <c r="F3396" s="25" t="s">
        <v>656</v>
      </c>
      <c r="G3396" s="25">
        <v>1.6910000000000001</v>
      </c>
      <c r="H3396" s="25">
        <v>2017</v>
      </c>
      <c r="I3396" s="25">
        <v>99325334</v>
      </c>
      <c r="J3396" s="25">
        <v>99325334</v>
      </c>
      <c r="K3396" s="25">
        <v>243.4</v>
      </c>
      <c r="L3396" s="25">
        <v>852490</v>
      </c>
      <c r="M3396" s="25">
        <v>8.5828000000000007</v>
      </c>
      <c r="N3396" s="25">
        <v>35386</v>
      </c>
      <c r="O3396" s="25">
        <v>0.35626000000000002</v>
      </c>
      <c r="P3396" s="25">
        <v>0</v>
      </c>
      <c r="Q3396" s="25">
        <v>0</v>
      </c>
      <c r="R3396" s="25">
        <v>368923</v>
      </c>
      <c r="S3396" s="25">
        <v>3.7142900000000001</v>
      </c>
      <c r="T3396" s="25">
        <v>205000</v>
      </c>
      <c r="U3396" s="25">
        <v>2.0638999999999998</v>
      </c>
      <c r="V3396" s="25">
        <v>573923</v>
      </c>
      <c r="W3396" s="25">
        <v>5.7782</v>
      </c>
      <c r="X3396" s="25">
        <v>0</v>
      </c>
      <c r="Y3396" s="25">
        <v>0</v>
      </c>
      <c r="Z3396" s="25">
        <v>1461799</v>
      </c>
      <c r="AA3396" s="25">
        <v>14.7173</v>
      </c>
      <c r="AB3396" s="25">
        <v>100000</v>
      </c>
      <c r="AC3396" s="25">
        <v>1.0067900000000001</v>
      </c>
      <c r="AD3396" s="25">
        <v>0</v>
      </c>
      <c r="AE3396" s="25">
        <v>0</v>
      </c>
      <c r="AF3396" s="25">
        <v>66548</v>
      </c>
      <c r="AG3396" s="25">
        <v>0.67</v>
      </c>
      <c r="AH3396" s="25">
        <v>32777</v>
      </c>
      <c r="AI3396" s="25">
        <v>0.33</v>
      </c>
      <c r="AJ3396" s="25">
        <v>13409</v>
      </c>
      <c r="AK3396" s="25">
        <v>0.13500000000000001</v>
      </c>
      <c r="AL3396" s="25">
        <v>0</v>
      </c>
      <c r="AM3396" s="25">
        <v>0</v>
      </c>
      <c r="AN3396" s="25">
        <v>1674533</v>
      </c>
      <c r="AO3396" s="25">
        <v>16.859100000000002</v>
      </c>
      <c r="AQ3396">
        <f t="shared" ref="AQ3396:AQ3459" si="107">W3396-Y3396</f>
        <v>5.7782</v>
      </c>
    </row>
    <row r="3397" spans="1:43" x14ac:dyDescent="0.2">
      <c r="A3397" t="str">
        <f t="shared" si="106"/>
        <v>2017_4978</v>
      </c>
      <c r="C3397" s="25">
        <v>3395</v>
      </c>
      <c r="D3397" s="25">
        <v>4978</v>
      </c>
      <c r="E3397" s="25">
        <v>4978</v>
      </c>
      <c r="F3397" s="25" t="s">
        <v>211</v>
      </c>
      <c r="G3397" s="25">
        <v>1.133</v>
      </c>
      <c r="H3397" s="25">
        <v>2017</v>
      </c>
      <c r="I3397" s="25">
        <v>124632045</v>
      </c>
      <c r="J3397" s="25">
        <v>124632045</v>
      </c>
      <c r="K3397" s="25">
        <v>194</v>
      </c>
      <c r="L3397" s="25">
        <v>956383</v>
      </c>
      <c r="M3397" s="25">
        <v>7.6737000000000002</v>
      </c>
      <c r="N3397" s="25">
        <v>43266</v>
      </c>
      <c r="O3397" s="25">
        <v>0.34715000000000001</v>
      </c>
      <c r="P3397" s="25">
        <v>0</v>
      </c>
      <c r="Q3397" s="25">
        <v>0</v>
      </c>
      <c r="R3397" s="25">
        <v>272181</v>
      </c>
      <c r="S3397" s="25">
        <v>2.1838799999999998</v>
      </c>
      <c r="T3397" s="25">
        <v>0</v>
      </c>
      <c r="U3397" s="25">
        <v>0</v>
      </c>
      <c r="V3397" s="25">
        <v>272181</v>
      </c>
      <c r="W3397" s="25">
        <v>2.1839</v>
      </c>
      <c r="X3397" s="25">
        <v>0</v>
      </c>
      <c r="Y3397" s="25">
        <v>0</v>
      </c>
      <c r="Z3397" s="25">
        <v>1271830</v>
      </c>
      <c r="AA3397" s="25">
        <v>10.204700000000001</v>
      </c>
      <c r="AB3397" s="25">
        <v>60000</v>
      </c>
      <c r="AC3397" s="25">
        <v>0.48142000000000001</v>
      </c>
      <c r="AD3397" s="25">
        <v>0</v>
      </c>
      <c r="AE3397" s="25">
        <v>0</v>
      </c>
      <c r="AF3397" s="25">
        <v>88922</v>
      </c>
      <c r="AG3397" s="25">
        <v>0.71348</v>
      </c>
      <c r="AH3397" s="25">
        <v>41129</v>
      </c>
      <c r="AI3397" s="25">
        <v>0.33</v>
      </c>
      <c r="AJ3397" s="25">
        <v>16825</v>
      </c>
      <c r="AK3397" s="25">
        <v>0.13500000000000001</v>
      </c>
      <c r="AL3397" s="25">
        <v>62900</v>
      </c>
      <c r="AM3397" s="25">
        <v>0.50468999999999997</v>
      </c>
      <c r="AN3397" s="25">
        <v>1541606</v>
      </c>
      <c r="AO3397" s="25">
        <v>12.369300000000001</v>
      </c>
      <c r="AQ3397">
        <f t="shared" si="107"/>
        <v>2.1839</v>
      </c>
    </row>
    <row r="3398" spans="1:43" x14ac:dyDescent="0.2">
      <c r="A3398" t="str">
        <f t="shared" si="106"/>
        <v>2017_4995</v>
      </c>
      <c r="C3398" s="25">
        <v>3396</v>
      </c>
      <c r="D3398" s="25">
        <v>4995</v>
      </c>
      <c r="E3398" s="25">
        <v>4995</v>
      </c>
      <c r="F3398" s="25" t="s">
        <v>212</v>
      </c>
      <c r="G3398" s="25">
        <v>4.29</v>
      </c>
      <c r="H3398" s="25">
        <v>2017</v>
      </c>
      <c r="I3398" s="25">
        <v>316337670</v>
      </c>
      <c r="J3398" s="25">
        <v>351006471</v>
      </c>
      <c r="K3398" s="25">
        <v>955</v>
      </c>
      <c r="L3398" s="25">
        <v>2809169</v>
      </c>
      <c r="M3398" s="25">
        <v>8.8803000000000001</v>
      </c>
      <c r="N3398" s="25">
        <v>421389</v>
      </c>
      <c r="O3398" s="25">
        <v>1.20052</v>
      </c>
      <c r="P3398" s="25">
        <v>0</v>
      </c>
      <c r="Q3398" s="25">
        <v>0</v>
      </c>
      <c r="R3398" s="25">
        <v>0</v>
      </c>
      <c r="S3398" s="25">
        <v>0</v>
      </c>
      <c r="T3398" s="25">
        <v>0</v>
      </c>
      <c r="U3398" s="25">
        <v>0</v>
      </c>
      <c r="V3398" s="25">
        <v>0</v>
      </c>
      <c r="W3398" s="25">
        <v>0</v>
      </c>
      <c r="X3398" s="25">
        <v>0</v>
      </c>
      <c r="Y3398" s="25">
        <v>0</v>
      </c>
      <c r="Z3398" s="25">
        <v>3230558</v>
      </c>
      <c r="AA3398" s="25">
        <v>10.0808</v>
      </c>
      <c r="AB3398" s="25">
        <v>400000</v>
      </c>
      <c r="AC3398" s="25">
        <v>1.26447</v>
      </c>
      <c r="AD3398" s="25">
        <v>0</v>
      </c>
      <c r="AE3398" s="25">
        <v>0</v>
      </c>
      <c r="AF3398" s="25">
        <v>409036</v>
      </c>
      <c r="AG3398" s="25">
        <v>1.1653199999999999</v>
      </c>
      <c r="AH3398" s="25">
        <v>115832</v>
      </c>
      <c r="AI3398" s="25">
        <v>0.33</v>
      </c>
      <c r="AJ3398" s="25">
        <v>0</v>
      </c>
      <c r="AK3398" s="25">
        <v>0</v>
      </c>
      <c r="AL3398" s="25">
        <v>0</v>
      </c>
      <c r="AM3398" s="25">
        <v>0</v>
      </c>
      <c r="AN3398" s="25">
        <v>4155426</v>
      </c>
      <c r="AO3398" s="25">
        <v>12.8406</v>
      </c>
      <c r="AQ3398">
        <f t="shared" si="107"/>
        <v>0</v>
      </c>
    </row>
    <row r="3399" spans="1:43" x14ac:dyDescent="0.2">
      <c r="A3399" t="str">
        <f t="shared" si="106"/>
        <v>2017_5013</v>
      </c>
      <c r="C3399" s="25">
        <v>3397</v>
      </c>
      <c r="D3399" s="25">
        <v>5013</v>
      </c>
      <c r="E3399" s="25">
        <v>5013</v>
      </c>
      <c r="F3399" s="25" t="s">
        <v>213</v>
      </c>
      <c r="G3399" s="25">
        <v>12.481</v>
      </c>
      <c r="H3399" s="25">
        <v>2017</v>
      </c>
      <c r="I3399" s="25">
        <v>596640895</v>
      </c>
      <c r="J3399" s="25">
        <v>597574510</v>
      </c>
      <c r="K3399" s="25">
        <v>2371.5</v>
      </c>
      <c r="L3399" s="25">
        <v>6263181</v>
      </c>
      <c r="M3399" s="25">
        <v>10.497400000000001</v>
      </c>
      <c r="N3399" s="25">
        <v>577565</v>
      </c>
      <c r="O3399" s="25">
        <v>0.96652000000000005</v>
      </c>
      <c r="P3399" s="25">
        <v>0</v>
      </c>
      <c r="Q3399" s="25">
        <v>0</v>
      </c>
      <c r="R3399" s="25">
        <v>919488</v>
      </c>
      <c r="S3399" s="25">
        <v>1.54111</v>
      </c>
      <c r="T3399" s="25">
        <v>0</v>
      </c>
      <c r="U3399" s="25">
        <v>0</v>
      </c>
      <c r="V3399" s="25">
        <v>919488</v>
      </c>
      <c r="W3399" s="25">
        <v>1.5410999999999999</v>
      </c>
      <c r="X3399" s="25">
        <v>0</v>
      </c>
      <c r="Y3399" s="25">
        <v>0</v>
      </c>
      <c r="Z3399" s="25">
        <v>7760234</v>
      </c>
      <c r="AA3399" s="25">
        <v>13.005000000000001</v>
      </c>
      <c r="AB3399" s="25">
        <v>575000</v>
      </c>
      <c r="AC3399" s="25">
        <v>0.96372999999999998</v>
      </c>
      <c r="AD3399" s="25">
        <v>0</v>
      </c>
      <c r="AE3399" s="25">
        <v>0</v>
      </c>
      <c r="AF3399" s="25">
        <v>400375</v>
      </c>
      <c r="AG3399" s="25">
        <v>0.67</v>
      </c>
      <c r="AH3399" s="25">
        <v>197200</v>
      </c>
      <c r="AI3399" s="25">
        <v>0.33</v>
      </c>
      <c r="AJ3399" s="25">
        <v>0</v>
      </c>
      <c r="AK3399" s="25">
        <v>0</v>
      </c>
      <c r="AL3399" s="25">
        <v>0</v>
      </c>
      <c r="AM3399" s="25">
        <v>0</v>
      </c>
      <c r="AN3399" s="25">
        <v>8932809</v>
      </c>
      <c r="AO3399" s="25">
        <v>14.9688</v>
      </c>
      <c r="AQ3399">
        <f t="shared" si="107"/>
        <v>1.5410999999999999</v>
      </c>
    </row>
    <row r="3400" spans="1:43" x14ac:dyDescent="0.2">
      <c r="A3400" t="str">
        <f t="shared" si="106"/>
        <v>2017_5049</v>
      </c>
      <c r="C3400" s="25">
        <v>3398</v>
      </c>
      <c r="D3400" s="25">
        <v>5049</v>
      </c>
      <c r="E3400" s="25">
        <v>5049</v>
      </c>
      <c r="F3400" s="25" t="s">
        <v>214</v>
      </c>
      <c r="G3400" s="25">
        <v>24.062999999999999</v>
      </c>
      <c r="H3400" s="25">
        <v>2017</v>
      </c>
      <c r="I3400" s="25">
        <v>814098352</v>
      </c>
      <c r="J3400" s="25">
        <v>833421345</v>
      </c>
      <c r="K3400" s="25">
        <v>4622.8999999999996</v>
      </c>
      <c r="L3400" s="25">
        <v>7713250</v>
      </c>
      <c r="M3400" s="25">
        <v>9.4746000000000006</v>
      </c>
      <c r="N3400" s="25">
        <v>1673082</v>
      </c>
      <c r="O3400" s="25">
        <v>2.0074900000000002</v>
      </c>
      <c r="P3400" s="25">
        <v>0</v>
      </c>
      <c r="Q3400" s="25">
        <v>0</v>
      </c>
      <c r="R3400" s="25">
        <v>1162000</v>
      </c>
      <c r="S3400" s="25">
        <v>1.4273499999999999</v>
      </c>
      <c r="T3400" s="25">
        <v>464000</v>
      </c>
      <c r="U3400" s="25">
        <v>0.56999999999999995</v>
      </c>
      <c r="V3400" s="25">
        <v>1626000</v>
      </c>
      <c r="W3400" s="25">
        <v>1.9973000000000001</v>
      </c>
      <c r="X3400" s="25">
        <v>0</v>
      </c>
      <c r="Y3400" s="25">
        <v>0</v>
      </c>
      <c r="Z3400" s="25">
        <v>11012332</v>
      </c>
      <c r="AA3400" s="25">
        <v>13.4794</v>
      </c>
      <c r="AB3400" s="25">
        <v>700000</v>
      </c>
      <c r="AC3400" s="25">
        <v>0.85985</v>
      </c>
      <c r="AD3400" s="25">
        <v>0</v>
      </c>
      <c r="AE3400" s="25">
        <v>0</v>
      </c>
      <c r="AF3400" s="25">
        <v>0</v>
      </c>
      <c r="AG3400" s="25">
        <v>0</v>
      </c>
      <c r="AH3400" s="25">
        <v>275029</v>
      </c>
      <c r="AI3400" s="25">
        <v>0.33</v>
      </c>
      <c r="AJ3400" s="25">
        <v>0</v>
      </c>
      <c r="AK3400" s="25">
        <v>0</v>
      </c>
      <c r="AL3400" s="25">
        <v>0</v>
      </c>
      <c r="AM3400" s="25">
        <v>0</v>
      </c>
      <c r="AN3400" s="25">
        <v>11987361</v>
      </c>
      <c r="AO3400" s="25">
        <v>14.6692</v>
      </c>
      <c r="AQ3400">
        <f t="shared" si="107"/>
        <v>1.9973000000000001</v>
      </c>
    </row>
    <row r="3401" spans="1:43" x14ac:dyDescent="0.2">
      <c r="A3401" t="str">
        <f t="shared" si="106"/>
        <v>2017_5121</v>
      </c>
      <c r="C3401" s="25">
        <v>3399</v>
      </c>
      <c r="D3401" s="25">
        <v>5121</v>
      </c>
      <c r="E3401" s="25">
        <v>5121</v>
      </c>
      <c r="F3401" s="25" t="s">
        <v>215</v>
      </c>
      <c r="G3401" s="25">
        <v>3.532</v>
      </c>
      <c r="H3401" s="25">
        <v>2017</v>
      </c>
      <c r="I3401" s="25">
        <v>338760539</v>
      </c>
      <c r="J3401" s="25">
        <v>430177928</v>
      </c>
      <c r="K3401" s="25">
        <v>729</v>
      </c>
      <c r="L3401" s="25">
        <v>2791654</v>
      </c>
      <c r="M3401" s="25">
        <v>8.2408000000000001</v>
      </c>
      <c r="N3401" s="25">
        <v>213630</v>
      </c>
      <c r="O3401" s="25">
        <v>0.49661</v>
      </c>
      <c r="P3401" s="25">
        <v>0</v>
      </c>
      <c r="Q3401" s="25">
        <v>0</v>
      </c>
      <c r="R3401" s="25">
        <v>0</v>
      </c>
      <c r="S3401" s="25">
        <v>0</v>
      </c>
      <c r="T3401" s="25">
        <v>0</v>
      </c>
      <c r="U3401" s="25">
        <v>0</v>
      </c>
      <c r="V3401" s="25">
        <v>0</v>
      </c>
      <c r="W3401" s="25">
        <v>0</v>
      </c>
      <c r="X3401" s="25">
        <v>0</v>
      </c>
      <c r="Y3401" s="25">
        <v>0</v>
      </c>
      <c r="Z3401" s="25">
        <v>3005284</v>
      </c>
      <c r="AA3401" s="25">
        <v>8.7373999999999992</v>
      </c>
      <c r="AB3401" s="25">
        <v>275000</v>
      </c>
      <c r="AC3401" s="25">
        <v>0.81177999999999995</v>
      </c>
      <c r="AD3401" s="25">
        <v>0</v>
      </c>
      <c r="AE3401" s="25">
        <v>0</v>
      </c>
      <c r="AF3401" s="25">
        <v>288219</v>
      </c>
      <c r="AG3401" s="25">
        <v>0.67</v>
      </c>
      <c r="AH3401" s="25">
        <v>141959</v>
      </c>
      <c r="AI3401" s="25">
        <v>0.33</v>
      </c>
      <c r="AJ3401" s="25">
        <v>0</v>
      </c>
      <c r="AK3401" s="25">
        <v>0</v>
      </c>
      <c r="AL3401" s="25">
        <v>1003213</v>
      </c>
      <c r="AM3401" s="25">
        <v>2.33209</v>
      </c>
      <c r="AN3401" s="25">
        <v>4713675</v>
      </c>
      <c r="AO3401" s="25">
        <v>12.8813</v>
      </c>
      <c r="AQ3401">
        <f t="shared" si="107"/>
        <v>0</v>
      </c>
    </row>
    <row r="3402" spans="1:43" x14ac:dyDescent="0.2">
      <c r="A3402" t="str">
        <f t="shared" si="106"/>
        <v>2017_5139</v>
      </c>
      <c r="C3402" s="25">
        <v>3400</v>
      </c>
      <c r="D3402" s="25">
        <v>5139</v>
      </c>
      <c r="E3402" s="25">
        <v>5139</v>
      </c>
      <c r="F3402" s="25" t="s">
        <v>216</v>
      </c>
      <c r="G3402" s="25">
        <v>1.014</v>
      </c>
      <c r="H3402" s="25">
        <v>2017</v>
      </c>
      <c r="I3402" s="25">
        <v>114107628</v>
      </c>
      <c r="J3402" s="25">
        <v>114107628</v>
      </c>
      <c r="K3402" s="25">
        <v>198</v>
      </c>
      <c r="L3402" s="25">
        <v>949068</v>
      </c>
      <c r="M3402" s="25">
        <v>8.3172999999999995</v>
      </c>
      <c r="N3402" s="25">
        <v>67827</v>
      </c>
      <c r="O3402" s="25">
        <v>0.59440999999999999</v>
      </c>
      <c r="P3402" s="25">
        <v>0</v>
      </c>
      <c r="Q3402" s="25">
        <v>0</v>
      </c>
      <c r="R3402" s="25">
        <v>0</v>
      </c>
      <c r="S3402" s="25">
        <v>0</v>
      </c>
      <c r="T3402" s="25">
        <v>22000</v>
      </c>
      <c r="U3402" s="25">
        <v>0.1928</v>
      </c>
      <c r="V3402" s="25">
        <v>22000</v>
      </c>
      <c r="W3402" s="25">
        <v>0.1928</v>
      </c>
      <c r="X3402" s="25">
        <v>0</v>
      </c>
      <c r="Y3402" s="25">
        <v>0</v>
      </c>
      <c r="Z3402" s="25">
        <v>1038895</v>
      </c>
      <c r="AA3402" s="25">
        <v>9.1044999999999998</v>
      </c>
      <c r="AB3402" s="25">
        <v>40000</v>
      </c>
      <c r="AC3402" s="25">
        <v>0.35054999999999997</v>
      </c>
      <c r="AD3402" s="25">
        <v>0</v>
      </c>
      <c r="AE3402" s="25">
        <v>0</v>
      </c>
      <c r="AF3402" s="25">
        <v>98133</v>
      </c>
      <c r="AG3402" s="25">
        <v>0.86</v>
      </c>
      <c r="AH3402" s="25">
        <v>37656</v>
      </c>
      <c r="AI3402" s="25">
        <v>0.33</v>
      </c>
      <c r="AJ3402" s="25">
        <v>0</v>
      </c>
      <c r="AK3402" s="25">
        <v>0</v>
      </c>
      <c r="AL3402" s="25">
        <v>0</v>
      </c>
      <c r="AM3402" s="25">
        <v>0</v>
      </c>
      <c r="AN3402" s="25">
        <v>1214684</v>
      </c>
      <c r="AO3402" s="25">
        <v>10.645099999999999</v>
      </c>
      <c r="AQ3402">
        <f t="shared" si="107"/>
        <v>0.1928</v>
      </c>
    </row>
    <row r="3403" spans="1:43" x14ac:dyDescent="0.2">
      <c r="A3403" t="str">
        <f t="shared" si="106"/>
        <v>2017_5157</v>
      </c>
      <c r="C3403" s="25">
        <v>3401</v>
      </c>
      <c r="D3403" s="25">
        <v>5157</v>
      </c>
      <c r="E3403" s="25">
        <v>6099</v>
      </c>
      <c r="F3403" s="25" t="s">
        <v>252</v>
      </c>
      <c r="G3403" s="25">
        <v>3.0579999999999998</v>
      </c>
      <c r="H3403" s="25">
        <v>2017</v>
      </c>
      <c r="I3403" s="25">
        <v>350162782</v>
      </c>
      <c r="J3403" s="25">
        <v>356377173</v>
      </c>
      <c r="K3403" s="25">
        <v>624.6</v>
      </c>
      <c r="L3403" s="25">
        <v>2799028</v>
      </c>
      <c r="M3403" s="25">
        <v>7.9935</v>
      </c>
      <c r="N3403" s="25">
        <v>37511</v>
      </c>
      <c r="O3403" s="25">
        <v>0.10526000000000001</v>
      </c>
      <c r="P3403" s="25">
        <v>0</v>
      </c>
      <c r="Q3403" s="25">
        <v>0</v>
      </c>
      <c r="R3403" s="25">
        <v>215486</v>
      </c>
      <c r="S3403" s="25">
        <v>0.61538999999999999</v>
      </c>
      <c r="T3403" s="25">
        <v>200000</v>
      </c>
      <c r="U3403" s="25">
        <v>0.57120000000000004</v>
      </c>
      <c r="V3403" s="25">
        <v>415486</v>
      </c>
      <c r="W3403" s="25">
        <v>1.1866000000000001</v>
      </c>
      <c r="X3403" s="25">
        <v>0</v>
      </c>
      <c r="Y3403" s="25">
        <v>0</v>
      </c>
      <c r="Z3403" s="25">
        <v>3252025</v>
      </c>
      <c r="AA3403" s="25">
        <v>9.2852999999999994</v>
      </c>
      <c r="AB3403" s="25">
        <v>350000</v>
      </c>
      <c r="AC3403" s="25">
        <v>0.99953999999999998</v>
      </c>
      <c r="AD3403" s="25">
        <v>0</v>
      </c>
      <c r="AE3403" s="25">
        <v>0</v>
      </c>
      <c r="AF3403" s="25">
        <v>397867</v>
      </c>
      <c r="AG3403" s="25">
        <v>1.11642</v>
      </c>
      <c r="AH3403" s="25">
        <v>117604</v>
      </c>
      <c r="AI3403" s="25">
        <v>0.33</v>
      </c>
      <c r="AJ3403" s="25">
        <v>0</v>
      </c>
      <c r="AK3403" s="25">
        <v>0</v>
      </c>
      <c r="AL3403" s="25">
        <v>0</v>
      </c>
      <c r="AM3403" s="25">
        <v>0</v>
      </c>
      <c r="AN3403" s="25">
        <v>4117496</v>
      </c>
      <c r="AO3403" s="25">
        <v>11.731299999999999</v>
      </c>
      <c r="AQ3403">
        <f t="shared" si="107"/>
        <v>1.1866000000000001</v>
      </c>
    </row>
    <row r="3404" spans="1:43" x14ac:dyDescent="0.2">
      <c r="A3404" t="str">
        <f t="shared" si="106"/>
        <v>2017_5163</v>
      </c>
      <c r="C3404" s="25">
        <v>3402</v>
      </c>
      <c r="D3404" s="25">
        <v>5163</v>
      </c>
      <c r="E3404" s="25">
        <v>5163</v>
      </c>
      <c r="F3404" s="25" t="s">
        <v>217</v>
      </c>
      <c r="G3404" s="25">
        <v>1.8879999999999999</v>
      </c>
      <c r="H3404" s="25">
        <v>2017</v>
      </c>
      <c r="I3404" s="25">
        <v>247751996</v>
      </c>
      <c r="J3404" s="25">
        <v>247751996</v>
      </c>
      <c r="K3404" s="25">
        <v>638.20000000000005</v>
      </c>
      <c r="L3404" s="25">
        <v>2040423</v>
      </c>
      <c r="M3404" s="25">
        <v>8.2356999999999996</v>
      </c>
      <c r="N3404" s="25">
        <v>217032</v>
      </c>
      <c r="O3404" s="25">
        <v>0.87600999999999996</v>
      </c>
      <c r="P3404" s="25">
        <v>0</v>
      </c>
      <c r="Q3404" s="25">
        <v>0</v>
      </c>
      <c r="R3404" s="25">
        <v>0</v>
      </c>
      <c r="S3404" s="25">
        <v>0</v>
      </c>
      <c r="T3404" s="25">
        <v>0</v>
      </c>
      <c r="U3404" s="25">
        <v>0</v>
      </c>
      <c r="V3404" s="25">
        <v>0</v>
      </c>
      <c r="W3404" s="25">
        <v>0</v>
      </c>
      <c r="X3404" s="25">
        <v>0</v>
      </c>
      <c r="Y3404" s="25">
        <v>0</v>
      </c>
      <c r="Z3404" s="25">
        <v>2257455</v>
      </c>
      <c r="AA3404" s="25">
        <v>9.1118000000000006</v>
      </c>
      <c r="AB3404" s="25">
        <v>400000</v>
      </c>
      <c r="AC3404" s="25">
        <v>1.61452</v>
      </c>
      <c r="AD3404" s="25">
        <v>0</v>
      </c>
      <c r="AE3404" s="25">
        <v>0</v>
      </c>
      <c r="AF3404" s="25">
        <v>77805</v>
      </c>
      <c r="AG3404" s="25">
        <v>0.31403999999999999</v>
      </c>
      <c r="AH3404" s="25">
        <v>81758</v>
      </c>
      <c r="AI3404" s="25">
        <v>0.33</v>
      </c>
      <c r="AJ3404" s="25">
        <v>0</v>
      </c>
      <c r="AK3404" s="25">
        <v>0</v>
      </c>
      <c r="AL3404" s="25">
        <v>0</v>
      </c>
      <c r="AM3404" s="25">
        <v>0</v>
      </c>
      <c r="AN3404" s="25">
        <v>2817018</v>
      </c>
      <c r="AO3404" s="25">
        <v>11.3703</v>
      </c>
      <c r="AQ3404">
        <f t="shared" si="107"/>
        <v>0</v>
      </c>
    </row>
    <row r="3405" spans="1:43" x14ac:dyDescent="0.2">
      <c r="A3405" t="str">
        <f t="shared" si="106"/>
        <v>2017_5166</v>
      </c>
      <c r="C3405" s="25">
        <v>3403</v>
      </c>
      <c r="D3405" s="25">
        <v>5166</v>
      </c>
      <c r="E3405" s="25">
        <v>5166</v>
      </c>
      <c r="F3405" s="25" t="s">
        <v>218</v>
      </c>
      <c r="G3405" s="25">
        <v>7.06</v>
      </c>
      <c r="H3405" s="25">
        <v>2017</v>
      </c>
      <c r="I3405" s="25">
        <v>785881761</v>
      </c>
      <c r="J3405" s="25">
        <v>820821929</v>
      </c>
      <c r="K3405" s="25">
        <v>2140.5</v>
      </c>
      <c r="L3405" s="25">
        <v>6722604</v>
      </c>
      <c r="M3405" s="25">
        <v>8.5541999999999998</v>
      </c>
      <c r="N3405" s="25">
        <v>158166</v>
      </c>
      <c r="O3405" s="25">
        <v>0.19269</v>
      </c>
      <c r="P3405" s="25">
        <v>0</v>
      </c>
      <c r="Q3405" s="25">
        <v>0</v>
      </c>
      <c r="R3405" s="25">
        <v>800702</v>
      </c>
      <c r="S3405" s="25">
        <v>1.0188600000000001</v>
      </c>
      <c r="T3405" s="25">
        <v>150000</v>
      </c>
      <c r="U3405" s="25">
        <v>0.19089999999999999</v>
      </c>
      <c r="V3405" s="25">
        <v>950702</v>
      </c>
      <c r="W3405" s="25">
        <v>1.2097</v>
      </c>
      <c r="X3405" s="25">
        <v>0</v>
      </c>
      <c r="Y3405" s="25">
        <v>0</v>
      </c>
      <c r="Z3405" s="25">
        <v>7831472</v>
      </c>
      <c r="AA3405" s="25">
        <v>9.9565999999999999</v>
      </c>
      <c r="AB3405" s="25">
        <v>1000000</v>
      </c>
      <c r="AC3405" s="25">
        <v>1.2724599999999999</v>
      </c>
      <c r="AD3405" s="25">
        <v>0</v>
      </c>
      <c r="AE3405" s="25">
        <v>0</v>
      </c>
      <c r="AF3405" s="25">
        <v>549931</v>
      </c>
      <c r="AG3405" s="25">
        <v>0.66998000000000002</v>
      </c>
      <c r="AH3405" s="25">
        <v>270861</v>
      </c>
      <c r="AI3405" s="25">
        <v>0.32999000000000001</v>
      </c>
      <c r="AJ3405" s="25">
        <v>0</v>
      </c>
      <c r="AK3405" s="25">
        <v>0</v>
      </c>
      <c r="AL3405" s="25">
        <v>2427684</v>
      </c>
      <c r="AM3405" s="25">
        <v>2.95763</v>
      </c>
      <c r="AN3405" s="25">
        <v>12079948</v>
      </c>
      <c r="AO3405" s="25">
        <v>15.1867</v>
      </c>
      <c r="AQ3405">
        <f t="shared" si="107"/>
        <v>1.2097</v>
      </c>
    </row>
    <row r="3406" spans="1:43" x14ac:dyDescent="0.2">
      <c r="A3406" t="str">
        <f t="shared" si="106"/>
        <v>2017_5184</v>
      </c>
      <c r="C3406" s="25">
        <v>3404</v>
      </c>
      <c r="D3406" s="25">
        <v>5184</v>
      </c>
      <c r="E3406" s="25">
        <v>5184</v>
      </c>
      <c r="F3406" s="25" t="s">
        <v>219</v>
      </c>
      <c r="G3406" s="25">
        <v>12.896000000000001</v>
      </c>
      <c r="H3406" s="25">
        <v>2017</v>
      </c>
      <c r="I3406" s="25">
        <v>322195443</v>
      </c>
      <c r="J3406" s="25">
        <v>328833370</v>
      </c>
      <c r="K3406" s="25">
        <v>1776.5</v>
      </c>
      <c r="L3406" s="25">
        <v>3867518</v>
      </c>
      <c r="M3406" s="25">
        <v>12.0036</v>
      </c>
      <c r="N3406" s="25">
        <v>671198</v>
      </c>
      <c r="O3406" s="25">
        <v>2.04115</v>
      </c>
      <c r="P3406" s="25">
        <v>0</v>
      </c>
      <c r="Q3406" s="25">
        <v>0</v>
      </c>
      <c r="R3406" s="25">
        <v>387202</v>
      </c>
      <c r="S3406" s="25">
        <v>1.2017599999999999</v>
      </c>
      <c r="T3406" s="25">
        <v>0</v>
      </c>
      <c r="U3406" s="25">
        <v>0</v>
      </c>
      <c r="V3406" s="25">
        <v>387202</v>
      </c>
      <c r="W3406" s="25">
        <v>1.2018</v>
      </c>
      <c r="X3406" s="25">
        <v>0</v>
      </c>
      <c r="Y3406" s="25">
        <v>0</v>
      </c>
      <c r="Z3406" s="25">
        <v>4925918</v>
      </c>
      <c r="AA3406" s="25">
        <v>15.246600000000001</v>
      </c>
      <c r="AB3406" s="25">
        <v>500000</v>
      </c>
      <c r="AC3406" s="25">
        <v>1.55185</v>
      </c>
      <c r="AD3406" s="25">
        <v>0</v>
      </c>
      <c r="AE3406" s="25">
        <v>0</v>
      </c>
      <c r="AF3406" s="25">
        <v>112247</v>
      </c>
      <c r="AG3406" s="25">
        <v>0.34134999999999999</v>
      </c>
      <c r="AH3406" s="25">
        <v>108515</v>
      </c>
      <c r="AI3406" s="25">
        <v>0.33</v>
      </c>
      <c r="AJ3406" s="25">
        <v>0</v>
      </c>
      <c r="AK3406" s="25">
        <v>0</v>
      </c>
      <c r="AL3406" s="25">
        <v>727593</v>
      </c>
      <c r="AM3406" s="25">
        <v>2.21265</v>
      </c>
      <c r="AN3406" s="25">
        <v>6374273</v>
      </c>
      <c r="AO3406" s="25">
        <v>19.682400000000001</v>
      </c>
      <c r="AQ3406">
        <f t="shared" si="107"/>
        <v>1.2018</v>
      </c>
    </row>
    <row r="3407" spans="1:43" x14ac:dyDescent="0.2">
      <c r="A3407" t="str">
        <f t="shared" si="106"/>
        <v>2017_5250</v>
      </c>
      <c r="C3407" s="25">
        <v>3405</v>
      </c>
      <c r="D3407" s="25">
        <v>5250</v>
      </c>
      <c r="E3407" s="25">
        <v>5250</v>
      </c>
      <c r="F3407" s="25" t="s">
        <v>220</v>
      </c>
      <c r="G3407" s="25">
        <v>12.009</v>
      </c>
      <c r="H3407" s="25">
        <v>2017</v>
      </c>
      <c r="I3407" s="25">
        <v>1448384807</v>
      </c>
      <c r="J3407" s="25">
        <v>1595277188</v>
      </c>
      <c r="K3407" s="25">
        <v>4531.8</v>
      </c>
      <c r="L3407" s="25">
        <v>13599233</v>
      </c>
      <c r="M3407" s="25">
        <v>9.3892000000000007</v>
      </c>
      <c r="N3407" s="25">
        <v>1832210</v>
      </c>
      <c r="O3407" s="25">
        <v>1.14852</v>
      </c>
      <c r="P3407" s="25">
        <v>0</v>
      </c>
      <c r="Q3407" s="25">
        <v>0</v>
      </c>
      <c r="R3407" s="25">
        <v>1639304</v>
      </c>
      <c r="S3407" s="25">
        <v>1.13182</v>
      </c>
      <c r="T3407" s="25">
        <v>391042</v>
      </c>
      <c r="U3407" s="25">
        <v>0.27</v>
      </c>
      <c r="V3407" s="25">
        <v>2030346</v>
      </c>
      <c r="W3407" s="25">
        <v>1.4017999999999999</v>
      </c>
      <c r="X3407" s="25">
        <v>0</v>
      </c>
      <c r="Y3407" s="25">
        <v>0</v>
      </c>
      <c r="Z3407" s="25">
        <v>17461789</v>
      </c>
      <c r="AA3407" s="25">
        <v>11.9396</v>
      </c>
      <c r="AB3407" s="25">
        <v>774437</v>
      </c>
      <c r="AC3407" s="25">
        <v>0.53469</v>
      </c>
      <c r="AD3407" s="25">
        <v>0</v>
      </c>
      <c r="AE3407" s="25">
        <v>0</v>
      </c>
      <c r="AF3407" s="25">
        <v>2137671</v>
      </c>
      <c r="AG3407" s="25">
        <v>1.34</v>
      </c>
      <c r="AH3407" s="25">
        <v>526441</v>
      </c>
      <c r="AI3407" s="25">
        <v>0.33</v>
      </c>
      <c r="AJ3407" s="25">
        <v>0</v>
      </c>
      <c r="AK3407" s="25">
        <v>0</v>
      </c>
      <c r="AL3407" s="25">
        <v>0</v>
      </c>
      <c r="AM3407" s="25">
        <v>0</v>
      </c>
      <c r="AN3407" s="25">
        <v>20900338</v>
      </c>
      <c r="AO3407" s="25">
        <v>14.144299999999999</v>
      </c>
      <c r="AQ3407">
        <f t="shared" si="107"/>
        <v>1.4017999999999999</v>
      </c>
    </row>
    <row r="3408" spans="1:43" x14ac:dyDescent="0.2">
      <c r="A3408" t="str">
        <f t="shared" si="106"/>
        <v>2017_5256</v>
      </c>
      <c r="C3408" s="25">
        <v>3406</v>
      </c>
      <c r="D3408" s="25">
        <v>5256</v>
      </c>
      <c r="E3408" s="25">
        <v>5256</v>
      </c>
      <c r="F3408" s="25" t="s">
        <v>221</v>
      </c>
      <c r="G3408" s="25">
        <v>2.843</v>
      </c>
      <c r="H3408" s="25">
        <v>2017</v>
      </c>
      <c r="I3408" s="25">
        <v>164302311</v>
      </c>
      <c r="J3408" s="25">
        <v>165383919</v>
      </c>
      <c r="K3408" s="25">
        <v>677.5</v>
      </c>
      <c r="L3408" s="25">
        <v>1685260</v>
      </c>
      <c r="M3408" s="25">
        <v>10.257099999999999</v>
      </c>
      <c r="N3408" s="25">
        <v>11431</v>
      </c>
      <c r="O3408" s="25">
        <v>6.9120000000000001E-2</v>
      </c>
      <c r="P3408" s="25">
        <v>0</v>
      </c>
      <c r="Q3408" s="25">
        <v>0</v>
      </c>
      <c r="R3408" s="25">
        <v>313978</v>
      </c>
      <c r="S3408" s="25">
        <v>1.9109799999999999</v>
      </c>
      <c r="T3408" s="25">
        <v>425000</v>
      </c>
      <c r="U3408" s="25">
        <v>2.5867</v>
      </c>
      <c r="V3408" s="25">
        <v>738978</v>
      </c>
      <c r="W3408" s="25">
        <v>4.4977</v>
      </c>
      <c r="X3408" s="25">
        <v>0</v>
      </c>
      <c r="Y3408" s="25">
        <v>0</v>
      </c>
      <c r="Z3408" s="25">
        <v>2435669</v>
      </c>
      <c r="AA3408" s="25">
        <v>14.8239</v>
      </c>
      <c r="AB3408" s="25">
        <v>150000</v>
      </c>
      <c r="AC3408" s="25">
        <v>0.91295000000000004</v>
      </c>
      <c r="AD3408" s="25">
        <v>0</v>
      </c>
      <c r="AE3408" s="25">
        <v>0</v>
      </c>
      <c r="AF3408" s="25">
        <v>221614</v>
      </c>
      <c r="AG3408" s="25">
        <v>1.34</v>
      </c>
      <c r="AH3408" s="25">
        <v>54577</v>
      </c>
      <c r="AI3408" s="25">
        <v>0.33</v>
      </c>
      <c r="AJ3408" s="25">
        <v>0</v>
      </c>
      <c r="AK3408" s="25">
        <v>0</v>
      </c>
      <c r="AL3408" s="25">
        <v>0</v>
      </c>
      <c r="AM3408" s="25">
        <v>0</v>
      </c>
      <c r="AN3408" s="25">
        <v>2861860</v>
      </c>
      <c r="AO3408" s="25">
        <v>17.4068</v>
      </c>
      <c r="AQ3408">
        <f t="shared" si="107"/>
        <v>4.4977</v>
      </c>
    </row>
    <row r="3409" spans="1:43" x14ac:dyDescent="0.2">
      <c r="A3409" t="str">
        <f t="shared" si="106"/>
        <v>2017_5283</v>
      </c>
      <c r="C3409" s="25">
        <v>3407</v>
      </c>
      <c r="D3409" s="25">
        <v>5283</v>
      </c>
      <c r="E3409" s="25">
        <v>5283</v>
      </c>
      <c r="F3409" s="25" t="s">
        <v>222</v>
      </c>
      <c r="G3409" s="25">
        <v>4.1360000000000001</v>
      </c>
      <c r="H3409" s="25">
        <v>2017</v>
      </c>
      <c r="I3409" s="25">
        <v>519052959</v>
      </c>
      <c r="J3409" s="25">
        <v>523505375</v>
      </c>
      <c r="K3409" s="25">
        <v>716.9</v>
      </c>
      <c r="L3409" s="25">
        <v>3752008</v>
      </c>
      <c r="M3409" s="25">
        <v>7.2286000000000001</v>
      </c>
      <c r="N3409" s="25">
        <v>386727</v>
      </c>
      <c r="O3409" s="25">
        <v>0.73873</v>
      </c>
      <c r="P3409" s="25">
        <v>0</v>
      </c>
      <c r="Q3409" s="25">
        <v>0</v>
      </c>
      <c r="R3409" s="25">
        <v>0</v>
      </c>
      <c r="S3409" s="25">
        <v>0</v>
      </c>
      <c r="T3409" s="25">
        <v>0</v>
      </c>
      <c r="U3409" s="25">
        <v>0</v>
      </c>
      <c r="V3409" s="25">
        <v>0</v>
      </c>
      <c r="W3409" s="25">
        <v>0</v>
      </c>
      <c r="X3409" s="25">
        <v>0</v>
      </c>
      <c r="Y3409" s="25">
        <v>0</v>
      </c>
      <c r="Z3409" s="25">
        <v>4138735</v>
      </c>
      <c r="AA3409" s="25">
        <v>7.9672999999999998</v>
      </c>
      <c r="AB3409" s="25">
        <v>125000</v>
      </c>
      <c r="AC3409" s="25">
        <v>0.24082000000000001</v>
      </c>
      <c r="AD3409" s="25">
        <v>0</v>
      </c>
      <c r="AE3409" s="25">
        <v>0</v>
      </c>
      <c r="AF3409" s="25">
        <v>350749</v>
      </c>
      <c r="AG3409" s="25">
        <v>0.67</v>
      </c>
      <c r="AH3409" s="25">
        <v>172757</v>
      </c>
      <c r="AI3409" s="25">
        <v>0.33</v>
      </c>
      <c r="AJ3409" s="25">
        <v>0</v>
      </c>
      <c r="AK3409" s="25">
        <v>0</v>
      </c>
      <c r="AL3409" s="25">
        <v>1263939</v>
      </c>
      <c r="AM3409" s="25">
        <v>2.41438</v>
      </c>
      <c r="AN3409" s="25">
        <v>6051180</v>
      </c>
      <c r="AO3409" s="25">
        <v>11.6225</v>
      </c>
      <c r="AQ3409">
        <f t="shared" si="107"/>
        <v>0</v>
      </c>
    </row>
    <row r="3410" spans="1:43" x14ac:dyDescent="0.2">
      <c r="A3410" t="str">
        <f t="shared" si="106"/>
        <v>2017_5310</v>
      </c>
      <c r="C3410" s="25">
        <v>3408</v>
      </c>
      <c r="D3410" s="25">
        <v>5310</v>
      </c>
      <c r="E3410" s="25">
        <v>5310</v>
      </c>
      <c r="F3410" s="25" t="s">
        <v>223</v>
      </c>
      <c r="G3410" s="25">
        <v>5.7030000000000003</v>
      </c>
      <c r="H3410" s="25">
        <v>2017</v>
      </c>
      <c r="I3410" s="25">
        <v>174465072</v>
      </c>
      <c r="J3410" s="25">
        <v>178692651</v>
      </c>
      <c r="K3410" s="25">
        <v>674.2</v>
      </c>
      <c r="L3410" s="25">
        <v>1615071</v>
      </c>
      <c r="M3410" s="25">
        <v>9.2573000000000008</v>
      </c>
      <c r="N3410" s="25">
        <v>54780</v>
      </c>
      <c r="O3410" s="25">
        <v>0.30656</v>
      </c>
      <c r="P3410" s="25">
        <v>0</v>
      </c>
      <c r="Q3410" s="25">
        <v>0</v>
      </c>
      <c r="R3410" s="25">
        <v>0</v>
      </c>
      <c r="S3410" s="25">
        <v>0</v>
      </c>
      <c r="T3410" s="25">
        <v>0</v>
      </c>
      <c r="U3410" s="25">
        <v>0</v>
      </c>
      <c r="V3410" s="25">
        <v>0</v>
      </c>
      <c r="W3410" s="25">
        <v>0</v>
      </c>
      <c r="X3410" s="25">
        <v>0</v>
      </c>
      <c r="Y3410" s="25">
        <v>0</v>
      </c>
      <c r="Z3410" s="25">
        <v>1669851</v>
      </c>
      <c r="AA3410" s="25">
        <v>9.5638000000000005</v>
      </c>
      <c r="AB3410" s="25">
        <v>300000</v>
      </c>
      <c r="AC3410" s="25">
        <v>1.7195400000000001</v>
      </c>
      <c r="AD3410" s="25">
        <v>0</v>
      </c>
      <c r="AE3410" s="25">
        <v>0</v>
      </c>
      <c r="AF3410" s="25">
        <v>200392</v>
      </c>
      <c r="AG3410" s="25">
        <v>1.1214299999999999</v>
      </c>
      <c r="AH3410" s="25">
        <v>58969</v>
      </c>
      <c r="AI3410" s="25">
        <v>0.33</v>
      </c>
      <c r="AJ3410" s="25">
        <v>0</v>
      </c>
      <c r="AK3410" s="25">
        <v>0</v>
      </c>
      <c r="AL3410" s="25">
        <v>0</v>
      </c>
      <c r="AM3410" s="25">
        <v>0</v>
      </c>
      <c r="AN3410" s="25">
        <v>2229212</v>
      </c>
      <c r="AO3410" s="25">
        <v>12.7348</v>
      </c>
      <c r="AQ3410">
        <f t="shared" si="107"/>
        <v>0</v>
      </c>
    </row>
    <row r="3411" spans="1:43" x14ac:dyDescent="0.2">
      <c r="A3411" t="str">
        <f t="shared" si="106"/>
        <v>2017_5319</v>
      </c>
      <c r="C3411" s="25">
        <v>3409</v>
      </c>
      <c r="D3411" s="25">
        <v>5319</v>
      </c>
      <c r="E3411" s="25">
        <v>5160</v>
      </c>
      <c r="F3411" s="25" t="s">
        <v>5</v>
      </c>
      <c r="G3411" s="25">
        <v>4.24</v>
      </c>
      <c r="H3411" s="25">
        <v>2017</v>
      </c>
      <c r="I3411" s="25">
        <v>260055964</v>
      </c>
      <c r="J3411" s="25">
        <v>268992339</v>
      </c>
      <c r="K3411" s="25">
        <v>1068.9000000000001</v>
      </c>
      <c r="L3411" s="25">
        <v>2483826</v>
      </c>
      <c r="M3411" s="25">
        <v>9.5510999999999999</v>
      </c>
      <c r="N3411" s="25">
        <v>190732</v>
      </c>
      <c r="O3411" s="25">
        <v>0.70906000000000002</v>
      </c>
      <c r="P3411" s="25">
        <v>0</v>
      </c>
      <c r="Q3411" s="25">
        <v>0</v>
      </c>
      <c r="R3411" s="25">
        <v>78706</v>
      </c>
      <c r="S3411" s="25">
        <v>0.30264999999999997</v>
      </c>
      <c r="T3411" s="25">
        <v>0</v>
      </c>
      <c r="U3411" s="25">
        <v>0</v>
      </c>
      <c r="V3411" s="25">
        <v>78706</v>
      </c>
      <c r="W3411" s="25">
        <v>0.30270000000000002</v>
      </c>
      <c r="X3411" s="25">
        <v>0</v>
      </c>
      <c r="Y3411" s="25">
        <v>0</v>
      </c>
      <c r="Z3411" s="25">
        <v>2753264</v>
      </c>
      <c r="AA3411" s="25">
        <v>10.562799999999999</v>
      </c>
      <c r="AB3411" s="25">
        <v>193655</v>
      </c>
      <c r="AC3411" s="25">
        <v>0.74467000000000005</v>
      </c>
      <c r="AD3411" s="25">
        <v>0</v>
      </c>
      <c r="AE3411" s="25">
        <v>0</v>
      </c>
      <c r="AF3411" s="25">
        <v>180225</v>
      </c>
      <c r="AG3411" s="25">
        <v>0.67</v>
      </c>
      <c r="AH3411" s="25">
        <v>88767</v>
      </c>
      <c r="AI3411" s="25">
        <v>0.33</v>
      </c>
      <c r="AJ3411" s="25">
        <v>0</v>
      </c>
      <c r="AK3411" s="25">
        <v>0</v>
      </c>
      <c r="AL3411" s="25">
        <v>726279</v>
      </c>
      <c r="AM3411" s="25">
        <v>2.7</v>
      </c>
      <c r="AN3411" s="25">
        <v>3942190</v>
      </c>
      <c r="AO3411" s="25">
        <v>15.0075</v>
      </c>
      <c r="AQ3411">
        <f t="shared" si="107"/>
        <v>0.30270000000000002</v>
      </c>
    </row>
    <row r="3412" spans="1:43" x14ac:dyDescent="0.2">
      <c r="A3412" t="str">
        <f t="shared" si="106"/>
        <v>2017_5323</v>
      </c>
      <c r="C3412" s="25">
        <v>3410</v>
      </c>
      <c r="D3412" s="25">
        <v>5323</v>
      </c>
      <c r="E3412" s="25">
        <v>5325</v>
      </c>
      <c r="F3412" s="25" t="s">
        <v>224</v>
      </c>
      <c r="G3412" s="25">
        <v>2.742</v>
      </c>
      <c r="H3412" s="25">
        <v>2017</v>
      </c>
      <c r="I3412" s="25">
        <v>323322368</v>
      </c>
      <c r="J3412" s="25">
        <v>343068010</v>
      </c>
      <c r="K3412" s="25">
        <v>567.4</v>
      </c>
      <c r="L3412" s="25">
        <v>2581947</v>
      </c>
      <c r="M3412" s="25">
        <v>7.9856999999999996</v>
      </c>
      <c r="N3412" s="25">
        <v>302974</v>
      </c>
      <c r="O3412" s="25">
        <v>0.88312999999999997</v>
      </c>
      <c r="P3412" s="25">
        <v>0</v>
      </c>
      <c r="Q3412" s="25">
        <v>0</v>
      </c>
      <c r="R3412" s="25">
        <v>0</v>
      </c>
      <c r="S3412" s="25">
        <v>0</v>
      </c>
      <c r="T3412" s="25">
        <v>0</v>
      </c>
      <c r="U3412" s="25">
        <v>0</v>
      </c>
      <c r="V3412" s="25">
        <v>0</v>
      </c>
      <c r="W3412" s="25">
        <v>0</v>
      </c>
      <c r="X3412" s="25">
        <v>0</v>
      </c>
      <c r="Y3412" s="25">
        <v>0</v>
      </c>
      <c r="Z3412" s="25">
        <v>2884921</v>
      </c>
      <c r="AA3412" s="25">
        <v>8.8688000000000002</v>
      </c>
      <c r="AB3412" s="25">
        <v>40000</v>
      </c>
      <c r="AC3412" s="25">
        <v>0.12372</v>
      </c>
      <c r="AD3412" s="25">
        <v>0</v>
      </c>
      <c r="AE3412" s="25">
        <v>0</v>
      </c>
      <c r="AF3412" s="25">
        <v>42841</v>
      </c>
      <c r="AG3412" s="25">
        <v>0.12488</v>
      </c>
      <c r="AH3412" s="25">
        <v>113212</v>
      </c>
      <c r="AI3412" s="25">
        <v>0.33</v>
      </c>
      <c r="AJ3412" s="25">
        <v>0</v>
      </c>
      <c r="AK3412" s="25">
        <v>0</v>
      </c>
      <c r="AL3412" s="25">
        <v>0</v>
      </c>
      <c r="AM3412" s="25">
        <v>0</v>
      </c>
      <c r="AN3412" s="25">
        <v>3080974</v>
      </c>
      <c r="AO3412" s="25">
        <v>9.4474</v>
      </c>
      <c r="AQ3412">
        <f t="shared" si="107"/>
        <v>0</v>
      </c>
    </row>
    <row r="3413" spans="1:43" x14ac:dyDescent="0.2">
      <c r="A3413" t="str">
        <f t="shared" si="106"/>
        <v>2017_5463</v>
      </c>
      <c r="C3413" s="25">
        <v>3411</v>
      </c>
      <c r="D3413" s="25">
        <v>5463</v>
      </c>
      <c r="E3413" s="25">
        <v>5463</v>
      </c>
      <c r="F3413" s="25" t="s">
        <v>226</v>
      </c>
      <c r="G3413" s="25">
        <v>7.0620000000000003</v>
      </c>
      <c r="H3413" s="25">
        <v>2017</v>
      </c>
      <c r="I3413" s="25">
        <v>366239401</v>
      </c>
      <c r="J3413" s="25">
        <v>373810593</v>
      </c>
      <c r="K3413" s="25">
        <v>1133.0999999999999</v>
      </c>
      <c r="L3413" s="25">
        <v>3431343</v>
      </c>
      <c r="M3413" s="25">
        <v>9.3690999999999995</v>
      </c>
      <c r="N3413" s="25">
        <v>253608</v>
      </c>
      <c r="O3413" s="25">
        <v>0.67844000000000004</v>
      </c>
      <c r="P3413" s="25">
        <v>0</v>
      </c>
      <c r="Q3413" s="25">
        <v>0</v>
      </c>
      <c r="R3413" s="25">
        <v>50124</v>
      </c>
      <c r="S3413" s="25">
        <v>0.13686000000000001</v>
      </c>
      <c r="T3413" s="25">
        <v>0</v>
      </c>
      <c r="U3413" s="25">
        <v>0</v>
      </c>
      <c r="V3413" s="25">
        <v>50124</v>
      </c>
      <c r="W3413" s="25">
        <v>0.13689999999999999</v>
      </c>
      <c r="X3413" s="25">
        <v>0</v>
      </c>
      <c r="Y3413" s="25">
        <v>0</v>
      </c>
      <c r="Z3413" s="25">
        <v>3735075</v>
      </c>
      <c r="AA3413" s="25">
        <v>10.1844</v>
      </c>
      <c r="AB3413" s="25">
        <v>425000</v>
      </c>
      <c r="AC3413" s="25">
        <v>1.1604399999999999</v>
      </c>
      <c r="AD3413" s="25">
        <v>0</v>
      </c>
      <c r="AE3413" s="25">
        <v>0</v>
      </c>
      <c r="AF3413" s="25">
        <v>449273</v>
      </c>
      <c r="AG3413" s="25">
        <v>1.20187</v>
      </c>
      <c r="AH3413" s="25">
        <v>123357</v>
      </c>
      <c r="AI3413" s="25">
        <v>0.33</v>
      </c>
      <c r="AJ3413" s="25">
        <v>0</v>
      </c>
      <c r="AK3413" s="25">
        <v>0</v>
      </c>
      <c r="AL3413" s="25">
        <v>526180</v>
      </c>
      <c r="AM3413" s="25">
        <v>1.40761</v>
      </c>
      <c r="AN3413" s="25">
        <v>5258885</v>
      </c>
      <c r="AO3413" s="25">
        <v>14.2844</v>
      </c>
      <c r="AQ3413">
        <f t="shared" si="107"/>
        <v>0.13689999999999999</v>
      </c>
    </row>
    <row r="3414" spans="1:43" x14ac:dyDescent="0.2">
      <c r="A3414" t="str">
        <f t="shared" si="106"/>
        <v>2017_5486</v>
      </c>
      <c r="C3414" s="25">
        <v>3412</v>
      </c>
      <c r="D3414" s="25">
        <v>5486</v>
      </c>
      <c r="E3414" s="25">
        <v>5486</v>
      </c>
      <c r="F3414" s="25" t="s">
        <v>227</v>
      </c>
      <c r="G3414" s="25">
        <v>1.5569999999999999</v>
      </c>
      <c r="H3414" s="25">
        <v>2017</v>
      </c>
      <c r="I3414" s="25">
        <v>254674912</v>
      </c>
      <c r="J3414" s="25">
        <v>258874582</v>
      </c>
      <c r="K3414" s="25">
        <v>375.2</v>
      </c>
      <c r="L3414" s="25">
        <v>1823840</v>
      </c>
      <c r="M3414" s="25">
        <v>7.1614000000000004</v>
      </c>
      <c r="N3414" s="25">
        <v>12066</v>
      </c>
      <c r="O3414" s="25">
        <v>4.6609999999999999E-2</v>
      </c>
      <c r="P3414" s="25">
        <v>0</v>
      </c>
      <c r="Q3414" s="25">
        <v>0</v>
      </c>
      <c r="R3414" s="25">
        <v>0</v>
      </c>
      <c r="S3414" s="25">
        <v>0</v>
      </c>
      <c r="T3414" s="25">
        <v>40353</v>
      </c>
      <c r="U3414" s="25">
        <v>0.15840000000000001</v>
      </c>
      <c r="V3414" s="25">
        <v>40353</v>
      </c>
      <c r="W3414" s="25">
        <v>0.15840000000000001</v>
      </c>
      <c r="X3414" s="25">
        <v>0</v>
      </c>
      <c r="Y3414" s="25">
        <v>0</v>
      </c>
      <c r="Z3414" s="25">
        <v>1876259</v>
      </c>
      <c r="AA3414" s="25">
        <v>7.3665000000000003</v>
      </c>
      <c r="AB3414" s="25">
        <v>150000</v>
      </c>
      <c r="AC3414" s="25">
        <v>0.58899000000000001</v>
      </c>
      <c r="AD3414" s="25">
        <v>0</v>
      </c>
      <c r="AE3414" s="25">
        <v>0</v>
      </c>
      <c r="AF3414" s="25">
        <v>0</v>
      </c>
      <c r="AG3414" s="25">
        <v>0</v>
      </c>
      <c r="AH3414" s="25">
        <v>85429</v>
      </c>
      <c r="AI3414" s="25">
        <v>0.33</v>
      </c>
      <c r="AJ3414" s="25">
        <v>0</v>
      </c>
      <c r="AK3414" s="25">
        <v>0</v>
      </c>
      <c r="AL3414" s="25">
        <v>0</v>
      </c>
      <c r="AM3414" s="25">
        <v>0</v>
      </c>
      <c r="AN3414" s="25">
        <v>2111688</v>
      </c>
      <c r="AO3414" s="25">
        <v>8.2855000000000008</v>
      </c>
      <c r="AQ3414">
        <f t="shared" si="107"/>
        <v>0.15840000000000001</v>
      </c>
    </row>
    <row r="3415" spans="1:43" x14ac:dyDescent="0.2">
      <c r="A3415" t="str">
        <f t="shared" si="106"/>
        <v>2017_5508</v>
      </c>
      <c r="C3415" s="25">
        <v>3413</v>
      </c>
      <c r="D3415" s="25">
        <v>5508</v>
      </c>
      <c r="E3415" s="25">
        <v>5508</v>
      </c>
      <c r="F3415" s="25" t="s">
        <v>228</v>
      </c>
      <c r="G3415" s="25">
        <v>1.268</v>
      </c>
      <c r="H3415" s="25">
        <v>2017</v>
      </c>
      <c r="I3415" s="25">
        <v>216556639</v>
      </c>
      <c r="J3415" s="25">
        <v>364859034</v>
      </c>
      <c r="K3415" s="25">
        <v>309.2</v>
      </c>
      <c r="L3415" s="25">
        <v>1475662</v>
      </c>
      <c r="M3415" s="25">
        <v>6.8141999999999996</v>
      </c>
      <c r="N3415" s="25">
        <v>87243</v>
      </c>
      <c r="O3415" s="25">
        <v>0.23910999999999999</v>
      </c>
      <c r="P3415" s="25">
        <v>0</v>
      </c>
      <c r="Q3415" s="25">
        <v>0</v>
      </c>
      <c r="R3415" s="25">
        <v>0</v>
      </c>
      <c r="S3415" s="25">
        <v>0</v>
      </c>
      <c r="T3415" s="25">
        <v>0</v>
      </c>
      <c r="U3415" s="25">
        <v>0</v>
      </c>
      <c r="V3415" s="25">
        <v>0</v>
      </c>
      <c r="W3415" s="25">
        <v>0</v>
      </c>
      <c r="X3415" s="25">
        <v>0</v>
      </c>
      <c r="Y3415" s="25">
        <v>0</v>
      </c>
      <c r="Z3415" s="25">
        <v>1562905</v>
      </c>
      <c r="AA3415" s="25">
        <v>7.0533000000000001</v>
      </c>
      <c r="AB3415" s="25">
        <v>100000</v>
      </c>
      <c r="AC3415" s="25">
        <v>0.46177000000000001</v>
      </c>
      <c r="AD3415" s="25">
        <v>0</v>
      </c>
      <c r="AE3415" s="25">
        <v>0</v>
      </c>
      <c r="AF3415" s="25">
        <v>249081</v>
      </c>
      <c r="AG3415" s="25">
        <v>0.68267999999999995</v>
      </c>
      <c r="AH3415" s="25">
        <v>120403</v>
      </c>
      <c r="AI3415" s="25">
        <v>0.33</v>
      </c>
      <c r="AJ3415" s="25">
        <v>0</v>
      </c>
      <c r="AK3415" s="25">
        <v>0</v>
      </c>
      <c r="AL3415" s="25">
        <v>0</v>
      </c>
      <c r="AM3415" s="25">
        <v>0</v>
      </c>
      <c r="AN3415" s="25">
        <v>2032389</v>
      </c>
      <c r="AO3415" s="25">
        <v>8.5277999999999992</v>
      </c>
      <c r="AQ3415">
        <f t="shared" si="107"/>
        <v>0</v>
      </c>
    </row>
    <row r="3416" spans="1:43" x14ac:dyDescent="0.2">
      <c r="A3416" t="str">
        <f t="shared" si="106"/>
        <v>2017_5607</v>
      </c>
      <c r="C3416" s="25">
        <v>3414</v>
      </c>
      <c r="D3416" s="25">
        <v>5607</v>
      </c>
      <c r="E3416" s="25">
        <v>5607</v>
      </c>
      <c r="F3416" s="25" t="s">
        <v>230</v>
      </c>
      <c r="G3416" s="25">
        <v>3.5840000000000001</v>
      </c>
      <c r="H3416" s="25">
        <v>2017</v>
      </c>
      <c r="I3416" s="25">
        <v>237085611</v>
      </c>
      <c r="J3416" s="25">
        <v>295730126</v>
      </c>
      <c r="K3416" s="25">
        <v>739.7</v>
      </c>
      <c r="L3416" s="25">
        <v>2245778</v>
      </c>
      <c r="M3416" s="25">
        <v>9.4724000000000004</v>
      </c>
      <c r="N3416" s="25">
        <v>369055</v>
      </c>
      <c r="O3416" s="25">
        <v>1.2479499999999999</v>
      </c>
      <c r="P3416" s="25">
        <v>0</v>
      </c>
      <c r="Q3416" s="25">
        <v>0</v>
      </c>
      <c r="R3416" s="25">
        <v>0</v>
      </c>
      <c r="S3416" s="25">
        <v>0</v>
      </c>
      <c r="T3416" s="25">
        <v>0</v>
      </c>
      <c r="U3416" s="25">
        <v>0</v>
      </c>
      <c r="V3416" s="25">
        <v>0</v>
      </c>
      <c r="W3416" s="25">
        <v>0</v>
      </c>
      <c r="X3416" s="25">
        <v>0</v>
      </c>
      <c r="Y3416" s="25">
        <v>0</v>
      </c>
      <c r="Z3416" s="25">
        <v>2614833</v>
      </c>
      <c r="AA3416" s="25">
        <v>10.7204</v>
      </c>
      <c r="AB3416" s="25">
        <v>100000</v>
      </c>
      <c r="AC3416" s="25">
        <v>0.42179</v>
      </c>
      <c r="AD3416" s="25">
        <v>0</v>
      </c>
      <c r="AE3416" s="25">
        <v>0</v>
      </c>
      <c r="AF3416" s="25">
        <v>295730</v>
      </c>
      <c r="AG3416" s="25">
        <v>1</v>
      </c>
      <c r="AH3416" s="25">
        <v>97591</v>
      </c>
      <c r="AI3416" s="25">
        <v>0.33</v>
      </c>
      <c r="AJ3416" s="25">
        <v>0</v>
      </c>
      <c r="AK3416" s="25">
        <v>0</v>
      </c>
      <c r="AL3416" s="25">
        <v>575413</v>
      </c>
      <c r="AM3416" s="25">
        <v>1.94574</v>
      </c>
      <c r="AN3416" s="25">
        <v>3683567</v>
      </c>
      <c r="AO3416" s="25">
        <v>14.417899999999999</v>
      </c>
      <c r="AQ3416">
        <f t="shared" si="107"/>
        <v>0</v>
      </c>
    </row>
    <row r="3417" spans="1:43" x14ac:dyDescent="0.2">
      <c r="A3417" t="str">
        <f t="shared" si="106"/>
        <v>2017_5643</v>
      </c>
      <c r="C3417" s="25">
        <v>3415</v>
      </c>
      <c r="D3417" s="25">
        <v>5643</v>
      </c>
      <c r="E3417" s="25">
        <v>5643</v>
      </c>
      <c r="F3417" s="25" t="s">
        <v>231</v>
      </c>
      <c r="G3417" s="25">
        <v>3.786</v>
      </c>
      <c r="H3417" s="25">
        <v>2017</v>
      </c>
      <c r="I3417" s="25">
        <v>289100756</v>
      </c>
      <c r="J3417" s="25">
        <v>321165816</v>
      </c>
      <c r="K3417" s="25">
        <v>1010.2</v>
      </c>
      <c r="L3417" s="25">
        <v>2746013</v>
      </c>
      <c r="M3417" s="25">
        <v>9.4984999999999999</v>
      </c>
      <c r="N3417" s="25">
        <v>144627</v>
      </c>
      <c r="O3417" s="25">
        <v>0.45032</v>
      </c>
      <c r="P3417" s="25">
        <v>0</v>
      </c>
      <c r="Q3417" s="25">
        <v>0</v>
      </c>
      <c r="R3417" s="25">
        <v>0</v>
      </c>
      <c r="S3417" s="25">
        <v>0</v>
      </c>
      <c r="T3417" s="25">
        <v>0</v>
      </c>
      <c r="U3417" s="25">
        <v>0</v>
      </c>
      <c r="V3417" s="25">
        <v>0</v>
      </c>
      <c r="W3417" s="25">
        <v>0</v>
      </c>
      <c r="X3417" s="25">
        <v>0</v>
      </c>
      <c r="Y3417" s="25">
        <v>0</v>
      </c>
      <c r="Z3417" s="25">
        <v>2890640</v>
      </c>
      <c r="AA3417" s="25">
        <v>9.9488000000000003</v>
      </c>
      <c r="AB3417" s="25">
        <v>300000</v>
      </c>
      <c r="AC3417" s="25">
        <v>1.0377000000000001</v>
      </c>
      <c r="AD3417" s="25">
        <v>0</v>
      </c>
      <c r="AE3417" s="25">
        <v>0</v>
      </c>
      <c r="AF3417" s="25">
        <v>228464</v>
      </c>
      <c r="AG3417" s="25">
        <v>0.71135999999999999</v>
      </c>
      <c r="AH3417" s="25">
        <v>105985</v>
      </c>
      <c r="AI3417" s="25">
        <v>0.33</v>
      </c>
      <c r="AJ3417" s="25">
        <v>0</v>
      </c>
      <c r="AK3417" s="25">
        <v>0</v>
      </c>
      <c r="AL3417" s="25">
        <v>0</v>
      </c>
      <c r="AM3417" s="25">
        <v>0</v>
      </c>
      <c r="AN3417" s="25">
        <v>3525089</v>
      </c>
      <c r="AO3417" s="25">
        <v>12.027799999999999</v>
      </c>
      <c r="AQ3417">
        <f t="shared" si="107"/>
        <v>0</v>
      </c>
    </row>
    <row r="3418" spans="1:43" x14ac:dyDescent="0.2">
      <c r="A3418" t="str">
        <f t="shared" si="106"/>
        <v>2017_5697</v>
      </c>
      <c r="C3418" s="25">
        <v>3416</v>
      </c>
      <c r="D3418" s="25">
        <v>5697</v>
      </c>
      <c r="E3418" s="25">
        <v>5697</v>
      </c>
      <c r="F3418" s="25" t="s">
        <v>964</v>
      </c>
      <c r="G3418" s="25">
        <v>2.1429999999999998</v>
      </c>
      <c r="H3418" s="25">
        <v>2017</v>
      </c>
      <c r="I3418" s="25">
        <v>206767831</v>
      </c>
      <c r="J3418" s="25">
        <v>212766377</v>
      </c>
      <c r="K3418" s="25">
        <v>450.2</v>
      </c>
      <c r="L3418" s="25">
        <v>1654318</v>
      </c>
      <c r="M3418" s="25">
        <v>8.0007999999999999</v>
      </c>
      <c r="N3418" s="25">
        <v>158436</v>
      </c>
      <c r="O3418" s="25">
        <v>0.74465000000000003</v>
      </c>
      <c r="P3418" s="25">
        <v>0</v>
      </c>
      <c r="Q3418" s="25">
        <v>0</v>
      </c>
      <c r="R3418" s="25">
        <v>87394</v>
      </c>
      <c r="S3418" s="25">
        <v>0.42266999999999999</v>
      </c>
      <c r="T3418" s="25">
        <v>212606</v>
      </c>
      <c r="U3418" s="25">
        <v>1.0282</v>
      </c>
      <c r="V3418" s="25">
        <v>300000</v>
      </c>
      <c r="W3418" s="25">
        <v>1.4509000000000001</v>
      </c>
      <c r="X3418" s="25">
        <v>0</v>
      </c>
      <c r="Y3418" s="25">
        <v>0</v>
      </c>
      <c r="Z3418" s="25">
        <v>2112754</v>
      </c>
      <c r="AA3418" s="25">
        <v>10.196400000000001</v>
      </c>
      <c r="AB3418" s="25">
        <v>100000</v>
      </c>
      <c r="AC3418" s="25">
        <v>0.48363</v>
      </c>
      <c r="AD3418" s="25">
        <v>0</v>
      </c>
      <c r="AE3418" s="25">
        <v>0</v>
      </c>
      <c r="AF3418" s="25">
        <v>142553</v>
      </c>
      <c r="AG3418" s="25">
        <v>0.67</v>
      </c>
      <c r="AH3418" s="25">
        <v>70213</v>
      </c>
      <c r="AI3418" s="25">
        <v>0.33</v>
      </c>
      <c r="AJ3418" s="25">
        <v>0</v>
      </c>
      <c r="AK3418" s="25">
        <v>0</v>
      </c>
      <c r="AL3418" s="25">
        <v>0</v>
      </c>
      <c r="AM3418" s="25">
        <v>0</v>
      </c>
      <c r="AN3418" s="25">
        <v>2425520</v>
      </c>
      <c r="AO3418" s="25">
        <v>11.68</v>
      </c>
      <c r="AQ3418">
        <f t="shared" si="107"/>
        <v>1.4509000000000001</v>
      </c>
    </row>
    <row r="3419" spans="1:43" x14ac:dyDescent="0.2">
      <c r="A3419" t="str">
        <f t="shared" si="106"/>
        <v>2017_5724</v>
      </c>
      <c r="C3419" s="25">
        <v>3417</v>
      </c>
      <c r="D3419" s="25">
        <v>5724</v>
      </c>
      <c r="E3419" s="25">
        <v>5724</v>
      </c>
      <c r="F3419" s="25" t="s">
        <v>232</v>
      </c>
      <c r="G3419" s="25">
        <v>1.3959999999999999</v>
      </c>
      <c r="H3419" s="25">
        <v>2017</v>
      </c>
      <c r="I3419" s="25">
        <v>121591648</v>
      </c>
      <c r="J3419" s="25">
        <v>126213886</v>
      </c>
      <c r="K3419" s="25">
        <v>246</v>
      </c>
      <c r="L3419" s="25">
        <v>987630</v>
      </c>
      <c r="M3419" s="25">
        <v>8.1225000000000005</v>
      </c>
      <c r="N3419" s="25">
        <v>29031</v>
      </c>
      <c r="O3419" s="25">
        <v>0.23000999999999999</v>
      </c>
      <c r="P3419" s="25">
        <v>0</v>
      </c>
      <c r="Q3419" s="25">
        <v>0</v>
      </c>
      <c r="R3419" s="25">
        <v>37434</v>
      </c>
      <c r="S3419" s="25">
        <v>0.30786999999999998</v>
      </c>
      <c r="T3419" s="25">
        <v>0</v>
      </c>
      <c r="U3419" s="25">
        <v>0</v>
      </c>
      <c r="V3419" s="25">
        <v>37434</v>
      </c>
      <c r="W3419" s="25">
        <v>0.30790000000000001</v>
      </c>
      <c r="X3419" s="25">
        <v>0</v>
      </c>
      <c r="Y3419" s="25">
        <v>0</v>
      </c>
      <c r="Z3419" s="25">
        <v>1054095</v>
      </c>
      <c r="AA3419" s="25">
        <v>8.6603999999999992</v>
      </c>
      <c r="AB3419" s="25">
        <v>240000</v>
      </c>
      <c r="AC3419" s="25">
        <v>1.9738199999999999</v>
      </c>
      <c r="AD3419" s="25">
        <v>0</v>
      </c>
      <c r="AE3419" s="25">
        <v>0</v>
      </c>
      <c r="AF3419" s="25">
        <v>84563</v>
      </c>
      <c r="AG3419" s="25">
        <v>0.67</v>
      </c>
      <c r="AH3419" s="25">
        <v>41651</v>
      </c>
      <c r="AI3419" s="25">
        <v>0.33</v>
      </c>
      <c r="AJ3419" s="25">
        <v>0</v>
      </c>
      <c r="AK3419" s="25">
        <v>0</v>
      </c>
      <c r="AL3419" s="25">
        <v>0</v>
      </c>
      <c r="AM3419" s="25">
        <v>0</v>
      </c>
      <c r="AN3419" s="25">
        <v>1420309</v>
      </c>
      <c r="AO3419" s="25">
        <v>11.6342</v>
      </c>
      <c r="AQ3419">
        <f t="shared" si="107"/>
        <v>0.30790000000000001</v>
      </c>
    </row>
    <row r="3420" spans="1:43" x14ac:dyDescent="0.2">
      <c r="A3420" t="str">
        <f t="shared" si="106"/>
        <v>2017_5751</v>
      </c>
      <c r="C3420" s="25">
        <v>3418</v>
      </c>
      <c r="D3420" s="25">
        <v>5751</v>
      </c>
      <c r="E3420" s="25">
        <v>5751</v>
      </c>
      <c r="F3420" s="25" t="s">
        <v>233</v>
      </c>
      <c r="G3420" s="25">
        <v>2.327</v>
      </c>
      <c r="H3420" s="25">
        <v>2017</v>
      </c>
      <c r="I3420" s="25">
        <v>300783361</v>
      </c>
      <c r="J3420" s="25">
        <v>420857966</v>
      </c>
      <c r="K3420" s="25">
        <v>608.4</v>
      </c>
      <c r="L3420" s="25">
        <v>2397052</v>
      </c>
      <c r="M3420" s="25">
        <v>7.9694000000000003</v>
      </c>
      <c r="N3420" s="25">
        <v>112856</v>
      </c>
      <c r="O3420" s="25">
        <v>0.26816000000000001</v>
      </c>
      <c r="P3420" s="25">
        <v>0</v>
      </c>
      <c r="Q3420" s="25">
        <v>0</v>
      </c>
      <c r="R3420" s="25">
        <v>0</v>
      </c>
      <c r="S3420" s="25">
        <v>0</v>
      </c>
      <c r="T3420" s="25">
        <v>0</v>
      </c>
      <c r="U3420" s="25">
        <v>0</v>
      </c>
      <c r="V3420" s="25">
        <v>0</v>
      </c>
      <c r="W3420" s="25">
        <v>0</v>
      </c>
      <c r="X3420" s="25">
        <v>0</v>
      </c>
      <c r="Y3420" s="25">
        <v>0</v>
      </c>
      <c r="Z3420" s="25">
        <v>2509908</v>
      </c>
      <c r="AA3420" s="25">
        <v>8.2375000000000007</v>
      </c>
      <c r="AB3420" s="25">
        <v>200000</v>
      </c>
      <c r="AC3420" s="25">
        <v>0.66493000000000002</v>
      </c>
      <c r="AD3420" s="25">
        <v>0</v>
      </c>
      <c r="AE3420" s="25">
        <v>0</v>
      </c>
      <c r="AF3420" s="25">
        <v>281975</v>
      </c>
      <c r="AG3420" s="25">
        <v>0.67</v>
      </c>
      <c r="AH3420" s="25">
        <v>138883</v>
      </c>
      <c r="AI3420" s="25">
        <v>0.33</v>
      </c>
      <c r="AJ3420" s="25">
        <v>0</v>
      </c>
      <c r="AK3420" s="25">
        <v>0</v>
      </c>
      <c r="AL3420" s="25">
        <v>736425</v>
      </c>
      <c r="AM3420" s="25">
        <v>1.7498199999999999</v>
      </c>
      <c r="AN3420" s="25">
        <v>3867191</v>
      </c>
      <c r="AO3420" s="25">
        <v>11.6523</v>
      </c>
      <c r="AQ3420">
        <f t="shared" si="107"/>
        <v>0</v>
      </c>
    </row>
    <row r="3421" spans="1:43" x14ac:dyDescent="0.2">
      <c r="A3421" t="str">
        <f t="shared" si="106"/>
        <v>2017_5805</v>
      </c>
      <c r="C3421" s="25">
        <v>3419</v>
      </c>
      <c r="D3421" s="25">
        <v>5805</v>
      </c>
      <c r="E3421" s="25">
        <v>5805</v>
      </c>
      <c r="F3421" s="25" t="s">
        <v>234</v>
      </c>
      <c r="G3421" s="25">
        <v>5.5970000000000004</v>
      </c>
      <c r="H3421" s="25">
        <v>2017</v>
      </c>
      <c r="I3421" s="25">
        <v>704581845</v>
      </c>
      <c r="J3421" s="25">
        <v>717880656</v>
      </c>
      <c r="K3421" s="25">
        <v>1150.4000000000001</v>
      </c>
      <c r="L3421" s="25">
        <v>5363187</v>
      </c>
      <c r="M3421" s="25">
        <v>7.6119000000000003</v>
      </c>
      <c r="N3421" s="25">
        <v>674408</v>
      </c>
      <c r="O3421" s="25">
        <v>0.93944000000000005</v>
      </c>
      <c r="P3421" s="25">
        <v>0</v>
      </c>
      <c r="Q3421" s="25">
        <v>0</v>
      </c>
      <c r="R3421" s="25">
        <v>388775</v>
      </c>
      <c r="S3421" s="25">
        <v>0.55178000000000005</v>
      </c>
      <c r="T3421" s="25">
        <v>0</v>
      </c>
      <c r="U3421" s="25">
        <v>0</v>
      </c>
      <c r="V3421" s="25">
        <v>388775</v>
      </c>
      <c r="W3421" s="25">
        <v>0.55179999999999996</v>
      </c>
      <c r="X3421" s="25">
        <v>0</v>
      </c>
      <c r="Y3421" s="25">
        <v>0</v>
      </c>
      <c r="Z3421" s="25">
        <v>6426370</v>
      </c>
      <c r="AA3421" s="25">
        <v>9.1030999999999995</v>
      </c>
      <c r="AB3421" s="25">
        <v>723272</v>
      </c>
      <c r="AC3421" s="25">
        <v>1.0265299999999999</v>
      </c>
      <c r="AD3421" s="25">
        <v>0</v>
      </c>
      <c r="AE3421" s="25">
        <v>0</v>
      </c>
      <c r="AF3421" s="25">
        <v>961960</v>
      </c>
      <c r="AG3421" s="25">
        <v>1.34</v>
      </c>
      <c r="AH3421" s="25">
        <v>236901</v>
      </c>
      <c r="AI3421" s="25">
        <v>0.33</v>
      </c>
      <c r="AJ3421" s="25">
        <v>0</v>
      </c>
      <c r="AK3421" s="25">
        <v>0</v>
      </c>
      <c r="AL3421" s="25">
        <v>692429</v>
      </c>
      <c r="AM3421" s="25">
        <v>0.96455000000000002</v>
      </c>
      <c r="AN3421" s="25">
        <v>9040932</v>
      </c>
      <c r="AO3421" s="25">
        <v>12.764200000000001</v>
      </c>
      <c r="AQ3421">
        <f t="shared" si="107"/>
        <v>0.55179999999999996</v>
      </c>
    </row>
    <row r="3422" spans="1:43" x14ac:dyDescent="0.2">
      <c r="A3422" t="str">
        <f t="shared" si="106"/>
        <v>2017_5823</v>
      </c>
      <c r="C3422" s="25">
        <v>3420</v>
      </c>
      <c r="D3422" s="25">
        <v>5823</v>
      </c>
      <c r="E3422" s="25">
        <v>5823</v>
      </c>
      <c r="F3422" s="25" t="s">
        <v>235</v>
      </c>
      <c r="G3422" s="25">
        <v>1.7430000000000001</v>
      </c>
      <c r="H3422" s="25">
        <v>2017</v>
      </c>
      <c r="I3422" s="25">
        <v>208106284</v>
      </c>
      <c r="J3422" s="25">
        <v>208106284</v>
      </c>
      <c r="K3422" s="25">
        <v>351.3</v>
      </c>
      <c r="L3422" s="25">
        <v>1681847</v>
      </c>
      <c r="M3422" s="25">
        <v>8.0816999999999997</v>
      </c>
      <c r="N3422" s="25">
        <v>129653</v>
      </c>
      <c r="O3422" s="25">
        <v>0.62300999999999995</v>
      </c>
      <c r="P3422" s="25">
        <v>0</v>
      </c>
      <c r="Q3422" s="25">
        <v>0</v>
      </c>
      <c r="R3422" s="25">
        <v>77825</v>
      </c>
      <c r="S3422" s="25">
        <v>0.37397000000000002</v>
      </c>
      <c r="T3422" s="25">
        <v>43720</v>
      </c>
      <c r="U3422" s="25">
        <v>0.21010000000000001</v>
      </c>
      <c r="V3422" s="25">
        <v>121545</v>
      </c>
      <c r="W3422" s="25">
        <v>0.58409999999999995</v>
      </c>
      <c r="X3422" s="25">
        <v>0</v>
      </c>
      <c r="Y3422" s="25">
        <v>0</v>
      </c>
      <c r="Z3422" s="25">
        <v>1933045</v>
      </c>
      <c r="AA3422" s="25">
        <v>9.2887000000000004</v>
      </c>
      <c r="AB3422" s="25">
        <v>250000</v>
      </c>
      <c r="AC3422" s="25">
        <v>1.2013100000000001</v>
      </c>
      <c r="AD3422" s="25">
        <v>0</v>
      </c>
      <c r="AE3422" s="25">
        <v>0</v>
      </c>
      <c r="AF3422" s="25">
        <v>199846</v>
      </c>
      <c r="AG3422" s="25">
        <v>0.96031</v>
      </c>
      <c r="AH3422" s="25">
        <v>68675</v>
      </c>
      <c r="AI3422" s="25">
        <v>0.33</v>
      </c>
      <c r="AJ3422" s="25">
        <v>0</v>
      </c>
      <c r="AK3422" s="25">
        <v>0</v>
      </c>
      <c r="AL3422" s="25">
        <v>0</v>
      </c>
      <c r="AM3422" s="25">
        <v>0</v>
      </c>
      <c r="AN3422" s="25">
        <v>2451566</v>
      </c>
      <c r="AO3422" s="25">
        <v>11.7804</v>
      </c>
      <c r="AQ3422">
        <f t="shared" si="107"/>
        <v>0.58409999999999995</v>
      </c>
    </row>
    <row r="3423" spans="1:43" x14ac:dyDescent="0.2">
      <c r="A3423" t="str">
        <f t="shared" si="106"/>
        <v>2017_5832</v>
      </c>
      <c r="C3423" s="25">
        <v>3421</v>
      </c>
      <c r="D3423" s="25">
        <v>5832</v>
      </c>
      <c r="E3423" s="25">
        <v>5832</v>
      </c>
      <c r="F3423" s="25" t="s">
        <v>236</v>
      </c>
      <c r="G3423" s="25">
        <v>1.4339999999999999</v>
      </c>
      <c r="H3423" s="25">
        <v>2017</v>
      </c>
      <c r="I3423" s="25">
        <v>145397307</v>
      </c>
      <c r="J3423" s="25">
        <v>145397307</v>
      </c>
      <c r="K3423" s="25">
        <v>293.2</v>
      </c>
      <c r="L3423" s="25">
        <v>1230189</v>
      </c>
      <c r="M3423" s="25">
        <v>8.4609000000000005</v>
      </c>
      <c r="N3423" s="25">
        <v>90573</v>
      </c>
      <c r="O3423" s="25">
        <v>0.62292999999999998</v>
      </c>
      <c r="P3423" s="25">
        <v>0</v>
      </c>
      <c r="Q3423" s="25">
        <v>0</v>
      </c>
      <c r="R3423" s="25">
        <v>145859</v>
      </c>
      <c r="S3423" s="25">
        <v>1.00318</v>
      </c>
      <c r="T3423" s="25">
        <v>150000</v>
      </c>
      <c r="U3423" s="25">
        <v>1.0317000000000001</v>
      </c>
      <c r="V3423" s="25">
        <v>295859</v>
      </c>
      <c r="W3423" s="25">
        <v>2.0348000000000002</v>
      </c>
      <c r="X3423" s="25">
        <v>0</v>
      </c>
      <c r="Y3423" s="25">
        <v>0</v>
      </c>
      <c r="Z3423" s="25">
        <v>1616621</v>
      </c>
      <c r="AA3423" s="25">
        <v>11.118600000000001</v>
      </c>
      <c r="AB3423" s="25">
        <v>25000</v>
      </c>
      <c r="AC3423" s="25">
        <v>0.17194000000000001</v>
      </c>
      <c r="AD3423" s="25">
        <v>0</v>
      </c>
      <c r="AE3423" s="25">
        <v>0</v>
      </c>
      <c r="AF3423" s="25">
        <v>97416</v>
      </c>
      <c r="AG3423" s="25">
        <v>0.67</v>
      </c>
      <c r="AH3423" s="25">
        <v>47981</v>
      </c>
      <c r="AI3423" s="25">
        <v>0.33</v>
      </c>
      <c r="AJ3423" s="25">
        <v>0</v>
      </c>
      <c r="AK3423" s="25">
        <v>0</v>
      </c>
      <c r="AL3423" s="25">
        <v>341069</v>
      </c>
      <c r="AM3423" s="25">
        <v>2.3457699999999999</v>
      </c>
      <c r="AN3423" s="25">
        <v>2128087</v>
      </c>
      <c r="AO3423" s="25">
        <v>14.6364</v>
      </c>
      <c r="AQ3423">
        <f t="shared" si="107"/>
        <v>2.0348000000000002</v>
      </c>
    </row>
    <row r="3424" spans="1:43" x14ac:dyDescent="0.2">
      <c r="A3424" t="str">
        <f t="shared" si="106"/>
        <v>2017_5877</v>
      </c>
      <c r="C3424" s="25">
        <v>3422</v>
      </c>
      <c r="D3424" s="25">
        <v>5877</v>
      </c>
      <c r="E3424" s="25">
        <v>5877</v>
      </c>
      <c r="F3424" s="25" t="s">
        <v>237</v>
      </c>
      <c r="G3424" s="25">
        <v>5.7729999999999997</v>
      </c>
      <c r="H3424" s="25">
        <v>2017</v>
      </c>
      <c r="I3424" s="25">
        <v>589889650</v>
      </c>
      <c r="J3424" s="25">
        <v>681037025</v>
      </c>
      <c r="K3424" s="25">
        <v>1403.2</v>
      </c>
      <c r="L3424" s="25">
        <v>4938842</v>
      </c>
      <c r="M3424" s="25">
        <v>8.3725000000000005</v>
      </c>
      <c r="N3424" s="25">
        <v>750145</v>
      </c>
      <c r="O3424" s="25">
        <v>1.1014699999999999</v>
      </c>
      <c r="P3424" s="25">
        <v>0</v>
      </c>
      <c r="Q3424" s="25">
        <v>0</v>
      </c>
      <c r="R3424" s="25">
        <v>395185</v>
      </c>
      <c r="S3424" s="25">
        <v>0.66993000000000003</v>
      </c>
      <c r="T3424" s="25">
        <v>795000</v>
      </c>
      <c r="U3424" s="25">
        <v>1.3476999999999999</v>
      </c>
      <c r="V3424" s="25">
        <v>1190185</v>
      </c>
      <c r="W3424" s="25">
        <v>2.0175999999999998</v>
      </c>
      <c r="X3424" s="25">
        <v>0</v>
      </c>
      <c r="Y3424" s="25">
        <v>0</v>
      </c>
      <c r="Z3424" s="25">
        <v>6879172</v>
      </c>
      <c r="AA3424" s="25">
        <v>11.4916</v>
      </c>
      <c r="AB3424" s="25">
        <v>509125</v>
      </c>
      <c r="AC3424" s="25">
        <v>0.86309000000000002</v>
      </c>
      <c r="AD3424" s="25">
        <v>0</v>
      </c>
      <c r="AE3424" s="25">
        <v>0</v>
      </c>
      <c r="AF3424" s="25">
        <v>0</v>
      </c>
      <c r="AG3424" s="25">
        <v>0</v>
      </c>
      <c r="AH3424" s="25">
        <v>224744</v>
      </c>
      <c r="AI3424" s="25">
        <v>0.33</v>
      </c>
      <c r="AJ3424" s="25">
        <v>0</v>
      </c>
      <c r="AK3424" s="25">
        <v>0</v>
      </c>
      <c r="AL3424" s="25">
        <v>595528</v>
      </c>
      <c r="AM3424" s="25">
        <v>0.87444</v>
      </c>
      <c r="AN3424" s="25">
        <v>8208569</v>
      </c>
      <c r="AO3424" s="25">
        <v>13.559100000000001</v>
      </c>
      <c r="AQ3424">
        <f t="shared" si="107"/>
        <v>2.0175999999999998</v>
      </c>
    </row>
    <row r="3425" spans="1:43" x14ac:dyDescent="0.2">
      <c r="A3425" t="str">
        <f t="shared" si="106"/>
        <v>2017_5895</v>
      </c>
      <c r="C3425" s="25">
        <v>3423</v>
      </c>
      <c r="D3425" s="25">
        <v>5895</v>
      </c>
      <c r="E3425" s="25">
        <v>5895</v>
      </c>
      <c r="F3425" s="25" t="s">
        <v>238</v>
      </c>
      <c r="G3425" s="25">
        <v>1.756</v>
      </c>
      <c r="H3425" s="25">
        <v>2017</v>
      </c>
      <c r="I3425" s="25">
        <v>85748970</v>
      </c>
      <c r="J3425" s="25">
        <v>85748970</v>
      </c>
      <c r="K3425" s="25">
        <v>297.7</v>
      </c>
      <c r="L3425" s="25">
        <v>810918</v>
      </c>
      <c r="M3425" s="25">
        <v>9.4568999999999992</v>
      </c>
      <c r="N3425" s="25">
        <v>58002</v>
      </c>
      <c r="O3425" s="25">
        <v>0.67642000000000002</v>
      </c>
      <c r="P3425" s="25">
        <v>0</v>
      </c>
      <c r="Q3425" s="25">
        <v>0</v>
      </c>
      <c r="R3425" s="25">
        <v>0</v>
      </c>
      <c r="S3425" s="25">
        <v>0</v>
      </c>
      <c r="T3425" s="25">
        <v>0</v>
      </c>
      <c r="U3425" s="25">
        <v>0</v>
      </c>
      <c r="V3425" s="25">
        <v>0</v>
      </c>
      <c r="W3425" s="25">
        <v>0</v>
      </c>
      <c r="X3425" s="25">
        <v>0</v>
      </c>
      <c r="Y3425" s="25">
        <v>0</v>
      </c>
      <c r="Z3425" s="25">
        <v>868920</v>
      </c>
      <c r="AA3425" s="25">
        <v>10.1333</v>
      </c>
      <c r="AB3425" s="25">
        <v>75000</v>
      </c>
      <c r="AC3425" s="25">
        <v>0.87465000000000004</v>
      </c>
      <c r="AD3425" s="25">
        <v>0</v>
      </c>
      <c r="AE3425" s="25">
        <v>0</v>
      </c>
      <c r="AF3425" s="25">
        <v>0</v>
      </c>
      <c r="AG3425" s="25">
        <v>0</v>
      </c>
      <c r="AH3425" s="25">
        <v>28297</v>
      </c>
      <c r="AI3425" s="25">
        <v>0.33</v>
      </c>
      <c r="AJ3425" s="25">
        <v>0</v>
      </c>
      <c r="AK3425" s="25">
        <v>0</v>
      </c>
      <c r="AL3425" s="25">
        <v>0</v>
      </c>
      <c r="AM3425" s="25">
        <v>0</v>
      </c>
      <c r="AN3425" s="25">
        <v>972217</v>
      </c>
      <c r="AO3425" s="25">
        <v>11.337999999999999</v>
      </c>
      <c r="AQ3425">
        <f t="shared" si="107"/>
        <v>0</v>
      </c>
    </row>
    <row r="3426" spans="1:43" x14ac:dyDescent="0.2">
      <c r="A3426" t="str">
        <f t="shared" si="106"/>
        <v>2017_5922</v>
      </c>
      <c r="C3426" s="25">
        <v>3424</v>
      </c>
      <c r="D3426" s="25">
        <v>5922</v>
      </c>
      <c r="E3426" s="25">
        <v>5922</v>
      </c>
      <c r="F3426" s="25" t="s">
        <v>659</v>
      </c>
      <c r="G3426" s="25">
        <v>2.95</v>
      </c>
      <c r="H3426" s="25">
        <v>2017</v>
      </c>
      <c r="I3426" s="25">
        <v>355855786</v>
      </c>
      <c r="J3426" s="25">
        <v>355972601</v>
      </c>
      <c r="K3426" s="25">
        <v>676.1</v>
      </c>
      <c r="L3426" s="25">
        <v>2882928</v>
      </c>
      <c r="M3426" s="25">
        <v>8.1013999999999999</v>
      </c>
      <c r="N3426" s="25">
        <v>338038</v>
      </c>
      <c r="O3426" s="25">
        <v>0.94962000000000002</v>
      </c>
      <c r="P3426" s="25">
        <v>0</v>
      </c>
      <c r="Q3426" s="25">
        <v>0</v>
      </c>
      <c r="R3426" s="25">
        <v>0</v>
      </c>
      <c r="S3426" s="25">
        <v>0</v>
      </c>
      <c r="T3426" s="25">
        <v>0</v>
      </c>
      <c r="U3426" s="25">
        <v>0</v>
      </c>
      <c r="V3426" s="25">
        <v>0</v>
      </c>
      <c r="W3426" s="25">
        <v>0</v>
      </c>
      <c r="X3426" s="25">
        <v>0</v>
      </c>
      <c r="Y3426" s="25">
        <v>0</v>
      </c>
      <c r="Z3426" s="25">
        <v>3220966</v>
      </c>
      <c r="AA3426" s="25">
        <v>9.0510000000000002</v>
      </c>
      <c r="AB3426" s="25">
        <v>300000</v>
      </c>
      <c r="AC3426" s="25">
        <v>0.84304000000000001</v>
      </c>
      <c r="AD3426" s="25">
        <v>0</v>
      </c>
      <c r="AE3426" s="25">
        <v>0</v>
      </c>
      <c r="AF3426" s="25">
        <v>68984</v>
      </c>
      <c r="AG3426" s="25">
        <v>0.19378999999999999</v>
      </c>
      <c r="AH3426" s="25">
        <v>117471</v>
      </c>
      <c r="AI3426" s="25">
        <v>0.33</v>
      </c>
      <c r="AJ3426" s="25">
        <v>0</v>
      </c>
      <c r="AK3426" s="25">
        <v>0</v>
      </c>
      <c r="AL3426" s="25">
        <v>0</v>
      </c>
      <c r="AM3426" s="25">
        <v>0</v>
      </c>
      <c r="AN3426" s="25">
        <v>3707421</v>
      </c>
      <c r="AO3426" s="25">
        <v>10.4178</v>
      </c>
      <c r="AQ3426">
        <f t="shared" si="107"/>
        <v>0</v>
      </c>
    </row>
    <row r="3427" spans="1:43" x14ac:dyDescent="0.2">
      <c r="A3427" t="str">
        <f t="shared" si="106"/>
        <v>2017_5949</v>
      </c>
      <c r="C3427" s="25">
        <v>3425</v>
      </c>
      <c r="D3427" s="25">
        <v>5949</v>
      </c>
      <c r="E3427" s="25">
        <v>5949</v>
      </c>
      <c r="F3427" s="25" t="s">
        <v>239</v>
      </c>
      <c r="G3427" s="25">
        <v>5.4109999999999996</v>
      </c>
      <c r="H3427" s="25">
        <v>2017</v>
      </c>
      <c r="I3427" s="25">
        <v>343616233</v>
      </c>
      <c r="J3427" s="25">
        <v>436415681</v>
      </c>
      <c r="K3427" s="25">
        <v>1079.5</v>
      </c>
      <c r="L3427" s="25">
        <v>3297101</v>
      </c>
      <c r="M3427" s="25">
        <v>9.5952999999999999</v>
      </c>
      <c r="N3427" s="25">
        <v>63566</v>
      </c>
      <c r="O3427" s="25">
        <v>0.14565</v>
      </c>
      <c r="P3427" s="25">
        <v>0</v>
      </c>
      <c r="Q3427" s="25">
        <v>0</v>
      </c>
      <c r="R3427" s="25">
        <v>400000</v>
      </c>
      <c r="S3427" s="25">
        <v>1.1640900000000001</v>
      </c>
      <c r="T3427" s="25">
        <v>0</v>
      </c>
      <c r="U3427" s="25">
        <v>0</v>
      </c>
      <c r="V3427" s="25">
        <v>400000</v>
      </c>
      <c r="W3427" s="25">
        <v>1.1640999999999999</v>
      </c>
      <c r="X3427" s="25">
        <v>0</v>
      </c>
      <c r="Y3427" s="25">
        <v>0</v>
      </c>
      <c r="Z3427" s="25">
        <v>3760667</v>
      </c>
      <c r="AA3427" s="25">
        <v>10.904999999999999</v>
      </c>
      <c r="AB3427" s="25">
        <v>550000</v>
      </c>
      <c r="AC3427" s="25">
        <v>1.6006199999999999</v>
      </c>
      <c r="AD3427" s="25">
        <v>0</v>
      </c>
      <c r="AE3427" s="25">
        <v>0</v>
      </c>
      <c r="AF3427" s="25">
        <v>584797</v>
      </c>
      <c r="AG3427" s="25">
        <v>1.34</v>
      </c>
      <c r="AH3427" s="25">
        <v>144017</v>
      </c>
      <c r="AI3427" s="25">
        <v>0.33</v>
      </c>
      <c r="AJ3427" s="25">
        <v>0</v>
      </c>
      <c r="AK3427" s="25">
        <v>0</v>
      </c>
      <c r="AL3427" s="25">
        <v>0</v>
      </c>
      <c r="AM3427" s="25">
        <v>0</v>
      </c>
      <c r="AN3427" s="25">
        <v>5039481</v>
      </c>
      <c r="AO3427" s="25">
        <v>14.175700000000001</v>
      </c>
      <c r="AQ3427">
        <f t="shared" si="107"/>
        <v>1.1640999999999999</v>
      </c>
    </row>
    <row r="3428" spans="1:43" x14ac:dyDescent="0.2">
      <c r="A3428" t="str">
        <f t="shared" si="106"/>
        <v>2017_5976</v>
      </c>
      <c r="C3428" s="25">
        <v>3426</v>
      </c>
      <c r="D3428" s="25">
        <v>5976</v>
      </c>
      <c r="E3428" s="25">
        <v>5976</v>
      </c>
      <c r="F3428" s="25" t="s">
        <v>240</v>
      </c>
      <c r="G3428" s="25">
        <v>6.0990000000000002</v>
      </c>
      <c r="H3428" s="25">
        <v>2017</v>
      </c>
      <c r="I3428" s="25">
        <v>350886439</v>
      </c>
      <c r="J3428" s="25">
        <v>359577094</v>
      </c>
      <c r="K3428" s="25">
        <v>1129.5</v>
      </c>
      <c r="L3428" s="25">
        <v>3165984</v>
      </c>
      <c r="M3428" s="25">
        <v>9.0228000000000002</v>
      </c>
      <c r="N3428" s="25">
        <v>338720</v>
      </c>
      <c r="O3428" s="25">
        <v>0.94199999999999995</v>
      </c>
      <c r="P3428" s="25">
        <v>0</v>
      </c>
      <c r="Q3428" s="25">
        <v>0</v>
      </c>
      <c r="R3428" s="25">
        <v>314045</v>
      </c>
      <c r="S3428" s="25">
        <v>0.89500000000000002</v>
      </c>
      <c r="T3428" s="25">
        <v>0</v>
      </c>
      <c r="U3428" s="25">
        <v>0</v>
      </c>
      <c r="V3428" s="25">
        <v>314045</v>
      </c>
      <c r="W3428" s="25">
        <v>0.89500000000000002</v>
      </c>
      <c r="X3428" s="25">
        <v>0</v>
      </c>
      <c r="Y3428" s="25">
        <v>0</v>
      </c>
      <c r="Z3428" s="25">
        <v>3818749</v>
      </c>
      <c r="AA3428" s="25">
        <v>10.8598</v>
      </c>
      <c r="AB3428" s="25">
        <v>200000</v>
      </c>
      <c r="AC3428" s="25">
        <v>0.56998000000000004</v>
      </c>
      <c r="AD3428" s="25">
        <v>0</v>
      </c>
      <c r="AE3428" s="25">
        <v>0</v>
      </c>
      <c r="AF3428" s="25">
        <v>427970</v>
      </c>
      <c r="AG3428" s="25">
        <v>1.1901999999999999</v>
      </c>
      <c r="AH3428" s="25">
        <v>118660</v>
      </c>
      <c r="AI3428" s="25">
        <v>0.33</v>
      </c>
      <c r="AJ3428" s="25">
        <v>0</v>
      </c>
      <c r="AK3428" s="25">
        <v>0</v>
      </c>
      <c r="AL3428" s="25">
        <v>647400</v>
      </c>
      <c r="AM3428" s="25">
        <v>1.8004500000000001</v>
      </c>
      <c r="AN3428" s="25">
        <v>5212779</v>
      </c>
      <c r="AO3428" s="25">
        <v>14.750500000000001</v>
      </c>
      <c r="AQ3428">
        <f t="shared" si="107"/>
        <v>0.89500000000000002</v>
      </c>
    </row>
    <row r="3429" spans="1:43" x14ac:dyDescent="0.2">
      <c r="A3429" t="str">
        <f t="shared" si="106"/>
        <v>2017_5994</v>
      </c>
      <c r="C3429" s="25">
        <v>3427</v>
      </c>
      <c r="D3429" s="25">
        <v>5994</v>
      </c>
      <c r="E3429" s="25">
        <v>5994</v>
      </c>
      <c r="F3429" s="25" t="s">
        <v>241</v>
      </c>
      <c r="G3429" s="25">
        <v>3.6480000000000001</v>
      </c>
      <c r="H3429" s="25">
        <v>2017</v>
      </c>
      <c r="I3429" s="25">
        <v>283758663</v>
      </c>
      <c r="J3429" s="25">
        <v>302451089</v>
      </c>
      <c r="K3429" s="25">
        <v>768.1</v>
      </c>
      <c r="L3429" s="25">
        <v>2562772</v>
      </c>
      <c r="M3429" s="25">
        <v>9.0314999999999994</v>
      </c>
      <c r="N3429" s="25">
        <v>101263</v>
      </c>
      <c r="O3429" s="25">
        <v>0.33481</v>
      </c>
      <c r="P3429" s="25">
        <v>0</v>
      </c>
      <c r="Q3429" s="25">
        <v>0</v>
      </c>
      <c r="R3429" s="25">
        <v>68782</v>
      </c>
      <c r="S3429" s="25">
        <v>0.2424</v>
      </c>
      <c r="T3429" s="25">
        <v>128984</v>
      </c>
      <c r="U3429" s="25">
        <v>0.4546</v>
      </c>
      <c r="V3429" s="25">
        <v>197766</v>
      </c>
      <c r="W3429" s="25">
        <v>0.69699999999999995</v>
      </c>
      <c r="X3429" s="25">
        <v>0</v>
      </c>
      <c r="Y3429" s="25">
        <v>0</v>
      </c>
      <c r="Z3429" s="25">
        <v>2861801</v>
      </c>
      <c r="AA3429" s="25">
        <v>10.0633</v>
      </c>
      <c r="AB3429" s="25">
        <v>400000</v>
      </c>
      <c r="AC3429" s="25">
        <v>1.4096500000000001</v>
      </c>
      <c r="AD3429" s="25">
        <v>0</v>
      </c>
      <c r="AE3429" s="25">
        <v>0</v>
      </c>
      <c r="AF3429" s="25">
        <v>52258</v>
      </c>
      <c r="AG3429" s="25">
        <v>0.17277999999999999</v>
      </c>
      <c r="AH3429" s="25">
        <v>99809</v>
      </c>
      <c r="AI3429" s="25">
        <v>0.33</v>
      </c>
      <c r="AJ3429" s="25">
        <v>0</v>
      </c>
      <c r="AK3429" s="25">
        <v>0</v>
      </c>
      <c r="AL3429" s="25">
        <v>0</v>
      </c>
      <c r="AM3429" s="25">
        <v>0</v>
      </c>
      <c r="AN3429" s="25">
        <v>3413868</v>
      </c>
      <c r="AO3429" s="25">
        <v>11.9757</v>
      </c>
      <c r="AQ3429">
        <f t="shared" si="107"/>
        <v>0.69699999999999995</v>
      </c>
    </row>
    <row r="3430" spans="1:43" x14ac:dyDescent="0.2">
      <c r="A3430" t="str">
        <f t="shared" si="106"/>
        <v>2017_6003</v>
      </c>
      <c r="C3430" s="25">
        <v>3428</v>
      </c>
      <c r="D3430" s="25">
        <v>6003</v>
      </c>
      <c r="E3430" s="25">
        <v>6003</v>
      </c>
      <c r="F3430" s="25" t="s">
        <v>242</v>
      </c>
      <c r="G3430" s="25">
        <v>1.7629999999999999</v>
      </c>
      <c r="H3430" s="25">
        <v>2017</v>
      </c>
      <c r="I3430" s="25">
        <v>169499555</v>
      </c>
      <c r="J3430" s="25">
        <v>171441582</v>
      </c>
      <c r="K3430" s="25">
        <v>386.8</v>
      </c>
      <c r="L3430" s="25">
        <v>1382684</v>
      </c>
      <c r="M3430" s="25">
        <v>8.1574000000000009</v>
      </c>
      <c r="N3430" s="25">
        <v>48210</v>
      </c>
      <c r="O3430" s="25">
        <v>0.28120000000000001</v>
      </c>
      <c r="P3430" s="25">
        <v>0</v>
      </c>
      <c r="Q3430" s="25">
        <v>0</v>
      </c>
      <c r="R3430" s="25">
        <v>466353</v>
      </c>
      <c r="S3430" s="25">
        <v>2.75135</v>
      </c>
      <c r="T3430" s="25">
        <v>17990</v>
      </c>
      <c r="U3430" s="25">
        <v>0.1061</v>
      </c>
      <c r="V3430" s="25">
        <v>484343</v>
      </c>
      <c r="W3430" s="25">
        <v>2.8574999999999999</v>
      </c>
      <c r="X3430" s="25">
        <v>0</v>
      </c>
      <c r="Y3430" s="25">
        <v>0</v>
      </c>
      <c r="Z3430" s="25">
        <v>1915237</v>
      </c>
      <c r="AA3430" s="25">
        <v>11.296099999999999</v>
      </c>
      <c r="AB3430" s="25">
        <v>100000</v>
      </c>
      <c r="AC3430" s="25">
        <v>0.58996999999999999</v>
      </c>
      <c r="AD3430" s="25">
        <v>0</v>
      </c>
      <c r="AE3430" s="25">
        <v>0</v>
      </c>
      <c r="AF3430" s="25">
        <v>0</v>
      </c>
      <c r="AG3430" s="25">
        <v>0</v>
      </c>
      <c r="AH3430" s="25">
        <v>56576</v>
      </c>
      <c r="AI3430" s="25">
        <v>0.33</v>
      </c>
      <c r="AJ3430" s="25">
        <v>0</v>
      </c>
      <c r="AK3430" s="25">
        <v>0</v>
      </c>
      <c r="AL3430" s="25">
        <v>260865</v>
      </c>
      <c r="AM3430" s="25">
        <v>1.5216000000000001</v>
      </c>
      <c r="AN3430" s="25">
        <v>2332678</v>
      </c>
      <c r="AO3430" s="25">
        <v>13.7377</v>
      </c>
      <c r="AQ3430">
        <f t="shared" si="107"/>
        <v>2.8574999999999999</v>
      </c>
    </row>
    <row r="3431" spans="1:43" x14ac:dyDescent="0.2">
      <c r="A3431" t="str">
        <f t="shared" si="106"/>
        <v>2017_6012</v>
      </c>
      <c r="C3431" s="25">
        <v>3429</v>
      </c>
      <c r="D3431" s="25">
        <v>6012</v>
      </c>
      <c r="E3431" s="25">
        <v>6012</v>
      </c>
      <c r="F3431" s="25" t="s">
        <v>243</v>
      </c>
      <c r="G3431" s="25">
        <v>2.5110000000000001</v>
      </c>
      <c r="H3431" s="25">
        <v>2017</v>
      </c>
      <c r="I3431" s="25">
        <v>169559613</v>
      </c>
      <c r="J3431" s="25">
        <v>171714810</v>
      </c>
      <c r="K3431" s="25">
        <v>529.6</v>
      </c>
      <c r="L3431" s="25">
        <v>1631415</v>
      </c>
      <c r="M3431" s="25">
        <v>9.6214999999999993</v>
      </c>
      <c r="N3431" s="25">
        <v>239239</v>
      </c>
      <c r="O3431" s="25">
        <v>1.39323</v>
      </c>
      <c r="P3431" s="25">
        <v>0</v>
      </c>
      <c r="Q3431" s="25">
        <v>0</v>
      </c>
      <c r="R3431" s="25">
        <v>0</v>
      </c>
      <c r="S3431" s="25">
        <v>0</v>
      </c>
      <c r="T3431" s="25">
        <v>0</v>
      </c>
      <c r="U3431" s="25">
        <v>0</v>
      </c>
      <c r="V3431" s="25">
        <v>0</v>
      </c>
      <c r="W3431" s="25">
        <v>0</v>
      </c>
      <c r="X3431" s="25">
        <v>0</v>
      </c>
      <c r="Y3431" s="25">
        <v>0</v>
      </c>
      <c r="Z3431" s="25">
        <v>1870654</v>
      </c>
      <c r="AA3431" s="25">
        <v>11.014699999999999</v>
      </c>
      <c r="AB3431" s="25">
        <v>205000</v>
      </c>
      <c r="AC3431" s="25">
        <v>1.2090099999999999</v>
      </c>
      <c r="AD3431" s="25">
        <v>0</v>
      </c>
      <c r="AE3431" s="25">
        <v>0</v>
      </c>
      <c r="AF3431" s="25">
        <v>230098</v>
      </c>
      <c r="AG3431" s="25">
        <v>1.34</v>
      </c>
      <c r="AH3431" s="25">
        <v>56666</v>
      </c>
      <c r="AI3431" s="25">
        <v>0.33</v>
      </c>
      <c r="AJ3431" s="25">
        <v>0</v>
      </c>
      <c r="AK3431" s="25">
        <v>0</v>
      </c>
      <c r="AL3431" s="25">
        <v>0</v>
      </c>
      <c r="AM3431" s="25">
        <v>0</v>
      </c>
      <c r="AN3431" s="25">
        <v>2362418</v>
      </c>
      <c r="AO3431" s="25">
        <v>13.893700000000001</v>
      </c>
      <c r="AQ3431">
        <f t="shared" si="107"/>
        <v>0</v>
      </c>
    </row>
    <row r="3432" spans="1:43" x14ac:dyDescent="0.2">
      <c r="A3432" t="str">
        <f t="shared" si="106"/>
        <v>2017_6030</v>
      </c>
      <c r="C3432" s="25">
        <v>3430</v>
      </c>
      <c r="D3432" s="25">
        <v>6030</v>
      </c>
      <c r="E3432" s="25">
        <v>6030</v>
      </c>
      <c r="F3432" s="25" t="s">
        <v>244</v>
      </c>
      <c r="G3432" s="25">
        <v>5.6980000000000004</v>
      </c>
      <c r="H3432" s="25">
        <v>2017</v>
      </c>
      <c r="I3432" s="25">
        <v>404648155</v>
      </c>
      <c r="J3432" s="25">
        <v>500014643</v>
      </c>
      <c r="K3432" s="25">
        <v>1194.9000000000001</v>
      </c>
      <c r="L3432" s="25">
        <v>3858397</v>
      </c>
      <c r="M3432" s="25">
        <v>9.5351999999999997</v>
      </c>
      <c r="N3432" s="25">
        <v>28676</v>
      </c>
      <c r="O3432" s="25">
        <v>5.7349999999999998E-2</v>
      </c>
      <c r="P3432" s="25">
        <v>0</v>
      </c>
      <c r="Q3432" s="25">
        <v>0</v>
      </c>
      <c r="R3432" s="25">
        <v>397718</v>
      </c>
      <c r="S3432" s="25">
        <v>0.98287000000000002</v>
      </c>
      <c r="T3432" s="25">
        <v>325000</v>
      </c>
      <c r="U3432" s="25">
        <v>0.80320000000000003</v>
      </c>
      <c r="V3432" s="25">
        <v>722718</v>
      </c>
      <c r="W3432" s="25">
        <v>1.786</v>
      </c>
      <c r="X3432" s="25">
        <v>0</v>
      </c>
      <c r="Y3432" s="25">
        <v>0</v>
      </c>
      <c r="Z3432" s="25">
        <v>4609791</v>
      </c>
      <c r="AA3432" s="25">
        <v>11.3786</v>
      </c>
      <c r="AB3432" s="25">
        <v>180000</v>
      </c>
      <c r="AC3432" s="25">
        <v>0.44483</v>
      </c>
      <c r="AD3432" s="25">
        <v>0</v>
      </c>
      <c r="AE3432" s="25">
        <v>0</v>
      </c>
      <c r="AF3432" s="25">
        <v>515015</v>
      </c>
      <c r="AG3432" s="25">
        <v>1.03</v>
      </c>
      <c r="AH3432" s="25">
        <v>165005</v>
      </c>
      <c r="AI3432" s="25">
        <v>0.33</v>
      </c>
      <c r="AJ3432" s="25">
        <v>0</v>
      </c>
      <c r="AK3432" s="25">
        <v>0</v>
      </c>
      <c r="AL3432" s="25">
        <v>1361353</v>
      </c>
      <c r="AM3432" s="25">
        <v>2.7226300000000001</v>
      </c>
      <c r="AN3432" s="25">
        <v>6831164</v>
      </c>
      <c r="AO3432" s="25">
        <v>15.906000000000001</v>
      </c>
      <c r="AQ3432">
        <f t="shared" si="107"/>
        <v>1.786</v>
      </c>
    </row>
    <row r="3433" spans="1:43" x14ac:dyDescent="0.2">
      <c r="A3433" t="str">
        <f t="shared" si="106"/>
        <v>2017_6039</v>
      </c>
      <c r="C3433" s="25">
        <v>3431</v>
      </c>
      <c r="D3433" s="25">
        <v>6039</v>
      </c>
      <c r="E3433" s="25">
        <v>6039</v>
      </c>
      <c r="F3433" s="25" t="s">
        <v>246</v>
      </c>
      <c r="G3433" s="25">
        <v>96.9</v>
      </c>
      <c r="H3433" s="25">
        <v>2017</v>
      </c>
      <c r="I3433" s="25">
        <v>2379346307</v>
      </c>
      <c r="J3433" s="25">
        <v>2652434193</v>
      </c>
      <c r="K3433" s="25">
        <v>14614.8</v>
      </c>
      <c r="L3433" s="25">
        <v>27706918</v>
      </c>
      <c r="M3433" s="25">
        <v>11.6448</v>
      </c>
      <c r="N3433" s="25">
        <v>3150400</v>
      </c>
      <c r="O3433" s="25">
        <v>1.18774</v>
      </c>
      <c r="P3433" s="25">
        <v>0</v>
      </c>
      <c r="Q3433" s="25">
        <v>0</v>
      </c>
      <c r="R3433" s="25">
        <v>1264146</v>
      </c>
      <c r="S3433" s="25">
        <v>0.53129999999999999</v>
      </c>
      <c r="T3433" s="25">
        <v>0</v>
      </c>
      <c r="U3433" s="25">
        <v>0</v>
      </c>
      <c r="V3433" s="25">
        <v>1264146</v>
      </c>
      <c r="W3433" s="25">
        <v>0.53129999999999999</v>
      </c>
      <c r="X3433" s="25">
        <v>0</v>
      </c>
      <c r="Y3433" s="25">
        <v>0</v>
      </c>
      <c r="Z3433" s="25">
        <v>32121464</v>
      </c>
      <c r="AA3433" s="25">
        <v>13.363799999999999</v>
      </c>
      <c r="AB3433" s="25">
        <v>4250000</v>
      </c>
      <c r="AC3433" s="25">
        <v>1.7862</v>
      </c>
      <c r="AD3433" s="25">
        <v>0</v>
      </c>
      <c r="AE3433" s="25">
        <v>0</v>
      </c>
      <c r="AF3433" s="25">
        <v>0</v>
      </c>
      <c r="AG3433" s="25">
        <v>0</v>
      </c>
      <c r="AH3433" s="25">
        <v>875303</v>
      </c>
      <c r="AI3433" s="25">
        <v>0.33</v>
      </c>
      <c r="AJ3433" s="25">
        <v>0</v>
      </c>
      <c r="AK3433" s="25">
        <v>0</v>
      </c>
      <c r="AL3433" s="25">
        <v>0</v>
      </c>
      <c r="AM3433" s="25">
        <v>0</v>
      </c>
      <c r="AN3433" s="25">
        <v>37246767</v>
      </c>
      <c r="AO3433" s="25">
        <v>15.48</v>
      </c>
      <c r="AQ3433">
        <f t="shared" si="107"/>
        <v>0.53129999999999999</v>
      </c>
    </row>
    <row r="3434" spans="1:43" x14ac:dyDescent="0.2">
      <c r="A3434" t="str">
        <f t="shared" si="106"/>
        <v>2017_6048</v>
      </c>
      <c r="C3434" s="25">
        <v>3432</v>
      </c>
      <c r="D3434" s="25">
        <v>6048</v>
      </c>
      <c r="E3434" s="25">
        <v>6035</v>
      </c>
      <c r="F3434" s="25" t="s">
        <v>245</v>
      </c>
      <c r="G3434" s="25">
        <v>2.2389999999999999</v>
      </c>
      <c r="H3434" s="25">
        <v>2017</v>
      </c>
      <c r="I3434" s="25">
        <v>258658414</v>
      </c>
      <c r="J3434" s="25">
        <v>258658414</v>
      </c>
      <c r="K3434" s="25">
        <v>482.5</v>
      </c>
      <c r="L3434" s="25">
        <v>2057064</v>
      </c>
      <c r="M3434" s="25">
        <v>7.9527999999999999</v>
      </c>
      <c r="N3434" s="25">
        <v>0</v>
      </c>
      <c r="O3434" s="25">
        <v>0</v>
      </c>
      <c r="P3434" s="25">
        <v>0</v>
      </c>
      <c r="Q3434" s="25">
        <v>0</v>
      </c>
      <c r="R3434" s="25">
        <v>0</v>
      </c>
      <c r="S3434" s="25">
        <v>0</v>
      </c>
      <c r="T3434" s="25">
        <v>0</v>
      </c>
      <c r="U3434" s="25">
        <v>0</v>
      </c>
      <c r="V3434" s="25">
        <v>0</v>
      </c>
      <c r="W3434" s="25">
        <v>0</v>
      </c>
      <c r="X3434" s="25">
        <v>0</v>
      </c>
      <c r="Y3434" s="25">
        <v>0</v>
      </c>
      <c r="Z3434" s="25">
        <v>2057064</v>
      </c>
      <c r="AA3434" s="25">
        <v>7.9527999999999999</v>
      </c>
      <c r="AB3434" s="25">
        <v>99478</v>
      </c>
      <c r="AC3434" s="25">
        <v>0.38458999999999999</v>
      </c>
      <c r="AD3434" s="25">
        <v>0</v>
      </c>
      <c r="AE3434" s="25">
        <v>0</v>
      </c>
      <c r="AF3434" s="25">
        <v>0</v>
      </c>
      <c r="AG3434" s="25">
        <v>0</v>
      </c>
      <c r="AH3434" s="25">
        <v>85357</v>
      </c>
      <c r="AI3434" s="25">
        <v>0.33</v>
      </c>
      <c r="AJ3434" s="25">
        <v>0</v>
      </c>
      <c r="AK3434" s="25">
        <v>0</v>
      </c>
      <c r="AL3434" s="25">
        <v>761538</v>
      </c>
      <c r="AM3434" s="25">
        <v>2.9441799999999998</v>
      </c>
      <c r="AN3434" s="25">
        <v>3003437</v>
      </c>
      <c r="AO3434" s="25">
        <v>11.611599999999999</v>
      </c>
      <c r="AQ3434">
        <f t="shared" si="107"/>
        <v>0</v>
      </c>
    </row>
    <row r="3435" spans="1:43" x14ac:dyDescent="0.2">
      <c r="A3435" t="str">
        <f t="shared" si="106"/>
        <v>2017_6091</v>
      </c>
      <c r="C3435" s="25">
        <v>3433</v>
      </c>
      <c r="D3435" s="25">
        <v>6091</v>
      </c>
      <c r="E3435" s="25">
        <v>6091</v>
      </c>
      <c r="F3435" s="25" t="s">
        <v>657</v>
      </c>
      <c r="G3435" s="25">
        <v>4.5389999999999997</v>
      </c>
      <c r="H3435" s="25">
        <v>2017</v>
      </c>
      <c r="I3435" s="25">
        <v>426452467</v>
      </c>
      <c r="J3435" s="25">
        <v>427597397</v>
      </c>
      <c r="K3435" s="25">
        <v>920.9</v>
      </c>
      <c r="L3435" s="25">
        <v>3539402</v>
      </c>
      <c r="M3435" s="25">
        <v>8.2995999999999999</v>
      </c>
      <c r="N3435" s="25">
        <v>505388</v>
      </c>
      <c r="O3435" s="25">
        <v>1.1819200000000001</v>
      </c>
      <c r="P3435" s="25">
        <v>0</v>
      </c>
      <c r="Q3435" s="25">
        <v>0</v>
      </c>
      <c r="R3435" s="25">
        <v>0</v>
      </c>
      <c r="S3435" s="25">
        <v>0</v>
      </c>
      <c r="T3435" s="25">
        <v>0</v>
      </c>
      <c r="U3435" s="25">
        <v>0</v>
      </c>
      <c r="V3435" s="25">
        <v>0</v>
      </c>
      <c r="W3435" s="25">
        <v>0</v>
      </c>
      <c r="X3435" s="25">
        <v>0</v>
      </c>
      <c r="Y3435" s="25">
        <v>0</v>
      </c>
      <c r="Z3435" s="25">
        <v>4044790</v>
      </c>
      <c r="AA3435" s="25">
        <v>9.4816000000000003</v>
      </c>
      <c r="AB3435" s="25">
        <v>165000</v>
      </c>
      <c r="AC3435" s="25">
        <v>0.38690999999999998</v>
      </c>
      <c r="AD3435" s="25">
        <v>0</v>
      </c>
      <c r="AE3435" s="25">
        <v>0</v>
      </c>
      <c r="AF3435" s="25">
        <v>0</v>
      </c>
      <c r="AG3435" s="25">
        <v>0</v>
      </c>
      <c r="AH3435" s="25">
        <v>141107</v>
      </c>
      <c r="AI3435" s="25">
        <v>0.33</v>
      </c>
      <c r="AJ3435" s="25">
        <v>0</v>
      </c>
      <c r="AK3435" s="25">
        <v>0</v>
      </c>
      <c r="AL3435" s="25">
        <v>0</v>
      </c>
      <c r="AM3435" s="25">
        <v>0</v>
      </c>
      <c r="AN3435" s="25">
        <v>4350897</v>
      </c>
      <c r="AO3435" s="25">
        <v>10.198499999999999</v>
      </c>
      <c r="AQ3435">
        <f t="shared" si="107"/>
        <v>0</v>
      </c>
    </row>
    <row r="3436" spans="1:43" x14ac:dyDescent="0.2">
      <c r="A3436" t="str">
        <f t="shared" si="106"/>
        <v>2017_6093</v>
      </c>
      <c r="C3436" s="25">
        <v>3434</v>
      </c>
      <c r="D3436" s="25">
        <v>6093</v>
      </c>
      <c r="E3436" s="25">
        <v>6093</v>
      </c>
      <c r="F3436" s="25" t="s">
        <v>247</v>
      </c>
      <c r="G3436" s="25">
        <v>3.2709999999999999</v>
      </c>
      <c r="H3436" s="25">
        <v>2017</v>
      </c>
      <c r="I3436" s="25">
        <v>423965612</v>
      </c>
      <c r="J3436" s="25">
        <v>442950709</v>
      </c>
      <c r="K3436" s="25">
        <v>1297</v>
      </c>
      <c r="L3436" s="25">
        <v>3775332</v>
      </c>
      <c r="M3436" s="25">
        <v>8.9047999999999998</v>
      </c>
      <c r="N3436" s="25">
        <v>59848</v>
      </c>
      <c r="O3436" s="25">
        <v>0.13511000000000001</v>
      </c>
      <c r="P3436" s="25">
        <v>0</v>
      </c>
      <c r="Q3436" s="25">
        <v>0</v>
      </c>
      <c r="R3436" s="25">
        <v>102602</v>
      </c>
      <c r="S3436" s="25">
        <v>0.24201</v>
      </c>
      <c r="T3436" s="25">
        <v>0</v>
      </c>
      <c r="U3436" s="25">
        <v>0</v>
      </c>
      <c r="V3436" s="25">
        <v>102602</v>
      </c>
      <c r="W3436" s="25">
        <v>0.24199999999999999</v>
      </c>
      <c r="X3436" s="25">
        <v>0</v>
      </c>
      <c r="Y3436" s="25">
        <v>0</v>
      </c>
      <c r="Z3436" s="25">
        <v>3937782</v>
      </c>
      <c r="AA3436" s="25">
        <v>9.2819000000000003</v>
      </c>
      <c r="AB3436" s="25">
        <v>510000</v>
      </c>
      <c r="AC3436" s="25">
        <v>1.2029300000000001</v>
      </c>
      <c r="AD3436" s="25">
        <v>0</v>
      </c>
      <c r="AE3436" s="25">
        <v>0</v>
      </c>
      <c r="AF3436" s="25">
        <v>593554</v>
      </c>
      <c r="AG3436" s="25">
        <v>1.34</v>
      </c>
      <c r="AH3436" s="25">
        <v>146174</v>
      </c>
      <c r="AI3436" s="25">
        <v>0.33</v>
      </c>
      <c r="AJ3436" s="25">
        <v>0</v>
      </c>
      <c r="AK3436" s="25">
        <v>0</v>
      </c>
      <c r="AL3436" s="25">
        <v>1754243</v>
      </c>
      <c r="AM3436" s="25">
        <v>3.9603600000000001</v>
      </c>
      <c r="AN3436" s="25">
        <v>6941753</v>
      </c>
      <c r="AO3436" s="25">
        <v>16.115200000000002</v>
      </c>
      <c r="AQ3436">
        <f t="shared" si="107"/>
        <v>0.24199999999999999</v>
      </c>
    </row>
    <row r="3437" spans="1:43" x14ac:dyDescent="0.2">
      <c r="A3437" t="str">
        <f t="shared" si="106"/>
        <v>2017_6094</v>
      </c>
      <c r="C3437" s="25">
        <v>3435</v>
      </c>
      <c r="D3437" s="25">
        <v>6094</v>
      </c>
      <c r="E3437" s="25">
        <v>6094</v>
      </c>
      <c r="F3437" s="25" t="s">
        <v>248</v>
      </c>
      <c r="G3437" s="25">
        <v>2.5190000000000001</v>
      </c>
      <c r="H3437" s="25">
        <v>2017</v>
      </c>
      <c r="I3437" s="25">
        <v>139733180</v>
      </c>
      <c r="J3437" s="25">
        <v>139733180</v>
      </c>
      <c r="K3437" s="25">
        <v>597.4</v>
      </c>
      <c r="L3437" s="25">
        <v>1450478</v>
      </c>
      <c r="M3437" s="25">
        <v>10.3803</v>
      </c>
      <c r="N3437" s="25">
        <v>33305</v>
      </c>
      <c r="O3437" s="25">
        <v>0.23835000000000001</v>
      </c>
      <c r="P3437" s="25">
        <v>0</v>
      </c>
      <c r="Q3437" s="25">
        <v>0</v>
      </c>
      <c r="R3437" s="25">
        <v>295744</v>
      </c>
      <c r="S3437" s="25">
        <v>2.1164900000000002</v>
      </c>
      <c r="T3437" s="25">
        <v>15360</v>
      </c>
      <c r="U3437" s="25">
        <v>0.1099</v>
      </c>
      <c r="V3437" s="25">
        <v>311104</v>
      </c>
      <c r="W3437" s="25">
        <v>2.2263999999999999</v>
      </c>
      <c r="X3437" s="25">
        <v>0</v>
      </c>
      <c r="Y3437" s="25">
        <v>0</v>
      </c>
      <c r="Z3437" s="25">
        <v>1794887</v>
      </c>
      <c r="AA3437" s="25">
        <v>12.8451</v>
      </c>
      <c r="AB3437" s="25">
        <v>100000</v>
      </c>
      <c r="AC3437" s="25">
        <v>0.71565000000000001</v>
      </c>
      <c r="AD3437" s="25">
        <v>0</v>
      </c>
      <c r="AE3437" s="25">
        <v>0</v>
      </c>
      <c r="AF3437" s="25">
        <v>187242</v>
      </c>
      <c r="AG3437" s="25">
        <v>1.34</v>
      </c>
      <c r="AH3437" s="25">
        <v>46112</v>
      </c>
      <c r="AI3437" s="25">
        <v>0.33</v>
      </c>
      <c r="AJ3437" s="25">
        <v>0</v>
      </c>
      <c r="AK3437" s="25">
        <v>0</v>
      </c>
      <c r="AL3437" s="25">
        <v>321725</v>
      </c>
      <c r="AM3437" s="25">
        <v>2.3024200000000001</v>
      </c>
      <c r="AN3437" s="25">
        <v>2449966</v>
      </c>
      <c r="AO3437" s="25">
        <v>17.533200000000001</v>
      </c>
      <c r="AQ3437">
        <f t="shared" si="107"/>
        <v>2.2263999999999999</v>
      </c>
    </row>
    <row r="3438" spans="1:43" x14ac:dyDescent="0.2">
      <c r="A3438" t="str">
        <f t="shared" si="106"/>
        <v>2017_6095</v>
      </c>
      <c r="C3438" s="25">
        <v>3436</v>
      </c>
      <c r="D3438" s="25">
        <v>6095</v>
      </c>
      <c r="E3438" s="25">
        <v>6095</v>
      </c>
      <c r="F3438" s="25" t="s">
        <v>249</v>
      </c>
      <c r="G3438" s="25">
        <v>2.972</v>
      </c>
      <c r="H3438" s="25">
        <v>2017</v>
      </c>
      <c r="I3438" s="25">
        <v>252388591</v>
      </c>
      <c r="J3438" s="25">
        <v>273599015</v>
      </c>
      <c r="K3438" s="25">
        <v>651.29999999999995</v>
      </c>
      <c r="L3438" s="25">
        <v>2139391</v>
      </c>
      <c r="M3438" s="25">
        <v>8.4765999999999995</v>
      </c>
      <c r="N3438" s="25">
        <v>29371</v>
      </c>
      <c r="O3438" s="25">
        <v>0.10735</v>
      </c>
      <c r="P3438" s="25">
        <v>0</v>
      </c>
      <c r="Q3438" s="25">
        <v>0</v>
      </c>
      <c r="R3438" s="25">
        <v>0</v>
      </c>
      <c r="S3438" s="25">
        <v>0</v>
      </c>
      <c r="T3438" s="25">
        <v>1000000</v>
      </c>
      <c r="U3438" s="25">
        <v>3.9621</v>
      </c>
      <c r="V3438" s="25">
        <v>1000000</v>
      </c>
      <c r="W3438" s="25">
        <v>3.9621</v>
      </c>
      <c r="X3438" s="25">
        <v>0</v>
      </c>
      <c r="Y3438" s="25">
        <v>0</v>
      </c>
      <c r="Z3438" s="25">
        <v>3168762</v>
      </c>
      <c r="AA3438" s="25">
        <v>12.546099999999999</v>
      </c>
      <c r="AB3438" s="25">
        <v>5000</v>
      </c>
      <c r="AC3438" s="25">
        <v>1.9810000000000001E-2</v>
      </c>
      <c r="AD3438" s="25">
        <v>0</v>
      </c>
      <c r="AE3438" s="25">
        <v>0</v>
      </c>
      <c r="AF3438" s="25">
        <v>273599</v>
      </c>
      <c r="AG3438" s="25">
        <v>1</v>
      </c>
      <c r="AH3438" s="25">
        <v>90288</v>
      </c>
      <c r="AI3438" s="25">
        <v>0.33</v>
      </c>
      <c r="AJ3438" s="25">
        <v>0</v>
      </c>
      <c r="AK3438" s="25">
        <v>0</v>
      </c>
      <c r="AL3438" s="25">
        <v>567738</v>
      </c>
      <c r="AM3438" s="25">
        <v>2.0750700000000002</v>
      </c>
      <c r="AN3438" s="25">
        <v>4105387</v>
      </c>
      <c r="AO3438" s="25">
        <v>15.971</v>
      </c>
      <c r="AQ3438">
        <f t="shared" si="107"/>
        <v>3.9621</v>
      </c>
    </row>
    <row r="3439" spans="1:43" x14ac:dyDescent="0.2">
      <c r="A3439" t="str">
        <f t="shared" si="106"/>
        <v>2017_6096</v>
      </c>
      <c r="C3439" s="25">
        <v>3437</v>
      </c>
      <c r="D3439" s="25">
        <v>6096</v>
      </c>
      <c r="E3439" s="25">
        <v>6096</v>
      </c>
      <c r="F3439" s="25" t="s">
        <v>966</v>
      </c>
      <c r="G3439" s="25">
        <v>2.7570000000000001</v>
      </c>
      <c r="H3439" s="25">
        <v>2017</v>
      </c>
      <c r="I3439" s="25">
        <v>213034395</v>
      </c>
      <c r="J3439" s="25">
        <v>213253475</v>
      </c>
      <c r="K3439" s="25">
        <v>535.6</v>
      </c>
      <c r="L3439" s="25">
        <v>1900271</v>
      </c>
      <c r="M3439" s="25">
        <v>8.92</v>
      </c>
      <c r="N3439" s="25">
        <v>262327</v>
      </c>
      <c r="O3439" s="25">
        <v>1.2301200000000001</v>
      </c>
      <c r="P3439" s="25">
        <v>0</v>
      </c>
      <c r="Q3439" s="25">
        <v>0</v>
      </c>
      <c r="R3439" s="25">
        <v>0</v>
      </c>
      <c r="S3439" s="25">
        <v>0</v>
      </c>
      <c r="T3439" s="25">
        <v>300000</v>
      </c>
      <c r="U3439" s="25">
        <v>1.4081999999999999</v>
      </c>
      <c r="V3439" s="25">
        <v>300000</v>
      </c>
      <c r="W3439" s="25">
        <v>1.4081999999999999</v>
      </c>
      <c r="X3439" s="25">
        <v>0</v>
      </c>
      <c r="Y3439" s="25">
        <v>0</v>
      </c>
      <c r="Z3439" s="25">
        <v>2462598</v>
      </c>
      <c r="AA3439" s="25">
        <v>11.558400000000001</v>
      </c>
      <c r="AB3439" s="25">
        <v>250000</v>
      </c>
      <c r="AC3439" s="25">
        <v>1.1735199999999999</v>
      </c>
      <c r="AD3439" s="25">
        <v>0</v>
      </c>
      <c r="AE3439" s="25">
        <v>0</v>
      </c>
      <c r="AF3439" s="25">
        <v>110234</v>
      </c>
      <c r="AG3439" s="25">
        <v>0.51692000000000005</v>
      </c>
      <c r="AH3439" s="25">
        <v>70374</v>
      </c>
      <c r="AI3439" s="25">
        <v>0.33</v>
      </c>
      <c r="AJ3439" s="25">
        <v>0</v>
      </c>
      <c r="AK3439" s="25">
        <v>0</v>
      </c>
      <c r="AL3439" s="25">
        <v>0</v>
      </c>
      <c r="AM3439" s="25">
        <v>0</v>
      </c>
      <c r="AN3439" s="25">
        <v>2893206</v>
      </c>
      <c r="AO3439" s="25">
        <v>13.578799999999999</v>
      </c>
      <c r="AQ3439">
        <f t="shared" si="107"/>
        <v>1.4081999999999999</v>
      </c>
    </row>
    <row r="3440" spans="1:43" x14ac:dyDescent="0.2">
      <c r="A3440" t="str">
        <f t="shared" si="106"/>
        <v>2017_6097</v>
      </c>
      <c r="C3440" s="25">
        <v>3438</v>
      </c>
      <c r="D3440" s="25">
        <v>6097</v>
      </c>
      <c r="E3440" s="25">
        <v>6097</v>
      </c>
      <c r="F3440" s="25" t="s">
        <v>250</v>
      </c>
      <c r="G3440" s="25">
        <v>1.0640000000000001</v>
      </c>
      <c r="H3440" s="25">
        <v>2017</v>
      </c>
      <c r="I3440" s="25">
        <v>108388008</v>
      </c>
      <c r="J3440" s="25">
        <v>108388008</v>
      </c>
      <c r="K3440" s="25">
        <v>187</v>
      </c>
      <c r="L3440" s="25">
        <v>900707</v>
      </c>
      <c r="M3440" s="25">
        <v>8.31</v>
      </c>
      <c r="N3440" s="25">
        <v>2212</v>
      </c>
      <c r="O3440" s="25">
        <v>2.0410000000000001E-2</v>
      </c>
      <c r="P3440" s="25">
        <v>0</v>
      </c>
      <c r="Q3440" s="25">
        <v>0</v>
      </c>
      <c r="R3440" s="25">
        <v>270000</v>
      </c>
      <c r="S3440" s="25">
        <v>2.49105</v>
      </c>
      <c r="T3440" s="25">
        <v>0</v>
      </c>
      <c r="U3440" s="25">
        <v>0</v>
      </c>
      <c r="V3440" s="25">
        <v>270000</v>
      </c>
      <c r="W3440" s="25">
        <v>2.4910999999999999</v>
      </c>
      <c r="X3440" s="25">
        <v>0</v>
      </c>
      <c r="Y3440" s="25">
        <v>0</v>
      </c>
      <c r="Z3440" s="25">
        <v>1172919</v>
      </c>
      <c r="AA3440" s="25">
        <v>10.8215</v>
      </c>
      <c r="AB3440" s="25">
        <v>0</v>
      </c>
      <c r="AC3440" s="25">
        <v>0</v>
      </c>
      <c r="AD3440" s="25">
        <v>0</v>
      </c>
      <c r="AE3440" s="25">
        <v>0</v>
      </c>
      <c r="AF3440" s="25">
        <v>0</v>
      </c>
      <c r="AG3440" s="25">
        <v>0</v>
      </c>
      <c r="AH3440" s="25">
        <v>35768</v>
      </c>
      <c r="AI3440" s="25">
        <v>0.33</v>
      </c>
      <c r="AJ3440" s="25">
        <v>0</v>
      </c>
      <c r="AK3440" s="25">
        <v>0</v>
      </c>
      <c r="AL3440" s="25">
        <v>0</v>
      </c>
      <c r="AM3440" s="25">
        <v>0</v>
      </c>
      <c r="AN3440" s="25">
        <v>1208687</v>
      </c>
      <c r="AO3440" s="25">
        <v>11.1515</v>
      </c>
      <c r="AQ3440">
        <f t="shared" si="107"/>
        <v>2.4910999999999999</v>
      </c>
    </row>
    <row r="3441" spans="1:43" x14ac:dyDescent="0.2">
      <c r="A3441" t="str">
        <f t="shared" si="106"/>
        <v>2017_6098</v>
      </c>
      <c r="C3441" s="25">
        <v>3439</v>
      </c>
      <c r="D3441" s="25">
        <v>6098</v>
      </c>
      <c r="E3441" s="25">
        <v>6098</v>
      </c>
      <c r="F3441" s="25" t="s">
        <v>251</v>
      </c>
      <c r="G3441" s="25">
        <v>9.6029999999999998</v>
      </c>
      <c r="H3441" s="25">
        <v>2017</v>
      </c>
      <c r="I3441" s="25">
        <v>340588517</v>
      </c>
      <c r="J3441" s="25">
        <v>345184025</v>
      </c>
      <c r="K3441" s="25">
        <v>1544.1</v>
      </c>
      <c r="L3441" s="25">
        <v>3400940</v>
      </c>
      <c r="M3441" s="25">
        <v>9.9855</v>
      </c>
      <c r="N3441" s="25">
        <v>144875</v>
      </c>
      <c r="O3441" s="25">
        <v>0.41970000000000002</v>
      </c>
      <c r="P3441" s="25">
        <v>0</v>
      </c>
      <c r="Q3441" s="25">
        <v>0</v>
      </c>
      <c r="R3441" s="25">
        <v>273734</v>
      </c>
      <c r="S3441" s="25">
        <v>0.80371000000000004</v>
      </c>
      <c r="T3441" s="25">
        <v>1200000</v>
      </c>
      <c r="U3441" s="25">
        <v>3.5232999999999999</v>
      </c>
      <c r="V3441" s="25">
        <v>1473734</v>
      </c>
      <c r="W3441" s="25">
        <v>4.327</v>
      </c>
      <c r="X3441" s="25">
        <v>0</v>
      </c>
      <c r="Y3441" s="25">
        <v>0</v>
      </c>
      <c r="Z3441" s="25">
        <v>5019549</v>
      </c>
      <c r="AA3441" s="25">
        <v>14.732200000000001</v>
      </c>
      <c r="AB3441" s="25">
        <v>363680</v>
      </c>
      <c r="AC3441" s="25">
        <v>1.0678000000000001</v>
      </c>
      <c r="AD3441" s="25">
        <v>0</v>
      </c>
      <c r="AE3441" s="25">
        <v>0</v>
      </c>
      <c r="AF3441" s="25">
        <v>0</v>
      </c>
      <c r="AG3441" s="25">
        <v>0</v>
      </c>
      <c r="AH3441" s="25">
        <v>113911</v>
      </c>
      <c r="AI3441" s="25">
        <v>0.33</v>
      </c>
      <c r="AJ3441" s="25">
        <v>0</v>
      </c>
      <c r="AK3441" s="25">
        <v>0</v>
      </c>
      <c r="AL3441" s="25">
        <v>0</v>
      </c>
      <c r="AM3441" s="25">
        <v>0</v>
      </c>
      <c r="AN3441" s="25">
        <v>5497140</v>
      </c>
      <c r="AO3441" s="25">
        <v>16.13</v>
      </c>
      <c r="AQ3441">
        <f t="shared" si="107"/>
        <v>4.327</v>
      </c>
    </row>
    <row r="3442" spans="1:43" x14ac:dyDescent="0.2">
      <c r="A3442" t="str">
        <f t="shared" si="106"/>
        <v>2017_6100</v>
      </c>
      <c r="C3442" s="25">
        <v>3440</v>
      </c>
      <c r="D3442" s="25">
        <v>6100</v>
      </c>
      <c r="E3442" s="25">
        <v>6100</v>
      </c>
      <c r="F3442" s="25" t="s">
        <v>253</v>
      </c>
      <c r="G3442" s="25">
        <v>2.1760000000000002</v>
      </c>
      <c r="H3442" s="25">
        <v>2017</v>
      </c>
      <c r="I3442" s="25">
        <v>258085099</v>
      </c>
      <c r="J3442" s="25">
        <v>258085099</v>
      </c>
      <c r="K3442" s="25">
        <v>546</v>
      </c>
      <c r="L3442" s="25">
        <v>2187616</v>
      </c>
      <c r="M3442" s="25">
        <v>8.4763000000000002</v>
      </c>
      <c r="N3442" s="25">
        <v>194106</v>
      </c>
      <c r="O3442" s="25">
        <v>0.75209999999999999</v>
      </c>
      <c r="P3442" s="25">
        <v>0</v>
      </c>
      <c r="Q3442" s="25">
        <v>0</v>
      </c>
      <c r="R3442" s="25">
        <v>6091</v>
      </c>
      <c r="S3442" s="25">
        <v>2.3599999999999999E-2</v>
      </c>
      <c r="T3442" s="25">
        <v>485500</v>
      </c>
      <c r="U3442" s="25">
        <v>1.8812</v>
      </c>
      <c r="V3442" s="25">
        <v>491591</v>
      </c>
      <c r="W3442" s="25">
        <v>1.9048</v>
      </c>
      <c r="X3442" s="25">
        <v>0</v>
      </c>
      <c r="Y3442" s="25">
        <v>0</v>
      </c>
      <c r="Z3442" s="25">
        <v>2873313</v>
      </c>
      <c r="AA3442" s="25">
        <v>11.1332</v>
      </c>
      <c r="AB3442" s="25">
        <v>158500</v>
      </c>
      <c r="AC3442" s="25">
        <v>0.61414000000000002</v>
      </c>
      <c r="AD3442" s="25">
        <v>0</v>
      </c>
      <c r="AE3442" s="25">
        <v>0</v>
      </c>
      <c r="AF3442" s="25">
        <v>63851</v>
      </c>
      <c r="AG3442" s="25">
        <v>0.24740000000000001</v>
      </c>
      <c r="AH3442" s="25">
        <v>85168</v>
      </c>
      <c r="AI3442" s="25">
        <v>0.33</v>
      </c>
      <c r="AJ3442" s="25">
        <v>0</v>
      </c>
      <c r="AK3442" s="25">
        <v>0</v>
      </c>
      <c r="AL3442" s="25">
        <v>0</v>
      </c>
      <c r="AM3442" s="25">
        <v>0</v>
      </c>
      <c r="AN3442" s="25">
        <v>3180832</v>
      </c>
      <c r="AO3442" s="25">
        <v>12.3247</v>
      </c>
      <c r="AQ3442">
        <f t="shared" si="107"/>
        <v>1.9048</v>
      </c>
    </row>
    <row r="3443" spans="1:43" x14ac:dyDescent="0.2">
      <c r="A3443" t="str">
        <f t="shared" si="106"/>
        <v>2017_6101</v>
      </c>
      <c r="C3443" s="25">
        <v>3441</v>
      </c>
      <c r="D3443" s="25">
        <v>6101</v>
      </c>
      <c r="E3443" s="25">
        <v>6101</v>
      </c>
      <c r="F3443" s="25" t="s">
        <v>254</v>
      </c>
      <c r="G3443" s="25">
        <v>27.149000000000001</v>
      </c>
      <c r="H3443" s="25">
        <v>2017</v>
      </c>
      <c r="I3443" s="25">
        <v>1453602626</v>
      </c>
      <c r="J3443" s="25">
        <v>1852026527</v>
      </c>
      <c r="K3443" s="25">
        <v>6801.5</v>
      </c>
      <c r="L3443" s="25">
        <v>15147045</v>
      </c>
      <c r="M3443" s="25">
        <v>10.420299999999999</v>
      </c>
      <c r="N3443" s="25">
        <v>866926</v>
      </c>
      <c r="O3443" s="25">
        <v>0.46810000000000002</v>
      </c>
      <c r="P3443" s="25">
        <v>0</v>
      </c>
      <c r="Q3443" s="25">
        <v>0</v>
      </c>
      <c r="R3443" s="25">
        <v>2936792</v>
      </c>
      <c r="S3443" s="25">
        <v>2.0203500000000001</v>
      </c>
      <c r="T3443" s="25">
        <v>1929820</v>
      </c>
      <c r="U3443" s="25">
        <v>1.3275999999999999</v>
      </c>
      <c r="V3443" s="25">
        <v>4866612</v>
      </c>
      <c r="W3443" s="25">
        <v>3.3479999999999999</v>
      </c>
      <c r="X3443" s="25">
        <v>0</v>
      </c>
      <c r="Y3443" s="25">
        <v>0</v>
      </c>
      <c r="Z3443" s="25">
        <v>20880583</v>
      </c>
      <c r="AA3443" s="25">
        <v>14.2364</v>
      </c>
      <c r="AB3443" s="25">
        <v>1500000</v>
      </c>
      <c r="AC3443" s="25">
        <v>1.0319199999999999</v>
      </c>
      <c r="AD3443" s="25">
        <v>0</v>
      </c>
      <c r="AE3443" s="25">
        <v>0</v>
      </c>
      <c r="AF3443" s="25">
        <v>1240858</v>
      </c>
      <c r="AG3443" s="25">
        <v>0.67</v>
      </c>
      <c r="AH3443" s="25">
        <v>611169</v>
      </c>
      <c r="AI3443" s="25">
        <v>0.33</v>
      </c>
      <c r="AJ3443" s="25">
        <v>0</v>
      </c>
      <c r="AK3443" s="25">
        <v>0</v>
      </c>
      <c r="AL3443" s="25">
        <v>7499250</v>
      </c>
      <c r="AM3443" s="25">
        <v>4.0492100000000004</v>
      </c>
      <c r="AN3443" s="25">
        <v>31731860</v>
      </c>
      <c r="AO3443" s="25">
        <v>20.317499999999999</v>
      </c>
      <c r="AQ3443">
        <f t="shared" si="107"/>
        <v>3.3479999999999999</v>
      </c>
    </row>
    <row r="3444" spans="1:43" x14ac:dyDescent="0.2">
      <c r="A3444" t="str">
        <f t="shared" si="106"/>
        <v>2017_6102</v>
      </c>
      <c r="C3444" s="25">
        <v>3442</v>
      </c>
      <c r="D3444" s="25">
        <v>6102</v>
      </c>
      <c r="E3444" s="25">
        <v>6102</v>
      </c>
      <c r="F3444" s="25" t="s">
        <v>255</v>
      </c>
      <c r="G3444" s="25">
        <v>9.5790000000000006</v>
      </c>
      <c r="H3444" s="25">
        <v>2017</v>
      </c>
      <c r="I3444" s="25">
        <v>632508136</v>
      </c>
      <c r="J3444" s="25">
        <v>659174423</v>
      </c>
      <c r="K3444" s="25">
        <v>1875</v>
      </c>
      <c r="L3444" s="25">
        <v>6148592</v>
      </c>
      <c r="M3444" s="25">
        <v>9.7210000000000001</v>
      </c>
      <c r="N3444" s="25">
        <v>161582</v>
      </c>
      <c r="O3444" s="25">
        <v>0.24512999999999999</v>
      </c>
      <c r="P3444" s="25">
        <v>0</v>
      </c>
      <c r="Q3444" s="25">
        <v>0</v>
      </c>
      <c r="R3444" s="25">
        <v>1262427</v>
      </c>
      <c r="S3444" s="25">
        <v>1.9959100000000001</v>
      </c>
      <c r="T3444" s="25">
        <v>345000</v>
      </c>
      <c r="U3444" s="25">
        <v>0.5454</v>
      </c>
      <c r="V3444" s="25">
        <v>1607427</v>
      </c>
      <c r="W3444" s="25">
        <v>2.5413999999999999</v>
      </c>
      <c r="X3444" s="25">
        <v>0</v>
      </c>
      <c r="Y3444" s="25">
        <v>0</v>
      </c>
      <c r="Z3444" s="25">
        <v>7917601</v>
      </c>
      <c r="AA3444" s="25">
        <v>12.5075</v>
      </c>
      <c r="AB3444" s="25">
        <v>400000</v>
      </c>
      <c r="AC3444" s="25">
        <v>0.63239999999999996</v>
      </c>
      <c r="AD3444" s="25">
        <v>0</v>
      </c>
      <c r="AE3444" s="25">
        <v>0</v>
      </c>
      <c r="AF3444" s="25">
        <v>441647</v>
      </c>
      <c r="AG3444" s="25">
        <v>0.67</v>
      </c>
      <c r="AH3444" s="25">
        <v>217528</v>
      </c>
      <c r="AI3444" s="25">
        <v>0.33</v>
      </c>
      <c r="AJ3444" s="25">
        <v>0</v>
      </c>
      <c r="AK3444" s="25">
        <v>0</v>
      </c>
      <c r="AL3444" s="25">
        <v>278875</v>
      </c>
      <c r="AM3444" s="25">
        <v>0.42307</v>
      </c>
      <c r="AN3444" s="25">
        <v>9255651</v>
      </c>
      <c r="AO3444" s="25">
        <v>14.562900000000001</v>
      </c>
      <c r="AQ3444">
        <f t="shared" si="107"/>
        <v>2.5413999999999999</v>
      </c>
    </row>
    <row r="3445" spans="1:43" x14ac:dyDescent="0.2">
      <c r="A3445" t="str">
        <f t="shared" si="106"/>
        <v>2017_6120</v>
      </c>
      <c r="C3445" s="25">
        <v>3443</v>
      </c>
      <c r="D3445" s="25">
        <v>6120</v>
      </c>
      <c r="E3445" s="25">
        <v>6120</v>
      </c>
      <c r="F3445" s="25" t="s">
        <v>256</v>
      </c>
      <c r="G3445" s="25">
        <v>4.59</v>
      </c>
      <c r="H3445" s="25">
        <v>2017</v>
      </c>
      <c r="I3445" s="25">
        <v>1030951555</v>
      </c>
      <c r="J3445" s="25">
        <v>1169063608</v>
      </c>
      <c r="K3445" s="25">
        <v>1170.7</v>
      </c>
      <c r="L3445" s="25">
        <v>6974497</v>
      </c>
      <c r="M3445" s="25">
        <v>6.7651000000000003</v>
      </c>
      <c r="N3445" s="25">
        <v>91509</v>
      </c>
      <c r="O3445" s="25">
        <v>7.8280000000000002E-2</v>
      </c>
      <c r="P3445" s="25">
        <v>0</v>
      </c>
      <c r="Q3445" s="25">
        <v>0</v>
      </c>
      <c r="R3445" s="25">
        <v>0</v>
      </c>
      <c r="S3445" s="25">
        <v>0</v>
      </c>
      <c r="T3445" s="25">
        <v>215752</v>
      </c>
      <c r="U3445" s="25">
        <v>0.20930000000000001</v>
      </c>
      <c r="V3445" s="25">
        <v>215752</v>
      </c>
      <c r="W3445" s="25">
        <v>0.20930000000000001</v>
      </c>
      <c r="X3445" s="25">
        <v>0</v>
      </c>
      <c r="Y3445" s="25">
        <v>0</v>
      </c>
      <c r="Z3445" s="25">
        <v>7281758</v>
      </c>
      <c r="AA3445" s="25">
        <v>7.0526999999999997</v>
      </c>
      <c r="AB3445" s="25">
        <v>300000</v>
      </c>
      <c r="AC3445" s="25">
        <v>0.29099000000000003</v>
      </c>
      <c r="AD3445" s="25">
        <v>0</v>
      </c>
      <c r="AE3445" s="25">
        <v>0</v>
      </c>
      <c r="AF3445" s="25">
        <v>0</v>
      </c>
      <c r="AG3445" s="25">
        <v>0</v>
      </c>
      <c r="AH3445" s="25">
        <v>385791</v>
      </c>
      <c r="AI3445" s="25">
        <v>0.33</v>
      </c>
      <c r="AJ3445" s="25">
        <v>0</v>
      </c>
      <c r="AK3445" s="25">
        <v>0</v>
      </c>
      <c r="AL3445" s="25">
        <v>0</v>
      </c>
      <c r="AM3445" s="25">
        <v>0</v>
      </c>
      <c r="AN3445" s="25">
        <v>7967549</v>
      </c>
      <c r="AO3445" s="25">
        <v>7.6737000000000002</v>
      </c>
      <c r="AQ3445">
        <f t="shared" si="107"/>
        <v>0.20930000000000001</v>
      </c>
    </row>
    <row r="3446" spans="1:43" x14ac:dyDescent="0.2">
      <c r="A3446" t="str">
        <f t="shared" si="106"/>
        <v>2017_6138</v>
      </c>
      <c r="C3446" s="25">
        <v>3444</v>
      </c>
      <c r="D3446" s="25">
        <v>6138</v>
      </c>
      <c r="E3446" s="25">
        <v>6138</v>
      </c>
      <c r="F3446" s="25" t="s">
        <v>257</v>
      </c>
      <c r="G3446" s="25">
        <v>1.3540000000000001</v>
      </c>
      <c r="H3446" s="25">
        <v>2017</v>
      </c>
      <c r="I3446" s="25">
        <v>132752762</v>
      </c>
      <c r="J3446" s="25">
        <v>132752762</v>
      </c>
      <c r="K3446" s="25">
        <v>359.3</v>
      </c>
      <c r="L3446" s="25">
        <v>1176566</v>
      </c>
      <c r="M3446" s="25">
        <v>8.8628</v>
      </c>
      <c r="N3446" s="25">
        <v>16445</v>
      </c>
      <c r="O3446" s="25">
        <v>0.12388</v>
      </c>
      <c r="P3446" s="25">
        <v>0</v>
      </c>
      <c r="Q3446" s="25">
        <v>0</v>
      </c>
      <c r="R3446" s="25">
        <v>78938</v>
      </c>
      <c r="S3446" s="25">
        <v>0.59462000000000004</v>
      </c>
      <c r="T3446" s="25">
        <v>70000</v>
      </c>
      <c r="U3446" s="25">
        <v>0.52729999999999999</v>
      </c>
      <c r="V3446" s="25">
        <v>148938</v>
      </c>
      <c r="W3446" s="25">
        <v>1.1218999999999999</v>
      </c>
      <c r="X3446" s="25">
        <v>0</v>
      </c>
      <c r="Y3446" s="25">
        <v>0</v>
      </c>
      <c r="Z3446" s="25">
        <v>1341949</v>
      </c>
      <c r="AA3446" s="25">
        <v>10.108599999999999</v>
      </c>
      <c r="AB3446" s="25">
        <v>193000</v>
      </c>
      <c r="AC3446" s="25">
        <v>1.45383</v>
      </c>
      <c r="AD3446" s="25">
        <v>0</v>
      </c>
      <c r="AE3446" s="25">
        <v>0</v>
      </c>
      <c r="AF3446" s="25">
        <v>177889</v>
      </c>
      <c r="AG3446" s="25">
        <v>1.34</v>
      </c>
      <c r="AH3446" s="25">
        <v>43808</v>
      </c>
      <c r="AI3446" s="25">
        <v>0.33</v>
      </c>
      <c r="AJ3446" s="25">
        <v>0</v>
      </c>
      <c r="AK3446" s="25">
        <v>0</v>
      </c>
      <c r="AL3446" s="25">
        <v>349312</v>
      </c>
      <c r="AM3446" s="25">
        <v>2.6313</v>
      </c>
      <c r="AN3446" s="25">
        <v>2105958</v>
      </c>
      <c r="AO3446" s="25">
        <v>15.863799999999999</v>
      </c>
      <c r="AQ3446">
        <f t="shared" si="107"/>
        <v>1.1218999999999999</v>
      </c>
    </row>
    <row r="3447" spans="1:43" x14ac:dyDescent="0.2">
      <c r="A3447" t="str">
        <f t="shared" si="106"/>
        <v>2017_6165</v>
      </c>
      <c r="C3447" s="25">
        <v>3445</v>
      </c>
      <c r="D3447" s="25">
        <v>6165</v>
      </c>
      <c r="E3447" s="25">
        <v>6165</v>
      </c>
      <c r="F3447" s="25" t="s">
        <v>258</v>
      </c>
      <c r="G3447" s="25">
        <v>0.72499999999999998</v>
      </c>
      <c r="H3447" s="25">
        <v>2017</v>
      </c>
      <c r="I3447" s="25">
        <v>76562494</v>
      </c>
      <c r="J3447" s="25">
        <v>76562494</v>
      </c>
      <c r="K3447" s="25">
        <v>186</v>
      </c>
      <c r="L3447" s="25">
        <v>629156</v>
      </c>
      <c r="M3447" s="25">
        <v>8.2174999999999994</v>
      </c>
      <c r="N3447" s="25">
        <v>54835</v>
      </c>
      <c r="O3447" s="25">
        <v>0.71621000000000001</v>
      </c>
      <c r="P3447" s="25">
        <v>0</v>
      </c>
      <c r="Q3447" s="25">
        <v>0</v>
      </c>
      <c r="R3447" s="25">
        <v>0</v>
      </c>
      <c r="S3447" s="25">
        <v>0</v>
      </c>
      <c r="T3447" s="25">
        <v>0</v>
      </c>
      <c r="U3447" s="25">
        <v>0</v>
      </c>
      <c r="V3447" s="25">
        <v>0</v>
      </c>
      <c r="W3447" s="25">
        <v>0</v>
      </c>
      <c r="X3447" s="25">
        <v>0</v>
      </c>
      <c r="Y3447" s="25">
        <v>0</v>
      </c>
      <c r="Z3447" s="25">
        <v>683991</v>
      </c>
      <c r="AA3447" s="25">
        <v>8.9337999999999997</v>
      </c>
      <c r="AB3447" s="25">
        <v>150000</v>
      </c>
      <c r="AC3447" s="25">
        <v>1.9591799999999999</v>
      </c>
      <c r="AD3447" s="25">
        <v>0</v>
      </c>
      <c r="AE3447" s="25">
        <v>0</v>
      </c>
      <c r="AF3447" s="25">
        <v>58484</v>
      </c>
      <c r="AG3447" s="25">
        <v>0.76387000000000005</v>
      </c>
      <c r="AH3447" s="25">
        <v>25266</v>
      </c>
      <c r="AI3447" s="25">
        <v>0.33</v>
      </c>
      <c r="AJ3447" s="25">
        <v>0</v>
      </c>
      <c r="AK3447" s="25">
        <v>0</v>
      </c>
      <c r="AL3447" s="25">
        <v>0</v>
      </c>
      <c r="AM3447" s="25">
        <v>0</v>
      </c>
      <c r="AN3447" s="25">
        <v>917741</v>
      </c>
      <c r="AO3447" s="25">
        <v>11.986800000000001</v>
      </c>
      <c r="AQ3447">
        <f t="shared" si="107"/>
        <v>0</v>
      </c>
    </row>
    <row r="3448" spans="1:43" x14ac:dyDescent="0.2">
      <c r="A3448" t="str">
        <f t="shared" si="106"/>
        <v>2017_6175</v>
      </c>
      <c r="C3448" s="25">
        <v>3446</v>
      </c>
      <c r="D3448" s="25">
        <v>6175</v>
      </c>
      <c r="E3448" s="25">
        <v>6175</v>
      </c>
      <c r="F3448" s="25" t="s">
        <v>259</v>
      </c>
      <c r="G3448" s="25">
        <v>3.19</v>
      </c>
      <c r="H3448" s="25">
        <v>2017</v>
      </c>
      <c r="I3448" s="25">
        <v>238562855</v>
      </c>
      <c r="J3448" s="25">
        <v>239326400</v>
      </c>
      <c r="K3448" s="25">
        <v>620.4</v>
      </c>
      <c r="L3448" s="25">
        <v>2018525</v>
      </c>
      <c r="M3448" s="25">
        <v>8.4611999999999998</v>
      </c>
      <c r="N3448" s="25">
        <v>294764</v>
      </c>
      <c r="O3448" s="25">
        <v>1.2316400000000001</v>
      </c>
      <c r="P3448" s="25">
        <v>0</v>
      </c>
      <c r="Q3448" s="25">
        <v>0</v>
      </c>
      <c r="R3448" s="25">
        <v>0</v>
      </c>
      <c r="S3448" s="25">
        <v>0</v>
      </c>
      <c r="T3448" s="25">
        <v>0</v>
      </c>
      <c r="U3448" s="25">
        <v>0</v>
      </c>
      <c r="V3448" s="25">
        <v>0</v>
      </c>
      <c r="W3448" s="25">
        <v>0</v>
      </c>
      <c r="X3448" s="25">
        <v>0</v>
      </c>
      <c r="Y3448" s="25">
        <v>0</v>
      </c>
      <c r="Z3448" s="25">
        <v>2313289</v>
      </c>
      <c r="AA3448" s="25">
        <v>9.6928000000000001</v>
      </c>
      <c r="AB3448" s="25">
        <v>650000</v>
      </c>
      <c r="AC3448" s="25">
        <v>2.72465</v>
      </c>
      <c r="AD3448" s="25">
        <v>0</v>
      </c>
      <c r="AE3448" s="25">
        <v>0</v>
      </c>
      <c r="AF3448" s="25">
        <v>48586</v>
      </c>
      <c r="AG3448" s="25">
        <v>0.20301</v>
      </c>
      <c r="AH3448" s="25">
        <v>78978</v>
      </c>
      <c r="AI3448" s="25">
        <v>0.33</v>
      </c>
      <c r="AJ3448" s="25">
        <v>0</v>
      </c>
      <c r="AK3448" s="25">
        <v>0</v>
      </c>
      <c r="AL3448" s="25">
        <v>0</v>
      </c>
      <c r="AM3448" s="25">
        <v>0</v>
      </c>
      <c r="AN3448" s="25">
        <v>3090853</v>
      </c>
      <c r="AO3448" s="25">
        <v>12.9505</v>
      </c>
      <c r="AQ3448">
        <f t="shared" si="107"/>
        <v>0</v>
      </c>
    </row>
    <row r="3449" spans="1:43" x14ac:dyDescent="0.2">
      <c r="A3449" t="str">
        <f t="shared" si="106"/>
        <v>2017_6219</v>
      </c>
      <c r="C3449" s="25">
        <v>3447</v>
      </c>
      <c r="D3449" s="25">
        <v>6219</v>
      </c>
      <c r="E3449" s="25">
        <v>6219</v>
      </c>
      <c r="F3449" s="25" t="s">
        <v>260</v>
      </c>
      <c r="G3449" s="25">
        <v>16.779</v>
      </c>
      <c r="H3449" s="25">
        <v>2017</v>
      </c>
      <c r="I3449" s="25">
        <v>436305190</v>
      </c>
      <c r="J3449" s="25">
        <v>463264570</v>
      </c>
      <c r="K3449" s="25">
        <v>2321.6999999999998</v>
      </c>
      <c r="L3449" s="25">
        <v>4632896</v>
      </c>
      <c r="M3449" s="25">
        <v>10.618499999999999</v>
      </c>
      <c r="N3449" s="25">
        <v>576916</v>
      </c>
      <c r="O3449" s="25">
        <v>1.24533</v>
      </c>
      <c r="P3449" s="25">
        <v>0</v>
      </c>
      <c r="Q3449" s="25">
        <v>0</v>
      </c>
      <c r="R3449" s="25">
        <v>0</v>
      </c>
      <c r="S3449" s="25">
        <v>0</v>
      </c>
      <c r="T3449" s="25">
        <v>0</v>
      </c>
      <c r="U3449" s="25">
        <v>0</v>
      </c>
      <c r="V3449" s="25">
        <v>0</v>
      </c>
      <c r="W3449" s="25">
        <v>0</v>
      </c>
      <c r="X3449" s="25">
        <v>0</v>
      </c>
      <c r="Y3449" s="25">
        <v>0</v>
      </c>
      <c r="Z3449" s="25">
        <v>5209812</v>
      </c>
      <c r="AA3449" s="25">
        <v>11.863799999999999</v>
      </c>
      <c r="AB3449" s="25">
        <v>229878</v>
      </c>
      <c r="AC3449" s="25">
        <v>0.52686999999999995</v>
      </c>
      <c r="AD3449" s="25">
        <v>0</v>
      </c>
      <c r="AE3449" s="25">
        <v>0</v>
      </c>
      <c r="AF3449" s="25">
        <v>620775</v>
      </c>
      <c r="AG3449" s="25">
        <v>1.34</v>
      </c>
      <c r="AH3449" s="25">
        <v>152877</v>
      </c>
      <c r="AI3449" s="25">
        <v>0.33</v>
      </c>
      <c r="AJ3449" s="25">
        <v>0</v>
      </c>
      <c r="AK3449" s="25">
        <v>0</v>
      </c>
      <c r="AL3449" s="25">
        <v>554619</v>
      </c>
      <c r="AM3449" s="25">
        <v>1.1972</v>
      </c>
      <c r="AN3449" s="25">
        <v>6767961</v>
      </c>
      <c r="AO3449" s="25">
        <v>15.257899999999999</v>
      </c>
      <c r="AQ3449">
        <f t="shared" si="107"/>
        <v>0</v>
      </c>
    </row>
    <row r="3450" spans="1:43" x14ac:dyDescent="0.2">
      <c r="A3450" t="str">
        <f t="shared" si="106"/>
        <v>2017_6246</v>
      </c>
      <c r="C3450" s="25">
        <v>3448</v>
      </c>
      <c r="D3450" s="25">
        <v>6246</v>
      </c>
      <c r="E3450" s="25">
        <v>6246</v>
      </c>
      <c r="F3450" s="25" t="s">
        <v>261</v>
      </c>
      <c r="G3450" s="25">
        <v>0.73699999999999999</v>
      </c>
      <c r="H3450" s="25">
        <v>2017</v>
      </c>
      <c r="I3450" s="25">
        <v>73244288</v>
      </c>
      <c r="J3450" s="25">
        <v>73244288</v>
      </c>
      <c r="K3450" s="25">
        <v>169.7</v>
      </c>
      <c r="L3450" s="25">
        <v>685272</v>
      </c>
      <c r="M3450" s="25">
        <v>9.3559999999999999</v>
      </c>
      <c r="N3450" s="25">
        <v>10723</v>
      </c>
      <c r="O3450" s="25">
        <v>0.1464</v>
      </c>
      <c r="P3450" s="25">
        <v>0</v>
      </c>
      <c r="Q3450" s="25">
        <v>0</v>
      </c>
      <c r="R3450" s="25">
        <v>0</v>
      </c>
      <c r="S3450" s="25">
        <v>0</v>
      </c>
      <c r="T3450" s="25">
        <v>0</v>
      </c>
      <c r="U3450" s="25">
        <v>0</v>
      </c>
      <c r="V3450" s="25">
        <v>0</v>
      </c>
      <c r="W3450" s="25">
        <v>0</v>
      </c>
      <c r="X3450" s="25">
        <v>0</v>
      </c>
      <c r="Y3450" s="25">
        <v>0</v>
      </c>
      <c r="Z3450" s="25">
        <v>695995</v>
      </c>
      <c r="AA3450" s="25">
        <v>9.5023999999999997</v>
      </c>
      <c r="AB3450" s="25">
        <v>110000</v>
      </c>
      <c r="AC3450" s="25">
        <v>1.5018199999999999</v>
      </c>
      <c r="AD3450" s="25">
        <v>0</v>
      </c>
      <c r="AE3450" s="25">
        <v>0</v>
      </c>
      <c r="AF3450" s="25">
        <v>48003</v>
      </c>
      <c r="AG3450" s="25">
        <v>0.65537999999999996</v>
      </c>
      <c r="AH3450" s="25">
        <v>24171</v>
      </c>
      <c r="AI3450" s="25">
        <v>0.33</v>
      </c>
      <c r="AJ3450" s="25">
        <v>0</v>
      </c>
      <c r="AK3450" s="25">
        <v>0</v>
      </c>
      <c r="AL3450" s="25">
        <v>119755</v>
      </c>
      <c r="AM3450" s="25">
        <v>1.6350100000000001</v>
      </c>
      <c r="AN3450" s="25">
        <v>997924</v>
      </c>
      <c r="AO3450" s="25">
        <v>13.624599999999999</v>
      </c>
      <c r="AQ3450">
        <f t="shared" si="107"/>
        <v>0</v>
      </c>
    </row>
    <row r="3451" spans="1:43" x14ac:dyDescent="0.2">
      <c r="A3451" t="str">
        <f t="shared" si="106"/>
        <v>2017_6264</v>
      </c>
      <c r="C3451" s="25">
        <v>3449</v>
      </c>
      <c r="D3451" s="25">
        <v>6264</v>
      </c>
      <c r="E3451" s="25">
        <v>6264</v>
      </c>
      <c r="F3451" s="25" t="s">
        <v>262</v>
      </c>
      <c r="G3451" s="25">
        <v>4.3739999999999997</v>
      </c>
      <c r="H3451" s="25">
        <v>2017</v>
      </c>
      <c r="I3451" s="25">
        <v>399871036</v>
      </c>
      <c r="J3451" s="25">
        <v>443414410</v>
      </c>
      <c r="K3451" s="25">
        <v>917.2</v>
      </c>
      <c r="L3451" s="25">
        <v>3363787</v>
      </c>
      <c r="M3451" s="25">
        <v>8.4122000000000003</v>
      </c>
      <c r="N3451" s="25">
        <v>287730</v>
      </c>
      <c r="O3451" s="25">
        <v>0.64890000000000003</v>
      </c>
      <c r="P3451" s="25">
        <v>0</v>
      </c>
      <c r="Q3451" s="25">
        <v>0</v>
      </c>
      <c r="R3451" s="25">
        <v>0</v>
      </c>
      <c r="S3451" s="25">
        <v>0</v>
      </c>
      <c r="T3451" s="25">
        <v>0</v>
      </c>
      <c r="U3451" s="25">
        <v>0</v>
      </c>
      <c r="V3451" s="25">
        <v>0</v>
      </c>
      <c r="W3451" s="25">
        <v>0</v>
      </c>
      <c r="X3451" s="25">
        <v>0</v>
      </c>
      <c r="Y3451" s="25">
        <v>0</v>
      </c>
      <c r="Z3451" s="25">
        <v>3651517</v>
      </c>
      <c r="AA3451" s="25">
        <v>9.0610999999999997</v>
      </c>
      <c r="AB3451" s="25">
        <v>200000</v>
      </c>
      <c r="AC3451" s="25">
        <v>0.50016000000000005</v>
      </c>
      <c r="AD3451" s="25">
        <v>0</v>
      </c>
      <c r="AE3451" s="25">
        <v>0</v>
      </c>
      <c r="AF3451" s="25">
        <v>0</v>
      </c>
      <c r="AG3451" s="25">
        <v>0</v>
      </c>
      <c r="AH3451" s="25">
        <v>146327</v>
      </c>
      <c r="AI3451" s="25">
        <v>0.33</v>
      </c>
      <c r="AJ3451" s="25">
        <v>0</v>
      </c>
      <c r="AK3451" s="25">
        <v>0</v>
      </c>
      <c r="AL3451" s="25">
        <v>1795828</v>
      </c>
      <c r="AM3451" s="25">
        <v>4.05</v>
      </c>
      <c r="AN3451" s="25">
        <v>5793672</v>
      </c>
      <c r="AO3451" s="25">
        <v>13.9412</v>
      </c>
      <c r="AQ3451">
        <f t="shared" si="107"/>
        <v>0</v>
      </c>
    </row>
    <row r="3452" spans="1:43" x14ac:dyDescent="0.2">
      <c r="A3452" t="str">
        <f t="shared" si="106"/>
        <v>2017_6273</v>
      </c>
      <c r="C3452" s="25">
        <v>3450</v>
      </c>
      <c r="D3452" s="25">
        <v>6273</v>
      </c>
      <c r="E3452" s="25">
        <v>6273</v>
      </c>
      <c r="F3452" s="25" t="s">
        <v>637</v>
      </c>
      <c r="G3452" s="25">
        <v>3.3490000000000002</v>
      </c>
      <c r="H3452" s="25">
        <v>2017</v>
      </c>
      <c r="I3452" s="25">
        <v>331024218</v>
      </c>
      <c r="J3452" s="25">
        <v>334014218</v>
      </c>
      <c r="K3452" s="25">
        <v>832.5</v>
      </c>
      <c r="L3452" s="25">
        <v>2633099</v>
      </c>
      <c r="M3452" s="25">
        <v>7.9543999999999997</v>
      </c>
      <c r="N3452" s="25">
        <v>114158</v>
      </c>
      <c r="O3452" s="25">
        <v>0.34177999999999997</v>
      </c>
      <c r="P3452" s="25">
        <v>0</v>
      </c>
      <c r="Q3452" s="25">
        <v>0</v>
      </c>
      <c r="R3452" s="25">
        <v>46052</v>
      </c>
      <c r="S3452" s="25">
        <v>0.13911999999999999</v>
      </c>
      <c r="T3452" s="25">
        <v>100000</v>
      </c>
      <c r="U3452" s="25">
        <v>0.30209999999999998</v>
      </c>
      <c r="V3452" s="25">
        <v>146052</v>
      </c>
      <c r="W3452" s="25">
        <v>0.44119999999999998</v>
      </c>
      <c r="X3452" s="25">
        <v>0</v>
      </c>
      <c r="Y3452" s="25">
        <v>0</v>
      </c>
      <c r="Z3452" s="25">
        <v>2893309</v>
      </c>
      <c r="AA3452" s="25">
        <v>8.7373999999999992</v>
      </c>
      <c r="AB3452" s="25">
        <v>150000</v>
      </c>
      <c r="AC3452" s="25">
        <v>0.45313999999999999</v>
      </c>
      <c r="AD3452" s="25">
        <v>0</v>
      </c>
      <c r="AE3452" s="25">
        <v>0</v>
      </c>
      <c r="AF3452" s="25">
        <v>227130</v>
      </c>
      <c r="AG3452" s="25">
        <v>0.68</v>
      </c>
      <c r="AH3452" s="25">
        <v>110225</v>
      </c>
      <c r="AI3452" s="25">
        <v>0.33</v>
      </c>
      <c r="AJ3452" s="25">
        <v>0</v>
      </c>
      <c r="AK3452" s="25">
        <v>0</v>
      </c>
      <c r="AL3452" s="25">
        <v>165320</v>
      </c>
      <c r="AM3452" s="25">
        <v>0.49495</v>
      </c>
      <c r="AN3452" s="25">
        <v>3545984</v>
      </c>
      <c r="AO3452" s="25">
        <v>10.695499999999999</v>
      </c>
      <c r="AQ3452">
        <f t="shared" si="107"/>
        <v>0.44119999999999998</v>
      </c>
    </row>
    <row r="3453" spans="1:43" x14ac:dyDescent="0.2">
      <c r="A3453" t="str">
        <f t="shared" si="106"/>
        <v>2017_6408</v>
      </c>
      <c r="C3453" s="25">
        <v>3451</v>
      </c>
      <c r="D3453" s="25">
        <v>6408</v>
      </c>
      <c r="E3453" s="25">
        <v>6408</v>
      </c>
      <c r="F3453" s="25" t="s">
        <v>263</v>
      </c>
      <c r="G3453" s="25">
        <v>3.0369999999999999</v>
      </c>
      <c r="H3453" s="25">
        <v>2017</v>
      </c>
      <c r="I3453" s="25">
        <v>278936551</v>
      </c>
      <c r="J3453" s="25">
        <v>285194393</v>
      </c>
      <c r="K3453" s="25">
        <v>871.4</v>
      </c>
      <c r="L3453" s="25">
        <v>2516162</v>
      </c>
      <c r="M3453" s="25">
        <v>9.0206</v>
      </c>
      <c r="N3453" s="25">
        <v>52089</v>
      </c>
      <c r="O3453" s="25">
        <v>0.18264</v>
      </c>
      <c r="P3453" s="25">
        <v>0</v>
      </c>
      <c r="Q3453" s="25">
        <v>0</v>
      </c>
      <c r="R3453" s="25">
        <v>0</v>
      </c>
      <c r="S3453" s="25">
        <v>0</v>
      </c>
      <c r="T3453" s="25">
        <v>7506</v>
      </c>
      <c r="U3453" s="25">
        <v>2.69E-2</v>
      </c>
      <c r="V3453" s="25">
        <v>7506</v>
      </c>
      <c r="W3453" s="25">
        <v>2.69E-2</v>
      </c>
      <c r="X3453" s="25">
        <v>0</v>
      </c>
      <c r="Y3453" s="25">
        <v>0</v>
      </c>
      <c r="Z3453" s="25">
        <v>2575757</v>
      </c>
      <c r="AA3453" s="25">
        <v>9.2301000000000002</v>
      </c>
      <c r="AB3453" s="25">
        <v>215000</v>
      </c>
      <c r="AC3453" s="25">
        <v>0.77078000000000002</v>
      </c>
      <c r="AD3453" s="25">
        <v>0</v>
      </c>
      <c r="AE3453" s="25">
        <v>0</v>
      </c>
      <c r="AF3453" s="25">
        <v>125925</v>
      </c>
      <c r="AG3453" s="25">
        <v>0.44153999999999999</v>
      </c>
      <c r="AH3453" s="25">
        <v>94114</v>
      </c>
      <c r="AI3453" s="25">
        <v>0.33</v>
      </c>
      <c r="AJ3453" s="25">
        <v>0</v>
      </c>
      <c r="AK3453" s="25">
        <v>0</v>
      </c>
      <c r="AL3453" s="25">
        <v>459145</v>
      </c>
      <c r="AM3453" s="25">
        <v>1.6099399999999999</v>
      </c>
      <c r="AN3453" s="25">
        <v>3469941</v>
      </c>
      <c r="AO3453" s="25">
        <v>12.382400000000001</v>
      </c>
      <c r="AQ3453">
        <f t="shared" si="107"/>
        <v>2.69E-2</v>
      </c>
    </row>
    <row r="3454" spans="1:43" x14ac:dyDescent="0.2">
      <c r="A3454" t="str">
        <f t="shared" si="106"/>
        <v>2017_6453</v>
      </c>
      <c r="C3454" s="25">
        <v>3452</v>
      </c>
      <c r="D3454" s="25">
        <v>6453</v>
      </c>
      <c r="E3454" s="25">
        <v>6453</v>
      </c>
      <c r="F3454" s="25" t="s">
        <v>264</v>
      </c>
      <c r="G3454" s="25">
        <v>1.476</v>
      </c>
      <c r="H3454" s="25">
        <v>2017</v>
      </c>
      <c r="I3454" s="25">
        <v>230224746</v>
      </c>
      <c r="J3454" s="25">
        <v>230224746</v>
      </c>
      <c r="K3454" s="25">
        <v>572.20000000000005</v>
      </c>
      <c r="L3454" s="25">
        <v>1871440</v>
      </c>
      <c r="M3454" s="25">
        <v>8.1288</v>
      </c>
      <c r="N3454" s="25">
        <v>161127</v>
      </c>
      <c r="O3454" s="25">
        <v>0.69986999999999999</v>
      </c>
      <c r="P3454" s="25">
        <v>0</v>
      </c>
      <c r="Q3454" s="25">
        <v>0</v>
      </c>
      <c r="R3454" s="25">
        <v>0</v>
      </c>
      <c r="S3454" s="25">
        <v>0</v>
      </c>
      <c r="T3454" s="25">
        <v>0</v>
      </c>
      <c r="U3454" s="25">
        <v>0</v>
      </c>
      <c r="V3454" s="25">
        <v>0</v>
      </c>
      <c r="W3454" s="25">
        <v>0</v>
      </c>
      <c r="X3454" s="25">
        <v>0</v>
      </c>
      <c r="Y3454" s="25">
        <v>0</v>
      </c>
      <c r="Z3454" s="25">
        <v>2032567</v>
      </c>
      <c r="AA3454" s="25">
        <v>8.8285999999999998</v>
      </c>
      <c r="AB3454" s="25">
        <v>175000</v>
      </c>
      <c r="AC3454" s="25">
        <v>0.76012999999999997</v>
      </c>
      <c r="AD3454" s="25">
        <v>0</v>
      </c>
      <c r="AE3454" s="25">
        <v>0</v>
      </c>
      <c r="AF3454" s="25">
        <v>0</v>
      </c>
      <c r="AG3454" s="25">
        <v>0</v>
      </c>
      <c r="AH3454" s="25">
        <v>75974</v>
      </c>
      <c r="AI3454" s="25">
        <v>0.33</v>
      </c>
      <c r="AJ3454" s="25">
        <v>0</v>
      </c>
      <c r="AK3454" s="25">
        <v>0</v>
      </c>
      <c r="AL3454" s="25">
        <v>810728</v>
      </c>
      <c r="AM3454" s="25">
        <v>3.5214599999999998</v>
      </c>
      <c r="AN3454" s="25">
        <v>3094269</v>
      </c>
      <c r="AO3454" s="25">
        <v>13.440200000000001</v>
      </c>
      <c r="AQ3454">
        <f t="shared" si="107"/>
        <v>0</v>
      </c>
    </row>
    <row r="3455" spans="1:43" x14ac:dyDescent="0.2">
      <c r="A3455" t="str">
        <f t="shared" si="106"/>
        <v>2017_6460</v>
      </c>
      <c r="C3455" s="25">
        <v>3453</v>
      </c>
      <c r="D3455" s="25">
        <v>6460</v>
      </c>
      <c r="E3455" s="25">
        <v>6460</v>
      </c>
      <c r="F3455" s="25" t="s">
        <v>265</v>
      </c>
      <c r="G3455" s="25">
        <v>2.41</v>
      </c>
      <c r="H3455" s="25">
        <v>2017</v>
      </c>
      <c r="I3455" s="25">
        <v>231021499</v>
      </c>
      <c r="J3455" s="25">
        <v>242103599</v>
      </c>
      <c r="K3455" s="25">
        <v>647.6</v>
      </c>
      <c r="L3455" s="25">
        <v>2091469</v>
      </c>
      <c r="M3455" s="25">
        <v>9.0531000000000006</v>
      </c>
      <c r="N3455" s="25">
        <v>111662</v>
      </c>
      <c r="O3455" s="25">
        <v>0.46122000000000002</v>
      </c>
      <c r="P3455" s="25">
        <v>0</v>
      </c>
      <c r="Q3455" s="25">
        <v>0</v>
      </c>
      <c r="R3455" s="25">
        <v>0</v>
      </c>
      <c r="S3455" s="25">
        <v>0</v>
      </c>
      <c r="T3455" s="25">
        <v>500000</v>
      </c>
      <c r="U3455" s="25">
        <v>2.1642999999999999</v>
      </c>
      <c r="V3455" s="25">
        <v>500000</v>
      </c>
      <c r="W3455" s="25">
        <v>2.1642999999999999</v>
      </c>
      <c r="X3455" s="25">
        <v>0</v>
      </c>
      <c r="Y3455" s="25">
        <v>0</v>
      </c>
      <c r="Z3455" s="25">
        <v>2703131</v>
      </c>
      <c r="AA3455" s="25">
        <v>11.678699999999999</v>
      </c>
      <c r="AB3455" s="25">
        <v>250000</v>
      </c>
      <c r="AC3455" s="25">
        <v>1.0821499999999999</v>
      </c>
      <c r="AD3455" s="25">
        <v>0</v>
      </c>
      <c r="AE3455" s="25">
        <v>0</v>
      </c>
      <c r="AF3455" s="25">
        <v>162209</v>
      </c>
      <c r="AG3455" s="25">
        <v>0.67</v>
      </c>
      <c r="AH3455" s="25">
        <v>79894</v>
      </c>
      <c r="AI3455" s="25">
        <v>0.33</v>
      </c>
      <c r="AJ3455" s="25">
        <v>0</v>
      </c>
      <c r="AK3455" s="25">
        <v>0</v>
      </c>
      <c r="AL3455" s="25">
        <v>0</v>
      </c>
      <c r="AM3455" s="25">
        <v>0</v>
      </c>
      <c r="AN3455" s="25">
        <v>3195234</v>
      </c>
      <c r="AO3455" s="25">
        <v>13.7608</v>
      </c>
      <c r="AQ3455">
        <f t="shared" si="107"/>
        <v>2.1642999999999999</v>
      </c>
    </row>
    <row r="3456" spans="1:43" x14ac:dyDescent="0.2">
      <c r="A3456" t="str">
        <f t="shared" si="106"/>
        <v>2017_6462</v>
      </c>
      <c r="C3456" s="25">
        <v>3454</v>
      </c>
      <c r="D3456" s="25">
        <v>6462</v>
      </c>
      <c r="E3456" s="25">
        <v>6462</v>
      </c>
      <c r="F3456" s="25" t="s">
        <v>266</v>
      </c>
      <c r="G3456" s="25">
        <v>1.5549999999999999</v>
      </c>
      <c r="H3456" s="25">
        <v>2017</v>
      </c>
      <c r="I3456" s="25">
        <v>110798964</v>
      </c>
      <c r="J3456" s="25">
        <v>110798964</v>
      </c>
      <c r="K3456" s="25">
        <v>265.10000000000002</v>
      </c>
      <c r="L3456" s="25">
        <v>940339</v>
      </c>
      <c r="M3456" s="25">
        <v>8.4869000000000003</v>
      </c>
      <c r="N3456" s="25">
        <v>19785</v>
      </c>
      <c r="O3456" s="25">
        <v>0.17857000000000001</v>
      </c>
      <c r="P3456" s="25">
        <v>0</v>
      </c>
      <c r="Q3456" s="25">
        <v>0</v>
      </c>
      <c r="R3456" s="25">
        <v>57862</v>
      </c>
      <c r="S3456" s="25">
        <v>0.52222999999999997</v>
      </c>
      <c r="T3456" s="25">
        <v>400000</v>
      </c>
      <c r="U3456" s="25">
        <v>3.6101000000000001</v>
      </c>
      <c r="V3456" s="25">
        <v>457862</v>
      </c>
      <c r="W3456" s="25">
        <v>4.1323999999999996</v>
      </c>
      <c r="X3456" s="25">
        <v>0</v>
      </c>
      <c r="Y3456" s="25">
        <v>0</v>
      </c>
      <c r="Z3456" s="25">
        <v>1417986</v>
      </c>
      <c r="AA3456" s="25">
        <v>12.797800000000001</v>
      </c>
      <c r="AB3456" s="25">
        <v>130000</v>
      </c>
      <c r="AC3456" s="25">
        <v>1.1733</v>
      </c>
      <c r="AD3456" s="25">
        <v>0</v>
      </c>
      <c r="AE3456" s="25">
        <v>0</v>
      </c>
      <c r="AF3456" s="25">
        <v>25531</v>
      </c>
      <c r="AG3456" s="25">
        <v>0.23043</v>
      </c>
      <c r="AH3456" s="25">
        <v>36561</v>
      </c>
      <c r="AI3456" s="25">
        <v>0.32998</v>
      </c>
      <c r="AJ3456" s="25">
        <v>0</v>
      </c>
      <c r="AK3456" s="25">
        <v>0</v>
      </c>
      <c r="AL3456" s="25">
        <v>0</v>
      </c>
      <c r="AM3456" s="25">
        <v>0</v>
      </c>
      <c r="AN3456" s="25">
        <v>1610078</v>
      </c>
      <c r="AO3456" s="25">
        <v>14.531499999999999</v>
      </c>
      <c r="AQ3456">
        <f t="shared" si="107"/>
        <v>4.1323999999999996</v>
      </c>
    </row>
    <row r="3457" spans="1:43" x14ac:dyDescent="0.2">
      <c r="A3457" t="str">
        <f t="shared" si="106"/>
        <v>2017_6471</v>
      </c>
      <c r="C3457" s="25">
        <v>3455</v>
      </c>
      <c r="D3457" s="25">
        <v>6471</v>
      </c>
      <c r="E3457" s="25">
        <v>6471</v>
      </c>
      <c r="F3457" s="25" t="s">
        <v>267</v>
      </c>
      <c r="G3457" s="25">
        <v>2.1120000000000001</v>
      </c>
      <c r="H3457" s="25">
        <v>2017</v>
      </c>
      <c r="I3457" s="25">
        <v>142029265</v>
      </c>
      <c r="J3457" s="25">
        <v>142029265</v>
      </c>
      <c r="K3457" s="25">
        <v>452</v>
      </c>
      <c r="L3457" s="25">
        <v>1255511</v>
      </c>
      <c r="M3457" s="25">
        <v>8.8398000000000003</v>
      </c>
      <c r="N3457" s="25">
        <v>12085</v>
      </c>
      <c r="O3457" s="25">
        <v>8.5089999999999999E-2</v>
      </c>
      <c r="P3457" s="25">
        <v>0</v>
      </c>
      <c r="Q3457" s="25">
        <v>0</v>
      </c>
      <c r="R3457" s="25">
        <v>110245</v>
      </c>
      <c r="S3457" s="25">
        <v>0.77620999999999996</v>
      </c>
      <c r="T3457" s="25">
        <v>375000</v>
      </c>
      <c r="U3457" s="25">
        <v>2.6402999999999999</v>
      </c>
      <c r="V3457" s="25">
        <v>485245</v>
      </c>
      <c r="W3457" s="25">
        <v>3.4165000000000001</v>
      </c>
      <c r="X3457" s="25">
        <v>0</v>
      </c>
      <c r="Y3457" s="25">
        <v>0</v>
      </c>
      <c r="Z3457" s="25">
        <v>1752841</v>
      </c>
      <c r="AA3457" s="25">
        <v>12.3414</v>
      </c>
      <c r="AB3457" s="25">
        <v>115000</v>
      </c>
      <c r="AC3457" s="25">
        <v>0.80969000000000002</v>
      </c>
      <c r="AD3457" s="25">
        <v>0</v>
      </c>
      <c r="AE3457" s="25">
        <v>0</v>
      </c>
      <c r="AF3457" s="25">
        <v>190319</v>
      </c>
      <c r="AG3457" s="25">
        <v>1.34</v>
      </c>
      <c r="AH3457" s="25">
        <v>46870</v>
      </c>
      <c r="AI3457" s="25">
        <v>0.33</v>
      </c>
      <c r="AJ3457" s="25">
        <v>0</v>
      </c>
      <c r="AK3457" s="25">
        <v>0</v>
      </c>
      <c r="AL3457" s="25">
        <v>0</v>
      </c>
      <c r="AM3457" s="25">
        <v>0</v>
      </c>
      <c r="AN3457" s="25">
        <v>2105030</v>
      </c>
      <c r="AO3457" s="25">
        <v>14.821099999999999</v>
      </c>
      <c r="AQ3457">
        <f t="shared" si="107"/>
        <v>3.4165000000000001</v>
      </c>
    </row>
    <row r="3458" spans="1:43" x14ac:dyDescent="0.2">
      <c r="A3458" t="str">
        <f t="shared" si="106"/>
        <v>2017_6509</v>
      </c>
      <c r="C3458" s="25">
        <v>3456</v>
      </c>
      <c r="D3458" s="25">
        <v>6509</v>
      </c>
      <c r="E3458" s="25">
        <v>6509</v>
      </c>
      <c r="F3458" s="25" t="s">
        <v>268</v>
      </c>
      <c r="G3458" s="25">
        <v>1.4319999999999999</v>
      </c>
      <c r="H3458" s="25">
        <v>2017</v>
      </c>
      <c r="I3458" s="25">
        <v>202547546</v>
      </c>
      <c r="J3458" s="25">
        <v>202547546</v>
      </c>
      <c r="K3458" s="25">
        <v>341.2</v>
      </c>
      <c r="L3458" s="25">
        <v>1670749</v>
      </c>
      <c r="M3458" s="25">
        <v>8.2486999999999995</v>
      </c>
      <c r="N3458" s="25">
        <v>208995</v>
      </c>
      <c r="O3458" s="25">
        <v>1.03183</v>
      </c>
      <c r="P3458" s="25">
        <v>0</v>
      </c>
      <c r="Q3458" s="25">
        <v>0</v>
      </c>
      <c r="R3458" s="25">
        <v>250000</v>
      </c>
      <c r="S3458" s="25">
        <v>1.23428</v>
      </c>
      <c r="T3458" s="25">
        <v>50000</v>
      </c>
      <c r="U3458" s="25">
        <v>0.24690000000000001</v>
      </c>
      <c r="V3458" s="25">
        <v>300000</v>
      </c>
      <c r="W3458" s="25">
        <v>1.4811000000000001</v>
      </c>
      <c r="X3458" s="25">
        <v>0</v>
      </c>
      <c r="Y3458" s="25">
        <v>0</v>
      </c>
      <c r="Z3458" s="25">
        <v>2179744</v>
      </c>
      <c r="AA3458" s="25">
        <v>10.7616</v>
      </c>
      <c r="AB3458" s="25">
        <v>150000</v>
      </c>
      <c r="AC3458" s="25">
        <v>0.74056999999999995</v>
      </c>
      <c r="AD3458" s="25">
        <v>0</v>
      </c>
      <c r="AE3458" s="25">
        <v>0</v>
      </c>
      <c r="AF3458" s="25">
        <v>135707</v>
      </c>
      <c r="AG3458" s="25">
        <v>0.67</v>
      </c>
      <c r="AH3458" s="25">
        <v>66841</v>
      </c>
      <c r="AI3458" s="25">
        <v>0.33</v>
      </c>
      <c r="AJ3458" s="25">
        <v>0</v>
      </c>
      <c r="AK3458" s="25">
        <v>0</v>
      </c>
      <c r="AL3458" s="25">
        <v>0</v>
      </c>
      <c r="AM3458" s="25">
        <v>0</v>
      </c>
      <c r="AN3458" s="25">
        <v>2532292</v>
      </c>
      <c r="AO3458" s="25">
        <v>12.5022</v>
      </c>
      <c r="AQ3458">
        <f t="shared" si="107"/>
        <v>1.4811000000000001</v>
      </c>
    </row>
    <row r="3459" spans="1:43" x14ac:dyDescent="0.2">
      <c r="A3459" t="str">
        <f t="shared" si="106"/>
        <v>2017_6512</v>
      </c>
      <c r="C3459" s="25">
        <v>3457</v>
      </c>
      <c r="D3459" s="25">
        <v>6512</v>
      </c>
      <c r="E3459" s="25">
        <v>6512</v>
      </c>
      <c r="F3459" s="25" t="s">
        <v>269</v>
      </c>
      <c r="G3459" s="25">
        <v>1.843</v>
      </c>
      <c r="H3459" s="25">
        <v>2017</v>
      </c>
      <c r="I3459" s="25">
        <v>110676824</v>
      </c>
      <c r="J3459" s="25">
        <v>110676824</v>
      </c>
      <c r="K3459" s="25">
        <v>343.5</v>
      </c>
      <c r="L3459" s="25">
        <v>1124686</v>
      </c>
      <c r="M3459" s="25">
        <v>10.161899999999999</v>
      </c>
      <c r="N3459" s="25">
        <v>11921</v>
      </c>
      <c r="O3459" s="25">
        <v>0.10771</v>
      </c>
      <c r="P3459" s="25">
        <v>0</v>
      </c>
      <c r="Q3459" s="25">
        <v>0</v>
      </c>
      <c r="R3459" s="25">
        <v>41379</v>
      </c>
      <c r="S3459" s="25">
        <v>0.37386999999999998</v>
      </c>
      <c r="T3459" s="25">
        <v>650000</v>
      </c>
      <c r="U3459" s="25">
        <v>5.8730000000000002</v>
      </c>
      <c r="V3459" s="25">
        <v>691379</v>
      </c>
      <c r="W3459" s="25">
        <v>6.2468000000000004</v>
      </c>
      <c r="X3459" s="25">
        <v>0</v>
      </c>
      <c r="Y3459" s="25">
        <v>0</v>
      </c>
      <c r="Z3459" s="25">
        <v>1827986</v>
      </c>
      <c r="AA3459" s="25">
        <v>16.516400000000001</v>
      </c>
      <c r="AB3459" s="25">
        <v>105000</v>
      </c>
      <c r="AC3459" s="25">
        <v>0.94871000000000005</v>
      </c>
      <c r="AD3459" s="25">
        <v>0</v>
      </c>
      <c r="AE3459" s="25">
        <v>0</v>
      </c>
      <c r="AF3459" s="25">
        <v>0</v>
      </c>
      <c r="AG3459" s="25">
        <v>0</v>
      </c>
      <c r="AH3459" s="25">
        <v>0</v>
      </c>
      <c r="AI3459" s="25">
        <v>0</v>
      </c>
      <c r="AJ3459" s="25">
        <v>0</v>
      </c>
      <c r="AK3459" s="25">
        <v>0</v>
      </c>
      <c r="AL3459" s="25">
        <v>0</v>
      </c>
      <c r="AM3459" s="25">
        <v>0</v>
      </c>
      <c r="AN3459" s="25">
        <v>1932986</v>
      </c>
      <c r="AO3459" s="25">
        <v>17.4651</v>
      </c>
      <c r="AQ3459">
        <f t="shared" si="107"/>
        <v>6.2468000000000004</v>
      </c>
    </row>
    <row r="3460" spans="1:43" x14ac:dyDescent="0.2">
      <c r="A3460" t="str">
        <f t="shared" ref="A3460:A3523" si="108">CONCATENATE(H3460,"_",D3460)</f>
        <v>2017_6516</v>
      </c>
      <c r="C3460" s="25">
        <v>3458</v>
      </c>
      <c r="D3460" s="25">
        <v>6516</v>
      </c>
      <c r="E3460" s="25">
        <v>6516</v>
      </c>
      <c r="F3460" s="25" t="s">
        <v>270</v>
      </c>
      <c r="G3460" s="25">
        <v>0.995</v>
      </c>
      <c r="H3460" s="25">
        <v>2017</v>
      </c>
      <c r="I3460" s="25">
        <v>117212834</v>
      </c>
      <c r="J3460" s="25">
        <v>117212834</v>
      </c>
      <c r="K3460" s="25">
        <v>162</v>
      </c>
      <c r="L3460" s="25">
        <v>908838</v>
      </c>
      <c r="M3460" s="25">
        <v>7.7537000000000003</v>
      </c>
      <c r="N3460" s="25">
        <v>62714</v>
      </c>
      <c r="O3460" s="25">
        <v>0.53503999999999996</v>
      </c>
      <c r="P3460" s="25">
        <v>250014</v>
      </c>
      <c r="Q3460" s="25">
        <v>2.1329899999999999</v>
      </c>
      <c r="R3460" s="25">
        <v>0</v>
      </c>
      <c r="S3460" s="25">
        <v>0</v>
      </c>
      <c r="T3460" s="25">
        <v>0</v>
      </c>
      <c r="U3460" s="25">
        <v>0</v>
      </c>
      <c r="V3460" s="25">
        <v>0</v>
      </c>
      <c r="W3460" s="25">
        <v>0</v>
      </c>
      <c r="X3460" s="25">
        <v>0</v>
      </c>
      <c r="Y3460" s="25">
        <v>0</v>
      </c>
      <c r="Z3460" s="25">
        <v>1221566</v>
      </c>
      <c r="AA3460" s="25">
        <v>10.421799999999999</v>
      </c>
      <c r="AB3460" s="25">
        <v>0</v>
      </c>
      <c r="AC3460" s="25">
        <v>0</v>
      </c>
      <c r="AD3460" s="25">
        <v>0</v>
      </c>
      <c r="AE3460" s="25">
        <v>0</v>
      </c>
      <c r="AF3460" s="25">
        <v>0</v>
      </c>
      <c r="AG3460" s="25">
        <v>0</v>
      </c>
      <c r="AH3460" s="25">
        <v>38680</v>
      </c>
      <c r="AI3460" s="25">
        <v>0.33</v>
      </c>
      <c r="AJ3460" s="25">
        <v>0</v>
      </c>
      <c r="AK3460" s="25">
        <v>0</v>
      </c>
      <c r="AL3460" s="25">
        <v>0</v>
      </c>
      <c r="AM3460" s="25">
        <v>0</v>
      </c>
      <c r="AN3460" s="25">
        <v>1260246</v>
      </c>
      <c r="AO3460" s="25">
        <v>10.751799999999999</v>
      </c>
      <c r="AQ3460">
        <f t="shared" ref="AQ3460:AQ3523" si="109">W3460-Y3460</f>
        <v>0</v>
      </c>
    </row>
    <row r="3461" spans="1:43" x14ac:dyDescent="0.2">
      <c r="A3461" t="str">
        <f t="shared" si="108"/>
        <v>2017_6534</v>
      </c>
      <c r="C3461" s="25">
        <v>3459</v>
      </c>
      <c r="D3461" s="25">
        <v>6534</v>
      </c>
      <c r="E3461" s="25">
        <v>6534</v>
      </c>
      <c r="F3461" s="25" t="s">
        <v>271</v>
      </c>
      <c r="G3461" s="25">
        <v>2.13</v>
      </c>
      <c r="H3461" s="25">
        <v>2017</v>
      </c>
      <c r="I3461" s="25">
        <v>255555775</v>
      </c>
      <c r="J3461" s="25">
        <v>257426637</v>
      </c>
      <c r="K3461" s="25">
        <v>697.4</v>
      </c>
      <c r="L3461" s="25">
        <v>2252526</v>
      </c>
      <c r="M3461" s="25">
        <v>8.8141999999999996</v>
      </c>
      <c r="N3461" s="25">
        <v>360049</v>
      </c>
      <c r="O3461" s="25">
        <v>1.3986499999999999</v>
      </c>
      <c r="P3461" s="25">
        <v>0</v>
      </c>
      <c r="Q3461" s="25">
        <v>0</v>
      </c>
      <c r="R3461" s="25">
        <v>139872</v>
      </c>
      <c r="S3461" s="25">
        <v>0.54732000000000003</v>
      </c>
      <c r="T3461" s="25">
        <v>200000</v>
      </c>
      <c r="U3461" s="25">
        <v>0.78259999999999996</v>
      </c>
      <c r="V3461" s="25">
        <v>339872</v>
      </c>
      <c r="W3461" s="25">
        <v>1.3299000000000001</v>
      </c>
      <c r="X3461" s="25">
        <v>0</v>
      </c>
      <c r="Y3461" s="25">
        <v>0</v>
      </c>
      <c r="Z3461" s="25">
        <v>2952447</v>
      </c>
      <c r="AA3461" s="25">
        <v>11.5428</v>
      </c>
      <c r="AB3461" s="25">
        <v>195000</v>
      </c>
      <c r="AC3461" s="25">
        <v>0.76304000000000005</v>
      </c>
      <c r="AD3461" s="25">
        <v>0</v>
      </c>
      <c r="AE3461" s="25">
        <v>0</v>
      </c>
      <c r="AF3461" s="25">
        <v>0</v>
      </c>
      <c r="AG3461" s="25">
        <v>0</v>
      </c>
      <c r="AH3461" s="25">
        <v>84951</v>
      </c>
      <c r="AI3461" s="25">
        <v>0.33</v>
      </c>
      <c r="AJ3461" s="25">
        <v>0</v>
      </c>
      <c r="AK3461" s="25">
        <v>0</v>
      </c>
      <c r="AL3461" s="25">
        <v>424319</v>
      </c>
      <c r="AM3461" s="25">
        <v>1.6483099999999999</v>
      </c>
      <c r="AN3461" s="25">
        <v>3656717</v>
      </c>
      <c r="AO3461" s="25">
        <v>14.2842</v>
      </c>
      <c r="AQ3461">
        <f t="shared" si="109"/>
        <v>1.3299000000000001</v>
      </c>
    </row>
    <row r="3462" spans="1:43" x14ac:dyDescent="0.2">
      <c r="A3462" t="str">
        <f t="shared" si="108"/>
        <v>2017_6561</v>
      </c>
      <c r="C3462" s="25">
        <v>3460</v>
      </c>
      <c r="D3462" s="25">
        <v>6561</v>
      </c>
      <c r="E3462" s="25">
        <v>6561</v>
      </c>
      <c r="F3462" s="25" t="s">
        <v>273</v>
      </c>
      <c r="G3462" s="25">
        <v>1.37</v>
      </c>
      <c r="H3462" s="25">
        <v>2017</v>
      </c>
      <c r="I3462" s="25">
        <v>246434656</v>
      </c>
      <c r="J3462" s="25">
        <v>263453588</v>
      </c>
      <c r="K3462" s="25">
        <v>342.6</v>
      </c>
      <c r="L3462" s="25">
        <v>1666407</v>
      </c>
      <c r="M3462" s="25">
        <v>6.7621000000000002</v>
      </c>
      <c r="N3462" s="25">
        <v>34144</v>
      </c>
      <c r="O3462" s="25">
        <v>0.12959999999999999</v>
      </c>
      <c r="P3462" s="25">
        <v>0</v>
      </c>
      <c r="Q3462" s="25">
        <v>0</v>
      </c>
      <c r="R3462" s="25">
        <v>0</v>
      </c>
      <c r="S3462" s="25">
        <v>0</v>
      </c>
      <c r="T3462" s="25">
        <v>0</v>
      </c>
      <c r="U3462" s="25">
        <v>0</v>
      </c>
      <c r="V3462" s="25">
        <v>0</v>
      </c>
      <c r="W3462" s="25">
        <v>0</v>
      </c>
      <c r="X3462" s="25">
        <v>0</v>
      </c>
      <c r="Y3462" s="25">
        <v>0</v>
      </c>
      <c r="Z3462" s="25">
        <v>1700551</v>
      </c>
      <c r="AA3462" s="25">
        <v>6.8917000000000002</v>
      </c>
      <c r="AB3462" s="25">
        <v>100000</v>
      </c>
      <c r="AC3462" s="25">
        <v>0.40578999999999998</v>
      </c>
      <c r="AD3462" s="25">
        <v>0</v>
      </c>
      <c r="AE3462" s="25">
        <v>0</v>
      </c>
      <c r="AF3462" s="25">
        <v>353028</v>
      </c>
      <c r="AG3462" s="25">
        <v>1.34</v>
      </c>
      <c r="AH3462" s="25">
        <v>81323</v>
      </c>
      <c r="AI3462" s="25">
        <v>0.30868000000000001</v>
      </c>
      <c r="AJ3462" s="25">
        <v>0</v>
      </c>
      <c r="AK3462" s="25">
        <v>0</v>
      </c>
      <c r="AL3462" s="25">
        <v>0</v>
      </c>
      <c r="AM3462" s="25">
        <v>0</v>
      </c>
      <c r="AN3462" s="25">
        <v>2234902</v>
      </c>
      <c r="AO3462" s="25">
        <v>8.9460999999999995</v>
      </c>
      <c r="AQ3462">
        <f t="shared" si="109"/>
        <v>0</v>
      </c>
    </row>
    <row r="3463" spans="1:43" x14ac:dyDescent="0.2">
      <c r="A3463" t="str">
        <f t="shared" si="108"/>
        <v>2017_6579</v>
      </c>
      <c r="C3463" s="25">
        <v>3461</v>
      </c>
      <c r="D3463" s="25">
        <v>6579</v>
      </c>
      <c r="E3463" s="25">
        <v>6579</v>
      </c>
      <c r="F3463" s="25" t="s">
        <v>274</v>
      </c>
      <c r="G3463" s="25">
        <v>12.863</v>
      </c>
      <c r="H3463" s="25">
        <v>2017</v>
      </c>
      <c r="I3463" s="25">
        <v>1154098446</v>
      </c>
      <c r="J3463" s="25">
        <v>1237521509</v>
      </c>
      <c r="K3463" s="25">
        <v>3408.7</v>
      </c>
      <c r="L3463" s="25">
        <v>9984966</v>
      </c>
      <c r="M3463" s="25">
        <v>8.6516999999999999</v>
      </c>
      <c r="N3463" s="25">
        <v>1719829</v>
      </c>
      <c r="O3463" s="25">
        <v>1.38974</v>
      </c>
      <c r="P3463" s="25">
        <v>0</v>
      </c>
      <c r="Q3463" s="25">
        <v>0</v>
      </c>
      <c r="R3463" s="25">
        <v>2241304</v>
      </c>
      <c r="S3463" s="25">
        <v>1.94204</v>
      </c>
      <c r="T3463" s="25">
        <v>695000</v>
      </c>
      <c r="U3463" s="25">
        <v>0.60219999999999996</v>
      </c>
      <c r="V3463" s="25">
        <v>2936304</v>
      </c>
      <c r="W3463" s="25">
        <v>2.5442</v>
      </c>
      <c r="X3463" s="25">
        <v>0</v>
      </c>
      <c r="Y3463" s="25">
        <v>0</v>
      </c>
      <c r="Z3463" s="25">
        <v>14641099</v>
      </c>
      <c r="AA3463" s="25">
        <v>12.585699999999999</v>
      </c>
      <c r="AB3463" s="25">
        <v>750000</v>
      </c>
      <c r="AC3463" s="25">
        <v>0.64985999999999999</v>
      </c>
      <c r="AD3463" s="25">
        <v>0</v>
      </c>
      <c r="AE3463" s="25">
        <v>0</v>
      </c>
      <c r="AF3463" s="25">
        <v>804389</v>
      </c>
      <c r="AG3463" s="25">
        <v>0.65</v>
      </c>
      <c r="AH3463" s="25">
        <v>408382</v>
      </c>
      <c r="AI3463" s="25">
        <v>0.33</v>
      </c>
      <c r="AJ3463" s="25">
        <v>155803</v>
      </c>
      <c r="AK3463" s="25">
        <v>0.13500000000000001</v>
      </c>
      <c r="AL3463" s="25">
        <v>4202989</v>
      </c>
      <c r="AM3463" s="25">
        <v>3.3963000000000001</v>
      </c>
      <c r="AN3463" s="25">
        <v>20962662</v>
      </c>
      <c r="AO3463" s="25">
        <v>17.7469</v>
      </c>
      <c r="AQ3463">
        <f t="shared" si="109"/>
        <v>2.5442</v>
      </c>
    </row>
    <row r="3464" spans="1:43" x14ac:dyDescent="0.2">
      <c r="A3464" t="str">
        <f t="shared" si="108"/>
        <v>2017_6591</v>
      </c>
      <c r="C3464" s="25">
        <v>3462</v>
      </c>
      <c r="D3464" s="25">
        <v>6591</v>
      </c>
      <c r="E3464" s="25">
        <v>6591</v>
      </c>
      <c r="F3464" s="25" t="s">
        <v>275</v>
      </c>
      <c r="G3464" s="25">
        <v>1.873</v>
      </c>
      <c r="H3464" s="25">
        <v>2017</v>
      </c>
      <c r="I3464" s="25">
        <v>130853910</v>
      </c>
      <c r="J3464" s="25">
        <v>131312877</v>
      </c>
      <c r="K3464" s="25">
        <v>381.1</v>
      </c>
      <c r="L3464" s="25">
        <v>1283037</v>
      </c>
      <c r="M3464" s="25">
        <v>9.8050999999999995</v>
      </c>
      <c r="N3464" s="25">
        <v>103408</v>
      </c>
      <c r="O3464" s="25">
        <v>0.78749000000000002</v>
      </c>
      <c r="P3464" s="25">
        <v>0</v>
      </c>
      <c r="Q3464" s="25">
        <v>0</v>
      </c>
      <c r="R3464" s="25">
        <v>214542</v>
      </c>
      <c r="S3464" s="25">
        <v>1.6395500000000001</v>
      </c>
      <c r="T3464" s="25">
        <v>0</v>
      </c>
      <c r="U3464" s="25">
        <v>0</v>
      </c>
      <c r="V3464" s="25">
        <v>214542</v>
      </c>
      <c r="W3464" s="25">
        <v>1.6395999999999999</v>
      </c>
      <c r="X3464" s="25">
        <v>0</v>
      </c>
      <c r="Y3464" s="25">
        <v>0</v>
      </c>
      <c r="Z3464" s="25">
        <v>1600987</v>
      </c>
      <c r="AA3464" s="25">
        <v>12.232200000000001</v>
      </c>
      <c r="AB3464" s="25">
        <v>175000</v>
      </c>
      <c r="AC3464" s="25">
        <v>1.3373699999999999</v>
      </c>
      <c r="AD3464" s="25">
        <v>0</v>
      </c>
      <c r="AE3464" s="25">
        <v>0</v>
      </c>
      <c r="AF3464" s="25">
        <v>74612</v>
      </c>
      <c r="AG3464" s="25">
        <v>0.56820000000000004</v>
      </c>
      <c r="AH3464" s="25">
        <v>0</v>
      </c>
      <c r="AI3464" s="25">
        <v>0</v>
      </c>
      <c r="AJ3464" s="25">
        <v>0</v>
      </c>
      <c r="AK3464" s="25">
        <v>0</v>
      </c>
      <c r="AL3464" s="25">
        <v>0</v>
      </c>
      <c r="AM3464" s="25">
        <v>0</v>
      </c>
      <c r="AN3464" s="25">
        <v>1850599</v>
      </c>
      <c r="AO3464" s="25">
        <v>14.137700000000001</v>
      </c>
      <c r="AQ3464">
        <f t="shared" si="109"/>
        <v>1.6395999999999999</v>
      </c>
    </row>
    <row r="3465" spans="1:43" x14ac:dyDescent="0.2">
      <c r="A3465" t="str">
        <f t="shared" si="108"/>
        <v>2017_6592</v>
      </c>
      <c r="C3465" s="25">
        <v>3463</v>
      </c>
      <c r="D3465" s="25">
        <v>6592</v>
      </c>
      <c r="E3465" s="25">
        <v>6592</v>
      </c>
      <c r="F3465" s="25" t="s">
        <v>276</v>
      </c>
      <c r="G3465" s="25">
        <v>3.3210000000000002</v>
      </c>
      <c r="H3465" s="25">
        <v>2017</v>
      </c>
      <c r="I3465" s="25">
        <v>220416988</v>
      </c>
      <c r="J3465" s="25">
        <v>220416988</v>
      </c>
      <c r="K3465" s="25">
        <v>631.1</v>
      </c>
      <c r="L3465" s="25">
        <v>2050855</v>
      </c>
      <c r="M3465" s="25">
        <v>9.3043999999999993</v>
      </c>
      <c r="N3465" s="25">
        <v>26761</v>
      </c>
      <c r="O3465" s="25">
        <v>0.12141</v>
      </c>
      <c r="P3465" s="25">
        <v>0</v>
      </c>
      <c r="Q3465" s="25">
        <v>0</v>
      </c>
      <c r="R3465" s="25">
        <v>400129</v>
      </c>
      <c r="S3465" s="25">
        <v>1.8153300000000001</v>
      </c>
      <c r="T3465" s="25">
        <v>200000</v>
      </c>
      <c r="U3465" s="25">
        <v>0.90739999999999998</v>
      </c>
      <c r="V3465" s="25">
        <v>600129</v>
      </c>
      <c r="W3465" s="25">
        <v>2.7227000000000001</v>
      </c>
      <c r="X3465" s="25">
        <v>0</v>
      </c>
      <c r="Y3465" s="25">
        <v>0</v>
      </c>
      <c r="Z3465" s="25">
        <v>2677745</v>
      </c>
      <c r="AA3465" s="25">
        <v>12.1485</v>
      </c>
      <c r="AB3465" s="25">
        <v>50000</v>
      </c>
      <c r="AC3465" s="25">
        <v>0.22684000000000001</v>
      </c>
      <c r="AD3465" s="25">
        <v>0</v>
      </c>
      <c r="AE3465" s="25">
        <v>0</v>
      </c>
      <c r="AF3465" s="25">
        <v>147679</v>
      </c>
      <c r="AG3465" s="25">
        <v>0.67</v>
      </c>
      <c r="AH3465" s="25">
        <v>72738</v>
      </c>
      <c r="AI3465" s="25">
        <v>0.33</v>
      </c>
      <c r="AJ3465" s="25">
        <v>0</v>
      </c>
      <c r="AK3465" s="25">
        <v>0</v>
      </c>
      <c r="AL3465" s="25">
        <v>0</v>
      </c>
      <c r="AM3465" s="25">
        <v>0</v>
      </c>
      <c r="AN3465" s="25">
        <v>2948162</v>
      </c>
      <c r="AO3465" s="25">
        <v>13.375400000000001</v>
      </c>
      <c r="AQ3465">
        <f t="shared" si="109"/>
        <v>2.7227000000000001</v>
      </c>
    </row>
    <row r="3466" spans="1:43" x14ac:dyDescent="0.2">
      <c r="A3466" t="str">
        <f t="shared" si="108"/>
        <v>2017_6615</v>
      </c>
      <c r="C3466" s="25">
        <v>3464</v>
      </c>
      <c r="D3466" s="25">
        <v>6615</v>
      </c>
      <c r="E3466" s="25">
        <v>6615</v>
      </c>
      <c r="F3466" s="25" t="s">
        <v>277</v>
      </c>
      <c r="G3466" s="25">
        <v>1.7649999999999999</v>
      </c>
      <c r="H3466" s="25">
        <v>2017</v>
      </c>
      <c r="I3466" s="25">
        <v>197222531</v>
      </c>
      <c r="J3466" s="25">
        <v>208617771</v>
      </c>
      <c r="K3466" s="25">
        <v>605.9</v>
      </c>
      <c r="L3466" s="25">
        <v>1711716</v>
      </c>
      <c r="M3466" s="25">
        <v>8.6791</v>
      </c>
      <c r="N3466" s="25">
        <v>54587</v>
      </c>
      <c r="O3466" s="25">
        <v>0.26166</v>
      </c>
      <c r="P3466" s="25">
        <v>0</v>
      </c>
      <c r="Q3466" s="25">
        <v>0</v>
      </c>
      <c r="R3466" s="25">
        <v>0</v>
      </c>
      <c r="S3466" s="25">
        <v>0</v>
      </c>
      <c r="T3466" s="25">
        <v>0</v>
      </c>
      <c r="U3466" s="25">
        <v>0</v>
      </c>
      <c r="V3466" s="25">
        <v>0</v>
      </c>
      <c r="W3466" s="25">
        <v>0</v>
      </c>
      <c r="X3466" s="25">
        <v>0</v>
      </c>
      <c r="Y3466" s="25">
        <v>0</v>
      </c>
      <c r="Z3466" s="25">
        <v>1766303</v>
      </c>
      <c r="AA3466" s="25">
        <v>8.9407999999999994</v>
      </c>
      <c r="AB3466" s="25">
        <v>260000</v>
      </c>
      <c r="AC3466" s="25">
        <v>1.3183100000000001</v>
      </c>
      <c r="AD3466" s="25">
        <v>0</v>
      </c>
      <c r="AE3466" s="25">
        <v>0</v>
      </c>
      <c r="AF3466" s="25">
        <v>279548</v>
      </c>
      <c r="AG3466" s="25">
        <v>1.34</v>
      </c>
      <c r="AH3466" s="25">
        <v>68844</v>
      </c>
      <c r="AI3466" s="25">
        <v>0.33</v>
      </c>
      <c r="AJ3466" s="25">
        <v>0</v>
      </c>
      <c r="AK3466" s="25">
        <v>0</v>
      </c>
      <c r="AL3466" s="25">
        <v>844673</v>
      </c>
      <c r="AM3466" s="25">
        <v>4.0488999999999997</v>
      </c>
      <c r="AN3466" s="25">
        <v>3219368</v>
      </c>
      <c r="AO3466" s="25">
        <v>15.978</v>
      </c>
      <c r="AQ3466">
        <f t="shared" si="109"/>
        <v>0</v>
      </c>
    </row>
    <row r="3467" spans="1:43" x14ac:dyDescent="0.2">
      <c r="A3467" t="str">
        <f t="shared" si="108"/>
        <v>2017_6651</v>
      </c>
      <c r="C3467" s="25">
        <v>3465</v>
      </c>
      <c r="D3467" s="25">
        <v>6651</v>
      </c>
      <c r="E3467" s="25">
        <v>6651</v>
      </c>
      <c r="F3467" s="25" t="s">
        <v>278</v>
      </c>
      <c r="G3467" s="25">
        <v>1.528</v>
      </c>
      <c r="H3467" s="25">
        <v>2017</v>
      </c>
      <c r="I3467" s="25">
        <v>136482547</v>
      </c>
      <c r="J3467" s="25">
        <v>137076215</v>
      </c>
      <c r="K3467" s="25">
        <v>303</v>
      </c>
      <c r="L3467" s="25">
        <v>1348726</v>
      </c>
      <c r="M3467" s="25">
        <v>9.8819999999999997</v>
      </c>
      <c r="N3467" s="25">
        <v>180722</v>
      </c>
      <c r="O3467" s="25">
        <v>1.3184100000000001</v>
      </c>
      <c r="P3467" s="25">
        <v>0</v>
      </c>
      <c r="Q3467" s="25">
        <v>0</v>
      </c>
      <c r="R3467" s="25">
        <v>44562</v>
      </c>
      <c r="S3467" s="25">
        <v>0.32650000000000001</v>
      </c>
      <c r="T3467" s="25">
        <v>379000</v>
      </c>
      <c r="U3467" s="25">
        <v>2.7768999999999999</v>
      </c>
      <c r="V3467" s="25">
        <v>423562</v>
      </c>
      <c r="W3467" s="25">
        <v>3.1034000000000002</v>
      </c>
      <c r="X3467" s="25">
        <v>0</v>
      </c>
      <c r="Y3467" s="25">
        <v>0</v>
      </c>
      <c r="Z3467" s="25">
        <v>1953010</v>
      </c>
      <c r="AA3467" s="25">
        <v>14.303900000000001</v>
      </c>
      <c r="AB3467" s="25">
        <v>0</v>
      </c>
      <c r="AC3467" s="25">
        <v>0</v>
      </c>
      <c r="AD3467" s="25">
        <v>0</v>
      </c>
      <c r="AE3467" s="25">
        <v>0</v>
      </c>
      <c r="AF3467" s="25">
        <v>77373</v>
      </c>
      <c r="AG3467" s="25">
        <v>0.56445000000000001</v>
      </c>
      <c r="AH3467" s="25">
        <v>45235</v>
      </c>
      <c r="AI3467" s="25">
        <v>0.33</v>
      </c>
      <c r="AJ3467" s="25">
        <v>0</v>
      </c>
      <c r="AK3467" s="25">
        <v>0</v>
      </c>
      <c r="AL3467" s="25">
        <v>169370</v>
      </c>
      <c r="AM3467" s="25">
        <v>1.23559</v>
      </c>
      <c r="AN3467" s="25">
        <v>2244988</v>
      </c>
      <c r="AO3467" s="25">
        <v>16.433900000000001</v>
      </c>
      <c r="AQ3467">
        <f t="shared" si="109"/>
        <v>3.1034000000000002</v>
      </c>
    </row>
    <row r="3468" spans="1:43" x14ac:dyDescent="0.2">
      <c r="A3468" t="str">
        <f t="shared" si="108"/>
        <v>2017_6660</v>
      </c>
      <c r="C3468" s="25">
        <v>3466</v>
      </c>
      <c r="D3468" s="25">
        <v>6660</v>
      </c>
      <c r="E3468" s="25">
        <v>6660</v>
      </c>
      <c r="F3468" s="25" t="s">
        <v>279</v>
      </c>
      <c r="G3468" s="25">
        <v>7.117</v>
      </c>
      <c r="H3468" s="25">
        <v>2017</v>
      </c>
      <c r="I3468" s="25">
        <v>476385830</v>
      </c>
      <c r="J3468" s="25">
        <v>480530093</v>
      </c>
      <c r="K3468" s="25">
        <v>1591</v>
      </c>
      <c r="L3468" s="25">
        <v>4524756</v>
      </c>
      <c r="M3468" s="25">
        <v>9.4981000000000009</v>
      </c>
      <c r="N3468" s="25">
        <v>593245</v>
      </c>
      <c r="O3468" s="25">
        <v>1.2345600000000001</v>
      </c>
      <c r="P3468" s="25">
        <v>0</v>
      </c>
      <c r="Q3468" s="25">
        <v>0</v>
      </c>
      <c r="R3468" s="25">
        <v>115861</v>
      </c>
      <c r="S3468" s="25">
        <v>0.24321000000000001</v>
      </c>
      <c r="T3468" s="25">
        <v>311268</v>
      </c>
      <c r="U3468" s="25">
        <v>0.65339999999999998</v>
      </c>
      <c r="V3468" s="25">
        <v>427129</v>
      </c>
      <c r="W3468" s="25">
        <v>0.89659999999999995</v>
      </c>
      <c r="X3468" s="25">
        <v>0</v>
      </c>
      <c r="Y3468" s="25">
        <v>0</v>
      </c>
      <c r="Z3468" s="25">
        <v>5545130</v>
      </c>
      <c r="AA3468" s="25">
        <v>11.629300000000001</v>
      </c>
      <c r="AB3468" s="25">
        <v>535000</v>
      </c>
      <c r="AC3468" s="25">
        <v>1.12304</v>
      </c>
      <c r="AD3468" s="25">
        <v>0</v>
      </c>
      <c r="AE3468" s="25">
        <v>0</v>
      </c>
      <c r="AF3468" s="25">
        <v>200693</v>
      </c>
      <c r="AG3468" s="25">
        <v>0.41765000000000002</v>
      </c>
      <c r="AH3468" s="25">
        <v>158575</v>
      </c>
      <c r="AI3468" s="25">
        <v>0.33</v>
      </c>
      <c r="AJ3468" s="25">
        <v>0</v>
      </c>
      <c r="AK3468" s="25">
        <v>0</v>
      </c>
      <c r="AL3468" s="25">
        <v>1007959</v>
      </c>
      <c r="AM3468" s="25">
        <v>2.0975999999999999</v>
      </c>
      <c r="AN3468" s="25">
        <v>7447357</v>
      </c>
      <c r="AO3468" s="25">
        <v>15.5975</v>
      </c>
      <c r="AQ3468">
        <f t="shared" si="109"/>
        <v>0.89659999999999995</v>
      </c>
    </row>
    <row r="3469" spans="1:43" x14ac:dyDescent="0.2">
      <c r="A3469" t="str">
        <f t="shared" si="108"/>
        <v>2017_6700</v>
      </c>
      <c r="C3469" s="25">
        <v>3467</v>
      </c>
      <c r="D3469" s="25">
        <v>6700</v>
      </c>
      <c r="E3469" s="25">
        <v>6700</v>
      </c>
      <c r="F3469" s="25" t="s">
        <v>280</v>
      </c>
      <c r="G3469" s="25">
        <v>2.0289999999999999</v>
      </c>
      <c r="H3469" s="25">
        <v>2017</v>
      </c>
      <c r="I3469" s="25">
        <v>148004271</v>
      </c>
      <c r="J3469" s="25">
        <v>152121181</v>
      </c>
      <c r="K3469" s="25">
        <v>467.8</v>
      </c>
      <c r="L3469" s="25">
        <v>1426291</v>
      </c>
      <c r="M3469" s="25">
        <v>9.6367999999999991</v>
      </c>
      <c r="N3469" s="25">
        <v>240505</v>
      </c>
      <c r="O3469" s="25">
        <v>1.58101</v>
      </c>
      <c r="P3469" s="25">
        <v>0</v>
      </c>
      <c r="Q3469" s="25">
        <v>0</v>
      </c>
      <c r="R3469" s="25">
        <v>0</v>
      </c>
      <c r="S3469" s="25">
        <v>0</v>
      </c>
      <c r="T3469" s="25">
        <v>0</v>
      </c>
      <c r="U3469" s="25">
        <v>0</v>
      </c>
      <c r="V3469" s="25">
        <v>0</v>
      </c>
      <c r="W3469" s="25">
        <v>0</v>
      </c>
      <c r="X3469" s="25">
        <v>0</v>
      </c>
      <c r="Y3469" s="25">
        <v>0</v>
      </c>
      <c r="Z3469" s="25">
        <v>1666796</v>
      </c>
      <c r="AA3469" s="25">
        <v>11.2178</v>
      </c>
      <c r="AB3469" s="25">
        <v>60000</v>
      </c>
      <c r="AC3469" s="25">
        <v>0.40538999999999997</v>
      </c>
      <c r="AD3469" s="25">
        <v>0</v>
      </c>
      <c r="AE3469" s="25">
        <v>0</v>
      </c>
      <c r="AF3469" s="25">
        <v>203842</v>
      </c>
      <c r="AG3469" s="25">
        <v>1.34</v>
      </c>
      <c r="AH3469" s="25">
        <v>50200</v>
      </c>
      <c r="AI3469" s="25">
        <v>0.33</v>
      </c>
      <c r="AJ3469" s="25">
        <v>0</v>
      </c>
      <c r="AK3469" s="25">
        <v>0</v>
      </c>
      <c r="AL3469" s="25">
        <v>342766</v>
      </c>
      <c r="AM3469" s="25">
        <v>2.2532399999999999</v>
      </c>
      <c r="AN3469" s="25">
        <v>2323604</v>
      </c>
      <c r="AO3469" s="25">
        <v>15.5465</v>
      </c>
      <c r="AQ3469">
        <f t="shared" si="109"/>
        <v>0</v>
      </c>
    </row>
    <row r="3470" spans="1:43" x14ac:dyDescent="0.2">
      <c r="A3470" t="str">
        <f t="shared" si="108"/>
        <v>2017_6741</v>
      </c>
      <c r="C3470" s="25">
        <v>3468</v>
      </c>
      <c r="D3470" s="25">
        <v>6741</v>
      </c>
      <c r="E3470" s="25">
        <v>6741</v>
      </c>
      <c r="F3470" s="25" t="s">
        <v>281</v>
      </c>
      <c r="G3470" s="25">
        <v>4.9649999999999999</v>
      </c>
      <c r="H3470" s="25">
        <v>2017</v>
      </c>
      <c r="I3470" s="25">
        <v>363232132</v>
      </c>
      <c r="J3470" s="25">
        <v>371203992</v>
      </c>
      <c r="K3470" s="25">
        <v>899.6</v>
      </c>
      <c r="L3470" s="25">
        <v>3171578</v>
      </c>
      <c r="M3470" s="25">
        <v>8.7315000000000005</v>
      </c>
      <c r="N3470" s="25">
        <v>422689</v>
      </c>
      <c r="O3470" s="25">
        <v>1.1387</v>
      </c>
      <c r="P3470" s="25">
        <v>0</v>
      </c>
      <c r="Q3470" s="25">
        <v>0</v>
      </c>
      <c r="R3470" s="25">
        <v>177176</v>
      </c>
      <c r="S3470" s="25">
        <v>0.48777999999999999</v>
      </c>
      <c r="T3470" s="25">
        <v>95000</v>
      </c>
      <c r="U3470" s="25">
        <v>0.26150000000000001</v>
      </c>
      <c r="V3470" s="25">
        <v>272176</v>
      </c>
      <c r="W3470" s="25">
        <v>0.74929999999999997</v>
      </c>
      <c r="X3470" s="25">
        <v>0</v>
      </c>
      <c r="Y3470" s="25">
        <v>0</v>
      </c>
      <c r="Z3470" s="25">
        <v>3866443</v>
      </c>
      <c r="AA3470" s="25">
        <v>10.6196</v>
      </c>
      <c r="AB3470" s="25">
        <v>300000</v>
      </c>
      <c r="AC3470" s="25">
        <v>0.82591999999999999</v>
      </c>
      <c r="AD3470" s="25">
        <v>0</v>
      </c>
      <c r="AE3470" s="25">
        <v>0</v>
      </c>
      <c r="AF3470" s="25">
        <v>0</v>
      </c>
      <c r="AG3470" s="25">
        <v>0</v>
      </c>
      <c r="AH3470" s="25">
        <v>122497</v>
      </c>
      <c r="AI3470" s="25">
        <v>0.33</v>
      </c>
      <c r="AJ3470" s="25">
        <v>0</v>
      </c>
      <c r="AK3470" s="25">
        <v>0</v>
      </c>
      <c r="AL3470" s="25">
        <v>0</v>
      </c>
      <c r="AM3470" s="25">
        <v>0</v>
      </c>
      <c r="AN3470" s="25">
        <v>4288940</v>
      </c>
      <c r="AO3470" s="25">
        <v>11.775499999999999</v>
      </c>
      <c r="AQ3470">
        <f t="shared" si="109"/>
        <v>0.74929999999999997</v>
      </c>
    </row>
    <row r="3471" spans="1:43" x14ac:dyDescent="0.2">
      <c r="A3471" t="str">
        <f t="shared" si="108"/>
        <v>2017_6759</v>
      </c>
      <c r="C3471" s="25">
        <v>3469</v>
      </c>
      <c r="D3471" s="25">
        <v>6759</v>
      </c>
      <c r="E3471" s="25">
        <v>6759</v>
      </c>
      <c r="F3471" s="25" t="s">
        <v>283</v>
      </c>
      <c r="G3471" s="25">
        <v>3.5249999999999999</v>
      </c>
      <c r="H3471" s="25">
        <v>2017</v>
      </c>
      <c r="I3471" s="25">
        <v>183951082</v>
      </c>
      <c r="J3471" s="25">
        <v>193722061</v>
      </c>
      <c r="K3471" s="25">
        <v>668.2</v>
      </c>
      <c r="L3471" s="25">
        <v>1858962</v>
      </c>
      <c r="M3471" s="25">
        <v>10.105700000000001</v>
      </c>
      <c r="N3471" s="25">
        <v>119337</v>
      </c>
      <c r="O3471" s="25">
        <v>0.61602000000000001</v>
      </c>
      <c r="P3471" s="25">
        <v>0</v>
      </c>
      <c r="Q3471" s="25">
        <v>0</v>
      </c>
      <c r="R3471" s="25">
        <v>233365</v>
      </c>
      <c r="S3471" s="25">
        <v>1.2686299999999999</v>
      </c>
      <c r="T3471" s="25">
        <v>212000</v>
      </c>
      <c r="U3471" s="25">
        <v>1.1525000000000001</v>
      </c>
      <c r="V3471" s="25">
        <v>445365</v>
      </c>
      <c r="W3471" s="25">
        <v>2.4211</v>
      </c>
      <c r="X3471" s="25">
        <v>0</v>
      </c>
      <c r="Y3471" s="25">
        <v>0</v>
      </c>
      <c r="Z3471" s="25">
        <v>2423664</v>
      </c>
      <c r="AA3471" s="25">
        <v>13.142899999999999</v>
      </c>
      <c r="AB3471" s="25">
        <v>185000</v>
      </c>
      <c r="AC3471" s="25">
        <v>1.0057</v>
      </c>
      <c r="AD3471" s="25">
        <v>0</v>
      </c>
      <c r="AE3471" s="25">
        <v>0</v>
      </c>
      <c r="AF3471" s="25">
        <v>73692</v>
      </c>
      <c r="AG3471" s="25">
        <v>0.38040000000000002</v>
      </c>
      <c r="AH3471" s="25">
        <v>63928</v>
      </c>
      <c r="AI3471" s="25">
        <v>0.33</v>
      </c>
      <c r="AJ3471" s="25">
        <v>0</v>
      </c>
      <c r="AK3471" s="25">
        <v>0</v>
      </c>
      <c r="AL3471" s="25">
        <v>0</v>
      </c>
      <c r="AM3471" s="25">
        <v>0</v>
      </c>
      <c r="AN3471" s="25">
        <v>2746284</v>
      </c>
      <c r="AO3471" s="25">
        <v>14.859</v>
      </c>
      <c r="AQ3471">
        <f t="shared" si="109"/>
        <v>2.4211</v>
      </c>
    </row>
    <row r="3472" spans="1:43" x14ac:dyDescent="0.2">
      <c r="A3472" t="str">
        <f t="shared" si="108"/>
        <v>2017_6762</v>
      </c>
      <c r="C3472" s="25">
        <v>3470</v>
      </c>
      <c r="D3472" s="25">
        <v>6762</v>
      </c>
      <c r="E3472" s="25">
        <v>6762</v>
      </c>
      <c r="F3472" s="25" t="s">
        <v>284</v>
      </c>
      <c r="G3472" s="25">
        <v>2.2440000000000002</v>
      </c>
      <c r="H3472" s="25">
        <v>2017</v>
      </c>
      <c r="I3472" s="25">
        <v>198245972</v>
      </c>
      <c r="J3472" s="25">
        <v>203617587</v>
      </c>
      <c r="K3472" s="25">
        <v>689.8</v>
      </c>
      <c r="L3472" s="25">
        <v>1800169</v>
      </c>
      <c r="M3472" s="25">
        <v>9.0805000000000007</v>
      </c>
      <c r="N3472" s="25">
        <v>17070</v>
      </c>
      <c r="O3472" s="25">
        <v>8.3830000000000002E-2</v>
      </c>
      <c r="P3472" s="25">
        <v>0</v>
      </c>
      <c r="Q3472" s="25">
        <v>0</v>
      </c>
      <c r="R3472" s="25">
        <v>0</v>
      </c>
      <c r="S3472" s="25">
        <v>0</v>
      </c>
      <c r="T3472" s="25">
        <v>500000</v>
      </c>
      <c r="U3472" s="25">
        <v>2.5221</v>
      </c>
      <c r="V3472" s="25">
        <v>500000</v>
      </c>
      <c r="W3472" s="25">
        <v>2.5221</v>
      </c>
      <c r="X3472" s="25">
        <v>0</v>
      </c>
      <c r="Y3472" s="25">
        <v>0</v>
      </c>
      <c r="Z3472" s="25">
        <v>2317239</v>
      </c>
      <c r="AA3472" s="25">
        <v>11.686400000000001</v>
      </c>
      <c r="AB3472" s="25">
        <v>235000</v>
      </c>
      <c r="AC3472" s="25">
        <v>1.1854</v>
      </c>
      <c r="AD3472" s="25">
        <v>0</v>
      </c>
      <c r="AE3472" s="25">
        <v>0</v>
      </c>
      <c r="AF3472" s="25">
        <v>203014</v>
      </c>
      <c r="AG3472" s="25">
        <v>0.99704000000000004</v>
      </c>
      <c r="AH3472" s="25">
        <v>67194</v>
      </c>
      <c r="AI3472" s="25">
        <v>0.33</v>
      </c>
      <c r="AJ3472" s="25">
        <v>0</v>
      </c>
      <c r="AK3472" s="25">
        <v>0</v>
      </c>
      <c r="AL3472" s="25">
        <v>0</v>
      </c>
      <c r="AM3472" s="25">
        <v>0</v>
      </c>
      <c r="AN3472" s="25">
        <v>2822447</v>
      </c>
      <c r="AO3472" s="25">
        <v>14.1989</v>
      </c>
      <c r="AQ3472">
        <f t="shared" si="109"/>
        <v>2.5221</v>
      </c>
    </row>
    <row r="3473" spans="1:43" x14ac:dyDescent="0.2">
      <c r="A3473" t="str">
        <f t="shared" si="108"/>
        <v>2017_6768</v>
      </c>
      <c r="C3473" s="25">
        <v>3471</v>
      </c>
      <c r="D3473" s="25">
        <v>6768</v>
      </c>
      <c r="E3473" s="25">
        <v>6768</v>
      </c>
      <c r="F3473" s="25" t="s">
        <v>285</v>
      </c>
      <c r="G3473" s="25">
        <v>9.2799999999999994</v>
      </c>
      <c r="H3473" s="25">
        <v>2017</v>
      </c>
      <c r="I3473" s="25">
        <v>427761130</v>
      </c>
      <c r="J3473" s="25">
        <v>433587991</v>
      </c>
      <c r="K3473" s="25">
        <v>1705.1</v>
      </c>
      <c r="L3473" s="25">
        <v>4428631</v>
      </c>
      <c r="M3473" s="25">
        <v>10.353</v>
      </c>
      <c r="N3473" s="25">
        <v>20254</v>
      </c>
      <c r="O3473" s="25">
        <v>4.6710000000000002E-2</v>
      </c>
      <c r="P3473" s="25">
        <v>0</v>
      </c>
      <c r="Q3473" s="25">
        <v>0</v>
      </c>
      <c r="R3473" s="25">
        <v>352077</v>
      </c>
      <c r="S3473" s="25">
        <v>0.82306999999999997</v>
      </c>
      <c r="T3473" s="25">
        <v>0</v>
      </c>
      <c r="U3473" s="25">
        <v>0</v>
      </c>
      <c r="V3473" s="25">
        <v>352077</v>
      </c>
      <c r="W3473" s="25">
        <v>0.82310000000000005</v>
      </c>
      <c r="X3473" s="25">
        <v>0</v>
      </c>
      <c r="Y3473" s="25">
        <v>0</v>
      </c>
      <c r="Z3473" s="25">
        <v>4800962</v>
      </c>
      <c r="AA3473" s="25">
        <v>11.222799999999999</v>
      </c>
      <c r="AB3473" s="25">
        <v>1100000</v>
      </c>
      <c r="AC3473" s="25">
        <v>2.5715300000000001</v>
      </c>
      <c r="AD3473" s="25">
        <v>0</v>
      </c>
      <c r="AE3473" s="25">
        <v>0</v>
      </c>
      <c r="AF3473" s="25">
        <v>433588</v>
      </c>
      <c r="AG3473" s="25">
        <v>1</v>
      </c>
      <c r="AH3473" s="25">
        <v>143084</v>
      </c>
      <c r="AI3473" s="25">
        <v>0.33</v>
      </c>
      <c r="AJ3473" s="25">
        <v>0</v>
      </c>
      <c r="AK3473" s="25">
        <v>0</v>
      </c>
      <c r="AL3473" s="25">
        <v>336842</v>
      </c>
      <c r="AM3473" s="25">
        <v>0.77686999999999995</v>
      </c>
      <c r="AN3473" s="25">
        <v>6814476</v>
      </c>
      <c r="AO3473" s="25">
        <v>15.901199999999999</v>
      </c>
      <c r="AQ3473">
        <f t="shared" si="109"/>
        <v>0.82310000000000005</v>
      </c>
    </row>
    <row r="3474" spans="1:43" x14ac:dyDescent="0.2">
      <c r="A3474" t="str">
        <f t="shared" si="108"/>
        <v>2017_6795</v>
      </c>
      <c r="C3474" s="25">
        <v>3472</v>
      </c>
      <c r="D3474" s="25">
        <v>6795</v>
      </c>
      <c r="E3474" s="25">
        <v>6795</v>
      </c>
      <c r="F3474" s="25" t="s">
        <v>286</v>
      </c>
      <c r="G3474" s="25">
        <v>73.209000000000003</v>
      </c>
      <c r="H3474" s="25">
        <v>2017</v>
      </c>
      <c r="I3474" s="25">
        <v>2618750541</v>
      </c>
      <c r="J3474" s="25">
        <v>2895440731</v>
      </c>
      <c r="K3474" s="25">
        <v>10935.7</v>
      </c>
      <c r="L3474" s="25">
        <v>28236460</v>
      </c>
      <c r="M3474" s="25">
        <v>10.782400000000001</v>
      </c>
      <c r="N3474" s="25">
        <v>4845236</v>
      </c>
      <c r="O3474" s="25">
        <v>1.6734</v>
      </c>
      <c r="P3474" s="25">
        <v>0</v>
      </c>
      <c r="Q3474" s="25">
        <v>0</v>
      </c>
      <c r="R3474" s="25">
        <v>1443749</v>
      </c>
      <c r="S3474" s="25">
        <v>0.55130999999999997</v>
      </c>
      <c r="T3474" s="25">
        <v>2147581</v>
      </c>
      <c r="U3474" s="25">
        <v>0.82010000000000005</v>
      </c>
      <c r="V3474" s="25">
        <v>3591330</v>
      </c>
      <c r="W3474" s="25">
        <v>1.3714</v>
      </c>
      <c r="X3474" s="25">
        <v>0</v>
      </c>
      <c r="Y3474" s="25">
        <v>0</v>
      </c>
      <c r="Z3474" s="25">
        <v>36673026</v>
      </c>
      <c r="AA3474" s="25">
        <v>13.827199999999999</v>
      </c>
      <c r="AB3474" s="25">
        <v>1500000</v>
      </c>
      <c r="AC3474" s="25">
        <v>0.57279000000000002</v>
      </c>
      <c r="AD3474" s="25">
        <v>0</v>
      </c>
      <c r="AE3474" s="25">
        <v>0</v>
      </c>
      <c r="AF3474" s="25">
        <v>1939945</v>
      </c>
      <c r="AG3474" s="25">
        <v>0.67</v>
      </c>
      <c r="AH3474" s="25">
        <v>955495</v>
      </c>
      <c r="AI3474" s="25">
        <v>0.33</v>
      </c>
      <c r="AJ3474" s="25">
        <v>0</v>
      </c>
      <c r="AK3474" s="25">
        <v>0</v>
      </c>
      <c r="AL3474" s="25">
        <v>0</v>
      </c>
      <c r="AM3474" s="25">
        <v>0</v>
      </c>
      <c r="AN3474" s="25">
        <v>41068466</v>
      </c>
      <c r="AO3474" s="25">
        <v>15.4</v>
      </c>
      <c r="AQ3474">
        <f t="shared" si="109"/>
        <v>1.3714</v>
      </c>
    </row>
    <row r="3475" spans="1:43" x14ac:dyDescent="0.2">
      <c r="A3475" t="str">
        <f t="shared" si="108"/>
        <v>2017_6822</v>
      </c>
      <c r="C3475" s="25">
        <v>3473</v>
      </c>
      <c r="D3475" s="25">
        <v>6822</v>
      </c>
      <c r="E3475" s="25">
        <v>6822</v>
      </c>
      <c r="F3475" s="25" t="s">
        <v>287</v>
      </c>
      <c r="G3475" s="25">
        <v>28.373999999999999</v>
      </c>
      <c r="H3475" s="25">
        <v>2017</v>
      </c>
      <c r="I3475" s="25">
        <v>3172322627</v>
      </c>
      <c r="J3475" s="25">
        <v>3697362634</v>
      </c>
      <c r="K3475" s="25">
        <v>9448.4</v>
      </c>
      <c r="L3475" s="25">
        <v>27762341</v>
      </c>
      <c r="M3475" s="25">
        <v>8.7514000000000003</v>
      </c>
      <c r="N3475" s="25">
        <v>4754650</v>
      </c>
      <c r="O3475" s="25">
        <v>1.28596</v>
      </c>
      <c r="P3475" s="25">
        <v>0</v>
      </c>
      <c r="Q3475" s="25">
        <v>0</v>
      </c>
      <c r="R3475" s="25">
        <v>6000000</v>
      </c>
      <c r="S3475" s="25">
        <v>1.8913599999999999</v>
      </c>
      <c r="T3475" s="25">
        <v>0</v>
      </c>
      <c r="U3475" s="25">
        <v>0</v>
      </c>
      <c r="V3475" s="25">
        <v>6000000</v>
      </c>
      <c r="W3475" s="25">
        <v>1.8914</v>
      </c>
      <c r="X3475" s="25">
        <v>0</v>
      </c>
      <c r="Y3475" s="25">
        <v>0</v>
      </c>
      <c r="Z3475" s="25">
        <v>38516991</v>
      </c>
      <c r="AA3475" s="25">
        <v>11.928699999999999</v>
      </c>
      <c r="AB3475" s="25">
        <v>0</v>
      </c>
      <c r="AC3475" s="25">
        <v>0</v>
      </c>
      <c r="AD3475" s="25">
        <v>0</v>
      </c>
      <c r="AE3475" s="25">
        <v>0</v>
      </c>
      <c r="AF3475" s="25">
        <v>4954466</v>
      </c>
      <c r="AG3475" s="25">
        <v>1.34</v>
      </c>
      <c r="AH3475" s="25">
        <v>1220130</v>
      </c>
      <c r="AI3475" s="25">
        <v>0.33</v>
      </c>
      <c r="AJ3475" s="25">
        <v>0</v>
      </c>
      <c r="AK3475" s="25">
        <v>0</v>
      </c>
      <c r="AL3475" s="25">
        <v>14974305</v>
      </c>
      <c r="AM3475" s="25">
        <v>4.05</v>
      </c>
      <c r="AN3475" s="25">
        <v>59665892</v>
      </c>
      <c r="AO3475" s="25">
        <v>17.648700000000002</v>
      </c>
      <c r="AQ3475">
        <f t="shared" si="109"/>
        <v>1.8914</v>
      </c>
    </row>
    <row r="3476" spans="1:43" x14ac:dyDescent="0.2">
      <c r="A3476" t="str">
        <f t="shared" si="108"/>
        <v>2017_6840</v>
      </c>
      <c r="C3476" s="25">
        <v>3474</v>
      </c>
      <c r="D3476" s="25">
        <v>6840</v>
      </c>
      <c r="E3476" s="25">
        <v>6840</v>
      </c>
      <c r="F3476" s="25" t="s">
        <v>288</v>
      </c>
      <c r="G3476" s="25">
        <v>7.16</v>
      </c>
      <c r="H3476" s="25">
        <v>2017</v>
      </c>
      <c r="I3476" s="25">
        <v>661168347</v>
      </c>
      <c r="J3476" s="25">
        <v>747123997</v>
      </c>
      <c r="K3476" s="25">
        <v>1995.9</v>
      </c>
      <c r="L3476" s="25">
        <v>5916102</v>
      </c>
      <c r="M3476" s="25">
        <v>8.9480000000000004</v>
      </c>
      <c r="N3476" s="25">
        <v>158588</v>
      </c>
      <c r="O3476" s="25">
        <v>0.21226</v>
      </c>
      <c r="P3476" s="25">
        <v>0</v>
      </c>
      <c r="Q3476" s="25">
        <v>0</v>
      </c>
      <c r="R3476" s="25">
        <v>1059252</v>
      </c>
      <c r="S3476" s="25">
        <v>1.60209</v>
      </c>
      <c r="T3476" s="25">
        <v>975000</v>
      </c>
      <c r="U3476" s="25">
        <v>1.4746999999999999</v>
      </c>
      <c r="V3476" s="25">
        <v>2034252</v>
      </c>
      <c r="W3476" s="25">
        <v>3.0768</v>
      </c>
      <c r="X3476" s="25">
        <v>0</v>
      </c>
      <c r="Y3476" s="25">
        <v>0</v>
      </c>
      <c r="Z3476" s="25">
        <v>8108942</v>
      </c>
      <c r="AA3476" s="25">
        <v>12.237</v>
      </c>
      <c r="AB3476" s="25">
        <v>400000</v>
      </c>
      <c r="AC3476" s="25">
        <v>0.60499000000000003</v>
      </c>
      <c r="AD3476" s="25">
        <v>0</v>
      </c>
      <c r="AE3476" s="25">
        <v>0</v>
      </c>
      <c r="AF3476" s="25">
        <v>0</v>
      </c>
      <c r="AG3476" s="25">
        <v>0</v>
      </c>
      <c r="AH3476" s="25">
        <v>246551</v>
      </c>
      <c r="AI3476" s="25">
        <v>0.33</v>
      </c>
      <c r="AJ3476" s="25">
        <v>0</v>
      </c>
      <c r="AK3476" s="25">
        <v>0</v>
      </c>
      <c r="AL3476" s="25">
        <v>1503169</v>
      </c>
      <c r="AM3476" s="25">
        <v>2.0119400000000001</v>
      </c>
      <c r="AN3476" s="25">
        <v>10258662</v>
      </c>
      <c r="AO3476" s="25">
        <v>15.1839</v>
      </c>
      <c r="AQ3476">
        <f t="shared" si="109"/>
        <v>3.0768</v>
      </c>
    </row>
    <row r="3477" spans="1:43" x14ac:dyDescent="0.2">
      <c r="A3477" t="str">
        <f t="shared" si="108"/>
        <v>2017_6854</v>
      </c>
      <c r="C3477" s="25">
        <v>3475</v>
      </c>
      <c r="D3477" s="25">
        <v>6854</v>
      </c>
      <c r="E3477" s="25">
        <v>6854</v>
      </c>
      <c r="F3477" s="25" t="s">
        <v>289</v>
      </c>
      <c r="G3477" s="25">
        <v>3.1640000000000001</v>
      </c>
      <c r="H3477" s="25">
        <v>2017</v>
      </c>
      <c r="I3477" s="25">
        <v>197507796</v>
      </c>
      <c r="J3477" s="25">
        <v>197507796</v>
      </c>
      <c r="K3477" s="25">
        <v>548.79999999999995</v>
      </c>
      <c r="L3477" s="25">
        <v>1805254</v>
      </c>
      <c r="M3477" s="25">
        <v>9.1402000000000001</v>
      </c>
      <c r="N3477" s="25">
        <v>228442</v>
      </c>
      <c r="O3477" s="25">
        <v>1.15662</v>
      </c>
      <c r="P3477" s="25">
        <v>0</v>
      </c>
      <c r="Q3477" s="25">
        <v>0</v>
      </c>
      <c r="R3477" s="25">
        <v>0</v>
      </c>
      <c r="S3477" s="25">
        <v>0</v>
      </c>
      <c r="T3477" s="25">
        <v>0</v>
      </c>
      <c r="U3477" s="25">
        <v>0</v>
      </c>
      <c r="V3477" s="25">
        <v>0</v>
      </c>
      <c r="W3477" s="25">
        <v>0</v>
      </c>
      <c r="X3477" s="25">
        <v>0</v>
      </c>
      <c r="Y3477" s="25">
        <v>0</v>
      </c>
      <c r="Z3477" s="25">
        <v>2033696</v>
      </c>
      <c r="AA3477" s="25">
        <v>10.296799999999999</v>
      </c>
      <c r="AB3477" s="25">
        <v>100000</v>
      </c>
      <c r="AC3477" s="25">
        <v>0.50631000000000004</v>
      </c>
      <c r="AD3477" s="25">
        <v>0</v>
      </c>
      <c r="AE3477" s="25">
        <v>0</v>
      </c>
      <c r="AF3477" s="25">
        <v>0</v>
      </c>
      <c r="AG3477" s="25">
        <v>0</v>
      </c>
      <c r="AH3477" s="25">
        <v>65178</v>
      </c>
      <c r="AI3477" s="25">
        <v>0.33</v>
      </c>
      <c r="AJ3477" s="25">
        <v>0</v>
      </c>
      <c r="AK3477" s="25">
        <v>0</v>
      </c>
      <c r="AL3477" s="25">
        <v>0</v>
      </c>
      <c r="AM3477" s="25">
        <v>0</v>
      </c>
      <c r="AN3477" s="25">
        <v>2198874</v>
      </c>
      <c r="AO3477" s="25">
        <v>11.133100000000001</v>
      </c>
      <c r="AQ3477">
        <f t="shared" si="109"/>
        <v>0</v>
      </c>
    </row>
    <row r="3478" spans="1:43" x14ac:dyDescent="0.2">
      <c r="A3478" t="str">
        <f t="shared" si="108"/>
        <v>2017_6867</v>
      </c>
      <c r="C3478" s="25">
        <v>3476</v>
      </c>
      <c r="D3478" s="25">
        <v>6867</v>
      </c>
      <c r="E3478" s="25">
        <v>6867</v>
      </c>
      <c r="F3478" s="25" t="s">
        <v>290</v>
      </c>
      <c r="G3478" s="25">
        <v>8.3040000000000003</v>
      </c>
      <c r="H3478" s="25">
        <v>2017</v>
      </c>
      <c r="I3478" s="25">
        <v>412347371</v>
      </c>
      <c r="J3478" s="25">
        <v>421564267</v>
      </c>
      <c r="K3478" s="25">
        <v>1529.2</v>
      </c>
      <c r="L3478" s="25">
        <v>4312576</v>
      </c>
      <c r="M3478" s="25">
        <v>10.458600000000001</v>
      </c>
      <c r="N3478" s="25">
        <v>260877</v>
      </c>
      <c r="O3478" s="25">
        <v>0.61882999999999999</v>
      </c>
      <c r="P3478" s="25">
        <v>0</v>
      </c>
      <c r="Q3478" s="25">
        <v>0</v>
      </c>
      <c r="R3478" s="25">
        <v>609353</v>
      </c>
      <c r="S3478" s="25">
        <v>1.47777</v>
      </c>
      <c r="T3478" s="25">
        <v>175000</v>
      </c>
      <c r="U3478" s="25">
        <v>0.4244</v>
      </c>
      <c r="V3478" s="25">
        <v>784353</v>
      </c>
      <c r="W3478" s="25">
        <v>1.9021999999999999</v>
      </c>
      <c r="X3478" s="25">
        <v>0</v>
      </c>
      <c r="Y3478" s="25">
        <v>0</v>
      </c>
      <c r="Z3478" s="25">
        <v>5357806</v>
      </c>
      <c r="AA3478" s="25">
        <v>12.9796</v>
      </c>
      <c r="AB3478" s="25">
        <v>350000</v>
      </c>
      <c r="AC3478" s="25">
        <v>0.8488</v>
      </c>
      <c r="AD3478" s="25">
        <v>0</v>
      </c>
      <c r="AE3478" s="25">
        <v>0</v>
      </c>
      <c r="AF3478" s="25">
        <v>284556</v>
      </c>
      <c r="AG3478" s="25">
        <v>0.67500000000000004</v>
      </c>
      <c r="AH3478" s="25">
        <v>139116</v>
      </c>
      <c r="AI3478" s="25">
        <v>0.33</v>
      </c>
      <c r="AJ3478" s="25">
        <v>0</v>
      </c>
      <c r="AK3478" s="25">
        <v>0</v>
      </c>
      <c r="AL3478" s="25">
        <v>0</v>
      </c>
      <c r="AM3478" s="25">
        <v>0</v>
      </c>
      <c r="AN3478" s="25">
        <v>6131478</v>
      </c>
      <c r="AO3478" s="25">
        <v>14.833399999999999</v>
      </c>
      <c r="AQ3478">
        <f t="shared" si="109"/>
        <v>1.9021999999999999</v>
      </c>
    </row>
    <row r="3479" spans="1:43" x14ac:dyDescent="0.2">
      <c r="A3479" t="str">
        <f t="shared" si="108"/>
        <v>2017_6921</v>
      </c>
      <c r="C3479" s="25">
        <v>3477</v>
      </c>
      <c r="D3479" s="25">
        <v>6921</v>
      </c>
      <c r="E3479" s="25">
        <v>6921</v>
      </c>
      <c r="F3479" s="25" t="s">
        <v>291</v>
      </c>
      <c r="G3479" s="25">
        <v>1.2709999999999999</v>
      </c>
      <c r="H3479" s="25">
        <v>2017</v>
      </c>
      <c r="I3479" s="25">
        <v>198647027</v>
      </c>
      <c r="J3479" s="25">
        <v>204164028</v>
      </c>
      <c r="K3479" s="25">
        <v>321.10000000000002</v>
      </c>
      <c r="L3479" s="25">
        <v>1639017</v>
      </c>
      <c r="M3479" s="25">
        <v>8.2508999999999997</v>
      </c>
      <c r="N3479" s="25">
        <v>199089</v>
      </c>
      <c r="O3479" s="25">
        <v>0.97514000000000001</v>
      </c>
      <c r="P3479" s="25">
        <v>0</v>
      </c>
      <c r="Q3479" s="25">
        <v>0</v>
      </c>
      <c r="R3479" s="25">
        <v>0</v>
      </c>
      <c r="S3479" s="25">
        <v>0</v>
      </c>
      <c r="T3479" s="25">
        <v>0</v>
      </c>
      <c r="U3479" s="25">
        <v>0</v>
      </c>
      <c r="V3479" s="25">
        <v>0</v>
      </c>
      <c r="W3479" s="25">
        <v>0</v>
      </c>
      <c r="X3479" s="25">
        <v>0</v>
      </c>
      <c r="Y3479" s="25">
        <v>0</v>
      </c>
      <c r="Z3479" s="25">
        <v>1838106</v>
      </c>
      <c r="AA3479" s="25">
        <v>9.2260000000000009</v>
      </c>
      <c r="AB3479" s="25">
        <v>90000</v>
      </c>
      <c r="AC3479" s="25">
        <v>0.45306000000000002</v>
      </c>
      <c r="AD3479" s="25">
        <v>0</v>
      </c>
      <c r="AE3479" s="25">
        <v>0</v>
      </c>
      <c r="AF3479" s="25">
        <v>273580</v>
      </c>
      <c r="AG3479" s="25">
        <v>1.34</v>
      </c>
      <c r="AH3479" s="25">
        <v>67374</v>
      </c>
      <c r="AI3479" s="25">
        <v>0.33</v>
      </c>
      <c r="AJ3479" s="25">
        <v>26817</v>
      </c>
      <c r="AK3479" s="25">
        <v>0.13500000000000001</v>
      </c>
      <c r="AL3479" s="25">
        <v>0</v>
      </c>
      <c r="AM3479" s="25">
        <v>0</v>
      </c>
      <c r="AN3479" s="25">
        <v>2295877</v>
      </c>
      <c r="AO3479" s="25">
        <v>11.4841</v>
      </c>
      <c r="AQ3479">
        <f t="shared" si="109"/>
        <v>0</v>
      </c>
    </row>
    <row r="3480" spans="1:43" x14ac:dyDescent="0.2">
      <c r="A3480" t="str">
        <f t="shared" si="108"/>
        <v>2017_6930</v>
      </c>
      <c r="C3480" s="25">
        <v>3478</v>
      </c>
      <c r="D3480" s="25">
        <v>6930</v>
      </c>
      <c r="E3480" s="25">
        <v>6930</v>
      </c>
      <c r="F3480" s="25" t="s">
        <v>292</v>
      </c>
      <c r="G3480" s="25">
        <v>2.68</v>
      </c>
      <c r="H3480" s="25">
        <v>2017</v>
      </c>
      <c r="I3480" s="25">
        <v>339282154</v>
      </c>
      <c r="J3480" s="25">
        <v>344406993</v>
      </c>
      <c r="K3480" s="25">
        <v>769.1</v>
      </c>
      <c r="L3480" s="25">
        <v>2969618</v>
      </c>
      <c r="M3480" s="25">
        <v>8.7527000000000008</v>
      </c>
      <c r="N3480" s="25">
        <v>187016</v>
      </c>
      <c r="O3480" s="25">
        <v>0.54300999999999999</v>
      </c>
      <c r="P3480" s="25">
        <v>0</v>
      </c>
      <c r="Q3480" s="25">
        <v>0</v>
      </c>
      <c r="R3480" s="25">
        <v>39621</v>
      </c>
      <c r="S3480" s="25">
        <v>0.11677999999999999</v>
      </c>
      <c r="T3480" s="25">
        <v>550000</v>
      </c>
      <c r="U3480" s="25">
        <v>1.6211</v>
      </c>
      <c r="V3480" s="25">
        <v>589621</v>
      </c>
      <c r="W3480" s="25">
        <v>1.7378</v>
      </c>
      <c r="X3480" s="25">
        <v>0</v>
      </c>
      <c r="Y3480" s="25">
        <v>0</v>
      </c>
      <c r="Z3480" s="25">
        <v>3746255</v>
      </c>
      <c r="AA3480" s="25">
        <v>11.0335</v>
      </c>
      <c r="AB3480" s="25">
        <v>360000</v>
      </c>
      <c r="AC3480" s="25">
        <v>1.0610599999999999</v>
      </c>
      <c r="AD3480" s="25">
        <v>0</v>
      </c>
      <c r="AE3480" s="25">
        <v>0</v>
      </c>
      <c r="AF3480" s="25">
        <v>218510</v>
      </c>
      <c r="AG3480" s="25">
        <v>0.63444999999999996</v>
      </c>
      <c r="AH3480" s="25">
        <v>113654</v>
      </c>
      <c r="AI3480" s="25">
        <v>0.33</v>
      </c>
      <c r="AJ3480" s="25">
        <v>0</v>
      </c>
      <c r="AK3480" s="25">
        <v>0</v>
      </c>
      <c r="AL3480" s="25">
        <v>368663</v>
      </c>
      <c r="AM3480" s="25">
        <v>1.07043</v>
      </c>
      <c r="AN3480" s="25">
        <v>4807082</v>
      </c>
      <c r="AO3480" s="25">
        <v>14.1295</v>
      </c>
      <c r="AQ3480">
        <f t="shared" si="109"/>
        <v>1.7378</v>
      </c>
    </row>
    <row r="3481" spans="1:43" x14ac:dyDescent="0.2">
      <c r="A3481" t="str">
        <f t="shared" si="108"/>
        <v>2017_6937</v>
      </c>
      <c r="C3481" s="25">
        <v>3479</v>
      </c>
      <c r="D3481" s="25">
        <v>6937</v>
      </c>
      <c r="E3481" s="25">
        <v>6937</v>
      </c>
      <c r="F3481" s="25" t="s">
        <v>658</v>
      </c>
      <c r="G3481" s="25">
        <v>2.3210000000000002</v>
      </c>
      <c r="H3481" s="25">
        <v>2017</v>
      </c>
      <c r="I3481" s="25">
        <v>148807317</v>
      </c>
      <c r="J3481" s="25">
        <v>156090237</v>
      </c>
      <c r="K3481" s="25">
        <v>472.3</v>
      </c>
      <c r="L3481" s="25">
        <v>1377714</v>
      </c>
      <c r="M3481" s="25">
        <v>9.2584</v>
      </c>
      <c r="N3481" s="25">
        <v>232847</v>
      </c>
      <c r="O3481" s="25">
        <v>1.4917499999999999</v>
      </c>
      <c r="P3481" s="25">
        <v>0</v>
      </c>
      <c r="Q3481" s="25">
        <v>0</v>
      </c>
      <c r="R3481" s="25">
        <v>0</v>
      </c>
      <c r="S3481" s="25">
        <v>0</v>
      </c>
      <c r="T3481" s="25">
        <v>0</v>
      </c>
      <c r="U3481" s="25">
        <v>0</v>
      </c>
      <c r="V3481" s="25">
        <v>0</v>
      </c>
      <c r="W3481" s="25">
        <v>0</v>
      </c>
      <c r="X3481" s="25">
        <v>0</v>
      </c>
      <c r="Y3481" s="25">
        <v>0</v>
      </c>
      <c r="Z3481" s="25">
        <v>1610561</v>
      </c>
      <c r="AA3481" s="25">
        <v>10.7501</v>
      </c>
      <c r="AB3481" s="25">
        <v>210000</v>
      </c>
      <c r="AC3481" s="25">
        <v>1.4112199999999999</v>
      </c>
      <c r="AD3481" s="25">
        <v>0</v>
      </c>
      <c r="AE3481" s="25">
        <v>0</v>
      </c>
      <c r="AF3481" s="25">
        <v>209161</v>
      </c>
      <c r="AG3481" s="25">
        <v>1.34</v>
      </c>
      <c r="AH3481" s="25">
        <v>51510</v>
      </c>
      <c r="AI3481" s="25">
        <v>0.33</v>
      </c>
      <c r="AJ3481" s="25">
        <v>0</v>
      </c>
      <c r="AK3481" s="25">
        <v>0</v>
      </c>
      <c r="AL3481" s="25">
        <v>0</v>
      </c>
      <c r="AM3481" s="25">
        <v>0</v>
      </c>
      <c r="AN3481" s="25">
        <v>2081232</v>
      </c>
      <c r="AO3481" s="25">
        <v>13.8314</v>
      </c>
      <c r="AQ3481">
        <f t="shared" si="109"/>
        <v>0</v>
      </c>
    </row>
    <row r="3482" spans="1:43" x14ac:dyDescent="0.2">
      <c r="A3482" t="str">
        <f t="shared" si="108"/>
        <v>2017_6943</v>
      </c>
      <c r="C3482" s="25">
        <v>3480</v>
      </c>
      <c r="D3482" s="25">
        <v>6943</v>
      </c>
      <c r="E3482" s="25">
        <v>6943</v>
      </c>
      <c r="F3482" s="25" t="s">
        <v>293</v>
      </c>
      <c r="G3482" s="25">
        <v>1.506</v>
      </c>
      <c r="H3482" s="25">
        <v>2017</v>
      </c>
      <c r="I3482" s="25">
        <v>142323114</v>
      </c>
      <c r="J3482" s="25">
        <v>142323114</v>
      </c>
      <c r="K3482" s="25">
        <v>277.2</v>
      </c>
      <c r="L3482" s="25">
        <v>1157292</v>
      </c>
      <c r="M3482" s="25">
        <v>8.1313999999999993</v>
      </c>
      <c r="N3482" s="25">
        <v>16710</v>
      </c>
      <c r="O3482" s="25">
        <v>0.11741</v>
      </c>
      <c r="P3482" s="25">
        <v>0</v>
      </c>
      <c r="Q3482" s="25">
        <v>0</v>
      </c>
      <c r="R3482" s="25">
        <v>76836</v>
      </c>
      <c r="S3482" s="25">
        <v>0.53986999999999996</v>
      </c>
      <c r="T3482" s="25">
        <v>350000</v>
      </c>
      <c r="U3482" s="25">
        <v>2.4592000000000001</v>
      </c>
      <c r="V3482" s="25">
        <v>426836</v>
      </c>
      <c r="W3482" s="25">
        <v>2.9990999999999999</v>
      </c>
      <c r="X3482" s="25">
        <v>0</v>
      </c>
      <c r="Y3482" s="25">
        <v>0</v>
      </c>
      <c r="Z3482" s="25">
        <v>1600838</v>
      </c>
      <c r="AA3482" s="25">
        <v>11.2479</v>
      </c>
      <c r="AB3482" s="25">
        <v>70000</v>
      </c>
      <c r="AC3482" s="25">
        <v>0.49184</v>
      </c>
      <c r="AD3482" s="25">
        <v>0</v>
      </c>
      <c r="AE3482" s="25">
        <v>0</v>
      </c>
      <c r="AF3482" s="25">
        <v>149389</v>
      </c>
      <c r="AG3482" s="25">
        <v>1.04965</v>
      </c>
      <c r="AH3482" s="25">
        <v>0</v>
      </c>
      <c r="AI3482" s="25">
        <v>0</v>
      </c>
      <c r="AJ3482" s="25">
        <v>0</v>
      </c>
      <c r="AK3482" s="25">
        <v>0</v>
      </c>
      <c r="AL3482" s="25">
        <v>501280</v>
      </c>
      <c r="AM3482" s="25">
        <v>3.5221300000000002</v>
      </c>
      <c r="AN3482" s="25">
        <v>2321507</v>
      </c>
      <c r="AO3482" s="25">
        <v>16.311499999999999</v>
      </c>
      <c r="AQ3482">
        <f t="shared" si="109"/>
        <v>2.9990999999999999</v>
      </c>
    </row>
    <row r="3483" spans="1:43" x14ac:dyDescent="0.2">
      <c r="A3483" t="str">
        <f t="shared" si="108"/>
        <v>2017_6950</v>
      </c>
      <c r="C3483" s="25">
        <v>3481</v>
      </c>
      <c r="D3483" s="25">
        <v>6950</v>
      </c>
      <c r="E3483" s="25">
        <v>6950</v>
      </c>
      <c r="F3483" s="25" t="s">
        <v>294</v>
      </c>
      <c r="G3483" s="25">
        <v>6.8289999999999997</v>
      </c>
      <c r="H3483" s="25">
        <v>2017</v>
      </c>
      <c r="I3483" s="25">
        <v>529266054</v>
      </c>
      <c r="J3483" s="25">
        <v>544494740</v>
      </c>
      <c r="K3483" s="25">
        <v>1505.1</v>
      </c>
      <c r="L3483" s="25">
        <v>4693690</v>
      </c>
      <c r="M3483" s="25">
        <v>8.8682999999999996</v>
      </c>
      <c r="N3483" s="25">
        <v>322792</v>
      </c>
      <c r="O3483" s="25">
        <v>0.59282999999999997</v>
      </c>
      <c r="P3483" s="25">
        <v>0</v>
      </c>
      <c r="Q3483" s="25">
        <v>0</v>
      </c>
      <c r="R3483" s="25">
        <v>0</v>
      </c>
      <c r="S3483" s="25">
        <v>0</v>
      </c>
      <c r="T3483" s="25">
        <v>0</v>
      </c>
      <c r="U3483" s="25">
        <v>0</v>
      </c>
      <c r="V3483" s="25">
        <v>0</v>
      </c>
      <c r="W3483" s="25">
        <v>0</v>
      </c>
      <c r="X3483" s="25">
        <v>0</v>
      </c>
      <c r="Y3483" s="25">
        <v>0</v>
      </c>
      <c r="Z3483" s="25">
        <v>5016482</v>
      </c>
      <c r="AA3483" s="25">
        <v>9.4611000000000001</v>
      </c>
      <c r="AB3483" s="25">
        <v>590000</v>
      </c>
      <c r="AC3483" s="25">
        <v>1.1147499999999999</v>
      </c>
      <c r="AD3483" s="25">
        <v>0</v>
      </c>
      <c r="AE3483" s="25">
        <v>0</v>
      </c>
      <c r="AF3483" s="25">
        <v>364811</v>
      </c>
      <c r="AG3483" s="25">
        <v>0.67</v>
      </c>
      <c r="AH3483" s="25">
        <v>179683</v>
      </c>
      <c r="AI3483" s="25">
        <v>0.33</v>
      </c>
      <c r="AJ3483" s="25">
        <v>0</v>
      </c>
      <c r="AK3483" s="25">
        <v>0</v>
      </c>
      <c r="AL3483" s="25">
        <v>0</v>
      </c>
      <c r="AM3483" s="25">
        <v>0</v>
      </c>
      <c r="AN3483" s="25">
        <v>6150976</v>
      </c>
      <c r="AO3483" s="25">
        <v>11.575900000000001</v>
      </c>
      <c r="AQ3483">
        <f t="shared" si="109"/>
        <v>0</v>
      </c>
    </row>
    <row r="3484" spans="1:43" x14ac:dyDescent="0.2">
      <c r="A3484" t="str">
        <f t="shared" si="108"/>
        <v>2017_6957</v>
      </c>
      <c r="C3484" s="25">
        <v>3482</v>
      </c>
      <c r="D3484" s="25">
        <v>6957</v>
      </c>
      <c r="E3484" s="25">
        <v>6957</v>
      </c>
      <c r="F3484" s="25" t="s">
        <v>295</v>
      </c>
      <c r="G3484" s="25">
        <v>40.545999999999999</v>
      </c>
      <c r="H3484" s="25">
        <v>2017</v>
      </c>
      <c r="I3484" s="25">
        <v>4297900148</v>
      </c>
      <c r="J3484" s="25">
        <v>4529501971</v>
      </c>
      <c r="K3484" s="25">
        <v>9012.5</v>
      </c>
      <c r="L3484" s="25">
        <v>35246002</v>
      </c>
      <c r="M3484" s="25">
        <v>8.2006999999999994</v>
      </c>
      <c r="N3484" s="25">
        <v>4963102</v>
      </c>
      <c r="O3484" s="25">
        <v>1.0957300000000001</v>
      </c>
      <c r="P3484" s="25">
        <v>0</v>
      </c>
      <c r="Q3484" s="25">
        <v>0</v>
      </c>
      <c r="R3484" s="25">
        <v>4150955</v>
      </c>
      <c r="S3484" s="25">
        <v>0.96580999999999995</v>
      </c>
      <c r="T3484" s="25">
        <v>2793420</v>
      </c>
      <c r="U3484" s="25">
        <v>0.64990000000000003</v>
      </c>
      <c r="V3484" s="25">
        <v>6944375</v>
      </c>
      <c r="W3484" s="25">
        <v>1.6157999999999999</v>
      </c>
      <c r="X3484" s="25">
        <v>0</v>
      </c>
      <c r="Y3484" s="25">
        <v>0</v>
      </c>
      <c r="Z3484" s="25">
        <v>47153479</v>
      </c>
      <c r="AA3484" s="25">
        <v>10.9122</v>
      </c>
      <c r="AB3484" s="25">
        <v>2370210</v>
      </c>
      <c r="AC3484" s="25">
        <v>0.55147999999999997</v>
      </c>
      <c r="AD3484" s="25">
        <v>0</v>
      </c>
      <c r="AE3484" s="25">
        <v>0</v>
      </c>
      <c r="AF3484" s="25">
        <v>6069533</v>
      </c>
      <c r="AG3484" s="25">
        <v>1.34</v>
      </c>
      <c r="AH3484" s="25">
        <v>1494736</v>
      </c>
      <c r="AI3484" s="25">
        <v>0.33</v>
      </c>
      <c r="AJ3484" s="25">
        <v>580217</v>
      </c>
      <c r="AK3484" s="25">
        <v>0.13500000000000001</v>
      </c>
      <c r="AL3484" s="25">
        <v>0</v>
      </c>
      <c r="AM3484" s="25">
        <v>0</v>
      </c>
      <c r="AN3484" s="25">
        <v>57668175</v>
      </c>
      <c r="AO3484" s="25">
        <v>13.268700000000001</v>
      </c>
      <c r="AQ3484">
        <f t="shared" si="109"/>
        <v>1.6157999999999999</v>
      </c>
    </row>
    <row r="3485" spans="1:43" x14ac:dyDescent="0.2">
      <c r="A3485" t="str">
        <f t="shared" si="108"/>
        <v>2017_6961</v>
      </c>
      <c r="C3485" s="25">
        <v>3483</v>
      </c>
      <c r="D3485" s="25">
        <v>6961</v>
      </c>
      <c r="E3485" s="25">
        <v>6961</v>
      </c>
      <c r="F3485" s="25" t="s">
        <v>296</v>
      </c>
      <c r="G3485" s="25">
        <v>13.234999999999999</v>
      </c>
      <c r="H3485" s="25">
        <v>2017</v>
      </c>
      <c r="I3485" s="25">
        <v>1273493250</v>
      </c>
      <c r="J3485" s="25">
        <v>1369651502</v>
      </c>
      <c r="K3485" s="25">
        <v>3050.7</v>
      </c>
      <c r="L3485" s="25">
        <v>11037968</v>
      </c>
      <c r="M3485" s="25">
        <v>8.6675000000000004</v>
      </c>
      <c r="N3485" s="25">
        <v>351801</v>
      </c>
      <c r="O3485" s="25">
        <v>0.25685000000000002</v>
      </c>
      <c r="P3485" s="25">
        <v>0</v>
      </c>
      <c r="Q3485" s="25">
        <v>0</v>
      </c>
      <c r="R3485" s="25">
        <v>0</v>
      </c>
      <c r="S3485" s="25">
        <v>0</v>
      </c>
      <c r="T3485" s="25">
        <v>421631</v>
      </c>
      <c r="U3485" s="25">
        <v>0.33110000000000001</v>
      </c>
      <c r="V3485" s="25">
        <v>421631</v>
      </c>
      <c r="W3485" s="25">
        <v>0.33110000000000001</v>
      </c>
      <c r="X3485" s="25">
        <v>0</v>
      </c>
      <c r="Y3485" s="25">
        <v>0</v>
      </c>
      <c r="Z3485" s="25">
        <v>11811400</v>
      </c>
      <c r="AA3485" s="25">
        <v>9.2553999999999998</v>
      </c>
      <c r="AB3485" s="25">
        <v>1425000</v>
      </c>
      <c r="AC3485" s="25">
        <v>1.11897</v>
      </c>
      <c r="AD3485" s="25">
        <v>0</v>
      </c>
      <c r="AE3485" s="25">
        <v>0</v>
      </c>
      <c r="AF3485" s="25">
        <v>1369652</v>
      </c>
      <c r="AG3485" s="25">
        <v>1</v>
      </c>
      <c r="AH3485" s="25">
        <v>0</v>
      </c>
      <c r="AI3485" s="25">
        <v>0</v>
      </c>
      <c r="AJ3485" s="25">
        <v>0</v>
      </c>
      <c r="AK3485" s="25">
        <v>0</v>
      </c>
      <c r="AL3485" s="25">
        <v>921248</v>
      </c>
      <c r="AM3485" s="25">
        <v>0.67261000000000004</v>
      </c>
      <c r="AN3485" s="25">
        <v>15527300</v>
      </c>
      <c r="AO3485" s="25">
        <v>12.047000000000001</v>
      </c>
      <c r="AQ3485">
        <f t="shared" si="109"/>
        <v>0.33110000000000001</v>
      </c>
    </row>
    <row r="3486" spans="1:43" x14ac:dyDescent="0.2">
      <c r="A3486" t="str">
        <f t="shared" si="108"/>
        <v>2017_6969</v>
      </c>
      <c r="C3486" s="25">
        <v>3484</v>
      </c>
      <c r="D3486" s="25">
        <v>6969</v>
      </c>
      <c r="E3486" s="25">
        <v>6969</v>
      </c>
      <c r="F3486" s="25" t="s">
        <v>297</v>
      </c>
      <c r="G3486" s="25">
        <v>1.633</v>
      </c>
      <c r="H3486" s="25">
        <v>2017</v>
      </c>
      <c r="I3486" s="25">
        <v>239926310</v>
      </c>
      <c r="J3486" s="25">
        <v>239926310</v>
      </c>
      <c r="K3486" s="25">
        <v>341.6</v>
      </c>
      <c r="L3486" s="25">
        <v>1991209</v>
      </c>
      <c r="M3486" s="25">
        <v>8.2993000000000006</v>
      </c>
      <c r="N3486" s="25">
        <v>189737</v>
      </c>
      <c r="O3486" s="25">
        <v>0.79081000000000001</v>
      </c>
      <c r="P3486" s="25">
        <v>0</v>
      </c>
      <c r="Q3486" s="25">
        <v>0</v>
      </c>
      <c r="R3486" s="25">
        <v>0</v>
      </c>
      <c r="S3486" s="25">
        <v>0</v>
      </c>
      <c r="T3486" s="25">
        <v>0</v>
      </c>
      <c r="U3486" s="25">
        <v>0</v>
      </c>
      <c r="V3486" s="25">
        <v>0</v>
      </c>
      <c r="W3486" s="25">
        <v>0</v>
      </c>
      <c r="X3486" s="25">
        <v>0</v>
      </c>
      <c r="Y3486" s="25">
        <v>0</v>
      </c>
      <c r="Z3486" s="25">
        <v>2180946</v>
      </c>
      <c r="AA3486" s="25">
        <v>9.0900999999999996</v>
      </c>
      <c r="AB3486" s="25">
        <v>300000</v>
      </c>
      <c r="AC3486" s="25">
        <v>1.25038</v>
      </c>
      <c r="AD3486" s="25">
        <v>0</v>
      </c>
      <c r="AE3486" s="25">
        <v>0</v>
      </c>
      <c r="AF3486" s="25">
        <v>0</v>
      </c>
      <c r="AG3486" s="25">
        <v>0</v>
      </c>
      <c r="AH3486" s="25">
        <v>79176</v>
      </c>
      <c r="AI3486" s="25">
        <v>0.33</v>
      </c>
      <c r="AJ3486" s="25">
        <v>0</v>
      </c>
      <c r="AK3486" s="25">
        <v>0</v>
      </c>
      <c r="AL3486" s="25">
        <v>0</v>
      </c>
      <c r="AM3486" s="25">
        <v>0</v>
      </c>
      <c r="AN3486" s="25">
        <v>2560122</v>
      </c>
      <c r="AO3486" s="25">
        <v>10.670400000000001</v>
      </c>
      <c r="AQ3486">
        <f t="shared" si="109"/>
        <v>0</v>
      </c>
    </row>
    <row r="3487" spans="1:43" x14ac:dyDescent="0.2">
      <c r="A3487" t="str">
        <f t="shared" si="108"/>
        <v>2017_6975</v>
      </c>
      <c r="C3487" s="25">
        <v>3485</v>
      </c>
      <c r="D3487" s="25">
        <v>6975</v>
      </c>
      <c r="E3487" s="25">
        <v>6975</v>
      </c>
      <c r="F3487" s="25" t="s">
        <v>298</v>
      </c>
      <c r="G3487" s="25">
        <v>7.5330000000000004</v>
      </c>
      <c r="H3487" s="25">
        <v>2017</v>
      </c>
      <c r="I3487" s="25">
        <v>289228533</v>
      </c>
      <c r="J3487" s="25">
        <v>289228533</v>
      </c>
      <c r="K3487" s="25">
        <v>1260.5999999999999</v>
      </c>
      <c r="L3487" s="25">
        <v>2784083</v>
      </c>
      <c r="M3487" s="25">
        <v>9.6258999999999997</v>
      </c>
      <c r="N3487" s="25">
        <v>64483</v>
      </c>
      <c r="O3487" s="25">
        <v>0.22295000000000001</v>
      </c>
      <c r="P3487" s="25">
        <v>0</v>
      </c>
      <c r="Q3487" s="25">
        <v>0</v>
      </c>
      <c r="R3487" s="25">
        <v>331711</v>
      </c>
      <c r="S3487" s="25">
        <v>1.1468799999999999</v>
      </c>
      <c r="T3487" s="25">
        <v>582985</v>
      </c>
      <c r="U3487" s="25">
        <v>2.0156999999999998</v>
      </c>
      <c r="V3487" s="25">
        <v>914696</v>
      </c>
      <c r="W3487" s="25">
        <v>3.1625000000000001</v>
      </c>
      <c r="X3487" s="25">
        <v>0</v>
      </c>
      <c r="Y3487" s="25">
        <v>0</v>
      </c>
      <c r="Z3487" s="25">
        <v>3763262</v>
      </c>
      <c r="AA3487" s="25">
        <v>13.0114</v>
      </c>
      <c r="AB3487" s="25">
        <v>122000</v>
      </c>
      <c r="AC3487" s="25">
        <v>0.42181000000000002</v>
      </c>
      <c r="AD3487" s="25">
        <v>0</v>
      </c>
      <c r="AE3487" s="25">
        <v>0</v>
      </c>
      <c r="AF3487" s="25">
        <v>15152</v>
      </c>
      <c r="AG3487" s="25">
        <v>5.2389999999999999E-2</v>
      </c>
      <c r="AH3487" s="25">
        <v>95445</v>
      </c>
      <c r="AI3487" s="25">
        <v>0.33</v>
      </c>
      <c r="AJ3487" s="25">
        <v>0</v>
      </c>
      <c r="AK3487" s="25">
        <v>0</v>
      </c>
      <c r="AL3487" s="25">
        <v>780565</v>
      </c>
      <c r="AM3487" s="25">
        <v>2.6987800000000002</v>
      </c>
      <c r="AN3487" s="25">
        <v>4776424</v>
      </c>
      <c r="AO3487" s="25">
        <v>16.514399999999998</v>
      </c>
      <c r="AQ3487">
        <f t="shared" si="109"/>
        <v>3.1625000000000001</v>
      </c>
    </row>
    <row r="3488" spans="1:43" x14ac:dyDescent="0.2">
      <c r="A3488" t="str">
        <f t="shared" si="108"/>
        <v>2017_6983</v>
      </c>
      <c r="C3488" s="25">
        <v>3486</v>
      </c>
      <c r="D3488" s="25">
        <v>6983</v>
      </c>
      <c r="E3488" s="25">
        <v>6983</v>
      </c>
      <c r="F3488" s="25" t="s">
        <v>299</v>
      </c>
      <c r="G3488" s="25">
        <v>3.012</v>
      </c>
      <c r="H3488" s="25">
        <v>2017</v>
      </c>
      <c r="I3488" s="25">
        <v>369675928</v>
      </c>
      <c r="J3488" s="25">
        <v>404261413</v>
      </c>
      <c r="K3488" s="25">
        <v>908</v>
      </c>
      <c r="L3488" s="25">
        <v>3030838</v>
      </c>
      <c r="M3488" s="25">
        <v>8.1986000000000008</v>
      </c>
      <c r="N3488" s="25">
        <v>41127</v>
      </c>
      <c r="O3488" s="25">
        <v>0.10173</v>
      </c>
      <c r="P3488" s="25">
        <v>0</v>
      </c>
      <c r="Q3488" s="25">
        <v>0</v>
      </c>
      <c r="R3488" s="25">
        <v>0</v>
      </c>
      <c r="S3488" s="25">
        <v>0</v>
      </c>
      <c r="T3488" s="25">
        <v>0</v>
      </c>
      <c r="U3488" s="25">
        <v>0</v>
      </c>
      <c r="V3488" s="25">
        <v>0</v>
      </c>
      <c r="W3488" s="25">
        <v>0</v>
      </c>
      <c r="X3488" s="25">
        <v>0</v>
      </c>
      <c r="Y3488" s="25">
        <v>0</v>
      </c>
      <c r="Z3488" s="25">
        <v>3071965</v>
      </c>
      <c r="AA3488" s="25">
        <v>8.3003999999999998</v>
      </c>
      <c r="AB3488" s="25">
        <v>259000</v>
      </c>
      <c r="AC3488" s="25">
        <v>0.70060999999999996</v>
      </c>
      <c r="AD3488" s="25">
        <v>0</v>
      </c>
      <c r="AE3488" s="25">
        <v>0</v>
      </c>
      <c r="AF3488" s="25">
        <v>270855</v>
      </c>
      <c r="AG3488" s="25">
        <v>0.67</v>
      </c>
      <c r="AH3488" s="25">
        <v>133406</v>
      </c>
      <c r="AI3488" s="25">
        <v>0.33</v>
      </c>
      <c r="AJ3488" s="25">
        <v>0</v>
      </c>
      <c r="AK3488" s="25">
        <v>0</v>
      </c>
      <c r="AL3488" s="25">
        <v>5650</v>
      </c>
      <c r="AM3488" s="25">
        <v>1.3979999999999999E-2</v>
      </c>
      <c r="AN3488" s="25">
        <v>3740876</v>
      </c>
      <c r="AO3488" s="25">
        <v>10.015000000000001</v>
      </c>
      <c r="AQ3488">
        <f t="shared" si="109"/>
        <v>0</v>
      </c>
    </row>
    <row r="3489" spans="1:43" x14ac:dyDescent="0.2">
      <c r="A3489" t="str">
        <f t="shared" si="108"/>
        <v>2017_6985</v>
      </c>
      <c r="C3489" s="25">
        <v>3487</v>
      </c>
      <c r="D3489" s="25">
        <v>6985</v>
      </c>
      <c r="E3489" s="25">
        <v>6985</v>
      </c>
      <c r="F3489" s="25" t="s">
        <v>300</v>
      </c>
      <c r="G3489" s="25">
        <v>3.4540000000000002</v>
      </c>
      <c r="H3489" s="25">
        <v>2017</v>
      </c>
      <c r="I3489" s="25">
        <v>246477712</v>
      </c>
      <c r="J3489" s="25">
        <v>252376075</v>
      </c>
      <c r="K3489" s="25">
        <v>869.4</v>
      </c>
      <c r="L3489" s="25">
        <v>2274428</v>
      </c>
      <c r="M3489" s="25">
        <v>9.2277000000000005</v>
      </c>
      <c r="N3489" s="25">
        <v>3624</v>
      </c>
      <c r="O3489" s="25">
        <v>1.436E-2</v>
      </c>
      <c r="P3489" s="25">
        <v>0</v>
      </c>
      <c r="Q3489" s="25">
        <v>0</v>
      </c>
      <c r="R3489" s="25">
        <v>0</v>
      </c>
      <c r="S3489" s="25">
        <v>0</v>
      </c>
      <c r="T3489" s="25">
        <v>0</v>
      </c>
      <c r="U3489" s="25">
        <v>0</v>
      </c>
      <c r="V3489" s="25">
        <v>0</v>
      </c>
      <c r="W3489" s="25">
        <v>0</v>
      </c>
      <c r="X3489" s="25">
        <v>100000</v>
      </c>
      <c r="Y3489" s="25">
        <v>0.40572000000000003</v>
      </c>
      <c r="Z3489" s="25">
        <v>2178052</v>
      </c>
      <c r="AA3489" s="25">
        <v>8.8363999999999994</v>
      </c>
      <c r="AB3489" s="25">
        <v>180000</v>
      </c>
      <c r="AC3489" s="25">
        <v>0.73028999999999999</v>
      </c>
      <c r="AD3489" s="25">
        <v>0</v>
      </c>
      <c r="AE3489" s="25">
        <v>0</v>
      </c>
      <c r="AF3489" s="25">
        <v>0</v>
      </c>
      <c r="AG3489" s="25">
        <v>0</v>
      </c>
      <c r="AH3489" s="25">
        <v>83284</v>
      </c>
      <c r="AI3489" s="25">
        <v>0.33</v>
      </c>
      <c r="AJ3489" s="25">
        <v>0</v>
      </c>
      <c r="AK3489" s="25">
        <v>0</v>
      </c>
      <c r="AL3489" s="25">
        <v>309600</v>
      </c>
      <c r="AM3489" s="25">
        <v>1.2267399999999999</v>
      </c>
      <c r="AN3489" s="25">
        <v>2750936</v>
      </c>
      <c r="AO3489" s="25">
        <v>11.1234</v>
      </c>
      <c r="AQ3489">
        <f t="shared" si="109"/>
        <v>-0.40572000000000003</v>
      </c>
    </row>
    <row r="3490" spans="1:43" x14ac:dyDescent="0.2">
      <c r="A3490" t="str">
        <f t="shared" si="108"/>
        <v>2017_6987</v>
      </c>
      <c r="C3490" s="25">
        <v>3488</v>
      </c>
      <c r="D3490" s="25">
        <v>6987</v>
      </c>
      <c r="E3490" s="25">
        <v>6987</v>
      </c>
      <c r="F3490" s="25" t="s">
        <v>301</v>
      </c>
      <c r="G3490" s="25">
        <v>3.6539999999999999</v>
      </c>
      <c r="H3490" s="25">
        <v>2017</v>
      </c>
      <c r="I3490" s="25">
        <v>254020072</v>
      </c>
      <c r="J3490" s="25">
        <v>262329815</v>
      </c>
      <c r="K3490" s="25">
        <v>691.9</v>
      </c>
      <c r="L3490" s="25">
        <v>2272742</v>
      </c>
      <c r="M3490" s="25">
        <v>8.9471000000000007</v>
      </c>
      <c r="N3490" s="25">
        <v>230747</v>
      </c>
      <c r="O3490" s="25">
        <v>0.87961</v>
      </c>
      <c r="P3490" s="25">
        <v>0</v>
      </c>
      <c r="Q3490" s="25">
        <v>0</v>
      </c>
      <c r="R3490" s="25">
        <v>350000</v>
      </c>
      <c r="S3490" s="25">
        <v>1.37784</v>
      </c>
      <c r="T3490" s="25">
        <v>0</v>
      </c>
      <c r="U3490" s="25">
        <v>0</v>
      </c>
      <c r="V3490" s="25">
        <v>350000</v>
      </c>
      <c r="W3490" s="25">
        <v>1.3777999999999999</v>
      </c>
      <c r="X3490" s="25">
        <v>0</v>
      </c>
      <c r="Y3490" s="25">
        <v>0</v>
      </c>
      <c r="Z3490" s="25">
        <v>2853489</v>
      </c>
      <c r="AA3490" s="25">
        <v>11.204599999999999</v>
      </c>
      <c r="AB3490" s="25">
        <v>440000</v>
      </c>
      <c r="AC3490" s="25">
        <v>1.7321500000000001</v>
      </c>
      <c r="AD3490" s="25">
        <v>0</v>
      </c>
      <c r="AE3490" s="25">
        <v>0</v>
      </c>
      <c r="AF3490" s="25">
        <v>287956</v>
      </c>
      <c r="AG3490" s="25">
        <v>1.0976900000000001</v>
      </c>
      <c r="AH3490" s="25">
        <v>0</v>
      </c>
      <c r="AI3490" s="25">
        <v>0</v>
      </c>
      <c r="AJ3490" s="25">
        <v>0</v>
      </c>
      <c r="AK3490" s="25">
        <v>0</v>
      </c>
      <c r="AL3490" s="25">
        <v>394038</v>
      </c>
      <c r="AM3490" s="25">
        <v>1.50207</v>
      </c>
      <c r="AN3490" s="25">
        <v>3975483</v>
      </c>
      <c r="AO3490" s="25">
        <v>15.5365</v>
      </c>
      <c r="AQ3490">
        <f t="shared" si="109"/>
        <v>1.3777999999999999</v>
      </c>
    </row>
    <row r="3491" spans="1:43" x14ac:dyDescent="0.2">
      <c r="A3491" t="str">
        <f t="shared" si="108"/>
        <v>2017_6990</v>
      </c>
      <c r="C3491" s="25">
        <v>3489</v>
      </c>
      <c r="D3491" s="25">
        <v>6990</v>
      </c>
      <c r="E3491" s="25">
        <v>6990</v>
      </c>
      <c r="F3491" s="25" t="s">
        <v>302</v>
      </c>
      <c r="G3491" s="25">
        <v>5.0419999999999998</v>
      </c>
      <c r="H3491" s="25">
        <v>2017</v>
      </c>
      <c r="I3491" s="25">
        <v>202547887</v>
      </c>
      <c r="J3491" s="25">
        <v>220553957</v>
      </c>
      <c r="K3491" s="25">
        <v>819.1</v>
      </c>
      <c r="L3491" s="25">
        <v>2129471</v>
      </c>
      <c r="M3491" s="25">
        <v>10.513400000000001</v>
      </c>
      <c r="N3491" s="25">
        <v>76628</v>
      </c>
      <c r="O3491" s="25">
        <v>0.34743000000000002</v>
      </c>
      <c r="P3491" s="25">
        <v>0</v>
      </c>
      <c r="Q3491" s="25">
        <v>0</v>
      </c>
      <c r="R3491" s="25">
        <v>208968</v>
      </c>
      <c r="S3491" s="25">
        <v>1.0317000000000001</v>
      </c>
      <c r="T3491" s="25">
        <v>0</v>
      </c>
      <c r="U3491" s="25">
        <v>0</v>
      </c>
      <c r="V3491" s="25">
        <v>208968</v>
      </c>
      <c r="W3491" s="25">
        <v>1.0317000000000001</v>
      </c>
      <c r="X3491" s="25">
        <v>0</v>
      </c>
      <c r="Y3491" s="25">
        <v>0</v>
      </c>
      <c r="Z3491" s="25">
        <v>2415067</v>
      </c>
      <c r="AA3491" s="25">
        <v>11.8926</v>
      </c>
      <c r="AB3491" s="25">
        <v>100000</v>
      </c>
      <c r="AC3491" s="25">
        <v>0.49370999999999998</v>
      </c>
      <c r="AD3491" s="25">
        <v>0</v>
      </c>
      <c r="AE3491" s="25">
        <v>0</v>
      </c>
      <c r="AF3491" s="25">
        <v>295542</v>
      </c>
      <c r="AG3491" s="25">
        <v>1.34</v>
      </c>
      <c r="AH3491" s="25">
        <v>72783</v>
      </c>
      <c r="AI3491" s="25">
        <v>0.33</v>
      </c>
      <c r="AJ3491" s="25">
        <v>0</v>
      </c>
      <c r="AK3491" s="25">
        <v>0</v>
      </c>
      <c r="AL3491" s="25">
        <v>510910</v>
      </c>
      <c r="AM3491" s="25">
        <v>2.3164899999999999</v>
      </c>
      <c r="AN3491" s="25">
        <v>3394302</v>
      </c>
      <c r="AO3491" s="25">
        <v>16.372800000000002</v>
      </c>
      <c r="AQ3491">
        <f t="shared" si="109"/>
        <v>1.0317000000000001</v>
      </c>
    </row>
    <row r="3492" spans="1:43" x14ac:dyDescent="0.2">
      <c r="A3492" t="str">
        <f t="shared" si="108"/>
        <v>2017_6992</v>
      </c>
      <c r="C3492" s="25">
        <v>3490</v>
      </c>
      <c r="D3492" s="25">
        <v>6992</v>
      </c>
      <c r="E3492" s="25">
        <v>6992</v>
      </c>
      <c r="F3492" s="25" t="s">
        <v>303</v>
      </c>
      <c r="G3492" s="25">
        <v>2.2650000000000001</v>
      </c>
      <c r="H3492" s="25">
        <v>2017</v>
      </c>
      <c r="I3492" s="25">
        <v>334933459</v>
      </c>
      <c r="J3492" s="25">
        <v>338180976</v>
      </c>
      <c r="K3492" s="25">
        <v>526</v>
      </c>
      <c r="L3492" s="25">
        <v>2544946</v>
      </c>
      <c r="M3492" s="25">
        <v>7.5983999999999998</v>
      </c>
      <c r="N3492" s="25">
        <v>125315</v>
      </c>
      <c r="O3492" s="25">
        <v>0.37056</v>
      </c>
      <c r="P3492" s="25">
        <v>0</v>
      </c>
      <c r="Q3492" s="25">
        <v>0</v>
      </c>
      <c r="R3492" s="25">
        <v>0</v>
      </c>
      <c r="S3492" s="25">
        <v>0</v>
      </c>
      <c r="T3492" s="25">
        <v>0</v>
      </c>
      <c r="U3492" s="25">
        <v>0</v>
      </c>
      <c r="V3492" s="25">
        <v>0</v>
      </c>
      <c r="W3492" s="25">
        <v>0</v>
      </c>
      <c r="X3492" s="25">
        <v>0</v>
      </c>
      <c r="Y3492" s="25">
        <v>0</v>
      </c>
      <c r="Z3492" s="25">
        <v>2670261</v>
      </c>
      <c r="AA3492" s="25">
        <v>7.9688999999999997</v>
      </c>
      <c r="AB3492" s="25">
        <v>480000</v>
      </c>
      <c r="AC3492" s="25">
        <v>1.4331199999999999</v>
      </c>
      <c r="AD3492" s="25">
        <v>0</v>
      </c>
      <c r="AE3492" s="25">
        <v>0</v>
      </c>
      <c r="AF3492" s="25">
        <v>423251</v>
      </c>
      <c r="AG3492" s="25">
        <v>1.2515499999999999</v>
      </c>
      <c r="AH3492" s="25">
        <v>111600</v>
      </c>
      <c r="AI3492" s="25">
        <v>0.33</v>
      </c>
      <c r="AJ3492" s="25">
        <v>0</v>
      </c>
      <c r="AK3492" s="25">
        <v>0</v>
      </c>
      <c r="AL3492" s="25">
        <v>0</v>
      </c>
      <c r="AM3492" s="25">
        <v>0</v>
      </c>
      <c r="AN3492" s="25">
        <v>3685112</v>
      </c>
      <c r="AO3492" s="25">
        <v>10.983599999999999</v>
      </c>
      <c r="AQ3492">
        <f t="shared" si="109"/>
        <v>0</v>
      </c>
    </row>
    <row r="3493" spans="1:43" x14ac:dyDescent="0.2">
      <c r="A3493" t="str">
        <f t="shared" si="108"/>
        <v>2017_7002</v>
      </c>
      <c r="C3493" s="25">
        <v>3491</v>
      </c>
      <c r="D3493" s="25">
        <v>7002</v>
      </c>
      <c r="E3493" s="25">
        <v>7002</v>
      </c>
      <c r="F3493" s="25" t="s">
        <v>304</v>
      </c>
      <c r="G3493" s="25">
        <v>1.165</v>
      </c>
      <c r="H3493" s="25">
        <v>2017</v>
      </c>
      <c r="I3493" s="25">
        <v>108911445</v>
      </c>
      <c r="J3493" s="25">
        <v>108911445</v>
      </c>
      <c r="K3493" s="25">
        <v>185.6</v>
      </c>
      <c r="L3493" s="25">
        <v>830365</v>
      </c>
      <c r="M3493" s="25">
        <v>7.6242000000000001</v>
      </c>
      <c r="N3493" s="25">
        <v>60057</v>
      </c>
      <c r="O3493" s="25">
        <v>0.55142999999999998</v>
      </c>
      <c r="P3493" s="25">
        <v>0</v>
      </c>
      <c r="Q3493" s="25">
        <v>0</v>
      </c>
      <c r="R3493" s="25">
        <v>55000</v>
      </c>
      <c r="S3493" s="25">
        <v>0.505</v>
      </c>
      <c r="T3493" s="25">
        <v>140000</v>
      </c>
      <c r="U3493" s="25">
        <v>1.2854000000000001</v>
      </c>
      <c r="V3493" s="25">
        <v>195000</v>
      </c>
      <c r="W3493" s="25">
        <v>1.7904</v>
      </c>
      <c r="X3493" s="25">
        <v>0</v>
      </c>
      <c r="Y3493" s="25">
        <v>0</v>
      </c>
      <c r="Z3493" s="25">
        <v>1085422</v>
      </c>
      <c r="AA3493" s="25">
        <v>9.9661000000000008</v>
      </c>
      <c r="AB3493" s="25">
        <v>75000</v>
      </c>
      <c r="AC3493" s="25">
        <v>0.68862999999999996</v>
      </c>
      <c r="AD3493" s="25">
        <v>0</v>
      </c>
      <c r="AE3493" s="25">
        <v>0</v>
      </c>
      <c r="AF3493" s="25">
        <v>72971</v>
      </c>
      <c r="AG3493" s="25">
        <v>0.67</v>
      </c>
      <c r="AH3493" s="25">
        <v>35941</v>
      </c>
      <c r="AI3493" s="25">
        <v>0.33</v>
      </c>
      <c r="AJ3493" s="25">
        <v>0</v>
      </c>
      <c r="AK3493" s="25">
        <v>0</v>
      </c>
      <c r="AL3493" s="25">
        <v>0</v>
      </c>
      <c r="AM3493" s="25">
        <v>0</v>
      </c>
      <c r="AN3493" s="25">
        <v>1269334</v>
      </c>
      <c r="AO3493" s="25">
        <v>11.6547</v>
      </c>
      <c r="AQ3493">
        <f t="shared" si="109"/>
        <v>1.7904</v>
      </c>
    </row>
    <row r="3494" spans="1:43" x14ac:dyDescent="0.2">
      <c r="A3494" t="str">
        <f t="shared" si="108"/>
        <v>2017_7029</v>
      </c>
      <c r="C3494" s="25">
        <v>3492</v>
      </c>
      <c r="D3494" s="25">
        <v>7029</v>
      </c>
      <c r="E3494" s="25">
        <v>7029</v>
      </c>
      <c r="F3494" s="25" t="s">
        <v>305</v>
      </c>
      <c r="G3494" s="25">
        <v>4.3760000000000003</v>
      </c>
      <c r="H3494" s="25">
        <v>2017</v>
      </c>
      <c r="I3494" s="25">
        <v>371575351</v>
      </c>
      <c r="J3494" s="25">
        <v>407155157</v>
      </c>
      <c r="K3494" s="25">
        <v>1146.0999999999999</v>
      </c>
      <c r="L3494" s="25">
        <v>3441561</v>
      </c>
      <c r="M3494" s="25">
        <v>9.2621000000000002</v>
      </c>
      <c r="N3494" s="25">
        <v>129592</v>
      </c>
      <c r="O3494" s="25">
        <v>0.31829000000000002</v>
      </c>
      <c r="P3494" s="25">
        <v>0</v>
      </c>
      <c r="Q3494" s="25">
        <v>0</v>
      </c>
      <c r="R3494" s="25">
        <v>485000</v>
      </c>
      <c r="S3494" s="25">
        <v>1.30525</v>
      </c>
      <c r="T3494" s="25">
        <v>0</v>
      </c>
      <c r="U3494" s="25">
        <v>0</v>
      </c>
      <c r="V3494" s="25">
        <v>485000</v>
      </c>
      <c r="W3494" s="25">
        <v>1.3052999999999999</v>
      </c>
      <c r="X3494" s="25">
        <v>0</v>
      </c>
      <c r="Y3494" s="25">
        <v>0</v>
      </c>
      <c r="Z3494" s="25">
        <v>4056153</v>
      </c>
      <c r="AA3494" s="25">
        <v>10.8856</v>
      </c>
      <c r="AB3494" s="25">
        <v>375000</v>
      </c>
      <c r="AC3494" s="25">
        <v>1.00922</v>
      </c>
      <c r="AD3494" s="25">
        <v>0</v>
      </c>
      <c r="AE3494" s="25">
        <v>0</v>
      </c>
      <c r="AF3494" s="25">
        <v>545588</v>
      </c>
      <c r="AG3494" s="25">
        <v>1.34</v>
      </c>
      <c r="AH3494" s="25">
        <v>134361</v>
      </c>
      <c r="AI3494" s="25">
        <v>0.33</v>
      </c>
      <c r="AJ3494" s="25">
        <v>0</v>
      </c>
      <c r="AK3494" s="25">
        <v>0</v>
      </c>
      <c r="AL3494" s="25">
        <v>423888</v>
      </c>
      <c r="AM3494" s="25">
        <v>1.0410999999999999</v>
      </c>
      <c r="AN3494" s="25">
        <v>5534990</v>
      </c>
      <c r="AO3494" s="25">
        <v>14.6059</v>
      </c>
      <c r="AQ3494">
        <f t="shared" si="109"/>
        <v>1.3052999999999999</v>
      </c>
    </row>
    <row r="3495" spans="1:43" x14ac:dyDescent="0.2">
      <c r="A3495" t="str">
        <f t="shared" si="108"/>
        <v>2017_7038</v>
      </c>
      <c r="C3495" s="25">
        <v>3493</v>
      </c>
      <c r="D3495" s="25">
        <v>7038</v>
      </c>
      <c r="E3495" s="25">
        <v>7038</v>
      </c>
      <c r="F3495" s="25" t="s">
        <v>306</v>
      </c>
      <c r="G3495" s="25">
        <v>2.9279999999999999</v>
      </c>
      <c r="H3495" s="25">
        <v>2017</v>
      </c>
      <c r="I3495" s="25">
        <v>239566943</v>
      </c>
      <c r="J3495" s="25">
        <v>247369361</v>
      </c>
      <c r="K3495" s="25">
        <v>799.1</v>
      </c>
      <c r="L3495" s="25">
        <v>2337044</v>
      </c>
      <c r="M3495" s="25">
        <v>9.7553000000000001</v>
      </c>
      <c r="N3495" s="25">
        <v>297297</v>
      </c>
      <c r="O3495" s="25">
        <v>1.20183</v>
      </c>
      <c r="P3495" s="25">
        <v>0</v>
      </c>
      <c r="Q3495" s="25">
        <v>0</v>
      </c>
      <c r="R3495" s="25">
        <v>0</v>
      </c>
      <c r="S3495" s="25">
        <v>0</v>
      </c>
      <c r="T3495" s="25">
        <v>0</v>
      </c>
      <c r="U3495" s="25">
        <v>0</v>
      </c>
      <c r="V3495" s="25">
        <v>0</v>
      </c>
      <c r="W3495" s="25">
        <v>0</v>
      </c>
      <c r="X3495" s="25">
        <v>0</v>
      </c>
      <c r="Y3495" s="25">
        <v>0</v>
      </c>
      <c r="Z3495" s="25">
        <v>2634341</v>
      </c>
      <c r="AA3495" s="25">
        <v>10.957100000000001</v>
      </c>
      <c r="AB3495" s="25">
        <v>200000</v>
      </c>
      <c r="AC3495" s="25">
        <v>0.83484000000000003</v>
      </c>
      <c r="AD3495" s="25">
        <v>0</v>
      </c>
      <c r="AE3495" s="25">
        <v>0</v>
      </c>
      <c r="AF3495" s="25">
        <v>0</v>
      </c>
      <c r="AG3495" s="25">
        <v>0</v>
      </c>
      <c r="AH3495" s="25">
        <v>81632</v>
      </c>
      <c r="AI3495" s="25">
        <v>0.33</v>
      </c>
      <c r="AJ3495" s="25">
        <v>0</v>
      </c>
      <c r="AK3495" s="25">
        <v>0</v>
      </c>
      <c r="AL3495" s="25">
        <v>679270</v>
      </c>
      <c r="AM3495" s="25">
        <v>2.7459699999999998</v>
      </c>
      <c r="AN3495" s="25">
        <v>3595243</v>
      </c>
      <c r="AO3495" s="25">
        <v>14.867900000000001</v>
      </c>
      <c r="AQ3495">
        <f t="shared" si="109"/>
        <v>0</v>
      </c>
    </row>
    <row r="3496" spans="1:43" x14ac:dyDescent="0.2">
      <c r="A3496" t="str">
        <f t="shared" si="108"/>
        <v>2017_7047</v>
      </c>
      <c r="C3496" s="25">
        <v>3494</v>
      </c>
      <c r="D3496" s="25">
        <v>7047</v>
      </c>
      <c r="E3496" s="25">
        <v>7047</v>
      </c>
      <c r="F3496" s="25" t="s">
        <v>307</v>
      </c>
      <c r="G3496" s="25">
        <v>1.966</v>
      </c>
      <c r="H3496" s="25">
        <v>2017</v>
      </c>
      <c r="I3496" s="25">
        <v>118915516</v>
      </c>
      <c r="J3496" s="25">
        <v>121106886</v>
      </c>
      <c r="K3496" s="25">
        <v>358.1</v>
      </c>
      <c r="L3496" s="25">
        <v>1163189</v>
      </c>
      <c r="M3496" s="25">
        <v>9.7815999999999992</v>
      </c>
      <c r="N3496" s="25">
        <v>81156</v>
      </c>
      <c r="O3496" s="25">
        <v>0.67012000000000005</v>
      </c>
      <c r="P3496" s="25">
        <v>0</v>
      </c>
      <c r="Q3496" s="25">
        <v>0</v>
      </c>
      <c r="R3496" s="25">
        <v>13000</v>
      </c>
      <c r="S3496" s="25">
        <v>0.10932</v>
      </c>
      <c r="T3496" s="25">
        <v>0</v>
      </c>
      <c r="U3496" s="25">
        <v>0</v>
      </c>
      <c r="V3496" s="25">
        <v>13000</v>
      </c>
      <c r="W3496" s="25">
        <v>0.10929999999999999</v>
      </c>
      <c r="X3496" s="25">
        <v>0</v>
      </c>
      <c r="Y3496" s="25">
        <v>0</v>
      </c>
      <c r="Z3496" s="25">
        <v>1257345</v>
      </c>
      <c r="AA3496" s="25">
        <v>10.5611</v>
      </c>
      <c r="AB3496" s="25">
        <v>0</v>
      </c>
      <c r="AC3496" s="25">
        <v>0</v>
      </c>
      <c r="AD3496" s="25">
        <v>0</v>
      </c>
      <c r="AE3496" s="25">
        <v>0</v>
      </c>
      <c r="AF3496" s="25">
        <v>162283</v>
      </c>
      <c r="AG3496" s="25">
        <v>1.34</v>
      </c>
      <c r="AH3496" s="25">
        <v>39965</v>
      </c>
      <c r="AI3496" s="25">
        <v>0.33</v>
      </c>
      <c r="AJ3496" s="25">
        <v>0</v>
      </c>
      <c r="AK3496" s="25">
        <v>0</v>
      </c>
      <c r="AL3496" s="25">
        <v>0</v>
      </c>
      <c r="AM3496" s="25">
        <v>0</v>
      </c>
      <c r="AN3496" s="25">
        <v>1459593</v>
      </c>
      <c r="AO3496" s="25">
        <v>12.2311</v>
      </c>
      <c r="AQ3496">
        <f t="shared" si="109"/>
        <v>0.10929999999999999</v>
      </c>
    </row>
    <row r="3497" spans="1:43" x14ac:dyDescent="0.2">
      <c r="A3497" t="str">
        <f t="shared" si="108"/>
        <v>2017_7056</v>
      </c>
      <c r="C3497" s="25">
        <v>3495</v>
      </c>
      <c r="D3497" s="25">
        <v>7056</v>
      </c>
      <c r="E3497" s="25">
        <v>7056</v>
      </c>
      <c r="F3497" s="25" t="s">
        <v>308</v>
      </c>
      <c r="G3497" s="25">
        <v>7.02</v>
      </c>
      <c r="H3497" s="25">
        <v>2017</v>
      </c>
      <c r="I3497" s="25">
        <v>421970524</v>
      </c>
      <c r="J3497" s="25">
        <v>456069300</v>
      </c>
      <c r="K3497" s="25">
        <v>1722.6</v>
      </c>
      <c r="L3497" s="25">
        <v>4327730</v>
      </c>
      <c r="M3497" s="25">
        <v>10.256</v>
      </c>
      <c r="N3497" s="25">
        <v>369005</v>
      </c>
      <c r="O3497" s="25">
        <v>0.80910000000000004</v>
      </c>
      <c r="P3497" s="25">
        <v>0</v>
      </c>
      <c r="Q3497" s="25">
        <v>0</v>
      </c>
      <c r="R3497" s="25">
        <v>0</v>
      </c>
      <c r="S3497" s="25">
        <v>0</v>
      </c>
      <c r="T3497" s="25">
        <v>0</v>
      </c>
      <c r="U3497" s="25">
        <v>0</v>
      </c>
      <c r="V3497" s="25">
        <v>0</v>
      </c>
      <c r="W3497" s="25">
        <v>0</v>
      </c>
      <c r="X3497" s="25">
        <v>0</v>
      </c>
      <c r="Y3497" s="25">
        <v>0</v>
      </c>
      <c r="Z3497" s="25">
        <v>4696735</v>
      </c>
      <c r="AA3497" s="25">
        <v>11.065099999999999</v>
      </c>
      <c r="AB3497" s="25">
        <v>659768</v>
      </c>
      <c r="AC3497" s="25">
        <v>1.5635399999999999</v>
      </c>
      <c r="AD3497" s="25">
        <v>0</v>
      </c>
      <c r="AE3497" s="25">
        <v>0</v>
      </c>
      <c r="AF3497" s="25">
        <v>611133</v>
      </c>
      <c r="AG3497" s="25">
        <v>1.34</v>
      </c>
      <c r="AH3497" s="25">
        <v>150503</v>
      </c>
      <c r="AI3497" s="25">
        <v>0.33</v>
      </c>
      <c r="AJ3497" s="25">
        <v>0</v>
      </c>
      <c r="AK3497" s="25">
        <v>0</v>
      </c>
      <c r="AL3497" s="25">
        <v>1455483</v>
      </c>
      <c r="AM3497" s="25">
        <v>3.19136</v>
      </c>
      <c r="AN3497" s="25">
        <v>7573622</v>
      </c>
      <c r="AO3497" s="25">
        <v>17.489999999999998</v>
      </c>
      <c r="AQ3497">
        <f t="shared" si="109"/>
        <v>0</v>
      </c>
    </row>
    <row r="3498" spans="1:43" x14ac:dyDescent="0.2">
      <c r="A3498" t="str">
        <f t="shared" si="108"/>
        <v>2017_7092</v>
      </c>
      <c r="C3498" s="25">
        <v>3496</v>
      </c>
      <c r="D3498" s="25">
        <v>7092</v>
      </c>
      <c r="E3498" s="25">
        <v>7092</v>
      </c>
      <c r="F3498" s="25" t="s">
        <v>309</v>
      </c>
      <c r="G3498" s="25">
        <v>1.909</v>
      </c>
      <c r="H3498" s="25">
        <v>2017</v>
      </c>
      <c r="I3498" s="25">
        <v>161106214</v>
      </c>
      <c r="J3498" s="25">
        <v>168499671</v>
      </c>
      <c r="K3498" s="25">
        <v>476.1</v>
      </c>
      <c r="L3498" s="25">
        <v>1448859</v>
      </c>
      <c r="M3498" s="25">
        <v>8.9931999999999999</v>
      </c>
      <c r="N3498" s="25">
        <v>48082</v>
      </c>
      <c r="O3498" s="25">
        <v>0.28534999999999999</v>
      </c>
      <c r="P3498" s="25">
        <v>0</v>
      </c>
      <c r="Q3498" s="25">
        <v>0</v>
      </c>
      <c r="R3498" s="25">
        <v>318377</v>
      </c>
      <c r="S3498" s="25">
        <v>1.9761899999999999</v>
      </c>
      <c r="T3498" s="25">
        <v>150000</v>
      </c>
      <c r="U3498" s="25">
        <v>0.93110000000000004</v>
      </c>
      <c r="V3498" s="25">
        <v>468377</v>
      </c>
      <c r="W3498" s="25">
        <v>2.9073000000000002</v>
      </c>
      <c r="X3498" s="25">
        <v>0</v>
      </c>
      <c r="Y3498" s="25">
        <v>0</v>
      </c>
      <c r="Z3498" s="25">
        <v>1965318</v>
      </c>
      <c r="AA3498" s="25">
        <v>12.1858</v>
      </c>
      <c r="AB3498" s="25">
        <v>175000</v>
      </c>
      <c r="AC3498" s="25">
        <v>1.0862400000000001</v>
      </c>
      <c r="AD3498" s="25">
        <v>0</v>
      </c>
      <c r="AE3498" s="25">
        <v>0</v>
      </c>
      <c r="AF3498" s="25">
        <v>119069</v>
      </c>
      <c r="AG3498" s="25">
        <v>0.70664000000000005</v>
      </c>
      <c r="AH3498" s="25">
        <v>55605</v>
      </c>
      <c r="AI3498" s="25">
        <v>0.33</v>
      </c>
      <c r="AJ3498" s="25">
        <v>0</v>
      </c>
      <c r="AK3498" s="25">
        <v>0</v>
      </c>
      <c r="AL3498" s="25">
        <v>168110</v>
      </c>
      <c r="AM3498" s="25">
        <v>0.99768999999999997</v>
      </c>
      <c r="AN3498" s="25">
        <v>2483102</v>
      </c>
      <c r="AO3498" s="25">
        <v>15.3064</v>
      </c>
      <c r="AQ3498">
        <f t="shared" si="109"/>
        <v>2.9073000000000002</v>
      </c>
    </row>
    <row r="3499" spans="1:43" x14ac:dyDescent="0.2">
      <c r="A3499" t="str">
        <f t="shared" si="108"/>
        <v>2017_7098</v>
      </c>
      <c r="C3499" s="25">
        <v>3497</v>
      </c>
      <c r="D3499" s="25">
        <v>7098</v>
      </c>
      <c r="E3499" s="25">
        <v>7098</v>
      </c>
      <c r="F3499" s="25" t="s">
        <v>310</v>
      </c>
      <c r="G3499" s="25">
        <v>2.0630000000000002</v>
      </c>
      <c r="H3499" s="25">
        <v>2017</v>
      </c>
      <c r="I3499" s="25">
        <v>175582580</v>
      </c>
      <c r="J3499" s="25">
        <v>177160826</v>
      </c>
      <c r="K3499" s="25">
        <v>551.4</v>
      </c>
      <c r="L3499" s="25">
        <v>1637702</v>
      </c>
      <c r="M3499" s="25">
        <v>9.3271999999999995</v>
      </c>
      <c r="N3499" s="25">
        <v>114466</v>
      </c>
      <c r="O3499" s="25">
        <v>0.64610999999999996</v>
      </c>
      <c r="P3499" s="25">
        <v>0</v>
      </c>
      <c r="Q3499" s="25">
        <v>0</v>
      </c>
      <c r="R3499" s="25">
        <v>33740</v>
      </c>
      <c r="S3499" s="25">
        <v>0.19216</v>
      </c>
      <c r="T3499" s="25">
        <v>80000</v>
      </c>
      <c r="U3499" s="25">
        <v>0.4556</v>
      </c>
      <c r="V3499" s="25">
        <v>113740</v>
      </c>
      <c r="W3499" s="25">
        <v>0.64780000000000004</v>
      </c>
      <c r="X3499" s="25">
        <v>0</v>
      </c>
      <c r="Y3499" s="25">
        <v>0</v>
      </c>
      <c r="Z3499" s="25">
        <v>1865908</v>
      </c>
      <c r="AA3499" s="25">
        <v>10.6211</v>
      </c>
      <c r="AB3499" s="25">
        <v>220000</v>
      </c>
      <c r="AC3499" s="25">
        <v>1.2529699999999999</v>
      </c>
      <c r="AD3499" s="25">
        <v>0</v>
      </c>
      <c r="AE3499" s="25">
        <v>0</v>
      </c>
      <c r="AF3499" s="25">
        <v>0</v>
      </c>
      <c r="AG3499" s="25">
        <v>0</v>
      </c>
      <c r="AH3499" s="25">
        <v>58463</v>
      </c>
      <c r="AI3499" s="25">
        <v>0.33</v>
      </c>
      <c r="AJ3499" s="25">
        <v>0</v>
      </c>
      <c r="AK3499" s="25">
        <v>0</v>
      </c>
      <c r="AL3499" s="25">
        <v>0</v>
      </c>
      <c r="AM3499" s="25">
        <v>0</v>
      </c>
      <c r="AN3499" s="25">
        <v>2144371</v>
      </c>
      <c r="AO3499" s="25">
        <v>12.2041</v>
      </c>
      <c r="AQ3499">
        <f t="shared" si="109"/>
        <v>0.64780000000000004</v>
      </c>
    </row>
    <row r="3500" spans="1:43" x14ac:dyDescent="0.2">
      <c r="A3500" t="str">
        <f t="shared" si="108"/>
        <v>2017_7110</v>
      </c>
      <c r="C3500" s="25">
        <v>3498</v>
      </c>
      <c r="D3500" s="25">
        <v>7110</v>
      </c>
      <c r="E3500" s="25">
        <v>7110</v>
      </c>
      <c r="F3500" s="25" t="s">
        <v>311</v>
      </c>
      <c r="G3500" s="25">
        <v>2.8730000000000002</v>
      </c>
      <c r="H3500" s="25">
        <v>2017</v>
      </c>
      <c r="I3500" s="25">
        <v>255288020</v>
      </c>
      <c r="J3500" s="25">
        <v>257426297</v>
      </c>
      <c r="K3500" s="25">
        <v>927.1</v>
      </c>
      <c r="L3500" s="25">
        <v>2477410</v>
      </c>
      <c r="M3500" s="25">
        <v>9.7043999999999997</v>
      </c>
      <c r="N3500" s="25">
        <v>37312</v>
      </c>
      <c r="O3500" s="25">
        <v>0.14494000000000001</v>
      </c>
      <c r="P3500" s="25">
        <v>0</v>
      </c>
      <c r="Q3500" s="25">
        <v>0</v>
      </c>
      <c r="R3500" s="25">
        <v>293108</v>
      </c>
      <c r="S3500" s="25">
        <v>1.14815</v>
      </c>
      <c r="T3500" s="25">
        <v>287000</v>
      </c>
      <c r="U3500" s="25">
        <v>1.1242000000000001</v>
      </c>
      <c r="V3500" s="25">
        <v>580108</v>
      </c>
      <c r="W3500" s="25">
        <v>2.2724000000000002</v>
      </c>
      <c r="X3500" s="25">
        <v>0</v>
      </c>
      <c r="Y3500" s="25">
        <v>0</v>
      </c>
      <c r="Z3500" s="25">
        <v>3094830</v>
      </c>
      <c r="AA3500" s="25">
        <v>12.121700000000001</v>
      </c>
      <c r="AB3500" s="25">
        <v>300000</v>
      </c>
      <c r="AC3500" s="25">
        <v>1.1751400000000001</v>
      </c>
      <c r="AD3500" s="25">
        <v>0</v>
      </c>
      <c r="AE3500" s="25">
        <v>0</v>
      </c>
      <c r="AF3500" s="25">
        <v>344951</v>
      </c>
      <c r="AG3500" s="25">
        <v>1.34</v>
      </c>
      <c r="AH3500" s="25">
        <v>84951</v>
      </c>
      <c r="AI3500" s="25">
        <v>0.33</v>
      </c>
      <c r="AJ3500" s="25">
        <v>0</v>
      </c>
      <c r="AK3500" s="25">
        <v>0</v>
      </c>
      <c r="AL3500" s="25">
        <v>1032585</v>
      </c>
      <c r="AM3500" s="25">
        <v>4.01119</v>
      </c>
      <c r="AN3500" s="25">
        <v>4857317</v>
      </c>
      <c r="AO3500" s="25">
        <v>18.978000000000002</v>
      </c>
      <c r="AQ3500">
        <f t="shared" si="109"/>
        <v>2.2724000000000002</v>
      </c>
    </row>
    <row r="3501" spans="1:43" x14ac:dyDescent="0.2">
      <c r="A3501" t="str">
        <f t="shared" si="108"/>
        <v>2018_9</v>
      </c>
      <c r="C3501" s="25">
        <v>3499</v>
      </c>
      <c r="D3501" s="25">
        <v>9</v>
      </c>
      <c r="E3501" s="25">
        <v>9</v>
      </c>
      <c r="F3501" s="25" t="s">
        <v>0</v>
      </c>
      <c r="G3501" s="25">
        <v>3.141</v>
      </c>
      <c r="H3501" s="25">
        <v>2018</v>
      </c>
      <c r="I3501" s="25">
        <v>364592971</v>
      </c>
      <c r="J3501" s="25">
        <v>383519918</v>
      </c>
      <c r="K3501" s="25">
        <v>622.70000000000005</v>
      </c>
      <c r="L3501" s="25">
        <v>2793901</v>
      </c>
      <c r="M3501" s="25">
        <v>7.6631</v>
      </c>
      <c r="N3501" s="25">
        <v>363818</v>
      </c>
      <c r="O3501" s="25">
        <v>0.94862999999999997</v>
      </c>
      <c r="P3501" s="25">
        <v>0</v>
      </c>
      <c r="Q3501" s="25">
        <v>0</v>
      </c>
      <c r="R3501" s="25">
        <v>282500</v>
      </c>
      <c r="S3501" s="25">
        <v>0.77483999999999997</v>
      </c>
      <c r="T3501" s="25">
        <v>57270</v>
      </c>
      <c r="U3501" s="25">
        <v>0.15709999999999999</v>
      </c>
      <c r="V3501" s="25">
        <v>339770</v>
      </c>
      <c r="W3501" s="25">
        <v>0.93189999999999995</v>
      </c>
      <c r="X3501" s="25">
        <v>0</v>
      </c>
      <c r="Y3501" s="25">
        <v>0</v>
      </c>
      <c r="Z3501" s="25">
        <v>3497489</v>
      </c>
      <c r="AA3501" s="25">
        <v>9.5435999999999996</v>
      </c>
      <c r="AB3501" s="25">
        <v>300000</v>
      </c>
      <c r="AC3501" s="25">
        <v>0.82284000000000002</v>
      </c>
      <c r="AD3501" s="25">
        <v>0</v>
      </c>
      <c r="AE3501" s="25">
        <v>0</v>
      </c>
      <c r="AF3501" s="25">
        <v>213534</v>
      </c>
      <c r="AG3501" s="25">
        <v>0.55676999999999999</v>
      </c>
      <c r="AH3501" s="25">
        <v>126562</v>
      </c>
      <c r="AI3501" s="25">
        <v>0.33</v>
      </c>
      <c r="AJ3501" s="25">
        <v>0</v>
      </c>
      <c r="AK3501" s="25">
        <v>0</v>
      </c>
      <c r="AL3501" s="25">
        <v>0</v>
      </c>
      <c r="AM3501" s="25">
        <v>0</v>
      </c>
      <c r="AN3501" s="25">
        <v>4137585</v>
      </c>
      <c r="AO3501" s="25">
        <v>11.2532</v>
      </c>
      <c r="AQ3501">
        <f t="shared" si="109"/>
        <v>0.93189999999999995</v>
      </c>
    </row>
    <row r="3502" spans="1:43" x14ac:dyDescent="0.2">
      <c r="A3502" t="str">
        <f t="shared" si="108"/>
        <v>2018_18</v>
      </c>
      <c r="C3502" s="25">
        <v>3500</v>
      </c>
      <c r="D3502" s="25">
        <v>18</v>
      </c>
      <c r="E3502" s="25">
        <v>18</v>
      </c>
      <c r="F3502" s="25" t="s">
        <v>8</v>
      </c>
      <c r="G3502" s="25">
        <v>1.4019999999999999</v>
      </c>
      <c r="H3502" s="25">
        <v>2018</v>
      </c>
      <c r="I3502" s="25">
        <v>169062438</v>
      </c>
      <c r="J3502" s="25">
        <v>261685617</v>
      </c>
      <c r="K3502" s="25">
        <v>300.2</v>
      </c>
      <c r="L3502" s="25">
        <v>1294460</v>
      </c>
      <c r="M3502" s="25">
        <v>7.6566999999999998</v>
      </c>
      <c r="N3502" s="25">
        <v>97775</v>
      </c>
      <c r="O3502" s="25">
        <v>0.37364000000000003</v>
      </c>
      <c r="P3502" s="25">
        <v>0</v>
      </c>
      <c r="Q3502" s="25">
        <v>0</v>
      </c>
      <c r="R3502" s="25">
        <v>0</v>
      </c>
      <c r="S3502" s="25">
        <v>0</v>
      </c>
      <c r="T3502" s="25">
        <v>0</v>
      </c>
      <c r="U3502" s="25">
        <v>0</v>
      </c>
      <c r="V3502" s="25">
        <v>0</v>
      </c>
      <c r="W3502" s="25">
        <v>0</v>
      </c>
      <c r="X3502" s="25">
        <v>0</v>
      </c>
      <c r="Y3502" s="25">
        <v>0</v>
      </c>
      <c r="Z3502" s="25">
        <v>1392235</v>
      </c>
      <c r="AA3502" s="25">
        <v>8.0303000000000004</v>
      </c>
      <c r="AB3502" s="25">
        <v>110000</v>
      </c>
      <c r="AC3502" s="25">
        <v>0.65064999999999995</v>
      </c>
      <c r="AD3502" s="25">
        <v>0</v>
      </c>
      <c r="AE3502" s="25">
        <v>0</v>
      </c>
      <c r="AF3502" s="25">
        <v>272845</v>
      </c>
      <c r="AG3502" s="25">
        <v>1.04264</v>
      </c>
      <c r="AH3502" s="25">
        <v>86356</v>
      </c>
      <c r="AI3502" s="25">
        <v>0.33</v>
      </c>
      <c r="AJ3502" s="25">
        <v>0</v>
      </c>
      <c r="AK3502" s="25">
        <v>0</v>
      </c>
      <c r="AL3502" s="25">
        <v>0</v>
      </c>
      <c r="AM3502" s="25">
        <v>0</v>
      </c>
      <c r="AN3502" s="25">
        <v>1861436</v>
      </c>
      <c r="AO3502" s="25">
        <v>10.053599999999999</v>
      </c>
      <c r="AQ3502">
        <f t="shared" si="109"/>
        <v>0</v>
      </c>
    </row>
    <row r="3503" spans="1:43" x14ac:dyDescent="0.2">
      <c r="A3503" t="str">
        <f t="shared" si="108"/>
        <v>2018_27</v>
      </c>
      <c r="C3503" s="25">
        <v>3501</v>
      </c>
      <c r="D3503" s="25">
        <v>27</v>
      </c>
      <c r="E3503" s="25">
        <v>27</v>
      </c>
      <c r="F3503" s="25" t="s">
        <v>9</v>
      </c>
      <c r="G3503" s="25">
        <v>5.6920000000000002</v>
      </c>
      <c r="H3503" s="25">
        <v>2018</v>
      </c>
      <c r="I3503" s="25">
        <v>414611236</v>
      </c>
      <c r="J3503" s="25">
        <v>443754010</v>
      </c>
      <c r="K3503" s="25">
        <v>1655.1</v>
      </c>
      <c r="L3503" s="25">
        <v>4201971</v>
      </c>
      <c r="M3503" s="25">
        <v>10.1347</v>
      </c>
      <c r="N3503" s="25">
        <v>742860</v>
      </c>
      <c r="O3503" s="25">
        <v>1.67404</v>
      </c>
      <c r="P3503" s="25">
        <v>0</v>
      </c>
      <c r="Q3503" s="25">
        <v>0</v>
      </c>
      <c r="R3503" s="25">
        <v>0</v>
      </c>
      <c r="S3503" s="25">
        <v>0</v>
      </c>
      <c r="T3503" s="25">
        <v>0</v>
      </c>
      <c r="U3503" s="25">
        <v>0</v>
      </c>
      <c r="V3503" s="25">
        <v>0</v>
      </c>
      <c r="W3503" s="25">
        <v>0</v>
      </c>
      <c r="X3503" s="25">
        <v>0</v>
      </c>
      <c r="Y3503" s="25">
        <v>0</v>
      </c>
      <c r="Z3503" s="25">
        <v>4944831</v>
      </c>
      <c r="AA3503" s="25">
        <v>11.8088</v>
      </c>
      <c r="AB3503" s="25">
        <v>308156</v>
      </c>
      <c r="AC3503" s="25">
        <v>0.74324000000000001</v>
      </c>
      <c r="AD3503" s="25">
        <v>0</v>
      </c>
      <c r="AE3503" s="25">
        <v>0</v>
      </c>
      <c r="AF3503" s="25">
        <v>443754</v>
      </c>
      <c r="AG3503" s="25">
        <v>1</v>
      </c>
      <c r="AH3503" s="25">
        <v>146439</v>
      </c>
      <c r="AI3503" s="25">
        <v>0.33</v>
      </c>
      <c r="AJ3503" s="25">
        <v>0</v>
      </c>
      <c r="AK3503" s="25">
        <v>0</v>
      </c>
      <c r="AL3503" s="25">
        <v>1795959</v>
      </c>
      <c r="AM3503" s="25">
        <v>4.0471899999999996</v>
      </c>
      <c r="AN3503" s="25">
        <v>7639139</v>
      </c>
      <c r="AO3503" s="25">
        <v>17.929200000000002</v>
      </c>
      <c r="AQ3503">
        <f t="shared" si="109"/>
        <v>0</v>
      </c>
    </row>
    <row r="3504" spans="1:43" x14ac:dyDescent="0.2">
      <c r="A3504" t="str">
        <f t="shared" si="108"/>
        <v>2018_63</v>
      </c>
      <c r="C3504" s="25">
        <v>3502</v>
      </c>
      <c r="D3504" s="25">
        <v>63</v>
      </c>
      <c r="E3504" s="25">
        <v>63</v>
      </c>
      <c r="F3504" s="25" t="s">
        <v>10</v>
      </c>
      <c r="G3504" s="25">
        <v>1.9410000000000001</v>
      </c>
      <c r="H3504" s="25">
        <v>2018</v>
      </c>
      <c r="I3504" s="25">
        <v>173284347</v>
      </c>
      <c r="J3504" s="25">
        <v>181572361</v>
      </c>
      <c r="K3504" s="25">
        <v>520.4</v>
      </c>
      <c r="L3504" s="25">
        <v>1656167</v>
      </c>
      <c r="M3504" s="25">
        <v>9.5574999999999992</v>
      </c>
      <c r="N3504" s="25">
        <v>148367</v>
      </c>
      <c r="O3504" s="25">
        <v>0.81711999999999996</v>
      </c>
      <c r="P3504" s="25">
        <v>0</v>
      </c>
      <c r="Q3504" s="25">
        <v>0</v>
      </c>
      <c r="R3504" s="25">
        <v>0</v>
      </c>
      <c r="S3504" s="25">
        <v>0</v>
      </c>
      <c r="T3504" s="25">
        <v>0</v>
      </c>
      <c r="U3504" s="25">
        <v>0</v>
      </c>
      <c r="V3504" s="25">
        <v>0</v>
      </c>
      <c r="W3504" s="25">
        <v>0</v>
      </c>
      <c r="X3504" s="25">
        <v>0</v>
      </c>
      <c r="Y3504" s="25">
        <v>0</v>
      </c>
      <c r="Z3504" s="25">
        <v>1804534</v>
      </c>
      <c r="AA3504" s="25">
        <v>10.374599999999999</v>
      </c>
      <c r="AB3504" s="25">
        <v>300000</v>
      </c>
      <c r="AC3504" s="25">
        <v>1.73126</v>
      </c>
      <c r="AD3504" s="25">
        <v>0</v>
      </c>
      <c r="AE3504" s="25">
        <v>0</v>
      </c>
      <c r="AF3504" s="25">
        <v>181572</v>
      </c>
      <c r="AG3504" s="25">
        <v>1</v>
      </c>
      <c r="AH3504" s="25">
        <v>59919</v>
      </c>
      <c r="AI3504" s="25">
        <v>0.33</v>
      </c>
      <c r="AJ3504" s="25">
        <v>0</v>
      </c>
      <c r="AK3504" s="25">
        <v>0</v>
      </c>
      <c r="AL3504" s="25">
        <v>0</v>
      </c>
      <c r="AM3504" s="25">
        <v>0</v>
      </c>
      <c r="AN3504" s="25">
        <v>2346025</v>
      </c>
      <c r="AO3504" s="25">
        <v>13.4359</v>
      </c>
      <c r="AQ3504">
        <f t="shared" si="109"/>
        <v>0</v>
      </c>
    </row>
    <row r="3505" spans="1:43" x14ac:dyDescent="0.2">
      <c r="A3505" t="str">
        <f t="shared" si="108"/>
        <v>2018_72</v>
      </c>
      <c r="C3505" s="25">
        <v>3503</v>
      </c>
      <c r="D3505" s="25">
        <v>72</v>
      </c>
      <c r="E3505" s="25">
        <v>72</v>
      </c>
      <c r="F3505" s="25" t="s">
        <v>11</v>
      </c>
      <c r="G3505" s="25">
        <v>1.0840000000000001</v>
      </c>
      <c r="H3505" s="25">
        <v>2018</v>
      </c>
      <c r="I3505" s="25">
        <v>144660974</v>
      </c>
      <c r="J3505" s="25">
        <v>144660974</v>
      </c>
      <c r="K3505" s="25">
        <v>203.2</v>
      </c>
      <c r="L3505" s="25">
        <v>1050092</v>
      </c>
      <c r="M3505" s="25">
        <v>7.2590000000000003</v>
      </c>
      <c r="N3505" s="25">
        <v>121214</v>
      </c>
      <c r="O3505" s="25">
        <v>0.83792</v>
      </c>
      <c r="P3505" s="25">
        <v>0</v>
      </c>
      <c r="Q3505" s="25">
        <v>0</v>
      </c>
      <c r="R3505" s="25">
        <v>87056</v>
      </c>
      <c r="S3505" s="25">
        <v>0.60179000000000005</v>
      </c>
      <c r="T3505" s="25">
        <v>37340</v>
      </c>
      <c r="U3505" s="25">
        <v>0.2581</v>
      </c>
      <c r="V3505" s="25">
        <v>124396</v>
      </c>
      <c r="W3505" s="25">
        <v>0.8599</v>
      </c>
      <c r="X3505" s="25">
        <v>0</v>
      </c>
      <c r="Y3505" s="25">
        <v>0</v>
      </c>
      <c r="Z3505" s="25">
        <v>1295702</v>
      </c>
      <c r="AA3505" s="25">
        <v>8.9567999999999994</v>
      </c>
      <c r="AB3505" s="25">
        <v>95000</v>
      </c>
      <c r="AC3505" s="25">
        <v>0.65671000000000002</v>
      </c>
      <c r="AD3505" s="25">
        <v>0</v>
      </c>
      <c r="AE3505" s="25">
        <v>0</v>
      </c>
      <c r="AF3505" s="25">
        <v>193846</v>
      </c>
      <c r="AG3505" s="25">
        <v>1.34</v>
      </c>
      <c r="AH3505" s="25">
        <v>47738</v>
      </c>
      <c r="AI3505" s="25">
        <v>0.33</v>
      </c>
      <c r="AJ3505" s="25">
        <v>0</v>
      </c>
      <c r="AK3505" s="25">
        <v>0</v>
      </c>
      <c r="AL3505" s="25">
        <v>0</v>
      </c>
      <c r="AM3505" s="25">
        <v>0</v>
      </c>
      <c r="AN3505" s="25">
        <v>1632286</v>
      </c>
      <c r="AO3505" s="25">
        <v>11.2835</v>
      </c>
      <c r="AQ3505">
        <f t="shared" si="109"/>
        <v>0.8599</v>
      </c>
    </row>
    <row r="3506" spans="1:43" x14ac:dyDescent="0.2">
      <c r="A3506" t="str">
        <f t="shared" si="108"/>
        <v>2018_81</v>
      </c>
      <c r="C3506" s="25">
        <v>3504</v>
      </c>
      <c r="D3506" s="25">
        <v>81</v>
      </c>
      <c r="E3506" s="25">
        <v>81</v>
      </c>
      <c r="F3506" s="25" t="s">
        <v>12</v>
      </c>
      <c r="G3506" s="25">
        <v>5.6260000000000003</v>
      </c>
      <c r="H3506" s="25">
        <v>2018</v>
      </c>
      <c r="I3506" s="25">
        <v>265829001</v>
      </c>
      <c r="J3506" s="25">
        <v>265829001</v>
      </c>
      <c r="K3506" s="25">
        <v>1215.8</v>
      </c>
      <c r="L3506" s="25">
        <v>2832524</v>
      </c>
      <c r="M3506" s="25">
        <v>10.6554</v>
      </c>
      <c r="N3506" s="25">
        <v>16918</v>
      </c>
      <c r="O3506" s="25">
        <v>6.3640000000000002E-2</v>
      </c>
      <c r="P3506" s="25">
        <v>0</v>
      </c>
      <c r="Q3506" s="25">
        <v>0</v>
      </c>
      <c r="R3506" s="25">
        <v>124085</v>
      </c>
      <c r="S3506" s="25">
        <v>0.46678999999999998</v>
      </c>
      <c r="T3506" s="25">
        <v>550000</v>
      </c>
      <c r="U3506" s="25">
        <v>2.069</v>
      </c>
      <c r="V3506" s="25">
        <v>674085</v>
      </c>
      <c r="W3506" s="25">
        <v>2.5358000000000001</v>
      </c>
      <c r="X3506" s="25">
        <v>0</v>
      </c>
      <c r="Y3506" s="25">
        <v>0</v>
      </c>
      <c r="Z3506" s="25">
        <v>3523527</v>
      </c>
      <c r="AA3506" s="25">
        <v>13.254899999999999</v>
      </c>
      <c r="AB3506" s="25">
        <v>325000</v>
      </c>
      <c r="AC3506" s="25">
        <v>1.2225900000000001</v>
      </c>
      <c r="AD3506" s="25">
        <v>0</v>
      </c>
      <c r="AE3506" s="25">
        <v>0</v>
      </c>
      <c r="AF3506" s="25">
        <v>0</v>
      </c>
      <c r="AG3506" s="25">
        <v>0</v>
      </c>
      <c r="AH3506" s="25">
        <v>87724</v>
      </c>
      <c r="AI3506" s="25">
        <v>0.33</v>
      </c>
      <c r="AJ3506" s="25">
        <v>0</v>
      </c>
      <c r="AK3506" s="25">
        <v>0</v>
      </c>
      <c r="AL3506" s="25">
        <v>0</v>
      </c>
      <c r="AM3506" s="25">
        <v>0</v>
      </c>
      <c r="AN3506" s="25">
        <v>3936251</v>
      </c>
      <c r="AO3506" s="25">
        <v>14.807499999999999</v>
      </c>
      <c r="AQ3506">
        <f t="shared" si="109"/>
        <v>2.5358000000000001</v>
      </c>
    </row>
    <row r="3507" spans="1:43" x14ac:dyDescent="0.2">
      <c r="A3507" t="str">
        <f t="shared" si="108"/>
        <v>2018_99</v>
      </c>
      <c r="C3507" s="25">
        <v>3505</v>
      </c>
      <c r="D3507" s="25">
        <v>99</v>
      </c>
      <c r="E3507" s="25">
        <v>99</v>
      </c>
      <c r="F3507" s="25" t="s">
        <v>13</v>
      </c>
      <c r="G3507" s="25">
        <v>1.534</v>
      </c>
      <c r="H3507" s="25">
        <v>2018</v>
      </c>
      <c r="I3507" s="25">
        <v>196745215</v>
      </c>
      <c r="J3507" s="25">
        <v>199052086</v>
      </c>
      <c r="K3507" s="25">
        <v>515.29999999999995</v>
      </c>
      <c r="L3507" s="25">
        <v>1764743</v>
      </c>
      <c r="M3507" s="25">
        <v>8.9696999999999996</v>
      </c>
      <c r="N3507" s="25">
        <v>269648</v>
      </c>
      <c r="O3507" s="25">
        <v>1.35466</v>
      </c>
      <c r="P3507" s="25">
        <v>0</v>
      </c>
      <c r="Q3507" s="25">
        <v>0</v>
      </c>
      <c r="R3507" s="25">
        <v>0</v>
      </c>
      <c r="S3507" s="25">
        <v>0</v>
      </c>
      <c r="T3507" s="25">
        <v>0</v>
      </c>
      <c r="U3507" s="25">
        <v>0</v>
      </c>
      <c r="V3507" s="25">
        <v>0</v>
      </c>
      <c r="W3507" s="25">
        <v>0</v>
      </c>
      <c r="X3507" s="25">
        <v>0</v>
      </c>
      <c r="Y3507" s="25">
        <v>0</v>
      </c>
      <c r="Z3507" s="25">
        <v>2034391</v>
      </c>
      <c r="AA3507" s="25">
        <v>10.324400000000001</v>
      </c>
      <c r="AB3507" s="25">
        <v>200000</v>
      </c>
      <c r="AC3507" s="25">
        <v>1.01654</v>
      </c>
      <c r="AD3507" s="25">
        <v>0</v>
      </c>
      <c r="AE3507" s="25">
        <v>0</v>
      </c>
      <c r="AF3507" s="25">
        <v>92399</v>
      </c>
      <c r="AG3507" s="25">
        <v>0.4642</v>
      </c>
      <c r="AH3507" s="25">
        <v>65687</v>
      </c>
      <c r="AI3507" s="25">
        <v>0.33</v>
      </c>
      <c r="AJ3507" s="25">
        <v>0</v>
      </c>
      <c r="AK3507" s="25">
        <v>0</v>
      </c>
      <c r="AL3507" s="25">
        <v>536610</v>
      </c>
      <c r="AM3507" s="25">
        <v>2.6958299999999999</v>
      </c>
      <c r="AN3507" s="25">
        <v>2929087</v>
      </c>
      <c r="AO3507" s="25">
        <v>14.8309</v>
      </c>
      <c r="AQ3507">
        <f t="shared" si="109"/>
        <v>0</v>
      </c>
    </row>
    <row r="3508" spans="1:43" x14ac:dyDescent="0.2">
      <c r="A3508" t="str">
        <f t="shared" si="108"/>
        <v>2018_108</v>
      </c>
      <c r="C3508" s="25">
        <v>3506</v>
      </c>
      <c r="D3508" s="25">
        <v>108</v>
      </c>
      <c r="E3508" s="25">
        <v>108</v>
      </c>
      <c r="F3508" s="25" t="s">
        <v>14</v>
      </c>
      <c r="G3508" s="25">
        <v>1.319</v>
      </c>
      <c r="H3508" s="25">
        <v>2018</v>
      </c>
      <c r="I3508" s="25">
        <v>125829538</v>
      </c>
      <c r="J3508" s="25">
        <v>131665858</v>
      </c>
      <c r="K3508" s="25">
        <v>281.5</v>
      </c>
      <c r="L3508" s="25">
        <v>1065699</v>
      </c>
      <c r="M3508" s="25">
        <v>8.4694000000000003</v>
      </c>
      <c r="N3508" s="25">
        <v>46359</v>
      </c>
      <c r="O3508" s="25">
        <v>0.35210000000000002</v>
      </c>
      <c r="P3508" s="25">
        <v>0</v>
      </c>
      <c r="Q3508" s="25">
        <v>0</v>
      </c>
      <c r="R3508" s="25">
        <v>0</v>
      </c>
      <c r="S3508" s="25">
        <v>0</v>
      </c>
      <c r="T3508" s="25">
        <v>0</v>
      </c>
      <c r="U3508" s="25">
        <v>0</v>
      </c>
      <c r="V3508" s="25">
        <v>0</v>
      </c>
      <c r="W3508" s="25">
        <v>0</v>
      </c>
      <c r="X3508" s="25">
        <v>0</v>
      </c>
      <c r="Y3508" s="25">
        <v>0</v>
      </c>
      <c r="Z3508" s="25">
        <v>1112058</v>
      </c>
      <c r="AA3508" s="25">
        <v>8.8215000000000003</v>
      </c>
      <c r="AB3508" s="25">
        <v>75000</v>
      </c>
      <c r="AC3508" s="25">
        <v>0.59604000000000001</v>
      </c>
      <c r="AD3508" s="25">
        <v>0</v>
      </c>
      <c r="AE3508" s="25">
        <v>0</v>
      </c>
      <c r="AF3508" s="25">
        <v>88216</v>
      </c>
      <c r="AG3508" s="25">
        <v>0.67</v>
      </c>
      <c r="AH3508" s="25">
        <v>43450</v>
      </c>
      <c r="AI3508" s="25">
        <v>0.33</v>
      </c>
      <c r="AJ3508" s="25">
        <v>0</v>
      </c>
      <c r="AK3508" s="25">
        <v>0</v>
      </c>
      <c r="AL3508" s="25">
        <v>0</v>
      </c>
      <c r="AM3508" s="25">
        <v>0</v>
      </c>
      <c r="AN3508" s="25">
        <v>1318724</v>
      </c>
      <c r="AO3508" s="25">
        <v>10.4175</v>
      </c>
      <c r="AQ3508">
        <f t="shared" si="109"/>
        <v>0</v>
      </c>
    </row>
    <row r="3509" spans="1:43" x14ac:dyDescent="0.2">
      <c r="A3509" t="str">
        <f t="shared" si="108"/>
        <v>2018_126</v>
      </c>
      <c r="C3509" s="25">
        <v>3507</v>
      </c>
      <c r="D3509" s="25">
        <v>126</v>
      </c>
      <c r="E3509" s="25">
        <v>126</v>
      </c>
      <c r="F3509" s="25" t="s">
        <v>15</v>
      </c>
      <c r="G3509" s="25">
        <v>6.1109999999999998</v>
      </c>
      <c r="H3509" s="25">
        <v>2018</v>
      </c>
      <c r="I3509" s="25">
        <v>756431100</v>
      </c>
      <c r="J3509" s="25">
        <v>765772523</v>
      </c>
      <c r="K3509" s="25">
        <v>1327.9</v>
      </c>
      <c r="L3509" s="25">
        <v>6004553</v>
      </c>
      <c r="M3509" s="25">
        <v>7.9379999999999997</v>
      </c>
      <c r="N3509" s="25">
        <v>67464</v>
      </c>
      <c r="O3509" s="25">
        <v>8.8099999999999998E-2</v>
      </c>
      <c r="P3509" s="25">
        <v>0</v>
      </c>
      <c r="Q3509" s="25">
        <v>0</v>
      </c>
      <c r="R3509" s="25">
        <v>529521</v>
      </c>
      <c r="S3509" s="25">
        <v>0.70003000000000004</v>
      </c>
      <c r="T3509" s="25">
        <v>0</v>
      </c>
      <c r="U3509" s="25">
        <v>0</v>
      </c>
      <c r="V3509" s="25">
        <v>529521</v>
      </c>
      <c r="W3509" s="25">
        <v>0.7</v>
      </c>
      <c r="X3509" s="25">
        <v>0</v>
      </c>
      <c r="Y3509" s="25">
        <v>0</v>
      </c>
      <c r="Z3509" s="25">
        <v>6601538</v>
      </c>
      <c r="AA3509" s="25">
        <v>8.7288999999999994</v>
      </c>
      <c r="AB3509" s="25">
        <v>300000</v>
      </c>
      <c r="AC3509" s="25">
        <v>0.39660000000000001</v>
      </c>
      <c r="AD3509" s="25">
        <v>0</v>
      </c>
      <c r="AE3509" s="25">
        <v>0</v>
      </c>
      <c r="AF3509" s="25">
        <v>513068</v>
      </c>
      <c r="AG3509" s="25">
        <v>0.67</v>
      </c>
      <c r="AH3509" s="25">
        <v>252705</v>
      </c>
      <c r="AI3509" s="25">
        <v>0.33</v>
      </c>
      <c r="AJ3509" s="25">
        <v>0</v>
      </c>
      <c r="AK3509" s="25">
        <v>0</v>
      </c>
      <c r="AL3509" s="25">
        <v>0</v>
      </c>
      <c r="AM3509" s="25">
        <v>0</v>
      </c>
      <c r="AN3509" s="25">
        <v>7667311</v>
      </c>
      <c r="AO3509" s="25">
        <v>10.125500000000001</v>
      </c>
      <c r="AQ3509">
        <f t="shared" si="109"/>
        <v>0.7</v>
      </c>
    </row>
    <row r="3510" spans="1:43" x14ac:dyDescent="0.2">
      <c r="A3510" t="str">
        <f t="shared" si="108"/>
        <v>2018_135</v>
      </c>
      <c r="C3510" s="25">
        <v>3508</v>
      </c>
      <c r="D3510" s="25">
        <v>135</v>
      </c>
      <c r="E3510" s="25">
        <v>135</v>
      </c>
      <c r="F3510" s="25" t="s">
        <v>16</v>
      </c>
      <c r="G3510" s="25">
        <v>5.3319999999999999</v>
      </c>
      <c r="H3510" s="25">
        <v>2018</v>
      </c>
      <c r="I3510" s="25">
        <v>505583472</v>
      </c>
      <c r="J3510" s="25">
        <v>522479781</v>
      </c>
      <c r="K3510" s="25">
        <v>1104.7</v>
      </c>
      <c r="L3510" s="25">
        <v>4285378</v>
      </c>
      <c r="M3510" s="25">
        <v>8.4761000000000006</v>
      </c>
      <c r="N3510" s="25">
        <v>0</v>
      </c>
      <c r="O3510" s="25">
        <v>0</v>
      </c>
      <c r="P3510" s="25">
        <v>0</v>
      </c>
      <c r="Q3510" s="25">
        <v>0</v>
      </c>
      <c r="R3510" s="25">
        <v>0</v>
      </c>
      <c r="S3510" s="25">
        <v>0</v>
      </c>
      <c r="T3510" s="25">
        <v>0</v>
      </c>
      <c r="U3510" s="25">
        <v>0</v>
      </c>
      <c r="V3510" s="25">
        <v>0</v>
      </c>
      <c r="W3510" s="25">
        <v>0</v>
      </c>
      <c r="X3510" s="25">
        <v>0</v>
      </c>
      <c r="Y3510" s="25">
        <v>0</v>
      </c>
      <c r="Z3510" s="25">
        <v>4285378</v>
      </c>
      <c r="AA3510" s="25">
        <v>8.4761000000000006</v>
      </c>
      <c r="AB3510" s="25">
        <v>325000</v>
      </c>
      <c r="AC3510" s="25">
        <v>0.64281999999999995</v>
      </c>
      <c r="AD3510" s="25">
        <v>0</v>
      </c>
      <c r="AE3510" s="25">
        <v>0</v>
      </c>
      <c r="AF3510" s="25">
        <v>107328</v>
      </c>
      <c r="AG3510" s="25">
        <v>0.20541999999999999</v>
      </c>
      <c r="AH3510" s="25">
        <v>172418</v>
      </c>
      <c r="AI3510" s="25">
        <v>0.33</v>
      </c>
      <c r="AJ3510" s="25">
        <v>0</v>
      </c>
      <c r="AK3510" s="25">
        <v>0</v>
      </c>
      <c r="AL3510" s="25">
        <v>170494</v>
      </c>
      <c r="AM3510" s="25">
        <v>0.32632</v>
      </c>
      <c r="AN3510" s="25">
        <v>5060618</v>
      </c>
      <c r="AO3510" s="25">
        <v>9.9807000000000006</v>
      </c>
      <c r="AQ3510">
        <f t="shared" si="109"/>
        <v>0</v>
      </c>
    </row>
    <row r="3511" spans="1:43" x14ac:dyDescent="0.2">
      <c r="A3511" t="str">
        <f t="shared" si="108"/>
        <v>2018_153</v>
      </c>
      <c r="C3511" s="25">
        <v>3509</v>
      </c>
      <c r="D3511" s="25">
        <v>153</v>
      </c>
      <c r="E3511" s="25">
        <v>153</v>
      </c>
      <c r="F3511" s="25" t="s">
        <v>17</v>
      </c>
      <c r="G3511" s="25">
        <v>2.7509999999999999</v>
      </c>
      <c r="H3511" s="25">
        <v>2018</v>
      </c>
      <c r="I3511" s="25">
        <v>255766992</v>
      </c>
      <c r="J3511" s="25">
        <v>258044223</v>
      </c>
      <c r="K3511" s="25">
        <v>592</v>
      </c>
      <c r="L3511" s="25">
        <v>2196123</v>
      </c>
      <c r="M3511" s="25">
        <v>8.5863999999999994</v>
      </c>
      <c r="N3511" s="25">
        <v>171789</v>
      </c>
      <c r="O3511" s="25">
        <v>0.66573000000000004</v>
      </c>
      <c r="P3511" s="25">
        <v>0</v>
      </c>
      <c r="Q3511" s="25">
        <v>0</v>
      </c>
      <c r="R3511" s="25">
        <v>114491</v>
      </c>
      <c r="S3511" s="25">
        <v>0.44763999999999998</v>
      </c>
      <c r="T3511" s="25">
        <v>150000</v>
      </c>
      <c r="U3511" s="25">
        <v>0.58650000000000002</v>
      </c>
      <c r="V3511" s="25">
        <v>264491</v>
      </c>
      <c r="W3511" s="25">
        <v>1.0341</v>
      </c>
      <c r="X3511" s="25">
        <v>0</v>
      </c>
      <c r="Y3511" s="25">
        <v>0</v>
      </c>
      <c r="Z3511" s="25">
        <v>2632403</v>
      </c>
      <c r="AA3511" s="25">
        <v>10.286300000000001</v>
      </c>
      <c r="AB3511" s="25">
        <v>175000</v>
      </c>
      <c r="AC3511" s="25">
        <v>0.68422000000000005</v>
      </c>
      <c r="AD3511" s="25">
        <v>0</v>
      </c>
      <c r="AE3511" s="25">
        <v>0</v>
      </c>
      <c r="AF3511" s="25">
        <v>172890</v>
      </c>
      <c r="AG3511" s="25">
        <v>0.67</v>
      </c>
      <c r="AH3511" s="25">
        <v>85155</v>
      </c>
      <c r="AI3511" s="25">
        <v>0.33</v>
      </c>
      <c r="AJ3511" s="25">
        <v>0</v>
      </c>
      <c r="AK3511" s="25">
        <v>0</v>
      </c>
      <c r="AL3511" s="25">
        <v>0</v>
      </c>
      <c r="AM3511" s="25">
        <v>0</v>
      </c>
      <c r="AN3511" s="25">
        <v>3065448</v>
      </c>
      <c r="AO3511" s="25">
        <v>11.970499999999999</v>
      </c>
      <c r="AQ3511">
        <f t="shared" si="109"/>
        <v>1.0341</v>
      </c>
    </row>
    <row r="3512" spans="1:43" x14ac:dyDescent="0.2">
      <c r="A3512" t="str">
        <f t="shared" si="108"/>
        <v>2018_171</v>
      </c>
      <c r="C3512" s="25">
        <v>3510</v>
      </c>
      <c r="D3512" s="25">
        <v>171</v>
      </c>
      <c r="E3512" s="25">
        <v>171</v>
      </c>
      <c r="F3512" s="25" t="s">
        <v>18</v>
      </c>
      <c r="G3512" s="25">
        <v>2.7160000000000002</v>
      </c>
      <c r="H3512" s="25">
        <v>2018</v>
      </c>
      <c r="I3512" s="25">
        <v>225021986</v>
      </c>
      <c r="J3512" s="25">
        <v>227436247</v>
      </c>
      <c r="K3512" s="25">
        <v>517.29999999999995</v>
      </c>
      <c r="L3512" s="25">
        <v>2016068</v>
      </c>
      <c r="M3512" s="25">
        <v>8.9594000000000005</v>
      </c>
      <c r="N3512" s="25">
        <v>33360</v>
      </c>
      <c r="O3512" s="25">
        <v>0.14668</v>
      </c>
      <c r="P3512" s="25">
        <v>0</v>
      </c>
      <c r="Q3512" s="25">
        <v>0</v>
      </c>
      <c r="R3512" s="25">
        <v>0</v>
      </c>
      <c r="S3512" s="25">
        <v>0</v>
      </c>
      <c r="T3512" s="25">
        <v>0</v>
      </c>
      <c r="U3512" s="25">
        <v>0</v>
      </c>
      <c r="V3512" s="25">
        <v>0</v>
      </c>
      <c r="W3512" s="25">
        <v>0</v>
      </c>
      <c r="X3512" s="25">
        <v>0</v>
      </c>
      <c r="Y3512" s="25">
        <v>0</v>
      </c>
      <c r="Z3512" s="25">
        <v>2049428</v>
      </c>
      <c r="AA3512" s="25">
        <v>9.1060999999999996</v>
      </c>
      <c r="AB3512" s="25">
        <v>100000</v>
      </c>
      <c r="AC3512" s="25">
        <v>0.44440000000000002</v>
      </c>
      <c r="AD3512" s="25">
        <v>0</v>
      </c>
      <c r="AE3512" s="25">
        <v>0</v>
      </c>
      <c r="AF3512" s="25">
        <v>152382</v>
      </c>
      <c r="AG3512" s="25">
        <v>0.67</v>
      </c>
      <c r="AH3512" s="25">
        <v>75054</v>
      </c>
      <c r="AI3512" s="25">
        <v>0.33</v>
      </c>
      <c r="AJ3512" s="25">
        <v>0</v>
      </c>
      <c r="AK3512" s="25">
        <v>0</v>
      </c>
      <c r="AL3512" s="25">
        <v>274947</v>
      </c>
      <c r="AM3512" s="25">
        <v>1.2089000000000001</v>
      </c>
      <c r="AN3512" s="25">
        <v>2651811</v>
      </c>
      <c r="AO3512" s="25">
        <v>11.759399999999999</v>
      </c>
      <c r="AQ3512">
        <f t="shared" si="109"/>
        <v>0</v>
      </c>
    </row>
    <row r="3513" spans="1:43" x14ac:dyDescent="0.2">
      <c r="A3513" t="str">
        <f t="shared" si="108"/>
        <v>2018_225</v>
      </c>
      <c r="C3513" s="25">
        <v>3511</v>
      </c>
      <c r="D3513" s="25">
        <v>225</v>
      </c>
      <c r="E3513" s="25">
        <v>225</v>
      </c>
      <c r="F3513" s="25" t="s">
        <v>19</v>
      </c>
      <c r="G3513" s="25">
        <v>18.385000000000002</v>
      </c>
      <c r="H3513" s="25">
        <v>2018</v>
      </c>
      <c r="I3513" s="25">
        <v>2495295649</v>
      </c>
      <c r="J3513" s="25">
        <v>2525796825</v>
      </c>
      <c r="K3513" s="25">
        <v>4188</v>
      </c>
      <c r="L3513" s="25">
        <v>19224504</v>
      </c>
      <c r="M3513" s="25">
        <v>7.7042999999999999</v>
      </c>
      <c r="N3513" s="25">
        <v>475483</v>
      </c>
      <c r="O3513" s="25">
        <v>0.18825</v>
      </c>
      <c r="P3513" s="25">
        <v>0</v>
      </c>
      <c r="Q3513" s="25">
        <v>0</v>
      </c>
      <c r="R3513" s="25">
        <v>1665000</v>
      </c>
      <c r="S3513" s="25">
        <v>0.66725999999999996</v>
      </c>
      <c r="T3513" s="25">
        <v>0</v>
      </c>
      <c r="U3513" s="25">
        <v>0</v>
      </c>
      <c r="V3513" s="25">
        <v>1665000</v>
      </c>
      <c r="W3513" s="25">
        <v>0.6673</v>
      </c>
      <c r="X3513" s="25">
        <v>0</v>
      </c>
      <c r="Y3513" s="25">
        <v>0</v>
      </c>
      <c r="Z3513" s="25">
        <v>21364987</v>
      </c>
      <c r="AA3513" s="25">
        <v>8.5597999999999992</v>
      </c>
      <c r="AB3513" s="25">
        <v>600000</v>
      </c>
      <c r="AC3513" s="25">
        <v>0.24045</v>
      </c>
      <c r="AD3513" s="25">
        <v>0</v>
      </c>
      <c r="AE3513" s="25">
        <v>0</v>
      </c>
      <c r="AF3513" s="25">
        <v>3384568</v>
      </c>
      <c r="AG3513" s="25">
        <v>1.34</v>
      </c>
      <c r="AH3513" s="25">
        <v>833513</v>
      </c>
      <c r="AI3513" s="25">
        <v>0.33</v>
      </c>
      <c r="AJ3513" s="25">
        <v>0</v>
      </c>
      <c r="AK3513" s="25">
        <v>0</v>
      </c>
      <c r="AL3513" s="25">
        <v>9777463</v>
      </c>
      <c r="AM3513" s="25">
        <v>3.8710399999999998</v>
      </c>
      <c r="AN3513" s="25">
        <v>35960531</v>
      </c>
      <c r="AO3513" s="25">
        <v>14.3413</v>
      </c>
      <c r="AQ3513">
        <f t="shared" si="109"/>
        <v>0.6673</v>
      </c>
    </row>
    <row r="3514" spans="1:43" x14ac:dyDescent="0.2">
      <c r="A3514" t="str">
        <f t="shared" si="108"/>
        <v>2018_234</v>
      </c>
      <c r="C3514" s="25">
        <v>3512</v>
      </c>
      <c r="D3514" s="25">
        <v>234</v>
      </c>
      <c r="E3514" s="25">
        <v>234</v>
      </c>
      <c r="F3514" s="25" t="s">
        <v>20</v>
      </c>
      <c r="G3514" s="25">
        <v>6.4530000000000003</v>
      </c>
      <c r="H3514" s="25">
        <v>2018</v>
      </c>
      <c r="I3514" s="25">
        <v>376584844</v>
      </c>
      <c r="J3514" s="25">
        <v>382607060</v>
      </c>
      <c r="K3514" s="25">
        <v>1258.3</v>
      </c>
      <c r="L3514" s="25">
        <v>3457365</v>
      </c>
      <c r="M3514" s="25">
        <v>9.1807999999999996</v>
      </c>
      <c r="N3514" s="25">
        <v>48401</v>
      </c>
      <c r="O3514" s="25">
        <v>0.1265</v>
      </c>
      <c r="P3514" s="25">
        <v>0</v>
      </c>
      <c r="Q3514" s="25">
        <v>0</v>
      </c>
      <c r="R3514" s="25">
        <v>14216</v>
      </c>
      <c r="S3514" s="25">
        <v>3.7749999999999999E-2</v>
      </c>
      <c r="T3514" s="25">
        <v>0</v>
      </c>
      <c r="U3514" s="25">
        <v>0</v>
      </c>
      <c r="V3514" s="25">
        <v>14216</v>
      </c>
      <c r="W3514" s="25">
        <v>3.7699999999999997E-2</v>
      </c>
      <c r="X3514" s="25">
        <v>0</v>
      </c>
      <c r="Y3514" s="25">
        <v>0</v>
      </c>
      <c r="Z3514" s="25">
        <v>3519982</v>
      </c>
      <c r="AA3514" s="25">
        <v>9.3451000000000004</v>
      </c>
      <c r="AB3514" s="25">
        <v>325000</v>
      </c>
      <c r="AC3514" s="25">
        <v>0.86302000000000001</v>
      </c>
      <c r="AD3514" s="25">
        <v>0</v>
      </c>
      <c r="AE3514" s="25">
        <v>0</v>
      </c>
      <c r="AF3514" s="25">
        <v>256347</v>
      </c>
      <c r="AG3514" s="25">
        <v>0.67</v>
      </c>
      <c r="AH3514" s="25">
        <v>126260</v>
      </c>
      <c r="AI3514" s="25">
        <v>0.33</v>
      </c>
      <c r="AJ3514" s="25">
        <v>0</v>
      </c>
      <c r="AK3514" s="25">
        <v>0</v>
      </c>
      <c r="AL3514" s="25">
        <v>1262602</v>
      </c>
      <c r="AM3514" s="25">
        <v>3.3</v>
      </c>
      <c r="AN3514" s="25">
        <v>5490191</v>
      </c>
      <c r="AO3514" s="25">
        <v>14.508100000000001</v>
      </c>
      <c r="AQ3514">
        <f t="shared" si="109"/>
        <v>3.7699999999999997E-2</v>
      </c>
    </row>
    <row r="3515" spans="1:43" x14ac:dyDescent="0.2">
      <c r="A3515" t="str">
        <f t="shared" si="108"/>
        <v>2018_243</v>
      </c>
      <c r="C3515" s="25">
        <v>3513</v>
      </c>
      <c r="D3515" s="25">
        <v>243</v>
      </c>
      <c r="E3515" s="25">
        <v>243</v>
      </c>
      <c r="F3515" s="25" t="s">
        <v>21</v>
      </c>
      <c r="G3515" s="25">
        <v>1.1739999999999999</v>
      </c>
      <c r="H3515" s="25">
        <v>2018</v>
      </c>
      <c r="I3515" s="25">
        <v>107789570</v>
      </c>
      <c r="J3515" s="25">
        <v>107789570</v>
      </c>
      <c r="K3515" s="25">
        <v>234.3</v>
      </c>
      <c r="L3515" s="25">
        <v>1014637</v>
      </c>
      <c r="M3515" s="25">
        <v>9.4131</v>
      </c>
      <c r="N3515" s="25">
        <v>1958</v>
      </c>
      <c r="O3515" s="25">
        <v>1.8169999999999999E-2</v>
      </c>
      <c r="P3515" s="25">
        <v>0</v>
      </c>
      <c r="Q3515" s="25">
        <v>0</v>
      </c>
      <c r="R3515" s="25">
        <v>0</v>
      </c>
      <c r="S3515" s="25">
        <v>0</v>
      </c>
      <c r="T3515" s="25">
        <v>0</v>
      </c>
      <c r="U3515" s="25">
        <v>0</v>
      </c>
      <c r="V3515" s="25">
        <v>0</v>
      </c>
      <c r="W3515" s="25">
        <v>0</v>
      </c>
      <c r="X3515" s="25">
        <v>0</v>
      </c>
      <c r="Y3515" s="25">
        <v>0</v>
      </c>
      <c r="Z3515" s="25">
        <v>1016595</v>
      </c>
      <c r="AA3515" s="25">
        <v>9.4313000000000002</v>
      </c>
      <c r="AB3515" s="25">
        <v>200000</v>
      </c>
      <c r="AC3515" s="25">
        <v>1.85547</v>
      </c>
      <c r="AD3515" s="25">
        <v>0</v>
      </c>
      <c r="AE3515" s="25">
        <v>0</v>
      </c>
      <c r="AF3515" s="25">
        <v>0</v>
      </c>
      <c r="AG3515" s="25">
        <v>0</v>
      </c>
      <c r="AH3515" s="25">
        <v>35571</v>
      </c>
      <c r="AI3515" s="25">
        <v>0.33</v>
      </c>
      <c r="AJ3515" s="25">
        <v>0</v>
      </c>
      <c r="AK3515" s="25">
        <v>0</v>
      </c>
      <c r="AL3515" s="25">
        <v>0</v>
      </c>
      <c r="AM3515" s="25">
        <v>0</v>
      </c>
      <c r="AN3515" s="25">
        <v>1252166</v>
      </c>
      <c r="AO3515" s="25">
        <v>11.6168</v>
      </c>
      <c r="AQ3515">
        <f t="shared" si="109"/>
        <v>0</v>
      </c>
    </row>
    <row r="3516" spans="1:43" x14ac:dyDescent="0.2">
      <c r="A3516" t="str">
        <f t="shared" si="108"/>
        <v>2018_261</v>
      </c>
      <c r="C3516" s="25">
        <v>3514</v>
      </c>
      <c r="D3516" s="25">
        <v>261</v>
      </c>
      <c r="E3516" s="25">
        <v>261</v>
      </c>
      <c r="F3516" s="25" t="s">
        <v>22</v>
      </c>
      <c r="G3516" s="25">
        <v>33.901000000000003</v>
      </c>
      <c r="H3516" s="25">
        <v>2018</v>
      </c>
      <c r="I3516" s="25">
        <v>3121075653</v>
      </c>
      <c r="J3516" s="25">
        <v>3365847171</v>
      </c>
      <c r="K3516" s="25">
        <v>11193.3</v>
      </c>
      <c r="L3516" s="25">
        <v>29712916</v>
      </c>
      <c r="M3516" s="25">
        <v>9.5200999999999993</v>
      </c>
      <c r="N3516" s="25">
        <v>5257255</v>
      </c>
      <c r="O3516" s="25">
        <v>1.5619400000000001</v>
      </c>
      <c r="P3516" s="25">
        <v>0</v>
      </c>
      <c r="Q3516" s="25">
        <v>0</v>
      </c>
      <c r="R3516" s="25">
        <v>6041229</v>
      </c>
      <c r="S3516" s="25">
        <v>1.9356199999999999</v>
      </c>
      <c r="T3516" s="25">
        <v>3353589</v>
      </c>
      <c r="U3516" s="25">
        <v>1.0745</v>
      </c>
      <c r="V3516" s="25">
        <v>9394818</v>
      </c>
      <c r="W3516" s="25">
        <v>3.0101</v>
      </c>
      <c r="X3516" s="25">
        <v>0</v>
      </c>
      <c r="Y3516" s="25">
        <v>0</v>
      </c>
      <c r="Z3516" s="25">
        <v>44364989</v>
      </c>
      <c r="AA3516" s="25">
        <v>14.0922</v>
      </c>
      <c r="AB3516" s="25">
        <v>1200000</v>
      </c>
      <c r="AC3516" s="25">
        <v>0.38447999999999999</v>
      </c>
      <c r="AD3516" s="25">
        <v>0</v>
      </c>
      <c r="AE3516" s="25">
        <v>0</v>
      </c>
      <c r="AF3516" s="25">
        <v>4510235</v>
      </c>
      <c r="AG3516" s="25">
        <v>1.34</v>
      </c>
      <c r="AH3516" s="25">
        <v>1110730</v>
      </c>
      <c r="AI3516" s="25">
        <v>0.33</v>
      </c>
      <c r="AJ3516" s="25">
        <v>0</v>
      </c>
      <c r="AK3516" s="25">
        <v>0</v>
      </c>
      <c r="AL3516" s="25">
        <v>7978202</v>
      </c>
      <c r="AM3516" s="25">
        <v>2.3703400000000001</v>
      </c>
      <c r="AN3516" s="25">
        <v>59164156</v>
      </c>
      <c r="AO3516" s="25">
        <v>18.516999999999999</v>
      </c>
      <c r="AQ3516">
        <f t="shared" si="109"/>
        <v>3.0101</v>
      </c>
    </row>
    <row r="3517" spans="1:43" x14ac:dyDescent="0.2">
      <c r="A3517" t="str">
        <f t="shared" si="108"/>
        <v>2018_279</v>
      </c>
      <c r="C3517" s="25">
        <v>3515</v>
      </c>
      <c r="D3517" s="25">
        <v>279</v>
      </c>
      <c r="E3517" s="25">
        <v>279</v>
      </c>
      <c r="F3517" s="25" t="s">
        <v>23</v>
      </c>
      <c r="G3517" s="25">
        <v>3.42</v>
      </c>
      <c r="H3517" s="25">
        <v>2018</v>
      </c>
      <c r="I3517" s="25">
        <v>282520586</v>
      </c>
      <c r="J3517" s="25">
        <v>302522108</v>
      </c>
      <c r="K3517" s="25">
        <v>847.2</v>
      </c>
      <c r="L3517" s="25">
        <v>2639624</v>
      </c>
      <c r="M3517" s="25">
        <v>9.3430999999999997</v>
      </c>
      <c r="N3517" s="25">
        <v>131838</v>
      </c>
      <c r="O3517" s="25">
        <v>0.43580000000000002</v>
      </c>
      <c r="P3517" s="25">
        <v>0</v>
      </c>
      <c r="Q3517" s="25">
        <v>0</v>
      </c>
      <c r="R3517" s="25">
        <v>45847</v>
      </c>
      <c r="S3517" s="25">
        <v>0.16228000000000001</v>
      </c>
      <c r="T3517" s="25">
        <v>0</v>
      </c>
      <c r="U3517" s="25">
        <v>0</v>
      </c>
      <c r="V3517" s="25">
        <v>45847</v>
      </c>
      <c r="W3517" s="25">
        <v>0.1623</v>
      </c>
      <c r="X3517" s="25">
        <v>0</v>
      </c>
      <c r="Y3517" s="25">
        <v>0</v>
      </c>
      <c r="Z3517" s="25">
        <v>2817309</v>
      </c>
      <c r="AA3517" s="25">
        <v>9.9412000000000003</v>
      </c>
      <c r="AB3517" s="25">
        <v>310000</v>
      </c>
      <c r="AC3517" s="25">
        <v>1.09727</v>
      </c>
      <c r="AD3517" s="25">
        <v>0</v>
      </c>
      <c r="AE3517" s="25">
        <v>0</v>
      </c>
      <c r="AF3517" s="25">
        <v>172438</v>
      </c>
      <c r="AG3517" s="25">
        <v>0.56999999999999995</v>
      </c>
      <c r="AH3517" s="25">
        <v>99832</v>
      </c>
      <c r="AI3517" s="25">
        <v>0.33</v>
      </c>
      <c r="AJ3517" s="25">
        <v>0</v>
      </c>
      <c r="AK3517" s="25">
        <v>0</v>
      </c>
      <c r="AL3517" s="25">
        <v>232013</v>
      </c>
      <c r="AM3517" s="25">
        <v>0.76693</v>
      </c>
      <c r="AN3517" s="25">
        <v>3631592</v>
      </c>
      <c r="AO3517" s="25">
        <v>12.705399999999999</v>
      </c>
      <c r="AQ3517">
        <f t="shared" si="109"/>
        <v>0.1623</v>
      </c>
    </row>
    <row r="3518" spans="1:43" x14ac:dyDescent="0.2">
      <c r="A3518" t="str">
        <f t="shared" si="108"/>
        <v>2018_333</v>
      </c>
      <c r="C3518" s="25">
        <v>3516</v>
      </c>
      <c r="D3518" s="25">
        <v>333</v>
      </c>
      <c r="E3518" s="25">
        <v>333</v>
      </c>
      <c r="F3518" s="25" t="s">
        <v>636</v>
      </c>
      <c r="G3518" s="25">
        <v>2.1619999999999999</v>
      </c>
      <c r="H3518" s="25">
        <v>2018</v>
      </c>
      <c r="I3518" s="25">
        <v>345237358</v>
      </c>
      <c r="J3518" s="25">
        <v>345981623</v>
      </c>
      <c r="K3518" s="25">
        <v>421.1</v>
      </c>
      <c r="L3518" s="25">
        <v>2470129</v>
      </c>
      <c r="M3518" s="25">
        <v>7.1548999999999996</v>
      </c>
      <c r="N3518" s="25">
        <v>155693</v>
      </c>
      <c r="O3518" s="25">
        <v>0.45</v>
      </c>
      <c r="P3518" s="25">
        <v>0</v>
      </c>
      <c r="Q3518" s="25">
        <v>0</v>
      </c>
      <c r="R3518" s="25">
        <v>0</v>
      </c>
      <c r="S3518" s="25">
        <v>0</v>
      </c>
      <c r="T3518" s="25">
        <v>0</v>
      </c>
      <c r="U3518" s="25">
        <v>0</v>
      </c>
      <c r="V3518" s="25">
        <v>0</v>
      </c>
      <c r="W3518" s="25">
        <v>0</v>
      </c>
      <c r="X3518" s="25">
        <v>0</v>
      </c>
      <c r="Y3518" s="25">
        <v>0</v>
      </c>
      <c r="Z3518" s="25">
        <v>2625822</v>
      </c>
      <c r="AA3518" s="25">
        <v>7.6048999999999998</v>
      </c>
      <c r="AB3518" s="25">
        <v>175000</v>
      </c>
      <c r="AC3518" s="25">
        <v>0.50690000000000002</v>
      </c>
      <c r="AD3518" s="25">
        <v>0</v>
      </c>
      <c r="AE3518" s="25">
        <v>0</v>
      </c>
      <c r="AF3518" s="25">
        <v>364209</v>
      </c>
      <c r="AG3518" s="25">
        <v>1.0526800000000001</v>
      </c>
      <c r="AH3518" s="25">
        <v>114174</v>
      </c>
      <c r="AI3518" s="25">
        <v>0.33</v>
      </c>
      <c r="AJ3518" s="25">
        <v>0</v>
      </c>
      <c r="AK3518" s="25">
        <v>0</v>
      </c>
      <c r="AL3518" s="25">
        <v>0</v>
      </c>
      <c r="AM3518" s="25">
        <v>0</v>
      </c>
      <c r="AN3518" s="25">
        <v>3279205</v>
      </c>
      <c r="AO3518" s="25">
        <v>9.4945000000000004</v>
      </c>
      <c r="AQ3518">
        <f t="shared" si="109"/>
        <v>0</v>
      </c>
    </row>
    <row r="3519" spans="1:43" x14ac:dyDescent="0.2">
      <c r="A3519" t="str">
        <f t="shared" si="108"/>
        <v>2018_355</v>
      </c>
      <c r="C3519" s="25">
        <v>3517</v>
      </c>
      <c r="D3519" s="25">
        <v>355</v>
      </c>
      <c r="E3519" s="25">
        <v>355</v>
      </c>
      <c r="F3519" s="25" t="s">
        <v>24</v>
      </c>
      <c r="G3519" s="25">
        <v>1.4830000000000001</v>
      </c>
      <c r="H3519" s="25">
        <v>2018</v>
      </c>
      <c r="I3519" s="25">
        <v>237786172</v>
      </c>
      <c r="J3519" s="25">
        <v>238770052</v>
      </c>
      <c r="K3519" s="25">
        <v>286</v>
      </c>
      <c r="L3519" s="25">
        <v>1714294</v>
      </c>
      <c r="M3519" s="25">
        <v>7.2093999999999996</v>
      </c>
      <c r="N3519" s="25">
        <v>8048</v>
      </c>
      <c r="O3519" s="25">
        <v>3.3709999999999997E-2</v>
      </c>
      <c r="P3519" s="25">
        <v>0</v>
      </c>
      <c r="Q3519" s="25">
        <v>0</v>
      </c>
      <c r="R3519" s="25">
        <v>185227</v>
      </c>
      <c r="S3519" s="25">
        <v>0.77895999999999999</v>
      </c>
      <c r="T3519" s="25">
        <v>64570</v>
      </c>
      <c r="U3519" s="25">
        <v>0.27150000000000002</v>
      </c>
      <c r="V3519" s="25">
        <v>249797</v>
      </c>
      <c r="W3519" s="25">
        <v>1.0505</v>
      </c>
      <c r="X3519" s="25">
        <v>0</v>
      </c>
      <c r="Y3519" s="25">
        <v>0</v>
      </c>
      <c r="Z3519" s="25">
        <v>1972139</v>
      </c>
      <c r="AA3519" s="25">
        <v>8.2935999999999996</v>
      </c>
      <c r="AB3519" s="25">
        <v>49633</v>
      </c>
      <c r="AC3519" s="25">
        <v>0.20873</v>
      </c>
      <c r="AD3519" s="25">
        <v>0</v>
      </c>
      <c r="AE3519" s="25">
        <v>0</v>
      </c>
      <c r="AF3519" s="25">
        <v>319952</v>
      </c>
      <c r="AG3519" s="25">
        <v>1.34</v>
      </c>
      <c r="AH3519" s="25">
        <v>78794</v>
      </c>
      <c r="AI3519" s="25">
        <v>0.33</v>
      </c>
      <c r="AJ3519" s="25">
        <v>0</v>
      </c>
      <c r="AK3519" s="25">
        <v>0</v>
      </c>
      <c r="AL3519" s="25">
        <v>0</v>
      </c>
      <c r="AM3519" s="25">
        <v>0</v>
      </c>
      <c r="AN3519" s="25">
        <v>2420518</v>
      </c>
      <c r="AO3519" s="25">
        <v>10.1723</v>
      </c>
      <c r="AQ3519">
        <f t="shared" si="109"/>
        <v>1.0505</v>
      </c>
    </row>
    <row r="3520" spans="1:43" x14ac:dyDescent="0.2">
      <c r="A3520" t="str">
        <f t="shared" si="108"/>
        <v>2018_387</v>
      </c>
      <c r="C3520" s="25">
        <v>3518</v>
      </c>
      <c r="D3520" s="25">
        <v>387</v>
      </c>
      <c r="E3520" s="25">
        <v>387</v>
      </c>
      <c r="F3520" s="25" t="s">
        <v>25</v>
      </c>
      <c r="G3520" s="25">
        <v>7.4119999999999999</v>
      </c>
      <c r="H3520" s="25">
        <v>2018</v>
      </c>
      <c r="I3520" s="25">
        <v>450049122</v>
      </c>
      <c r="J3520" s="25">
        <v>456560452</v>
      </c>
      <c r="K3520" s="25">
        <v>1384.7</v>
      </c>
      <c r="L3520" s="25">
        <v>4424953</v>
      </c>
      <c r="M3520" s="25">
        <v>9.8322000000000003</v>
      </c>
      <c r="N3520" s="25">
        <v>121074</v>
      </c>
      <c r="O3520" s="25">
        <v>0.26518999999999998</v>
      </c>
      <c r="P3520" s="25">
        <v>0</v>
      </c>
      <c r="Q3520" s="25">
        <v>0</v>
      </c>
      <c r="R3520" s="25">
        <v>472338</v>
      </c>
      <c r="S3520" s="25">
        <v>1.0495300000000001</v>
      </c>
      <c r="T3520" s="25">
        <v>1573112</v>
      </c>
      <c r="U3520" s="25">
        <v>3.4954000000000001</v>
      </c>
      <c r="V3520" s="25">
        <v>2045450</v>
      </c>
      <c r="W3520" s="25">
        <v>4.5449000000000002</v>
      </c>
      <c r="X3520" s="25">
        <v>0</v>
      </c>
      <c r="Y3520" s="25">
        <v>0</v>
      </c>
      <c r="Z3520" s="25">
        <v>6591477</v>
      </c>
      <c r="AA3520" s="25">
        <v>14.642300000000001</v>
      </c>
      <c r="AB3520" s="25">
        <v>268600</v>
      </c>
      <c r="AC3520" s="25">
        <v>0.59682000000000002</v>
      </c>
      <c r="AD3520" s="25">
        <v>0</v>
      </c>
      <c r="AE3520" s="25">
        <v>0</v>
      </c>
      <c r="AF3520" s="25">
        <v>99784</v>
      </c>
      <c r="AG3520" s="25">
        <v>0.21856</v>
      </c>
      <c r="AH3520" s="25">
        <v>150665</v>
      </c>
      <c r="AI3520" s="25">
        <v>0.33</v>
      </c>
      <c r="AJ3520" s="25">
        <v>0</v>
      </c>
      <c r="AK3520" s="25">
        <v>0</v>
      </c>
      <c r="AL3520" s="25">
        <v>0</v>
      </c>
      <c r="AM3520" s="25">
        <v>0</v>
      </c>
      <c r="AN3520" s="25">
        <v>7110526</v>
      </c>
      <c r="AO3520" s="25">
        <v>15.787699999999999</v>
      </c>
      <c r="AQ3520">
        <f t="shared" si="109"/>
        <v>4.5449000000000002</v>
      </c>
    </row>
    <row r="3521" spans="1:43" x14ac:dyDescent="0.2">
      <c r="A3521" t="str">
        <f t="shared" si="108"/>
        <v>2018_414</v>
      </c>
      <c r="C3521" s="25">
        <v>3519</v>
      </c>
      <c r="D3521" s="25">
        <v>414</v>
      </c>
      <c r="E3521" s="25">
        <v>414</v>
      </c>
      <c r="F3521" s="25" t="s">
        <v>26</v>
      </c>
      <c r="G3521" s="25">
        <v>2.4260000000000002</v>
      </c>
      <c r="H3521" s="25">
        <v>2018</v>
      </c>
      <c r="I3521" s="25">
        <v>225880899</v>
      </c>
      <c r="J3521" s="25">
        <v>230683331</v>
      </c>
      <c r="K3521" s="25">
        <v>502.2</v>
      </c>
      <c r="L3521" s="25">
        <v>1966112</v>
      </c>
      <c r="M3521" s="25">
        <v>8.7042000000000002</v>
      </c>
      <c r="N3521" s="25">
        <v>76786</v>
      </c>
      <c r="O3521" s="25">
        <v>0.33285999999999999</v>
      </c>
      <c r="P3521" s="25">
        <v>0</v>
      </c>
      <c r="Q3521" s="25">
        <v>0</v>
      </c>
      <c r="R3521" s="25">
        <v>19338</v>
      </c>
      <c r="S3521" s="25">
        <v>8.5610000000000006E-2</v>
      </c>
      <c r="T3521" s="25">
        <v>0</v>
      </c>
      <c r="U3521" s="25">
        <v>0</v>
      </c>
      <c r="V3521" s="25">
        <v>19338</v>
      </c>
      <c r="W3521" s="25">
        <v>8.5599999999999996E-2</v>
      </c>
      <c r="X3521" s="25">
        <v>0</v>
      </c>
      <c r="Y3521" s="25">
        <v>0</v>
      </c>
      <c r="Z3521" s="25">
        <v>2062236</v>
      </c>
      <c r="AA3521" s="25">
        <v>9.1227</v>
      </c>
      <c r="AB3521" s="25">
        <v>275000</v>
      </c>
      <c r="AC3521" s="25">
        <v>1.21746</v>
      </c>
      <c r="AD3521" s="25">
        <v>0</v>
      </c>
      <c r="AE3521" s="25">
        <v>0</v>
      </c>
      <c r="AF3521" s="25">
        <v>154558</v>
      </c>
      <c r="AG3521" s="25">
        <v>0.67</v>
      </c>
      <c r="AH3521" s="25">
        <v>76125</v>
      </c>
      <c r="AI3521" s="25">
        <v>0.33</v>
      </c>
      <c r="AJ3521" s="25">
        <v>0</v>
      </c>
      <c r="AK3521" s="25">
        <v>0</v>
      </c>
      <c r="AL3521" s="25">
        <v>345470</v>
      </c>
      <c r="AM3521" s="25">
        <v>1.49759</v>
      </c>
      <c r="AN3521" s="25">
        <v>2913389</v>
      </c>
      <c r="AO3521" s="25">
        <v>12.8377</v>
      </c>
      <c r="AQ3521">
        <f t="shared" si="109"/>
        <v>8.5599999999999996E-2</v>
      </c>
    </row>
    <row r="3522" spans="1:43" x14ac:dyDescent="0.2">
      <c r="A3522" t="str">
        <f t="shared" si="108"/>
        <v>2018_423</v>
      </c>
      <c r="C3522" s="25">
        <v>3520</v>
      </c>
      <c r="D3522" s="25">
        <v>423</v>
      </c>
      <c r="E3522" s="25">
        <v>423</v>
      </c>
      <c r="F3522" s="25" t="s">
        <v>27</v>
      </c>
      <c r="G3522" s="25">
        <v>1.129</v>
      </c>
      <c r="H3522" s="25">
        <v>2018</v>
      </c>
      <c r="I3522" s="25">
        <v>175565946</v>
      </c>
      <c r="J3522" s="25">
        <v>175565946</v>
      </c>
      <c r="K3522" s="25">
        <v>237.1</v>
      </c>
      <c r="L3522" s="25">
        <v>1338979</v>
      </c>
      <c r="M3522" s="25">
        <v>7.6265999999999998</v>
      </c>
      <c r="N3522" s="25">
        <v>61964</v>
      </c>
      <c r="O3522" s="25">
        <v>0.35293999999999998</v>
      </c>
      <c r="P3522" s="25">
        <v>0</v>
      </c>
      <c r="Q3522" s="25">
        <v>0</v>
      </c>
      <c r="R3522" s="25">
        <v>0</v>
      </c>
      <c r="S3522" s="25">
        <v>0</v>
      </c>
      <c r="T3522" s="25">
        <v>0</v>
      </c>
      <c r="U3522" s="25">
        <v>0</v>
      </c>
      <c r="V3522" s="25">
        <v>0</v>
      </c>
      <c r="W3522" s="25">
        <v>0</v>
      </c>
      <c r="X3522" s="25">
        <v>0</v>
      </c>
      <c r="Y3522" s="25">
        <v>0</v>
      </c>
      <c r="Z3522" s="25">
        <v>1400943</v>
      </c>
      <c r="AA3522" s="25">
        <v>7.9795999999999996</v>
      </c>
      <c r="AB3522" s="25">
        <v>110000</v>
      </c>
      <c r="AC3522" s="25">
        <v>0.62655000000000005</v>
      </c>
      <c r="AD3522" s="25">
        <v>0</v>
      </c>
      <c r="AE3522" s="25">
        <v>0</v>
      </c>
      <c r="AF3522" s="25">
        <v>117629</v>
      </c>
      <c r="AG3522" s="25">
        <v>0.67</v>
      </c>
      <c r="AH3522" s="25">
        <v>57937</v>
      </c>
      <c r="AI3522" s="25">
        <v>0.33</v>
      </c>
      <c r="AJ3522" s="25">
        <v>0</v>
      </c>
      <c r="AK3522" s="25">
        <v>0</v>
      </c>
      <c r="AL3522" s="25">
        <v>0</v>
      </c>
      <c r="AM3522" s="25">
        <v>0</v>
      </c>
      <c r="AN3522" s="25">
        <v>1686509</v>
      </c>
      <c r="AO3522" s="25">
        <v>9.6060999999999996</v>
      </c>
      <c r="AQ3522">
        <f t="shared" si="109"/>
        <v>0</v>
      </c>
    </row>
    <row r="3523" spans="1:43" x14ac:dyDescent="0.2">
      <c r="A3523" t="str">
        <f t="shared" si="108"/>
        <v>2018_441</v>
      </c>
      <c r="C3523" s="25">
        <v>3521</v>
      </c>
      <c r="D3523" s="25">
        <v>441</v>
      </c>
      <c r="E3523" s="25">
        <v>441</v>
      </c>
      <c r="F3523" s="25" t="s">
        <v>668</v>
      </c>
      <c r="G3523" s="25">
        <v>3.5419999999999998</v>
      </c>
      <c r="H3523" s="25">
        <v>2018</v>
      </c>
      <c r="I3523" s="25">
        <v>469566873</v>
      </c>
      <c r="J3523" s="25">
        <v>539007905</v>
      </c>
      <c r="K3523" s="25">
        <v>778.4</v>
      </c>
      <c r="L3523" s="25">
        <v>3383297</v>
      </c>
      <c r="M3523" s="25">
        <v>7.2050999999999998</v>
      </c>
      <c r="N3523" s="25">
        <v>91956</v>
      </c>
      <c r="O3523" s="25">
        <v>0.1706</v>
      </c>
      <c r="P3523" s="25">
        <v>0</v>
      </c>
      <c r="Q3523" s="25">
        <v>0</v>
      </c>
      <c r="R3523" s="25">
        <v>0</v>
      </c>
      <c r="S3523" s="25">
        <v>0</v>
      </c>
      <c r="T3523" s="25">
        <v>0</v>
      </c>
      <c r="U3523" s="25">
        <v>0</v>
      </c>
      <c r="V3523" s="25">
        <v>0</v>
      </c>
      <c r="W3523" s="25">
        <v>0</v>
      </c>
      <c r="X3523" s="25">
        <v>0</v>
      </c>
      <c r="Y3523" s="25">
        <v>0</v>
      </c>
      <c r="Z3523" s="25">
        <v>3475253</v>
      </c>
      <c r="AA3523" s="25">
        <v>7.4402999999999997</v>
      </c>
      <c r="AB3523" s="25">
        <v>0</v>
      </c>
      <c r="AC3523" s="25">
        <v>0</v>
      </c>
      <c r="AD3523" s="25">
        <v>0</v>
      </c>
      <c r="AE3523" s="25">
        <v>0</v>
      </c>
      <c r="AF3523" s="25">
        <v>539008</v>
      </c>
      <c r="AG3523" s="25">
        <v>1</v>
      </c>
      <c r="AH3523" s="25">
        <v>177873</v>
      </c>
      <c r="AI3523" s="25">
        <v>0.33</v>
      </c>
      <c r="AJ3523" s="25">
        <v>0</v>
      </c>
      <c r="AK3523" s="25">
        <v>0</v>
      </c>
      <c r="AL3523" s="25">
        <v>1210267</v>
      </c>
      <c r="AM3523" s="25">
        <v>2.2453599999999998</v>
      </c>
      <c r="AN3523" s="25">
        <v>5402401</v>
      </c>
      <c r="AO3523" s="25">
        <v>11.015700000000001</v>
      </c>
      <c r="AQ3523">
        <f t="shared" si="109"/>
        <v>0</v>
      </c>
    </row>
    <row r="3524" spans="1:43" x14ac:dyDescent="0.2">
      <c r="A3524" t="str">
        <f t="shared" ref="A3524:A3587" si="110">CONCATENATE(H3524,"_",D3524)</f>
        <v>2018_472</v>
      </c>
      <c r="C3524" s="25">
        <v>3522</v>
      </c>
      <c r="D3524" s="25">
        <v>472</v>
      </c>
      <c r="E3524" s="25">
        <v>472</v>
      </c>
      <c r="F3524" s="25" t="s">
        <v>28</v>
      </c>
      <c r="G3524" s="25">
        <v>5.27</v>
      </c>
      <c r="H3524" s="25">
        <v>2018</v>
      </c>
      <c r="I3524" s="25">
        <v>293449029</v>
      </c>
      <c r="J3524" s="25">
        <v>388087546</v>
      </c>
      <c r="K3524" s="25">
        <v>1604</v>
      </c>
      <c r="L3524" s="25">
        <v>3173922</v>
      </c>
      <c r="M3524" s="25">
        <v>10.815899999999999</v>
      </c>
      <c r="N3524" s="25">
        <v>588005</v>
      </c>
      <c r="O3524" s="25">
        <v>1.5151300000000001</v>
      </c>
      <c r="P3524" s="25">
        <v>0</v>
      </c>
      <c r="Q3524" s="25">
        <v>0</v>
      </c>
      <c r="R3524" s="25">
        <v>0</v>
      </c>
      <c r="S3524" s="25">
        <v>0</v>
      </c>
      <c r="T3524" s="25">
        <v>0</v>
      </c>
      <c r="U3524" s="25">
        <v>0</v>
      </c>
      <c r="V3524" s="25">
        <v>0</v>
      </c>
      <c r="W3524" s="25">
        <v>0</v>
      </c>
      <c r="X3524" s="25">
        <v>0</v>
      </c>
      <c r="Y3524" s="25">
        <v>0</v>
      </c>
      <c r="Z3524" s="25">
        <v>3761927</v>
      </c>
      <c r="AA3524" s="25">
        <v>12.331099999999999</v>
      </c>
      <c r="AB3524" s="25">
        <v>600000</v>
      </c>
      <c r="AC3524" s="25">
        <v>2.0446499999999999</v>
      </c>
      <c r="AD3524" s="25">
        <v>0</v>
      </c>
      <c r="AE3524" s="25">
        <v>0</v>
      </c>
      <c r="AF3524" s="25">
        <v>324885</v>
      </c>
      <c r="AG3524" s="25">
        <v>0.83714</v>
      </c>
      <c r="AH3524" s="25">
        <v>128069</v>
      </c>
      <c r="AI3524" s="25">
        <v>0.33</v>
      </c>
      <c r="AJ3524" s="25">
        <v>0</v>
      </c>
      <c r="AK3524" s="25">
        <v>0</v>
      </c>
      <c r="AL3524" s="25">
        <v>1571756</v>
      </c>
      <c r="AM3524" s="25">
        <v>4.05</v>
      </c>
      <c r="AN3524" s="25">
        <v>6386637</v>
      </c>
      <c r="AO3524" s="25">
        <v>19.5928</v>
      </c>
      <c r="AQ3524">
        <f t="shared" ref="AQ3524:AQ3587" si="111">W3524-Y3524</f>
        <v>0</v>
      </c>
    </row>
    <row r="3525" spans="1:43" x14ac:dyDescent="0.2">
      <c r="A3525" t="str">
        <f t="shared" si="110"/>
        <v>2018_504</v>
      </c>
      <c r="C3525" s="25">
        <v>3523</v>
      </c>
      <c r="D3525" s="25">
        <v>504</v>
      </c>
      <c r="E3525" s="25">
        <v>504</v>
      </c>
      <c r="F3525" s="25" t="s">
        <v>29</v>
      </c>
      <c r="G3525" s="25">
        <v>3.169</v>
      </c>
      <c r="H3525" s="25">
        <v>2018</v>
      </c>
      <c r="I3525" s="25">
        <v>268105823</v>
      </c>
      <c r="J3525" s="25">
        <v>270382763</v>
      </c>
      <c r="K3525" s="25">
        <v>642.1</v>
      </c>
      <c r="L3525" s="25">
        <v>2233426</v>
      </c>
      <c r="M3525" s="25">
        <v>8.3303999999999991</v>
      </c>
      <c r="N3525" s="25">
        <v>303253</v>
      </c>
      <c r="O3525" s="25">
        <v>1.12157</v>
      </c>
      <c r="P3525" s="25">
        <v>0</v>
      </c>
      <c r="Q3525" s="25">
        <v>0</v>
      </c>
      <c r="R3525" s="25">
        <v>40647</v>
      </c>
      <c r="S3525" s="25">
        <v>0.15160999999999999</v>
      </c>
      <c r="T3525" s="25">
        <v>110824</v>
      </c>
      <c r="U3525" s="25">
        <v>0.41339999999999999</v>
      </c>
      <c r="V3525" s="25">
        <v>151471</v>
      </c>
      <c r="W3525" s="25">
        <v>0.56499999999999995</v>
      </c>
      <c r="X3525" s="25">
        <v>0</v>
      </c>
      <c r="Y3525" s="25">
        <v>0</v>
      </c>
      <c r="Z3525" s="25">
        <v>2688150</v>
      </c>
      <c r="AA3525" s="25">
        <v>10.0169</v>
      </c>
      <c r="AB3525" s="25">
        <v>160000</v>
      </c>
      <c r="AC3525" s="25">
        <v>0.59677999999999998</v>
      </c>
      <c r="AD3525" s="25">
        <v>0</v>
      </c>
      <c r="AE3525" s="25">
        <v>0</v>
      </c>
      <c r="AF3525" s="25">
        <v>362313</v>
      </c>
      <c r="AG3525" s="25">
        <v>1.34</v>
      </c>
      <c r="AH3525" s="25">
        <v>89226</v>
      </c>
      <c r="AI3525" s="25">
        <v>0.33</v>
      </c>
      <c r="AJ3525" s="25">
        <v>0</v>
      </c>
      <c r="AK3525" s="25">
        <v>0</v>
      </c>
      <c r="AL3525" s="25">
        <v>0</v>
      </c>
      <c r="AM3525" s="25">
        <v>0</v>
      </c>
      <c r="AN3525" s="25">
        <v>3299689</v>
      </c>
      <c r="AO3525" s="25">
        <v>12.2837</v>
      </c>
      <c r="AQ3525">
        <f t="shared" si="111"/>
        <v>0.56499999999999995</v>
      </c>
    </row>
    <row r="3526" spans="1:43" x14ac:dyDescent="0.2">
      <c r="A3526" t="str">
        <f t="shared" si="110"/>
        <v>2018_513</v>
      </c>
      <c r="C3526" s="25">
        <v>3524</v>
      </c>
      <c r="D3526" s="25">
        <v>513</v>
      </c>
      <c r="E3526" s="25">
        <v>513</v>
      </c>
      <c r="F3526" s="25" t="s">
        <v>30</v>
      </c>
      <c r="G3526" s="25">
        <v>1.1419999999999999</v>
      </c>
      <c r="H3526" s="25">
        <v>2018</v>
      </c>
      <c r="I3526" s="25">
        <v>91439836</v>
      </c>
      <c r="J3526" s="25">
        <v>94924587</v>
      </c>
      <c r="K3526" s="25">
        <v>328.8</v>
      </c>
      <c r="L3526" s="25">
        <v>1024518</v>
      </c>
      <c r="M3526" s="25">
        <v>11.2043</v>
      </c>
      <c r="N3526" s="25">
        <v>34763</v>
      </c>
      <c r="O3526" s="25">
        <v>0.36621999999999999</v>
      </c>
      <c r="P3526" s="25">
        <v>0</v>
      </c>
      <c r="Q3526" s="25">
        <v>0</v>
      </c>
      <c r="R3526" s="25">
        <v>0</v>
      </c>
      <c r="S3526" s="25">
        <v>0</v>
      </c>
      <c r="T3526" s="25">
        <v>0</v>
      </c>
      <c r="U3526" s="25">
        <v>0</v>
      </c>
      <c r="V3526" s="25">
        <v>0</v>
      </c>
      <c r="W3526" s="25">
        <v>0</v>
      </c>
      <c r="X3526" s="25">
        <v>0</v>
      </c>
      <c r="Y3526" s="25">
        <v>0</v>
      </c>
      <c r="Z3526" s="25">
        <v>1059281</v>
      </c>
      <c r="AA3526" s="25">
        <v>11.570499999999999</v>
      </c>
      <c r="AB3526" s="25">
        <v>200000</v>
      </c>
      <c r="AC3526" s="25">
        <v>2.18723</v>
      </c>
      <c r="AD3526" s="25">
        <v>0</v>
      </c>
      <c r="AE3526" s="25">
        <v>0</v>
      </c>
      <c r="AF3526" s="25">
        <v>27209</v>
      </c>
      <c r="AG3526" s="25">
        <v>0.28664000000000001</v>
      </c>
      <c r="AH3526" s="25">
        <v>31325</v>
      </c>
      <c r="AI3526" s="25">
        <v>0.33</v>
      </c>
      <c r="AJ3526" s="25">
        <v>0</v>
      </c>
      <c r="AK3526" s="25">
        <v>0</v>
      </c>
      <c r="AL3526" s="25">
        <v>302900</v>
      </c>
      <c r="AM3526" s="25">
        <v>3.19095</v>
      </c>
      <c r="AN3526" s="25">
        <v>1620715</v>
      </c>
      <c r="AO3526" s="25">
        <v>17.565300000000001</v>
      </c>
      <c r="AQ3526">
        <f t="shared" si="111"/>
        <v>0</v>
      </c>
    </row>
    <row r="3527" spans="1:43" x14ac:dyDescent="0.2">
      <c r="A3527" t="str">
        <f t="shared" si="110"/>
        <v>2018_540</v>
      </c>
      <c r="C3527" s="25">
        <v>3525</v>
      </c>
      <c r="D3527" s="25">
        <v>540</v>
      </c>
      <c r="E3527" s="25">
        <v>540</v>
      </c>
      <c r="F3527" s="25" t="s">
        <v>2</v>
      </c>
      <c r="G3527" s="25">
        <v>2.492</v>
      </c>
      <c r="H3527" s="25">
        <v>2018</v>
      </c>
      <c r="I3527" s="25">
        <v>249030932</v>
      </c>
      <c r="J3527" s="25">
        <v>255743841</v>
      </c>
      <c r="K3527" s="25">
        <v>555.4</v>
      </c>
      <c r="L3527" s="25">
        <v>2234804</v>
      </c>
      <c r="M3527" s="25">
        <v>8.9740000000000002</v>
      </c>
      <c r="N3527" s="25">
        <v>686</v>
      </c>
      <c r="O3527" s="25">
        <v>2.6800000000000001E-3</v>
      </c>
      <c r="P3527" s="25">
        <v>0</v>
      </c>
      <c r="Q3527" s="25">
        <v>0</v>
      </c>
      <c r="R3527" s="25">
        <v>0</v>
      </c>
      <c r="S3527" s="25">
        <v>0</v>
      </c>
      <c r="T3527" s="25">
        <v>0</v>
      </c>
      <c r="U3527" s="25">
        <v>0</v>
      </c>
      <c r="V3527" s="25">
        <v>0</v>
      </c>
      <c r="W3527" s="25">
        <v>0</v>
      </c>
      <c r="X3527" s="25">
        <v>0</v>
      </c>
      <c r="Y3527" s="25">
        <v>0</v>
      </c>
      <c r="Z3527" s="25">
        <v>2235490</v>
      </c>
      <c r="AA3527" s="25">
        <v>8.9766999999999992</v>
      </c>
      <c r="AB3527" s="25">
        <v>310000</v>
      </c>
      <c r="AC3527" s="25">
        <v>1.2448300000000001</v>
      </c>
      <c r="AD3527" s="25">
        <v>0</v>
      </c>
      <c r="AE3527" s="25">
        <v>0</v>
      </c>
      <c r="AF3527" s="25">
        <v>171348</v>
      </c>
      <c r="AG3527" s="25">
        <v>0.67</v>
      </c>
      <c r="AH3527" s="25">
        <v>84395</v>
      </c>
      <c r="AI3527" s="25">
        <v>0.33</v>
      </c>
      <c r="AJ3527" s="25">
        <v>33619</v>
      </c>
      <c r="AK3527" s="25">
        <v>0.13500000000000001</v>
      </c>
      <c r="AL3527" s="25">
        <v>377900</v>
      </c>
      <c r="AM3527" s="25">
        <v>1.4776499999999999</v>
      </c>
      <c r="AN3527" s="25">
        <v>3212752</v>
      </c>
      <c r="AO3527" s="25">
        <v>12.834199999999999</v>
      </c>
      <c r="AQ3527">
        <f t="shared" si="111"/>
        <v>0</v>
      </c>
    </row>
    <row r="3528" spans="1:43" x14ac:dyDescent="0.2">
      <c r="A3528" t="str">
        <f t="shared" si="110"/>
        <v>2018_549</v>
      </c>
      <c r="C3528" s="25">
        <v>3526</v>
      </c>
      <c r="D3528" s="25">
        <v>549</v>
      </c>
      <c r="E3528" s="25">
        <v>549</v>
      </c>
      <c r="F3528" s="25" t="s">
        <v>31</v>
      </c>
      <c r="G3528" s="25">
        <v>2.242</v>
      </c>
      <c r="H3528" s="25">
        <v>2018</v>
      </c>
      <c r="I3528" s="25">
        <v>191012099</v>
      </c>
      <c r="J3528" s="25">
        <v>191012099</v>
      </c>
      <c r="K3528" s="25">
        <v>445</v>
      </c>
      <c r="L3528" s="25">
        <v>1833917</v>
      </c>
      <c r="M3528" s="25">
        <v>9.6011000000000006</v>
      </c>
      <c r="N3528" s="25">
        <v>71977</v>
      </c>
      <c r="O3528" s="25">
        <v>0.37681999999999999</v>
      </c>
      <c r="P3528" s="25">
        <v>0</v>
      </c>
      <c r="Q3528" s="25">
        <v>0</v>
      </c>
      <c r="R3528" s="25">
        <v>118573</v>
      </c>
      <c r="S3528" s="25">
        <v>0.62075999999999998</v>
      </c>
      <c r="T3528" s="25">
        <v>0</v>
      </c>
      <c r="U3528" s="25">
        <v>0</v>
      </c>
      <c r="V3528" s="25">
        <v>118573</v>
      </c>
      <c r="W3528" s="25">
        <v>0.62080000000000002</v>
      </c>
      <c r="X3528" s="25">
        <v>0</v>
      </c>
      <c r="Y3528" s="25">
        <v>0</v>
      </c>
      <c r="Z3528" s="25">
        <v>2024467</v>
      </c>
      <c r="AA3528" s="25">
        <v>10.598599999999999</v>
      </c>
      <c r="AB3528" s="25">
        <v>250000</v>
      </c>
      <c r="AC3528" s="25">
        <v>1.3088200000000001</v>
      </c>
      <c r="AD3528" s="25">
        <v>0</v>
      </c>
      <c r="AE3528" s="25">
        <v>0</v>
      </c>
      <c r="AF3528" s="25">
        <v>255956</v>
      </c>
      <c r="AG3528" s="25">
        <v>1.34</v>
      </c>
      <c r="AH3528" s="25">
        <v>63034</v>
      </c>
      <c r="AI3528" s="25">
        <v>0.33</v>
      </c>
      <c r="AJ3528" s="25">
        <v>0</v>
      </c>
      <c r="AK3528" s="25">
        <v>0</v>
      </c>
      <c r="AL3528" s="25">
        <v>0</v>
      </c>
      <c r="AM3528" s="25">
        <v>0</v>
      </c>
      <c r="AN3528" s="25">
        <v>2593457</v>
      </c>
      <c r="AO3528" s="25">
        <v>13.577500000000001</v>
      </c>
      <c r="AQ3528">
        <f t="shared" si="111"/>
        <v>0.62080000000000002</v>
      </c>
    </row>
    <row r="3529" spans="1:43" x14ac:dyDescent="0.2">
      <c r="A3529" t="str">
        <f t="shared" si="110"/>
        <v>2018_576</v>
      </c>
      <c r="C3529" s="25">
        <v>3527</v>
      </c>
      <c r="D3529" s="25">
        <v>576</v>
      </c>
      <c r="E3529" s="25">
        <v>576</v>
      </c>
      <c r="F3529" s="25" t="s">
        <v>32</v>
      </c>
      <c r="G3529" s="25">
        <v>2.339</v>
      </c>
      <c r="H3529" s="25">
        <v>2018</v>
      </c>
      <c r="I3529" s="25">
        <v>150845432</v>
      </c>
      <c r="J3529" s="25">
        <v>155879646</v>
      </c>
      <c r="K3529" s="25">
        <v>531.4</v>
      </c>
      <c r="L3529" s="25">
        <v>1470462</v>
      </c>
      <c r="M3529" s="25">
        <v>9.7481000000000009</v>
      </c>
      <c r="N3529" s="25">
        <v>39940</v>
      </c>
      <c r="O3529" s="25">
        <v>0.25622</v>
      </c>
      <c r="P3529" s="25">
        <v>0</v>
      </c>
      <c r="Q3529" s="25">
        <v>0</v>
      </c>
      <c r="R3529" s="25">
        <v>190293</v>
      </c>
      <c r="S3529" s="25">
        <v>1.2615099999999999</v>
      </c>
      <c r="T3529" s="25">
        <v>350000</v>
      </c>
      <c r="U3529" s="25">
        <v>2.3203</v>
      </c>
      <c r="V3529" s="25">
        <v>540293</v>
      </c>
      <c r="W3529" s="25">
        <v>3.5817999999999999</v>
      </c>
      <c r="X3529" s="25">
        <v>0</v>
      </c>
      <c r="Y3529" s="25">
        <v>0</v>
      </c>
      <c r="Z3529" s="25">
        <v>2050695</v>
      </c>
      <c r="AA3529" s="25">
        <v>13.5861</v>
      </c>
      <c r="AB3529" s="25">
        <v>100000</v>
      </c>
      <c r="AC3529" s="25">
        <v>0.66293000000000002</v>
      </c>
      <c r="AD3529" s="25">
        <v>0</v>
      </c>
      <c r="AE3529" s="25">
        <v>0</v>
      </c>
      <c r="AF3529" s="25">
        <v>181572</v>
      </c>
      <c r="AG3529" s="25">
        <v>1.16482</v>
      </c>
      <c r="AH3529" s="25">
        <v>51440</v>
      </c>
      <c r="AI3529" s="25">
        <v>0.33</v>
      </c>
      <c r="AJ3529" s="25">
        <v>0</v>
      </c>
      <c r="AK3529" s="25">
        <v>0</v>
      </c>
      <c r="AL3529" s="25">
        <v>330753</v>
      </c>
      <c r="AM3529" s="25">
        <v>2.1218499999999998</v>
      </c>
      <c r="AN3529" s="25">
        <v>2714460</v>
      </c>
      <c r="AO3529" s="25">
        <v>17.8657</v>
      </c>
      <c r="AQ3529">
        <f t="shared" si="111"/>
        <v>3.5817999999999999</v>
      </c>
    </row>
    <row r="3530" spans="1:43" x14ac:dyDescent="0.2">
      <c r="A3530" t="str">
        <f t="shared" si="110"/>
        <v>2018_585</v>
      </c>
      <c r="C3530" s="25">
        <v>3528</v>
      </c>
      <c r="D3530" s="25">
        <v>585</v>
      </c>
      <c r="E3530" s="25">
        <v>585</v>
      </c>
      <c r="F3530" s="25" t="s">
        <v>33</v>
      </c>
      <c r="G3530" s="25">
        <v>2.1880000000000002</v>
      </c>
      <c r="H3530" s="25">
        <v>2018</v>
      </c>
      <c r="I3530" s="25">
        <v>239733065</v>
      </c>
      <c r="J3530" s="25">
        <v>255967332</v>
      </c>
      <c r="K3530" s="25">
        <v>574.20000000000005</v>
      </c>
      <c r="L3530" s="25">
        <v>2028493</v>
      </c>
      <c r="M3530" s="25">
        <v>8.4614999999999991</v>
      </c>
      <c r="N3530" s="25">
        <v>309855</v>
      </c>
      <c r="O3530" s="25">
        <v>1.2105300000000001</v>
      </c>
      <c r="P3530" s="25">
        <v>0</v>
      </c>
      <c r="Q3530" s="25">
        <v>0</v>
      </c>
      <c r="R3530" s="25">
        <v>87089</v>
      </c>
      <c r="S3530" s="25">
        <v>0.36326999999999998</v>
      </c>
      <c r="T3530" s="25">
        <v>76149</v>
      </c>
      <c r="U3530" s="25">
        <v>0.31759999999999999</v>
      </c>
      <c r="V3530" s="25">
        <v>163238</v>
      </c>
      <c r="W3530" s="25">
        <v>0.68089999999999995</v>
      </c>
      <c r="X3530" s="25">
        <v>0</v>
      </c>
      <c r="Y3530" s="25">
        <v>0</v>
      </c>
      <c r="Z3530" s="25">
        <v>2501586</v>
      </c>
      <c r="AA3530" s="25">
        <v>10.3529</v>
      </c>
      <c r="AB3530" s="25">
        <v>193000</v>
      </c>
      <c r="AC3530" s="25">
        <v>0.80506</v>
      </c>
      <c r="AD3530" s="25">
        <v>0</v>
      </c>
      <c r="AE3530" s="25">
        <v>0</v>
      </c>
      <c r="AF3530" s="25">
        <v>180273</v>
      </c>
      <c r="AG3530" s="25">
        <v>0.70428000000000002</v>
      </c>
      <c r="AH3530" s="25">
        <v>84469</v>
      </c>
      <c r="AI3530" s="25">
        <v>0.33</v>
      </c>
      <c r="AJ3530" s="25">
        <v>0</v>
      </c>
      <c r="AK3530" s="25">
        <v>0</v>
      </c>
      <c r="AL3530" s="25">
        <v>0</v>
      </c>
      <c r="AM3530" s="25">
        <v>0</v>
      </c>
      <c r="AN3530" s="25">
        <v>2959328</v>
      </c>
      <c r="AO3530" s="25">
        <v>12.192299999999999</v>
      </c>
      <c r="AQ3530">
        <f t="shared" si="111"/>
        <v>0.68089999999999995</v>
      </c>
    </row>
    <row r="3531" spans="1:43" x14ac:dyDescent="0.2">
      <c r="A3531" t="str">
        <f t="shared" si="110"/>
        <v>2018_594</v>
      </c>
      <c r="C3531" s="25">
        <v>3529</v>
      </c>
      <c r="D3531" s="25">
        <v>594</v>
      </c>
      <c r="E3531" s="25">
        <v>594</v>
      </c>
      <c r="F3531" s="25" t="s">
        <v>34</v>
      </c>
      <c r="G3531" s="25">
        <v>4.5510000000000002</v>
      </c>
      <c r="H3531" s="25">
        <v>2018</v>
      </c>
      <c r="I3531" s="25">
        <v>281741591</v>
      </c>
      <c r="J3531" s="25">
        <v>287918021</v>
      </c>
      <c r="K3531" s="25">
        <v>812.2</v>
      </c>
      <c r="L3531" s="25">
        <v>2578779</v>
      </c>
      <c r="M3531" s="25">
        <v>9.1530000000000005</v>
      </c>
      <c r="N3531" s="25">
        <v>307004</v>
      </c>
      <c r="O3531" s="25">
        <v>1.06629</v>
      </c>
      <c r="P3531" s="25">
        <v>0</v>
      </c>
      <c r="Q3531" s="25">
        <v>0</v>
      </c>
      <c r="R3531" s="25">
        <v>442000</v>
      </c>
      <c r="S3531" s="25">
        <v>1.56881</v>
      </c>
      <c r="T3531" s="25">
        <v>107988</v>
      </c>
      <c r="U3531" s="25">
        <v>0.38329999999999997</v>
      </c>
      <c r="V3531" s="25">
        <v>549988</v>
      </c>
      <c r="W3531" s="25">
        <v>1.9520999999999999</v>
      </c>
      <c r="X3531" s="25">
        <v>0</v>
      </c>
      <c r="Y3531" s="25">
        <v>0</v>
      </c>
      <c r="Z3531" s="25">
        <v>3435771</v>
      </c>
      <c r="AA3531" s="25">
        <v>12.1714</v>
      </c>
      <c r="AB3531" s="25">
        <v>118000</v>
      </c>
      <c r="AC3531" s="25">
        <v>0.41882000000000003</v>
      </c>
      <c r="AD3531" s="25">
        <v>0</v>
      </c>
      <c r="AE3531" s="25">
        <v>0</v>
      </c>
      <c r="AF3531" s="25">
        <v>192905</v>
      </c>
      <c r="AG3531" s="25">
        <v>0.67</v>
      </c>
      <c r="AH3531" s="25">
        <v>95013</v>
      </c>
      <c r="AI3531" s="25">
        <v>0.33</v>
      </c>
      <c r="AJ3531" s="25">
        <v>0</v>
      </c>
      <c r="AK3531" s="25">
        <v>0</v>
      </c>
      <c r="AL3531" s="25">
        <v>715870</v>
      </c>
      <c r="AM3531" s="25">
        <v>2.48637</v>
      </c>
      <c r="AN3531" s="25">
        <v>4557559</v>
      </c>
      <c r="AO3531" s="25">
        <v>16.076599999999999</v>
      </c>
      <c r="AQ3531">
        <f t="shared" si="111"/>
        <v>1.9520999999999999</v>
      </c>
    </row>
    <row r="3532" spans="1:43" x14ac:dyDescent="0.2">
      <c r="A3532" t="str">
        <f t="shared" si="110"/>
        <v>2018_603</v>
      </c>
      <c r="C3532" s="25">
        <v>3530</v>
      </c>
      <c r="D3532" s="25">
        <v>603</v>
      </c>
      <c r="E3532" s="25">
        <v>603</v>
      </c>
      <c r="F3532" s="25" t="s">
        <v>35</v>
      </c>
      <c r="G3532" s="25">
        <v>0.93100000000000005</v>
      </c>
      <c r="H3532" s="25">
        <v>2018</v>
      </c>
      <c r="I3532" s="25">
        <v>104752743</v>
      </c>
      <c r="J3532" s="25">
        <v>105732552</v>
      </c>
      <c r="K3532" s="25">
        <v>186</v>
      </c>
      <c r="L3532" s="25">
        <v>794176</v>
      </c>
      <c r="M3532" s="25">
        <v>7.5814000000000004</v>
      </c>
      <c r="N3532" s="25">
        <v>96227</v>
      </c>
      <c r="O3532" s="25">
        <v>0.91010000000000002</v>
      </c>
      <c r="P3532" s="25">
        <v>0</v>
      </c>
      <c r="Q3532" s="25">
        <v>0</v>
      </c>
      <c r="R3532" s="25">
        <v>75755</v>
      </c>
      <c r="S3532" s="25">
        <v>0.72318000000000005</v>
      </c>
      <c r="T3532" s="25">
        <v>0</v>
      </c>
      <c r="U3532" s="25">
        <v>0</v>
      </c>
      <c r="V3532" s="25">
        <v>75755</v>
      </c>
      <c r="W3532" s="25">
        <v>0.72319999999999995</v>
      </c>
      <c r="X3532" s="25">
        <v>0</v>
      </c>
      <c r="Y3532" s="25">
        <v>0</v>
      </c>
      <c r="Z3532" s="25">
        <v>966158</v>
      </c>
      <c r="AA3532" s="25">
        <v>9.2147000000000006</v>
      </c>
      <c r="AB3532" s="25">
        <v>150000</v>
      </c>
      <c r="AC3532" s="25">
        <v>1.43194</v>
      </c>
      <c r="AD3532" s="25">
        <v>0</v>
      </c>
      <c r="AE3532" s="25">
        <v>0</v>
      </c>
      <c r="AF3532" s="25">
        <v>70841</v>
      </c>
      <c r="AG3532" s="25">
        <v>0.67</v>
      </c>
      <c r="AH3532" s="25">
        <v>34892</v>
      </c>
      <c r="AI3532" s="25">
        <v>0.33</v>
      </c>
      <c r="AJ3532" s="25">
        <v>0</v>
      </c>
      <c r="AK3532" s="25">
        <v>0</v>
      </c>
      <c r="AL3532" s="25">
        <v>0</v>
      </c>
      <c r="AM3532" s="25">
        <v>0</v>
      </c>
      <c r="AN3532" s="25">
        <v>1221891</v>
      </c>
      <c r="AO3532" s="25">
        <v>11.646699999999999</v>
      </c>
      <c r="AQ3532">
        <f t="shared" si="111"/>
        <v>0.72319999999999995</v>
      </c>
    </row>
    <row r="3533" spans="1:43" x14ac:dyDescent="0.2">
      <c r="A3533" t="str">
        <f t="shared" si="110"/>
        <v>2018_609</v>
      </c>
      <c r="C3533" s="25">
        <v>3531</v>
      </c>
      <c r="D3533" s="25">
        <v>609</v>
      </c>
      <c r="E3533" s="25">
        <v>609</v>
      </c>
      <c r="F3533" s="25" t="s">
        <v>36</v>
      </c>
      <c r="G3533" s="25">
        <v>5.5019999999999998</v>
      </c>
      <c r="H3533" s="25">
        <v>2018</v>
      </c>
      <c r="I3533" s="25">
        <v>602702101</v>
      </c>
      <c r="J3533" s="25">
        <v>625917124</v>
      </c>
      <c r="K3533" s="25">
        <v>1514.8</v>
      </c>
      <c r="L3533" s="25">
        <v>4955844</v>
      </c>
      <c r="M3533" s="25">
        <v>8.2226999999999997</v>
      </c>
      <c r="N3533" s="25">
        <v>377216</v>
      </c>
      <c r="O3533" s="25">
        <v>0.60265999999999997</v>
      </c>
      <c r="P3533" s="25">
        <v>0</v>
      </c>
      <c r="Q3533" s="25">
        <v>0</v>
      </c>
      <c r="R3533" s="25">
        <v>220063</v>
      </c>
      <c r="S3533" s="25">
        <v>0.36513000000000001</v>
      </c>
      <c r="T3533" s="25">
        <v>4467</v>
      </c>
      <c r="U3533" s="25">
        <v>7.4000000000000003E-3</v>
      </c>
      <c r="V3533" s="25">
        <v>224530</v>
      </c>
      <c r="W3533" s="25">
        <v>0.3725</v>
      </c>
      <c r="X3533" s="25">
        <v>0</v>
      </c>
      <c r="Y3533" s="25">
        <v>0</v>
      </c>
      <c r="Z3533" s="25">
        <v>5557590</v>
      </c>
      <c r="AA3533" s="25">
        <v>9.1979000000000006</v>
      </c>
      <c r="AB3533" s="25">
        <v>1600000</v>
      </c>
      <c r="AC3533" s="25">
        <v>2.6547100000000001</v>
      </c>
      <c r="AD3533" s="25">
        <v>0</v>
      </c>
      <c r="AE3533" s="25">
        <v>0</v>
      </c>
      <c r="AF3533" s="25">
        <v>0</v>
      </c>
      <c r="AG3533" s="25">
        <v>0</v>
      </c>
      <c r="AH3533" s="25">
        <v>206553</v>
      </c>
      <c r="AI3533" s="25">
        <v>0.33</v>
      </c>
      <c r="AJ3533" s="25">
        <v>0</v>
      </c>
      <c r="AK3533" s="25">
        <v>0</v>
      </c>
      <c r="AL3533" s="25">
        <v>0</v>
      </c>
      <c r="AM3533" s="25">
        <v>0</v>
      </c>
      <c r="AN3533" s="25">
        <v>7364143</v>
      </c>
      <c r="AO3533" s="25">
        <v>12.182600000000001</v>
      </c>
      <c r="AQ3533">
        <f t="shared" si="111"/>
        <v>0.3725</v>
      </c>
    </row>
    <row r="3534" spans="1:43" x14ac:dyDescent="0.2">
      <c r="A3534" t="str">
        <f t="shared" si="110"/>
        <v>2018_621</v>
      </c>
      <c r="C3534" s="25">
        <v>3532</v>
      </c>
      <c r="D3534" s="25">
        <v>621</v>
      </c>
      <c r="E3534" s="25">
        <v>621</v>
      </c>
      <c r="F3534" s="25" t="s">
        <v>37</v>
      </c>
      <c r="G3534" s="25">
        <v>18.440000000000001</v>
      </c>
      <c r="H3534" s="25">
        <v>2018</v>
      </c>
      <c r="I3534" s="25">
        <v>1397622096</v>
      </c>
      <c r="J3534" s="25">
        <v>1456954700</v>
      </c>
      <c r="K3534" s="25">
        <v>4134.1000000000004</v>
      </c>
      <c r="L3534" s="25">
        <v>13111739</v>
      </c>
      <c r="M3534" s="25">
        <v>9.3815000000000008</v>
      </c>
      <c r="N3534" s="25">
        <v>2107552</v>
      </c>
      <c r="O3534" s="25">
        <v>1.44655</v>
      </c>
      <c r="P3534" s="25">
        <v>0</v>
      </c>
      <c r="Q3534" s="25">
        <v>0</v>
      </c>
      <c r="R3534" s="25">
        <v>0</v>
      </c>
      <c r="S3534" s="25">
        <v>0</v>
      </c>
      <c r="T3534" s="25">
        <v>0</v>
      </c>
      <c r="U3534" s="25">
        <v>0</v>
      </c>
      <c r="V3534" s="25">
        <v>0</v>
      </c>
      <c r="W3534" s="25">
        <v>0</v>
      </c>
      <c r="X3534" s="25">
        <v>0</v>
      </c>
      <c r="Y3534" s="25">
        <v>0</v>
      </c>
      <c r="Z3534" s="25">
        <v>15219291</v>
      </c>
      <c r="AA3534" s="25">
        <v>10.827999999999999</v>
      </c>
      <c r="AB3534" s="25">
        <v>1911815</v>
      </c>
      <c r="AC3534" s="25">
        <v>1.36791</v>
      </c>
      <c r="AD3534" s="25">
        <v>0</v>
      </c>
      <c r="AE3534" s="25">
        <v>0</v>
      </c>
      <c r="AF3534" s="25">
        <v>1952319</v>
      </c>
      <c r="AG3534" s="25">
        <v>1.34</v>
      </c>
      <c r="AH3534" s="25">
        <v>480795</v>
      </c>
      <c r="AI3534" s="25">
        <v>0.33</v>
      </c>
      <c r="AJ3534" s="25">
        <v>0</v>
      </c>
      <c r="AK3534" s="25">
        <v>0</v>
      </c>
      <c r="AL3534" s="25">
        <v>0</v>
      </c>
      <c r="AM3534" s="25">
        <v>0</v>
      </c>
      <c r="AN3534" s="25">
        <v>19564220</v>
      </c>
      <c r="AO3534" s="25">
        <v>13.8659</v>
      </c>
      <c r="AQ3534">
        <f t="shared" si="111"/>
        <v>0</v>
      </c>
    </row>
    <row r="3535" spans="1:43" x14ac:dyDescent="0.2">
      <c r="A3535" t="str">
        <f t="shared" si="110"/>
        <v>2018_657</v>
      </c>
      <c r="C3535" s="25">
        <v>3533</v>
      </c>
      <c r="D3535" s="25">
        <v>657</v>
      </c>
      <c r="E3535" s="25">
        <v>657</v>
      </c>
      <c r="F3535" s="25" t="s">
        <v>989</v>
      </c>
      <c r="G3535" s="25">
        <v>4.4169999999999998</v>
      </c>
      <c r="H3535" s="25">
        <v>2018</v>
      </c>
      <c r="I3535" s="25">
        <v>463511848</v>
      </c>
      <c r="J3535" s="25">
        <v>463511848</v>
      </c>
      <c r="K3535" s="25">
        <v>886.9</v>
      </c>
      <c r="L3535" s="25">
        <v>3685750</v>
      </c>
      <c r="M3535" s="25">
        <v>7.9518000000000004</v>
      </c>
      <c r="N3535" s="25">
        <v>316608</v>
      </c>
      <c r="O3535" s="25">
        <v>0.68306</v>
      </c>
      <c r="P3535" s="25">
        <v>0</v>
      </c>
      <c r="Q3535" s="25">
        <v>0</v>
      </c>
      <c r="R3535" s="25">
        <v>165307</v>
      </c>
      <c r="S3535" s="25">
        <v>0.35664000000000001</v>
      </c>
      <c r="T3535" s="25">
        <v>110000</v>
      </c>
      <c r="U3535" s="25">
        <v>0.23730000000000001</v>
      </c>
      <c r="V3535" s="25">
        <v>275307</v>
      </c>
      <c r="W3535" s="25">
        <v>0.59399999999999997</v>
      </c>
      <c r="X3535" s="25">
        <v>0</v>
      </c>
      <c r="Y3535" s="25">
        <v>0</v>
      </c>
      <c r="Z3535" s="25">
        <v>4277665</v>
      </c>
      <c r="AA3535" s="25">
        <v>9.2287999999999997</v>
      </c>
      <c r="AB3535" s="25">
        <v>295000</v>
      </c>
      <c r="AC3535" s="25">
        <v>0.63644999999999996</v>
      </c>
      <c r="AD3535" s="25">
        <v>0</v>
      </c>
      <c r="AE3535" s="25">
        <v>0</v>
      </c>
      <c r="AF3535" s="25">
        <v>0</v>
      </c>
      <c r="AG3535" s="25">
        <v>0</v>
      </c>
      <c r="AH3535" s="25">
        <v>152959</v>
      </c>
      <c r="AI3535" s="25">
        <v>0.33</v>
      </c>
      <c r="AJ3535" s="25">
        <v>0</v>
      </c>
      <c r="AK3535" s="25">
        <v>0</v>
      </c>
      <c r="AL3535" s="25">
        <v>0</v>
      </c>
      <c r="AM3535" s="25">
        <v>0</v>
      </c>
      <c r="AN3535" s="25">
        <v>4725624</v>
      </c>
      <c r="AO3535" s="25">
        <v>10.1953</v>
      </c>
      <c r="AQ3535">
        <f t="shared" si="111"/>
        <v>0.59399999999999997</v>
      </c>
    </row>
    <row r="3536" spans="1:43" x14ac:dyDescent="0.2">
      <c r="A3536" t="str">
        <f t="shared" si="110"/>
        <v>2018_720</v>
      </c>
      <c r="C3536" s="25">
        <v>3534</v>
      </c>
      <c r="D3536" s="25">
        <v>720</v>
      </c>
      <c r="E3536" s="25">
        <v>720</v>
      </c>
      <c r="F3536" s="25" t="s">
        <v>38</v>
      </c>
      <c r="G3536" s="25">
        <v>6.6280000000000001</v>
      </c>
      <c r="H3536" s="25">
        <v>2018</v>
      </c>
      <c r="I3536" s="25">
        <v>330550282</v>
      </c>
      <c r="J3536" s="25">
        <v>376060499</v>
      </c>
      <c r="K3536" s="25">
        <v>1916.2</v>
      </c>
      <c r="L3536" s="25">
        <v>3379524</v>
      </c>
      <c r="M3536" s="25">
        <v>10.2239</v>
      </c>
      <c r="N3536" s="25">
        <v>371860</v>
      </c>
      <c r="O3536" s="25">
        <v>0.98882999999999999</v>
      </c>
      <c r="P3536" s="25">
        <v>0</v>
      </c>
      <c r="Q3536" s="25">
        <v>0</v>
      </c>
      <c r="R3536" s="25">
        <v>444337</v>
      </c>
      <c r="S3536" s="25">
        <v>1.34423</v>
      </c>
      <c r="T3536" s="25">
        <v>0</v>
      </c>
      <c r="U3536" s="25">
        <v>0</v>
      </c>
      <c r="V3536" s="25">
        <v>444337</v>
      </c>
      <c r="W3536" s="25">
        <v>1.3442000000000001</v>
      </c>
      <c r="X3536" s="25">
        <v>0</v>
      </c>
      <c r="Y3536" s="25">
        <v>0</v>
      </c>
      <c r="Z3536" s="25">
        <v>4195721</v>
      </c>
      <c r="AA3536" s="25">
        <v>12.557</v>
      </c>
      <c r="AB3536" s="25">
        <v>275000</v>
      </c>
      <c r="AC3536" s="25">
        <v>0.83194999999999997</v>
      </c>
      <c r="AD3536" s="25">
        <v>0</v>
      </c>
      <c r="AE3536" s="25">
        <v>0</v>
      </c>
      <c r="AF3536" s="25">
        <v>503921</v>
      </c>
      <c r="AG3536" s="25">
        <v>1.34</v>
      </c>
      <c r="AH3536" s="25">
        <v>124100</v>
      </c>
      <c r="AI3536" s="25">
        <v>0.33</v>
      </c>
      <c r="AJ3536" s="25">
        <v>0</v>
      </c>
      <c r="AK3536" s="25">
        <v>0</v>
      </c>
      <c r="AL3536" s="25">
        <v>1523045</v>
      </c>
      <c r="AM3536" s="25">
        <v>4.05</v>
      </c>
      <c r="AN3536" s="25">
        <v>6621787</v>
      </c>
      <c r="AO3536" s="25">
        <v>19.109000000000002</v>
      </c>
      <c r="AQ3536">
        <f t="shared" si="111"/>
        <v>1.3442000000000001</v>
      </c>
    </row>
    <row r="3537" spans="1:43" x14ac:dyDescent="0.2">
      <c r="A3537" t="str">
        <f t="shared" si="110"/>
        <v>2018_729</v>
      </c>
      <c r="C3537" s="25">
        <v>3535</v>
      </c>
      <c r="D3537" s="25">
        <v>729</v>
      </c>
      <c r="E3537" s="25">
        <v>729</v>
      </c>
      <c r="F3537" s="25" t="s">
        <v>39</v>
      </c>
      <c r="G3537" s="25">
        <v>11.201000000000001</v>
      </c>
      <c r="H3537" s="25">
        <v>2018</v>
      </c>
      <c r="I3537" s="25">
        <v>498679787</v>
      </c>
      <c r="J3537" s="25">
        <v>515814652</v>
      </c>
      <c r="K3537" s="25">
        <v>2048.4</v>
      </c>
      <c r="L3537" s="25">
        <v>5351265</v>
      </c>
      <c r="M3537" s="25">
        <v>10.7309</v>
      </c>
      <c r="N3537" s="25">
        <v>76345</v>
      </c>
      <c r="O3537" s="25">
        <v>0.14801</v>
      </c>
      <c r="P3537" s="25">
        <v>0</v>
      </c>
      <c r="Q3537" s="25">
        <v>0</v>
      </c>
      <c r="R3537" s="25">
        <v>807450</v>
      </c>
      <c r="S3537" s="25">
        <v>1.6191800000000001</v>
      </c>
      <c r="T3537" s="25">
        <v>0</v>
      </c>
      <c r="U3537" s="25">
        <v>0</v>
      </c>
      <c r="V3537" s="25">
        <v>807450</v>
      </c>
      <c r="W3537" s="25">
        <v>1.6192</v>
      </c>
      <c r="X3537" s="25">
        <v>0</v>
      </c>
      <c r="Y3537" s="25">
        <v>0</v>
      </c>
      <c r="Z3537" s="25">
        <v>6235060</v>
      </c>
      <c r="AA3537" s="25">
        <v>12.498100000000001</v>
      </c>
      <c r="AB3537" s="25">
        <v>435000</v>
      </c>
      <c r="AC3537" s="25">
        <v>0.87229999999999996</v>
      </c>
      <c r="AD3537" s="25">
        <v>0</v>
      </c>
      <c r="AE3537" s="25">
        <v>0</v>
      </c>
      <c r="AF3537" s="25">
        <v>691192</v>
      </c>
      <c r="AG3537" s="25">
        <v>1.34</v>
      </c>
      <c r="AH3537" s="25">
        <v>170219</v>
      </c>
      <c r="AI3537" s="25">
        <v>0.33</v>
      </c>
      <c r="AJ3537" s="25">
        <v>67322</v>
      </c>
      <c r="AK3537" s="25">
        <v>0.13500000000000001</v>
      </c>
      <c r="AL3537" s="25">
        <v>1675225</v>
      </c>
      <c r="AM3537" s="25">
        <v>3.2477299999999998</v>
      </c>
      <c r="AN3537" s="25">
        <v>9274018</v>
      </c>
      <c r="AO3537" s="25">
        <v>18.423100000000002</v>
      </c>
      <c r="AQ3537">
        <f t="shared" si="111"/>
        <v>1.6192</v>
      </c>
    </row>
    <row r="3538" spans="1:43" x14ac:dyDescent="0.2">
      <c r="A3538" t="str">
        <f t="shared" si="110"/>
        <v>2018_747</v>
      </c>
      <c r="C3538" s="25">
        <v>3536</v>
      </c>
      <c r="D3538" s="25">
        <v>747</v>
      </c>
      <c r="E3538" s="25">
        <v>747</v>
      </c>
      <c r="F3538" s="25" t="s">
        <v>40</v>
      </c>
      <c r="G3538" s="25">
        <v>2.806</v>
      </c>
      <c r="H3538" s="25">
        <v>2018</v>
      </c>
      <c r="I3538" s="25">
        <v>231455583</v>
      </c>
      <c r="J3538" s="25">
        <v>275085899</v>
      </c>
      <c r="K3538" s="25">
        <v>603.79999999999995</v>
      </c>
      <c r="L3538" s="25">
        <v>2068116</v>
      </c>
      <c r="M3538" s="25">
        <v>8.9352999999999998</v>
      </c>
      <c r="N3538" s="25">
        <v>146520</v>
      </c>
      <c r="O3538" s="25">
        <v>0.53263000000000005</v>
      </c>
      <c r="P3538" s="25">
        <v>0</v>
      </c>
      <c r="Q3538" s="25">
        <v>0</v>
      </c>
      <c r="R3538" s="25">
        <v>270000</v>
      </c>
      <c r="S3538" s="25">
        <v>1.1665300000000001</v>
      </c>
      <c r="T3538" s="25">
        <v>65000</v>
      </c>
      <c r="U3538" s="25">
        <v>0.28079999999999999</v>
      </c>
      <c r="V3538" s="25">
        <v>335000</v>
      </c>
      <c r="W3538" s="25">
        <v>1.4474</v>
      </c>
      <c r="X3538" s="25">
        <v>0</v>
      </c>
      <c r="Y3538" s="25">
        <v>0</v>
      </c>
      <c r="Z3538" s="25">
        <v>2549636</v>
      </c>
      <c r="AA3538" s="25">
        <v>10.9153</v>
      </c>
      <c r="AB3538" s="25">
        <v>240000</v>
      </c>
      <c r="AC3538" s="25">
        <v>1.0369200000000001</v>
      </c>
      <c r="AD3538" s="25">
        <v>0</v>
      </c>
      <c r="AE3538" s="25">
        <v>0</v>
      </c>
      <c r="AF3538" s="25">
        <v>368615</v>
      </c>
      <c r="AG3538" s="25">
        <v>1.34</v>
      </c>
      <c r="AH3538" s="25">
        <v>90778</v>
      </c>
      <c r="AI3538" s="25">
        <v>0.33</v>
      </c>
      <c r="AJ3538" s="25">
        <v>0</v>
      </c>
      <c r="AK3538" s="25">
        <v>0</v>
      </c>
      <c r="AL3538" s="25">
        <v>237070</v>
      </c>
      <c r="AM3538" s="25">
        <v>0.86180000000000001</v>
      </c>
      <c r="AN3538" s="25">
        <v>3486099</v>
      </c>
      <c r="AO3538" s="25">
        <v>14.484</v>
      </c>
      <c r="AQ3538">
        <f t="shared" si="111"/>
        <v>1.4474</v>
      </c>
    </row>
    <row r="3539" spans="1:43" x14ac:dyDescent="0.2">
      <c r="A3539" t="str">
        <f t="shared" si="110"/>
        <v>2018_819</v>
      </c>
      <c r="C3539" s="25">
        <v>3537</v>
      </c>
      <c r="D3539" s="25">
        <v>819</v>
      </c>
      <c r="E3539" s="25">
        <v>819</v>
      </c>
      <c r="F3539" s="25" t="s">
        <v>41</v>
      </c>
      <c r="G3539" s="25">
        <v>2.7109999999999999</v>
      </c>
      <c r="H3539" s="25">
        <v>2018</v>
      </c>
      <c r="I3539" s="25">
        <v>289846641</v>
      </c>
      <c r="J3539" s="25">
        <v>289846641</v>
      </c>
      <c r="K3539" s="25">
        <v>564.70000000000005</v>
      </c>
      <c r="L3539" s="25">
        <v>2553726</v>
      </c>
      <c r="M3539" s="25">
        <v>8.8106000000000009</v>
      </c>
      <c r="N3539" s="25">
        <v>12816</v>
      </c>
      <c r="O3539" s="25">
        <v>4.4220000000000002E-2</v>
      </c>
      <c r="P3539" s="25">
        <v>0</v>
      </c>
      <c r="Q3539" s="25">
        <v>0</v>
      </c>
      <c r="R3539" s="25">
        <v>0</v>
      </c>
      <c r="S3539" s="25">
        <v>0</v>
      </c>
      <c r="T3539" s="25">
        <v>0</v>
      </c>
      <c r="U3539" s="25">
        <v>0</v>
      </c>
      <c r="V3539" s="25">
        <v>0</v>
      </c>
      <c r="W3539" s="25">
        <v>0</v>
      </c>
      <c r="X3539" s="25">
        <v>0</v>
      </c>
      <c r="Y3539" s="25">
        <v>0</v>
      </c>
      <c r="Z3539" s="25">
        <v>2566542</v>
      </c>
      <c r="AA3539" s="25">
        <v>8.8588000000000005</v>
      </c>
      <c r="AB3539" s="25">
        <v>250000</v>
      </c>
      <c r="AC3539" s="25">
        <v>0.86253000000000002</v>
      </c>
      <c r="AD3539" s="25">
        <v>0</v>
      </c>
      <c r="AE3539" s="25">
        <v>0</v>
      </c>
      <c r="AF3539" s="25">
        <v>0</v>
      </c>
      <c r="AG3539" s="25">
        <v>0</v>
      </c>
      <c r="AH3539" s="25">
        <v>95649</v>
      </c>
      <c r="AI3539" s="25">
        <v>0.33</v>
      </c>
      <c r="AJ3539" s="25">
        <v>39129</v>
      </c>
      <c r="AK3539" s="25">
        <v>0.13500000000000001</v>
      </c>
      <c r="AL3539" s="25">
        <v>498605</v>
      </c>
      <c r="AM3539" s="25">
        <v>1.72024</v>
      </c>
      <c r="AN3539" s="25">
        <v>3449925</v>
      </c>
      <c r="AO3539" s="25">
        <v>11.906599999999999</v>
      </c>
      <c r="AQ3539">
        <f t="shared" si="111"/>
        <v>0</v>
      </c>
    </row>
    <row r="3540" spans="1:43" x14ac:dyDescent="0.2">
      <c r="A3540" t="str">
        <f t="shared" si="110"/>
        <v>2018_846</v>
      </c>
      <c r="C3540" s="25">
        <v>3538</v>
      </c>
      <c r="D3540" s="25">
        <v>846</v>
      </c>
      <c r="E3540" s="25">
        <v>846</v>
      </c>
      <c r="F3540" s="25" t="s">
        <v>956</v>
      </c>
      <c r="G3540" s="25">
        <v>2.33</v>
      </c>
      <c r="H3540" s="25">
        <v>2018</v>
      </c>
      <c r="I3540" s="25">
        <v>219267531</v>
      </c>
      <c r="J3540" s="25">
        <v>245239291</v>
      </c>
      <c r="K3540" s="25">
        <v>527.1</v>
      </c>
      <c r="L3540" s="25">
        <v>1884635</v>
      </c>
      <c r="M3540" s="25">
        <v>8.5951000000000004</v>
      </c>
      <c r="N3540" s="25">
        <v>226825</v>
      </c>
      <c r="O3540" s="25">
        <v>0.92491000000000001</v>
      </c>
      <c r="P3540" s="25">
        <v>0</v>
      </c>
      <c r="Q3540" s="25">
        <v>0</v>
      </c>
      <c r="R3540" s="25">
        <v>0</v>
      </c>
      <c r="S3540" s="25">
        <v>0</v>
      </c>
      <c r="T3540" s="25">
        <v>295000</v>
      </c>
      <c r="U3540" s="25">
        <v>1.3453999999999999</v>
      </c>
      <c r="V3540" s="25">
        <v>295000</v>
      </c>
      <c r="W3540" s="25">
        <v>1.3453999999999999</v>
      </c>
      <c r="X3540" s="25">
        <v>0</v>
      </c>
      <c r="Y3540" s="25">
        <v>0</v>
      </c>
      <c r="Z3540" s="25">
        <v>2406460</v>
      </c>
      <c r="AA3540" s="25">
        <v>10.865399999999999</v>
      </c>
      <c r="AB3540" s="25">
        <v>370000</v>
      </c>
      <c r="AC3540" s="25">
        <v>1.6874400000000001</v>
      </c>
      <c r="AD3540" s="25">
        <v>0</v>
      </c>
      <c r="AE3540" s="25">
        <v>0</v>
      </c>
      <c r="AF3540" s="25">
        <v>328621</v>
      </c>
      <c r="AG3540" s="25">
        <v>1.34</v>
      </c>
      <c r="AH3540" s="25">
        <v>80929</v>
      </c>
      <c r="AI3540" s="25">
        <v>0.33</v>
      </c>
      <c r="AJ3540" s="25">
        <v>0</v>
      </c>
      <c r="AK3540" s="25">
        <v>0</v>
      </c>
      <c r="AL3540" s="25">
        <v>430815</v>
      </c>
      <c r="AM3540" s="25">
        <v>1.75671</v>
      </c>
      <c r="AN3540" s="25">
        <v>3616825</v>
      </c>
      <c r="AO3540" s="25">
        <v>15.9796</v>
      </c>
      <c r="AQ3540">
        <f t="shared" si="111"/>
        <v>1.3453999999999999</v>
      </c>
    </row>
    <row r="3541" spans="1:43" x14ac:dyDescent="0.2">
      <c r="A3541" t="str">
        <f t="shared" si="110"/>
        <v>2018_873</v>
      </c>
      <c r="C3541" s="25">
        <v>3539</v>
      </c>
      <c r="D3541" s="25">
        <v>873</v>
      </c>
      <c r="E3541" s="25">
        <v>873</v>
      </c>
      <c r="F3541" s="25" t="s">
        <v>42</v>
      </c>
      <c r="G3541" s="25">
        <v>2.391</v>
      </c>
      <c r="H3541" s="25">
        <v>2018</v>
      </c>
      <c r="I3541" s="25">
        <v>313036682</v>
      </c>
      <c r="J3541" s="25">
        <v>398070410</v>
      </c>
      <c r="K3541" s="25">
        <v>476.5</v>
      </c>
      <c r="L3541" s="25">
        <v>2323270</v>
      </c>
      <c r="M3541" s="25">
        <v>7.4217000000000004</v>
      </c>
      <c r="N3541" s="25">
        <v>16199</v>
      </c>
      <c r="O3541" s="25">
        <v>4.0689999999999997E-2</v>
      </c>
      <c r="P3541" s="25">
        <v>0</v>
      </c>
      <c r="Q3541" s="25">
        <v>0</v>
      </c>
      <c r="R3541" s="25">
        <v>327700</v>
      </c>
      <c r="S3541" s="25">
        <v>1.04684</v>
      </c>
      <c r="T3541" s="25">
        <v>250000</v>
      </c>
      <c r="U3541" s="25">
        <v>0.79859999999999998</v>
      </c>
      <c r="V3541" s="25">
        <v>577700</v>
      </c>
      <c r="W3541" s="25">
        <v>1.8454999999999999</v>
      </c>
      <c r="X3541" s="25">
        <v>0</v>
      </c>
      <c r="Y3541" s="25">
        <v>0</v>
      </c>
      <c r="Z3541" s="25">
        <v>2917169</v>
      </c>
      <c r="AA3541" s="25">
        <v>9.3079000000000001</v>
      </c>
      <c r="AB3541" s="25">
        <v>100000</v>
      </c>
      <c r="AC3541" s="25">
        <v>0.31945000000000001</v>
      </c>
      <c r="AD3541" s="25">
        <v>0</v>
      </c>
      <c r="AE3541" s="25">
        <v>0</v>
      </c>
      <c r="AF3541" s="25">
        <v>0</v>
      </c>
      <c r="AG3541" s="25">
        <v>0</v>
      </c>
      <c r="AH3541" s="25">
        <v>131363</v>
      </c>
      <c r="AI3541" s="25">
        <v>0.33</v>
      </c>
      <c r="AJ3541" s="25">
        <v>42260</v>
      </c>
      <c r="AK3541" s="25">
        <v>0.13500000000000001</v>
      </c>
      <c r="AL3541" s="25">
        <v>0</v>
      </c>
      <c r="AM3541" s="25">
        <v>0</v>
      </c>
      <c r="AN3541" s="25">
        <v>3190792</v>
      </c>
      <c r="AO3541" s="25">
        <v>10.0923</v>
      </c>
      <c r="AQ3541">
        <f t="shared" si="111"/>
        <v>1.8454999999999999</v>
      </c>
    </row>
    <row r="3542" spans="1:43" x14ac:dyDescent="0.2">
      <c r="A3542" t="str">
        <f t="shared" si="110"/>
        <v>2018_882</v>
      </c>
      <c r="C3542" s="25">
        <v>3540</v>
      </c>
      <c r="D3542" s="25">
        <v>882</v>
      </c>
      <c r="E3542" s="25">
        <v>882</v>
      </c>
      <c r="F3542" s="25" t="s">
        <v>43</v>
      </c>
      <c r="G3542" s="25">
        <v>28.5</v>
      </c>
      <c r="H3542" s="25">
        <v>2018</v>
      </c>
      <c r="I3542" s="25">
        <v>916866002</v>
      </c>
      <c r="J3542" s="25">
        <v>1020092013</v>
      </c>
      <c r="K3542" s="25">
        <v>4422.7</v>
      </c>
      <c r="L3542" s="25">
        <v>9651121</v>
      </c>
      <c r="M3542" s="25">
        <v>10.526199999999999</v>
      </c>
      <c r="N3542" s="25">
        <v>1789293</v>
      </c>
      <c r="O3542" s="25">
        <v>1.7540500000000001</v>
      </c>
      <c r="P3542" s="25">
        <v>0</v>
      </c>
      <c r="Q3542" s="25">
        <v>0</v>
      </c>
      <c r="R3542" s="25">
        <v>497446</v>
      </c>
      <c r="S3542" s="25">
        <v>0.54254999999999998</v>
      </c>
      <c r="T3542" s="25">
        <v>0</v>
      </c>
      <c r="U3542" s="25">
        <v>0</v>
      </c>
      <c r="V3542" s="25">
        <v>497446</v>
      </c>
      <c r="W3542" s="25">
        <v>0.54259999999999997</v>
      </c>
      <c r="X3542" s="25">
        <v>0</v>
      </c>
      <c r="Y3542" s="25">
        <v>0</v>
      </c>
      <c r="Z3542" s="25">
        <v>11937860</v>
      </c>
      <c r="AA3542" s="25">
        <v>12.822800000000001</v>
      </c>
      <c r="AB3542" s="25">
        <v>1860000</v>
      </c>
      <c r="AC3542" s="25">
        <v>2.0286499999999998</v>
      </c>
      <c r="AD3542" s="25">
        <v>0</v>
      </c>
      <c r="AE3542" s="25">
        <v>0</v>
      </c>
      <c r="AF3542" s="25">
        <v>683462</v>
      </c>
      <c r="AG3542" s="25">
        <v>0.67</v>
      </c>
      <c r="AH3542" s="25">
        <v>336630</v>
      </c>
      <c r="AI3542" s="25">
        <v>0.33</v>
      </c>
      <c r="AJ3542" s="25">
        <v>0</v>
      </c>
      <c r="AK3542" s="25">
        <v>0</v>
      </c>
      <c r="AL3542" s="25">
        <v>0</v>
      </c>
      <c r="AM3542" s="25">
        <v>0</v>
      </c>
      <c r="AN3542" s="25">
        <v>14817952</v>
      </c>
      <c r="AO3542" s="25">
        <v>15.8515</v>
      </c>
      <c r="AQ3542">
        <f t="shared" si="111"/>
        <v>0.54259999999999997</v>
      </c>
    </row>
    <row r="3543" spans="1:43" x14ac:dyDescent="0.2">
      <c r="A3543" t="str">
        <f t="shared" si="110"/>
        <v>2018_914</v>
      </c>
      <c r="C3543" s="25">
        <v>3541</v>
      </c>
      <c r="D3543" s="25">
        <v>914</v>
      </c>
      <c r="E3543" s="25">
        <v>914</v>
      </c>
      <c r="F3543" s="25" t="s">
        <v>44</v>
      </c>
      <c r="G3543" s="25">
        <v>2.3690000000000002</v>
      </c>
      <c r="H3543" s="25">
        <v>2018</v>
      </c>
      <c r="I3543" s="25">
        <v>358302411</v>
      </c>
      <c r="J3543" s="25">
        <v>401484067</v>
      </c>
      <c r="K3543" s="25">
        <v>488.4</v>
      </c>
      <c r="L3543" s="25">
        <v>2501766</v>
      </c>
      <c r="M3543" s="25">
        <v>6.9823000000000004</v>
      </c>
      <c r="N3543" s="25">
        <v>63807</v>
      </c>
      <c r="O3543" s="25">
        <v>0.15892999999999999</v>
      </c>
      <c r="P3543" s="25">
        <v>0</v>
      </c>
      <c r="Q3543" s="25">
        <v>0</v>
      </c>
      <c r="R3543" s="25">
        <v>500000</v>
      </c>
      <c r="S3543" s="25">
        <v>1.39547</v>
      </c>
      <c r="T3543" s="25">
        <v>0</v>
      </c>
      <c r="U3543" s="25">
        <v>0</v>
      </c>
      <c r="V3543" s="25">
        <v>500000</v>
      </c>
      <c r="W3543" s="25">
        <v>1.3955</v>
      </c>
      <c r="X3543" s="25">
        <v>0</v>
      </c>
      <c r="Y3543" s="25">
        <v>0</v>
      </c>
      <c r="Z3543" s="25">
        <v>3065573</v>
      </c>
      <c r="AA3543" s="25">
        <v>8.5366999999999997</v>
      </c>
      <c r="AB3543" s="25">
        <v>150000</v>
      </c>
      <c r="AC3543" s="25">
        <v>0.41864000000000001</v>
      </c>
      <c r="AD3543" s="25">
        <v>0</v>
      </c>
      <c r="AE3543" s="25">
        <v>0</v>
      </c>
      <c r="AF3543" s="25">
        <v>537989</v>
      </c>
      <c r="AG3543" s="25">
        <v>1.34</v>
      </c>
      <c r="AH3543" s="25">
        <v>132490</v>
      </c>
      <c r="AI3543" s="25">
        <v>0.33</v>
      </c>
      <c r="AJ3543" s="25">
        <v>0</v>
      </c>
      <c r="AK3543" s="25">
        <v>0</v>
      </c>
      <c r="AL3543" s="25">
        <v>0</v>
      </c>
      <c r="AM3543" s="25">
        <v>0</v>
      </c>
      <c r="AN3543" s="25">
        <v>3886052</v>
      </c>
      <c r="AO3543" s="25">
        <v>10.625299999999999</v>
      </c>
      <c r="AQ3543">
        <f t="shared" si="111"/>
        <v>1.3955</v>
      </c>
    </row>
    <row r="3544" spans="1:43" x14ac:dyDescent="0.2">
      <c r="A3544" t="str">
        <f t="shared" si="110"/>
        <v>2018_916</v>
      </c>
      <c r="C3544" s="25">
        <v>3542</v>
      </c>
      <c r="D3544" s="25">
        <v>916</v>
      </c>
      <c r="E3544" s="25">
        <v>916</v>
      </c>
      <c r="F3544" s="25" t="s">
        <v>3</v>
      </c>
      <c r="G3544" s="25">
        <v>1.7250000000000001</v>
      </c>
      <c r="H3544" s="25">
        <v>2018</v>
      </c>
      <c r="I3544" s="25">
        <v>135612826</v>
      </c>
      <c r="J3544" s="25">
        <v>135612826</v>
      </c>
      <c r="K3544" s="25">
        <v>261.2</v>
      </c>
      <c r="L3544" s="25">
        <v>1148654</v>
      </c>
      <c r="M3544" s="25">
        <v>8.4701000000000004</v>
      </c>
      <c r="N3544" s="25">
        <v>3659</v>
      </c>
      <c r="O3544" s="25">
        <v>2.6980000000000001E-2</v>
      </c>
      <c r="P3544" s="25">
        <v>0</v>
      </c>
      <c r="Q3544" s="25">
        <v>0</v>
      </c>
      <c r="R3544" s="25">
        <v>174902</v>
      </c>
      <c r="S3544" s="25">
        <v>1.28972</v>
      </c>
      <c r="T3544" s="25">
        <v>125098</v>
      </c>
      <c r="U3544" s="25">
        <v>0.92249999999999999</v>
      </c>
      <c r="V3544" s="25">
        <v>300000</v>
      </c>
      <c r="W3544" s="25">
        <v>2.2122000000000002</v>
      </c>
      <c r="X3544" s="25">
        <v>0</v>
      </c>
      <c r="Y3544" s="25">
        <v>0</v>
      </c>
      <c r="Z3544" s="25">
        <v>1452313</v>
      </c>
      <c r="AA3544" s="25">
        <v>10.709300000000001</v>
      </c>
      <c r="AB3544" s="25">
        <v>160000</v>
      </c>
      <c r="AC3544" s="25">
        <v>1.1798299999999999</v>
      </c>
      <c r="AD3544" s="25">
        <v>0</v>
      </c>
      <c r="AE3544" s="25">
        <v>0</v>
      </c>
      <c r="AF3544" s="25">
        <v>108573</v>
      </c>
      <c r="AG3544" s="25">
        <v>0.80061000000000004</v>
      </c>
      <c r="AH3544" s="25">
        <v>44752</v>
      </c>
      <c r="AI3544" s="25">
        <v>0.33</v>
      </c>
      <c r="AJ3544" s="25">
        <v>0</v>
      </c>
      <c r="AK3544" s="25">
        <v>0</v>
      </c>
      <c r="AL3544" s="25">
        <v>0</v>
      </c>
      <c r="AM3544" s="25">
        <v>0</v>
      </c>
      <c r="AN3544" s="25">
        <v>1765638</v>
      </c>
      <c r="AO3544" s="25">
        <v>13.0197</v>
      </c>
      <c r="AQ3544">
        <f t="shared" si="111"/>
        <v>2.2122000000000002</v>
      </c>
    </row>
    <row r="3545" spans="1:43" x14ac:dyDescent="0.2">
      <c r="A3545" t="str">
        <f t="shared" si="110"/>
        <v>2018_918</v>
      </c>
      <c r="C3545" s="25">
        <v>3543</v>
      </c>
      <c r="D3545" s="25">
        <v>918</v>
      </c>
      <c r="E3545" s="25">
        <v>918</v>
      </c>
      <c r="F3545" s="25" t="s">
        <v>45</v>
      </c>
      <c r="G3545" s="25">
        <v>1.9610000000000001</v>
      </c>
      <c r="H3545" s="25">
        <v>2018</v>
      </c>
      <c r="I3545" s="25">
        <v>177367236</v>
      </c>
      <c r="J3545" s="25">
        <v>177367236</v>
      </c>
      <c r="K3545" s="25">
        <v>448.7</v>
      </c>
      <c r="L3545" s="25">
        <v>1632927</v>
      </c>
      <c r="M3545" s="25">
        <v>9.2065000000000001</v>
      </c>
      <c r="N3545" s="25">
        <v>118866</v>
      </c>
      <c r="O3545" s="25">
        <v>0.67017000000000004</v>
      </c>
      <c r="P3545" s="25">
        <v>0</v>
      </c>
      <c r="Q3545" s="25">
        <v>0</v>
      </c>
      <c r="R3545" s="25">
        <v>230454</v>
      </c>
      <c r="S3545" s="25">
        <v>1.2992999999999999</v>
      </c>
      <c r="T3545" s="25">
        <v>17059</v>
      </c>
      <c r="U3545" s="25">
        <v>9.6199999999999994E-2</v>
      </c>
      <c r="V3545" s="25">
        <v>247513</v>
      </c>
      <c r="W3545" s="25">
        <v>1.3955</v>
      </c>
      <c r="X3545" s="25">
        <v>0</v>
      </c>
      <c r="Y3545" s="25">
        <v>0</v>
      </c>
      <c r="Z3545" s="25">
        <v>1999306</v>
      </c>
      <c r="AA3545" s="25">
        <v>11.2721</v>
      </c>
      <c r="AB3545" s="25">
        <v>100000</v>
      </c>
      <c r="AC3545" s="25">
        <v>0.56379999999999997</v>
      </c>
      <c r="AD3545" s="25">
        <v>0</v>
      </c>
      <c r="AE3545" s="25">
        <v>0</v>
      </c>
      <c r="AF3545" s="25">
        <v>118836</v>
      </c>
      <c r="AG3545" s="25">
        <v>0.67</v>
      </c>
      <c r="AH3545" s="25">
        <v>58531</v>
      </c>
      <c r="AI3545" s="25">
        <v>0.33</v>
      </c>
      <c r="AJ3545" s="25">
        <v>0</v>
      </c>
      <c r="AK3545" s="25">
        <v>0</v>
      </c>
      <c r="AL3545" s="25">
        <v>0</v>
      </c>
      <c r="AM3545" s="25">
        <v>0</v>
      </c>
      <c r="AN3545" s="25">
        <v>2276673</v>
      </c>
      <c r="AO3545" s="25">
        <v>12.835900000000001</v>
      </c>
      <c r="AQ3545">
        <f t="shared" si="111"/>
        <v>1.3955</v>
      </c>
    </row>
    <row r="3546" spans="1:43" x14ac:dyDescent="0.2">
      <c r="A3546" t="str">
        <f t="shared" si="110"/>
        <v>2018_936</v>
      </c>
      <c r="C3546" s="25">
        <v>3544</v>
      </c>
      <c r="D3546" s="25">
        <v>936</v>
      </c>
      <c r="E3546" s="25">
        <v>936</v>
      </c>
      <c r="F3546" s="25" t="s">
        <v>46</v>
      </c>
      <c r="G3546" s="25">
        <v>3.9630000000000001</v>
      </c>
      <c r="H3546" s="25">
        <v>2018</v>
      </c>
      <c r="I3546" s="25">
        <v>303141083</v>
      </c>
      <c r="J3546" s="25">
        <v>309021050</v>
      </c>
      <c r="K3546" s="25">
        <v>861.2</v>
      </c>
      <c r="L3546" s="25">
        <v>2721363</v>
      </c>
      <c r="M3546" s="25">
        <v>8.9771999999999998</v>
      </c>
      <c r="N3546" s="25">
        <v>447418</v>
      </c>
      <c r="O3546" s="25">
        <v>1.4478599999999999</v>
      </c>
      <c r="P3546" s="25">
        <v>0</v>
      </c>
      <c r="Q3546" s="25">
        <v>0</v>
      </c>
      <c r="R3546" s="25">
        <v>438284</v>
      </c>
      <c r="S3546" s="25">
        <v>1.44581</v>
      </c>
      <c r="T3546" s="25">
        <v>500000</v>
      </c>
      <c r="U3546" s="25">
        <v>1.6494</v>
      </c>
      <c r="V3546" s="25">
        <v>938284</v>
      </c>
      <c r="W3546" s="25">
        <v>3.0952000000000002</v>
      </c>
      <c r="X3546" s="25">
        <v>0</v>
      </c>
      <c r="Y3546" s="25">
        <v>0</v>
      </c>
      <c r="Z3546" s="25">
        <v>4107065</v>
      </c>
      <c r="AA3546" s="25">
        <v>13.520300000000001</v>
      </c>
      <c r="AB3546" s="25">
        <v>237000</v>
      </c>
      <c r="AC3546" s="25">
        <v>0.78181</v>
      </c>
      <c r="AD3546" s="25">
        <v>0</v>
      </c>
      <c r="AE3546" s="25">
        <v>0</v>
      </c>
      <c r="AF3546" s="25">
        <v>278119</v>
      </c>
      <c r="AG3546" s="25">
        <v>0.9</v>
      </c>
      <c r="AH3546" s="25">
        <v>101977</v>
      </c>
      <c r="AI3546" s="25">
        <v>0.33</v>
      </c>
      <c r="AJ3546" s="25">
        <v>0</v>
      </c>
      <c r="AK3546" s="25">
        <v>0</v>
      </c>
      <c r="AL3546" s="25">
        <v>0</v>
      </c>
      <c r="AM3546" s="25">
        <v>0</v>
      </c>
      <c r="AN3546" s="25">
        <v>4724161</v>
      </c>
      <c r="AO3546" s="25">
        <v>15.5321</v>
      </c>
      <c r="AQ3546">
        <f t="shared" si="111"/>
        <v>3.0952000000000002</v>
      </c>
    </row>
    <row r="3547" spans="1:43" x14ac:dyDescent="0.2">
      <c r="A3547" t="str">
        <f t="shared" si="110"/>
        <v>2018_977</v>
      </c>
      <c r="C3547" s="25">
        <v>3545</v>
      </c>
      <c r="D3547" s="25">
        <v>977</v>
      </c>
      <c r="E3547" s="25">
        <v>977</v>
      </c>
      <c r="F3547" s="25" t="s">
        <v>47</v>
      </c>
      <c r="G3547" s="25">
        <v>3.31</v>
      </c>
      <c r="H3547" s="25">
        <v>2018</v>
      </c>
      <c r="I3547" s="25">
        <v>150837563</v>
      </c>
      <c r="J3547" s="25">
        <v>150837563</v>
      </c>
      <c r="K3547" s="25">
        <v>567.9</v>
      </c>
      <c r="L3547" s="25">
        <v>1522596</v>
      </c>
      <c r="M3547" s="25">
        <v>10.0943</v>
      </c>
      <c r="N3547" s="25">
        <v>9632</v>
      </c>
      <c r="O3547" s="25">
        <v>6.386E-2</v>
      </c>
      <c r="P3547" s="25">
        <v>0</v>
      </c>
      <c r="Q3547" s="25">
        <v>0</v>
      </c>
      <c r="R3547" s="25">
        <v>96183</v>
      </c>
      <c r="S3547" s="25">
        <v>0.63766</v>
      </c>
      <c r="T3547" s="25">
        <v>168000</v>
      </c>
      <c r="U3547" s="25">
        <v>1.1137999999999999</v>
      </c>
      <c r="V3547" s="25">
        <v>264183</v>
      </c>
      <c r="W3547" s="25">
        <v>1.7514000000000001</v>
      </c>
      <c r="X3547" s="25">
        <v>0</v>
      </c>
      <c r="Y3547" s="25">
        <v>0</v>
      </c>
      <c r="Z3547" s="25">
        <v>1796411</v>
      </c>
      <c r="AA3547" s="25">
        <v>11.909599999999999</v>
      </c>
      <c r="AB3547" s="25">
        <v>50000</v>
      </c>
      <c r="AC3547" s="25">
        <v>0.33148</v>
      </c>
      <c r="AD3547" s="25">
        <v>0</v>
      </c>
      <c r="AE3547" s="25">
        <v>0</v>
      </c>
      <c r="AF3547" s="25">
        <v>202122</v>
      </c>
      <c r="AG3547" s="25">
        <v>1.34</v>
      </c>
      <c r="AH3547" s="25">
        <v>49776</v>
      </c>
      <c r="AI3547" s="25">
        <v>0.33</v>
      </c>
      <c r="AJ3547" s="25">
        <v>0</v>
      </c>
      <c r="AK3547" s="25">
        <v>0</v>
      </c>
      <c r="AL3547" s="25">
        <v>368045</v>
      </c>
      <c r="AM3547" s="25">
        <v>2.44001</v>
      </c>
      <c r="AN3547" s="25">
        <v>2466354</v>
      </c>
      <c r="AO3547" s="25">
        <v>16.351099999999999</v>
      </c>
      <c r="AQ3547">
        <f t="shared" si="111"/>
        <v>1.7514000000000001</v>
      </c>
    </row>
    <row r="3548" spans="1:43" x14ac:dyDescent="0.2">
      <c r="A3548" t="str">
        <f t="shared" si="110"/>
        <v>2018_981</v>
      </c>
      <c r="C3548" s="25">
        <v>3546</v>
      </c>
      <c r="D3548" s="25">
        <v>981</v>
      </c>
      <c r="E3548" s="25">
        <v>981</v>
      </c>
      <c r="F3548" s="25" t="s">
        <v>48</v>
      </c>
      <c r="G3548" s="25">
        <v>8.3629999999999995</v>
      </c>
      <c r="H3548" s="25">
        <v>2018</v>
      </c>
      <c r="I3548" s="25">
        <v>328721426</v>
      </c>
      <c r="J3548" s="25">
        <v>332231652</v>
      </c>
      <c r="K3548" s="25">
        <v>1902.3</v>
      </c>
      <c r="L3548" s="25">
        <v>3347023</v>
      </c>
      <c r="M3548" s="25">
        <v>10.181900000000001</v>
      </c>
      <c r="N3548" s="25">
        <v>474974</v>
      </c>
      <c r="O3548" s="25">
        <v>1.4296500000000001</v>
      </c>
      <c r="P3548" s="25">
        <v>0</v>
      </c>
      <c r="Q3548" s="25">
        <v>0</v>
      </c>
      <c r="R3548" s="25">
        <v>0</v>
      </c>
      <c r="S3548" s="25">
        <v>0</v>
      </c>
      <c r="T3548" s="25">
        <v>0</v>
      </c>
      <c r="U3548" s="25">
        <v>0</v>
      </c>
      <c r="V3548" s="25">
        <v>0</v>
      </c>
      <c r="W3548" s="25">
        <v>0</v>
      </c>
      <c r="X3548" s="25">
        <v>0</v>
      </c>
      <c r="Y3548" s="25">
        <v>0</v>
      </c>
      <c r="Z3548" s="25">
        <v>3821997</v>
      </c>
      <c r="AA3548" s="25">
        <v>11.611599999999999</v>
      </c>
      <c r="AB3548" s="25">
        <v>178249</v>
      </c>
      <c r="AC3548" s="25">
        <v>0.54225000000000001</v>
      </c>
      <c r="AD3548" s="25">
        <v>0</v>
      </c>
      <c r="AE3548" s="25">
        <v>0</v>
      </c>
      <c r="AF3548" s="25">
        <v>445190</v>
      </c>
      <c r="AG3548" s="25">
        <v>1.34</v>
      </c>
      <c r="AH3548" s="25">
        <v>109636</v>
      </c>
      <c r="AI3548" s="25">
        <v>0.33</v>
      </c>
      <c r="AJ3548" s="25">
        <v>0</v>
      </c>
      <c r="AK3548" s="25">
        <v>0</v>
      </c>
      <c r="AL3548" s="25">
        <v>1339298</v>
      </c>
      <c r="AM3548" s="25">
        <v>4.0312200000000002</v>
      </c>
      <c r="AN3548" s="25">
        <v>5894370</v>
      </c>
      <c r="AO3548" s="25">
        <v>17.8551</v>
      </c>
      <c r="AQ3548">
        <f t="shared" si="111"/>
        <v>0</v>
      </c>
    </row>
    <row r="3549" spans="1:43" x14ac:dyDescent="0.2">
      <c r="A3549" t="str">
        <f t="shared" si="110"/>
        <v>2018_999</v>
      </c>
      <c r="C3549" s="25">
        <v>3547</v>
      </c>
      <c r="D3549" s="25">
        <v>999</v>
      </c>
      <c r="E3549" s="25">
        <v>999</v>
      </c>
      <c r="F3549" s="25" t="s">
        <v>49</v>
      </c>
      <c r="G3549" s="25">
        <v>7.8979999999999997</v>
      </c>
      <c r="H3549" s="25">
        <v>2018</v>
      </c>
      <c r="I3549" s="25">
        <v>919086664</v>
      </c>
      <c r="J3549" s="25">
        <v>959213897</v>
      </c>
      <c r="K3549" s="25">
        <v>1678.9</v>
      </c>
      <c r="L3549" s="25">
        <v>7239142</v>
      </c>
      <c r="M3549" s="25">
        <v>7.8765000000000001</v>
      </c>
      <c r="N3549" s="25">
        <v>483214</v>
      </c>
      <c r="O3549" s="25">
        <v>0.50375999999999999</v>
      </c>
      <c r="P3549" s="25">
        <v>0</v>
      </c>
      <c r="Q3549" s="25">
        <v>0</v>
      </c>
      <c r="R3549" s="25">
        <v>105836</v>
      </c>
      <c r="S3549" s="25">
        <v>0.11515</v>
      </c>
      <c r="T3549" s="25">
        <v>500000</v>
      </c>
      <c r="U3549" s="25">
        <v>0.54400000000000004</v>
      </c>
      <c r="V3549" s="25">
        <v>605836</v>
      </c>
      <c r="W3549" s="25">
        <v>0.65920000000000001</v>
      </c>
      <c r="X3549" s="25">
        <v>0</v>
      </c>
      <c r="Y3549" s="25">
        <v>0</v>
      </c>
      <c r="Z3549" s="25">
        <v>8328192</v>
      </c>
      <c r="AA3549" s="25">
        <v>9.0394000000000005</v>
      </c>
      <c r="AB3549" s="25">
        <v>300000</v>
      </c>
      <c r="AC3549" s="25">
        <v>0.32640999999999998</v>
      </c>
      <c r="AD3549" s="25">
        <v>0</v>
      </c>
      <c r="AE3549" s="25">
        <v>0</v>
      </c>
      <c r="AF3549" s="25">
        <v>642673</v>
      </c>
      <c r="AG3549" s="25">
        <v>0.67</v>
      </c>
      <c r="AH3549" s="25">
        <v>316541</v>
      </c>
      <c r="AI3549" s="25">
        <v>0.33</v>
      </c>
      <c r="AJ3549" s="25">
        <v>0</v>
      </c>
      <c r="AK3549" s="25">
        <v>0</v>
      </c>
      <c r="AL3549" s="25">
        <v>0</v>
      </c>
      <c r="AM3549" s="25">
        <v>0</v>
      </c>
      <c r="AN3549" s="25">
        <v>9587406</v>
      </c>
      <c r="AO3549" s="25">
        <v>10.3658</v>
      </c>
      <c r="AQ3549">
        <f t="shared" si="111"/>
        <v>0.65920000000000001</v>
      </c>
    </row>
    <row r="3550" spans="1:43" x14ac:dyDescent="0.2">
      <c r="A3550" t="str">
        <f t="shared" si="110"/>
        <v>2018_1044</v>
      </c>
      <c r="C3550" s="25">
        <v>3548</v>
      </c>
      <c r="D3550" s="25">
        <v>1044</v>
      </c>
      <c r="E3550" s="25">
        <v>1044</v>
      </c>
      <c r="F3550" s="25" t="s">
        <v>50</v>
      </c>
      <c r="G3550" s="25">
        <v>18.065999999999999</v>
      </c>
      <c r="H3550" s="25">
        <v>2018</v>
      </c>
      <c r="I3550" s="25">
        <v>1881942714</v>
      </c>
      <c r="J3550" s="25">
        <v>2036953356</v>
      </c>
      <c r="K3550" s="25">
        <v>5146.8</v>
      </c>
      <c r="L3550" s="25">
        <v>16181801</v>
      </c>
      <c r="M3550" s="25">
        <v>8.5984999999999996</v>
      </c>
      <c r="N3550" s="25">
        <v>2660565</v>
      </c>
      <c r="O3550" s="25">
        <v>1.3061499999999999</v>
      </c>
      <c r="P3550" s="25">
        <v>0</v>
      </c>
      <c r="Q3550" s="25">
        <v>0</v>
      </c>
      <c r="R3550" s="25">
        <v>1544966</v>
      </c>
      <c r="S3550" s="25">
        <v>0.82094</v>
      </c>
      <c r="T3550" s="25">
        <v>598702</v>
      </c>
      <c r="U3550" s="25">
        <v>0.31809999999999999</v>
      </c>
      <c r="V3550" s="25">
        <v>2143668</v>
      </c>
      <c r="W3550" s="25">
        <v>1.1391</v>
      </c>
      <c r="X3550" s="25">
        <v>0</v>
      </c>
      <c r="Y3550" s="25">
        <v>0</v>
      </c>
      <c r="Z3550" s="25">
        <v>20986034</v>
      </c>
      <c r="AA3550" s="25">
        <v>11.043699999999999</v>
      </c>
      <c r="AB3550" s="25">
        <v>698426</v>
      </c>
      <c r="AC3550" s="25">
        <v>0.37112000000000001</v>
      </c>
      <c r="AD3550" s="25">
        <v>0</v>
      </c>
      <c r="AE3550" s="25">
        <v>0</v>
      </c>
      <c r="AF3550" s="25">
        <v>2729517</v>
      </c>
      <c r="AG3550" s="25">
        <v>1.34</v>
      </c>
      <c r="AH3550" s="25">
        <v>672195</v>
      </c>
      <c r="AI3550" s="25">
        <v>0.33</v>
      </c>
      <c r="AJ3550" s="25">
        <v>0</v>
      </c>
      <c r="AK3550" s="25">
        <v>0</v>
      </c>
      <c r="AL3550" s="25">
        <v>2419725</v>
      </c>
      <c r="AM3550" s="25">
        <v>1.18791</v>
      </c>
      <c r="AN3550" s="25">
        <v>27505897</v>
      </c>
      <c r="AO3550" s="25">
        <v>14.2727</v>
      </c>
      <c r="AQ3550">
        <f t="shared" si="111"/>
        <v>1.1391</v>
      </c>
    </row>
    <row r="3551" spans="1:43" x14ac:dyDescent="0.2">
      <c r="A3551" t="str">
        <f t="shared" si="110"/>
        <v>2018_1053</v>
      </c>
      <c r="C3551" s="25">
        <v>3549</v>
      </c>
      <c r="D3551" s="25">
        <v>1053</v>
      </c>
      <c r="E3551" s="25">
        <v>1053</v>
      </c>
      <c r="F3551" s="25" t="s">
        <v>51</v>
      </c>
      <c r="G3551" s="25">
        <v>95.218000000000004</v>
      </c>
      <c r="H3551" s="25">
        <v>2018</v>
      </c>
      <c r="I3551" s="25">
        <v>5331407952</v>
      </c>
      <c r="J3551" s="25">
        <v>5595153081</v>
      </c>
      <c r="K3551" s="25">
        <v>17091.7</v>
      </c>
      <c r="L3551" s="25">
        <v>51782861</v>
      </c>
      <c r="M3551" s="25">
        <v>9.7127999999999997</v>
      </c>
      <c r="N3551" s="25">
        <v>856613</v>
      </c>
      <c r="O3551" s="25">
        <v>0.15310000000000001</v>
      </c>
      <c r="P3551" s="25">
        <v>0</v>
      </c>
      <c r="Q3551" s="25">
        <v>0</v>
      </c>
      <c r="R3551" s="25">
        <v>6585798</v>
      </c>
      <c r="S3551" s="25">
        <v>1.2352799999999999</v>
      </c>
      <c r="T3551" s="25">
        <v>3352868</v>
      </c>
      <c r="U3551" s="25">
        <v>0.62890000000000001</v>
      </c>
      <c r="V3551" s="25">
        <v>9938666</v>
      </c>
      <c r="W3551" s="25">
        <v>1.8642000000000001</v>
      </c>
      <c r="X3551" s="25">
        <v>0</v>
      </c>
      <c r="Y3551" s="25">
        <v>0</v>
      </c>
      <c r="Z3551" s="25">
        <v>62578140</v>
      </c>
      <c r="AA3551" s="25">
        <v>11.7301</v>
      </c>
      <c r="AB3551" s="25">
        <v>8625000</v>
      </c>
      <c r="AC3551" s="25">
        <v>1.6177699999999999</v>
      </c>
      <c r="AD3551" s="25">
        <v>0</v>
      </c>
      <c r="AE3551" s="25">
        <v>0</v>
      </c>
      <c r="AF3551" s="25">
        <v>7497505</v>
      </c>
      <c r="AG3551" s="25">
        <v>1.34</v>
      </c>
      <c r="AH3551" s="25">
        <v>1846401</v>
      </c>
      <c r="AI3551" s="25">
        <v>0.33</v>
      </c>
      <c r="AJ3551" s="25">
        <v>0</v>
      </c>
      <c r="AK3551" s="25">
        <v>0</v>
      </c>
      <c r="AL3551" s="25">
        <v>2000000</v>
      </c>
      <c r="AM3551" s="25">
        <v>0.35744999999999999</v>
      </c>
      <c r="AN3551" s="25">
        <v>82547046</v>
      </c>
      <c r="AO3551" s="25">
        <v>15.375299999999999</v>
      </c>
      <c r="AQ3551">
        <f t="shared" si="111"/>
        <v>1.8642000000000001</v>
      </c>
    </row>
    <row r="3552" spans="1:43" x14ac:dyDescent="0.2">
      <c r="A3552" t="str">
        <f t="shared" si="110"/>
        <v>2018_1062</v>
      </c>
      <c r="C3552" s="25">
        <v>3550</v>
      </c>
      <c r="D3552" s="25">
        <v>1062</v>
      </c>
      <c r="E3552" s="25">
        <v>1062</v>
      </c>
      <c r="F3552" s="25" t="s">
        <v>52</v>
      </c>
      <c r="G3552" s="25">
        <v>4.2889999999999997</v>
      </c>
      <c r="H3552" s="25">
        <v>2018</v>
      </c>
      <c r="I3552" s="25">
        <v>273749239</v>
      </c>
      <c r="J3552" s="25">
        <v>290459666</v>
      </c>
      <c r="K3552" s="25">
        <v>1364.1</v>
      </c>
      <c r="L3552" s="25">
        <v>2744575</v>
      </c>
      <c r="M3552" s="25">
        <v>10.0259</v>
      </c>
      <c r="N3552" s="25">
        <v>16950</v>
      </c>
      <c r="O3552" s="25">
        <v>5.8360000000000002E-2</v>
      </c>
      <c r="P3552" s="25">
        <v>0</v>
      </c>
      <c r="Q3552" s="25">
        <v>0</v>
      </c>
      <c r="R3552" s="25">
        <v>364550</v>
      </c>
      <c r="S3552" s="25">
        <v>1.33169</v>
      </c>
      <c r="T3552" s="25">
        <v>31000</v>
      </c>
      <c r="U3552" s="25">
        <v>0.1132</v>
      </c>
      <c r="V3552" s="25">
        <v>395550</v>
      </c>
      <c r="W3552" s="25">
        <v>1.4449000000000001</v>
      </c>
      <c r="X3552" s="25">
        <v>0</v>
      </c>
      <c r="Y3552" s="25">
        <v>0</v>
      </c>
      <c r="Z3552" s="25">
        <v>3157075</v>
      </c>
      <c r="AA3552" s="25">
        <v>11.529199999999999</v>
      </c>
      <c r="AB3552" s="25">
        <v>300000</v>
      </c>
      <c r="AC3552" s="25">
        <v>1.09589</v>
      </c>
      <c r="AD3552" s="25">
        <v>0</v>
      </c>
      <c r="AE3552" s="25">
        <v>0</v>
      </c>
      <c r="AF3552" s="25">
        <v>389216</v>
      </c>
      <c r="AG3552" s="25">
        <v>1.34</v>
      </c>
      <c r="AH3552" s="25">
        <v>95852</v>
      </c>
      <c r="AI3552" s="25">
        <v>0.33</v>
      </c>
      <c r="AJ3552" s="25">
        <v>0</v>
      </c>
      <c r="AK3552" s="25">
        <v>0</v>
      </c>
      <c r="AL3552" s="25">
        <v>1176363</v>
      </c>
      <c r="AM3552" s="25">
        <v>4.05</v>
      </c>
      <c r="AN3552" s="25">
        <v>5118506</v>
      </c>
      <c r="AO3552" s="25">
        <v>18.345099999999999</v>
      </c>
      <c r="AQ3552">
        <f t="shared" si="111"/>
        <v>1.4449000000000001</v>
      </c>
    </row>
    <row r="3553" spans="1:43" x14ac:dyDescent="0.2">
      <c r="A3553" t="str">
        <f t="shared" si="110"/>
        <v>2018_1071</v>
      </c>
      <c r="C3553" s="25">
        <v>3551</v>
      </c>
      <c r="D3553" s="25">
        <v>1071</v>
      </c>
      <c r="E3553" s="25">
        <v>1071</v>
      </c>
      <c r="F3553" s="25" t="s">
        <v>53</v>
      </c>
      <c r="G3553" s="25">
        <v>8.2479999999999993</v>
      </c>
      <c r="H3553" s="25">
        <v>2018</v>
      </c>
      <c r="I3553" s="25">
        <v>240028848</v>
      </c>
      <c r="J3553" s="25">
        <v>240028848</v>
      </c>
      <c r="K3553" s="25">
        <v>1335.9</v>
      </c>
      <c r="L3553" s="25">
        <v>2688679</v>
      </c>
      <c r="M3553" s="25">
        <v>11.201499999999999</v>
      </c>
      <c r="N3553" s="25">
        <v>44564</v>
      </c>
      <c r="O3553" s="25">
        <v>0.18565999999999999</v>
      </c>
      <c r="P3553" s="25">
        <v>0</v>
      </c>
      <c r="Q3553" s="25">
        <v>0</v>
      </c>
      <c r="R3553" s="25">
        <v>256062</v>
      </c>
      <c r="S3553" s="25">
        <v>1.0668</v>
      </c>
      <c r="T3553" s="25">
        <v>812145</v>
      </c>
      <c r="U3553" s="25">
        <v>3.3835000000000002</v>
      </c>
      <c r="V3553" s="25">
        <v>1068207</v>
      </c>
      <c r="W3553" s="25">
        <v>4.4503000000000004</v>
      </c>
      <c r="X3553" s="25">
        <v>0</v>
      </c>
      <c r="Y3553" s="25">
        <v>0</v>
      </c>
      <c r="Z3553" s="25">
        <v>3801450</v>
      </c>
      <c r="AA3553" s="25">
        <v>15.8375</v>
      </c>
      <c r="AB3553" s="25">
        <v>480602</v>
      </c>
      <c r="AC3553" s="25">
        <v>2.0022700000000002</v>
      </c>
      <c r="AD3553" s="25">
        <v>0</v>
      </c>
      <c r="AE3553" s="25">
        <v>0</v>
      </c>
      <c r="AF3553" s="25">
        <v>134479</v>
      </c>
      <c r="AG3553" s="25">
        <v>0.56025999999999998</v>
      </c>
      <c r="AH3553" s="25">
        <v>79210</v>
      </c>
      <c r="AI3553" s="25">
        <v>0.33</v>
      </c>
      <c r="AJ3553" s="25">
        <v>0</v>
      </c>
      <c r="AK3553" s="25">
        <v>0</v>
      </c>
      <c r="AL3553" s="25">
        <v>0</v>
      </c>
      <c r="AM3553" s="25">
        <v>0</v>
      </c>
      <c r="AN3553" s="25">
        <v>4495741</v>
      </c>
      <c r="AO3553" s="25">
        <v>18.73</v>
      </c>
      <c r="AQ3553">
        <f t="shared" si="111"/>
        <v>4.4503000000000004</v>
      </c>
    </row>
    <row r="3554" spans="1:43" x14ac:dyDescent="0.2">
      <c r="A3554" t="str">
        <f t="shared" si="110"/>
        <v>2018_1079</v>
      </c>
      <c r="C3554" s="25">
        <v>3552</v>
      </c>
      <c r="D3554" s="25">
        <v>1079</v>
      </c>
      <c r="E3554" s="25">
        <v>1079</v>
      </c>
      <c r="F3554" s="25" t="s">
        <v>54</v>
      </c>
      <c r="G3554" s="25">
        <v>3.6030000000000002</v>
      </c>
      <c r="H3554" s="25">
        <v>2018</v>
      </c>
      <c r="I3554" s="25">
        <v>243914177</v>
      </c>
      <c r="J3554" s="25">
        <v>252632064</v>
      </c>
      <c r="K3554" s="25">
        <v>787.4</v>
      </c>
      <c r="L3554" s="25">
        <v>2194125</v>
      </c>
      <c r="M3554" s="25">
        <v>8.9954999999999998</v>
      </c>
      <c r="N3554" s="25">
        <v>6259</v>
      </c>
      <c r="O3554" s="25">
        <v>2.478E-2</v>
      </c>
      <c r="P3554" s="25">
        <v>0</v>
      </c>
      <c r="Q3554" s="25">
        <v>0</v>
      </c>
      <c r="R3554" s="25">
        <v>185710</v>
      </c>
      <c r="S3554" s="25">
        <v>0.76136999999999999</v>
      </c>
      <c r="T3554" s="25">
        <v>150000</v>
      </c>
      <c r="U3554" s="25">
        <v>0.61499999999999999</v>
      </c>
      <c r="V3554" s="25">
        <v>335710</v>
      </c>
      <c r="W3554" s="25">
        <v>1.3763000000000001</v>
      </c>
      <c r="X3554" s="25">
        <v>0</v>
      </c>
      <c r="Y3554" s="25">
        <v>0</v>
      </c>
      <c r="Z3554" s="25">
        <v>2536094</v>
      </c>
      <c r="AA3554" s="25">
        <v>10.396599999999999</v>
      </c>
      <c r="AB3554" s="25">
        <v>300000</v>
      </c>
      <c r="AC3554" s="25">
        <v>1.22994</v>
      </c>
      <c r="AD3554" s="25">
        <v>0</v>
      </c>
      <c r="AE3554" s="25">
        <v>0</v>
      </c>
      <c r="AF3554" s="25">
        <v>0</v>
      </c>
      <c r="AG3554" s="25">
        <v>0</v>
      </c>
      <c r="AH3554" s="25">
        <v>83369</v>
      </c>
      <c r="AI3554" s="25">
        <v>0.33</v>
      </c>
      <c r="AJ3554" s="25">
        <v>0</v>
      </c>
      <c r="AK3554" s="25">
        <v>0</v>
      </c>
      <c r="AL3554" s="25">
        <v>0</v>
      </c>
      <c r="AM3554" s="25">
        <v>0</v>
      </c>
      <c r="AN3554" s="25">
        <v>2919463</v>
      </c>
      <c r="AO3554" s="25">
        <v>11.9565</v>
      </c>
      <c r="AQ3554">
        <f t="shared" si="111"/>
        <v>1.3763000000000001</v>
      </c>
    </row>
    <row r="3555" spans="1:43" x14ac:dyDescent="0.2">
      <c r="A3555" t="str">
        <f t="shared" si="110"/>
        <v>2018_1080</v>
      </c>
      <c r="C3555" s="25">
        <v>3553</v>
      </c>
      <c r="D3555" s="25">
        <v>1080</v>
      </c>
      <c r="E3555" s="25">
        <v>1080</v>
      </c>
      <c r="F3555" s="25" t="s">
        <v>6</v>
      </c>
      <c r="G3555" s="25">
        <v>1.877</v>
      </c>
      <c r="H3555" s="25">
        <v>2018</v>
      </c>
      <c r="I3555" s="25">
        <v>184337774</v>
      </c>
      <c r="J3555" s="25">
        <v>188355930</v>
      </c>
      <c r="K3555" s="25">
        <v>433.3</v>
      </c>
      <c r="L3555" s="25">
        <v>1605205</v>
      </c>
      <c r="M3555" s="25">
        <v>8.7080000000000002</v>
      </c>
      <c r="N3555" s="25">
        <v>212109</v>
      </c>
      <c r="O3555" s="25">
        <v>1.1261099999999999</v>
      </c>
      <c r="P3555" s="25">
        <v>0</v>
      </c>
      <c r="Q3555" s="25">
        <v>0</v>
      </c>
      <c r="R3555" s="25">
        <v>0</v>
      </c>
      <c r="S3555" s="25">
        <v>0</v>
      </c>
      <c r="T3555" s="25">
        <v>0</v>
      </c>
      <c r="U3555" s="25">
        <v>0</v>
      </c>
      <c r="V3555" s="25">
        <v>0</v>
      </c>
      <c r="W3555" s="25">
        <v>0</v>
      </c>
      <c r="X3555" s="25">
        <v>0</v>
      </c>
      <c r="Y3555" s="25">
        <v>0</v>
      </c>
      <c r="Z3555" s="25">
        <v>1817314</v>
      </c>
      <c r="AA3555" s="25">
        <v>9.8340999999999994</v>
      </c>
      <c r="AB3555" s="25">
        <v>100000</v>
      </c>
      <c r="AC3555" s="25">
        <v>0.54247999999999996</v>
      </c>
      <c r="AD3555" s="25">
        <v>0</v>
      </c>
      <c r="AE3555" s="25">
        <v>0</v>
      </c>
      <c r="AF3555" s="25">
        <v>126198</v>
      </c>
      <c r="AG3555" s="25">
        <v>0.67</v>
      </c>
      <c r="AH3555" s="25">
        <v>62157</v>
      </c>
      <c r="AI3555" s="25">
        <v>0.33</v>
      </c>
      <c r="AJ3555" s="25">
        <v>0</v>
      </c>
      <c r="AK3555" s="25">
        <v>0</v>
      </c>
      <c r="AL3555" s="25">
        <v>409000</v>
      </c>
      <c r="AM3555" s="25">
        <v>2.1714199999999999</v>
      </c>
      <c r="AN3555" s="25">
        <v>2514669</v>
      </c>
      <c r="AO3555" s="25">
        <v>13.548</v>
      </c>
      <c r="AQ3555">
        <f t="shared" si="111"/>
        <v>0</v>
      </c>
    </row>
    <row r="3556" spans="1:43" x14ac:dyDescent="0.2">
      <c r="A3556" t="str">
        <f t="shared" si="110"/>
        <v>2018_1082</v>
      </c>
      <c r="C3556" s="25">
        <v>3554</v>
      </c>
      <c r="D3556" s="25">
        <v>1082</v>
      </c>
      <c r="E3556" s="25">
        <v>1082</v>
      </c>
      <c r="F3556" s="25" t="s">
        <v>674</v>
      </c>
      <c r="G3556" s="25">
        <v>6.3449999999999998</v>
      </c>
      <c r="H3556" s="25">
        <v>2018</v>
      </c>
      <c r="I3556" s="25">
        <v>481982564</v>
      </c>
      <c r="J3556" s="25">
        <v>543075304</v>
      </c>
      <c r="K3556" s="25">
        <v>1462.5</v>
      </c>
      <c r="L3556" s="25">
        <v>4274789</v>
      </c>
      <c r="M3556" s="25">
        <v>8.8691999999999993</v>
      </c>
      <c r="N3556" s="25">
        <v>64726</v>
      </c>
      <c r="O3556" s="25">
        <v>0.11917999999999999</v>
      </c>
      <c r="P3556" s="25">
        <v>0</v>
      </c>
      <c r="Q3556" s="25">
        <v>0</v>
      </c>
      <c r="R3556" s="25">
        <v>429856</v>
      </c>
      <c r="S3556" s="25">
        <v>0.89185000000000003</v>
      </c>
      <c r="T3556" s="25">
        <v>350000</v>
      </c>
      <c r="U3556" s="25">
        <v>0.72619999999999996</v>
      </c>
      <c r="V3556" s="25">
        <v>779856</v>
      </c>
      <c r="W3556" s="25">
        <v>1.6180000000000001</v>
      </c>
      <c r="X3556" s="25">
        <v>0</v>
      </c>
      <c r="Y3556" s="25">
        <v>0</v>
      </c>
      <c r="Z3556" s="25">
        <v>5119371</v>
      </c>
      <c r="AA3556" s="25">
        <v>10.606400000000001</v>
      </c>
      <c r="AB3556" s="25">
        <v>550000</v>
      </c>
      <c r="AC3556" s="25">
        <v>1.1411199999999999</v>
      </c>
      <c r="AD3556" s="25">
        <v>0</v>
      </c>
      <c r="AE3556" s="25">
        <v>0</v>
      </c>
      <c r="AF3556" s="25">
        <v>363860</v>
      </c>
      <c r="AG3556" s="25">
        <v>0.67</v>
      </c>
      <c r="AH3556" s="25">
        <v>179215</v>
      </c>
      <c r="AI3556" s="25">
        <v>0.33</v>
      </c>
      <c r="AJ3556" s="25">
        <v>0</v>
      </c>
      <c r="AK3556" s="25">
        <v>0</v>
      </c>
      <c r="AL3556" s="25">
        <v>1026513</v>
      </c>
      <c r="AM3556" s="25">
        <v>1.89019</v>
      </c>
      <c r="AN3556" s="25">
        <v>7238959</v>
      </c>
      <c r="AO3556" s="25">
        <v>14.637700000000001</v>
      </c>
      <c r="AQ3556">
        <f t="shared" si="111"/>
        <v>1.6180000000000001</v>
      </c>
    </row>
    <row r="3557" spans="1:43" x14ac:dyDescent="0.2">
      <c r="A3557" t="str">
        <f t="shared" si="110"/>
        <v>2018_1089</v>
      </c>
      <c r="C3557" s="25">
        <v>3555</v>
      </c>
      <c r="D3557" s="25">
        <v>1089</v>
      </c>
      <c r="E3557" s="25">
        <v>1089</v>
      </c>
      <c r="F3557" s="25" t="s">
        <v>55</v>
      </c>
      <c r="G3557" s="25">
        <v>2.0219999999999998</v>
      </c>
      <c r="H3557" s="25">
        <v>2018</v>
      </c>
      <c r="I3557" s="25">
        <v>134319100</v>
      </c>
      <c r="J3557" s="25">
        <v>140926132</v>
      </c>
      <c r="K3557" s="25">
        <v>478.8</v>
      </c>
      <c r="L3557" s="25">
        <v>1261991</v>
      </c>
      <c r="M3557" s="25">
        <v>9.3955000000000002</v>
      </c>
      <c r="N3557" s="25">
        <v>227520</v>
      </c>
      <c r="O3557" s="25">
        <v>1.61446</v>
      </c>
      <c r="P3557" s="25">
        <v>0</v>
      </c>
      <c r="Q3557" s="25">
        <v>0</v>
      </c>
      <c r="R3557" s="25">
        <v>104591</v>
      </c>
      <c r="S3557" s="25">
        <v>0.77868000000000004</v>
      </c>
      <c r="T3557" s="25">
        <v>119000</v>
      </c>
      <c r="U3557" s="25">
        <v>0.88590000000000002</v>
      </c>
      <c r="V3557" s="25">
        <v>223591</v>
      </c>
      <c r="W3557" s="25">
        <v>1.6646000000000001</v>
      </c>
      <c r="X3557" s="25">
        <v>0</v>
      </c>
      <c r="Y3557" s="25">
        <v>0</v>
      </c>
      <c r="Z3557" s="25">
        <v>1713102</v>
      </c>
      <c r="AA3557" s="25">
        <v>12.6746</v>
      </c>
      <c r="AB3557" s="25">
        <v>130000</v>
      </c>
      <c r="AC3557" s="25">
        <v>0.96784000000000003</v>
      </c>
      <c r="AD3557" s="25">
        <v>0</v>
      </c>
      <c r="AE3557" s="25">
        <v>0</v>
      </c>
      <c r="AF3557" s="25">
        <v>188841</v>
      </c>
      <c r="AG3557" s="25">
        <v>1.34</v>
      </c>
      <c r="AH3557" s="25">
        <v>46506</v>
      </c>
      <c r="AI3557" s="25">
        <v>0.33</v>
      </c>
      <c r="AJ3557" s="25">
        <v>0</v>
      </c>
      <c r="AK3557" s="25">
        <v>0</v>
      </c>
      <c r="AL3557" s="25">
        <v>322810</v>
      </c>
      <c r="AM3557" s="25">
        <v>2.2906300000000002</v>
      </c>
      <c r="AN3557" s="25">
        <v>2401259</v>
      </c>
      <c r="AO3557" s="25">
        <v>17.603000000000002</v>
      </c>
      <c r="AQ3557">
        <f t="shared" si="111"/>
        <v>1.6646000000000001</v>
      </c>
    </row>
    <row r="3558" spans="1:43" x14ac:dyDescent="0.2">
      <c r="A3558" t="str">
        <f t="shared" si="110"/>
        <v>2018_1093</v>
      </c>
      <c r="C3558" s="25">
        <v>3556</v>
      </c>
      <c r="D3558" s="25">
        <v>1093</v>
      </c>
      <c r="E3558" s="25">
        <v>1093</v>
      </c>
      <c r="F3558" s="25" t="s">
        <v>56</v>
      </c>
      <c r="G3558" s="25">
        <v>4.056</v>
      </c>
      <c r="H3558" s="25">
        <v>2018</v>
      </c>
      <c r="I3558" s="25">
        <v>134878634</v>
      </c>
      <c r="J3558" s="25">
        <v>134878634</v>
      </c>
      <c r="K3558" s="25">
        <v>650.79999999999995</v>
      </c>
      <c r="L3558" s="25">
        <v>1526258</v>
      </c>
      <c r="M3558" s="25">
        <v>11.315799999999999</v>
      </c>
      <c r="N3558" s="25">
        <v>169984</v>
      </c>
      <c r="O3558" s="25">
        <v>1.26027</v>
      </c>
      <c r="P3558" s="25">
        <v>0</v>
      </c>
      <c r="Q3558" s="25">
        <v>0</v>
      </c>
      <c r="R3558" s="25">
        <v>56010</v>
      </c>
      <c r="S3558" s="25">
        <v>0.41526000000000002</v>
      </c>
      <c r="T3558" s="25">
        <v>0</v>
      </c>
      <c r="U3558" s="25">
        <v>0</v>
      </c>
      <c r="V3558" s="25">
        <v>56010</v>
      </c>
      <c r="W3558" s="25">
        <v>0.4153</v>
      </c>
      <c r="X3558" s="25">
        <v>0</v>
      </c>
      <c r="Y3558" s="25">
        <v>0</v>
      </c>
      <c r="Z3558" s="25">
        <v>1752252</v>
      </c>
      <c r="AA3558" s="25">
        <v>12.991300000000001</v>
      </c>
      <c r="AB3558" s="25">
        <v>243441</v>
      </c>
      <c r="AC3558" s="25">
        <v>1.8048900000000001</v>
      </c>
      <c r="AD3558" s="25">
        <v>0</v>
      </c>
      <c r="AE3558" s="25">
        <v>0</v>
      </c>
      <c r="AF3558" s="25">
        <v>0</v>
      </c>
      <c r="AG3558" s="25">
        <v>0</v>
      </c>
      <c r="AH3558" s="25">
        <v>44510</v>
      </c>
      <c r="AI3558" s="25">
        <v>0.33</v>
      </c>
      <c r="AJ3558" s="25">
        <v>0</v>
      </c>
      <c r="AK3558" s="25">
        <v>0</v>
      </c>
      <c r="AL3558" s="25">
        <v>275033</v>
      </c>
      <c r="AM3558" s="25">
        <v>2.03911</v>
      </c>
      <c r="AN3558" s="25">
        <v>2315236</v>
      </c>
      <c r="AO3558" s="25">
        <v>17.165299999999998</v>
      </c>
      <c r="AQ3558">
        <f t="shared" si="111"/>
        <v>0.4153</v>
      </c>
    </row>
    <row r="3559" spans="1:43" x14ac:dyDescent="0.2">
      <c r="A3559" t="str">
        <f t="shared" si="110"/>
        <v>2018_1095</v>
      </c>
      <c r="C3559" s="25">
        <v>3557</v>
      </c>
      <c r="D3559" s="25">
        <v>1095</v>
      </c>
      <c r="E3559" s="25">
        <v>1095</v>
      </c>
      <c r="F3559" s="25" t="s">
        <v>57</v>
      </c>
      <c r="G3559" s="25">
        <v>3.0139999999999998</v>
      </c>
      <c r="H3559" s="25">
        <v>2018</v>
      </c>
      <c r="I3559" s="25">
        <v>282305226</v>
      </c>
      <c r="J3559" s="25">
        <v>290271247</v>
      </c>
      <c r="K3559" s="25">
        <v>751.4</v>
      </c>
      <c r="L3559" s="25">
        <v>2629997</v>
      </c>
      <c r="M3559" s="25">
        <v>9.3161000000000005</v>
      </c>
      <c r="N3559" s="25">
        <v>16989</v>
      </c>
      <c r="O3559" s="25">
        <v>5.8529999999999999E-2</v>
      </c>
      <c r="P3559" s="25">
        <v>0</v>
      </c>
      <c r="Q3559" s="25">
        <v>0</v>
      </c>
      <c r="R3559" s="25">
        <v>20788</v>
      </c>
      <c r="S3559" s="25">
        <v>7.3639999999999997E-2</v>
      </c>
      <c r="T3559" s="25">
        <v>629212</v>
      </c>
      <c r="U3559" s="25">
        <v>2.2288000000000001</v>
      </c>
      <c r="V3559" s="25">
        <v>650000</v>
      </c>
      <c r="W3559" s="25">
        <v>2.3025000000000002</v>
      </c>
      <c r="X3559" s="25">
        <v>0</v>
      </c>
      <c r="Y3559" s="25">
        <v>0</v>
      </c>
      <c r="Z3559" s="25">
        <v>3296986</v>
      </c>
      <c r="AA3559" s="25">
        <v>11.677199999999999</v>
      </c>
      <c r="AB3559" s="25">
        <v>200000</v>
      </c>
      <c r="AC3559" s="25">
        <v>0.70845000000000002</v>
      </c>
      <c r="AD3559" s="25">
        <v>0</v>
      </c>
      <c r="AE3559" s="25">
        <v>0</v>
      </c>
      <c r="AF3559" s="25">
        <v>194482</v>
      </c>
      <c r="AG3559" s="25">
        <v>0.67</v>
      </c>
      <c r="AH3559" s="25">
        <v>95790</v>
      </c>
      <c r="AI3559" s="25">
        <v>0.33</v>
      </c>
      <c r="AJ3559" s="25">
        <v>38111</v>
      </c>
      <c r="AK3559" s="25">
        <v>0.13500000000000001</v>
      </c>
      <c r="AL3559" s="25">
        <v>0</v>
      </c>
      <c r="AM3559" s="25">
        <v>0</v>
      </c>
      <c r="AN3559" s="25">
        <v>3825369</v>
      </c>
      <c r="AO3559" s="25">
        <v>13.5206</v>
      </c>
      <c r="AQ3559">
        <f t="shared" si="111"/>
        <v>2.3025000000000002</v>
      </c>
    </row>
    <row r="3560" spans="1:43" x14ac:dyDescent="0.2">
      <c r="A3560" t="str">
        <f t="shared" si="110"/>
        <v>2018_1107</v>
      </c>
      <c r="C3560" s="25">
        <v>3558</v>
      </c>
      <c r="D3560" s="25">
        <v>1107</v>
      </c>
      <c r="E3560" s="25">
        <v>1107</v>
      </c>
      <c r="F3560" s="25" t="s">
        <v>58</v>
      </c>
      <c r="G3560" s="25">
        <v>7.1890000000000001</v>
      </c>
      <c r="H3560" s="25">
        <v>2018</v>
      </c>
      <c r="I3560" s="25">
        <v>294711842</v>
      </c>
      <c r="J3560" s="25">
        <v>303021393</v>
      </c>
      <c r="K3560" s="25">
        <v>1281.5999999999999</v>
      </c>
      <c r="L3560" s="25">
        <v>3048180</v>
      </c>
      <c r="M3560" s="25">
        <v>10.3429</v>
      </c>
      <c r="N3560" s="25">
        <v>376973</v>
      </c>
      <c r="O3560" s="25">
        <v>1.2440500000000001</v>
      </c>
      <c r="P3560" s="25">
        <v>0</v>
      </c>
      <c r="Q3560" s="25">
        <v>0</v>
      </c>
      <c r="R3560" s="25">
        <v>145832</v>
      </c>
      <c r="S3560" s="25">
        <v>0.49482999999999999</v>
      </c>
      <c r="T3560" s="25">
        <v>150000</v>
      </c>
      <c r="U3560" s="25">
        <v>0.50900000000000001</v>
      </c>
      <c r="V3560" s="25">
        <v>295832</v>
      </c>
      <c r="W3560" s="25">
        <v>1.0038</v>
      </c>
      <c r="X3560" s="25">
        <v>0</v>
      </c>
      <c r="Y3560" s="25">
        <v>0</v>
      </c>
      <c r="Z3560" s="25">
        <v>3720985</v>
      </c>
      <c r="AA3560" s="25">
        <v>12.5908</v>
      </c>
      <c r="AB3560" s="25">
        <v>325000</v>
      </c>
      <c r="AC3560" s="25">
        <v>1.10277</v>
      </c>
      <c r="AD3560" s="25">
        <v>0</v>
      </c>
      <c r="AE3560" s="25">
        <v>0</v>
      </c>
      <c r="AF3560" s="25">
        <v>227862</v>
      </c>
      <c r="AG3560" s="25">
        <v>0.75197000000000003</v>
      </c>
      <c r="AH3560" s="25">
        <v>99997</v>
      </c>
      <c r="AI3560" s="25">
        <v>0.33</v>
      </c>
      <c r="AJ3560" s="25">
        <v>0</v>
      </c>
      <c r="AK3560" s="25">
        <v>0</v>
      </c>
      <c r="AL3560" s="25">
        <v>0</v>
      </c>
      <c r="AM3560" s="25">
        <v>0</v>
      </c>
      <c r="AN3560" s="25">
        <v>4373844</v>
      </c>
      <c r="AO3560" s="25">
        <v>14.775499999999999</v>
      </c>
      <c r="AQ3560">
        <f t="shared" si="111"/>
        <v>1.0038</v>
      </c>
    </row>
    <row r="3561" spans="1:43" x14ac:dyDescent="0.2">
      <c r="A3561" t="str">
        <f t="shared" si="110"/>
        <v>2018_1116</v>
      </c>
      <c r="C3561" s="25">
        <v>3559</v>
      </c>
      <c r="D3561" s="25">
        <v>1116</v>
      </c>
      <c r="E3561" s="25">
        <v>1116</v>
      </c>
      <c r="F3561" s="25" t="s">
        <v>59</v>
      </c>
      <c r="G3561" s="25">
        <v>8.8070000000000004</v>
      </c>
      <c r="H3561" s="25">
        <v>2018</v>
      </c>
      <c r="I3561" s="25">
        <v>527447556</v>
      </c>
      <c r="J3561" s="25">
        <v>576393197</v>
      </c>
      <c r="K3561" s="25">
        <v>1512.9</v>
      </c>
      <c r="L3561" s="25">
        <v>4874693</v>
      </c>
      <c r="M3561" s="25">
        <v>9.2420000000000009</v>
      </c>
      <c r="N3561" s="25">
        <v>101191</v>
      </c>
      <c r="O3561" s="25">
        <v>0.17555999999999999</v>
      </c>
      <c r="P3561" s="25">
        <v>0</v>
      </c>
      <c r="Q3561" s="25">
        <v>0</v>
      </c>
      <c r="R3561" s="25">
        <v>304780</v>
      </c>
      <c r="S3561" s="25">
        <v>0.57784000000000002</v>
      </c>
      <c r="T3561" s="25">
        <v>0</v>
      </c>
      <c r="U3561" s="25">
        <v>0</v>
      </c>
      <c r="V3561" s="25">
        <v>304780</v>
      </c>
      <c r="W3561" s="25">
        <v>0.57779999999999998</v>
      </c>
      <c r="X3561" s="25">
        <v>0</v>
      </c>
      <c r="Y3561" s="25">
        <v>0</v>
      </c>
      <c r="Z3561" s="25">
        <v>5280664</v>
      </c>
      <c r="AA3561" s="25">
        <v>9.9954000000000001</v>
      </c>
      <c r="AB3561" s="25">
        <v>650000</v>
      </c>
      <c r="AC3561" s="25">
        <v>1.2323500000000001</v>
      </c>
      <c r="AD3561" s="25">
        <v>0</v>
      </c>
      <c r="AE3561" s="25">
        <v>0</v>
      </c>
      <c r="AF3561" s="25">
        <v>682588</v>
      </c>
      <c r="AG3561" s="25">
        <v>1.18424</v>
      </c>
      <c r="AH3561" s="25">
        <v>190210</v>
      </c>
      <c r="AI3561" s="25">
        <v>0.33</v>
      </c>
      <c r="AJ3561" s="25">
        <v>0</v>
      </c>
      <c r="AK3561" s="25">
        <v>0</v>
      </c>
      <c r="AL3561" s="25">
        <v>0</v>
      </c>
      <c r="AM3561" s="25">
        <v>0</v>
      </c>
      <c r="AN3561" s="25">
        <v>6803462</v>
      </c>
      <c r="AO3561" s="25">
        <v>12.742000000000001</v>
      </c>
      <c r="AQ3561">
        <f t="shared" si="111"/>
        <v>0.57779999999999998</v>
      </c>
    </row>
    <row r="3562" spans="1:43" x14ac:dyDescent="0.2">
      <c r="A3562" t="str">
        <f t="shared" si="110"/>
        <v>2018_1134</v>
      </c>
      <c r="C3562" s="25">
        <v>3560</v>
      </c>
      <c r="D3562" s="25">
        <v>1134</v>
      </c>
      <c r="E3562" s="25">
        <v>1134</v>
      </c>
      <c r="F3562" s="25" t="s">
        <v>60</v>
      </c>
      <c r="G3562" s="25">
        <v>1.466</v>
      </c>
      <c r="H3562" s="25">
        <v>2018</v>
      </c>
      <c r="I3562" s="25">
        <v>162891631</v>
      </c>
      <c r="J3562" s="25">
        <v>162891631</v>
      </c>
      <c r="K3562" s="25">
        <v>271</v>
      </c>
      <c r="L3562" s="25">
        <v>1217727</v>
      </c>
      <c r="M3562" s="25">
        <v>7.4756999999999998</v>
      </c>
      <c r="N3562" s="25">
        <v>82504</v>
      </c>
      <c r="O3562" s="25">
        <v>0.50649999999999995</v>
      </c>
      <c r="P3562" s="25">
        <v>0</v>
      </c>
      <c r="Q3562" s="25">
        <v>0</v>
      </c>
      <c r="R3562" s="25">
        <v>0</v>
      </c>
      <c r="S3562" s="25">
        <v>0</v>
      </c>
      <c r="T3562" s="25">
        <v>175000</v>
      </c>
      <c r="U3562" s="25">
        <v>1.0743</v>
      </c>
      <c r="V3562" s="25">
        <v>175000</v>
      </c>
      <c r="W3562" s="25">
        <v>1.0743</v>
      </c>
      <c r="X3562" s="25">
        <v>0</v>
      </c>
      <c r="Y3562" s="25">
        <v>0</v>
      </c>
      <c r="Z3562" s="25">
        <v>1475231</v>
      </c>
      <c r="AA3562" s="25">
        <v>9.0564999999999998</v>
      </c>
      <c r="AB3562" s="25">
        <v>100000</v>
      </c>
      <c r="AC3562" s="25">
        <v>0.61390999999999996</v>
      </c>
      <c r="AD3562" s="25">
        <v>0</v>
      </c>
      <c r="AE3562" s="25">
        <v>0</v>
      </c>
      <c r="AF3562" s="25">
        <v>33633</v>
      </c>
      <c r="AG3562" s="25">
        <v>0.20646999999999999</v>
      </c>
      <c r="AH3562" s="25">
        <v>53750</v>
      </c>
      <c r="AI3562" s="25">
        <v>0.32996999999999999</v>
      </c>
      <c r="AJ3562" s="25">
        <v>0</v>
      </c>
      <c r="AK3562" s="25">
        <v>0</v>
      </c>
      <c r="AL3562" s="25">
        <v>0</v>
      </c>
      <c r="AM3562" s="25">
        <v>0</v>
      </c>
      <c r="AN3562" s="25">
        <v>1662614</v>
      </c>
      <c r="AO3562" s="25">
        <v>10.206899999999999</v>
      </c>
      <c r="AQ3562">
        <f t="shared" si="111"/>
        <v>1.0743</v>
      </c>
    </row>
    <row r="3563" spans="1:43" x14ac:dyDescent="0.2">
      <c r="A3563" t="str">
        <f t="shared" si="110"/>
        <v>2018_1152</v>
      </c>
      <c r="C3563" s="25">
        <v>3561</v>
      </c>
      <c r="D3563" s="25">
        <v>1152</v>
      </c>
      <c r="E3563" s="25">
        <v>1152</v>
      </c>
      <c r="F3563" s="25" t="s">
        <v>61</v>
      </c>
      <c r="G3563" s="25">
        <v>4.5069999999999997</v>
      </c>
      <c r="H3563" s="25">
        <v>2018</v>
      </c>
      <c r="I3563" s="25">
        <v>282545668</v>
      </c>
      <c r="J3563" s="25">
        <v>285781417</v>
      </c>
      <c r="K3563" s="25">
        <v>942.5</v>
      </c>
      <c r="L3563" s="25">
        <v>2655025</v>
      </c>
      <c r="M3563" s="25">
        <v>9.3968000000000007</v>
      </c>
      <c r="N3563" s="25">
        <v>90031</v>
      </c>
      <c r="O3563" s="25">
        <v>0.31502999999999998</v>
      </c>
      <c r="P3563" s="25">
        <v>0</v>
      </c>
      <c r="Q3563" s="25">
        <v>0</v>
      </c>
      <c r="R3563" s="25">
        <v>51482</v>
      </c>
      <c r="S3563" s="25">
        <v>0.18221000000000001</v>
      </c>
      <c r="T3563" s="25">
        <v>50630</v>
      </c>
      <c r="U3563" s="25">
        <v>0.1792</v>
      </c>
      <c r="V3563" s="25">
        <v>102112</v>
      </c>
      <c r="W3563" s="25">
        <v>0.3614</v>
      </c>
      <c r="X3563" s="25">
        <v>0</v>
      </c>
      <c r="Y3563" s="25">
        <v>0</v>
      </c>
      <c r="Z3563" s="25">
        <v>2847168</v>
      </c>
      <c r="AA3563" s="25">
        <v>10.0732</v>
      </c>
      <c r="AB3563" s="25">
        <v>425000</v>
      </c>
      <c r="AC3563" s="25">
        <v>1.5041800000000001</v>
      </c>
      <c r="AD3563" s="25">
        <v>0</v>
      </c>
      <c r="AE3563" s="25">
        <v>0</v>
      </c>
      <c r="AF3563" s="25">
        <v>242914</v>
      </c>
      <c r="AG3563" s="25">
        <v>0.85</v>
      </c>
      <c r="AH3563" s="25">
        <v>94308</v>
      </c>
      <c r="AI3563" s="25">
        <v>0.33</v>
      </c>
      <c r="AJ3563" s="25">
        <v>0</v>
      </c>
      <c r="AK3563" s="25">
        <v>0</v>
      </c>
      <c r="AL3563" s="25">
        <v>0</v>
      </c>
      <c r="AM3563" s="25">
        <v>0</v>
      </c>
      <c r="AN3563" s="25">
        <v>3609390</v>
      </c>
      <c r="AO3563" s="25">
        <v>12.757400000000001</v>
      </c>
      <c r="AQ3563">
        <f t="shared" si="111"/>
        <v>0.3614</v>
      </c>
    </row>
    <row r="3564" spans="1:43" x14ac:dyDescent="0.2">
      <c r="A3564" t="str">
        <f t="shared" si="110"/>
        <v>2018_1197</v>
      </c>
      <c r="C3564" s="25">
        <v>3562</v>
      </c>
      <c r="D3564" s="25">
        <v>1197</v>
      </c>
      <c r="E3564" s="25">
        <v>1197</v>
      </c>
      <c r="F3564" s="25" t="s">
        <v>62</v>
      </c>
      <c r="G3564" s="25">
        <v>4.5839999999999996</v>
      </c>
      <c r="H3564" s="25">
        <v>2018</v>
      </c>
      <c r="I3564" s="25">
        <v>288779993</v>
      </c>
      <c r="J3564" s="25">
        <v>294117892</v>
      </c>
      <c r="K3564" s="25">
        <v>961.3</v>
      </c>
      <c r="L3564" s="25">
        <v>2774096</v>
      </c>
      <c r="M3564" s="25">
        <v>9.6062999999999992</v>
      </c>
      <c r="N3564" s="25">
        <v>93833</v>
      </c>
      <c r="O3564" s="25">
        <v>0.31902999999999998</v>
      </c>
      <c r="P3564" s="25">
        <v>0</v>
      </c>
      <c r="Q3564" s="25">
        <v>0</v>
      </c>
      <c r="R3564" s="25">
        <v>35000</v>
      </c>
      <c r="S3564" s="25">
        <v>0.1212</v>
      </c>
      <c r="T3564" s="25">
        <v>0</v>
      </c>
      <c r="U3564" s="25">
        <v>0</v>
      </c>
      <c r="V3564" s="25">
        <v>35000</v>
      </c>
      <c r="W3564" s="25">
        <v>0.1212</v>
      </c>
      <c r="X3564" s="25">
        <v>0</v>
      </c>
      <c r="Y3564" s="25">
        <v>0</v>
      </c>
      <c r="Z3564" s="25">
        <v>2902929</v>
      </c>
      <c r="AA3564" s="25">
        <v>10.0465</v>
      </c>
      <c r="AB3564" s="25">
        <v>175000</v>
      </c>
      <c r="AC3564" s="25">
        <v>0.60599999999999998</v>
      </c>
      <c r="AD3564" s="25">
        <v>0</v>
      </c>
      <c r="AE3564" s="25">
        <v>0</v>
      </c>
      <c r="AF3564" s="25">
        <v>0</v>
      </c>
      <c r="AG3564" s="25">
        <v>0</v>
      </c>
      <c r="AH3564" s="25">
        <v>97059</v>
      </c>
      <c r="AI3564" s="25">
        <v>0.33</v>
      </c>
      <c r="AJ3564" s="25">
        <v>0</v>
      </c>
      <c r="AK3564" s="25">
        <v>0</v>
      </c>
      <c r="AL3564" s="25">
        <v>0</v>
      </c>
      <c r="AM3564" s="25">
        <v>0</v>
      </c>
      <c r="AN3564" s="25">
        <v>3174988</v>
      </c>
      <c r="AO3564" s="25">
        <v>10.9825</v>
      </c>
      <c r="AQ3564">
        <f t="shared" si="111"/>
        <v>0.1212</v>
      </c>
    </row>
    <row r="3565" spans="1:43" x14ac:dyDescent="0.2">
      <c r="A3565" t="str">
        <f t="shared" si="110"/>
        <v>2018_1206</v>
      </c>
      <c r="C3565" s="25">
        <v>3563</v>
      </c>
      <c r="D3565" s="25">
        <v>1206</v>
      </c>
      <c r="E3565" s="25">
        <v>1206</v>
      </c>
      <c r="F3565" s="25" t="s">
        <v>647</v>
      </c>
      <c r="G3565" s="25">
        <v>5.5030000000000001</v>
      </c>
      <c r="H3565" s="25">
        <v>2018</v>
      </c>
      <c r="I3565" s="25">
        <v>466823484</v>
      </c>
      <c r="J3565" s="25">
        <v>496656651</v>
      </c>
      <c r="K3565" s="25">
        <v>966.7</v>
      </c>
      <c r="L3565" s="25">
        <v>3925966</v>
      </c>
      <c r="M3565" s="25">
        <v>8.41</v>
      </c>
      <c r="N3565" s="25">
        <v>537242</v>
      </c>
      <c r="O3565" s="25">
        <v>1.08172</v>
      </c>
      <c r="P3565" s="25">
        <v>0</v>
      </c>
      <c r="Q3565" s="25">
        <v>0</v>
      </c>
      <c r="R3565" s="25">
        <v>663363</v>
      </c>
      <c r="S3565" s="25">
        <v>1.4210100000000001</v>
      </c>
      <c r="T3565" s="25">
        <v>175000</v>
      </c>
      <c r="U3565" s="25">
        <v>0.37490000000000001</v>
      </c>
      <c r="V3565" s="25">
        <v>838363</v>
      </c>
      <c r="W3565" s="25">
        <v>1.7959000000000001</v>
      </c>
      <c r="X3565" s="25">
        <v>0</v>
      </c>
      <c r="Y3565" s="25">
        <v>0</v>
      </c>
      <c r="Z3565" s="25">
        <v>5301571</v>
      </c>
      <c r="AA3565" s="25">
        <v>11.2882</v>
      </c>
      <c r="AB3565" s="25">
        <v>250000</v>
      </c>
      <c r="AC3565" s="25">
        <v>0.53552999999999995</v>
      </c>
      <c r="AD3565" s="25">
        <v>0</v>
      </c>
      <c r="AE3565" s="25">
        <v>0</v>
      </c>
      <c r="AF3565" s="25">
        <v>332760</v>
      </c>
      <c r="AG3565" s="25">
        <v>0.67</v>
      </c>
      <c r="AH3565" s="25">
        <v>163897</v>
      </c>
      <c r="AI3565" s="25">
        <v>0.33</v>
      </c>
      <c r="AJ3565" s="25">
        <v>0</v>
      </c>
      <c r="AK3565" s="25">
        <v>0</v>
      </c>
      <c r="AL3565" s="25">
        <v>217081</v>
      </c>
      <c r="AM3565" s="25">
        <v>0.55000000000000004</v>
      </c>
      <c r="AN3565" s="25">
        <v>6265309</v>
      </c>
      <c r="AO3565" s="25">
        <v>13.373799999999999</v>
      </c>
      <c r="AQ3565">
        <f t="shared" si="111"/>
        <v>1.7959000000000001</v>
      </c>
    </row>
    <row r="3566" spans="1:43" x14ac:dyDescent="0.2">
      <c r="A3566" t="str">
        <f t="shared" si="110"/>
        <v>2018_1211</v>
      </c>
      <c r="C3566" s="25">
        <v>3564</v>
      </c>
      <c r="D3566" s="25">
        <v>1211</v>
      </c>
      <c r="E3566" s="25">
        <v>1211</v>
      </c>
      <c r="F3566" s="25" t="s">
        <v>63</v>
      </c>
      <c r="G3566" s="25">
        <v>8.75</v>
      </c>
      <c r="H3566" s="25">
        <v>2018</v>
      </c>
      <c r="I3566" s="25">
        <v>329346759</v>
      </c>
      <c r="J3566" s="25">
        <v>344090037</v>
      </c>
      <c r="K3566" s="25">
        <v>1417.1</v>
      </c>
      <c r="L3566" s="25">
        <v>3151365</v>
      </c>
      <c r="M3566" s="25">
        <v>9.5685000000000002</v>
      </c>
      <c r="N3566" s="25">
        <v>617609</v>
      </c>
      <c r="O3566" s="25">
        <v>1.79491</v>
      </c>
      <c r="P3566" s="25">
        <v>0</v>
      </c>
      <c r="Q3566" s="25">
        <v>0</v>
      </c>
      <c r="R3566" s="25">
        <v>0</v>
      </c>
      <c r="S3566" s="25">
        <v>0</v>
      </c>
      <c r="T3566" s="25">
        <v>0</v>
      </c>
      <c r="U3566" s="25">
        <v>0</v>
      </c>
      <c r="V3566" s="25">
        <v>0</v>
      </c>
      <c r="W3566" s="25">
        <v>0</v>
      </c>
      <c r="X3566" s="25">
        <v>0</v>
      </c>
      <c r="Y3566" s="25">
        <v>0</v>
      </c>
      <c r="Z3566" s="25">
        <v>3768974</v>
      </c>
      <c r="AA3566" s="25">
        <v>11.3634</v>
      </c>
      <c r="AB3566" s="25">
        <v>850000</v>
      </c>
      <c r="AC3566" s="25">
        <v>2.58087</v>
      </c>
      <c r="AD3566" s="25">
        <v>0</v>
      </c>
      <c r="AE3566" s="25">
        <v>0</v>
      </c>
      <c r="AF3566" s="25">
        <v>185939</v>
      </c>
      <c r="AG3566" s="25">
        <v>0.54037999999999997</v>
      </c>
      <c r="AH3566" s="25">
        <v>113550</v>
      </c>
      <c r="AI3566" s="25">
        <v>0.33</v>
      </c>
      <c r="AJ3566" s="25">
        <v>0</v>
      </c>
      <c r="AK3566" s="25">
        <v>0</v>
      </c>
      <c r="AL3566" s="25">
        <v>0</v>
      </c>
      <c r="AM3566" s="25">
        <v>0</v>
      </c>
      <c r="AN3566" s="25">
        <v>4918463</v>
      </c>
      <c r="AO3566" s="25">
        <v>14.8147</v>
      </c>
      <c r="AQ3566">
        <f t="shared" si="111"/>
        <v>0</v>
      </c>
    </row>
    <row r="3567" spans="1:43" x14ac:dyDescent="0.2">
      <c r="A3567" t="str">
        <f t="shared" si="110"/>
        <v>2018_1215</v>
      </c>
      <c r="C3567" s="25">
        <v>3565</v>
      </c>
      <c r="D3567" s="25">
        <v>1215</v>
      </c>
      <c r="E3567" s="25">
        <v>1215</v>
      </c>
      <c r="F3567" s="25" t="s">
        <v>64</v>
      </c>
      <c r="G3567" s="25">
        <v>1.49</v>
      </c>
      <c r="H3567" s="25">
        <v>2018</v>
      </c>
      <c r="I3567" s="25">
        <v>98717055</v>
      </c>
      <c r="J3567" s="25">
        <v>98717055</v>
      </c>
      <c r="K3567" s="25">
        <v>326</v>
      </c>
      <c r="L3567" s="25">
        <v>1017175</v>
      </c>
      <c r="M3567" s="25">
        <v>10.303900000000001</v>
      </c>
      <c r="N3567" s="25">
        <v>52480</v>
      </c>
      <c r="O3567" s="25">
        <v>0.53161999999999998</v>
      </c>
      <c r="P3567" s="25">
        <v>0</v>
      </c>
      <c r="Q3567" s="25">
        <v>0</v>
      </c>
      <c r="R3567" s="25">
        <v>39633</v>
      </c>
      <c r="S3567" s="25">
        <v>0.40148</v>
      </c>
      <c r="T3567" s="25">
        <v>75000</v>
      </c>
      <c r="U3567" s="25">
        <v>0.75970000000000004</v>
      </c>
      <c r="V3567" s="25">
        <v>114633</v>
      </c>
      <c r="W3567" s="25">
        <v>1.1612</v>
      </c>
      <c r="X3567" s="25">
        <v>0</v>
      </c>
      <c r="Y3567" s="25">
        <v>0</v>
      </c>
      <c r="Z3567" s="25">
        <v>1184288</v>
      </c>
      <c r="AA3567" s="25">
        <v>11.9968</v>
      </c>
      <c r="AB3567" s="25">
        <v>25000</v>
      </c>
      <c r="AC3567" s="25">
        <v>0.25324999999999998</v>
      </c>
      <c r="AD3567" s="25">
        <v>0</v>
      </c>
      <c r="AE3567" s="25">
        <v>0</v>
      </c>
      <c r="AF3567" s="25">
        <v>83721</v>
      </c>
      <c r="AG3567" s="25">
        <v>0.84809000000000001</v>
      </c>
      <c r="AH3567" s="25">
        <v>32577</v>
      </c>
      <c r="AI3567" s="25">
        <v>0.33</v>
      </c>
      <c r="AJ3567" s="25">
        <v>0</v>
      </c>
      <c r="AK3567" s="25">
        <v>0</v>
      </c>
      <c r="AL3567" s="25">
        <v>0</v>
      </c>
      <c r="AM3567" s="25">
        <v>0</v>
      </c>
      <c r="AN3567" s="25">
        <v>1325586</v>
      </c>
      <c r="AO3567" s="25">
        <v>13.428100000000001</v>
      </c>
      <c r="AQ3567">
        <f t="shared" si="111"/>
        <v>1.1612</v>
      </c>
    </row>
    <row r="3568" spans="1:43" x14ac:dyDescent="0.2">
      <c r="A3568" t="str">
        <f t="shared" si="110"/>
        <v>2018_1218</v>
      </c>
      <c r="C3568" s="25">
        <v>3566</v>
      </c>
      <c r="D3568" s="25">
        <v>1218</v>
      </c>
      <c r="E3568" s="25">
        <v>1218</v>
      </c>
      <c r="F3568" s="25" t="s">
        <v>65</v>
      </c>
      <c r="G3568" s="25">
        <v>1.8380000000000001</v>
      </c>
      <c r="H3568" s="25">
        <v>2018</v>
      </c>
      <c r="I3568" s="25">
        <v>256085705</v>
      </c>
      <c r="J3568" s="25">
        <v>256085705</v>
      </c>
      <c r="K3568" s="25">
        <v>348</v>
      </c>
      <c r="L3568" s="25">
        <v>1985652</v>
      </c>
      <c r="M3568" s="25">
        <v>7.7538999999999998</v>
      </c>
      <c r="N3568" s="25">
        <v>197564</v>
      </c>
      <c r="O3568" s="25">
        <v>0.77148000000000005</v>
      </c>
      <c r="P3568" s="25">
        <v>0</v>
      </c>
      <c r="Q3568" s="25">
        <v>0</v>
      </c>
      <c r="R3568" s="25">
        <v>0</v>
      </c>
      <c r="S3568" s="25">
        <v>0</v>
      </c>
      <c r="T3568" s="25">
        <v>0</v>
      </c>
      <c r="U3568" s="25">
        <v>0</v>
      </c>
      <c r="V3568" s="25">
        <v>0</v>
      </c>
      <c r="W3568" s="25">
        <v>0</v>
      </c>
      <c r="X3568" s="25">
        <v>0</v>
      </c>
      <c r="Y3568" s="25">
        <v>0</v>
      </c>
      <c r="Z3568" s="25">
        <v>2183216</v>
      </c>
      <c r="AA3568" s="25">
        <v>8.5252999999999997</v>
      </c>
      <c r="AB3568" s="25">
        <v>100000</v>
      </c>
      <c r="AC3568" s="25">
        <v>0.39049</v>
      </c>
      <c r="AD3568" s="25">
        <v>0</v>
      </c>
      <c r="AE3568" s="25">
        <v>0</v>
      </c>
      <c r="AF3568" s="25">
        <v>0</v>
      </c>
      <c r="AG3568" s="25">
        <v>0</v>
      </c>
      <c r="AH3568" s="25">
        <v>84508</v>
      </c>
      <c r="AI3568" s="25">
        <v>0.33</v>
      </c>
      <c r="AJ3568" s="25">
        <v>0</v>
      </c>
      <c r="AK3568" s="25">
        <v>0</v>
      </c>
      <c r="AL3568" s="25">
        <v>0</v>
      </c>
      <c r="AM3568" s="25">
        <v>0</v>
      </c>
      <c r="AN3568" s="25">
        <v>2367724</v>
      </c>
      <c r="AO3568" s="25">
        <v>9.2457999999999991</v>
      </c>
      <c r="AQ3568">
        <f t="shared" si="111"/>
        <v>0</v>
      </c>
    </row>
    <row r="3569" spans="1:43" x14ac:dyDescent="0.2">
      <c r="A3569" t="str">
        <f t="shared" si="110"/>
        <v>2018_1221</v>
      </c>
      <c r="C3569" s="25">
        <v>3567</v>
      </c>
      <c r="D3569" s="25">
        <v>1221</v>
      </c>
      <c r="E3569" s="25">
        <v>1221</v>
      </c>
      <c r="F3569" s="25" t="s">
        <v>66</v>
      </c>
      <c r="G3569" s="25">
        <v>6.883</v>
      </c>
      <c r="H3569" s="25">
        <v>2018</v>
      </c>
      <c r="I3569" s="25">
        <v>750244295</v>
      </c>
      <c r="J3569" s="25">
        <v>1182967076</v>
      </c>
      <c r="K3569" s="25">
        <v>2004.7</v>
      </c>
      <c r="L3569" s="25">
        <v>6335460</v>
      </c>
      <c r="M3569" s="25">
        <v>8.4444999999999997</v>
      </c>
      <c r="N3569" s="25">
        <v>29902</v>
      </c>
      <c r="O3569" s="25">
        <v>2.528E-2</v>
      </c>
      <c r="P3569" s="25">
        <v>0</v>
      </c>
      <c r="Q3569" s="25">
        <v>0</v>
      </c>
      <c r="R3569" s="25">
        <v>0</v>
      </c>
      <c r="S3569" s="25">
        <v>0</v>
      </c>
      <c r="T3569" s="25">
        <v>2509951</v>
      </c>
      <c r="U3569" s="25">
        <v>3.3454999999999999</v>
      </c>
      <c r="V3569" s="25">
        <v>2509951</v>
      </c>
      <c r="W3569" s="25">
        <v>3.3454999999999999</v>
      </c>
      <c r="X3569" s="25">
        <v>0</v>
      </c>
      <c r="Y3569" s="25">
        <v>0</v>
      </c>
      <c r="Z3569" s="25">
        <v>8875313</v>
      </c>
      <c r="AA3569" s="25">
        <v>11.815300000000001</v>
      </c>
      <c r="AB3569" s="25">
        <v>400000</v>
      </c>
      <c r="AC3569" s="25">
        <v>0.53315999999999997</v>
      </c>
      <c r="AD3569" s="25">
        <v>0</v>
      </c>
      <c r="AE3569" s="25">
        <v>0</v>
      </c>
      <c r="AF3569" s="25">
        <v>65524</v>
      </c>
      <c r="AG3569" s="25">
        <v>5.5390000000000002E-2</v>
      </c>
      <c r="AH3569" s="25">
        <v>390379</v>
      </c>
      <c r="AI3569" s="25">
        <v>0.33</v>
      </c>
      <c r="AJ3569" s="25">
        <v>0</v>
      </c>
      <c r="AK3569" s="25">
        <v>0</v>
      </c>
      <c r="AL3569" s="25">
        <v>4762178</v>
      </c>
      <c r="AM3569" s="25">
        <v>4.02562</v>
      </c>
      <c r="AN3569" s="25">
        <v>14493394</v>
      </c>
      <c r="AO3569" s="25">
        <v>16.759499999999999</v>
      </c>
      <c r="AQ3569">
        <f t="shared" si="111"/>
        <v>3.3454999999999999</v>
      </c>
    </row>
    <row r="3570" spans="1:43" x14ac:dyDescent="0.2">
      <c r="A3570" t="str">
        <f t="shared" si="110"/>
        <v>2018_1233</v>
      </c>
      <c r="C3570" s="25">
        <v>3568</v>
      </c>
      <c r="D3570" s="25">
        <v>1233</v>
      </c>
      <c r="E3570" s="25">
        <v>1233</v>
      </c>
      <c r="F3570" s="25" t="s">
        <v>67</v>
      </c>
      <c r="G3570" s="25">
        <v>4.8920000000000003</v>
      </c>
      <c r="H3570" s="25">
        <v>2018</v>
      </c>
      <c r="I3570" s="25">
        <v>745350590</v>
      </c>
      <c r="J3570" s="25">
        <v>810545786</v>
      </c>
      <c r="K3570" s="25">
        <v>1219.8</v>
      </c>
      <c r="L3570" s="25">
        <v>5542957</v>
      </c>
      <c r="M3570" s="25">
        <v>7.4367000000000001</v>
      </c>
      <c r="N3570" s="25">
        <v>138978</v>
      </c>
      <c r="O3570" s="25">
        <v>0.17146</v>
      </c>
      <c r="P3570" s="25">
        <v>0</v>
      </c>
      <c r="Q3570" s="25">
        <v>0</v>
      </c>
      <c r="R3570" s="25">
        <v>0</v>
      </c>
      <c r="S3570" s="25">
        <v>0</v>
      </c>
      <c r="T3570" s="25">
        <v>1130606</v>
      </c>
      <c r="U3570" s="25">
        <v>1.5168999999999999</v>
      </c>
      <c r="V3570" s="25">
        <v>1130606</v>
      </c>
      <c r="W3570" s="25">
        <v>1.5168999999999999</v>
      </c>
      <c r="X3570" s="25">
        <v>0</v>
      </c>
      <c r="Y3570" s="25">
        <v>0</v>
      </c>
      <c r="Z3570" s="25">
        <v>6812541</v>
      </c>
      <c r="AA3570" s="25">
        <v>9.1250999999999998</v>
      </c>
      <c r="AB3570" s="25">
        <v>200000</v>
      </c>
      <c r="AC3570" s="25">
        <v>0.26833000000000001</v>
      </c>
      <c r="AD3570" s="25">
        <v>0</v>
      </c>
      <c r="AE3570" s="25">
        <v>0</v>
      </c>
      <c r="AF3570" s="25">
        <v>543066</v>
      </c>
      <c r="AG3570" s="25">
        <v>0.67</v>
      </c>
      <c r="AH3570" s="25">
        <v>267480</v>
      </c>
      <c r="AI3570" s="25">
        <v>0.33</v>
      </c>
      <c r="AJ3570" s="25">
        <v>0</v>
      </c>
      <c r="AK3570" s="25">
        <v>0</v>
      </c>
      <c r="AL3570" s="25">
        <v>0</v>
      </c>
      <c r="AM3570" s="25">
        <v>0</v>
      </c>
      <c r="AN3570" s="25">
        <v>7823087</v>
      </c>
      <c r="AO3570" s="25">
        <v>10.3934</v>
      </c>
      <c r="AQ3570">
        <f t="shared" si="111"/>
        <v>1.5168999999999999</v>
      </c>
    </row>
    <row r="3571" spans="1:43" x14ac:dyDescent="0.2">
      <c r="A3571" t="str">
        <f t="shared" si="110"/>
        <v>2018_1278</v>
      </c>
      <c r="C3571" s="25">
        <v>3569</v>
      </c>
      <c r="D3571" s="25">
        <v>1278</v>
      </c>
      <c r="E3571" s="25">
        <v>1278</v>
      </c>
      <c r="F3571" s="25" t="s">
        <v>68</v>
      </c>
      <c r="G3571" s="25">
        <v>23.952000000000002</v>
      </c>
      <c r="H3571" s="25">
        <v>2018</v>
      </c>
      <c r="I3571" s="25">
        <v>898081684</v>
      </c>
      <c r="J3571" s="25">
        <v>937560419</v>
      </c>
      <c r="K3571" s="25">
        <v>3784.8</v>
      </c>
      <c r="L3571" s="25">
        <v>9612676</v>
      </c>
      <c r="M3571" s="25">
        <v>10.7036</v>
      </c>
      <c r="N3571" s="25">
        <v>170175</v>
      </c>
      <c r="O3571" s="25">
        <v>0.18151</v>
      </c>
      <c r="P3571" s="25">
        <v>0</v>
      </c>
      <c r="Q3571" s="25">
        <v>0</v>
      </c>
      <c r="R3571" s="25">
        <v>2707172</v>
      </c>
      <c r="S3571" s="25">
        <v>3.0143900000000001</v>
      </c>
      <c r="T3571" s="25">
        <v>1023219</v>
      </c>
      <c r="U3571" s="25">
        <v>1.1393</v>
      </c>
      <c r="V3571" s="25">
        <v>3730391</v>
      </c>
      <c r="W3571" s="25">
        <v>4.1536999999999997</v>
      </c>
      <c r="X3571" s="25">
        <v>0</v>
      </c>
      <c r="Y3571" s="25">
        <v>0</v>
      </c>
      <c r="Z3571" s="25">
        <v>13513242</v>
      </c>
      <c r="AA3571" s="25">
        <v>15.0388</v>
      </c>
      <c r="AB3571" s="25">
        <v>625000</v>
      </c>
      <c r="AC3571" s="25">
        <v>0.69593000000000005</v>
      </c>
      <c r="AD3571" s="25">
        <v>0</v>
      </c>
      <c r="AE3571" s="25">
        <v>0</v>
      </c>
      <c r="AF3571" s="25">
        <v>703170</v>
      </c>
      <c r="AG3571" s="25">
        <v>0.75</v>
      </c>
      <c r="AH3571" s="25">
        <v>309395</v>
      </c>
      <c r="AI3571" s="25">
        <v>0.33</v>
      </c>
      <c r="AJ3571" s="25">
        <v>0</v>
      </c>
      <c r="AK3571" s="25">
        <v>0</v>
      </c>
      <c r="AL3571" s="25">
        <v>0</v>
      </c>
      <c r="AM3571" s="25">
        <v>0</v>
      </c>
      <c r="AN3571" s="25">
        <v>15150807</v>
      </c>
      <c r="AO3571" s="25">
        <v>16.814699999999998</v>
      </c>
      <c r="AQ3571">
        <f t="shared" si="111"/>
        <v>4.1536999999999997</v>
      </c>
    </row>
    <row r="3572" spans="1:43" x14ac:dyDescent="0.2">
      <c r="A3572" t="str">
        <f t="shared" si="110"/>
        <v>2018_1332</v>
      </c>
      <c r="C3572" s="25">
        <v>3570</v>
      </c>
      <c r="D3572" s="25">
        <v>1332</v>
      </c>
      <c r="E3572" s="25">
        <v>1332</v>
      </c>
      <c r="F3572" s="25" t="s">
        <v>69</v>
      </c>
      <c r="G3572" s="25">
        <v>3.7679999999999998</v>
      </c>
      <c r="H3572" s="25">
        <v>2018</v>
      </c>
      <c r="I3572" s="25">
        <v>178671250</v>
      </c>
      <c r="J3572" s="25">
        <v>184036769</v>
      </c>
      <c r="K3572" s="25">
        <v>722.2</v>
      </c>
      <c r="L3572" s="25">
        <v>1775515</v>
      </c>
      <c r="M3572" s="25">
        <v>9.9373000000000005</v>
      </c>
      <c r="N3572" s="25">
        <v>12993</v>
      </c>
      <c r="O3572" s="25">
        <v>7.0599999999999996E-2</v>
      </c>
      <c r="P3572" s="25">
        <v>0</v>
      </c>
      <c r="Q3572" s="25">
        <v>0</v>
      </c>
      <c r="R3572" s="25">
        <v>443148</v>
      </c>
      <c r="S3572" s="25">
        <v>2.4802399999999998</v>
      </c>
      <c r="T3572" s="25">
        <v>300000</v>
      </c>
      <c r="U3572" s="25">
        <v>1.6791</v>
      </c>
      <c r="V3572" s="25">
        <v>743148</v>
      </c>
      <c r="W3572" s="25">
        <v>4.1593</v>
      </c>
      <c r="X3572" s="25">
        <v>0</v>
      </c>
      <c r="Y3572" s="25">
        <v>0</v>
      </c>
      <c r="Z3572" s="25">
        <v>2531656</v>
      </c>
      <c r="AA3572" s="25">
        <v>14.167199999999999</v>
      </c>
      <c r="AB3572" s="25">
        <v>100000</v>
      </c>
      <c r="AC3572" s="25">
        <v>0.55969000000000002</v>
      </c>
      <c r="AD3572" s="25">
        <v>0</v>
      </c>
      <c r="AE3572" s="25">
        <v>0</v>
      </c>
      <c r="AF3572" s="25">
        <v>123305</v>
      </c>
      <c r="AG3572" s="25">
        <v>0.67</v>
      </c>
      <c r="AH3572" s="25">
        <v>60732</v>
      </c>
      <c r="AI3572" s="25">
        <v>0.33</v>
      </c>
      <c r="AJ3572" s="25">
        <v>0</v>
      </c>
      <c r="AK3572" s="25">
        <v>0</v>
      </c>
      <c r="AL3572" s="25">
        <v>480215</v>
      </c>
      <c r="AM3572" s="25">
        <v>2.60934</v>
      </c>
      <c r="AN3572" s="25">
        <v>3295908</v>
      </c>
      <c r="AO3572" s="25">
        <v>18.336300000000001</v>
      </c>
      <c r="AQ3572">
        <f t="shared" si="111"/>
        <v>4.1593</v>
      </c>
    </row>
    <row r="3573" spans="1:43" x14ac:dyDescent="0.2">
      <c r="A3573" t="str">
        <f t="shared" si="110"/>
        <v>2018_1337</v>
      </c>
      <c r="C3573" s="25">
        <v>3571</v>
      </c>
      <c r="D3573" s="25">
        <v>1337</v>
      </c>
      <c r="E3573" s="25">
        <v>1337</v>
      </c>
      <c r="F3573" s="25" t="s">
        <v>70</v>
      </c>
      <c r="G3573" s="25">
        <v>21.251000000000001</v>
      </c>
      <c r="H3573" s="25">
        <v>2018</v>
      </c>
      <c r="I3573" s="25">
        <v>1944616975</v>
      </c>
      <c r="J3573" s="25">
        <v>2023264385</v>
      </c>
      <c r="K3573" s="25">
        <v>5086.6000000000004</v>
      </c>
      <c r="L3573" s="25">
        <v>16928326</v>
      </c>
      <c r="M3573" s="25">
        <v>8.7051999999999996</v>
      </c>
      <c r="N3573" s="25">
        <v>2659905</v>
      </c>
      <c r="O3573" s="25">
        <v>1.3146599999999999</v>
      </c>
      <c r="P3573" s="25">
        <v>0</v>
      </c>
      <c r="Q3573" s="25">
        <v>0</v>
      </c>
      <c r="R3573" s="25">
        <v>3232623</v>
      </c>
      <c r="S3573" s="25">
        <v>1.6623399999999999</v>
      </c>
      <c r="T3573" s="25">
        <v>2040000</v>
      </c>
      <c r="U3573" s="25">
        <v>1.0489999999999999</v>
      </c>
      <c r="V3573" s="25">
        <v>5272623</v>
      </c>
      <c r="W3573" s="25">
        <v>2.7113999999999998</v>
      </c>
      <c r="X3573" s="25">
        <v>0</v>
      </c>
      <c r="Y3573" s="25">
        <v>0</v>
      </c>
      <c r="Z3573" s="25">
        <v>24860854</v>
      </c>
      <c r="AA3573" s="25">
        <v>12.731299999999999</v>
      </c>
      <c r="AB3573" s="25">
        <v>1200000</v>
      </c>
      <c r="AC3573" s="25">
        <v>0.61709000000000003</v>
      </c>
      <c r="AD3573" s="25">
        <v>0</v>
      </c>
      <c r="AE3573" s="25">
        <v>0</v>
      </c>
      <c r="AF3573" s="25">
        <v>1355587</v>
      </c>
      <c r="AG3573" s="25">
        <v>0.67</v>
      </c>
      <c r="AH3573" s="25">
        <v>667677</v>
      </c>
      <c r="AI3573" s="25">
        <v>0.33</v>
      </c>
      <c r="AJ3573" s="25">
        <v>0</v>
      </c>
      <c r="AK3573" s="25">
        <v>0</v>
      </c>
      <c r="AL3573" s="25">
        <v>4646199</v>
      </c>
      <c r="AM3573" s="25">
        <v>2.2963900000000002</v>
      </c>
      <c r="AN3573" s="25">
        <v>32730317</v>
      </c>
      <c r="AO3573" s="25">
        <v>16.6448</v>
      </c>
      <c r="AQ3573">
        <f t="shared" si="111"/>
        <v>2.7113999999999998</v>
      </c>
    </row>
    <row r="3574" spans="1:43" x14ac:dyDescent="0.2">
      <c r="A3574" t="str">
        <f t="shared" si="110"/>
        <v>2018_1350</v>
      </c>
      <c r="C3574" s="25">
        <v>3572</v>
      </c>
      <c r="D3574" s="25">
        <v>1350</v>
      </c>
      <c r="E3574" s="25">
        <v>1350</v>
      </c>
      <c r="F3574" s="25" t="s">
        <v>71</v>
      </c>
      <c r="G3574" s="25">
        <v>2.0739999999999998</v>
      </c>
      <c r="H3574" s="25">
        <v>2018</v>
      </c>
      <c r="I3574" s="25">
        <v>148008462</v>
      </c>
      <c r="J3574" s="25">
        <v>148203510</v>
      </c>
      <c r="K3574" s="25">
        <v>488.1</v>
      </c>
      <c r="L3574" s="25">
        <v>1421445</v>
      </c>
      <c r="M3574" s="25">
        <v>9.6037999999999997</v>
      </c>
      <c r="N3574" s="25">
        <v>236992</v>
      </c>
      <c r="O3574" s="25">
        <v>1.5991</v>
      </c>
      <c r="P3574" s="25">
        <v>0</v>
      </c>
      <c r="Q3574" s="25">
        <v>0</v>
      </c>
      <c r="R3574" s="25">
        <v>209104</v>
      </c>
      <c r="S3574" s="25">
        <v>1.4127799999999999</v>
      </c>
      <c r="T3574" s="25">
        <v>25000</v>
      </c>
      <c r="U3574" s="25">
        <v>0.16889999999999999</v>
      </c>
      <c r="V3574" s="25">
        <v>234104</v>
      </c>
      <c r="W3574" s="25">
        <v>1.5817000000000001</v>
      </c>
      <c r="X3574" s="25">
        <v>0</v>
      </c>
      <c r="Y3574" s="25">
        <v>0</v>
      </c>
      <c r="Z3574" s="25">
        <v>1892541</v>
      </c>
      <c r="AA3574" s="25">
        <v>12.784599999999999</v>
      </c>
      <c r="AB3574" s="25">
        <v>87310</v>
      </c>
      <c r="AC3574" s="25">
        <v>0.58989999999999998</v>
      </c>
      <c r="AD3574" s="25">
        <v>0</v>
      </c>
      <c r="AE3574" s="25">
        <v>0</v>
      </c>
      <c r="AF3574" s="25">
        <v>198593</v>
      </c>
      <c r="AG3574" s="25">
        <v>1.34</v>
      </c>
      <c r="AH3574" s="25">
        <v>48907</v>
      </c>
      <c r="AI3574" s="25">
        <v>0.33</v>
      </c>
      <c r="AJ3574" s="25">
        <v>0</v>
      </c>
      <c r="AK3574" s="25">
        <v>0</v>
      </c>
      <c r="AL3574" s="25">
        <v>0</v>
      </c>
      <c r="AM3574" s="25">
        <v>0</v>
      </c>
      <c r="AN3574" s="25">
        <v>2227351</v>
      </c>
      <c r="AO3574" s="25">
        <v>15.044499999999999</v>
      </c>
      <c r="AQ3574">
        <f t="shared" si="111"/>
        <v>1.5817000000000001</v>
      </c>
    </row>
    <row r="3575" spans="1:43" x14ac:dyDescent="0.2">
      <c r="A3575" t="str">
        <f t="shared" si="110"/>
        <v>2018_1359</v>
      </c>
      <c r="C3575" s="25">
        <v>3573</v>
      </c>
      <c r="D3575" s="25">
        <v>1359</v>
      </c>
      <c r="E3575" s="25">
        <v>1359</v>
      </c>
      <c r="F3575" s="25" t="s">
        <v>675</v>
      </c>
      <c r="G3575" s="25">
        <v>2.3490000000000002</v>
      </c>
      <c r="H3575" s="25">
        <v>2018</v>
      </c>
      <c r="I3575" s="25">
        <v>248252752</v>
      </c>
      <c r="J3575" s="25">
        <v>305469975</v>
      </c>
      <c r="K3575" s="25">
        <v>508.3</v>
      </c>
      <c r="L3575" s="25">
        <v>1912040</v>
      </c>
      <c r="M3575" s="25">
        <v>7.702</v>
      </c>
      <c r="N3575" s="25">
        <v>282627</v>
      </c>
      <c r="O3575" s="25">
        <v>0.92522000000000004</v>
      </c>
      <c r="P3575" s="25">
        <v>0</v>
      </c>
      <c r="Q3575" s="25">
        <v>0</v>
      </c>
      <c r="R3575" s="25">
        <v>124627</v>
      </c>
      <c r="S3575" s="25">
        <v>0.50202000000000002</v>
      </c>
      <c r="T3575" s="25">
        <v>0</v>
      </c>
      <c r="U3575" s="25">
        <v>0</v>
      </c>
      <c r="V3575" s="25">
        <v>124627</v>
      </c>
      <c r="W3575" s="25">
        <v>0.502</v>
      </c>
      <c r="X3575" s="25">
        <v>0</v>
      </c>
      <c r="Y3575" s="25">
        <v>0</v>
      </c>
      <c r="Z3575" s="25">
        <v>2319294</v>
      </c>
      <c r="AA3575" s="25">
        <v>9.1292000000000009</v>
      </c>
      <c r="AB3575" s="25">
        <v>488305</v>
      </c>
      <c r="AC3575" s="25">
        <v>1.9669700000000001</v>
      </c>
      <c r="AD3575" s="25">
        <v>0</v>
      </c>
      <c r="AE3575" s="25">
        <v>0</v>
      </c>
      <c r="AF3575" s="25">
        <v>409330</v>
      </c>
      <c r="AG3575" s="25">
        <v>1.34</v>
      </c>
      <c r="AH3575" s="25">
        <v>100805</v>
      </c>
      <c r="AI3575" s="25">
        <v>0.33</v>
      </c>
      <c r="AJ3575" s="25">
        <v>0</v>
      </c>
      <c r="AK3575" s="25">
        <v>0</v>
      </c>
      <c r="AL3575" s="25">
        <v>0</v>
      </c>
      <c r="AM3575" s="25">
        <v>0</v>
      </c>
      <c r="AN3575" s="25">
        <v>3317734</v>
      </c>
      <c r="AO3575" s="25">
        <v>12.7662</v>
      </c>
      <c r="AQ3575">
        <f t="shared" si="111"/>
        <v>0.502</v>
      </c>
    </row>
    <row r="3576" spans="1:43" x14ac:dyDescent="0.2">
      <c r="A3576" t="str">
        <f t="shared" si="110"/>
        <v>2018_1368</v>
      </c>
      <c r="C3576" s="25">
        <v>3574</v>
      </c>
      <c r="D3576" s="25">
        <v>1368</v>
      </c>
      <c r="E3576" s="25">
        <v>1368</v>
      </c>
      <c r="F3576" s="25" t="s">
        <v>72</v>
      </c>
      <c r="G3576" s="25">
        <v>5.4329999999999998</v>
      </c>
      <c r="H3576" s="25">
        <v>2018</v>
      </c>
      <c r="I3576" s="25">
        <v>222425587</v>
      </c>
      <c r="J3576" s="25">
        <v>222601220</v>
      </c>
      <c r="K3576" s="25">
        <v>797.1</v>
      </c>
      <c r="L3576" s="25">
        <v>2302084</v>
      </c>
      <c r="M3576" s="25">
        <v>10.3499</v>
      </c>
      <c r="N3576" s="25">
        <v>59773</v>
      </c>
      <c r="O3576" s="25">
        <v>0.26851999999999998</v>
      </c>
      <c r="P3576" s="25">
        <v>0</v>
      </c>
      <c r="Q3576" s="25">
        <v>0</v>
      </c>
      <c r="R3576" s="25">
        <v>199640</v>
      </c>
      <c r="S3576" s="25">
        <v>0.89756000000000002</v>
      </c>
      <c r="T3576" s="25">
        <v>58892</v>
      </c>
      <c r="U3576" s="25">
        <v>0.26479999999999998</v>
      </c>
      <c r="V3576" s="25">
        <v>258532</v>
      </c>
      <c r="W3576" s="25">
        <v>1.1623000000000001</v>
      </c>
      <c r="X3576" s="25">
        <v>0</v>
      </c>
      <c r="Y3576" s="25">
        <v>0</v>
      </c>
      <c r="Z3576" s="25">
        <v>2620389</v>
      </c>
      <c r="AA3576" s="25">
        <v>11.780799999999999</v>
      </c>
      <c r="AB3576" s="25">
        <v>500000</v>
      </c>
      <c r="AC3576" s="25">
        <v>2.2479399999999998</v>
      </c>
      <c r="AD3576" s="25">
        <v>0</v>
      </c>
      <c r="AE3576" s="25">
        <v>0</v>
      </c>
      <c r="AF3576" s="25">
        <v>149143</v>
      </c>
      <c r="AG3576" s="25">
        <v>0.67</v>
      </c>
      <c r="AH3576" s="25">
        <v>73458</v>
      </c>
      <c r="AI3576" s="25">
        <v>0.33</v>
      </c>
      <c r="AJ3576" s="25">
        <v>30027</v>
      </c>
      <c r="AK3576" s="25">
        <v>0.13500000000000001</v>
      </c>
      <c r="AL3576" s="25">
        <v>371566</v>
      </c>
      <c r="AM3576" s="25">
        <v>1.6692</v>
      </c>
      <c r="AN3576" s="25">
        <v>3744583</v>
      </c>
      <c r="AO3576" s="25">
        <v>16.832899999999999</v>
      </c>
      <c r="AQ3576">
        <f t="shared" si="111"/>
        <v>1.1623000000000001</v>
      </c>
    </row>
    <row r="3577" spans="1:43" x14ac:dyDescent="0.2">
      <c r="A3577" t="str">
        <f t="shared" si="110"/>
        <v>2018_1413</v>
      </c>
      <c r="C3577" s="25">
        <v>3575</v>
      </c>
      <c r="D3577" s="25">
        <v>1413</v>
      </c>
      <c r="E3577" s="25">
        <v>1413</v>
      </c>
      <c r="F3577" s="25" t="s">
        <v>73</v>
      </c>
      <c r="G3577" s="25">
        <v>2.3180000000000001</v>
      </c>
      <c r="H3577" s="25">
        <v>2018</v>
      </c>
      <c r="I3577" s="25">
        <v>195510981</v>
      </c>
      <c r="J3577" s="25">
        <v>198714885</v>
      </c>
      <c r="K3577" s="25">
        <v>423.8</v>
      </c>
      <c r="L3577" s="25">
        <v>1622612</v>
      </c>
      <c r="M3577" s="25">
        <v>8.2993000000000006</v>
      </c>
      <c r="N3577" s="25">
        <v>105089</v>
      </c>
      <c r="O3577" s="25">
        <v>0.52883999999999998</v>
      </c>
      <c r="P3577" s="25">
        <v>0</v>
      </c>
      <c r="Q3577" s="25">
        <v>0</v>
      </c>
      <c r="R3577" s="25">
        <v>0</v>
      </c>
      <c r="S3577" s="25">
        <v>0</v>
      </c>
      <c r="T3577" s="25">
        <v>0</v>
      </c>
      <c r="U3577" s="25">
        <v>0</v>
      </c>
      <c r="V3577" s="25">
        <v>0</v>
      </c>
      <c r="W3577" s="25">
        <v>0</v>
      </c>
      <c r="X3577" s="25">
        <v>0</v>
      </c>
      <c r="Y3577" s="25">
        <v>0</v>
      </c>
      <c r="Z3577" s="25">
        <v>1727701</v>
      </c>
      <c r="AA3577" s="25">
        <v>8.8282000000000007</v>
      </c>
      <c r="AB3577" s="25">
        <v>150000</v>
      </c>
      <c r="AC3577" s="25">
        <v>0.76722000000000001</v>
      </c>
      <c r="AD3577" s="25">
        <v>0</v>
      </c>
      <c r="AE3577" s="25">
        <v>0</v>
      </c>
      <c r="AF3577" s="25">
        <v>266278</v>
      </c>
      <c r="AG3577" s="25">
        <v>1.34</v>
      </c>
      <c r="AH3577" s="25">
        <v>65576</v>
      </c>
      <c r="AI3577" s="25">
        <v>0.33</v>
      </c>
      <c r="AJ3577" s="25">
        <v>0</v>
      </c>
      <c r="AK3577" s="25">
        <v>0</v>
      </c>
      <c r="AL3577" s="25">
        <v>0</v>
      </c>
      <c r="AM3577" s="25">
        <v>0</v>
      </c>
      <c r="AN3577" s="25">
        <v>2209555</v>
      </c>
      <c r="AO3577" s="25">
        <v>11.2654</v>
      </c>
      <c r="AQ3577">
        <f t="shared" si="111"/>
        <v>0</v>
      </c>
    </row>
    <row r="3578" spans="1:43" x14ac:dyDescent="0.2">
      <c r="A3578" t="str">
        <f t="shared" si="110"/>
        <v>2018_1431</v>
      </c>
      <c r="C3578" s="25">
        <v>3576</v>
      </c>
      <c r="D3578" s="25">
        <v>1431</v>
      </c>
      <c r="E3578" s="25">
        <v>1431</v>
      </c>
      <c r="F3578" s="25" t="s">
        <v>74</v>
      </c>
      <c r="G3578" s="25">
        <v>2.1989999999999998</v>
      </c>
      <c r="H3578" s="25">
        <v>2018</v>
      </c>
      <c r="I3578" s="25">
        <v>215145603</v>
      </c>
      <c r="J3578" s="25">
        <v>231142990</v>
      </c>
      <c r="K3578" s="25">
        <v>421.5</v>
      </c>
      <c r="L3578" s="25">
        <v>1749134</v>
      </c>
      <c r="M3578" s="25">
        <v>8.1300000000000008</v>
      </c>
      <c r="N3578" s="25">
        <v>84720</v>
      </c>
      <c r="O3578" s="25">
        <v>0.36653000000000002</v>
      </c>
      <c r="P3578" s="25">
        <v>0</v>
      </c>
      <c r="Q3578" s="25">
        <v>0</v>
      </c>
      <c r="R3578" s="25">
        <v>58014</v>
      </c>
      <c r="S3578" s="25">
        <v>0.26965</v>
      </c>
      <c r="T3578" s="25">
        <v>588000</v>
      </c>
      <c r="U3578" s="25">
        <v>2.7330000000000001</v>
      </c>
      <c r="V3578" s="25">
        <v>646014</v>
      </c>
      <c r="W3578" s="25">
        <v>3.0026999999999999</v>
      </c>
      <c r="X3578" s="25">
        <v>0</v>
      </c>
      <c r="Y3578" s="25">
        <v>0</v>
      </c>
      <c r="Z3578" s="25">
        <v>2479868</v>
      </c>
      <c r="AA3578" s="25">
        <v>11.4992</v>
      </c>
      <c r="AB3578" s="25">
        <v>180000</v>
      </c>
      <c r="AC3578" s="25">
        <v>0.83664000000000005</v>
      </c>
      <c r="AD3578" s="25">
        <v>0</v>
      </c>
      <c r="AE3578" s="25">
        <v>0</v>
      </c>
      <c r="AF3578" s="25">
        <v>154866</v>
      </c>
      <c r="AG3578" s="25">
        <v>0.67</v>
      </c>
      <c r="AH3578" s="25">
        <v>76277</v>
      </c>
      <c r="AI3578" s="25">
        <v>0.33</v>
      </c>
      <c r="AJ3578" s="25">
        <v>0</v>
      </c>
      <c r="AK3578" s="25">
        <v>0</v>
      </c>
      <c r="AL3578" s="25">
        <v>433338</v>
      </c>
      <c r="AM3578" s="25">
        <v>1.87476</v>
      </c>
      <c r="AN3578" s="25">
        <v>3324349</v>
      </c>
      <c r="AO3578" s="25">
        <v>15.210599999999999</v>
      </c>
      <c r="AQ3578">
        <f t="shared" si="111"/>
        <v>3.0026999999999999</v>
      </c>
    </row>
    <row r="3579" spans="1:43" x14ac:dyDescent="0.2">
      <c r="A3579" t="str">
        <f t="shared" si="110"/>
        <v>2018_1476</v>
      </c>
      <c r="C3579" s="25">
        <v>3577</v>
      </c>
      <c r="D3579" s="25">
        <v>1476</v>
      </c>
      <c r="E3579" s="25">
        <v>1476</v>
      </c>
      <c r="F3579" s="25" t="s">
        <v>75</v>
      </c>
      <c r="G3579" s="25">
        <v>62.149000000000001</v>
      </c>
      <c r="H3579" s="25">
        <v>2018</v>
      </c>
      <c r="I3579" s="25">
        <v>2075861347</v>
      </c>
      <c r="J3579" s="25">
        <v>2192670703</v>
      </c>
      <c r="K3579" s="25">
        <v>9256.9</v>
      </c>
      <c r="L3579" s="25">
        <v>22757145</v>
      </c>
      <c r="M3579" s="25">
        <v>10.9627</v>
      </c>
      <c r="N3579" s="25">
        <v>3945281</v>
      </c>
      <c r="O3579" s="25">
        <v>1.7992999999999999</v>
      </c>
      <c r="P3579" s="25">
        <v>0</v>
      </c>
      <c r="Q3579" s="25">
        <v>0</v>
      </c>
      <c r="R3579" s="25">
        <v>4087228</v>
      </c>
      <c r="S3579" s="25">
        <v>1.9689300000000001</v>
      </c>
      <c r="T3579" s="25">
        <v>0</v>
      </c>
      <c r="U3579" s="25">
        <v>0</v>
      </c>
      <c r="V3579" s="25">
        <v>4087228</v>
      </c>
      <c r="W3579" s="25">
        <v>1.9689000000000001</v>
      </c>
      <c r="X3579" s="25">
        <v>0</v>
      </c>
      <c r="Y3579" s="25">
        <v>0</v>
      </c>
      <c r="Z3579" s="25">
        <v>30789654</v>
      </c>
      <c r="AA3579" s="25">
        <v>14.731</v>
      </c>
      <c r="AB3579" s="25">
        <v>1250000</v>
      </c>
      <c r="AC3579" s="25">
        <v>0.60216000000000003</v>
      </c>
      <c r="AD3579" s="25">
        <v>0</v>
      </c>
      <c r="AE3579" s="25">
        <v>0</v>
      </c>
      <c r="AF3579" s="25">
        <v>2938179</v>
      </c>
      <c r="AG3579" s="25">
        <v>1.34</v>
      </c>
      <c r="AH3579" s="25">
        <v>723581</v>
      </c>
      <c r="AI3579" s="25">
        <v>0.33</v>
      </c>
      <c r="AJ3579" s="25">
        <v>0</v>
      </c>
      <c r="AK3579" s="25">
        <v>0</v>
      </c>
      <c r="AL3579" s="25">
        <v>0</v>
      </c>
      <c r="AM3579" s="25">
        <v>0</v>
      </c>
      <c r="AN3579" s="25">
        <v>35701414</v>
      </c>
      <c r="AO3579" s="25">
        <v>17.0031</v>
      </c>
      <c r="AQ3579">
        <f t="shared" si="111"/>
        <v>1.9689000000000001</v>
      </c>
    </row>
    <row r="3580" spans="1:43" x14ac:dyDescent="0.2">
      <c r="A3580" t="str">
        <f t="shared" si="110"/>
        <v>2018_1503</v>
      </c>
      <c r="C3580" s="25">
        <v>3578</v>
      </c>
      <c r="D3580" s="25">
        <v>1503</v>
      </c>
      <c r="E3580" s="25">
        <v>1503</v>
      </c>
      <c r="F3580" s="25" t="s">
        <v>76</v>
      </c>
      <c r="G3580" s="25">
        <v>8.8049999999999997</v>
      </c>
      <c r="H3580" s="25">
        <v>2018</v>
      </c>
      <c r="I3580" s="25">
        <v>441334803</v>
      </c>
      <c r="J3580" s="25">
        <v>448592011</v>
      </c>
      <c r="K3580" s="25">
        <v>1456.3</v>
      </c>
      <c r="L3580" s="25">
        <v>4293627</v>
      </c>
      <c r="M3580" s="25">
        <v>9.7286999999999999</v>
      </c>
      <c r="N3580" s="25">
        <v>265329</v>
      </c>
      <c r="O3580" s="25">
        <v>0.59147000000000005</v>
      </c>
      <c r="P3580" s="25">
        <v>0</v>
      </c>
      <c r="Q3580" s="25">
        <v>0</v>
      </c>
      <c r="R3580" s="25">
        <v>172423</v>
      </c>
      <c r="S3580" s="25">
        <v>0.39068999999999998</v>
      </c>
      <c r="T3580" s="25">
        <v>450000</v>
      </c>
      <c r="U3580" s="25">
        <v>1.0196000000000001</v>
      </c>
      <c r="V3580" s="25">
        <v>622423</v>
      </c>
      <c r="W3580" s="25">
        <v>1.4103000000000001</v>
      </c>
      <c r="X3580" s="25">
        <v>0</v>
      </c>
      <c r="Y3580" s="25">
        <v>0</v>
      </c>
      <c r="Z3580" s="25">
        <v>5181379</v>
      </c>
      <c r="AA3580" s="25">
        <v>11.7844</v>
      </c>
      <c r="AB3580" s="25">
        <v>650000</v>
      </c>
      <c r="AC3580" s="25">
        <v>1.4728000000000001</v>
      </c>
      <c r="AD3580" s="25">
        <v>0</v>
      </c>
      <c r="AE3580" s="25">
        <v>0</v>
      </c>
      <c r="AF3580" s="25">
        <v>147748</v>
      </c>
      <c r="AG3580" s="25">
        <v>0.32935999999999999</v>
      </c>
      <c r="AH3580" s="25">
        <v>148035</v>
      </c>
      <c r="AI3580" s="25">
        <v>0.33</v>
      </c>
      <c r="AJ3580" s="25">
        <v>0</v>
      </c>
      <c r="AK3580" s="25">
        <v>0</v>
      </c>
      <c r="AL3580" s="25">
        <v>1000555</v>
      </c>
      <c r="AM3580" s="25">
        <v>2.5453899999999998</v>
      </c>
      <c r="AN3580" s="25">
        <v>7127717</v>
      </c>
      <c r="AO3580" s="25">
        <v>16.4619</v>
      </c>
      <c r="AQ3580">
        <f t="shared" si="111"/>
        <v>1.4103000000000001</v>
      </c>
    </row>
    <row r="3581" spans="1:43" x14ac:dyDescent="0.2">
      <c r="A3581" t="str">
        <f t="shared" si="110"/>
        <v>2018_1576</v>
      </c>
      <c r="C3581" s="25">
        <v>3579</v>
      </c>
      <c r="D3581" s="25">
        <v>1576</v>
      </c>
      <c r="E3581" s="25">
        <v>1576</v>
      </c>
      <c r="F3581" s="25" t="s">
        <v>77</v>
      </c>
      <c r="G3581" s="25">
        <v>8.5619999999999994</v>
      </c>
      <c r="H3581" s="25">
        <v>2018</v>
      </c>
      <c r="I3581" s="25">
        <v>781236584</v>
      </c>
      <c r="J3581" s="25">
        <v>902644539</v>
      </c>
      <c r="K3581" s="25">
        <v>2690.2</v>
      </c>
      <c r="L3581" s="25">
        <v>7564578</v>
      </c>
      <c r="M3581" s="25">
        <v>9.6828000000000003</v>
      </c>
      <c r="N3581" s="25">
        <v>1284684</v>
      </c>
      <c r="O3581" s="25">
        <v>1.4232400000000001</v>
      </c>
      <c r="P3581" s="25">
        <v>0</v>
      </c>
      <c r="Q3581" s="25">
        <v>0</v>
      </c>
      <c r="R3581" s="25">
        <v>1896983</v>
      </c>
      <c r="S3581" s="25">
        <v>2.4281799999999998</v>
      </c>
      <c r="T3581" s="25">
        <v>0</v>
      </c>
      <c r="U3581" s="25">
        <v>0</v>
      </c>
      <c r="V3581" s="25">
        <v>1896983</v>
      </c>
      <c r="W3581" s="25">
        <v>2.4281999999999999</v>
      </c>
      <c r="X3581" s="25">
        <v>0</v>
      </c>
      <c r="Y3581" s="25">
        <v>0</v>
      </c>
      <c r="Z3581" s="25">
        <v>10746245</v>
      </c>
      <c r="AA3581" s="25">
        <v>13.5343</v>
      </c>
      <c r="AB3581" s="25">
        <v>580000</v>
      </c>
      <c r="AC3581" s="25">
        <v>0.74241000000000001</v>
      </c>
      <c r="AD3581" s="25">
        <v>0</v>
      </c>
      <c r="AE3581" s="25">
        <v>0</v>
      </c>
      <c r="AF3581" s="25">
        <v>1209544</v>
      </c>
      <c r="AG3581" s="25">
        <v>1.34</v>
      </c>
      <c r="AH3581" s="25">
        <v>297873</v>
      </c>
      <c r="AI3581" s="25">
        <v>0.33</v>
      </c>
      <c r="AJ3581" s="25">
        <v>0</v>
      </c>
      <c r="AK3581" s="25">
        <v>0</v>
      </c>
      <c r="AL3581" s="25">
        <v>3819350</v>
      </c>
      <c r="AM3581" s="25">
        <v>4.0497800000000002</v>
      </c>
      <c r="AN3581" s="25">
        <v>16653012</v>
      </c>
      <c r="AO3581" s="25">
        <v>19.996400000000001</v>
      </c>
      <c r="AQ3581">
        <f t="shared" si="111"/>
        <v>2.4281999999999999</v>
      </c>
    </row>
    <row r="3582" spans="1:43" x14ac:dyDescent="0.2">
      <c r="A3582" t="str">
        <f t="shared" si="110"/>
        <v>2018_1602</v>
      </c>
      <c r="C3582" s="25">
        <v>3580</v>
      </c>
      <c r="D3582" s="25">
        <v>1602</v>
      </c>
      <c r="E3582" s="25">
        <v>1602</v>
      </c>
      <c r="F3582" s="25" t="s">
        <v>78</v>
      </c>
      <c r="G3582" s="25">
        <v>1.8720000000000001</v>
      </c>
      <c r="H3582" s="25">
        <v>2018</v>
      </c>
      <c r="I3582" s="25">
        <v>135449707</v>
      </c>
      <c r="J3582" s="25">
        <v>135449707</v>
      </c>
      <c r="K3582" s="25">
        <v>508.3</v>
      </c>
      <c r="L3582" s="25">
        <v>1343965</v>
      </c>
      <c r="M3582" s="25">
        <v>9.9222000000000001</v>
      </c>
      <c r="N3582" s="25">
        <v>178056</v>
      </c>
      <c r="O3582" s="25">
        <v>1.3145500000000001</v>
      </c>
      <c r="P3582" s="25">
        <v>0</v>
      </c>
      <c r="Q3582" s="25">
        <v>0</v>
      </c>
      <c r="R3582" s="25">
        <v>122899</v>
      </c>
      <c r="S3582" s="25">
        <v>0.90734000000000004</v>
      </c>
      <c r="T3582" s="25">
        <v>0</v>
      </c>
      <c r="U3582" s="25">
        <v>0</v>
      </c>
      <c r="V3582" s="25">
        <v>122899</v>
      </c>
      <c r="W3582" s="25">
        <v>0.9073</v>
      </c>
      <c r="X3582" s="25">
        <v>0</v>
      </c>
      <c r="Y3582" s="25">
        <v>0</v>
      </c>
      <c r="Z3582" s="25">
        <v>1644920</v>
      </c>
      <c r="AA3582" s="25">
        <v>12.1441</v>
      </c>
      <c r="AB3582" s="25">
        <v>130000</v>
      </c>
      <c r="AC3582" s="25">
        <v>0.95977000000000001</v>
      </c>
      <c r="AD3582" s="25">
        <v>0</v>
      </c>
      <c r="AE3582" s="25">
        <v>0</v>
      </c>
      <c r="AF3582" s="25">
        <v>0</v>
      </c>
      <c r="AG3582" s="25">
        <v>0</v>
      </c>
      <c r="AH3582" s="25">
        <v>44698</v>
      </c>
      <c r="AI3582" s="25">
        <v>0.33</v>
      </c>
      <c r="AJ3582" s="25">
        <v>0</v>
      </c>
      <c r="AK3582" s="25">
        <v>0</v>
      </c>
      <c r="AL3582" s="25">
        <v>0</v>
      </c>
      <c r="AM3582" s="25">
        <v>0</v>
      </c>
      <c r="AN3582" s="25">
        <v>1819618</v>
      </c>
      <c r="AO3582" s="25">
        <v>13.4339</v>
      </c>
      <c r="AQ3582">
        <f t="shared" si="111"/>
        <v>0.9073</v>
      </c>
    </row>
    <row r="3583" spans="1:43" x14ac:dyDescent="0.2">
      <c r="A3583" t="str">
        <f t="shared" si="110"/>
        <v>2018_1611</v>
      </c>
      <c r="C3583" s="25">
        <v>3581</v>
      </c>
      <c r="D3583" s="25">
        <v>1611</v>
      </c>
      <c r="E3583" s="25">
        <v>1611</v>
      </c>
      <c r="F3583" s="25" t="s">
        <v>79</v>
      </c>
      <c r="G3583" s="25">
        <v>102.008</v>
      </c>
      <c r="H3583" s="25">
        <v>2018</v>
      </c>
      <c r="I3583" s="25">
        <v>4263479833</v>
      </c>
      <c r="J3583" s="25">
        <v>4413821200</v>
      </c>
      <c r="K3583" s="25">
        <v>15490</v>
      </c>
      <c r="L3583" s="25">
        <v>45889470</v>
      </c>
      <c r="M3583" s="25">
        <v>10.763400000000001</v>
      </c>
      <c r="N3583" s="25">
        <v>7373667</v>
      </c>
      <c r="O3583" s="25">
        <v>1.67059</v>
      </c>
      <c r="P3583" s="25">
        <v>0</v>
      </c>
      <c r="Q3583" s="25">
        <v>0</v>
      </c>
      <c r="R3583" s="25">
        <v>3666169</v>
      </c>
      <c r="S3583" s="25">
        <v>0.8599</v>
      </c>
      <c r="T3583" s="25">
        <v>3080000</v>
      </c>
      <c r="U3583" s="25">
        <v>0.72240000000000004</v>
      </c>
      <c r="V3583" s="25">
        <v>6746169</v>
      </c>
      <c r="W3583" s="25">
        <v>1.5823</v>
      </c>
      <c r="X3583" s="25">
        <v>0</v>
      </c>
      <c r="Y3583" s="25">
        <v>0</v>
      </c>
      <c r="Z3583" s="25">
        <v>60009306</v>
      </c>
      <c r="AA3583" s="25">
        <v>14.016299999999999</v>
      </c>
      <c r="AB3583" s="25">
        <v>2500000</v>
      </c>
      <c r="AC3583" s="25">
        <v>0.58638000000000001</v>
      </c>
      <c r="AD3583" s="25">
        <v>0</v>
      </c>
      <c r="AE3583" s="25">
        <v>0</v>
      </c>
      <c r="AF3583" s="25">
        <v>4281407</v>
      </c>
      <c r="AG3583" s="25">
        <v>0.97</v>
      </c>
      <c r="AH3583" s="25">
        <v>1456561</v>
      </c>
      <c r="AI3583" s="25">
        <v>0.33</v>
      </c>
      <c r="AJ3583" s="25">
        <v>0</v>
      </c>
      <c r="AK3583" s="25">
        <v>0</v>
      </c>
      <c r="AL3583" s="25">
        <v>0</v>
      </c>
      <c r="AM3583" s="25">
        <v>0</v>
      </c>
      <c r="AN3583" s="25">
        <v>68247274</v>
      </c>
      <c r="AO3583" s="25">
        <v>15.902699999999999</v>
      </c>
      <c r="AQ3583">
        <f t="shared" si="111"/>
        <v>1.5823</v>
      </c>
    </row>
    <row r="3584" spans="1:43" x14ac:dyDescent="0.2">
      <c r="A3584" t="str">
        <f t="shared" si="110"/>
        <v>2018_1619</v>
      </c>
      <c r="C3584" s="25">
        <v>3582</v>
      </c>
      <c r="D3584" s="25">
        <v>1619</v>
      </c>
      <c r="E3584" s="25">
        <v>1619</v>
      </c>
      <c r="F3584" s="25" t="s">
        <v>80</v>
      </c>
      <c r="G3584" s="25">
        <v>5.6230000000000002</v>
      </c>
      <c r="H3584" s="25">
        <v>2018</v>
      </c>
      <c r="I3584" s="25">
        <v>301103261</v>
      </c>
      <c r="J3584" s="25">
        <v>315256332</v>
      </c>
      <c r="K3584" s="25">
        <v>1182.5</v>
      </c>
      <c r="L3584" s="25">
        <v>3109977</v>
      </c>
      <c r="M3584" s="25">
        <v>10.3286</v>
      </c>
      <c r="N3584" s="25">
        <v>478031</v>
      </c>
      <c r="O3584" s="25">
        <v>1.5163199999999999</v>
      </c>
      <c r="P3584" s="25">
        <v>0</v>
      </c>
      <c r="Q3584" s="25">
        <v>0</v>
      </c>
      <c r="R3584" s="25">
        <v>297831</v>
      </c>
      <c r="S3584" s="25">
        <v>0.98912999999999995</v>
      </c>
      <c r="T3584" s="25">
        <v>91709</v>
      </c>
      <c r="U3584" s="25">
        <v>0.30459999999999998</v>
      </c>
      <c r="V3584" s="25">
        <v>389540</v>
      </c>
      <c r="W3584" s="25">
        <v>1.2937000000000001</v>
      </c>
      <c r="X3584" s="25">
        <v>0</v>
      </c>
      <c r="Y3584" s="25">
        <v>0</v>
      </c>
      <c r="Z3584" s="25">
        <v>3977548</v>
      </c>
      <c r="AA3584" s="25">
        <v>13.1386</v>
      </c>
      <c r="AB3584" s="25">
        <v>180000</v>
      </c>
      <c r="AC3584" s="25">
        <v>0.5978</v>
      </c>
      <c r="AD3584" s="25">
        <v>0</v>
      </c>
      <c r="AE3584" s="25">
        <v>0</v>
      </c>
      <c r="AF3584" s="25">
        <v>0</v>
      </c>
      <c r="AG3584" s="25">
        <v>0</v>
      </c>
      <c r="AH3584" s="25">
        <v>104035</v>
      </c>
      <c r="AI3584" s="25">
        <v>0.33</v>
      </c>
      <c r="AJ3584" s="25">
        <v>0</v>
      </c>
      <c r="AK3584" s="25">
        <v>0</v>
      </c>
      <c r="AL3584" s="25">
        <v>510500</v>
      </c>
      <c r="AM3584" s="25">
        <v>1.6193200000000001</v>
      </c>
      <c r="AN3584" s="25">
        <v>4772083</v>
      </c>
      <c r="AO3584" s="25">
        <v>15.6858</v>
      </c>
      <c r="AQ3584">
        <f t="shared" si="111"/>
        <v>1.2937000000000001</v>
      </c>
    </row>
    <row r="3585" spans="1:43" x14ac:dyDescent="0.2">
      <c r="A3585" t="str">
        <f t="shared" si="110"/>
        <v>2018_1638</v>
      </c>
      <c r="C3585" s="25">
        <v>3583</v>
      </c>
      <c r="D3585" s="25">
        <v>1638</v>
      </c>
      <c r="E3585" s="25">
        <v>1638</v>
      </c>
      <c r="F3585" s="25" t="s">
        <v>649</v>
      </c>
      <c r="G3585" s="25">
        <v>4.5810000000000004</v>
      </c>
      <c r="H3585" s="25">
        <v>2018</v>
      </c>
      <c r="I3585" s="25">
        <v>600054702</v>
      </c>
      <c r="J3585" s="25">
        <v>600054702</v>
      </c>
      <c r="K3585" s="25">
        <v>1349.3</v>
      </c>
      <c r="L3585" s="25">
        <v>5270762</v>
      </c>
      <c r="M3585" s="25">
        <v>8.7837999999999994</v>
      </c>
      <c r="N3585" s="25">
        <v>1067</v>
      </c>
      <c r="O3585" s="25">
        <v>1.7799999999999999E-3</v>
      </c>
      <c r="P3585" s="25">
        <v>0</v>
      </c>
      <c r="Q3585" s="25">
        <v>0</v>
      </c>
      <c r="R3585" s="25">
        <v>0</v>
      </c>
      <c r="S3585" s="25">
        <v>0</v>
      </c>
      <c r="T3585" s="25">
        <v>500000</v>
      </c>
      <c r="U3585" s="25">
        <v>0.83330000000000004</v>
      </c>
      <c r="V3585" s="25">
        <v>500000</v>
      </c>
      <c r="W3585" s="25">
        <v>0.83330000000000004</v>
      </c>
      <c r="X3585" s="25">
        <v>0</v>
      </c>
      <c r="Y3585" s="25">
        <v>0</v>
      </c>
      <c r="Z3585" s="25">
        <v>5771829</v>
      </c>
      <c r="AA3585" s="25">
        <v>9.6188000000000002</v>
      </c>
      <c r="AB3585" s="25">
        <v>450000</v>
      </c>
      <c r="AC3585" s="25">
        <v>0.74992999999999999</v>
      </c>
      <c r="AD3585" s="25">
        <v>0</v>
      </c>
      <c r="AE3585" s="25">
        <v>0</v>
      </c>
      <c r="AF3585" s="25">
        <v>804073</v>
      </c>
      <c r="AG3585" s="25">
        <v>1.34</v>
      </c>
      <c r="AH3585" s="25">
        <v>198018</v>
      </c>
      <c r="AI3585" s="25">
        <v>0.33</v>
      </c>
      <c r="AJ3585" s="25">
        <v>0</v>
      </c>
      <c r="AK3585" s="25">
        <v>0</v>
      </c>
      <c r="AL3585" s="25">
        <v>1274823</v>
      </c>
      <c r="AM3585" s="25">
        <v>2.1245099999999999</v>
      </c>
      <c r="AN3585" s="25">
        <v>8498743</v>
      </c>
      <c r="AO3585" s="25">
        <v>14.1633</v>
      </c>
      <c r="AQ3585">
        <f t="shared" si="111"/>
        <v>0.83330000000000004</v>
      </c>
    </row>
    <row r="3586" spans="1:43" x14ac:dyDescent="0.2">
      <c r="A3586" t="str">
        <f t="shared" si="110"/>
        <v>2018_1675</v>
      </c>
      <c r="C3586" s="25">
        <v>3584</v>
      </c>
      <c r="D3586" s="25">
        <v>1675</v>
      </c>
      <c r="E3586" s="25">
        <v>1675</v>
      </c>
      <c r="F3586" s="25" t="s">
        <v>81</v>
      </c>
      <c r="G3586" s="25">
        <v>0.81100000000000005</v>
      </c>
      <c r="H3586" s="25">
        <v>2018</v>
      </c>
      <c r="I3586" s="25">
        <v>88217352</v>
      </c>
      <c r="J3586" s="25">
        <v>88217352</v>
      </c>
      <c r="K3586" s="25">
        <v>191.5</v>
      </c>
      <c r="L3586" s="25">
        <v>634739</v>
      </c>
      <c r="M3586" s="25">
        <v>7.1951999999999998</v>
      </c>
      <c r="N3586" s="25">
        <v>30332</v>
      </c>
      <c r="O3586" s="25">
        <v>0.34383000000000002</v>
      </c>
      <c r="P3586" s="25">
        <v>317763</v>
      </c>
      <c r="Q3586" s="25">
        <v>3.6020500000000002</v>
      </c>
      <c r="R3586" s="25">
        <v>0</v>
      </c>
      <c r="S3586" s="25">
        <v>0</v>
      </c>
      <c r="T3586" s="25">
        <v>0</v>
      </c>
      <c r="U3586" s="25">
        <v>0</v>
      </c>
      <c r="V3586" s="25">
        <v>0</v>
      </c>
      <c r="W3586" s="25">
        <v>0</v>
      </c>
      <c r="X3586" s="25">
        <v>67000</v>
      </c>
      <c r="Y3586" s="25">
        <v>0.75949</v>
      </c>
      <c r="Z3586" s="25">
        <v>915834</v>
      </c>
      <c r="AA3586" s="25">
        <v>10.381600000000001</v>
      </c>
      <c r="AB3586" s="25">
        <v>50000</v>
      </c>
      <c r="AC3586" s="25">
        <v>0.56677999999999995</v>
      </c>
      <c r="AD3586" s="25">
        <v>0</v>
      </c>
      <c r="AE3586" s="25">
        <v>0</v>
      </c>
      <c r="AF3586" s="25">
        <v>0</v>
      </c>
      <c r="AG3586" s="25">
        <v>0</v>
      </c>
      <c r="AH3586" s="25">
        <v>29112</v>
      </c>
      <c r="AI3586" s="25">
        <v>0.33</v>
      </c>
      <c r="AJ3586" s="25">
        <v>0</v>
      </c>
      <c r="AK3586" s="25">
        <v>0</v>
      </c>
      <c r="AL3586" s="25">
        <v>0</v>
      </c>
      <c r="AM3586" s="25">
        <v>0</v>
      </c>
      <c r="AN3586" s="25">
        <v>994946</v>
      </c>
      <c r="AO3586" s="25">
        <v>11.2783</v>
      </c>
      <c r="AQ3586">
        <f t="shared" si="111"/>
        <v>-0.75949</v>
      </c>
    </row>
    <row r="3587" spans="1:43" x14ac:dyDescent="0.2">
      <c r="A3587" t="str">
        <f t="shared" si="110"/>
        <v>2018_1701</v>
      </c>
      <c r="C3587" s="25">
        <v>3585</v>
      </c>
      <c r="D3587" s="25">
        <v>1701</v>
      </c>
      <c r="E3587" s="25">
        <v>1701</v>
      </c>
      <c r="F3587" s="25" t="s">
        <v>82</v>
      </c>
      <c r="G3587" s="25">
        <v>14.971</v>
      </c>
      <c r="H3587" s="25">
        <v>2018</v>
      </c>
      <c r="I3587" s="25">
        <v>399900846</v>
      </c>
      <c r="J3587" s="25">
        <v>413410274</v>
      </c>
      <c r="K3587" s="25">
        <v>2064</v>
      </c>
      <c r="L3587" s="25">
        <v>4099117</v>
      </c>
      <c r="M3587" s="25">
        <v>10.250299999999999</v>
      </c>
      <c r="N3587" s="25">
        <v>111535</v>
      </c>
      <c r="O3587" s="25">
        <v>0.26978999999999997</v>
      </c>
      <c r="P3587" s="25">
        <v>0</v>
      </c>
      <c r="Q3587" s="25">
        <v>0</v>
      </c>
      <c r="R3587" s="25">
        <v>0</v>
      </c>
      <c r="S3587" s="25">
        <v>0</v>
      </c>
      <c r="T3587" s="25">
        <v>540000</v>
      </c>
      <c r="U3587" s="25">
        <v>1.3503000000000001</v>
      </c>
      <c r="V3587" s="25">
        <v>540000</v>
      </c>
      <c r="W3587" s="25">
        <v>1.3503000000000001</v>
      </c>
      <c r="X3587" s="25">
        <v>0</v>
      </c>
      <c r="Y3587" s="25">
        <v>0</v>
      </c>
      <c r="Z3587" s="25">
        <v>4750652</v>
      </c>
      <c r="AA3587" s="25">
        <v>11.8705</v>
      </c>
      <c r="AB3587" s="25">
        <v>379997</v>
      </c>
      <c r="AC3587" s="25">
        <v>0.95023000000000002</v>
      </c>
      <c r="AD3587" s="25">
        <v>0</v>
      </c>
      <c r="AE3587" s="25">
        <v>0</v>
      </c>
      <c r="AF3587" s="25">
        <v>0</v>
      </c>
      <c r="AG3587" s="25">
        <v>0</v>
      </c>
      <c r="AH3587" s="25">
        <v>136425</v>
      </c>
      <c r="AI3587" s="25">
        <v>0.33</v>
      </c>
      <c r="AJ3587" s="25">
        <v>0</v>
      </c>
      <c r="AK3587" s="25">
        <v>0</v>
      </c>
      <c r="AL3587" s="25">
        <v>349619</v>
      </c>
      <c r="AM3587" s="25">
        <v>0.84569000000000005</v>
      </c>
      <c r="AN3587" s="25">
        <v>5616693</v>
      </c>
      <c r="AO3587" s="25">
        <v>13.9964</v>
      </c>
      <c r="AQ3587">
        <f t="shared" si="111"/>
        <v>1.3503000000000001</v>
      </c>
    </row>
    <row r="3588" spans="1:43" x14ac:dyDescent="0.2">
      <c r="A3588" t="str">
        <f t="shared" ref="A3588:A3651" si="112">CONCATENATE(H3588,"_",D3588)</f>
        <v>2018_1719</v>
      </c>
      <c r="C3588" s="25">
        <v>3586</v>
      </c>
      <c r="D3588" s="25">
        <v>1719</v>
      </c>
      <c r="E3588" s="25">
        <v>1719</v>
      </c>
      <c r="F3588" s="25" t="s">
        <v>83</v>
      </c>
      <c r="G3588" s="25">
        <v>2.173</v>
      </c>
      <c r="H3588" s="25">
        <v>2018</v>
      </c>
      <c r="I3588" s="25">
        <v>229371102</v>
      </c>
      <c r="J3588" s="25">
        <v>239071102</v>
      </c>
      <c r="K3588" s="25">
        <v>716</v>
      </c>
      <c r="L3588" s="25">
        <v>2005336</v>
      </c>
      <c r="M3588" s="25">
        <v>8.7428000000000008</v>
      </c>
      <c r="N3588" s="25">
        <v>135318</v>
      </c>
      <c r="O3588" s="25">
        <v>0.56601999999999997</v>
      </c>
      <c r="P3588" s="25">
        <v>0</v>
      </c>
      <c r="Q3588" s="25">
        <v>0</v>
      </c>
      <c r="R3588" s="25">
        <v>88417</v>
      </c>
      <c r="S3588" s="25">
        <v>0.38547999999999999</v>
      </c>
      <c r="T3588" s="25">
        <v>0</v>
      </c>
      <c r="U3588" s="25">
        <v>0</v>
      </c>
      <c r="V3588" s="25">
        <v>88417</v>
      </c>
      <c r="W3588" s="25">
        <v>0.38550000000000001</v>
      </c>
      <c r="X3588" s="25">
        <v>0</v>
      </c>
      <c r="Y3588" s="25">
        <v>0</v>
      </c>
      <c r="Z3588" s="25">
        <v>2229071</v>
      </c>
      <c r="AA3588" s="25">
        <v>9.6943000000000001</v>
      </c>
      <c r="AB3588" s="25">
        <v>100000</v>
      </c>
      <c r="AC3588" s="25">
        <v>0.43597000000000002</v>
      </c>
      <c r="AD3588" s="25">
        <v>0</v>
      </c>
      <c r="AE3588" s="25">
        <v>0</v>
      </c>
      <c r="AF3588" s="25">
        <v>320355</v>
      </c>
      <c r="AG3588" s="25">
        <v>1.34</v>
      </c>
      <c r="AH3588" s="25">
        <v>78893</v>
      </c>
      <c r="AI3588" s="25">
        <v>0.33</v>
      </c>
      <c r="AJ3588" s="25">
        <v>0</v>
      </c>
      <c r="AK3588" s="25">
        <v>0</v>
      </c>
      <c r="AL3588" s="25">
        <v>628295</v>
      </c>
      <c r="AM3588" s="25">
        <v>2.6280700000000001</v>
      </c>
      <c r="AN3588" s="25">
        <v>3356614</v>
      </c>
      <c r="AO3588" s="25">
        <v>14.4283</v>
      </c>
      <c r="AQ3588">
        <f t="shared" ref="AQ3588:AQ3651" si="113">W3588-Y3588</f>
        <v>0.38550000000000001</v>
      </c>
    </row>
    <row r="3589" spans="1:43" x14ac:dyDescent="0.2">
      <c r="A3589" t="str">
        <f t="shared" si="112"/>
        <v>2018_1737</v>
      </c>
      <c r="C3589" s="25">
        <v>3587</v>
      </c>
      <c r="D3589" s="25">
        <v>1737</v>
      </c>
      <c r="E3589" s="25">
        <v>1737</v>
      </c>
      <c r="F3589" s="25" t="s">
        <v>84</v>
      </c>
      <c r="G3589" s="25">
        <v>227.97800000000001</v>
      </c>
      <c r="H3589" s="25">
        <v>2018</v>
      </c>
      <c r="I3589" s="25">
        <v>6896129735</v>
      </c>
      <c r="J3589" s="25">
        <v>7661504393</v>
      </c>
      <c r="K3589" s="25">
        <v>32979.199999999997</v>
      </c>
      <c r="L3589" s="25">
        <v>75631892</v>
      </c>
      <c r="M3589" s="25">
        <v>10.9673</v>
      </c>
      <c r="N3589" s="25">
        <v>13463048</v>
      </c>
      <c r="O3589" s="25">
        <v>1.7572300000000001</v>
      </c>
      <c r="P3589" s="25">
        <v>0</v>
      </c>
      <c r="Q3589" s="25">
        <v>0</v>
      </c>
      <c r="R3589" s="25">
        <v>23750000</v>
      </c>
      <c r="S3589" s="25">
        <v>3.4439600000000001</v>
      </c>
      <c r="T3589" s="25">
        <v>0</v>
      </c>
      <c r="U3589" s="25">
        <v>0</v>
      </c>
      <c r="V3589" s="25">
        <v>23750000</v>
      </c>
      <c r="W3589" s="25">
        <v>3.444</v>
      </c>
      <c r="X3589" s="25">
        <v>0</v>
      </c>
      <c r="Y3589" s="25">
        <v>0</v>
      </c>
      <c r="Z3589" s="25">
        <v>112844940</v>
      </c>
      <c r="AA3589" s="25">
        <v>16.168500000000002</v>
      </c>
      <c r="AB3589" s="25">
        <v>8965000</v>
      </c>
      <c r="AC3589" s="25">
        <v>1.3</v>
      </c>
      <c r="AD3589" s="25">
        <v>0</v>
      </c>
      <c r="AE3589" s="25">
        <v>0</v>
      </c>
      <c r="AF3589" s="25">
        <v>4826748</v>
      </c>
      <c r="AG3589" s="25">
        <v>0.63</v>
      </c>
      <c r="AH3589" s="25">
        <v>2528296</v>
      </c>
      <c r="AI3589" s="25">
        <v>0.33</v>
      </c>
      <c r="AJ3589" s="25">
        <v>930978</v>
      </c>
      <c r="AK3589" s="25">
        <v>0.13500000000000001</v>
      </c>
      <c r="AL3589" s="25">
        <v>0</v>
      </c>
      <c r="AM3589" s="25">
        <v>0</v>
      </c>
      <c r="AN3589" s="25">
        <v>130095962</v>
      </c>
      <c r="AO3589" s="25">
        <v>18.563500000000001</v>
      </c>
      <c r="AQ3589">
        <f t="shared" si="113"/>
        <v>3.444</v>
      </c>
    </row>
    <row r="3590" spans="1:43" x14ac:dyDescent="0.2">
      <c r="A3590" t="str">
        <f t="shared" si="112"/>
        <v>2018_1782</v>
      </c>
      <c r="C3590" s="25">
        <v>3588</v>
      </c>
      <c r="D3590" s="25">
        <v>1782</v>
      </c>
      <c r="E3590" s="25">
        <v>1782</v>
      </c>
      <c r="F3590" s="25" t="s">
        <v>85</v>
      </c>
      <c r="G3590" s="25">
        <v>0.55100000000000005</v>
      </c>
      <c r="H3590" s="25">
        <v>2018</v>
      </c>
      <c r="I3590" s="25">
        <v>38551808</v>
      </c>
      <c r="J3590" s="25">
        <v>38551808</v>
      </c>
      <c r="K3590" s="25">
        <v>100</v>
      </c>
      <c r="L3590" s="25">
        <v>361975</v>
      </c>
      <c r="M3590" s="25">
        <v>9.3893000000000004</v>
      </c>
      <c r="N3590" s="25">
        <v>31808</v>
      </c>
      <c r="O3590" s="25">
        <v>0.82506999999999997</v>
      </c>
      <c r="P3590" s="25">
        <v>0</v>
      </c>
      <c r="Q3590" s="25">
        <v>0</v>
      </c>
      <c r="R3590" s="25">
        <v>0</v>
      </c>
      <c r="S3590" s="25">
        <v>0</v>
      </c>
      <c r="T3590" s="25">
        <v>0</v>
      </c>
      <c r="U3590" s="25">
        <v>0</v>
      </c>
      <c r="V3590" s="25">
        <v>0</v>
      </c>
      <c r="W3590" s="25">
        <v>0</v>
      </c>
      <c r="X3590" s="25">
        <v>0</v>
      </c>
      <c r="Y3590" s="25">
        <v>0</v>
      </c>
      <c r="Z3590" s="25">
        <v>393783</v>
      </c>
      <c r="AA3590" s="25">
        <v>10.214399999999999</v>
      </c>
      <c r="AB3590" s="25">
        <v>200000</v>
      </c>
      <c r="AC3590" s="25">
        <v>5.1878200000000003</v>
      </c>
      <c r="AD3590" s="25">
        <v>0</v>
      </c>
      <c r="AE3590" s="25">
        <v>0</v>
      </c>
      <c r="AF3590" s="25">
        <v>51659</v>
      </c>
      <c r="AG3590" s="25">
        <v>1.34</v>
      </c>
      <c r="AH3590" s="25">
        <v>12722</v>
      </c>
      <c r="AI3590" s="25">
        <v>0.33</v>
      </c>
      <c r="AJ3590" s="25">
        <v>0</v>
      </c>
      <c r="AK3590" s="25">
        <v>0</v>
      </c>
      <c r="AL3590" s="25">
        <v>0</v>
      </c>
      <c r="AM3590" s="25">
        <v>0</v>
      </c>
      <c r="AN3590" s="25">
        <v>658164</v>
      </c>
      <c r="AO3590" s="25">
        <v>17.072199999999999</v>
      </c>
      <c r="AQ3590">
        <f t="shared" si="113"/>
        <v>0</v>
      </c>
    </row>
    <row r="3591" spans="1:43" x14ac:dyDescent="0.2">
      <c r="A3591" t="str">
        <f t="shared" si="112"/>
        <v>2018_1791</v>
      </c>
      <c r="C3591" s="25">
        <v>3589</v>
      </c>
      <c r="D3591" s="25">
        <v>1791</v>
      </c>
      <c r="E3591" s="25">
        <v>1791</v>
      </c>
      <c r="F3591" s="25" t="s">
        <v>86</v>
      </c>
      <c r="G3591" s="25">
        <v>3.2890000000000001</v>
      </c>
      <c r="H3591" s="25">
        <v>2018</v>
      </c>
      <c r="I3591" s="25">
        <v>266425535</v>
      </c>
      <c r="J3591" s="25">
        <v>279332430</v>
      </c>
      <c r="K3591" s="25">
        <v>885.2</v>
      </c>
      <c r="L3591" s="25">
        <v>2594589</v>
      </c>
      <c r="M3591" s="25">
        <v>9.7385000000000002</v>
      </c>
      <c r="N3591" s="25">
        <v>42043</v>
      </c>
      <c r="O3591" s="25">
        <v>0.15051</v>
      </c>
      <c r="P3591" s="25">
        <v>0</v>
      </c>
      <c r="Q3591" s="25">
        <v>0</v>
      </c>
      <c r="R3591" s="25">
        <v>104533</v>
      </c>
      <c r="S3591" s="25">
        <v>0.39234999999999998</v>
      </c>
      <c r="T3591" s="25">
        <v>0</v>
      </c>
      <c r="U3591" s="25">
        <v>0</v>
      </c>
      <c r="V3591" s="25">
        <v>104533</v>
      </c>
      <c r="W3591" s="25">
        <v>0.39240000000000003</v>
      </c>
      <c r="X3591" s="25">
        <v>0</v>
      </c>
      <c r="Y3591" s="25">
        <v>0</v>
      </c>
      <c r="Z3591" s="25">
        <v>2741165</v>
      </c>
      <c r="AA3591" s="25">
        <v>10.2814</v>
      </c>
      <c r="AB3591" s="25">
        <v>225000</v>
      </c>
      <c r="AC3591" s="25">
        <v>0.84450999999999998</v>
      </c>
      <c r="AD3591" s="25">
        <v>0</v>
      </c>
      <c r="AE3591" s="25">
        <v>0</v>
      </c>
      <c r="AF3591" s="25">
        <v>139666</v>
      </c>
      <c r="AG3591" s="25">
        <v>0.5</v>
      </c>
      <c r="AH3591" s="25">
        <v>92180</v>
      </c>
      <c r="AI3591" s="25">
        <v>0.33</v>
      </c>
      <c r="AJ3591" s="25">
        <v>0</v>
      </c>
      <c r="AK3591" s="25">
        <v>0</v>
      </c>
      <c r="AL3591" s="25">
        <v>60780</v>
      </c>
      <c r="AM3591" s="25">
        <v>0.21759000000000001</v>
      </c>
      <c r="AN3591" s="25">
        <v>3258791</v>
      </c>
      <c r="AO3591" s="25">
        <v>12.173500000000001</v>
      </c>
      <c r="AQ3591">
        <f t="shared" si="113"/>
        <v>0.39240000000000003</v>
      </c>
    </row>
    <row r="3592" spans="1:43" x14ac:dyDescent="0.2">
      <c r="A3592" t="str">
        <f t="shared" si="112"/>
        <v>2018_1863</v>
      </c>
      <c r="C3592" s="25">
        <v>3590</v>
      </c>
      <c r="D3592" s="25">
        <v>1863</v>
      </c>
      <c r="E3592" s="25">
        <v>1863</v>
      </c>
      <c r="F3592" s="25" t="s">
        <v>87</v>
      </c>
      <c r="G3592" s="25">
        <v>47.963999999999999</v>
      </c>
      <c r="H3592" s="25">
        <v>2018</v>
      </c>
      <c r="I3592" s="25">
        <v>3406197169</v>
      </c>
      <c r="J3592" s="25">
        <v>3867861856</v>
      </c>
      <c r="K3592" s="25">
        <v>10555.8</v>
      </c>
      <c r="L3592" s="25">
        <v>33126274</v>
      </c>
      <c r="M3592" s="25">
        <v>9.7253000000000007</v>
      </c>
      <c r="N3592" s="25">
        <v>5255832</v>
      </c>
      <c r="O3592" s="25">
        <v>1.3588499999999999</v>
      </c>
      <c r="P3592" s="25">
        <v>0</v>
      </c>
      <c r="Q3592" s="25">
        <v>0</v>
      </c>
      <c r="R3592" s="25">
        <v>5684325</v>
      </c>
      <c r="S3592" s="25">
        <v>1.66882</v>
      </c>
      <c r="T3592" s="25">
        <v>1100000</v>
      </c>
      <c r="U3592" s="25">
        <v>0.32290000000000002</v>
      </c>
      <c r="V3592" s="25">
        <v>6784325</v>
      </c>
      <c r="W3592" s="25">
        <v>1.9918</v>
      </c>
      <c r="X3592" s="25">
        <v>0</v>
      </c>
      <c r="Y3592" s="25">
        <v>0</v>
      </c>
      <c r="Z3592" s="25">
        <v>45166431</v>
      </c>
      <c r="AA3592" s="25">
        <v>13.075900000000001</v>
      </c>
      <c r="AB3592" s="25">
        <v>3000000</v>
      </c>
      <c r="AC3592" s="25">
        <v>0.88075000000000003</v>
      </c>
      <c r="AD3592" s="25">
        <v>0</v>
      </c>
      <c r="AE3592" s="25">
        <v>0</v>
      </c>
      <c r="AF3592" s="25">
        <v>2591467</v>
      </c>
      <c r="AG3592" s="25">
        <v>0.67</v>
      </c>
      <c r="AH3592" s="25">
        <v>1276394</v>
      </c>
      <c r="AI3592" s="25">
        <v>0.33</v>
      </c>
      <c r="AJ3592" s="25">
        <v>0</v>
      </c>
      <c r="AK3592" s="25">
        <v>0</v>
      </c>
      <c r="AL3592" s="25">
        <v>0</v>
      </c>
      <c r="AM3592" s="25">
        <v>0</v>
      </c>
      <c r="AN3592" s="25">
        <v>52034292</v>
      </c>
      <c r="AO3592" s="25">
        <v>14.9567</v>
      </c>
      <c r="AQ3592">
        <f t="shared" si="113"/>
        <v>1.9918</v>
      </c>
    </row>
    <row r="3593" spans="1:43" x14ac:dyDescent="0.2">
      <c r="A3593" t="str">
        <f t="shared" si="112"/>
        <v>2018_1908</v>
      </c>
      <c r="C3593" s="25">
        <v>3591</v>
      </c>
      <c r="D3593" s="25">
        <v>1908</v>
      </c>
      <c r="E3593" s="25">
        <v>1908</v>
      </c>
      <c r="F3593" s="25" t="s">
        <v>88</v>
      </c>
      <c r="G3593" s="25">
        <v>1.91</v>
      </c>
      <c r="H3593" s="25">
        <v>2018</v>
      </c>
      <c r="I3593" s="25">
        <v>165893017</v>
      </c>
      <c r="J3593" s="25">
        <v>168629324</v>
      </c>
      <c r="K3593" s="25">
        <v>418.6</v>
      </c>
      <c r="L3593" s="25">
        <v>1542776</v>
      </c>
      <c r="M3593" s="25">
        <v>9.2997999999999994</v>
      </c>
      <c r="N3593" s="25">
        <v>5865</v>
      </c>
      <c r="O3593" s="25">
        <v>3.4779999999999998E-2</v>
      </c>
      <c r="P3593" s="25">
        <v>0</v>
      </c>
      <c r="Q3593" s="25">
        <v>0</v>
      </c>
      <c r="R3593" s="25">
        <v>0</v>
      </c>
      <c r="S3593" s="25">
        <v>0</v>
      </c>
      <c r="T3593" s="25">
        <v>0</v>
      </c>
      <c r="U3593" s="25">
        <v>0</v>
      </c>
      <c r="V3593" s="25">
        <v>0</v>
      </c>
      <c r="W3593" s="25">
        <v>0</v>
      </c>
      <c r="X3593" s="25">
        <v>0</v>
      </c>
      <c r="Y3593" s="25">
        <v>0</v>
      </c>
      <c r="Z3593" s="25">
        <v>1548641</v>
      </c>
      <c r="AA3593" s="25">
        <v>9.3346</v>
      </c>
      <c r="AB3593" s="25">
        <v>290000</v>
      </c>
      <c r="AC3593" s="25">
        <v>1.7481100000000001</v>
      </c>
      <c r="AD3593" s="25">
        <v>0</v>
      </c>
      <c r="AE3593" s="25">
        <v>0</v>
      </c>
      <c r="AF3593" s="25">
        <v>225963</v>
      </c>
      <c r="AG3593" s="25">
        <v>1.34</v>
      </c>
      <c r="AH3593" s="25">
        <v>55648</v>
      </c>
      <c r="AI3593" s="25">
        <v>0.33</v>
      </c>
      <c r="AJ3593" s="25">
        <v>0</v>
      </c>
      <c r="AK3593" s="25">
        <v>0</v>
      </c>
      <c r="AL3593" s="25">
        <v>455300</v>
      </c>
      <c r="AM3593" s="25">
        <v>2.7</v>
      </c>
      <c r="AN3593" s="25">
        <v>2575552</v>
      </c>
      <c r="AO3593" s="25">
        <v>15.4527</v>
      </c>
      <c r="AQ3593">
        <f t="shared" si="113"/>
        <v>0</v>
      </c>
    </row>
    <row r="3594" spans="1:43" x14ac:dyDescent="0.2">
      <c r="A3594" t="str">
        <f t="shared" si="112"/>
        <v>2018_1917</v>
      </c>
      <c r="C3594" s="25">
        <v>3592</v>
      </c>
      <c r="D3594" s="25">
        <v>1917</v>
      </c>
      <c r="E3594" s="25">
        <v>1917</v>
      </c>
      <c r="F3594" s="25" t="s">
        <v>89</v>
      </c>
      <c r="G3594" s="25">
        <v>1.966</v>
      </c>
      <c r="H3594" s="25">
        <v>2018</v>
      </c>
      <c r="I3594" s="25">
        <v>198184245</v>
      </c>
      <c r="J3594" s="25">
        <v>204254264</v>
      </c>
      <c r="K3594" s="25">
        <v>415.7</v>
      </c>
      <c r="L3594" s="25">
        <v>1644644</v>
      </c>
      <c r="M3594" s="25">
        <v>8.2986000000000004</v>
      </c>
      <c r="N3594" s="25">
        <v>24353</v>
      </c>
      <c r="O3594" s="25">
        <v>0.11923</v>
      </c>
      <c r="P3594" s="25">
        <v>0</v>
      </c>
      <c r="Q3594" s="25">
        <v>0</v>
      </c>
      <c r="R3594" s="25">
        <v>0</v>
      </c>
      <c r="S3594" s="25">
        <v>0</v>
      </c>
      <c r="T3594" s="25">
        <v>0</v>
      </c>
      <c r="U3594" s="25">
        <v>0</v>
      </c>
      <c r="V3594" s="25">
        <v>0</v>
      </c>
      <c r="W3594" s="25">
        <v>0</v>
      </c>
      <c r="X3594" s="25">
        <v>0</v>
      </c>
      <c r="Y3594" s="25">
        <v>0</v>
      </c>
      <c r="Z3594" s="25">
        <v>1668997</v>
      </c>
      <c r="AA3594" s="25">
        <v>8.4177999999999997</v>
      </c>
      <c r="AB3594" s="25">
        <v>200000</v>
      </c>
      <c r="AC3594" s="25">
        <v>1.0091600000000001</v>
      </c>
      <c r="AD3594" s="25">
        <v>0</v>
      </c>
      <c r="AE3594" s="25">
        <v>0</v>
      </c>
      <c r="AF3594" s="25">
        <v>128680</v>
      </c>
      <c r="AG3594" s="25">
        <v>0.63</v>
      </c>
      <c r="AH3594" s="25">
        <v>67404</v>
      </c>
      <c r="AI3594" s="25">
        <v>0.33</v>
      </c>
      <c r="AJ3594" s="25">
        <v>0</v>
      </c>
      <c r="AK3594" s="25">
        <v>0</v>
      </c>
      <c r="AL3594" s="25">
        <v>407429</v>
      </c>
      <c r="AM3594" s="25">
        <v>1.99471</v>
      </c>
      <c r="AN3594" s="25">
        <v>2472510</v>
      </c>
      <c r="AO3594" s="25">
        <v>12.3817</v>
      </c>
      <c r="AQ3594">
        <f t="shared" si="113"/>
        <v>0</v>
      </c>
    </row>
    <row r="3595" spans="1:43" x14ac:dyDescent="0.2">
      <c r="A3595" t="str">
        <f t="shared" si="112"/>
        <v>2018_1926</v>
      </c>
      <c r="C3595" s="25">
        <v>3593</v>
      </c>
      <c r="D3595" s="25">
        <v>1926</v>
      </c>
      <c r="E3595" s="25">
        <v>1926</v>
      </c>
      <c r="F3595" s="25" t="s">
        <v>90</v>
      </c>
      <c r="G3595" s="25">
        <v>2.3849999999999998</v>
      </c>
      <c r="H3595" s="25">
        <v>2018</v>
      </c>
      <c r="I3595" s="25">
        <v>229166641</v>
      </c>
      <c r="J3595" s="25">
        <v>232508835</v>
      </c>
      <c r="K3595" s="25">
        <v>580.70000000000005</v>
      </c>
      <c r="L3595" s="25">
        <v>1958885</v>
      </c>
      <c r="M3595" s="25">
        <v>8.5479000000000003</v>
      </c>
      <c r="N3595" s="25">
        <v>152024</v>
      </c>
      <c r="O3595" s="25">
        <v>0.65383999999999998</v>
      </c>
      <c r="P3595" s="25">
        <v>0</v>
      </c>
      <c r="Q3595" s="25">
        <v>0</v>
      </c>
      <c r="R3595" s="25">
        <v>0</v>
      </c>
      <c r="S3595" s="25">
        <v>0</v>
      </c>
      <c r="T3595" s="25">
        <v>0</v>
      </c>
      <c r="U3595" s="25">
        <v>0</v>
      </c>
      <c r="V3595" s="25">
        <v>0</v>
      </c>
      <c r="W3595" s="25">
        <v>0</v>
      </c>
      <c r="X3595" s="25">
        <v>0</v>
      </c>
      <c r="Y3595" s="25">
        <v>0</v>
      </c>
      <c r="Z3595" s="25">
        <v>2110909</v>
      </c>
      <c r="AA3595" s="25">
        <v>9.2017000000000007</v>
      </c>
      <c r="AB3595" s="25">
        <v>150000</v>
      </c>
      <c r="AC3595" s="25">
        <v>0.65454999999999997</v>
      </c>
      <c r="AD3595" s="25">
        <v>0</v>
      </c>
      <c r="AE3595" s="25">
        <v>0</v>
      </c>
      <c r="AF3595" s="25">
        <v>30705</v>
      </c>
      <c r="AG3595" s="25">
        <v>0.13206000000000001</v>
      </c>
      <c r="AH3595" s="25">
        <v>76728</v>
      </c>
      <c r="AI3595" s="25">
        <v>0.33</v>
      </c>
      <c r="AJ3595" s="25">
        <v>0</v>
      </c>
      <c r="AK3595" s="25">
        <v>0</v>
      </c>
      <c r="AL3595" s="25">
        <v>79391</v>
      </c>
      <c r="AM3595" s="25">
        <v>0.34144999999999998</v>
      </c>
      <c r="AN3595" s="25">
        <v>2447733</v>
      </c>
      <c r="AO3595" s="25">
        <v>10.659800000000001</v>
      </c>
      <c r="AQ3595">
        <f t="shared" si="113"/>
        <v>0</v>
      </c>
    </row>
    <row r="3596" spans="1:43" x14ac:dyDescent="0.2">
      <c r="A3596" t="str">
        <f t="shared" si="112"/>
        <v>2018_1935</v>
      </c>
      <c r="C3596" s="25">
        <v>3594</v>
      </c>
      <c r="D3596" s="25">
        <v>1935</v>
      </c>
      <c r="E3596" s="25">
        <v>6536</v>
      </c>
      <c r="F3596" s="25" t="s">
        <v>272</v>
      </c>
      <c r="G3596" s="25">
        <v>4.4009999999999998</v>
      </c>
      <c r="H3596" s="25">
        <v>2018</v>
      </c>
      <c r="I3596" s="25">
        <v>408595386</v>
      </c>
      <c r="J3596" s="25">
        <v>417345200</v>
      </c>
      <c r="K3596" s="25">
        <v>1102.4000000000001</v>
      </c>
      <c r="L3596" s="25">
        <v>3701803</v>
      </c>
      <c r="M3596" s="25">
        <v>9.0597999999999992</v>
      </c>
      <c r="N3596" s="25">
        <v>55630</v>
      </c>
      <c r="O3596" s="25">
        <v>0.13328999999999999</v>
      </c>
      <c r="P3596" s="25">
        <v>0</v>
      </c>
      <c r="Q3596" s="25">
        <v>0</v>
      </c>
      <c r="R3596" s="25">
        <v>300000</v>
      </c>
      <c r="S3596" s="25">
        <v>0.73421999999999998</v>
      </c>
      <c r="T3596" s="25">
        <v>430000</v>
      </c>
      <c r="U3596" s="25">
        <v>1.0524</v>
      </c>
      <c r="V3596" s="25">
        <v>730000</v>
      </c>
      <c r="W3596" s="25">
        <v>1.7866</v>
      </c>
      <c r="X3596" s="25">
        <v>0</v>
      </c>
      <c r="Y3596" s="25">
        <v>0</v>
      </c>
      <c r="Z3596" s="25">
        <v>4487433</v>
      </c>
      <c r="AA3596" s="25">
        <v>10.979699999999999</v>
      </c>
      <c r="AB3596" s="25">
        <v>375000</v>
      </c>
      <c r="AC3596" s="25">
        <v>0.91778000000000004</v>
      </c>
      <c r="AD3596" s="25">
        <v>0</v>
      </c>
      <c r="AE3596" s="25">
        <v>0</v>
      </c>
      <c r="AF3596" s="25">
        <v>0</v>
      </c>
      <c r="AG3596" s="25">
        <v>0</v>
      </c>
      <c r="AH3596" s="25">
        <v>137724</v>
      </c>
      <c r="AI3596" s="25">
        <v>0.33</v>
      </c>
      <c r="AJ3596" s="25">
        <v>0</v>
      </c>
      <c r="AK3596" s="25">
        <v>0</v>
      </c>
      <c r="AL3596" s="25">
        <v>0</v>
      </c>
      <c r="AM3596" s="25">
        <v>0</v>
      </c>
      <c r="AN3596" s="25">
        <v>5000157</v>
      </c>
      <c r="AO3596" s="25">
        <v>12.227499999999999</v>
      </c>
      <c r="AQ3596">
        <f t="shared" si="113"/>
        <v>1.7866</v>
      </c>
    </row>
    <row r="3597" spans="1:43" x14ac:dyDescent="0.2">
      <c r="A3597" t="str">
        <f t="shared" si="112"/>
        <v>2018_1944</v>
      </c>
      <c r="C3597" s="25">
        <v>3595</v>
      </c>
      <c r="D3597" s="25">
        <v>1944</v>
      </c>
      <c r="E3597" s="25">
        <v>1944</v>
      </c>
      <c r="F3597" s="25" t="s">
        <v>91</v>
      </c>
      <c r="G3597" s="25">
        <v>5.5860000000000003</v>
      </c>
      <c r="H3597" s="25">
        <v>2018</v>
      </c>
      <c r="I3597" s="25">
        <v>259919787</v>
      </c>
      <c r="J3597" s="25">
        <v>262938658</v>
      </c>
      <c r="K3597" s="25">
        <v>851.7</v>
      </c>
      <c r="L3597" s="25">
        <v>2680973</v>
      </c>
      <c r="M3597" s="25">
        <v>10.3146</v>
      </c>
      <c r="N3597" s="25">
        <v>54064</v>
      </c>
      <c r="O3597" s="25">
        <v>0.20560999999999999</v>
      </c>
      <c r="P3597" s="25">
        <v>0</v>
      </c>
      <c r="Q3597" s="25">
        <v>0</v>
      </c>
      <c r="R3597" s="25">
        <v>0</v>
      </c>
      <c r="S3597" s="25">
        <v>0</v>
      </c>
      <c r="T3597" s="25">
        <v>0</v>
      </c>
      <c r="U3597" s="25">
        <v>0</v>
      </c>
      <c r="V3597" s="25">
        <v>0</v>
      </c>
      <c r="W3597" s="25">
        <v>0</v>
      </c>
      <c r="X3597" s="25">
        <v>0</v>
      </c>
      <c r="Y3597" s="25">
        <v>0</v>
      </c>
      <c r="Z3597" s="25">
        <v>2735037</v>
      </c>
      <c r="AA3597" s="25">
        <v>10.520200000000001</v>
      </c>
      <c r="AB3597" s="25">
        <v>250000</v>
      </c>
      <c r="AC3597" s="25">
        <v>0.96184000000000003</v>
      </c>
      <c r="AD3597" s="25">
        <v>0</v>
      </c>
      <c r="AE3597" s="25">
        <v>0</v>
      </c>
      <c r="AF3597" s="25">
        <v>176169</v>
      </c>
      <c r="AG3597" s="25">
        <v>0.67</v>
      </c>
      <c r="AH3597" s="25">
        <v>86770</v>
      </c>
      <c r="AI3597" s="25">
        <v>0.33</v>
      </c>
      <c r="AJ3597" s="25">
        <v>0</v>
      </c>
      <c r="AK3597" s="25">
        <v>0</v>
      </c>
      <c r="AL3597" s="25">
        <v>596563</v>
      </c>
      <c r="AM3597" s="25">
        <v>2.2688299999999999</v>
      </c>
      <c r="AN3597" s="25">
        <v>3844539</v>
      </c>
      <c r="AO3597" s="25">
        <v>14.7509</v>
      </c>
      <c r="AQ3597">
        <f t="shared" si="113"/>
        <v>0</v>
      </c>
    </row>
    <row r="3598" spans="1:43" x14ac:dyDescent="0.2">
      <c r="A3598" t="str">
        <f t="shared" si="112"/>
        <v>2018_1953</v>
      </c>
      <c r="C3598" s="25">
        <v>3596</v>
      </c>
      <c r="D3598" s="25">
        <v>1953</v>
      </c>
      <c r="E3598" s="25">
        <v>1953</v>
      </c>
      <c r="F3598" s="25" t="s">
        <v>92</v>
      </c>
      <c r="G3598" s="25">
        <v>1.9730000000000001</v>
      </c>
      <c r="H3598" s="25">
        <v>2018</v>
      </c>
      <c r="I3598" s="25">
        <v>178867867</v>
      </c>
      <c r="J3598" s="25">
        <v>181617905</v>
      </c>
      <c r="K3598" s="25">
        <v>578.9</v>
      </c>
      <c r="L3598" s="25">
        <v>1842873</v>
      </c>
      <c r="M3598" s="25">
        <v>10.303000000000001</v>
      </c>
      <c r="N3598" s="25">
        <v>296869</v>
      </c>
      <c r="O3598" s="25">
        <v>1.6345799999999999</v>
      </c>
      <c r="P3598" s="25">
        <v>0</v>
      </c>
      <c r="Q3598" s="25">
        <v>0</v>
      </c>
      <c r="R3598" s="25">
        <v>0</v>
      </c>
      <c r="S3598" s="25">
        <v>0</v>
      </c>
      <c r="T3598" s="25">
        <v>212834</v>
      </c>
      <c r="U3598" s="25">
        <v>1.1899</v>
      </c>
      <c r="V3598" s="25">
        <v>212834</v>
      </c>
      <c r="W3598" s="25">
        <v>1.1899</v>
      </c>
      <c r="X3598" s="25">
        <v>0</v>
      </c>
      <c r="Y3598" s="25">
        <v>0</v>
      </c>
      <c r="Z3598" s="25">
        <v>2352576</v>
      </c>
      <c r="AA3598" s="25">
        <v>13.1275</v>
      </c>
      <c r="AB3598" s="25">
        <v>169760</v>
      </c>
      <c r="AC3598" s="25">
        <v>0.94908000000000003</v>
      </c>
      <c r="AD3598" s="25">
        <v>0</v>
      </c>
      <c r="AE3598" s="25">
        <v>0</v>
      </c>
      <c r="AF3598" s="25">
        <v>181618</v>
      </c>
      <c r="AG3598" s="25">
        <v>1</v>
      </c>
      <c r="AH3598" s="25">
        <v>59934</v>
      </c>
      <c r="AI3598" s="25">
        <v>0.33</v>
      </c>
      <c r="AJ3598" s="25">
        <v>0</v>
      </c>
      <c r="AK3598" s="25">
        <v>0</v>
      </c>
      <c r="AL3598" s="25">
        <v>243875</v>
      </c>
      <c r="AM3598" s="25">
        <v>1.3427899999999999</v>
      </c>
      <c r="AN3598" s="25">
        <v>3007763</v>
      </c>
      <c r="AO3598" s="25">
        <v>16.749300000000002</v>
      </c>
      <c r="AQ3598">
        <f t="shared" si="113"/>
        <v>1.1899</v>
      </c>
    </row>
    <row r="3599" spans="1:43" x14ac:dyDescent="0.2">
      <c r="A3599" t="str">
        <f t="shared" si="112"/>
        <v>2018_1963</v>
      </c>
      <c r="C3599" s="25">
        <v>3597</v>
      </c>
      <c r="D3599" s="25">
        <v>1963</v>
      </c>
      <c r="E3599" s="25">
        <v>1963</v>
      </c>
      <c r="F3599" s="25" t="s">
        <v>93</v>
      </c>
      <c r="G3599" s="25">
        <v>2.681</v>
      </c>
      <c r="H3599" s="25">
        <v>2018</v>
      </c>
      <c r="I3599" s="25">
        <v>199272628</v>
      </c>
      <c r="J3599" s="25">
        <v>199272628</v>
      </c>
      <c r="K3599" s="25">
        <v>582.6</v>
      </c>
      <c r="L3599" s="25">
        <v>1816886</v>
      </c>
      <c r="M3599" s="25">
        <v>9.1175999999999995</v>
      </c>
      <c r="N3599" s="25">
        <v>155461</v>
      </c>
      <c r="O3599" s="25">
        <v>0.78013999999999994</v>
      </c>
      <c r="P3599" s="25">
        <v>0</v>
      </c>
      <c r="Q3599" s="25">
        <v>0</v>
      </c>
      <c r="R3599" s="25">
        <v>0</v>
      </c>
      <c r="S3599" s="25">
        <v>0</v>
      </c>
      <c r="T3599" s="25">
        <v>162000</v>
      </c>
      <c r="U3599" s="25">
        <v>0.81299999999999994</v>
      </c>
      <c r="V3599" s="25">
        <v>162000</v>
      </c>
      <c r="W3599" s="25">
        <v>0.81299999999999994</v>
      </c>
      <c r="X3599" s="25">
        <v>0</v>
      </c>
      <c r="Y3599" s="25">
        <v>0</v>
      </c>
      <c r="Z3599" s="25">
        <v>2134347</v>
      </c>
      <c r="AA3599" s="25">
        <v>10.710699999999999</v>
      </c>
      <c r="AB3599" s="25">
        <v>25000</v>
      </c>
      <c r="AC3599" s="25">
        <v>0.12545999999999999</v>
      </c>
      <c r="AD3599" s="25">
        <v>0</v>
      </c>
      <c r="AE3599" s="25">
        <v>0</v>
      </c>
      <c r="AF3599" s="25">
        <v>267025</v>
      </c>
      <c r="AG3599" s="25">
        <v>1.34</v>
      </c>
      <c r="AH3599" s="25">
        <v>65760</v>
      </c>
      <c r="AI3599" s="25">
        <v>0.33</v>
      </c>
      <c r="AJ3599" s="25">
        <v>0</v>
      </c>
      <c r="AK3599" s="25">
        <v>0</v>
      </c>
      <c r="AL3599" s="25">
        <v>329388</v>
      </c>
      <c r="AM3599" s="25">
        <v>1.6529499999999999</v>
      </c>
      <c r="AN3599" s="25">
        <v>2821520</v>
      </c>
      <c r="AO3599" s="25">
        <v>14.1591</v>
      </c>
      <c r="AQ3599">
        <f t="shared" si="113"/>
        <v>0.81299999999999994</v>
      </c>
    </row>
    <row r="3600" spans="1:43" x14ac:dyDescent="0.2">
      <c r="A3600" t="str">
        <f t="shared" si="112"/>
        <v>2018_1965</v>
      </c>
      <c r="C3600" s="25">
        <v>3598</v>
      </c>
      <c r="D3600" s="25">
        <v>1965</v>
      </c>
      <c r="E3600" s="25">
        <v>1965</v>
      </c>
      <c r="F3600" s="25" t="s">
        <v>650</v>
      </c>
      <c r="G3600" s="25">
        <v>2.8879999999999999</v>
      </c>
      <c r="H3600" s="25">
        <v>2018</v>
      </c>
      <c r="I3600" s="25">
        <v>237313486</v>
      </c>
      <c r="J3600" s="25">
        <v>238269536</v>
      </c>
      <c r="K3600" s="25">
        <v>615.5</v>
      </c>
      <c r="L3600" s="25">
        <v>2090916</v>
      </c>
      <c r="M3600" s="25">
        <v>8.8108000000000004</v>
      </c>
      <c r="N3600" s="25">
        <v>191245</v>
      </c>
      <c r="O3600" s="25">
        <v>0.80264000000000002</v>
      </c>
      <c r="P3600" s="25">
        <v>0</v>
      </c>
      <c r="Q3600" s="25">
        <v>0</v>
      </c>
      <c r="R3600" s="25">
        <v>275848</v>
      </c>
      <c r="S3600" s="25">
        <v>1.16238</v>
      </c>
      <c r="T3600" s="25">
        <v>150000</v>
      </c>
      <c r="U3600" s="25">
        <v>0.6321</v>
      </c>
      <c r="V3600" s="25">
        <v>425848</v>
      </c>
      <c r="W3600" s="25">
        <v>1.7945</v>
      </c>
      <c r="X3600" s="25">
        <v>0</v>
      </c>
      <c r="Y3600" s="25">
        <v>0</v>
      </c>
      <c r="Z3600" s="25">
        <v>2708009</v>
      </c>
      <c r="AA3600" s="25">
        <v>11.4079</v>
      </c>
      <c r="AB3600" s="25">
        <v>200000</v>
      </c>
      <c r="AC3600" s="25">
        <v>0.84277000000000002</v>
      </c>
      <c r="AD3600" s="25">
        <v>0</v>
      </c>
      <c r="AE3600" s="25">
        <v>0</v>
      </c>
      <c r="AF3600" s="25">
        <v>319281</v>
      </c>
      <c r="AG3600" s="25">
        <v>1.34</v>
      </c>
      <c r="AH3600" s="25">
        <v>78629</v>
      </c>
      <c r="AI3600" s="25">
        <v>0.33</v>
      </c>
      <c r="AJ3600" s="25">
        <v>0</v>
      </c>
      <c r="AK3600" s="25">
        <v>0</v>
      </c>
      <c r="AL3600" s="25">
        <v>0</v>
      </c>
      <c r="AM3600" s="25">
        <v>0</v>
      </c>
      <c r="AN3600" s="25">
        <v>3305919</v>
      </c>
      <c r="AO3600" s="25">
        <v>13.9206</v>
      </c>
      <c r="AQ3600">
        <f t="shared" si="113"/>
        <v>1.7945</v>
      </c>
    </row>
    <row r="3601" spans="1:43" x14ac:dyDescent="0.2">
      <c r="A3601" t="str">
        <f t="shared" si="112"/>
        <v>2018_1970</v>
      </c>
      <c r="C3601" s="25">
        <v>3599</v>
      </c>
      <c r="D3601" s="25">
        <v>1970</v>
      </c>
      <c r="E3601" s="25">
        <v>1970</v>
      </c>
      <c r="F3601" s="25" t="s">
        <v>94</v>
      </c>
      <c r="G3601" s="25">
        <v>2.8839999999999999</v>
      </c>
      <c r="H3601" s="25">
        <v>2018</v>
      </c>
      <c r="I3601" s="25">
        <v>150397138</v>
      </c>
      <c r="J3601" s="25">
        <v>150397138</v>
      </c>
      <c r="K3601" s="25">
        <v>493.3</v>
      </c>
      <c r="L3601" s="25">
        <v>1667878</v>
      </c>
      <c r="M3601" s="25">
        <v>11.0898</v>
      </c>
      <c r="N3601" s="25">
        <v>17689</v>
      </c>
      <c r="O3601" s="25">
        <v>0.11762</v>
      </c>
      <c r="P3601" s="25">
        <v>0</v>
      </c>
      <c r="Q3601" s="25">
        <v>0</v>
      </c>
      <c r="R3601" s="25">
        <v>155326</v>
      </c>
      <c r="S3601" s="25">
        <v>1.03277</v>
      </c>
      <c r="T3601" s="25">
        <v>160000</v>
      </c>
      <c r="U3601" s="25">
        <v>1.0639000000000001</v>
      </c>
      <c r="V3601" s="25">
        <v>315326</v>
      </c>
      <c r="W3601" s="25">
        <v>2.0966</v>
      </c>
      <c r="X3601" s="25">
        <v>0</v>
      </c>
      <c r="Y3601" s="25">
        <v>0</v>
      </c>
      <c r="Z3601" s="25">
        <v>2000893</v>
      </c>
      <c r="AA3601" s="25">
        <v>13.3041</v>
      </c>
      <c r="AB3601" s="25">
        <v>200000</v>
      </c>
      <c r="AC3601" s="25">
        <v>1.3298099999999999</v>
      </c>
      <c r="AD3601" s="25">
        <v>0</v>
      </c>
      <c r="AE3601" s="25">
        <v>0</v>
      </c>
      <c r="AF3601" s="25">
        <v>0</v>
      </c>
      <c r="AG3601" s="25">
        <v>0</v>
      </c>
      <c r="AH3601" s="25">
        <v>49631</v>
      </c>
      <c r="AI3601" s="25">
        <v>0.33</v>
      </c>
      <c r="AJ3601" s="25">
        <v>0</v>
      </c>
      <c r="AK3601" s="25">
        <v>0</v>
      </c>
      <c r="AL3601" s="25">
        <v>307122</v>
      </c>
      <c r="AM3601" s="25">
        <v>2.0420699999999998</v>
      </c>
      <c r="AN3601" s="25">
        <v>2557646</v>
      </c>
      <c r="AO3601" s="25">
        <v>17.006</v>
      </c>
      <c r="AQ3601">
        <f t="shared" si="113"/>
        <v>2.0966</v>
      </c>
    </row>
    <row r="3602" spans="1:43" x14ac:dyDescent="0.2">
      <c r="A3602" t="str">
        <f t="shared" si="112"/>
        <v>2018_1972</v>
      </c>
      <c r="C3602" s="25">
        <v>3600</v>
      </c>
      <c r="D3602" s="25">
        <v>1972</v>
      </c>
      <c r="E3602" s="25">
        <v>1972</v>
      </c>
      <c r="F3602" s="25" t="s">
        <v>95</v>
      </c>
      <c r="G3602" s="25">
        <v>1.579</v>
      </c>
      <c r="H3602" s="25">
        <v>2018</v>
      </c>
      <c r="I3602" s="25">
        <v>208223904</v>
      </c>
      <c r="J3602" s="25">
        <v>209328065</v>
      </c>
      <c r="K3602" s="25">
        <v>343.8</v>
      </c>
      <c r="L3602" s="25">
        <v>1587394</v>
      </c>
      <c r="M3602" s="25">
        <v>7.6234999999999999</v>
      </c>
      <c r="N3602" s="25">
        <v>52026</v>
      </c>
      <c r="O3602" s="25">
        <v>0.24854000000000001</v>
      </c>
      <c r="P3602" s="25">
        <v>0</v>
      </c>
      <c r="Q3602" s="25">
        <v>0</v>
      </c>
      <c r="R3602" s="25">
        <v>82552</v>
      </c>
      <c r="S3602" s="25">
        <v>0.39645999999999998</v>
      </c>
      <c r="T3602" s="25">
        <v>0</v>
      </c>
      <c r="U3602" s="25">
        <v>0</v>
      </c>
      <c r="V3602" s="25">
        <v>82552</v>
      </c>
      <c r="W3602" s="25">
        <v>0.39650000000000002</v>
      </c>
      <c r="X3602" s="25">
        <v>0</v>
      </c>
      <c r="Y3602" s="25">
        <v>0</v>
      </c>
      <c r="Z3602" s="25">
        <v>1721972</v>
      </c>
      <c r="AA3602" s="25">
        <v>8.2684999999999995</v>
      </c>
      <c r="AB3602" s="25">
        <v>155000</v>
      </c>
      <c r="AC3602" s="25">
        <v>0.74439</v>
      </c>
      <c r="AD3602" s="25">
        <v>0</v>
      </c>
      <c r="AE3602" s="25">
        <v>0</v>
      </c>
      <c r="AF3602" s="25">
        <v>0</v>
      </c>
      <c r="AG3602" s="25">
        <v>0</v>
      </c>
      <c r="AH3602" s="25">
        <v>69078</v>
      </c>
      <c r="AI3602" s="25">
        <v>0.33</v>
      </c>
      <c r="AJ3602" s="25">
        <v>0</v>
      </c>
      <c r="AK3602" s="25">
        <v>0</v>
      </c>
      <c r="AL3602" s="25">
        <v>380050</v>
      </c>
      <c r="AM3602" s="25">
        <v>1.8155699999999999</v>
      </c>
      <c r="AN3602" s="25">
        <v>2326100</v>
      </c>
      <c r="AO3602" s="25">
        <v>11.1585</v>
      </c>
      <c r="AQ3602">
        <f t="shared" si="113"/>
        <v>0.39650000000000002</v>
      </c>
    </row>
    <row r="3603" spans="1:43" x14ac:dyDescent="0.2">
      <c r="A3603" t="str">
        <f t="shared" si="112"/>
        <v>2018_1975</v>
      </c>
      <c r="C3603" s="25">
        <v>3601</v>
      </c>
      <c r="D3603" s="25">
        <v>1975</v>
      </c>
      <c r="E3603" s="25">
        <v>1975</v>
      </c>
      <c r="F3603" s="25" t="s">
        <v>96</v>
      </c>
      <c r="G3603" s="25">
        <v>2.395</v>
      </c>
      <c r="H3603" s="25">
        <v>2018</v>
      </c>
      <c r="I3603" s="25">
        <v>213658441</v>
      </c>
      <c r="J3603" s="25">
        <v>214572427</v>
      </c>
      <c r="K3603" s="25">
        <v>431.3</v>
      </c>
      <c r="L3603" s="25">
        <v>1670436</v>
      </c>
      <c r="M3603" s="25">
        <v>7.8182999999999998</v>
      </c>
      <c r="N3603" s="25">
        <v>43168</v>
      </c>
      <c r="O3603" s="25">
        <v>0.20118</v>
      </c>
      <c r="P3603" s="25">
        <v>0</v>
      </c>
      <c r="Q3603" s="25">
        <v>0</v>
      </c>
      <c r="R3603" s="25">
        <v>283781</v>
      </c>
      <c r="S3603" s="25">
        <v>1.3282</v>
      </c>
      <c r="T3603" s="25">
        <v>0</v>
      </c>
      <c r="U3603" s="25">
        <v>0</v>
      </c>
      <c r="V3603" s="25">
        <v>283781</v>
      </c>
      <c r="W3603" s="25">
        <v>1.3282</v>
      </c>
      <c r="X3603" s="25">
        <v>0</v>
      </c>
      <c r="Y3603" s="25">
        <v>0</v>
      </c>
      <c r="Z3603" s="25">
        <v>1997385</v>
      </c>
      <c r="AA3603" s="25">
        <v>9.3475999999999999</v>
      </c>
      <c r="AB3603" s="25">
        <v>180000</v>
      </c>
      <c r="AC3603" s="25">
        <v>0.84247000000000005</v>
      </c>
      <c r="AD3603" s="25">
        <v>0</v>
      </c>
      <c r="AE3603" s="25">
        <v>0</v>
      </c>
      <c r="AF3603" s="25">
        <v>0</v>
      </c>
      <c r="AG3603" s="25">
        <v>0</v>
      </c>
      <c r="AH3603" s="25">
        <v>70809</v>
      </c>
      <c r="AI3603" s="25">
        <v>0.33</v>
      </c>
      <c r="AJ3603" s="25">
        <v>0</v>
      </c>
      <c r="AK3603" s="25">
        <v>0</v>
      </c>
      <c r="AL3603" s="25">
        <v>441155</v>
      </c>
      <c r="AM3603" s="25">
        <v>2.0559699999999999</v>
      </c>
      <c r="AN3603" s="25">
        <v>2689349</v>
      </c>
      <c r="AO3603" s="25">
        <v>12.5761</v>
      </c>
      <c r="AQ3603">
        <f t="shared" si="113"/>
        <v>1.3282</v>
      </c>
    </row>
    <row r="3604" spans="1:43" x14ac:dyDescent="0.2">
      <c r="A3604" t="str">
        <f t="shared" si="112"/>
        <v>2018_1989</v>
      </c>
      <c r="C3604" s="25">
        <v>3602</v>
      </c>
      <c r="D3604" s="25">
        <v>1989</v>
      </c>
      <c r="E3604" s="25">
        <v>1989</v>
      </c>
      <c r="F3604" s="25" t="s">
        <v>97</v>
      </c>
      <c r="G3604" s="25">
        <v>1.833</v>
      </c>
      <c r="H3604" s="25">
        <v>2018</v>
      </c>
      <c r="I3604" s="25">
        <v>160829892</v>
      </c>
      <c r="J3604" s="25">
        <v>165566531</v>
      </c>
      <c r="K3604" s="25">
        <v>385</v>
      </c>
      <c r="L3604" s="25">
        <v>1467655</v>
      </c>
      <c r="M3604" s="25">
        <v>9.1255000000000006</v>
      </c>
      <c r="N3604" s="25">
        <v>50627</v>
      </c>
      <c r="O3604" s="25">
        <v>0.30578</v>
      </c>
      <c r="P3604" s="25">
        <v>0</v>
      </c>
      <c r="Q3604" s="25">
        <v>0</v>
      </c>
      <c r="R3604" s="25">
        <v>45122</v>
      </c>
      <c r="S3604" s="25">
        <v>0.28055999999999998</v>
      </c>
      <c r="T3604" s="25">
        <v>200000</v>
      </c>
      <c r="U3604" s="25">
        <v>1.2435</v>
      </c>
      <c r="V3604" s="25">
        <v>245122</v>
      </c>
      <c r="W3604" s="25">
        <v>1.5241</v>
      </c>
      <c r="X3604" s="25">
        <v>0</v>
      </c>
      <c r="Y3604" s="25">
        <v>0</v>
      </c>
      <c r="Z3604" s="25">
        <v>1763404</v>
      </c>
      <c r="AA3604" s="25">
        <v>10.955399999999999</v>
      </c>
      <c r="AB3604" s="25">
        <v>431113</v>
      </c>
      <c r="AC3604" s="25">
        <v>2.6805500000000002</v>
      </c>
      <c r="AD3604" s="25">
        <v>0</v>
      </c>
      <c r="AE3604" s="25">
        <v>0</v>
      </c>
      <c r="AF3604" s="25">
        <v>0</v>
      </c>
      <c r="AG3604" s="25">
        <v>0</v>
      </c>
      <c r="AH3604" s="25">
        <v>54637</v>
      </c>
      <c r="AI3604" s="25">
        <v>0.33</v>
      </c>
      <c r="AJ3604" s="25">
        <v>0</v>
      </c>
      <c r="AK3604" s="25">
        <v>0</v>
      </c>
      <c r="AL3604" s="25">
        <v>21280</v>
      </c>
      <c r="AM3604" s="25">
        <v>0.12853000000000001</v>
      </c>
      <c r="AN3604" s="25">
        <v>2270434</v>
      </c>
      <c r="AO3604" s="25">
        <v>14.0945</v>
      </c>
      <c r="AQ3604">
        <f t="shared" si="113"/>
        <v>1.5241</v>
      </c>
    </row>
    <row r="3605" spans="1:43" x14ac:dyDescent="0.2">
      <c r="A3605" t="str">
        <f t="shared" si="112"/>
        <v>2018_2007</v>
      </c>
      <c r="C3605" s="25">
        <v>3603</v>
      </c>
      <c r="D3605" s="25">
        <v>2007</v>
      </c>
      <c r="E3605" s="25">
        <v>2007</v>
      </c>
      <c r="F3605" s="25" t="s">
        <v>98</v>
      </c>
      <c r="G3605" s="25">
        <v>3.58</v>
      </c>
      <c r="H3605" s="25">
        <v>2018</v>
      </c>
      <c r="I3605" s="25">
        <v>189276065</v>
      </c>
      <c r="J3605" s="25">
        <v>195373685</v>
      </c>
      <c r="K3605" s="25">
        <v>634</v>
      </c>
      <c r="L3605" s="25">
        <v>1904102</v>
      </c>
      <c r="M3605" s="25">
        <v>10.059900000000001</v>
      </c>
      <c r="N3605" s="25">
        <v>160548</v>
      </c>
      <c r="O3605" s="25">
        <v>0.82174999999999998</v>
      </c>
      <c r="P3605" s="25">
        <v>0</v>
      </c>
      <c r="Q3605" s="25">
        <v>0</v>
      </c>
      <c r="R3605" s="25">
        <v>0</v>
      </c>
      <c r="S3605" s="25">
        <v>0</v>
      </c>
      <c r="T3605" s="25">
        <v>0</v>
      </c>
      <c r="U3605" s="25">
        <v>0</v>
      </c>
      <c r="V3605" s="25">
        <v>0</v>
      </c>
      <c r="W3605" s="25">
        <v>0</v>
      </c>
      <c r="X3605" s="25">
        <v>0</v>
      </c>
      <c r="Y3605" s="25">
        <v>0</v>
      </c>
      <c r="Z3605" s="25">
        <v>2064650</v>
      </c>
      <c r="AA3605" s="25">
        <v>10.8817</v>
      </c>
      <c r="AB3605" s="25">
        <v>280000</v>
      </c>
      <c r="AC3605" s="25">
        <v>1.47932</v>
      </c>
      <c r="AD3605" s="25">
        <v>0</v>
      </c>
      <c r="AE3605" s="25">
        <v>0</v>
      </c>
      <c r="AF3605" s="25">
        <v>261801</v>
      </c>
      <c r="AG3605" s="25">
        <v>1.34</v>
      </c>
      <c r="AH3605" s="25">
        <v>64473</v>
      </c>
      <c r="AI3605" s="25">
        <v>0.33</v>
      </c>
      <c r="AJ3605" s="25">
        <v>0</v>
      </c>
      <c r="AK3605" s="25">
        <v>0</v>
      </c>
      <c r="AL3605" s="25">
        <v>0</v>
      </c>
      <c r="AM3605" s="25">
        <v>0</v>
      </c>
      <c r="AN3605" s="25">
        <v>2670924</v>
      </c>
      <c r="AO3605" s="25">
        <v>14.031000000000001</v>
      </c>
      <c r="AQ3605">
        <f t="shared" si="113"/>
        <v>0</v>
      </c>
    </row>
    <row r="3606" spans="1:43" x14ac:dyDescent="0.2">
      <c r="A3606" t="str">
        <f t="shared" si="112"/>
        <v>2018_2088</v>
      </c>
      <c r="C3606" s="25">
        <v>3604</v>
      </c>
      <c r="D3606" s="25">
        <v>2088</v>
      </c>
      <c r="E3606" s="25">
        <v>2088</v>
      </c>
      <c r="F3606" s="25" t="s">
        <v>99</v>
      </c>
      <c r="G3606" s="25">
        <v>3.532</v>
      </c>
      <c r="H3606" s="25">
        <v>2018</v>
      </c>
      <c r="I3606" s="25">
        <v>357852300</v>
      </c>
      <c r="J3606" s="25">
        <v>397409776</v>
      </c>
      <c r="K3606" s="25">
        <v>698.3</v>
      </c>
      <c r="L3606" s="25">
        <v>2855468</v>
      </c>
      <c r="M3606" s="25">
        <v>7.9794999999999998</v>
      </c>
      <c r="N3606" s="25">
        <v>397822</v>
      </c>
      <c r="O3606" s="25">
        <v>1.0010399999999999</v>
      </c>
      <c r="P3606" s="25">
        <v>0</v>
      </c>
      <c r="Q3606" s="25">
        <v>0</v>
      </c>
      <c r="R3606" s="25">
        <v>105452</v>
      </c>
      <c r="S3606" s="25">
        <v>0.29468</v>
      </c>
      <c r="T3606" s="25">
        <v>0</v>
      </c>
      <c r="U3606" s="25">
        <v>0</v>
      </c>
      <c r="V3606" s="25">
        <v>105452</v>
      </c>
      <c r="W3606" s="25">
        <v>0.29470000000000002</v>
      </c>
      <c r="X3606" s="25">
        <v>0</v>
      </c>
      <c r="Y3606" s="25">
        <v>0</v>
      </c>
      <c r="Z3606" s="25">
        <v>3358742</v>
      </c>
      <c r="AA3606" s="25">
        <v>9.2751999999999999</v>
      </c>
      <c r="AB3606" s="25">
        <v>146136</v>
      </c>
      <c r="AC3606" s="25">
        <v>0.40837000000000001</v>
      </c>
      <c r="AD3606" s="25">
        <v>0</v>
      </c>
      <c r="AE3606" s="25">
        <v>0</v>
      </c>
      <c r="AF3606" s="25">
        <v>285666</v>
      </c>
      <c r="AG3606" s="25">
        <v>0.71882000000000001</v>
      </c>
      <c r="AH3606" s="25">
        <v>131145</v>
      </c>
      <c r="AI3606" s="25">
        <v>0.33</v>
      </c>
      <c r="AJ3606" s="25">
        <v>0</v>
      </c>
      <c r="AK3606" s="25">
        <v>0</v>
      </c>
      <c r="AL3606" s="25">
        <v>512410</v>
      </c>
      <c r="AM3606" s="25">
        <v>1.2893699999999999</v>
      </c>
      <c r="AN3606" s="25">
        <v>4434099</v>
      </c>
      <c r="AO3606" s="25">
        <v>12.021699999999999</v>
      </c>
      <c r="AQ3606">
        <f t="shared" si="113"/>
        <v>0.29470000000000002</v>
      </c>
    </row>
    <row r="3607" spans="1:43" x14ac:dyDescent="0.2">
      <c r="A3607" t="str">
        <f t="shared" si="112"/>
        <v>2018_2097</v>
      </c>
      <c r="C3607" s="25">
        <v>3605</v>
      </c>
      <c r="D3607" s="25">
        <v>2097</v>
      </c>
      <c r="E3607" s="25">
        <v>2097</v>
      </c>
      <c r="F3607" s="25" t="s">
        <v>100</v>
      </c>
      <c r="G3607" s="25">
        <v>2.089</v>
      </c>
      <c r="H3607" s="25">
        <v>2018</v>
      </c>
      <c r="I3607" s="25">
        <v>194173540</v>
      </c>
      <c r="J3607" s="25">
        <v>194173540</v>
      </c>
      <c r="K3607" s="25">
        <v>457.8</v>
      </c>
      <c r="L3607" s="25">
        <v>1725484</v>
      </c>
      <c r="M3607" s="25">
        <v>8.8863000000000003</v>
      </c>
      <c r="N3607" s="25">
        <v>27235</v>
      </c>
      <c r="O3607" s="25">
        <v>0.14026</v>
      </c>
      <c r="P3607" s="25">
        <v>0</v>
      </c>
      <c r="Q3607" s="25">
        <v>0</v>
      </c>
      <c r="R3607" s="25">
        <v>47395</v>
      </c>
      <c r="S3607" s="25">
        <v>0.24409</v>
      </c>
      <c r="T3607" s="25">
        <v>681712</v>
      </c>
      <c r="U3607" s="25">
        <v>3.5108000000000001</v>
      </c>
      <c r="V3607" s="25">
        <v>729107</v>
      </c>
      <c r="W3607" s="25">
        <v>3.7549000000000001</v>
      </c>
      <c r="X3607" s="25">
        <v>0</v>
      </c>
      <c r="Y3607" s="25">
        <v>0</v>
      </c>
      <c r="Z3607" s="25">
        <v>2481826</v>
      </c>
      <c r="AA3607" s="25">
        <v>12.781499999999999</v>
      </c>
      <c r="AB3607" s="25">
        <v>144500</v>
      </c>
      <c r="AC3607" s="25">
        <v>0.74417999999999995</v>
      </c>
      <c r="AD3607" s="25">
        <v>0</v>
      </c>
      <c r="AE3607" s="25">
        <v>0</v>
      </c>
      <c r="AF3607" s="25">
        <v>29481</v>
      </c>
      <c r="AG3607" s="25">
        <v>0.15182999999999999</v>
      </c>
      <c r="AH3607" s="25">
        <v>64077</v>
      </c>
      <c r="AI3607" s="25">
        <v>0.33</v>
      </c>
      <c r="AJ3607" s="25">
        <v>0</v>
      </c>
      <c r="AK3607" s="25">
        <v>0</v>
      </c>
      <c r="AL3607" s="25">
        <v>0</v>
      </c>
      <c r="AM3607" s="25">
        <v>0</v>
      </c>
      <c r="AN3607" s="25">
        <v>2719884</v>
      </c>
      <c r="AO3607" s="25">
        <v>14.0075</v>
      </c>
      <c r="AQ3607">
        <f t="shared" si="113"/>
        <v>3.7549000000000001</v>
      </c>
    </row>
    <row r="3608" spans="1:43" x14ac:dyDescent="0.2">
      <c r="A3608" t="str">
        <f t="shared" si="112"/>
        <v>2018_2113</v>
      </c>
      <c r="C3608" s="25">
        <v>3606</v>
      </c>
      <c r="D3608" s="25">
        <v>2113</v>
      </c>
      <c r="E3608" s="25">
        <v>2113</v>
      </c>
      <c r="F3608" s="25" t="s">
        <v>101</v>
      </c>
      <c r="G3608" s="25">
        <v>1.1240000000000001</v>
      </c>
      <c r="H3608" s="25">
        <v>2018</v>
      </c>
      <c r="I3608" s="25">
        <v>90834819</v>
      </c>
      <c r="J3608" s="25">
        <v>91544209</v>
      </c>
      <c r="K3608" s="25">
        <v>196</v>
      </c>
      <c r="L3608" s="25">
        <v>814196</v>
      </c>
      <c r="M3608" s="25">
        <v>8.9634999999999998</v>
      </c>
      <c r="N3608" s="25">
        <v>14317</v>
      </c>
      <c r="O3608" s="25">
        <v>0.15639</v>
      </c>
      <c r="P3608" s="25">
        <v>0</v>
      </c>
      <c r="Q3608" s="25">
        <v>0</v>
      </c>
      <c r="R3608" s="25">
        <v>0</v>
      </c>
      <c r="S3608" s="25">
        <v>0</v>
      </c>
      <c r="T3608" s="25">
        <v>0</v>
      </c>
      <c r="U3608" s="25">
        <v>0</v>
      </c>
      <c r="V3608" s="25">
        <v>0</v>
      </c>
      <c r="W3608" s="25">
        <v>0</v>
      </c>
      <c r="X3608" s="25">
        <v>0</v>
      </c>
      <c r="Y3608" s="25">
        <v>0</v>
      </c>
      <c r="Z3608" s="25">
        <v>828513</v>
      </c>
      <c r="AA3608" s="25">
        <v>9.1198999999999995</v>
      </c>
      <c r="AB3608" s="25">
        <v>118250</v>
      </c>
      <c r="AC3608" s="25">
        <v>1.3018099999999999</v>
      </c>
      <c r="AD3608" s="25">
        <v>0</v>
      </c>
      <c r="AE3608" s="25">
        <v>0</v>
      </c>
      <c r="AF3608" s="25">
        <v>122669</v>
      </c>
      <c r="AG3608" s="25">
        <v>1.34</v>
      </c>
      <c r="AH3608" s="25">
        <v>30210</v>
      </c>
      <c r="AI3608" s="25">
        <v>0.33</v>
      </c>
      <c r="AJ3608" s="25">
        <v>0</v>
      </c>
      <c r="AK3608" s="25">
        <v>0</v>
      </c>
      <c r="AL3608" s="25">
        <v>0</v>
      </c>
      <c r="AM3608" s="25">
        <v>0</v>
      </c>
      <c r="AN3608" s="25">
        <v>1099642</v>
      </c>
      <c r="AO3608" s="25">
        <v>12.091699999999999</v>
      </c>
      <c r="AQ3608">
        <f t="shared" si="113"/>
        <v>0</v>
      </c>
    </row>
    <row r="3609" spans="1:43" x14ac:dyDescent="0.2">
      <c r="A3609" t="str">
        <f t="shared" si="112"/>
        <v>2018_2124</v>
      </c>
      <c r="C3609" s="25">
        <v>3607</v>
      </c>
      <c r="D3609" s="25">
        <v>2124</v>
      </c>
      <c r="E3609" s="25">
        <v>2124</v>
      </c>
      <c r="F3609" s="25" t="s">
        <v>652</v>
      </c>
      <c r="G3609" s="25">
        <v>7.5380000000000003</v>
      </c>
      <c r="H3609" s="25">
        <v>2018</v>
      </c>
      <c r="I3609" s="25">
        <v>359774937</v>
      </c>
      <c r="J3609" s="25">
        <v>366786555</v>
      </c>
      <c r="K3609" s="25">
        <v>1376.9</v>
      </c>
      <c r="L3609" s="25">
        <v>3645997</v>
      </c>
      <c r="M3609" s="25">
        <v>10.1341</v>
      </c>
      <c r="N3609" s="25">
        <v>47245</v>
      </c>
      <c r="O3609" s="25">
        <v>0.12881000000000001</v>
      </c>
      <c r="P3609" s="25">
        <v>0</v>
      </c>
      <c r="Q3609" s="25">
        <v>0</v>
      </c>
      <c r="R3609" s="25">
        <v>618096</v>
      </c>
      <c r="S3609" s="25">
        <v>1.71801</v>
      </c>
      <c r="T3609" s="25">
        <v>100000</v>
      </c>
      <c r="U3609" s="25">
        <v>0.27800000000000002</v>
      </c>
      <c r="V3609" s="25">
        <v>718096</v>
      </c>
      <c r="W3609" s="25">
        <v>1.996</v>
      </c>
      <c r="X3609" s="25">
        <v>0</v>
      </c>
      <c r="Y3609" s="25">
        <v>0</v>
      </c>
      <c r="Z3609" s="25">
        <v>4411338</v>
      </c>
      <c r="AA3609" s="25">
        <v>12.258900000000001</v>
      </c>
      <c r="AB3609" s="25">
        <v>436388</v>
      </c>
      <c r="AC3609" s="25">
        <v>1.21295</v>
      </c>
      <c r="AD3609" s="25">
        <v>0</v>
      </c>
      <c r="AE3609" s="25">
        <v>0</v>
      </c>
      <c r="AF3609" s="25">
        <v>491494</v>
      </c>
      <c r="AG3609" s="25">
        <v>1.34</v>
      </c>
      <c r="AH3609" s="25">
        <v>121040</v>
      </c>
      <c r="AI3609" s="25">
        <v>0.33</v>
      </c>
      <c r="AJ3609" s="25">
        <v>0</v>
      </c>
      <c r="AK3609" s="25">
        <v>0</v>
      </c>
      <c r="AL3609" s="25">
        <v>532717</v>
      </c>
      <c r="AM3609" s="25">
        <v>1.4523900000000001</v>
      </c>
      <c r="AN3609" s="25">
        <v>5992977</v>
      </c>
      <c r="AO3609" s="25">
        <v>16.594200000000001</v>
      </c>
      <c r="AQ3609">
        <f t="shared" si="113"/>
        <v>1.996</v>
      </c>
    </row>
    <row r="3610" spans="1:43" x14ac:dyDescent="0.2">
      <c r="A3610" t="str">
        <f t="shared" si="112"/>
        <v>2018_2151</v>
      </c>
      <c r="C3610" s="25">
        <v>3608</v>
      </c>
      <c r="D3610" s="25">
        <v>2151</v>
      </c>
      <c r="E3610" s="25">
        <v>2151</v>
      </c>
      <c r="F3610" s="25" t="s">
        <v>676</v>
      </c>
      <c r="G3610" s="25">
        <v>2.218</v>
      </c>
      <c r="H3610" s="25">
        <v>2018</v>
      </c>
      <c r="I3610" s="25">
        <v>209311947</v>
      </c>
      <c r="J3610" s="25">
        <v>215292603</v>
      </c>
      <c r="K3610" s="25">
        <v>442.5</v>
      </c>
      <c r="L3610" s="25">
        <v>1773143</v>
      </c>
      <c r="M3610" s="25">
        <v>8.4712999999999994</v>
      </c>
      <c r="N3610" s="25">
        <v>84244</v>
      </c>
      <c r="O3610" s="25">
        <v>0.39129999999999998</v>
      </c>
      <c r="P3610" s="25">
        <v>0</v>
      </c>
      <c r="Q3610" s="25">
        <v>0</v>
      </c>
      <c r="R3610" s="25">
        <v>0</v>
      </c>
      <c r="S3610" s="25">
        <v>0</v>
      </c>
      <c r="T3610" s="25">
        <v>0</v>
      </c>
      <c r="U3610" s="25">
        <v>0</v>
      </c>
      <c r="V3610" s="25">
        <v>0</v>
      </c>
      <c r="W3610" s="25">
        <v>0</v>
      </c>
      <c r="X3610" s="25">
        <v>0</v>
      </c>
      <c r="Y3610" s="25">
        <v>0</v>
      </c>
      <c r="Z3610" s="25">
        <v>1857387</v>
      </c>
      <c r="AA3610" s="25">
        <v>8.8626000000000005</v>
      </c>
      <c r="AB3610" s="25">
        <v>86000</v>
      </c>
      <c r="AC3610" s="25">
        <v>0.41087000000000001</v>
      </c>
      <c r="AD3610" s="25">
        <v>0</v>
      </c>
      <c r="AE3610" s="25">
        <v>0</v>
      </c>
      <c r="AF3610" s="25">
        <v>215293</v>
      </c>
      <c r="AG3610" s="25">
        <v>1</v>
      </c>
      <c r="AH3610" s="25">
        <v>71047</v>
      </c>
      <c r="AI3610" s="25">
        <v>0.33</v>
      </c>
      <c r="AJ3610" s="25">
        <v>0</v>
      </c>
      <c r="AK3610" s="25">
        <v>0</v>
      </c>
      <c r="AL3610" s="25">
        <v>0</v>
      </c>
      <c r="AM3610" s="25">
        <v>0</v>
      </c>
      <c r="AN3610" s="25">
        <v>2229727</v>
      </c>
      <c r="AO3610" s="25">
        <v>10.6035</v>
      </c>
      <c r="AQ3610">
        <f t="shared" si="113"/>
        <v>0</v>
      </c>
    </row>
    <row r="3611" spans="1:43" x14ac:dyDescent="0.2">
      <c r="A3611" t="str">
        <f t="shared" si="112"/>
        <v>2018_2169</v>
      </c>
      <c r="C3611" s="25">
        <v>3609</v>
      </c>
      <c r="D3611" s="25">
        <v>2169</v>
      </c>
      <c r="E3611" s="25">
        <v>2169</v>
      </c>
      <c r="F3611" s="25" t="s">
        <v>102</v>
      </c>
      <c r="G3611" s="25">
        <v>8.0150000000000006</v>
      </c>
      <c r="H3611" s="25">
        <v>2018</v>
      </c>
      <c r="I3611" s="25">
        <v>750930269</v>
      </c>
      <c r="J3611" s="25">
        <v>757288843</v>
      </c>
      <c r="K3611" s="25">
        <v>1636.6</v>
      </c>
      <c r="L3611" s="25">
        <v>6339110</v>
      </c>
      <c r="M3611" s="25">
        <v>8.4417000000000009</v>
      </c>
      <c r="N3611" s="25">
        <v>776165</v>
      </c>
      <c r="O3611" s="25">
        <v>1.0249299999999999</v>
      </c>
      <c r="P3611" s="25">
        <v>0</v>
      </c>
      <c r="Q3611" s="25">
        <v>0</v>
      </c>
      <c r="R3611" s="25">
        <v>0</v>
      </c>
      <c r="S3611" s="25">
        <v>0</v>
      </c>
      <c r="T3611" s="25">
        <v>0</v>
      </c>
      <c r="U3611" s="25">
        <v>0</v>
      </c>
      <c r="V3611" s="25">
        <v>0</v>
      </c>
      <c r="W3611" s="25">
        <v>0</v>
      </c>
      <c r="X3611" s="25">
        <v>0</v>
      </c>
      <c r="Y3611" s="25">
        <v>0</v>
      </c>
      <c r="Z3611" s="25">
        <v>7115275</v>
      </c>
      <c r="AA3611" s="25">
        <v>9.4665999999999997</v>
      </c>
      <c r="AB3611" s="25">
        <v>750000</v>
      </c>
      <c r="AC3611" s="25">
        <v>0.99875999999999998</v>
      </c>
      <c r="AD3611" s="25">
        <v>0</v>
      </c>
      <c r="AE3611" s="25">
        <v>0</v>
      </c>
      <c r="AF3611" s="25">
        <v>507384</v>
      </c>
      <c r="AG3611" s="25">
        <v>0.67</v>
      </c>
      <c r="AH3611" s="25">
        <v>249905</v>
      </c>
      <c r="AI3611" s="25">
        <v>0.33</v>
      </c>
      <c r="AJ3611" s="25">
        <v>0</v>
      </c>
      <c r="AK3611" s="25">
        <v>0</v>
      </c>
      <c r="AL3611" s="25">
        <v>1414648</v>
      </c>
      <c r="AM3611" s="25">
        <v>1.8680399999999999</v>
      </c>
      <c r="AN3611" s="25">
        <v>10037212</v>
      </c>
      <c r="AO3611" s="25">
        <v>13.333399999999999</v>
      </c>
      <c r="AQ3611">
        <f t="shared" si="113"/>
        <v>0</v>
      </c>
    </row>
    <row r="3612" spans="1:43" x14ac:dyDescent="0.2">
      <c r="A3612" t="str">
        <f t="shared" si="112"/>
        <v>2018_2295</v>
      </c>
      <c r="C3612" s="25">
        <v>3610</v>
      </c>
      <c r="D3612" s="25">
        <v>2295</v>
      </c>
      <c r="E3612" s="25">
        <v>2295</v>
      </c>
      <c r="F3612" s="25" t="s">
        <v>104</v>
      </c>
      <c r="G3612" s="25">
        <v>5.1219999999999999</v>
      </c>
      <c r="H3612" s="25">
        <v>2018</v>
      </c>
      <c r="I3612" s="25">
        <v>413379742</v>
      </c>
      <c r="J3612" s="25">
        <v>478615423</v>
      </c>
      <c r="K3612" s="25">
        <v>1105.3</v>
      </c>
      <c r="L3612" s="25">
        <v>3722182</v>
      </c>
      <c r="M3612" s="25">
        <v>9.0043000000000006</v>
      </c>
      <c r="N3612" s="25">
        <v>40396</v>
      </c>
      <c r="O3612" s="25">
        <v>8.4400000000000003E-2</v>
      </c>
      <c r="P3612" s="25">
        <v>0</v>
      </c>
      <c r="Q3612" s="25">
        <v>0</v>
      </c>
      <c r="R3612" s="25">
        <v>517140</v>
      </c>
      <c r="S3612" s="25">
        <v>1.2509999999999999</v>
      </c>
      <c r="T3612" s="25">
        <v>379380</v>
      </c>
      <c r="U3612" s="25">
        <v>0.91779999999999995</v>
      </c>
      <c r="V3612" s="25">
        <v>896520</v>
      </c>
      <c r="W3612" s="25">
        <v>2.1688000000000001</v>
      </c>
      <c r="X3612" s="25">
        <v>0</v>
      </c>
      <c r="Y3612" s="25">
        <v>0</v>
      </c>
      <c r="Z3612" s="25">
        <v>4659098</v>
      </c>
      <c r="AA3612" s="25">
        <v>11.257400000000001</v>
      </c>
      <c r="AB3612" s="25">
        <v>400000</v>
      </c>
      <c r="AC3612" s="25">
        <v>0.96762999999999999</v>
      </c>
      <c r="AD3612" s="25">
        <v>0</v>
      </c>
      <c r="AE3612" s="25">
        <v>0</v>
      </c>
      <c r="AF3612" s="25">
        <v>0</v>
      </c>
      <c r="AG3612" s="25">
        <v>0</v>
      </c>
      <c r="AH3612" s="25">
        <v>157943</v>
      </c>
      <c r="AI3612" s="25">
        <v>0.33</v>
      </c>
      <c r="AJ3612" s="25">
        <v>0</v>
      </c>
      <c r="AK3612" s="25">
        <v>0</v>
      </c>
      <c r="AL3612" s="25">
        <v>288922</v>
      </c>
      <c r="AM3612" s="25">
        <v>0.84589000000000003</v>
      </c>
      <c r="AN3612" s="25">
        <v>5505963</v>
      </c>
      <c r="AO3612" s="25">
        <v>13.4009</v>
      </c>
      <c r="AQ3612">
        <f t="shared" si="113"/>
        <v>2.1688000000000001</v>
      </c>
    </row>
    <row r="3613" spans="1:43" x14ac:dyDescent="0.2">
      <c r="A3613" t="str">
        <f t="shared" si="112"/>
        <v>2018_2313</v>
      </c>
      <c r="C3613" s="25">
        <v>3611</v>
      </c>
      <c r="D3613" s="25">
        <v>2313</v>
      </c>
      <c r="E3613" s="25">
        <v>2313</v>
      </c>
      <c r="F3613" s="25" t="s">
        <v>105</v>
      </c>
      <c r="G3613" s="25">
        <v>23.102</v>
      </c>
      <c r="H3613" s="25">
        <v>2018</v>
      </c>
      <c r="I3613" s="25">
        <v>955440717</v>
      </c>
      <c r="J3613" s="25">
        <v>1013895270</v>
      </c>
      <c r="K3613" s="25">
        <v>3710.6</v>
      </c>
      <c r="L3613" s="25">
        <v>10350059</v>
      </c>
      <c r="M3613" s="25">
        <v>10.832800000000001</v>
      </c>
      <c r="N3613" s="25">
        <v>1477443</v>
      </c>
      <c r="O3613" s="25">
        <v>1.45719</v>
      </c>
      <c r="P3613" s="25">
        <v>0</v>
      </c>
      <c r="Q3613" s="25">
        <v>0</v>
      </c>
      <c r="R3613" s="25">
        <v>0</v>
      </c>
      <c r="S3613" s="25">
        <v>0</v>
      </c>
      <c r="T3613" s="25">
        <v>0</v>
      </c>
      <c r="U3613" s="25">
        <v>0</v>
      </c>
      <c r="V3613" s="25">
        <v>0</v>
      </c>
      <c r="W3613" s="25">
        <v>0</v>
      </c>
      <c r="X3613" s="25">
        <v>0</v>
      </c>
      <c r="Y3613" s="25">
        <v>0</v>
      </c>
      <c r="Z3613" s="25">
        <v>11827502</v>
      </c>
      <c r="AA3613" s="25">
        <v>12.29</v>
      </c>
      <c r="AB3613" s="25">
        <v>660000</v>
      </c>
      <c r="AC3613" s="25">
        <v>0.69077999999999995</v>
      </c>
      <c r="AD3613" s="25">
        <v>0</v>
      </c>
      <c r="AE3613" s="25">
        <v>0</v>
      </c>
      <c r="AF3613" s="25">
        <v>1122908</v>
      </c>
      <c r="AG3613" s="25">
        <v>1.1075200000000001</v>
      </c>
      <c r="AH3613" s="25">
        <v>334585</v>
      </c>
      <c r="AI3613" s="25">
        <v>0.33</v>
      </c>
      <c r="AJ3613" s="25">
        <v>0</v>
      </c>
      <c r="AK3613" s="25">
        <v>0</v>
      </c>
      <c r="AL3613" s="25">
        <v>2384250</v>
      </c>
      <c r="AM3613" s="25">
        <v>2.3515700000000002</v>
      </c>
      <c r="AN3613" s="25">
        <v>16329245</v>
      </c>
      <c r="AO3613" s="25">
        <v>16.7698</v>
      </c>
      <c r="AQ3613">
        <f t="shared" si="113"/>
        <v>0</v>
      </c>
    </row>
    <row r="3614" spans="1:43" x14ac:dyDescent="0.2">
      <c r="A3614" t="str">
        <f t="shared" si="112"/>
        <v>2018_2322</v>
      </c>
      <c r="C3614" s="25">
        <v>3612</v>
      </c>
      <c r="D3614" s="25">
        <v>2322</v>
      </c>
      <c r="E3614" s="25">
        <v>2322</v>
      </c>
      <c r="F3614" s="25" t="s">
        <v>106</v>
      </c>
      <c r="G3614" s="25">
        <v>10.733000000000001</v>
      </c>
      <c r="H3614" s="25">
        <v>2018</v>
      </c>
      <c r="I3614" s="25">
        <v>602186459</v>
      </c>
      <c r="J3614" s="25">
        <v>623549519</v>
      </c>
      <c r="K3614" s="25">
        <v>2141.4</v>
      </c>
      <c r="L3614" s="25">
        <v>6574129</v>
      </c>
      <c r="M3614" s="25">
        <v>10.9171</v>
      </c>
      <c r="N3614" s="25">
        <v>4544</v>
      </c>
      <c r="O3614" s="25">
        <v>7.2899999999999996E-3</v>
      </c>
      <c r="P3614" s="25">
        <v>0</v>
      </c>
      <c r="Q3614" s="25">
        <v>0</v>
      </c>
      <c r="R3614" s="25">
        <v>775418</v>
      </c>
      <c r="S3614" s="25">
        <v>1.2876700000000001</v>
      </c>
      <c r="T3614" s="25">
        <v>900000</v>
      </c>
      <c r="U3614" s="25">
        <v>1.4945999999999999</v>
      </c>
      <c r="V3614" s="25">
        <v>1675418</v>
      </c>
      <c r="W3614" s="25">
        <v>2.7822</v>
      </c>
      <c r="X3614" s="25">
        <v>0</v>
      </c>
      <c r="Y3614" s="25">
        <v>0</v>
      </c>
      <c r="Z3614" s="25">
        <v>8254091</v>
      </c>
      <c r="AA3614" s="25">
        <v>13.7066</v>
      </c>
      <c r="AB3614" s="25">
        <v>230000</v>
      </c>
      <c r="AC3614" s="25">
        <v>0.38194</v>
      </c>
      <c r="AD3614" s="25">
        <v>0</v>
      </c>
      <c r="AE3614" s="25">
        <v>0</v>
      </c>
      <c r="AF3614" s="25">
        <v>0</v>
      </c>
      <c r="AG3614" s="25">
        <v>0</v>
      </c>
      <c r="AH3614" s="25">
        <v>205771</v>
      </c>
      <c r="AI3614" s="25">
        <v>0.33</v>
      </c>
      <c r="AJ3614" s="25">
        <v>0</v>
      </c>
      <c r="AK3614" s="25">
        <v>0</v>
      </c>
      <c r="AL3614" s="25">
        <v>0</v>
      </c>
      <c r="AM3614" s="25">
        <v>0</v>
      </c>
      <c r="AN3614" s="25">
        <v>8689862</v>
      </c>
      <c r="AO3614" s="25">
        <v>14.4186</v>
      </c>
      <c r="AQ3614">
        <f t="shared" si="113"/>
        <v>2.7822</v>
      </c>
    </row>
    <row r="3615" spans="1:43" x14ac:dyDescent="0.2">
      <c r="A3615" t="str">
        <f t="shared" si="112"/>
        <v>2018_2369</v>
      </c>
      <c r="C3615" s="25">
        <v>3613</v>
      </c>
      <c r="D3615" s="25">
        <v>2369</v>
      </c>
      <c r="E3615" s="25">
        <v>2369</v>
      </c>
      <c r="F3615" s="25" t="s">
        <v>107</v>
      </c>
      <c r="G3615" s="25">
        <v>1.8140000000000001</v>
      </c>
      <c r="H3615" s="25">
        <v>2018</v>
      </c>
      <c r="I3615" s="25">
        <v>183268180</v>
      </c>
      <c r="J3615" s="25">
        <v>183268180</v>
      </c>
      <c r="K3615" s="25">
        <v>456</v>
      </c>
      <c r="L3615" s="25">
        <v>1588710</v>
      </c>
      <c r="M3615" s="25">
        <v>8.6687999999999992</v>
      </c>
      <c r="N3615" s="25">
        <v>90625</v>
      </c>
      <c r="O3615" s="25">
        <v>0.49448999999999999</v>
      </c>
      <c r="P3615" s="25">
        <v>0</v>
      </c>
      <c r="Q3615" s="25">
        <v>0</v>
      </c>
      <c r="R3615" s="25">
        <v>0</v>
      </c>
      <c r="S3615" s="25">
        <v>0</v>
      </c>
      <c r="T3615" s="25">
        <v>0</v>
      </c>
      <c r="U3615" s="25">
        <v>0</v>
      </c>
      <c r="V3615" s="25">
        <v>0</v>
      </c>
      <c r="W3615" s="25">
        <v>0</v>
      </c>
      <c r="X3615" s="25">
        <v>0</v>
      </c>
      <c r="Y3615" s="25">
        <v>0</v>
      </c>
      <c r="Z3615" s="25">
        <v>1679335</v>
      </c>
      <c r="AA3615" s="25">
        <v>9.1632999999999996</v>
      </c>
      <c r="AB3615" s="25">
        <v>185000</v>
      </c>
      <c r="AC3615" s="25">
        <v>1.00945</v>
      </c>
      <c r="AD3615" s="25">
        <v>0</v>
      </c>
      <c r="AE3615" s="25">
        <v>0</v>
      </c>
      <c r="AF3615" s="25">
        <v>135599</v>
      </c>
      <c r="AG3615" s="25">
        <v>0.73989000000000005</v>
      </c>
      <c r="AH3615" s="25">
        <v>60478</v>
      </c>
      <c r="AI3615" s="25">
        <v>0.33</v>
      </c>
      <c r="AJ3615" s="25">
        <v>0</v>
      </c>
      <c r="AK3615" s="25">
        <v>0</v>
      </c>
      <c r="AL3615" s="25">
        <v>177683</v>
      </c>
      <c r="AM3615" s="25">
        <v>0.96952000000000005</v>
      </c>
      <c r="AN3615" s="25">
        <v>2238095</v>
      </c>
      <c r="AO3615" s="25">
        <v>12.2121</v>
      </c>
      <c r="AQ3615">
        <f t="shared" si="113"/>
        <v>0</v>
      </c>
    </row>
    <row r="3616" spans="1:43" x14ac:dyDescent="0.2">
      <c r="A3616" t="str">
        <f t="shared" si="112"/>
        <v>2018_2376</v>
      </c>
      <c r="C3616" s="25">
        <v>3614</v>
      </c>
      <c r="D3616" s="25">
        <v>2376</v>
      </c>
      <c r="E3616" s="25">
        <v>2376</v>
      </c>
      <c r="F3616" s="25" t="s">
        <v>108</v>
      </c>
      <c r="G3616" s="25">
        <v>1.8109999999999999</v>
      </c>
      <c r="H3616" s="25">
        <v>2018</v>
      </c>
      <c r="I3616" s="25">
        <v>237753360</v>
      </c>
      <c r="J3616" s="25">
        <v>247460532</v>
      </c>
      <c r="K3616" s="25">
        <v>427</v>
      </c>
      <c r="L3616" s="25">
        <v>1926332</v>
      </c>
      <c r="M3616" s="25">
        <v>8.1021999999999998</v>
      </c>
      <c r="N3616" s="25">
        <v>225932</v>
      </c>
      <c r="O3616" s="25">
        <v>0.91300000000000003</v>
      </c>
      <c r="P3616" s="25">
        <v>0</v>
      </c>
      <c r="Q3616" s="25">
        <v>0</v>
      </c>
      <c r="R3616" s="25">
        <v>106518</v>
      </c>
      <c r="S3616" s="25">
        <v>0.44801999999999997</v>
      </c>
      <c r="T3616" s="25">
        <v>43000</v>
      </c>
      <c r="U3616" s="25">
        <v>0.18090000000000001</v>
      </c>
      <c r="V3616" s="25">
        <v>149518</v>
      </c>
      <c r="W3616" s="25">
        <v>0.62890000000000001</v>
      </c>
      <c r="X3616" s="25">
        <v>0</v>
      </c>
      <c r="Y3616" s="25">
        <v>0</v>
      </c>
      <c r="Z3616" s="25">
        <v>2301782</v>
      </c>
      <c r="AA3616" s="25">
        <v>9.6440999999999999</v>
      </c>
      <c r="AB3616" s="25">
        <v>350000</v>
      </c>
      <c r="AC3616" s="25">
        <v>1.47211</v>
      </c>
      <c r="AD3616" s="25">
        <v>0</v>
      </c>
      <c r="AE3616" s="25">
        <v>0</v>
      </c>
      <c r="AF3616" s="25">
        <v>137524</v>
      </c>
      <c r="AG3616" s="25">
        <v>0.55574000000000001</v>
      </c>
      <c r="AH3616" s="25">
        <v>81662</v>
      </c>
      <c r="AI3616" s="25">
        <v>0.33</v>
      </c>
      <c r="AJ3616" s="25">
        <v>0</v>
      </c>
      <c r="AK3616" s="25">
        <v>0</v>
      </c>
      <c r="AL3616" s="25">
        <v>0</v>
      </c>
      <c r="AM3616" s="25">
        <v>0</v>
      </c>
      <c r="AN3616" s="25">
        <v>2870968</v>
      </c>
      <c r="AO3616" s="25">
        <v>12.002000000000001</v>
      </c>
      <c r="AQ3616">
        <f t="shared" si="113"/>
        <v>0.62890000000000001</v>
      </c>
    </row>
    <row r="3617" spans="1:43" x14ac:dyDescent="0.2">
      <c r="A3617" t="str">
        <f t="shared" si="112"/>
        <v>2018_2403</v>
      </c>
      <c r="C3617" s="25">
        <v>3615</v>
      </c>
      <c r="D3617" s="25">
        <v>2403</v>
      </c>
      <c r="E3617" s="25">
        <v>2403</v>
      </c>
      <c r="F3617" s="25" t="s">
        <v>958</v>
      </c>
      <c r="G3617" s="25">
        <v>3.516</v>
      </c>
      <c r="H3617" s="25">
        <v>2018</v>
      </c>
      <c r="I3617" s="25">
        <v>515723057</v>
      </c>
      <c r="J3617" s="25">
        <v>529586565</v>
      </c>
      <c r="K3617" s="25">
        <v>879.2</v>
      </c>
      <c r="L3617" s="25">
        <v>3893990</v>
      </c>
      <c r="M3617" s="25">
        <v>7.5505000000000004</v>
      </c>
      <c r="N3617" s="25">
        <v>352298</v>
      </c>
      <c r="O3617" s="25">
        <v>0.66522999999999999</v>
      </c>
      <c r="P3617" s="25">
        <v>0</v>
      </c>
      <c r="Q3617" s="25">
        <v>0</v>
      </c>
      <c r="R3617" s="25">
        <v>196352</v>
      </c>
      <c r="S3617" s="25">
        <v>0.38073000000000001</v>
      </c>
      <c r="T3617" s="25">
        <v>233421</v>
      </c>
      <c r="U3617" s="25">
        <v>0.4526</v>
      </c>
      <c r="V3617" s="25">
        <v>429773</v>
      </c>
      <c r="W3617" s="25">
        <v>0.83330000000000004</v>
      </c>
      <c r="X3617" s="25">
        <v>0</v>
      </c>
      <c r="Y3617" s="25">
        <v>0</v>
      </c>
      <c r="Z3617" s="25">
        <v>4676061</v>
      </c>
      <c r="AA3617" s="25">
        <v>9.0490999999999993</v>
      </c>
      <c r="AB3617" s="25">
        <v>235000</v>
      </c>
      <c r="AC3617" s="25">
        <v>0.45567000000000002</v>
      </c>
      <c r="AD3617" s="25">
        <v>0</v>
      </c>
      <c r="AE3617" s="25">
        <v>0</v>
      </c>
      <c r="AF3617" s="25">
        <v>189601</v>
      </c>
      <c r="AG3617" s="25">
        <v>0.35802</v>
      </c>
      <c r="AH3617" s="25">
        <v>174763</v>
      </c>
      <c r="AI3617" s="25">
        <v>0.33</v>
      </c>
      <c r="AJ3617" s="25">
        <v>0</v>
      </c>
      <c r="AK3617" s="25">
        <v>0</v>
      </c>
      <c r="AL3617" s="25">
        <v>0</v>
      </c>
      <c r="AM3617" s="25">
        <v>0</v>
      </c>
      <c r="AN3617" s="25">
        <v>5275425</v>
      </c>
      <c r="AO3617" s="25">
        <v>10.1928</v>
      </c>
      <c r="AQ3617">
        <f t="shared" si="113"/>
        <v>0.83330000000000004</v>
      </c>
    </row>
    <row r="3618" spans="1:43" x14ac:dyDescent="0.2">
      <c r="A3618" t="str">
        <f t="shared" si="112"/>
        <v>2018_2457</v>
      </c>
      <c r="C3618" s="25">
        <v>3616</v>
      </c>
      <c r="D3618" s="25">
        <v>2457</v>
      </c>
      <c r="E3618" s="25">
        <v>2457</v>
      </c>
      <c r="F3618" s="25" t="s">
        <v>109</v>
      </c>
      <c r="G3618" s="25">
        <v>2.1179999999999999</v>
      </c>
      <c r="H3618" s="25">
        <v>2018</v>
      </c>
      <c r="I3618" s="25">
        <v>235374789</v>
      </c>
      <c r="J3618" s="25">
        <v>239110433</v>
      </c>
      <c r="K3618" s="25">
        <v>459</v>
      </c>
      <c r="L3618" s="25">
        <v>1896219</v>
      </c>
      <c r="M3618" s="25">
        <v>8.0562000000000005</v>
      </c>
      <c r="N3618" s="25">
        <v>72720</v>
      </c>
      <c r="O3618" s="25">
        <v>0.30413000000000001</v>
      </c>
      <c r="P3618" s="25">
        <v>0</v>
      </c>
      <c r="Q3618" s="25">
        <v>0</v>
      </c>
      <c r="R3618" s="25">
        <v>0</v>
      </c>
      <c r="S3618" s="25">
        <v>0</v>
      </c>
      <c r="T3618" s="25">
        <v>0</v>
      </c>
      <c r="U3618" s="25">
        <v>0</v>
      </c>
      <c r="V3618" s="25">
        <v>0</v>
      </c>
      <c r="W3618" s="25">
        <v>0</v>
      </c>
      <c r="X3618" s="25">
        <v>0</v>
      </c>
      <c r="Y3618" s="25">
        <v>0</v>
      </c>
      <c r="Z3618" s="25">
        <v>1968939</v>
      </c>
      <c r="AA3618" s="25">
        <v>8.3603000000000005</v>
      </c>
      <c r="AB3618" s="25">
        <v>200000</v>
      </c>
      <c r="AC3618" s="25">
        <v>0.84970999999999997</v>
      </c>
      <c r="AD3618" s="25">
        <v>0</v>
      </c>
      <c r="AE3618" s="25">
        <v>0</v>
      </c>
      <c r="AF3618" s="25">
        <v>258399</v>
      </c>
      <c r="AG3618" s="25">
        <v>1.08067</v>
      </c>
      <c r="AH3618" s="25">
        <v>78906</v>
      </c>
      <c r="AI3618" s="25">
        <v>0.33</v>
      </c>
      <c r="AJ3618" s="25">
        <v>31776</v>
      </c>
      <c r="AK3618" s="25">
        <v>0.13500000000000001</v>
      </c>
      <c r="AL3618" s="25">
        <v>322143</v>
      </c>
      <c r="AM3618" s="25">
        <v>1.3472599999999999</v>
      </c>
      <c r="AN3618" s="25">
        <v>2860163</v>
      </c>
      <c r="AO3618" s="25">
        <v>12.1029</v>
      </c>
      <c r="AQ3618">
        <f t="shared" si="113"/>
        <v>0</v>
      </c>
    </row>
    <row r="3619" spans="1:43" x14ac:dyDescent="0.2">
      <c r="A3619" t="str">
        <f t="shared" si="112"/>
        <v>2018_2466</v>
      </c>
      <c r="C3619" s="25">
        <v>3617</v>
      </c>
      <c r="D3619" s="25">
        <v>2466</v>
      </c>
      <c r="E3619" s="25">
        <v>2466</v>
      </c>
      <c r="F3619" s="25" t="s">
        <v>110</v>
      </c>
      <c r="G3619" s="25">
        <v>3.6850000000000001</v>
      </c>
      <c r="H3619" s="25">
        <v>2018</v>
      </c>
      <c r="I3619" s="25">
        <v>489177343</v>
      </c>
      <c r="J3619" s="25">
        <v>489177343</v>
      </c>
      <c r="K3619" s="25">
        <v>1425.2</v>
      </c>
      <c r="L3619" s="25">
        <v>4307502</v>
      </c>
      <c r="M3619" s="25">
        <v>8.8056000000000001</v>
      </c>
      <c r="N3619" s="25">
        <v>722002</v>
      </c>
      <c r="O3619" s="25">
        <v>1.4759500000000001</v>
      </c>
      <c r="P3619" s="25">
        <v>0</v>
      </c>
      <c r="Q3619" s="25">
        <v>0</v>
      </c>
      <c r="R3619" s="25">
        <v>870501</v>
      </c>
      <c r="S3619" s="25">
        <v>1.77952</v>
      </c>
      <c r="T3619" s="25">
        <v>100000</v>
      </c>
      <c r="U3619" s="25">
        <v>0.2044</v>
      </c>
      <c r="V3619" s="25">
        <v>970501</v>
      </c>
      <c r="W3619" s="25">
        <v>1.9839</v>
      </c>
      <c r="X3619" s="25">
        <v>0</v>
      </c>
      <c r="Y3619" s="25">
        <v>0</v>
      </c>
      <c r="Z3619" s="25">
        <v>6000005</v>
      </c>
      <c r="AA3619" s="25">
        <v>12.265499999999999</v>
      </c>
      <c r="AB3619" s="25">
        <v>450000</v>
      </c>
      <c r="AC3619" s="25">
        <v>0.91991000000000001</v>
      </c>
      <c r="AD3619" s="25">
        <v>0</v>
      </c>
      <c r="AE3619" s="25">
        <v>0</v>
      </c>
      <c r="AF3619" s="25">
        <v>655498</v>
      </c>
      <c r="AG3619" s="25">
        <v>1.34</v>
      </c>
      <c r="AH3619" s="25">
        <v>161429</v>
      </c>
      <c r="AI3619" s="25">
        <v>0.33</v>
      </c>
      <c r="AJ3619" s="25">
        <v>0</v>
      </c>
      <c r="AK3619" s="25">
        <v>0</v>
      </c>
      <c r="AL3619" s="25">
        <v>1981168</v>
      </c>
      <c r="AM3619" s="25">
        <v>4.05</v>
      </c>
      <c r="AN3619" s="25">
        <v>9248100</v>
      </c>
      <c r="AO3619" s="25">
        <v>18.9054</v>
      </c>
      <c r="AQ3619">
        <f t="shared" si="113"/>
        <v>1.9839</v>
      </c>
    </row>
    <row r="3620" spans="1:43" x14ac:dyDescent="0.2">
      <c r="A3620" t="str">
        <f t="shared" si="112"/>
        <v>2018_2493</v>
      </c>
      <c r="C3620" s="25">
        <v>3618</v>
      </c>
      <c r="D3620" s="25">
        <v>2493</v>
      </c>
      <c r="E3620" s="25">
        <v>2493</v>
      </c>
      <c r="F3620" s="25" t="s">
        <v>111</v>
      </c>
      <c r="G3620" s="25">
        <v>0.77700000000000002</v>
      </c>
      <c r="H3620" s="25">
        <v>2018</v>
      </c>
      <c r="I3620" s="25">
        <v>98812845</v>
      </c>
      <c r="J3620" s="25">
        <v>99353133</v>
      </c>
      <c r="K3620" s="25">
        <v>118</v>
      </c>
      <c r="L3620" s="25">
        <v>712692</v>
      </c>
      <c r="M3620" s="25">
        <v>7.2125000000000004</v>
      </c>
      <c r="N3620" s="25">
        <v>40677</v>
      </c>
      <c r="O3620" s="25">
        <v>0.40942000000000001</v>
      </c>
      <c r="P3620" s="25">
        <v>0</v>
      </c>
      <c r="Q3620" s="25">
        <v>0</v>
      </c>
      <c r="R3620" s="25">
        <v>0</v>
      </c>
      <c r="S3620" s="25">
        <v>0</v>
      </c>
      <c r="T3620" s="25">
        <v>0</v>
      </c>
      <c r="U3620" s="25">
        <v>0</v>
      </c>
      <c r="V3620" s="25">
        <v>0</v>
      </c>
      <c r="W3620" s="25">
        <v>0</v>
      </c>
      <c r="X3620" s="25">
        <v>0</v>
      </c>
      <c r="Y3620" s="25">
        <v>0</v>
      </c>
      <c r="Z3620" s="25">
        <v>753369</v>
      </c>
      <c r="AA3620" s="25">
        <v>7.6219999999999999</v>
      </c>
      <c r="AB3620" s="25">
        <v>0</v>
      </c>
      <c r="AC3620" s="25">
        <v>0</v>
      </c>
      <c r="AD3620" s="25">
        <v>0</v>
      </c>
      <c r="AE3620" s="25">
        <v>0</v>
      </c>
      <c r="AF3620" s="25">
        <v>67063</v>
      </c>
      <c r="AG3620" s="25">
        <v>0.67500000000000004</v>
      </c>
      <c r="AH3620" s="25">
        <v>32787</v>
      </c>
      <c r="AI3620" s="25">
        <v>0.33</v>
      </c>
      <c r="AJ3620" s="25">
        <v>0</v>
      </c>
      <c r="AK3620" s="25">
        <v>0</v>
      </c>
      <c r="AL3620" s="25">
        <v>0</v>
      </c>
      <c r="AM3620" s="25">
        <v>0</v>
      </c>
      <c r="AN3620" s="25">
        <v>853219</v>
      </c>
      <c r="AO3620" s="25">
        <v>8.6270000000000007</v>
      </c>
      <c r="AQ3620">
        <f t="shared" si="113"/>
        <v>0</v>
      </c>
    </row>
    <row r="3621" spans="1:43" x14ac:dyDescent="0.2">
      <c r="A3621" t="str">
        <f t="shared" si="112"/>
        <v>2018_2502</v>
      </c>
      <c r="C3621" s="25">
        <v>3619</v>
      </c>
      <c r="D3621" s="25">
        <v>2502</v>
      </c>
      <c r="E3621" s="25">
        <v>2502</v>
      </c>
      <c r="F3621" s="25" t="s">
        <v>112</v>
      </c>
      <c r="G3621" s="25">
        <v>2.65</v>
      </c>
      <c r="H3621" s="25">
        <v>2018</v>
      </c>
      <c r="I3621" s="25">
        <v>292035537</v>
      </c>
      <c r="J3621" s="25">
        <v>305405078</v>
      </c>
      <c r="K3621" s="25">
        <v>569.4</v>
      </c>
      <c r="L3621" s="25">
        <v>2430112</v>
      </c>
      <c r="M3621" s="25">
        <v>8.3213000000000008</v>
      </c>
      <c r="N3621" s="25">
        <v>242702</v>
      </c>
      <c r="O3621" s="25">
        <v>0.79469000000000001</v>
      </c>
      <c r="P3621" s="25">
        <v>0</v>
      </c>
      <c r="Q3621" s="25">
        <v>0</v>
      </c>
      <c r="R3621" s="25">
        <v>0</v>
      </c>
      <c r="S3621" s="25">
        <v>0</v>
      </c>
      <c r="T3621" s="25">
        <v>0</v>
      </c>
      <c r="U3621" s="25">
        <v>0</v>
      </c>
      <c r="V3621" s="25">
        <v>0</v>
      </c>
      <c r="W3621" s="25">
        <v>0</v>
      </c>
      <c r="X3621" s="25">
        <v>0</v>
      </c>
      <c r="Y3621" s="25">
        <v>0</v>
      </c>
      <c r="Z3621" s="25">
        <v>2672814</v>
      </c>
      <c r="AA3621" s="25">
        <v>9.1159999999999997</v>
      </c>
      <c r="AB3621" s="25">
        <v>340819</v>
      </c>
      <c r="AC3621" s="25">
        <v>1.1670499999999999</v>
      </c>
      <c r="AD3621" s="25">
        <v>0</v>
      </c>
      <c r="AE3621" s="25">
        <v>0</v>
      </c>
      <c r="AF3621" s="25">
        <v>159433</v>
      </c>
      <c r="AG3621" s="25">
        <v>0.52203999999999995</v>
      </c>
      <c r="AH3621" s="25">
        <v>100784</v>
      </c>
      <c r="AI3621" s="25">
        <v>0.33</v>
      </c>
      <c r="AJ3621" s="25">
        <v>0</v>
      </c>
      <c r="AK3621" s="25">
        <v>0</v>
      </c>
      <c r="AL3621" s="25">
        <v>0</v>
      </c>
      <c r="AM3621" s="25">
        <v>0</v>
      </c>
      <c r="AN3621" s="25">
        <v>3273850</v>
      </c>
      <c r="AO3621" s="25">
        <v>11.1351</v>
      </c>
      <c r="AQ3621">
        <f t="shared" si="113"/>
        <v>0</v>
      </c>
    </row>
    <row r="3622" spans="1:43" x14ac:dyDescent="0.2">
      <c r="A3622" t="str">
        <f t="shared" si="112"/>
        <v>2018_2511</v>
      </c>
      <c r="C3622" s="25">
        <v>3620</v>
      </c>
      <c r="D3622" s="25">
        <v>2511</v>
      </c>
      <c r="E3622" s="25">
        <v>2511</v>
      </c>
      <c r="F3622" s="25" t="s">
        <v>113</v>
      </c>
      <c r="G3622" s="25">
        <v>9.1170000000000009</v>
      </c>
      <c r="H3622" s="25">
        <v>2018</v>
      </c>
      <c r="I3622" s="25">
        <v>554447619</v>
      </c>
      <c r="J3622" s="25">
        <v>580412462</v>
      </c>
      <c r="K3622" s="25">
        <v>1956.7</v>
      </c>
      <c r="L3622" s="25">
        <v>5646033</v>
      </c>
      <c r="M3622" s="25">
        <v>10.183199999999999</v>
      </c>
      <c r="N3622" s="25">
        <v>336258</v>
      </c>
      <c r="O3622" s="25">
        <v>0.57933999999999997</v>
      </c>
      <c r="P3622" s="25">
        <v>0</v>
      </c>
      <c r="Q3622" s="25">
        <v>0</v>
      </c>
      <c r="R3622" s="25">
        <v>100000</v>
      </c>
      <c r="S3622" s="25">
        <v>0.18035999999999999</v>
      </c>
      <c r="T3622" s="25">
        <v>0</v>
      </c>
      <c r="U3622" s="25">
        <v>0</v>
      </c>
      <c r="V3622" s="25">
        <v>100000</v>
      </c>
      <c r="W3622" s="25">
        <v>0.1804</v>
      </c>
      <c r="X3622" s="25">
        <v>0</v>
      </c>
      <c r="Y3622" s="25">
        <v>0</v>
      </c>
      <c r="Z3622" s="25">
        <v>6082291</v>
      </c>
      <c r="AA3622" s="25">
        <v>10.9429</v>
      </c>
      <c r="AB3622" s="25">
        <v>150000</v>
      </c>
      <c r="AC3622" s="25">
        <v>0.27054</v>
      </c>
      <c r="AD3622" s="25">
        <v>0</v>
      </c>
      <c r="AE3622" s="25">
        <v>0</v>
      </c>
      <c r="AF3622" s="25">
        <v>0</v>
      </c>
      <c r="AG3622" s="25">
        <v>0</v>
      </c>
      <c r="AH3622" s="25">
        <v>191536</v>
      </c>
      <c r="AI3622" s="25">
        <v>0.33</v>
      </c>
      <c r="AJ3622" s="25">
        <v>0</v>
      </c>
      <c r="AK3622" s="25">
        <v>0</v>
      </c>
      <c r="AL3622" s="25">
        <v>1324213</v>
      </c>
      <c r="AM3622" s="25">
        <v>2.2814999999999999</v>
      </c>
      <c r="AN3622" s="25">
        <v>7748040</v>
      </c>
      <c r="AO3622" s="25">
        <v>13.8249</v>
      </c>
      <c r="AQ3622">
        <f t="shared" si="113"/>
        <v>0.1804</v>
      </c>
    </row>
    <row r="3623" spans="1:43" x14ac:dyDescent="0.2">
      <c r="A3623" t="str">
        <f t="shared" si="112"/>
        <v>2018_2520</v>
      </c>
      <c r="C3623" s="25">
        <v>3621</v>
      </c>
      <c r="D3623" s="25">
        <v>2520</v>
      </c>
      <c r="E3623" s="25">
        <v>2520</v>
      </c>
      <c r="F3623" s="25" t="s">
        <v>114</v>
      </c>
      <c r="G3623" s="25">
        <v>1.0680000000000001</v>
      </c>
      <c r="H3623" s="25">
        <v>2018</v>
      </c>
      <c r="I3623" s="25">
        <v>143223685</v>
      </c>
      <c r="J3623" s="25">
        <v>153542355</v>
      </c>
      <c r="K3623" s="25">
        <v>267.10000000000002</v>
      </c>
      <c r="L3623" s="25">
        <v>1112182</v>
      </c>
      <c r="M3623" s="25">
        <v>7.7652999999999999</v>
      </c>
      <c r="N3623" s="25">
        <v>12920</v>
      </c>
      <c r="O3623" s="25">
        <v>8.4150000000000003E-2</v>
      </c>
      <c r="P3623" s="25">
        <v>0</v>
      </c>
      <c r="Q3623" s="25">
        <v>0</v>
      </c>
      <c r="R3623" s="25">
        <v>0</v>
      </c>
      <c r="S3623" s="25">
        <v>0</v>
      </c>
      <c r="T3623" s="25">
        <v>0</v>
      </c>
      <c r="U3623" s="25">
        <v>0</v>
      </c>
      <c r="V3623" s="25">
        <v>0</v>
      </c>
      <c r="W3623" s="25">
        <v>0</v>
      </c>
      <c r="X3623" s="25">
        <v>0</v>
      </c>
      <c r="Y3623" s="25">
        <v>0</v>
      </c>
      <c r="Z3623" s="25">
        <v>1125102</v>
      </c>
      <c r="AA3623" s="25">
        <v>7.8494999999999999</v>
      </c>
      <c r="AB3623" s="25">
        <v>125000</v>
      </c>
      <c r="AC3623" s="25">
        <v>0.87275999999999998</v>
      </c>
      <c r="AD3623" s="25">
        <v>0</v>
      </c>
      <c r="AE3623" s="25">
        <v>0</v>
      </c>
      <c r="AF3623" s="25">
        <v>0</v>
      </c>
      <c r="AG3623" s="25">
        <v>0</v>
      </c>
      <c r="AH3623" s="25">
        <v>50669</v>
      </c>
      <c r="AI3623" s="25">
        <v>0.33</v>
      </c>
      <c r="AJ3623" s="25">
        <v>0</v>
      </c>
      <c r="AK3623" s="25">
        <v>0</v>
      </c>
      <c r="AL3623" s="25">
        <v>207000</v>
      </c>
      <c r="AM3623" s="25">
        <v>1.34816</v>
      </c>
      <c r="AN3623" s="25">
        <v>1507771</v>
      </c>
      <c r="AO3623" s="25">
        <v>10.400399999999999</v>
      </c>
      <c r="AQ3623">
        <f t="shared" si="113"/>
        <v>0</v>
      </c>
    </row>
    <row r="3624" spans="1:43" x14ac:dyDescent="0.2">
      <c r="A3624" t="str">
        <f t="shared" si="112"/>
        <v>2018_2556</v>
      </c>
      <c r="C3624" s="25">
        <v>3622</v>
      </c>
      <c r="D3624" s="25">
        <v>2556</v>
      </c>
      <c r="E3624" s="25">
        <v>2556</v>
      </c>
      <c r="F3624" s="25" t="s">
        <v>115</v>
      </c>
      <c r="G3624" s="25">
        <v>1.9670000000000001</v>
      </c>
      <c r="H3624" s="25">
        <v>2018</v>
      </c>
      <c r="I3624" s="25">
        <v>247808980</v>
      </c>
      <c r="J3624" s="25">
        <v>250598368</v>
      </c>
      <c r="K3624" s="25">
        <v>376</v>
      </c>
      <c r="L3624" s="25">
        <v>1804972</v>
      </c>
      <c r="M3624" s="25">
        <v>7.2836999999999996</v>
      </c>
      <c r="N3624" s="25">
        <v>199442</v>
      </c>
      <c r="O3624" s="25">
        <v>0.79586000000000001</v>
      </c>
      <c r="P3624" s="25">
        <v>0</v>
      </c>
      <c r="Q3624" s="25">
        <v>0</v>
      </c>
      <c r="R3624" s="25">
        <v>0</v>
      </c>
      <c r="S3624" s="25">
        <v>0</v>
      </c>
      <c r="T3624" s="25">
        <v>495000</v>
      </c>
      <c r="U3624" s="25">
        <v>1.9975000000000001</v>
      </c>
      <c r="V3624" s="25">
        <v>495000</v>
      </c>
      <c r="W3624" s="25">
        <v>1.9975000000000001</v>
      </c>
      <c r="X3624" s="25">
        <v>0</v>
      </c>
      <c r="Y3624" s="25">
        <v>0</v>
      </c>
      <c r="Z3624" s="25">
        <v>2499414</v>
      </c>
      <c r="AA3624" s="25">
        <v>10.0771</v>
      </c>
      <c r="AB3624" s="25">
        <v>0</v>
      </c>
      <c r="AC3624" s="25">
        <v>0</v>
      </c>
      <c r="AD3624" s="25">
        <v>0</v>
      </c>
      <c r="AE3624" s="25">
        <v>0</v>
      </c>
      <c r="AF3624" s="25">
        <v>230276</v>
      </c>
      <c r="AG3624" s="25">
        <v>0.91890000000000005</v>
      </c>
      <c r="AH3624" s="25">
        <v>82697</v>
      </c>
      <c r="AI3624" s="25">
        <v>0.33</v>
      </c>
      <c r="AJ3624" s="25">
        <v>0</v>
      </c>
      <c r="AK3624" s="25">
        <v>0</v>
      </c>
      <c r="AL3624" s="25">
        <v>0</v>
      </c>
      <c r="AM3624" s="25">
        <v>0</v>
      </c>
      <c r="AN3624" s="25">
        <v>2812387</v>
      </c>
      <c r="AO3624" s="25">
        <v>11.326000000000001</v>
      </c>
      <c r="AQ3624">
        <f t="shared" si="113"/>
        <v>1.9975000000000001</v>
      </c>
    </row>
    <row r="3625" spans="1:43" x14ac:dyDescent="0.2">
      <c r="A3625" t="str">
        <f t="shared" si="112"/>
        <v>2018_2673</v>
      </c>
      <c r="C3625" s="25">
        <v>3623</v>
      </c>
      <c r="D3625" s="25">
        <v>2673</v>
      </c>
      <c r="E3625" s="25">
        <v>2673</v>
      </c>
      <c r="F3625" s="25" t="s">
        <v>116</v>
      </c>
      <c r="G3625" s="25">
        <v>3.4159999999999999</v>
      </c>
      <c r="H3625" s="25">
        <v>2018</v>
      </c>
      <c r="I3625" s="25">
        <v>252483411</v>
      </c>
      <c r="J3625" s="25">
        <v>276465381</v>
      </c>
      <c r="K3625" s="25">
        <v>663.5</v>
      </c>
      <c r="L3625" s="25">
        <v>2153605</v>
      </c>
      <c r="M3625" s="25">
        <v>8.5297000000000001</v>
      </c>
      <c r="N3625" s="25">
        <v>253669</v>
      </c>
      <c r="O3625" s="25">
        <v>0.91754000000000002</v>
      </c>
      <c r="P3625" s="25">
        <v>0</v>
      </c>
      <c r="Q3625" s="25">
        <v>0</v>
      </c>
      <c r="R3625" s="25">
        <v>0</v>
      </c>
      <c r="S3625" s="25">
        <v>0</v>
      </c>
      <c r="T3625" s="25">
        <v>0</v>
      </c>
      <c r="U3625" s="25">
        <v>0</v>
      </c>
      <c r="V3625" s="25">
        <v>0</v>
      </c>
      <c r="W3625" s="25">
        <v>0</v>
      </c>
      <c r="X3625" s="25">
        <v>0</v>
      </c>
      <c r="Y3625" s="25">
        <v>0</v>
      </c>
      <c r="Z3625" s="25">
        <v>2407274</v>
      </c>
      <c r="AA3625" s="25">
        <v>9.4472000000000005</v>
      </c>
      <c r="AB3625" s="25">
        <v>350000</v>
      </c>
      <c r="AC3625" s="25">
        <v>1.3862300000000001</v>
      </c>
      <c r="AD3625" s="25">
        <v>0</v>
      </c>
      <c r="AE3625" s="25">
        <v>0</v>
      </c>
      <c r="AF3625" s="25">
        <v>0</v>
      </c>
      <c r="AG3625" s="25">
        <v>0</v>
      </c>
      <c r="AH3625" s="25">
        <v>91234</v>
      </c>
      <c r="AI3625" s="25">
        <v>0.33</v>
      </c>
      <c r="AJ3625" s="25">
        <v>0</v>
      </c>
      <c r="AK3625" s="25">
        <v>0</v>
      </c>
      <c r="AL3625" s="25">
        <v>664950</v>
      </c>
      <c r="AM3625" s="25">
        <v>2.4051800000000001</v>
      </c>
      <c r="AN3625" s="25">
        <v>3513458</v>
      </c>
      <c r="AO3625" s="25">
        <v>13.5686</v>
      </c>
      <c r="AQ3625">
        <f t="shared" si="113"/>
        <v>0</v>
      </c>
    </row>
    <row r="3626" spans="1:43" x14ac:dyDescent="0.2">
      <c r="A3626" t="str">
        <f t="shared" si="112"/>
        <v>2018_2682</v>
      </c>
      <c r="C3626" s="25">
        <v>3624</v>
      </c>
      <c r="D3626" s="25">
        <v>2682</v>
      </c>
      <c r="E3626" s="25">
        <v>2682</v>
      </c>
      <c r="F3626" s="25" t="s">
        <v>4</v>
      </c>
      <c r="G3626" s="25">
        <v>1.3919999999999999</v>
      </c>
      <c r="H3626" s="25">
        <v>2018</v>
      </c>
      <c r="I3626" s="25">
        <v>151577879</v>
      </c>
      <c r="J3626" s="25">
        <v>153069170</v>
      </c>
      <c r="K3626" s="25">
        <v>287.3</v>
      </c>
      <c r="L3626" s="25">
        <v>1298329</v>
      </c>
      <c r="M3626" s="25">
        <v>8.5654000000000003</v>
      </c>
      <c r="N3626" s="25">
        <v>4237</v>
      </c>
      <c r="O3626" s="25">
        <v>2.768E-2</v>
      </c>
      <c r="P3626" s="25">
        <v>0</v>
      </c>
      <c r="Q3626" s="25">
        <v>0</v>
      </c>
      <c r="R3626" s="25">
        <v>0</v>
      </c>
      <c r="S3626" s="25">
        <v>0</v>
      </c>
      <c r="T3626" s="25">
        <v>0</v>
      </c>
      <c r="U3626" s="25">
        <v>0</v>
      </c>
      <c r="V3626" s="25">
        <v>0</v>
      </c>
      <c r="W3626" s="25">
        <v>0</v>
      </c>
      <c r="X3626" s="25">
        <v>0</v>
      </c>
      <c r="Y3626" s="25">
        <v>0</v>
      </c>
      <c r="Z3626" s="25">
        <v>1302566</v>
      </c>
      <c r="AA3626" s="25">
        <v>8.5930999999999997</v>
      </c>
      <c r="AB3626" s="25">
        <v>275000</v>
      </c>
      <c r="AC3626" s="25">
        <v>1.8142499999999999</v>
      </c>
      <c r="AD3626" s="25">
        <v>0</v>
      </c>
      <c r="AE3626" s="25">
        <v>0</v>
      </c>
      <c r="AF3626" s="25">
        <v>102556</v>
      </c>
      <c r="AG3626" s="25">
        <v>0.67</v>
      </c>
      <c r="AH3626" s="25">
        <v>50513</v>
      </c>
      <c r="AI3626" s="25">
        <v>0.33</v>
      </c>
      <c r="AJ3626" s="25">
        <v>0</v>
      </c>
      <c r="AK3626" s="25">
        <v>0</v>
      </c>
      <c r="AL3626" s="25">
        <v>401860</v>
      </c>
      <c r="AM3626" s="25">
        <v>2.6253500000000001</v>
      </c>
      <c r="AN3626" s="25">
        <v>2132495</v>
      </c>
      <c r="AO3626" s="25">
        <v>14.0327</v>
      </c>
      <c r="AQ3626">
        <f t="shared" si="113"/>
        <v>0</v>
      </c>
    </row>
    <row r="3627" spans="1:43" x14ac:dyDescent="0.2">
      <c r="A3627" t="str">
        <f t="shared" si="112"/>
        <v>2018_2709</v>
      </c>
      <c r="C3627" s="25">
        <v>3625</v>
      </c>
      <c r="D3627" s="25">
        <v>2709</v>
      </c>
      <c r="E3627" s="25">
        <v>2709</v>
      </c>
      <c r="F3627" s="25" t="s">
        <v>117</v>
      </c>
      <c r="G3627" s="25">
        <v>7.15</v>
      </c>
      <c r="H3627" s="25">
        <v>2018</v>
      </c>
      <c r="I3627" s="25">
        <v>576725714</v>
      </c>
      <c r="J3627" s="25">
        <v>652761422</v>
      </c>
      <c r="K3627" s="25">
        <v>1614.5</v>
      </c>
      <c r="L3627" s="25">
        <v>5290964</v>
      </c>
      <c r="M3627" s="25">
        <v>9.1740999999999993</v>
      </c>
      <c r="N3627" s="25">
        <v>729158</v>
      </c>
      <c r="O3627" s="25">
        <v>1.11704</v>
      </c>
      <c r="P3627" s="25">
        <v>0</v>
      </c>
      <c r="Q3627" s="25">
        <v>0</v>
      </c>
      <c r="R3627" s="25">
        <v>94429</v>
      </c>
      <c r="S3627" s="25">
        <v>0.16372999999999999</v>
      </c>
      <c r="T3627" s="25">
        <v>750000</v>
      </c>
      <c r="U3627" s="25">
        <v>1.3004</v>
      </c>
      <c r="V3627" s="25">
        <v>844429</v>
      </c>
      <c r="W3627" s="25">
        <v>1.4641999999999999</v>
      </c>
      <c r="X3627" s="25">
        <v>0</v>
      </c>
      <c r="Y3627" s="25">
        <v>0</v>
      </c>
      <c r="Z3627" s="25">
        <v>6864551</v>
      </c>
      <c r="AA3627" s="25">
        <v>11.7554</v>
      </c>
      <c r="AB3627" s="25">
        <v>950000</v>
      </c>
      <c r="AC3627" s="25">
        <v>1.64723</v>
      </c>
      <c r="AD3627" s="25">
        <v>0</v>
      </c>
      <c r="AE3627" s="25">
        <v>0</v>
      </c>
      <c r="AF3627" s="25">
        <v>335636</v>
      </c>
      <c r="AG3627" s="25">
        <v>0.51417999999999997</v>
      </c>
      <c r="AH3627" s="25">
        <v>215411</v>
      </c>
      <c r="AI3627" s="25">
        <v>0.33</v>
      </c>
      <c r="AJ3627" s="25">
        <v>0</v>
      </c>
      <c r="AK3627" s="25">
        <v>0</v>
      </c>
      <c r="AL3627" s="25">
        <v>0</v>
      </c>
      <c r="AM3627" s="25">
        <v>0</v>
      </c>
      <c r="AN3627" s="25">
        <v>8365598</v>
      </c>
      <c r="AO3627" s="25">
        <v>14.2468</v>
      </c>
      <c r="AQ3627">
        <f t="shared" si="113"/>
        <v>1.4641999999999999</v>
      </c>
    </row>
    <row r="3628" spans="1:43" x14ac:dyDescent="0.2">
      <c r="A3628" t="str">
        <f t="shared" si="112"/>
        <v>2018_2718</v>
      </c>
      <c r="C3628" s="25">
        <v>3626</v>
      </c>
      <c r="D3628" s="25">
        <v>2718</v>
      </c>
      <c r="E3628" s="25">
        <v>2718</v>
      </c>
      <c r="F3628" s="25" t="s">
        <v>118</v>
      </c>
      <c r="G3628" s="25">
        <v>2.2909999999999999</v>
      </c>
      <c r="H3628" s="25">
        <v>2018</v>
      </c>
      <c r="I3628" s="25">
        <v>270053615</v>
      </c>
      <c r="J3628" s="25">
        <v>270053615</v>
      </c>
      <c r="K3628" s="25">
        <v>516.6</v>
      </c>
      <c r="L3628" s="25">
        <v>2239430</v>
      </c>
      <c r="M3628" s="25">
        <v>8.2925000000000004</v>
      </c>
      <c r="N3628" s="25">
        <v>51705</v>
      </c>
      <c r="O3628" s="25">
        <v>0.19145999999999999</v>
      </c>
      <c r="P3628" s="25">
        <v>0</v>
      </c>
      <c r="Q3628" s="25">
        <v>0</v>
      </c>
      <c r="R3628" s="25">
        <v>379557</v>
      </c>
      <c r="S3628" s="25">
        <v>1.4054899999999999</v>
      </c>
      <c r="T3628" s="25">
        <v>200000</v>
      </c>
      <c r="U3628" s="25">
        <v>0.74060000000000004</v>
      </c>
      <c r="V3628" s="25">
        <v>579557</v>
      </c>
      <c r="W3628" s="25">
        <v>2.1461000000000001</v>
      </c>
      <c r="X3628" s="25">
        <v>0</v>
      </c>
      <c r="Y3628" s="25">
        <v>0</v>
      </c>
      <c r="Z3628" s="25">
        <v>2870692</v>
      </c>
      <c r="AA3628" s="25">
        <v>10.630100000000001</v>
      </c>
      <c r="AB3628" s="25">
        <v>100000</v>
      </c>
      <c r="AC3628" s="25">
        <v>0.37030000000000002</v>
      </c>
      <c r="AD3628" s="25">
        <v>0</v>
      </c>
      <c r="AE3628" s="25">
        <v>0</v>
      </c>
      <c r="AF3628" s="25">
        <v>0</v>
      </c>
      <c r="AG3628" s="25">
        <v>0</v>
      </c>
      <c r="AH3628" s="25">
        <v>89118</v>
      </c>
      <c r="AI3628" s="25">
        <v>0.33</v>
      </c>
      <c r="AJ3628" s="25">
        <v>0</v>
      </c>
      <c r="AK3628" s="25">
        <v>0</v>
      </c>
      <c r="AL3628" s="25">
        <v>0</v>
      </c>
      <c r="AM3628" s="25">
        <v>0</v>
      </c>
      <c r="AN3628" s="25">
        <v>3059810</v>
      </c>
      <c r="AO3628" s="25">
        <v>11.330399999999999</v>
      </c>
      <c r="AQ3628">
        <f t="shared" si="113"/>
        <v>2.1461000000000001</v>
      </c>
    </row>
    <row r="3629" spans="1:43" x14ac:dyDescent="0.2">
      <c r="A3629" t="str">
        <f t="shared" si="112"/>
        <v>2018_2727</v>
      </c>
      <c r="C3629" s="25">
        <v>3627</v>
      </c>
      <c r="D3629" s="25">
        <v>2727</v>
      </c>
      <c r="E3629" s="25">
        <v>2727</v>
      </c>
      <c r="F3629" s="25" t="s">
        <v>119</v>
      </c>
      <c r="G3629" s="25">
        <v>2.6150000000000002</v>
      </c>
      <c r="H3629" s="25">
        <v>2018</v>
      </c>
      <c r="I3629" s="25">
        <v>212342337</v>
      </c>
      <c r="J3629" s="25">
        <v>220528994</v>
      </c>
      <c r="K3629" s="25">
        <v>658.5</v>
      </c>
      <c r="L3629" s="25">
        <v>1995189</v>
      </c>
      <c r="M3629" s="25">
        <v>9.3961000000000006</v>
      </c>
      <c r="N3629" s="25">
        <v>117476</v>
      </c>
      <c r="O3629" s="25">
        <v>0.53269999999999995</v>
      </c>
      <c r="P3629" s="25">
        <v>0</v>
      </c>
      <c r="Q3629" s="25">
        <v>0</v>
      </c>
      <c r="R3629" s="25">
        <v>0</v>
      </c>
      <c r="S3629" s="25">
        <v>0</v>
      </c>
      <c r="T3629" s="25">
        <v>0</v>
      </c>
      <c r="U3629" s="25">
        <v>0</v>
      </c>
      <c r="V3629" s="25">
        <v>0</v>
      </c>
      <c r="W3629" s="25">
        <v>0</v>
      </c>
      <c r="X3629" s="25">
        <v>0</v>
      </c>
      <c r="Y3629" s="25">
        <v>0</v>
      </c>
      <c r="Z3629" s="25">
        <v>2112665</v>
      </c>
      <c r="AA3629" s="25">
        <v>9.9288000000000007</v>
      </c>
      <c r="AB3629" s="25">
        <v>300000</v>
      </c>
      <c r="AC3629" s="25">
        <v>1.4128099999999999</v>
      </c>
      <c r="AD3629" s="25">
        <v>0</v>
      </c>
      <c r="AE3629" s="25">
        <v>0</v>
      </c>
      <c r="AF3629" s="25">
        <v>295509</v>
      </c>
      <c r="AG3629" s="25">
        <v>1.34</v>
      </c>
      <c r="AH3629" s="25">
        <v>72775</v>
      </c>
      <c r="AI3629" s="25">
        <v>0.33</v>
      </c>
      <c r="AJ3629" s="25">
        <v>0</v>
      </c>
      <c r="AK3629" s="25">
        <v>0</v>
      </c>
      <c r="AL3629" s="25">
        <v>0</v>
      </c>
      <c r="AM3629" s="25">
        <v>0</v>
      </c>
      <c r="AN3629" s="25">
        <v>2780949</v>
      </c>
      <c r="AO3629" s="25">
        <v>13.0116</v>
      </c>
      <c r="AQ3629">
        <f t="shared" si="113"/>
        <v>0</v>
      </c>
    </row>
    <row r="3630" spans="1:43" x14ac:dyDescent="0.2">
      <c r="A3630" t="str">
        <f t="shared" si="112"/>
        <v>2018_2754</v>
      </c>
      <c r="C3630" s="25">
        <v>3628</v>
      </c>
      <c r="D3630" s="25">
        <v>2754</v>
      </c>
      <c r="E3630" s="25">
        <v>2754</v>
      </c>
      <c r="F3630" s="25" t="s">
        <v>120</v>
      </c>
      <c r="G3630" s="25">
        <v>1.9</v>
      </c>
      <c r="H3630" s="25">
        <v>2018</v>
      </c>
      <c r="I3630" s="25">
        <v>159390940</v>
      </c>
      <c r="J3630" s="25">
        <v>160177696</v>
      </c>
      <c r="K3630" s="25">
        <v>463.3</v>
      </c>
      <c r="L3630" s="25">
        <v>1407939</v>
      </c>
      <c r="M3630" s="25">
        <v>8.8331999999999997</v>
      </c>
      <c r="N3630" s="25">
        <v>70268</v>
      </c>
      <c r="O3630" s="25">
        <v>0.43869000000000002</v>
      </c>
      <c r="P3630" s="25">
        <v>0</v>
      </c>
      <c r="Q3630" s="25">
        <v>0</v>
      </c>
      <c r="R3630" s="25">
        <v>192161</v>
      </c>
      <c r="S3630" s="25">
        <v>1.2056</v>
      </c>
      <c r="T3630" s="25">
        <v>150000</v>
      </c>
      <c r="U3630" s="25">
        <v>0.94110000000000005</v>
      </c>
      <c r="V3630" s="25">
        <v>342161</v>
      </c>
      <c r="W3630" s="25">
        <v>2.1467000000000001</v>
      </c>
      <c r="X3630" s="25">
        <v>0</v>
      </c>
      <c r="Y3630" s="25">
        <v>0</v>
      </c>
      <c r="Z3630" s="25">
        <v>1820368</v>
      </c>
      <c r="AA3630" s="25">
        <v>11.4186</v>
      </c>
      <c r="AB3630" s="25">
        <v>185000</v>
      </c>
      <c r="AC3630" s="25">
        <v>1.1606700000000001</v>
      </c>
      <c r="AD3630" s="25">
        <v>0</v>
      </c>
      <c r="AE3630" s="25">
        <v>0</v>
      </c>
      <c r="AF3630" s="25">
        <v>214638</v>
      </c>
      <c r="AG3630" s="25">
        <v>1.34</v>
      </c>
      <c r="AH3630" s="25">
        <v>52859</v>
      </c>
      <c r="AI3630" s="25">
        <v>0.33</v>
      </c>
      <c r="AJ3630" s="25">
        <v>0</v>
      </c>
      <c r="AK3630" s="25">
        <v>0</v>
      </c>
      <c r="AL3630" s="25">
        <v>0</v>
      </c>
      <c r="AM3630" s="25">
        <v>0</v>
      </c>
      <c r="AN3630" s="25">
        <v>2272865</v>
      </c>
      <c r="AO3630" s="25">
        <v>14.2493</v>
      </c>
      <c r="AQ3630">
        <f t="shared" si="113"/>
        <v>2.1467000000000001</v>
      </c>
    </row>
    <row r="3631" spans="1:43" x14ac:dyDescent="0.2">
      <c r="A3631" t="str">
        <f t="shared" si="112"/>
        <v>2018_2763</v>
      </c>
      <c r="C3631" s="25">
        <v>3629</v>
      </c>
      <c r="D3631" s="25">
        <v>2763</v>
      </c>
      <c r="E3631" s="25">
        <v>2763</v>
      </c>
      <c r="F3631" s="25" t="s">
        <v>121</v>
      </c>
      <c r="G3631" s="25">
        <v>2.581</v>
      </c>
      <c r="H3631" s="25">
        <v>2018</v>
      </c>
      <c r="I3631" s="25">
        <v>346525654</v>
      </c>
      <c r="J3631" s="25">
        <v>355539424</v>
      </c>
      <c r="K3631" s="25">
        <v>577.20000000000005</v>
      </c>
      <c r="L3631" s="25">
        <v>2673561</v>
      </c>
      <c r="M3631" s="25">
        <v>7.7153</v>
      </c>
      <c r="N3631" s="25">
        <v>342186</v>
      </c>
      <c r="O3631" s="25">
        <v>0.96243999999999996</v>
      </c>
      <c r="P3631" s="25">
        <v>0</v>
      </c>
      <c r="Q3631" s="25">
        <v>0</v>
      </c>
      <c r="R3631" s="25">
        <v>0</v>
      </c>
      <c r="S3631" s="25">
        <v>0</v>
      </c>
      <c r="T3631" s="25">
        <v>100000</v>
      </c>
      <c r="U3631" s="25">
        <v>0.28860000000000002</v>
      </c>
      <c r="V3631" s="25">
        <v>100000</v>
      </c>
      <c r="W3631" s="25">
        <v>0.28860000000000002</v>
      </c>
      <c r="X3631" s="25">
        <v>0</v>
      </c>
      <c r="Y3631" s="25">
        <v>0</v>
      </c>
      <c r="Z3631" s="25">
        <v>3115747</v>
      </c>
      <c r="AA3631" s="25">
        <v>8.9664000000000001</v>
      </c>
      <c r="AB3631" s="25">
        <v>100000</v>
      </c>
      <c r="AC3631" s="25">
        <v>0.28858</v>
      </c>
      <c r="AD3631" s="25">
        <v>0</v>
      </c>
      <c r="AE3631" s="25">
        <v>0</v>
      </c>
      <c r="AF3631" s="25">
        <v>476423</v>
      </c>
      <c r="AG3631" s="25">
        <v>1.34</v>
      </c>
      <c r="AH3631" s="25">
        <v>117328</v>
      </c>
      <c r="AI3631" s="25">
        <v>0.33</v>
      </c>
      <c r="AJ3631" s="25">
        <v>0</v>
      </c>
      <c r="AK3631" s="25">
        <v>0</v>
      </c>
      <c r="AL3631" s="25">
        <v>0</v>
      </c>
      <c r="AM3631" s="25">
        <v>0</v>
      </c>
      <c r="AN3631" s="25">
        <v>3809498</v>
      </c>
      <c r="AO3631" s="25">
        <v>10.924899999999999</v>
      </c>
      <c r="AQ3631">
        <f t="shared" si="113"/>
        <v>0.28860000000000002</v>
      </c>
    </row>
    <row r="3632" spans="1:43" x14ac:dyDescent="0.2">
      <c r="A3632" t="str">
        <f t="shared" si="112"/>
        <v>2018_2766</v>
      </c>
      <c r="C3632" s="25">
        <v>3630</v>
      </c>
      <c r="D3632" s="25">
        <v>2766</v>
      </c>
      <c r="E3632" s="25">
        <v>2766</v>
      </c>
      <c r="F3632" s="25" t="s">
        <v>7</v>
      </c>
      <c r="G3632" s="25">
        <v>1.117</v>
      </c>
      <c r="H3632" s="25">
        <v>2018</v>
      </c>
      <c r="I3632" s="25">
        <v>161108429</v>
      </c>
      <c r="J3632" s="25">
        <v>161108429</v>
      </c>
      <c r="K3632" s="25">
        <v>330.7</v>
      </c>
      <c r="L3632" s="25">
        <v>1478489</v>
      </c>
      <c r="M3632" s="25">
        <v>9.1769999999999996</v>
      </c>
      <c r="N3632" s="25">
        <v>29880</v>
      </c>
      <c r="O3632" s="25">
        <v>0.18547</v>
      </c>
      <c r="P3632" s="25">
        <v>0</v>
      </c>
      <c r="Q3632" s="25">
        <v>0</v>
      </c>
      <c r="R3632" s="25">
        <v>0</v>
      </c>
      <c r="S3632" s="25">
        <v>0</v>
      </c>
      <c r="T3632" s="25">
        <v>255571</v>
      </c>
      <c r="U3632" s="25">
        <v>1.5863</v>
      </c>
      <c r="V3632" s="25">
        <v>255571</v>
      </c>
      <c r="W3632" s="25">
        <v>1.5863</v>
      </c>
      <c r="X3632" s="25">
        <v>0</v>
      </c>
      <c r="Y3632" s="25">
        <v>0</v>
      </c>
      <c r="Z3632" s="25">
        <v>1763940</v>
      </c>
      <c r="AA3632" s="25">
        <v>10.9488</v>
      </c>
      <c r="AB3632" s="25">
        <v>200000</v>
      </c>
      <c r="AC3632" s="25">
        <v>1.2414000000000001</v>
      </c>
      <c r="AD3632" s="25">
        <v>0</v>
      </c>
      <c r="AE3632" s="25">
        <v>0</v>
      </c>
      <c r="AF3632" s="25">
        <v>215885</v>
      </c>
      <c r="AG3632" s="25">
        <v>1.34</v>
      </c>
      <c r="AH3632" s="25">
        <v>53166</v>
      </c>
      <c r="AI3632" s="25">
        <v>0.33</v>
      </c>
      <c r="AJ3632" s="25">
        <v>0</v>
      </c>
      <c r="AK3632" s="25">
        <v>0</v>
      </c>
      <c r="AL3632" s="25">
        <v>341615</v>
      </c>
      <c r="AM3632" s="25">
        <v>2.1204000000000001</v>
      </c>
      <c r="AN3632" s="25">
        <v>2574606</v>
      </c>
      <c r="AO3632" s="25">
        <v>15.980600000000001</v>
      </c>
      <c r="AQ3632">
        <f t="shared" si="113"/>
        <v>1.5863</v>
      </c>
    </row>
    <row r="3633" spans="1:43" x14ac:dyDescent="0.2">
      <c r="A3633" t="str">
        <f t="shared" si="112"/>
        <v>2018_2772</v>
      </c>
      <c r="C3633" s="25">
        <v>3631</v>
      </c>
      <c r="D3633" s="25">
        <v>2772</v>
      </c>
      <c r="E3633" s="25">
        <v>2772</v>
      </c>
      <c r="F3633" s="25" t="s">
        <v>122</v>
      </c>
      <c r="G3633" s="25">
        <v>1.4390000000000001</v>
      </c>
      <c r="H3633" s="25">
        <v>2018</v>
      </c>
      <c r="I3633" s="25">
        <v>145981684</v>
      </c>
      <c r="J3633" s="25">
        <v>145981684</v>
      </c>
      <c r="K3633" s="25">
        <v>235</v>
      </c>
      <c r="L3633" s="25">
        <v>1215879</v>
      </c>
      <c r="M3633" s="25">
        <v>8.3290000000000006</v>
      </c>
      <c r="N3633" s="25">
        <v>107024</v>
      </c>
      <c r="O3633" s="25">
        <v>0.73312999999999995</v>
      </c>
      <c r="P3633" s="25">
        <v>0</v>
      </c>
      <c r="Q3633" s="25">
        <v>0</v>
      </c>
      <c r="R3633" s="25">
        <v>0</v>
      </c>
      <c r="S3633" s="25">
        <v>0</v>
      </c>
      <c r="T3633" s="25">
        <v>0</v>
      </c>
      <c r="U3633" s="25">
        <v>0</v>
      </c>
      <c r="V3633" s="25">
        <v>0</v>
      </c>
      <c r="W3633" s="25">
        <v>0</v>
      </c>
      <c r="X3633" s="25">
        <v>0</v>
      </c>
      <c r="Y3633" s="25">
        <v>0</v>
      </c>
      <c r="Z3633" s="25">
        <v>1322903</v>
      </c>
      <c r="AA3633" s="25">
        <v>9.0620999999999992</v>
      </c>
      <c r="AB3633" s="25">
        <v>165000</v>
      </c>
      <c r="AC3633" s="25">
        <v>1.13028</v>
      </c>
      <c r="AD3633" s="25">
        <v>0</v>
      </c>
      <c r="AE3633" s="25">
        <v>0</v>
      </c>
      <c r="AF3633" s="25">
        <v>143116</v>
      </c>
      <c r="AG3633" s="25">
        <v>0.98036999999999996</v>
      </c>
      <c r="AH3633" s="25">
        <v>48174</v>
      </c>
      <c r="AI3633" s="25">
        <v>0.33</v>
      </c>
      <c r="AJ3633" s="25">
        <v>19708</v>
      </c>
      <c r="AK3633" s="25">
        <v>0.13500000000000001</v>
      </c>
      <c r="AL3633" s="25">
        <v>0</v>
      </c>
      <c r="AM3633" s="25">
        <v>0</v>
      </c>
      <c r="AN3633" s="25">
        <v>1698901</v>
      </c>
      <c r="AO3633" s="25">
        <v>11.6378</v>
      </c>
      <c r="AQ3633">
        <f t="shared" si="113"/>
        <v>0</v>
      </c>
    </row>
    <row r="3634" spans="1:43" x14ac:dyDescent="0.2">
      <c r="A3634" t="str">
        <f t="shared" si="112"/>
        <v>2018_2781</v>
      </c>
      <c r="C3634" s="25">
        <v>3632</v>
      </c>
      <c r="D3634" s="25">
        <v>2781</v>
      </c>
      <c r="E3634" s="25">
        <v>2781</v>
      </c>
      <c r="F3634" s="25" t="s">
        <v>123</v>
      </c>
      <c r="G3634" s="25">
        <v>6.4889999999999999</v>
      </c>
      <c r="H3634" s="25">
        <v>2018</v>
      </c>
      <c r="I3634" s="25">
        <v>344029459</v>
      </c>
      <c r="J3634" s="25">
        <v>405441709</v>
      </c>
      <c r="K3634" s="25">
        <v>1192.3</v>
      </c>
      <c r="L3634" s="25">
        <v>3482744</v>
      </c>
      <c r="M3634" s="25">
        <v>10.1234</v>
      </c>
      <c r="N3634" s="25">
        <v>409779</v>
      </c>
      <c r="O3634" s="25">
        <v>1.0106999999999999</v>
      </c>
      <c r="P3634" s="25">
        <v>0</v>
      </c>
      <c r="Q3634" s="25">
        <v>0</v>
      </c>
      <c r="R3634" s="25">
        <v>329355</v>
      </c>
      <c r="S3634" s="25">
        <v>0.95735000000000003</v>
      </c>
      <c r="T3634" s="25">
        <v>0</v>
      </c>
      <c r="U3634" s="25">
        <v>0</v>
      </c>
      <c r="V3634" s="25">
        <v>329355</v>
      </c>
      <c r="W3634" s="25">
        <v>0.95730000000000004</v>
      </c>
      <c r="X3634" s="25">
        <v>0</v>
      </c>
      <c r="Y3634" s="25">
        <v>0</v>
      </c>
      <c r="Z3634" s="25">
        <v>4221878</v>
      </c>
      <c r="AA3634" s="25">
        <v>12.0914</v>
      </c>
      <c r="AB3634" s="25">
        <v>265000</v>
      </c>
      <c r="AC3634" s="25">
        <v>0.77027999999999996</v>
      </c>
      <c r="AD3634" s="25">
        <v>0</v>
      </c>
      <c r="AE3634" s="25">
        <v>0</v>
      </c>
      <c r="AF3634" s="25">
        <v>273673</v>
      </c>
      <c r="AG3634" s="25">
        <v>0.67500000000000004</v>
      </c>
      <c r="AH3634" s="25">
        <v>133796</v>
      </c>
      <c r="AI3634" s="25">
        <v>0.33</v>
      </c>
      <c r="AJ3634" s="25">
        <v>0</v>
      </c>
      <c r="AK3634" s="25">
        <v>0</v>
      </c>
      <c r="AL3634" s="25">
        <v>519625</v>
      </c>
      <c r="AM3634" s="25">
        <v>1.28163</v>
      </c>
      <c r="AN3634" s="25">
        <v>5413972</v>
      </c>
      <c r="AO3634" s="25">
        <v>15.148300000000001</v>
      </c>
      <c r="AQ3634">
        <f t="shared" si="113"/>
        <v>0.95730000000000004</v>
      </c>
    </row>
    <row r="3635" spans="1:43" x14ac:dyDescent="0.2">
      <c r="A3635" t="str">
        <f t="shared" si="112"/>
        <v>2018_2826</v>
      </c>
      <c r="C3635" s="25">
        <v>3633</v>
      </c>
      <c r="D3635" s="25">
        <v>2826</v>
      </c>
      <c r="E3635" s="25">
        <v>2826</v>
      </c>
      <c r="F3635" s="25" t="s">
        <v>124</v>
      </c>
      <c r="G3635" s="25">
        <v>6.1340000000000003</v>
      </c>
      <c r="H3635" s="25">
        <v>2018</v>
      </c>
      <c r="I3635" s="25">
        <v>507836974</v>
      </c>
      <c r="J3635" s="25">
        <v>528198600</v>
      </c>
      <c r="K3635" s="25">
        <v>1399.4</v>
      </c>
      <c r="L3635" s="25">
        <v>4732260</v>
      </c>
      <c r="M3635" s="25">
        <v>9.3185000000000002</v>
      </c>
      <c r="N3635" s="25">
        <v>148885</v>
      </c>
      <c r="O3635" s="25">
        <v>0.28187000000000001</v>
      </c>
      <c r="P3635" s="25">
        <v>0</v>
      </c>
      <c r="Q3635" s="25">
        <v>0</v>
      </c>
      <c r="R3635" s="25">
        <v>0</v>
      </c>
      <c r="S3635" s="25">
        <v>0</v>
      </c>
      <c r="T3635" s="25">
        <v>400000</v>
      </c>
      <c r="U3635" s="25">
        <v>0.78769999999999996</v>
      </c>
      <c r="V3635" s="25">
        <v>400000</v>
      </c>
      <c r="W3635" s="25">
        <v>0.78769999999999996</v>
      </c>
      <c r="X3635" s="25">
        <v>0</v>
      </c>
      <c r="Y3635" s="25">
        <v>0</v>
      </c>
      <c r="Z3635" s="25">
        <v>5281145</v>
      </c>
      <c r="AA3635" s="25">
        <v>10.388</v>
      </c>
      <c r="AB3635" s="25">
        <v>160000</v>
      </c>
      <c r="AC3635" s="25">
        <v>0.31506000000000001</v>
      </c>
      <c r="AD3635" s="25">
        <v>0</v>
      </c>
      <c r="AE3635" s="25">
        <v>0</v>
      </c>
      <c r="AF3635" s="25">
        <v>353893</v>
      </c>
      <c r="AG3635" s="25">
        <v>0.67</v>
      </c>
      <c r="AH3635" s="25">
        <v>174306</v>
      </c>
      <c r="AI3635" s="25">
        <v>0.33</v>
      </c>
      <c r="AJ3635" s="25">
        <v>0</v>
      </c>
      <c r="AK3635" s="25">
        <v>0</v>
      </c>
      <c r="AL3635" s="25">
        <v>0</v>
      </c>
      <c r="AM3635" s="25">
        <v>0</v>
      </c>
      <c r="AN3635" s="25">
        <v>5969344</v>
      </c>
      <c r="AO3635" s="25">
        <v>11.703099999999999</v>
      </c>
      <c r="AQ3635">
        <f t="shared" si="113"/>
        <v>0.78769999999999996</v>
      </c>
    </row>
    <row r="3636" spans="1:43" x14ac:dyDescent="0.2">
      <c r="A3636" t="str">
        <f t="shared" si="112"/>
        <v>2018_2834</v>
      </c>
      <c r="C3636" s="25">
        <v>3634</v>
      </c>
      <c r="D3636" s="25">
        <v>2834</v>
      </c>
      <c r="E3636" s="25">
        <v>2834</v>
      </c>
      <c r="F3636" s="25" t="s">
        <v>125</v>
      </c>
      <c r="G3636" s="25">
        <v>2.3889999999999998</v>
      </c>
      <c r="H3636" s="25">
        <v>2018</v>
      </c>
      <c r="I3636" s="25">
        <v>102721875</v>
      </c>
      <c r="J3636" s="25">
        <v>102721875</v>
      </c>
      <c r="K3636" s="25">
        <v>346.2</v>
      </c>
      <c r="L3636" s="25">
        <v>1133556</v>
      </c>
      <c r="M3636" s="25">
        <v>11.0352</v>
      </c>
      <c r="N3636" s="25">
        <v>36421</v>
      </c>
      <c r="O3636" s="25">
        <v>0.35455999999999999</v>
      </c>
      <c r="P3636" s="25">
        <v>0</v>
      </c>
      <c r="Q3636" s="25">
        <v>0</v>
      </c>
      <c r="R3636" s="25">
        <v>529765</v>
      </c>
      <c r="S3636" s="25">
        <v>5.1572800000000001</v>
      </c>
      <c r="T3636" s="25">
        <v>25000</v>
      </c>
      <c r="U3636" s="25">
        <v>0.24340000000000001</v>
      </c>
      <c r="V3636" s="25">
        <v>554765</v>
      </c>
      <c r="W3636" s="25">
        <v>5.4006999999999996</v>
      </c>
      <c r="X3636" s="25">
        <v>0</v>
      </c>
      <c r="Y3636" s="25">
        <v>0</v>
      </c>
      <c r="Z3636" s="25">
        <v>1724742</v>
      </c>
      <c r="AA3636" s="25">
        <v>16.790400000000002</v>
      </c>
      <c r="AB3636" s="25">
        <v>175000</v>
      </c>
      <c r="AC3636" s="25">
        <v>1.70363</v>
      </c>
      <c r="AD3636" s="25">
        <v>0</v>
      </c>
      <c r="AE3636" s="25">
        <v>0</v>
      </c>
      <c r="AF3636" s="25">
        <v>68824</v>
      </c>
      <c r="AG3636" s="25">
        <v>0.67</v>
      </c>
      <c r="AH3636" s="25">
        <v>33898</v>
      </c>
      <c r="AI3636" s="25">
        <v>0.33</v>
      </c>
      <c r="AJ3636" s="25">
        <v>0</v>
      </c>
      <c r="AK3636" s="25">
        <v>0</v>
      </c>
      <c r="AL3636" s="25">
        <v>30880</v>
      </c>
      <c r="AM3636" s="25">
        <v>0.30062</v>
      </c>
      <c r="AN3636" s="25">
        <v>2033344</v>
      </c>
      <c r="AO3636" s="25">
        <v>19.794699999999999</v>
      </c>
      <c r="AQ3636">
        <f t="shared" si="113"/>
        <v>5.4006999999999996</v>
      </c>
    </row>
    <row r="3637" spans="1:43" x14ac:dyDescent="0.2">
      <c r="A3637" t="str">
        <f t="shared" si="112"/>
        <v>2018_2846</v>
      </c>
      <c r="C3637" s="25">
        <v>3635</v>
      </c>
      <c r="D3637" s="25">
        <v>2846</v>
      </c>
      <c r="E3637" s="25">
        <v>2846</v>
      </c>
      <c r="F3637" s="25" t="s">
        <v>126</v>
      </c>
      <c r="G3637" s="25">
        <v>1.2789999999999999</v>
      </c>
      <c r="H3637" s="25">
        <v>2018</v>
      </c>
      <c r="I3637" s="25">
        <v>238032192</v>
      </c>
      <c r="J3637" s="25">
        <v>249937426</v>
      </c>
      <c r="K3637" s="25">
        <v>300.10000000000002</v>
      </c>
      <c r="L3637" s="25">
        <v>1844756</v>
      </c>
      <c r="M3637" s="25">
        <v>7.75</v>
      </c>
      <c r="N3637" s="25">
        <v>198635</v>
      </c>
      <c r="O3637" s="25">
        <v>0.79474</v>
      </c>
      <c r="P3637" s="25">
        <v>0</v>
      </c>
      <c r="Q3637" s="25">
        <v>0</v>
      </c>
      <c r="R3637" s="25">
        <v>0</v>
      </c>
      <c r="S3637" s="25">
        <v>0</v>
      </c>
      <c r="T3637" s="25">
        <v>0</v>
      </c>
      <c r="U3637" s="25">
        <v>0</v>
      </c>
      <c r="V3637" s="25">
        <v>0</v>
      </c>
      <c r="W3637" s="25">
        <v>0</v>
      </c>
      <c r="X3637" s="25">
        <v>0</v>
      </c>
      <c r="Y3637" s="25">
        <v>0</v>
      </c>
      <c r="Z3637" s="25">
        <v>2043391</v>
      </c>
      <c r="AA3637" s="25">
        <v>8.5448000000000004</v>
      </c>
      <c r="AB3637" s="25">
        <v>0</v>
      </c>
      <c r="AC3637" s="25">
        <v>0</v>
      </c>
      <c r="AD3637" s="25">
        <v>0</v>
      </c>
      <c r="AE3637" s="25">
        <v>0</v>
      </c>
      <c r="AF3637" s="25">
        <v>0</v>
      </c>
      <c r="AG3637" s="25">
        <v>0</v>
      </c>
      <c r="AH3637" s="25">
        <v>82479</v>
      </c>
      <c r="AI3637" s="25">
        <v>0.33</v>
      </c>
      <c r="AJ3637" s="25">
        <v>0</v>
      </c>
      <c r="AK3637" s="25">
        <v>0</v>
      </c>
      <c r="AL3637" s="25">
        <v>287525</v>
      </c>
      <c r="AM3637" s="25">
        <v>1.15039</v>
      </c>
      <c r="AN3637" s="25">
        <v>2413395</v>
      </c>
      <c r="AO3637" s="25">
        <v>10.0252</v>
      </c>
      <c r="AQ3637">
        <f t="shared" si="113"/>
        <v>0</v>
      </c>
    </row>
    <row r="3638" spans="1:43" x14ac:dyDescent="0.2">
      <c r="A3638" t="str">
        <f t="shared" si="112"/>
        <v>2018_2862</v>
      </c>
      <c r="C3638" s="25">
        <v>3636</v>
      </c>
      <c r="D3638" s="25">
        <v>2862</v>
      </c>
      <c r="E3638" s="25">
        <v>2862</v>
      </c>
      <c r="F3638" s="25" t="s">
        <v>127</v>
      </c>
      <c r="G3638" s="25">
        <v>3.4249999999999998</v>
      </c>
      <c r="H3638" s="25">
        <v>2018</v>
      </c>
      <c r="I3638" s="25">
        <v>345534796</v>
      </c>
      <c r="J3638" s="25">
        <v>377374108</v>
      </c>
      <c r="K3638" s="25">
        <v>637.6</v>
      </c>
      <c r="L3638" s="25">
        <v>2771759</v>
      </c>
      <c r="M3638" s="25">
        <v>8.0215999999999994</v>
      </c>
      <c r="N3638" s="25">
        <v>171036</v>
      </c>
      <c r="O3638" s="25">
        <v>0.45323000000000002</v>
      </c>
      <c r="P3638" s="25">
        <v>0</v>
      </c>
      <c r="Q3638" s="25">
        <v>0</v>
      </c>
      <c r="R3638" s="25">
        <v>250597</v>
      </c>
      <c r="S3638" s="25">
        <v>0.72524</v>
      </c>
      <c r="T3638" s="25">
        <v>139941</v>
      </c>
      <c r="U3638" s="25">
        <v>0.40500000000000003</v>
      </c>
      <c r="V3638" s="25">
        <v>390538</v>
      </c>
      <c r="W3638" s="25">
        <v>1.1302000000000001</v>
      </c>
      <c r="X3638" s="25">
        <v>0</v>
      </c>
      <c r="Y3638" s="25">
        <v>0</v>
      </c>
      <c r="Z3638" s="25">
        <v>3333333</v>
      </c>
      <c r="AA3638" s="25">
        <v>9.6051000000000002</v>
      </c>
      <c r="AB3638" s="25">
        <v>450000</v>
      </c>
      <c r="AC3638" s="25">
        <v>1.30233</v>
      </c>
      <c r="AD3638" s="25">
        <v>0</v>
      </c>
      <c r="AE3638" s="25">
        <v>0</v>
      </c>
      <c r="AF3638" s="25">
        <v>176097</v>
      </c>
      <c r="AG3638" s="25">
        <v>0.46664</v>
      </c>
      <c r="AH3638" s="25">
        <v>124533</v>
      </c>
      <c r="AI3638" s="25">
        <v>0.33</v>
      </c>
      <c r="AJ3638" s="25">
        <v>0</v>
      </c>
      <c r="AK3638" s="25">
        <v>0</v>
      </c>
      <c r="AL3638" s="25">
        <v>0</v>
      </c>
      <c r="AM3638" s="25">
        <v>0</v>
      </c>
      <c r="AN3638" s="25">
        <v>4083963</v>
      </c>
      <c r="AO3638" s="25">
        <v>11.7041</v>
      </c>
      <c r="AQ3638">
        <f t="shared" si="113"/>
        <v>1.1302000000000001</v>
      </c>
    </row>
    <row r="3639" spans="1:43" x14ac:dyDescent="0.2">
      <c r="A3639" t="str">
        <f t="shared" si="112"/>
        <v>2018_2977</v>
      </c>
      <c r="C3639" s="25">
        <v>3637</v>
      </c>
      <c r="D3639" s="25">
        <v>2977</v>
      </c>
      <c r="E3639" s="25">
        <v>2977</v>
      </c>
      <c r="F3639" s="25" t="s">
        <v>128</v>
      </c>
      <c r="G3639" s="25">
        <v>2.161</v>
      </c>
      <c r="H3639" s="25">
        <v>2018</v>
      </c>
      <c r="I3639" s="25">
        <v>297002944</v>
      </c>
      <c r="J3639" s="25">
        <v>297002944</v>
      </c>
      <c r="K3639" s="25">
        <v>629.29999999999995</v>
      </c>
      <c r="L3639" s="25">
        <v>2358490</v>
      </c>
      <c r="M3639" s="25">
        <v>7.9409999999999998</v>
      </c>
      <c r="N3639" s="25">
        <v>34156</v>
      </c>
      <c r="O3639" s="25">
        <v>0.115</v>
      </c>
      <c r="P3639" s="25">
        <v>0</v>
      </c>
      <c r="Q3639" s="25">
        <v>0</v>
      </c>
      <c r="R3639" s="25">
        <v>596415</v>
      </c>
      <c r="S3639" s="25">
        <v>2.0081099999999998</v>
      </c>
      <c r="T3639" s="25">
        <v>500000</v>
      </c>
      <c r="U3639" s="25">
        <v>1.6835</v>
      </c>
      <c r="V3639" s="25">
        <v>1096415</v>
      </c>
      <c r="W3639" s="25">
        <v>3.6916000000000002</v>
      </c>
      <c r="X3639" s="25">
        <v>0</v>
      </c>
      <c r="Y3639" s="25">
        <v>0</v>
      </c>
      <c r="Z3639" s="25">
        <v>3489061</v>
      </c>
      <c r="AA3639" s="25">
        <v>11.7476</v>
      </c>
      <c r="AB3639" s="25">
        <v>325000</v>
      </c>
      <c r="AC3639" s="25">
        <v>1.0942700000000001</v>
      </c>
      <c r="AD3639" s="25">
        <v>0</v>
      </c>
      <c r="AE3639" s="25">
        <v>0</v>
      </c>
      <c r="AF3639" s="25">
        <v>297003</v>
      </c>
      <c r="AG3639" s="25">
        <v>1</v>
      </c>
      <c r="AH3639" s="25">
        <v>98011</v>
      </c>
      <c r="AI3639" s="25">
        <v>0.33</v>
      </c>
      <c r="AJ3639" s="25">
        <v>0</v>
      </c>
      <c r="AK3639" s="25">
        <v>0</v>
      </c>
      <c r="AL3639" s="25">
        <v>0</v>
      </c>
      <c r="AM3639" s="25">
        <v>0</v>
      </c>
      <c r="AN3639" s="25">
        <v>4209075</v>
      </c>
      <c r="AO3639" s="25">
        <v>14.171799999999999</v>
      </c>
      <c r="AQ3639">
        <f t="shared" si="113"/>
        <v>3.6916000000000002</v>
      </c>
    </row>
    <row r="3640" spans="1:43" x14ac:dyDescent="0.2">
      <c r="A3640" t="str">
        <f t="shared" si="112"/>
        <v>2018_2988</v>
      </c>
      <c r="C3640" s="25">
        <v>3638</v>
      </c>
      <c r="D3640" s="25">
        <v>2988</v>
      </c>
      <c r="E3640" s="25">
        <v>2988</v>
      </c>
      <c r="F3640" s="25" t="s">
        <v>129</v>
      </c>
      <c r="G3640" s="25">
        <v>1.6020000000000001</v>
      </c>
      <c r="H3640" s="25">
        <v>2018</v>
      </c>
      <c r="I3640" s="25">
        <v>217467617</v>
      </c>
      <c r="J3640" s="25">
        <v>220017617</v>
      </c>
      <c r="K3640" s="25">
        <v>538</v>
      </c>
      <c r="L3640" s="25">
        <v>1823656</v>
      </c>
      <c r="M3640" s="25">
        <v>8.3858999999999995</v>
      </c>
      <c r="N3640" s="25">
        <v>21854</v>
      </c>
      <c r="O3640" s="25">
        <v>9.9330000000000002E-2</v>
      </c>
      <c r="P3640" s="25">
        <v>0</v>
      </c>
      <c r="Q3640" s="25">
        <v>0</v>
      </c>
      <c r="R3640" s="25">
        <v>188687</v>
      </c>
      <c r="S3640" s="25">
        <v>0.86765999999999999</v>
      </c>
      <c r="T3640" s="25">
        <v>0</v>
      </c>
      <c r="U3640" s="25">
        <v>0</v>
      </c>
      <c r="V3640" s="25">
        <v>188687</v>
      </c>
      <c r="W3640" s="25">
        <v>0.86770000000000003</v>
      </c>
      <c r="X3640" s="25">
        <v>0</v>
      </c>
      <c r="Y3640" s="25">
        <v>0</v>
      </c>
      <c r="Z3640" s="25">
        <v>2034197</v>
      </c>
      <c r="AA3640" s="25">
        <v>9.3529</v>
      </c>
      <c r="AB3640" s="25">
        <v>200000</v>
      </c>
      <c r="AC3640" s="25">
        <v>0.91968000000000005</v>
      </c>
      <c r="AD3640" s="25">
        <v>0</v>
      </c>
      <c r="AE3640" s="25">
        <v>0</v>
      </c>
      <c r="AF3640" s="25">
        <v>147412</v>
      </c>
      <c r="AG3640" s="25">
        <v>0.67</v>
      </c>
      <c r="AH3640" s="25">
        <v>72606</v>
      </c>
      <c r="AI3640" s="25">
        <v>0.33</v>
      </c>
      <c r="AJ3640" s="25">
        <v>0</v>
      </c>
      <c r="AK3640" s="25">
        <v>0</v>
      </c>
      <c r="AL3640" s="25">
        <v>591788</v>
      </c>
      <c r="AM3640" s="25">
        <v>2.68973</v>
      </c>
      <c r="AN3640" s="25">
        <v>3046003</v>
      </c>
      <c r="AO3640" s="25">
        <v>13.962300000000001</v>
      </c>
      <c r="AQ3640">
        <f t="shared" si="113"/>
        <v>0.86770000000000003</v>
      </c>
    </row>
    <row r="3641" spans="1:43" x14ac:dyDescent="0.2">
      <c r="A3641" t="str">
        <f t="shared" si="112"/>
        <v>2018_3029</v>
      </c>
      <c r="C3641" s="25">
        <v>3639</v>
      </c>
      <c r="D3641" s="25">
        <v>3029</v>
      </c>
      <c r="E3641" s="25">
        <v>3029</v>
      </c>
      <c r="F3641" s="25" t="s">
        <v>130</v>
      </c>
      <c r="G3641" s="25">
        <v>6.34</v>
      </c>
      <c r="H3641" s="25">
        <v>2018</v>
      </c>
      <c r="I3641" s="25">
        <v>529044898</v>
      </c>
      <c r="J3641" s="25">
        <v>535400284</v>
      </c>
      <c r="K3641" s="25">
        <v>1194.5</v>
      </c>
      <c r="L3641" s="25">
        <v>4637628</v>
      </c>
      <c r="M3641" s="25">
        <v>8.766</v>
      </c>
      <c r="N3641" s="25">
        <v>469077</v>
      </c>
      <c r="O3641" s="25">
        <v>0.87612000000000001</v>
      </c>
      <c r="P3641" s="25">
        <v>0</v>
      </c>
      <c r="Q3641" s="25">
        <v>0</v>
      </c>
      <c r="R3641" s="25">
        <v>200000</v>
      </c>
      <c r="S3641" s="25">
        <v>0.37803999999999999</v>
      </c>
      <c r="T3641" s="25">
        <v>305350</v>
      </c>
      <c r="U3641" s="25">
        <v>0.57720000000000005</v>
      </c>
      <c r="V3641" s="25">
        <v>505350</v>
      </c>
      <c r="W3641" s="25">
        <v>0.95520000000000005</v>
      </c>
      <c r="X3641" s="25">
        <v>0</v>
      </c>
      <c r="Y3641" s="25">
        <v>0</v>
      </c>
      <c r="Z3641" s="25">
        <v>5612055</v>
      </c>
      <c r="AA3641" s="25">
        <v>10.5974</v>
      </c>
      <c r="AB3641" s="25">
        <v>550000</v>
      </c>
      <c r="AC3641" s="25">
        <v>1.0396099999999999</v>
      </c>
      <c r="AD3641" s="25">
        <v>0</v>
      </c>
      <c r="AE3641" s="25">
        <v>0</v>
      </c>
      <c r="AF3641" s="25">
        <v>166630</v>
      </c>
      <c r="AG3641" s="25">
        <v>0.31123000000000001</v>
      </c>
      <c r="AH3641" s="25">
        <v>176682</v>
      </c>
      <c r="AI3641" s="25">
        <v>0.33</v>
      </c>
      <c r="AJ3641" s="25">
        <v>0</v>
      </c>
      <c r="AK3641" s="25">
        <v>0</v>
      </c>
      <c r="AL3641" s="25">
        <v>0</v>
      </c>
      <c r="AM3641" s="25">
        <v>0</v>
      </c>
      <c r="AN3641" s="25">
        <v>6505367</v>
      </c>
      <c r="AO3641" s="25">
        <v>12.2782</v>
      </c>
      <c r="AQ3641">
        <f t="shared" si="113"/>
        <v>0.95520000000000005</v>
      </c>
    </row>
    <row r="3642" spans="1:43" x14ac:dyDescent="0.2">
      <c r="A3642" t="str">
        <f t="shared" si="112"/>
        <v>2018_3033</v>
      </c>
      <c r="C3642" s="25">
        <v>3640</v>
      </c>
      <c r="D3642" s="25">
        <v>3033</v>
      </c>
      <c r="E3642" s="25">
        <v>3033</v>
      </c>
      <c r="F3642" s="25" t="s">
        <v>131</v>
      </c>
      <c r="G3642" s="25">
        <v>2.2360000000000002</v>
      </c>
      <c r="H3642" s="25">
        <v>2018</v>
      </c>
      <c r="I3642" s="25">
        <v>256235474</v>
      </c>
      <c r="J3642" s="25">
        <v>274153691</v>
      </c>
      <c r="K3642" s="25">
        <v>459.6</v>
      </c>
      <c r="L3642" s="25">
        <v>2048346</v>
      </c>
      <c r="M3642" s="25">
        <v>7.9939999999999998</v>
      </c>
      <c r="N3642" s="25">
        <v>265459</v>
      </c>
      <c r="O3642" s="25">
        <v>0.96828999999999998</v>
      </c>
      <c r="P3642" s="25">
        <v>0</v>
      </c>
      <c r="Q3642" s="25">
        <v>0</v>
      </c>
      <c r="R3642" s="25">
        <v>84000</v>
      </c>
      <c r="S3642" s="25">
        <v>0.32782</v>
      </c>
      <c r="T3642" s="25">
        <v>242550</v>
      </c>
      <c r="U3642" s="25">
        <v>0.9466</v>
      </c>
      <c r="V3642" s="25">
        <v>326550</v>
      </c>
      <c r="W3642" s="25">
        <v>1.2744</v>
      </c>
      <c r="X3642" s="25">
        <v>0</v>
      </c>
      <c r="Y3642" s="25">
        <v>0</v>
      </c>
      <c r="Z3642" s="25">
        <v>2640355</v>
      </c>
      <c r="AA3642" s="25">
        <v>10.236700000000001</v>
      </c>
      <c r="AB3642" s="25">
        <v>50000</v>
      </c>
      <c r="AC3642" s="25">
        <v>0.19513</v>
      </c>
      <c r="AD3642" s="25">
        <v>0</v>
      </c>
      <c r="AE3642" s="25">
        <v>0</v>
      </c>
      <c r="AF3642" s="25">
        <v>367366</v>
      </c>
      <c r="AG3642" s="25">
        <v>1.34</v>
      </c>
      <c r="AH3642" s="25">
        <v>90471</v>
      </c>
      <c r="AI3642" s="25">
        <v>0.33</v>
      </c>
      <c r="AJ3642" s="25">
        <v>0</v>
      </c>
      <c r="AK3642" s="25">
        <v>0</v>
      </c>
      <c r="AL3642" s="25">
        <v>556438</v>
      </c>
      <c r="AM3642" s="25">
        <v>2.0296599999999998</v>
      </c>
      <c r="AN3642" s="25">
        <v>3704630</v>
      </c>
      <c r="AO3642" s="25">
        <v>14.131500000000001</v>
      </c>
      <c r="AQ3642">
        <f t="shared" si="113"/>
        <v>1.2744</v>
      </c>
    </row>
    <row r="3643" spans="1:43" x14ac:dyDescent="0.2">
      <c r="A3643" t="str">
        <f t="shared" si="112"/>
        <v>2018_3042</v>
      </c>
      <c r="C3643" s="25">
        <v>3641</v>
      </c>
      <c r="D3643" s="25">
        <v>3042</v>
      </c>
      <c r="E3643" s="25">
        <v>3042</v>
      </c>
      <c r="F3643" s="25" t="s">
        <v>132</v>
      </c>
      <c r="G3643" s="25">
        <v>2.5990000000000002</v>
      </c>
      <c r="H3643" s="25">
        <v>2018</v>
      </c>
      <c r="I3643" s="25">
        <v>205307311</v>
      </c>
      <c r="J3643" s="25">
        <v>215537822</v>
      </c>
      <c r="K3643" s="25">
        <v>666</v>
      </c>
      <c r="L3643" s="25">
        <v>2093148</v>
      </c>
      <c r="M3643" s="25">
        <v>10.1952</v>
      </c>
      <c r="N3643" s="25">
        <v>254565</v>
      </c>
      <c r="O3643" s="25">
        <v>1.1810700000000001</v>
      </c>
      <c r="P3643" s="25">
        <v>0</v>
      </c>
      <c r="Q3643" s="25">
        <v>0</v>
      </c>
      <c r="R3643" s="25">
        <v>0</v>
      </c>
      <c r="S3643" s="25">
        <v>0</v>
      </c>
      <c r="T3643" s="25">
        <v>0</v>
      </c>
      <c r="U3643" s="25">
        <v>0</v>
      </c>
      <c r="V3643" s="25">
        <v>0</v>
      </c>
      <c r="W3643" s="25">
        <v>0</v>
      </c>
      <c r="X3643" s="25">
        <v>0</v>
      </c>
      <c r="Y3643" s="25">
        <v>0</v>
      </c>
      <c r="Z3643" s="25">
        <v>2347713</v>
      </c>
      <c r="AA3643" s="25">
        <v>11.376300000000001</v>
      </c>
      <c r="AB3643" s="25">
        <v>300000</v>
      </c>
      <c r="AC3643" s="25">
        <v>1.46122</v>
      </c>
      <c r="AD3643" s="25">
        <v>0</v>
      </c>
      <c r="AE3643" s="25">
        <v>0</v>
      </c>
      <c r="AF3643" s="25">
        <v>288821</v>
      </c>
      <c r="AG3643" s="25">
        <v>1.34</v>
      </c>
      <c r="AH3643" s="25">
        <v>71127</v>
      </c>
      <c r="AI3643" s="25">
        <v>0.33</v>
      </c>
      <c r="AJ3643" s="25">
        <v>0</v>
      </c>
      <c r="AK3643" s="25">
        <v>0</v>
      </c>
      <c r="AL3643" s="25">
        <v>0</v>
      </c>
      <c r="AM3643" s="25">
        <v>0</v>
      </c>
      <c r="AN3643" s="25">
        <v>3007661</v>
      </c>
      <c r="AO3643" s="25">
        <v>14.5075</v>
      </c>
      <c r="AQ3643">
        <f t="shared" si="113"/>
        <v>0</v>
      </c>
    </row>
    <row r="3644" spans="1:43" x14ac:dyDescent="0.2">
      <c r="A3644" t="str">
        <f t="shared" si="112"/>
        <v>2018_3060</v>
      </c>
      <c r="C3644" s="25">
        <v>3642</v>
      </c>
      <c r="D3644" s="25">
        <v>3060</v>
      </c>
      <c r="E3644" s="25">
        <v>3060</v>
      </c>
      <c r="F3644" s="25" t="s">
        <v>133</v>
      </c>
      <c r="G3644" s="25">
        <v>6.0279999999999996</v>
      </c>
      <c r="H3644" s="25">
        <v>2018</v>
      </c>
      <c r="I3644" s="25">
        <v>424127635</v>
      </c>
      <c r="J3644" s="25">
        <v>455092602</v>
      </c>
      <c r="K3644" s="25">
        <v>1198.0999999999999</v>
      </c>
      <c r="L3644" s="25">
        <v>3838121</v>
      </c>
      <c r="M3644" s="25">
        <v>9.0494000000000003</v>
      </c>
      <c r="N3644" s="25">
        <v>206561</v>
      </c>
      <c r="O3644" s="25">
        <v>0.45389000000000002</v>
      </c>
      <c r="P3644" s="25">
        <v>0</v>
      </c>
      <c r="Q3644" s="25">
        <v>0</v>
      </c>
      <c r="R3644" s="25">
        <v>319721</v>
      </c>
      <c r="S3644" s="25">
        <v>0.75383</v>
      </c>
      <c r="T3644" s="25">
        <v>345000</v>
      </c>
      <c r="U3644" s="25">
        <v>0.81340000000000001</v>
      </c>
      <c r="V3644" s="25">
        <v>664721</v>
      </c>
      <c r="W3644" s="25">
        <v>1.5672999999999999</v>
      </c>
      <c r="X3644" s="25">
        <v>0</v>
      </c>
      <c r="Y3644" s="25">
        <v>0</v>
      </c>
      <c r="Z3644" s="25">
        <v>4709403</v>
      </c>
      <c r="AA3644" s="25">
        <v>11.070600000000001</v>
      </c>
      <c r="AB3644" s="25">
        <v>497000</v>
      </c>
      <c r="AC3644" s="25">
        <v>1.1718200000000001</v>
      </c>
      <c r="AD3644" s="25">
        <v>0</v>
      </c>
      <c r="AE3644" s="25">
        <v>0</v>
      </c>
      <c r="AF3644" s="25">
        <v>304912</v>
      </c>
      <c r="AG3644" s="25">
        <v>0.67</v>
      </c>
      <c r="AH3644" s="25">
        <v>150181</v>
      </c>
      <c r="AI3644" s="25">
        <v>0.33</v>
      </c>
      <c r="AJ3644" s="25">
        <v>0</v>
      </c>
      <c r="AK3644" s="25">
        <v>0</v>
      </c>
      <c r="AL3644" s="25">
        <v>0</v>
      </c>
      <c r="AM3644" s="25">
        <v>0</v>
      </c>
      <c r="AN3644" s="25">
        <v>5661496</v>
      </c>
      <c r="AO3644" s="25">
        <v>13.2424</v>
      </c>
      <c r="AQ3644">
        <f t="shared" si="113"/>
        <v>1.5672999999999999</v>
      </c>
    </row>
    <row r="3645" spans="1:43" x14ac:dyDescent="0.2">
      <c r="A3645" t="str">
        <f t="shared" si="112"/>
        <v>2018_3105</v>
      </c>
      <c r="C3645" s="25">
        <v>3643</v>
      </c>
      <c r="D3645" s="25">
        <v>3105</v>
      </c>
      <c r="E3645" s="25">
        <v>3105</v>
      </c>
      <c r="F3645" s="25" t="s">
        <v>134</v>
      </c>
      <c r="G3645" s="25">
        <v>6.6059999999999999</v>
      </c>
      <c r="H3645" s="25">
        <v>2018</v>
      </c>
      <c r="I3645" s="25">
        <v>420632032</v>
      </c>
      <c r="J3645" s="25">
        <v>440942019</v>
      </c>
      <c r="K3645" s="25">
        <v>1412</v>
      </c>
      <c r="L3645" s="25">
        <v>4298115</v>
      </c>
      <c r="M3645" s="25">
        <v>10.2182</v>
      </c>
      <c r="N3645" s="25">
        <v>65221</v>
      </c>
      <c r="O3645" s="25">
        <v>0.14791000000000001</v>
      </c>
      <c r="P3645" s="25">
        <v>0</v>
      </c>
      <c r="Q3645" s="25">
        <v>0</v>
      </c>
      <c r="R3645" s="25">
        <v>499336</v>
      </c>
      <c r="S3645" s="25">
        <v>1.1871100000000001</v>
      </c>
      <c r="T3645" s="25">
        <v>0</v>
      </c>
      <c r="U3645" s="25">
        <v>0</v>
      </c>
      <c r="V3645" s="25">
        <v>499336</v>
      </c>
      <c r="W3645" s="25">
        <v>1.1871</v>
      </c>
      <c r="X3645" s="25">
        <v>0</v>
      </c>
      <c r="Y3645" s="25">
        <v>0</v>
      </c>
      <c r="Z3645" s="25">
        <v>4862672</v>
      </c>
      <c r="AA3645" s="25">
        <v>11.5533</v>
      </c>
      <c r="AB3645" s="25">
        <v>650000</v>
      </c>
      <c r="AC3645" s="25">
        <v>1.5452900000000001</v>
      </c>
      <c r="AD3645" s="25">
        <v>0</v>
      </c>
      <c r="AE3645" s="25">
        <v>0</v>
      </c>
      <c r="AF3645" s="25">
        <v>176377</v>
      </c>
      <c r="AG3645" s="25">
        <v>0.4</v>
      </c>
      <c r="AH3645" s="25">
        <v>145511</v>
      </c>
      <c r="AI3645" s="25">
        <v>0.33</v>
      </c>
      <c r="AJ3645" s="25">
        <v>0</v>
      </c>
      <c r="AK3645" s="25">
        <v>0</v>
      </c>
      <c r="AL3645" s="25">
        <v>1041300</v>
      </c>
      <c r="AM3645" s="25">
        <v>2.3615300000000001</v>
      </c>
      <c r="AN3645" s="25">
        <v>6875860</v>
      </c>
      <c r="AO3645" s="25">
        <v>16.190100000000001</v>
      </c>
      <c r="AQ3645">
        <f t="shared" si="113"/>
        <v>1.1871</v>
      </c>
    </row>
    <row r="3646" spans="1:43" x14ac:dyDescent="0.2">
      <c r="A3646" t="str">
        <f t="shared" si="112"/>
        <v>2018_3114</v>
      </c>
      <c r="C3646" s="25">
        <v>3644</v>
      </c>
      <c r="D3646" s="25">
        <v>3114</v>
      </c>
      <c r="E3646" s="25">
        <v>3114</v>
      </c>
      <c r="F3646" s="25" t="s">
        <v>135</v>
      </c>
      <c r="G3646" s="25">
        <v>13.468999999999999</v>
      </c>
      <c r="H3646" s="25">
        <v>2018</v>
      </c>
      <c r="I3646" s="25">
        <v>800519167</v>
      </c>
      <c r="J3646" s="25">
        <v>867483060</v>
      </c>
      <c r="K3646" s="25">
        <v>3429.2</v>
      </c>
      <c r="L3646" s="25">
        <v>8715904</v>
      </c>
      <c r="M3646" s="25">
        <v>10.8878</v>
      </c>
      <c r="N3646" s="25">
        <v>423069</v>
      </c>
      <c r="O3646" s="25">
        <v>0.48770000000000002</v>
      </c>
      <c r="P3646" s="25">
        <v>0</v>
      </c>
      <c r="Q3646" s="25">
        <v>0</v>
      </c>
      <c r="R3646" s="25">
        <v>891412</v>
      </c>
      <c r="S3646" s="25">
        <v>1.11354</v>
      </c>
      <c r="T3646" s="25">
        <v>234075</v>
      </c>
      <c r="U3646" s="25">
        <v>0.29239999999999999</v>
      </c>
      <c r="V3646" s="25">
        <v>1125487</v>
      </c>
      <c r="W3646" s="25">
        <v>1.4058999999999999</v>
      </c>
      <c r="X3646" s="25">
        <v>0</v>
      </c>
      <c r="Y3646" s="25">
        <v>0</v>
      </c>
      <c r="Z3646" s="25">
        <v>10264460</v>
      </c>
      <c r="AA3646" s="25">
        <v>12.781499999999999</v>
      </c>
      <c r="AB3646" s="25">
        <v>700000</v>
      </c>
      <c r="AC3646" s="25">
        <v>0.87443000000000004</v>
      </c>
      <c r="AD3646" s="25">
        <v>0</v>
      </c>
      <c r="AE3646" s="25">
        <v>0</v>
      </c>
      <c r="AF3646" s="25">
        <v>1162427</v>
      </c>
      <c r="AG3646" s="25">
        <v>1.34</v>
      </c>
      <c r="AH3646" s="25">
        <v>286269</v>
      </c>
      <c r="AI3646" s="25">
        <v>0.33</v>
      </c>
      <c r="AJ3646" s="25">
        <v>0</v>
      </c>
      <c r="AK3646" s="25">
        <v>0</v>
      </c>
      <c r="AL3646" s="25">
        <v>3513306</v>
      </c>
      <c r="AM3646" s="25">
        <v>4.05</v>
      </c>
      <c r="AN3646" s="25">
        <v>15926462</v>
      </c>
      <c r="AO3646" s="25">
        <v>19.375900000000001</v>
      </c>
      <c r="AQ3646">
        <f t="shared" si="113"/>
        <v>1.4058999999999999</v>
      </c>
    </row>
    <row r="3647" spans="1:43" x14ac:dyDescent="0.2">
      <c r="A3647" t="str">
        <f t="shared" si="112"/>
        <v>2018_3119</v>
      </c>
      <c r="C3647" s="25">
        <v>3645</v>
      </c>
      <c r="D3647" s="25">
        <v>3119</v>
      </c>
      <c r="E3647" s="25">
        <v>3119</v>
      </c>
      <c r="F3647" s="25" t="s">
        <v>136</v>
      </c>
      <c r="G3647" s="25">
        <v>3.363</v>
      </c>
      <c r="H3647" s="25">
        <v>2018</v>
      </c>
      <c r="I3647" s="25">
        <v>215145652</v>
      </c>
      <c r="J3647" s="25">
        <v>215145652</v>
      </c>
      <c r="K3647" s="25">
        <v>888.4</v>
      </c>
      <c r="L3647" s="25">
        <v>2207085</v>
      </c>
      <c r="M3647" s="25">
        <v>10.258599999999999</v>
      </c>
      <c r="N3647" s="25">
        <v>390858</v>
      </c>
      <c r="O3647" s="25">
        <v>1.81671</v>
      </c>
      <c r="P3647" s="25">
        <v>0</v>
      </c>
      <c r="Q3647" s="25">
        <v>0</v>
      </c>
      <c r="R3647" s="25">
        <v>484534</v>
      </c>
      <c r="S3647" s="25">
        <v>2.2521200000000001</v>
      </c>
      <c r="T3647" s="25">
        <v>0</v>
      </c>
      <c r="U3647" s="25">
        <v>0</v>
      </c>
      <c r="V3647" s="25">
        <v>484534</v>
      </c>
      <c r="W3647" s="25">
        <v>2.2521</v>
      </c>
      <c r="X3647" s="25">
        <v>0</v>
      </c>
      <c r="Y3647" s="25">
        <v>0</v>
      </c>
      <c r="Z3647" s="25">
        <v>3082477</v>
      </c>
      <c r="AA3647" s="25">
        <v>14.327400000000001</v>
      </c>
      <c r="AB3647" s="25">
        <v>275767</v>
      </c>
      <c r="AC3647" s="25">
        <v>1.2817700000000001</v>
      </c>
      <c r="AD3647" s="25">
        <v>0</v>
      </c>
      <c r="AE3647" s="25">
        <v>0</v>
      </c>
      <c r="AF3647" s="25">
        <v>288295</v>
      </c>
      <c r="AG3647" s="25">
        <v>1.34</v>
      </c>
      <c r="AH3647" s="25">
        <v>70998</v>
      </c>
      <c r="AI3647" s="25">
        <v>0.33</v>
      </c>
      <c r="AJ3647" s="25">
        <v>0</v>
      </c>
      <c r="AK3647" s="25">
        <v>0</v>
      </c>
      <c r="AL3647" s="25">
        <v>300000</v>
      </c>
      <c r="AM3647" s="25">
        <v>1.3944000000000001</v>
      </c>
      <c r="AN3647" s="25">
        <v>4017537</v>
      </c>
      <c r="AO3647" s="25">
        <v>18.6736</v>
      </c>
      <c r="AQ3647">
        <f t="shared" si="113"/>
        <v>2.2521</v>
      </c>
    </row>
    <row r="3648" spans="1:43" x14ac:dyDescent="0.2">
      <c r="A3648" t="str">
        <f t="shared" si="112"/>
        <v>2018_3141</v>
      </c>
      <c r="C3648" s="25">
        <v>3646</v>
      </c>
      <c r="D3648" s="25">
        <v>3141</v>
      </c>
      <c r="E3648" s="25">
        <v>3141</v>
      </c>
      <c r="F3648" s="25" t="s">
        <v>137</v>
      </c>
      <c r="G3648" s="25">
        <v>63.439</v>
      </c>
      <c r="H3648" s="25">
        <v>2018</v>
      </c>
      <c r="I3648" s="25">
        <v>5691337689</v>
      </c>
      <c r="J3648" s="25">
        <v>6229388162</v>
      </c>
      <c r="K3648" s="25">
        <v>13981.6</v>
      </c>
      <c r="L3648" s="25">
        <v>49352261</v>
      </c>
      <c r="M3648" s="25">
        <v>8.6715</v>
      </c>
      <c r="N3648" s="25">
        <v>631663</v>
      </c>
      <c r="O3648" s="25">
        <v>0.1014</v>
      </c>
      <c r="P3648" s="25">
        <v>0</v>
      </c>
      <c r="Q3648" s="25">
        <v>0</v>
      </c>
      <c r="R3648" s="25">
        <v>8000000</v>
      </c>
      <c r="S3648" s="25">
        <v>1.40564</v>
      </c>
      <c r="T3648" s="25">
        <v>4500000</v>
      </c>
      <c r="U3648" s="25">
        <v>0.79069999999999996</v>
      </c>
      <c r="V3648" s="25">
        <v>12500000</v>
      </c>
      <c r="W3648" s="25">
        <v>2.1962999999999999</v>
      </c>
      <c r="X3648" s="25">
        <v>0</v>
      </c>
      <c r="Y3648" s="25">
        <v>0</v>
      </c>
      <c r="Z3648" s="25">
        <v>62483924</v>
      </c>
      <c r="AA3648" s="25">
        <v>10.969200000000001</v>
      </c>
      <c r="AB3648" s="25">
        <v>4500000</v>
      </c>
      <c r="AC3648" s="25">
        <v>0.79068000000000005</v>
      </c>
      <c r="AD3648" s="25">
        <v>0</v>
      </c>
      <c r="AE3648" s="25">
        <v>0</v>
      </c>
      <c r="AF3648" s="25">
        <v>8347380</v>
      </c>
      <c r="AG3648" s="25">
        <v>1.34</v>
      </c>
      <c r="AH3648" s="25">
        <v>2055698</v>
      </c>
      <c r="AI3648" s="25">
        <v>0.33</v>
      </c>
      <c r="AJ3648" s="25">
        <v>0</v>
      </c>
      <c r="AK3648" s="25">
        <v>0</v>
      </c>
      <c r="AL3648" s="25">
        <v>3293350</v>
      </c>
      <c r="AM3648" s="25">
        <v>0.52868000000000004</v>
      </c>
      <c r="AN3648" s="25">
        <v>80680352</v>
      </c>
      <c r="AO3648" s="25">
        <v>13.958600000000001</v>
      </c>
      <c r="AQ3648">
        <f t="shared" si="113"/>
        <v>2.1962999999999999</v>
      </c>
    </row>
    <row r="3649" spans="1:43" x14ac:dyDescent="0.2">
      <c r="A3649" t="str">
        <f t="shared" si="112"/>
        <v>2018_3150</v>
      </c>
      <c r="C3649" s="25">
        <v>3647</v>
      </c>
      <c r="D3649" s="25">
        <v>3150</v>
      </c>
      <c r="E3649" s="25">
        <v>3150</v>
      </c>
      <c r="F3649" s="25" t="s">
        <v>138</v>
      </c>
      <c r="G3649" s="25">
        <v>5.0979999999999999</v>
      </c>
      <c r="H3649" s="25">
        <v>2018</v>
      </c>
      <c r="I3649" s="25">
        <v>327812638</v>
      </c>
      <c r="J3649" s="25">
        <v>400705420</v>
      </c>
      <c r="K3649" s="25">
        <v>1079.3</v>
      </c>
      <c r="L3649" s="25">
        <v>3243916</v>
      </c>
      <c r="M3649" s="25">
        <v>9.8956</v>
      </c>
      <c r="N3649" s="25">
        <v>23104</v>
      </c>
      <c r="O3649" s="25">
        <v>5.7660000000000003E-2</v>
      </c>
      <c r="P3649" s="25">
        <v>0</v>
      </c>
      <c r="Q3649" s="25">
        <v>0</v>
      </c>
      <c r="R3649" s="25">
        <v>70911</v>
      </c>
      <c r="S3649" s="25">
        <v>0.21632000000000001</v>
      </c>
      <c r="T3649" s="25">
        <v>0</v>
      </c>
      <c r="U3649" s="25">
        <v>0</v>
      </c>
      <c r="V3649" s="25">
        <v>70911</v>
      </c>
      <c r="W3649" s="25">
        <v>0.21629999999999999</v>
      </c>
      <c r="X3649" s="25">
        <v>0</v>
      </c>
      <c r="Y3649" s="25">
        <v>0</v>
      </c>
      <c r="Z3649" s="25">
        <v>3337931</v>
      </c>
      <c r="AA3649" s="25">
        <v>10.169600000000001</v>
      </c>
      <c r="AB3649" s="25">
        <v>656000</v>
      </c>
      <c r="AC3649" s="25">
        <v>2.0011399999999999</v>
      </c>
      <c r="AD3649" s="25">
        <v>0</v>
      </c>
      <c r="AE3649" s="25">
        <v>0</v>
      </c>
      <c r="AF3649" s="25">
        <v>268473</v>
      </c>
      <c r="AG3649" s="25">
        <v>0.67</v>
      </c>
      <c r="AH3649" s="25">
        <v>132233</v>
      </c>
      <c r="AI3649" s="25">
        <v>0.33</v>
      </c>
      <c r="AJ3649" s="25">
        <v>0</v>
      </c>
      <c r="AK3649" s="25">
        <v>0</v>
      </c>
      <c r="AL3649" s="25">
        <v>0</v>
      </c>
      <c r="AM3649" s="25">
        <v>0</v>
      </c>
      <c r="AN3649" s="25">
        <v>4394637</v>
      </c>
      <c r="AO3649" s="25">
        <v>13.1708</v>
      </c>
      <c r="AQ3649">
        <f t="shared" si="113"/>
        <v>0.21629999999999999</v>
      </c>
    </row>
    <row r="3650" spans="1:43" x14ac:dyDescent="0.2">
      <c r="A3650" t="str">
        <f t="shared" si="112"/>
        <v>2018_3154</v>
      </c>
      <c r="C3650" s="25">
        <v>3648</v>
      </c>
      <c r="D3650" s="25">
        <v>3154</v>
      </c>
      <c r="E3650" s="25">
        <v>3154</v>
      </c>
      <c r="F3650" s="25" t="s">
        <v>139</v>
      </c>
      <c r="G3650" s="25">
        <v>2.3730000000000002</v>
      </c>
      <c r="H3650" s="25">
        <v>2018</v>
      </c>
      <c r="I3650" s="25">
        <v>153391287</v>
      </c>
      <c r="J3650" s="25">
        <v>160942895</v>
      </c>
      <c r="K3650" s="25">
        <v>540.70000000000005</v>
      </c>
      <c r="L3650" s="25">
        <v>1507895</v>
      </c>
      <c r="M3650" s="25">
        <v>9.8303999999999991</v>
      </c>
      <c r="N3650" s="25">
        <v>9933</v>
      </c>
      <c r="O3650" s="25">
        <v>6.1719999999999997E-2</v>
      </c>
      <c r="P3650" s="25">
        <v>0</v>
      </c>
      <c r="Q3650" s="25">
        <v>0</v>
      </c>
      <c r="R3650" s="25">
        <v>92669</v>
      </c>
      <c r="S3650" s="25">
        <v>0.60412999999999994</v>
      </c>
      <c r="T3650" s="25">
        <v>200000</v>
      </c>
      <c r="U3650" s="25">
        <v>1.3039000000000001</v>
      </c>
      <c r="V3650" s="25">
        <v>292669</v>
      </c>
      <c r="W3650" s="25">
        <v>1.9079999999999999</v>
      </c>
      <c r="X3650" s="25">
        <v>0</v>
      </c>
      <c r="Y3650" s="25">
        <v>0</v>
      </c>
      <c r="Z3650" s="25">
        <v>1810497</v>
      </c>
      <c r="AA3650" s="25">
        <v>11.8001</v>
      </c>
      <c r="AB3650" s="25">
        <v>50000</v>
      </c>
      <c r="AC3650" s="25">
        <v>0.32596000000000003</v>
      </c>
      <c r="AD3650" s="25">
        <v>0</v>
      </c>
      <c r="AE3650" s="25">
        <v>0</v>
      </c>
      <c r="AF3650" s="25">
        <v>31268</v>
      </c>
      <c r="AG3650" s="25">
        <v>0.19428000000000001</v>
      </c>
      <c r="AH3650" s="25">
        <v>53111</v>
      </c>
      <c r="AI3650" s="25">
        <v>0.33</v>
      </c>
      <c r="AJ3650" s="25">
        <v>0</v>
      </c>
      <c r="AK3650" s="25">
        <v>0</v>
      </c>
      <c r="AL3650" s="25">
        <v>158610</v>
      </c>
      <c r="AM3650" s="25">
        <v>0.98550000000000004</v>
      </c>
      <c r="AN3650" s="25">
        <v>2103486</v>
      </c>
      <c r="AO3650" s="25">
        <v>13.6358</v>
      </c>
      <c r="AQ3650">
        <f t="shared" si="113"/>
        <v>1.9079999999999999</v>
      </c>
    </row>
    <row r="3651" spans="1:43" x14ac:dyDescent="0.2">
      <c r="A3651" t="str">
        <f t="shared" si="112"/>
        <v>2018_3168</v>
      </c>
      <c r="C3651" s="25">
        <v>3649</v>
      </c>
      <c r="D3651" s="25">
        <v>3168</v>
      </c>
      <c r="E3651" s="25">
        <v>3168</v>
      </c>
      <c r="F3651" s="25" t="s">
        <v>140</v>
      </c>
      <c r="G3651" s="25">
        <v>3.1880000000000002</v>
      </c>
      <c r="H3651" s="25">
        <v>2018</v>
      </c>
      <c r="I3651" s="25">
        <v>358158060</v>
      </c>
      <c r="J3651" s="25">
        <v>371500445</v>
      </c>
      <c r="K3651" s="25">
        <v>658.8</v>
      </c>
      <c r="L3651" s="25">
        <v>2933957</v>
      </c>
      <c r="M3651" s="25">
        <v>8.1918000000000006</v>
      </c>
      <c r="N3651" s="25">
        <v>33736</v>
      </c>
      <c r="O3651" s="25">
        <v>9.0810000000000002E-2</v>
      </c>
      <c r="P3651" s="25">
        <v>0</v>
      </c>
      <c r="Q3651" s="25">
        <v>0</v>
      </c>
      <c r="R3651" s="25">
        <v>0</v>
      </c>
      <c r="S3651" s="25">
        <v>0</v>
      </c>
      <c r="T3651" s="25">
        <v>0</v>
      </c>
      <c r="U3651" s="25">
        <v>0</v>
      </c>
      <c r="V3651" s="25">
        <v>0</v>
      </c>
      <c r="W3651" s="25">
        <v>0</v>
      </c>
      <c r="X3651" s="25">
        <v>0</v>
      </c>
      <c r="Y3651" s="25">
        <v>0</v>
      </c>
      <c r="Z3651" s="25">
        <v>2967693</v>
      </c>
      <c r="AA3651" s="25">
        <v>8.2826000000000004</v>
      </c>
      <c r="AB3651" s="25">
        <v>360000</v>
      </c>
      <c r="AC3651" s="25">
        <v>1.0051399999999999</v>
      </c>
      <c r="AD3651" s="25">
        <v>0</v>
      </c>
      <c r="AE3651" s="25">
        <v>0</v>
      </c>
      <c r="AF3651" s="25">
        <v>0</v>
      </c>
      <c r="AG3651" s="25">
        <v>0</v>
      </c>
      <c r="AH3651" s="25">
        <v>122595</v>
      </c>
      <c r="AI3651" s="25">
        <v>0.33</v>
      </c>
      <c r="AJ3651" s="25">
        <v>0</v>
      </c>
      <c r="AK3651" s="25">
        <v>0</v>
      </c>
      <c r="AL3651" s="25">
        <v>0</v>
      </c>
      <c r="AM3651" s="25">
        <v>0</v>
      </c>
      <c r="AN3651" s="25">
        <v>3450288</v>
      </c>
      <c r="AO3651" s="25">
        <v>9.6176999999999992</v>
      </c>
      <c r="AQ3651">
        <f t="shared" si="113"/>
        <v>0</v>
      </c>
    </row>
    <row r="3652" spans="1:43" x14ac:dyDescent="0.2">
      <c r="A3652" t="str">
        <f t="shared" ref="A3652:A3715" si="114">CONCATENATE(H3652,"_",D3652)</f>
        <v>2018_3186</v>
      </c>
      <c r="C3652" s="25">
        <v>3650</v>
      </c>
      <c r="D3652" s="25">
        <v>3186</v>
      </c>
      <c r="E3652" s="25">
        <v>3186</v>
      </c>
      <c r="F3652" s="25" t="s">
        <v>982</v>
      </c>
      <c r="G3652" s="25">
        <v>1.2889999999999999</v>
      </c>
      <c r="H3652" s="25">
        <v>2018</v>
      </c>
      <c r="I3652" s="25">
        <v>149566506</v>
      </c>
      <c r="J3652" s="25">
        <v>149794530</v>
      </c>
      <c r="K3652" s="25">
        <v>389.2</v>
      </c>
      <c r="L3652" s="25">
        <v>1259683</v>
      </c>
      <c r="M3652" s="25">
        <v>8.4222000000000001</v>
      </c>
      <c r="N3652" s="25">
        <v>32956</v>
      </c>
      <c r="O3652" s="25">
        <v>0.22001000000000001</v>
      </c>
      <c r="P3652" s="25">
        <v>0</v>
      </c>
      <c r="Q3652" s="25">
        <v>0</v>
      </c>
      <c r="R3652" s="25">
        <v>0</v>
      </c>
      <c r="S3652" s="25">
        <v>0</v>
      </c>
      <c r="T3652" s="25">
        <v>0</v>
      </c>
      <c r="U3652" s="25">
        <v>0</v>
      </c>
      <c r="V3652" s="25">
        <v>0</v>
      </c>
      <c r="W3652" s="25">
        <v>0</v>
      </c>
      <c r="X3652" s="25">
        <v>0</v>
      </c>
      <c r="Y3652" s="25">
        <v>0</v>
      </c>
      <c r="Z3652" s="25">
        <v>1292639</v>
      </c>
      <c r="AA3652" s="25">
        <v>8.6422000000000008</v>
      </c>
      <c r="AB3652" s="25">
        <v>166750</v>
      </c>
      <c r="AC3652" s="25">
        <v>1.1148899999999999</v>
      </c>
      <c r="AD3652" s="25">
        <v>0</v>
      </c>
      <c r="AE3652" s="25">
        <v>0</v>
      </c>
      <c r="AF3652" s="25">
        <v>200725</v>
      </c>
      <c r="AG3652" s="25">
        <v>1.34</v>
      </c>
      <c r="AH3652" s="25">
        <v>49432</v>
      </c>
      <c r="AI3652" s="25">
        <v>0.33</v>
      </c>
      <c r="AJ3652" s="25">
        <v>0</v>
      </c>
      <c r="AK3652" s="25">
        <v>0</v>
      </c>
      <c r="AL3652" s="25">
        <v>0</v>
      </c>
      <c r="AM3652" s="25">
        <v>0</v>
      </c>
      <c r="AN3652" s="25">
        <v>1709546</v>
      </c>
      <c r="AO3652" s="25">
        <v>11.427099999999999</v>
      </c>
      <c r="AQ3652">
        <f t="shared" ref="AQ3652:AQ3715" si="115">W3652-Y3652</f>
        <v>0</v>
      </c>
    </row>
    <row r="3653" spans="1:43" x14ac:dyDescent="0.2">
      <c r="A3653" t="str">
        <f t="shared" si="114"/>
        <v>2018_3195</v>
      </c>
      <c r="C3653" s="25">
        <v>3651</v>
      </c>
      <c r="D3653" s="25">
        <v>3195</v>
      </c>
      <c r="E3653" s="25">
        <v>3195</v>
      </c>
      <c r="F3653" s="25" t="s">
        <v>653</v>
      </c>
      <c r="G3653" s="25">
        <v>6.53</v>
      </c>
      <c r="H3653" s="25">
        <v>2018</v>
      </c>
      <c r="I3653" s="25">
        <v>502219577</v>
      </c>
      <c r="J3653" s="25">
        <v>519538858</v>
      </c>
      <c r="K3653" s="25">
        <v>1248.4000000000001</v>
      </c>
      <c r="L3653" s="25">
        <v>4831331</v>
      </c>
      <c r="M3653" s="25">
        <v>9.6199999999999992</v>
      </c>
      <c r="N3653" s="25">
        <v>191952</v>
      </c>
      <c r="O3653" s="25">
        <v>0.36947000000000002</v>
      </c>
      <c r="P3653" s="25">
        <v>0</v>
      </c>
      <c r="Q3653" s="25">
        <v>0</v>
      </c>
      <c r="R3653" s="25">
        <v>531528</v>
      </c>
      <c r="S3653" s="25">
        <v>1.05836</v>
      </c>
      <c r="T3653" s="25">
        <v>100000</v>
      </c>
      <c r="U3653" s="25">
        <v>0.1991</v>
      </c>
      <c r="V3653" s="25">
        <v>631528</v>
      </c>
      <c r="W3653" s="25">
        <v>1.2575000000000001</v>
      </c>
      <c r="X3653" s="25">
        <v>0</v>
      </c>
      <c r="Y3653" s="25">
        <v>0</v>
      </c>
      <c r="Z3653" s="25">
        <v>5654811</v>
      </c>
      <c r="AA3653" s="25">
        <v>11.2469</v>
      </c>
      <c r="AB3653" s="25">
        <v>200000</v>
      </c>
      <c r="AC3653" s="25">
        <v>0.39822999999999997</v>
      </c>
      <c r="AD3653" s="25">
        <v>0</v>
      </c>
      <c r="AE3653" s="25">
        <v>0</v>
      </c>
      <c r="AF3653" s="25">
        <v>371711</v>
      </c>
      <c r="AG3653" s="25">
        <v>0.71545999999999998</v>
      </c>
      <c r="AH3653" s="25">
        <v>171448</v>
      </c>
      <c r="AI3653" s="25">
        <v>0.33</v>
      </c>
      <c r="AJ3653" s="25">
        <v>0</v>
      </c>
      <c r="AK3653" s="25">
        <v>0</v>
      </c>
      <c r="AL3653" s="25">
        <v>0</v>
      </c>
      <c r="AM3653" s="25">
        <v>0</v>
      </c>
      <c r="AN3653" s="25">
        <v>6397970</v>
      </c>
      <c r="AO3653" s="25">
        <v>12.6906</v>
      </c>
      <c r="AQ3653">
        <f t="shared" si="115"/>
        <v>1.2575000000000001</v>
      </c>
    </row>
    <row r="3654" spans="1:43" x14ac:dyDescent="0.2">
      <c r="A3654" t="str">
        <f t="shared" si="114"/>
        <v>2018_3204</v>
      </c>
      <c r="C3654" s="25">
        <v>3652</v>
      </c>
      <c r="D3654" s="25">
        <v>3204</v>
      </c>
      <c r="E3654" s="25">
        <v>3204</v>
      </c>
      <c r="F3654" s="25" t="s">
        <v>141</v>
      </c>
      <c r="G3654" s="25">
        <v>3.036</v>
      </c>
      <c r="H3654" s="25">
        <v>2018</v>
      </c>
      <c r="I3654" s="25">
        <v>282959376</v>
      </c>
      <c r="J3654" s="25">
        <v>282959376</v>
      </c>
      <c r="K3654" s="25">
        <v>886</v>
      </c>
      <c r="L3654" s="25">
        <v>2514586</v>
      </c>
      <c r="M3654" s="25">
        <v>8.8866999999999994</v>
      </c>
      <c r="N3654" s="25">
        <v>0</v>
      </c>
      <c r="O3654" s="25">
        <v>0</v>
      </c>
      <c r="P3654" s="25">
        <v>0</v>
      </c>
      <c r="Q3654" s="25">
        <v>0</v>
      </c>
      <c r="R3654" s="25">
        <v>350525</v>
      </c>
      <c r="S3654" s="25">
        <v>1.23878</v>
      </c>
      <c r="T3654" s="25">
        <v>557000</v>
      </c>
      <c r="U3654" s="25">
        <v>1.9684999999999999</v>
      </c>
      <c r="V3654" s="25">
        <v>907525</v>
      </c>
      <c r="W3654" s="25">
        <v>3.2073</v>
      </c>
      <c r="X3654" s="25">
        <v>0</v>
      </c>
      <c r="Y3654" s="25">
        <v>0</v>
      </c>
      <c r="Z3654" s="25">
        <v>3422111</v>
      </c>
      <c r="AA3654" s="25">
        <v>12.093999999999999</v>
      </c>
      <c r="AB3654" s="25">
        <v>115000</v>
      </c>
      <c r="AC3654" s="25">
        <v>0.40642</v>
      </c>
      <c r="AD3654" s="25">
        <v>0</v>
      </c>
      <c r="AE3654" s="25">
        <v>0</v>
      </c>
      <c r="AF3654" s="25">
        <v>0</v>
      </c>
      <c r="AG3654" s="25">
        <v>0</v>
      </c>
      <c r="AH3654" s="25">
        <v>93377</v>
      </c>
      <c r="AI3654" s="25">
        <v>0.33</v>
      </c>
      <c r="AJ3654" s="25">
        <v>0</v>
      </c>
      <c r="AK3654" s="25">
        <v>0</v>
      </c>
      <c r="AL3654" s="25">
        <v>336108</v>
      </c>
      <c r="AM3654" s="25">
        <v>1.1878299999999999</v>
      </c>
      <c r="AN3654" s="25">
        <v>3966596</v>
      </c>
      <c r="AO3654" s="25">
        <v>14.0183</v>
      </c>
      <c r="AQ3654">
        <f t="shared" si="115"/>
        <v>3.2073</v>
      </c>
    </row>
    <row r="3655" spans="1:43" x14ac:dyDescent="0.2">
      <c r="A3655" t="str">
        <f t="shared" si="114"/>
        <v>2018_3231</v>
      </c>
      <c r="C3655" s="25">
        <v>3653</v>
      </c>
      <c r="D3655" s="25">
        <v>3231</v>
      </c>
      <c r="E3655" s="25">
        <v>3231</v>
      </c>
      <c r="F3655" s="25" t="s">
        <v>142</v>
      </c>
      <c r="G3655" s="25">
        <v>24.244</v>
      </c>
      <c r="H3655" s="25">
        <v>2018</v>
      </c>
      <c r="I3655" s="25">
        <v>2061178585</v>
      </c>
      <c r="J3655" s="25">
        <v>2354339310</v>
      </c>
      <c r="K3655" s="25">
        <v>6894.2</v>
      </c>
      <c r="L3655" s="25">
        <v>19143671</v>
      </c>
      <c r="M3655" s="25">
        <v>9.2876999999999992</v>
      </c>
      <c r="N3655" s="25">
        <v>3329486</v>
      </c>
      <c r="O3655" s="25">
        <v>1.4141900000000001</v>
      </c>
      <c r="P3655" s="25">
        <v>0</v>
      </c>
      <c r="Q3655" s="25">
        <v>0</v>
      </c>
      <c r="R3655" s="25">
        <v>3500289</v>
      </c>
      <c r="S3655" s="25">
        <v>1.6981999999999999</v>
      </c>
      <c r="T3655" s="25">
        <v>544000</v>
      </c>
      <c r="U3655" s="25">
        <v>0.26390000000000002</v>
      </c>
      <c r="V3655" s="25">
        <v>4044289</v>
      </c>
      <c r="W3655" s="25">
        <v>1.9621</v>
      </c>
      <c r="X3655" s="25">
        <v>0</v>
      </c>
      <c r="Y3655" s="25">
        <v>0</v>
      </c>
      <c r="Z3655" s="25">
        <v>26517446</v>
      </c>
      <c r="AA3655" s="25">
        <v>12.664</v>
      </c>
      <c r="AB3655" s="25">
        <v>1384940</v>
      </c>
      <c r="AC3655" s="25">
        <v>0.67191999999999996</v>
      </c>
      <c r="AD3655" s="25">
        <v>0</v>
      </c>
      <c r="AE3655" s="25">
        <v>0</v>
      </c>
      <c r="AF3655" s="25">
        <v>3154815</v>
      </c>
      <c r="AG3655" s="25">
        <v>1.34</v>
      </c>
      <c r="AH3655" s="25">
        <v>776932</v>
      </c>
      <c r="AI3655" s="25">
        <v>0.33</v>
      </c>
      <c r="AJ3655" s="25">
        <v>0</v>
      </c>
      <c r="AK3655" s="25">
        <v>0</v>
      </c>
      <c r="AL3655" s="25">
        <v>7810868</v>
      </c>
      <c r="AM3655" s="25">
        <v>3.31765</v>
      </c>
      <c r="AN3655" s="25">
        <v>39645001</v>
      </c>
      <c r="AO3655" s="25">
        <v>18.323599999999999</v>
      </c>
      <c r="AQ3655">
        <f t="shared" si="115"/>
        <v>1.9621</v>
      </c>
    </row>
    <row r="3656" spans="1:43" x14ac:dyDescent="0.2">
      <c r="A3656" t="str">
        <f t="shared" si="114"/>
        <v>2018_3312</v>
      </c>
      <c r="C3656" s="25">
        <v>3654</v>
      </c>
      <c r="D3656" s="25">
        <v>3312</v>
      </c>
      <c r="E3656" s="25">
        <v>3312</v>
      </c>
      <c r="F3656" s="25" t="s">
        <v>143</v>
      </c>
      <c r="G3656" s="25">
        <v>12.148</v>
      </c>
      <c r="H3656" s="25">
        <v>2018</v>
      </c>
      <c r="I3656" s="25">
        <v>387963153</v>
      </c>
      <c r="J3656" s="25">
        <v>420267170</v>
      </c>
      <c r="K3656" s="25">
        <v>1913.8</v>
      </c>
      <c r="L3656" s="25">
        <v>4193000</v>
      </c>
      <c r="M3656" s="25">
        <v>10.807700000000001</v>
      </c>
      <c r="N3656" s="25">
        <v>757561</v>
      </c>
      <c r="O3656" s="25">
        <v>1.80257</v>
      </c>
      <c r="P3656" s="25">
        <v>0</v>
      </c>
      <c r="Q3656" s="25">
        <v>0</v>
      </c>
      <c r="R3656" s="25">
        <v>592876</v>
      </c>
      <c r="S3656" s="25">
        <v>1.5281800000000001</v>
      </c>
      <c r="T3656" s="25">
        <v>500000</v>
      </c>
      <c r="U3656" s="25">
        <v>1.2887999999999999</v>
      </c>
      <c r="V3656" s="25">
        <v>1092876</v>
      </c>
      <c r="W3656" s="25">
        <v>2.8170000000000002</v>
      </c>
      <c r="X3656" s="25">
        <v>0</v>
      </c>
      <c r="Y3656" s="25">
        <v>0</v>
      </c>
      <c r="Z3656" s="25">
        <v>6043437</v>
      </c>
      <c r="AA3656" s="25">
        <v>15.427300000000001</v>
      </c>
      <c r="AB3656" s="25">
        <v>812000</v>
      </c>
      <c r="AC3656" s="25">
        <v>2.0929799999999998</v>
      </c>
      <c r="AD3656" s="25">
        <v>0</v>
      </c>
      <c r="AE3656" s="25">
        <v>0</v>
      </c>
      <c r="AF3656" s="25">
        <v>0</v>
      </c>
      <c r="AG3656" s="25">
        <v>0</v>
      </c>
      <c r="AH3656" s="25">
        <v>138688</v>
      </c>
      <c r="AI3656" s="25">
        <v>0.33</v>
      </c>
      <c r="AJ3656" s="25">
        <v>0</v>
      </c>
      <c r="AK3656" s="25">
        <v>0</v>
      </c>
      <c r="AL3656" s="25">
        <v>592240</v>
      </c>
      <c r="AM3656" s="25">
        <v>1.4092</v>
      </c>
      <c r="AN3656" s="25">
        <v>7586365</v>
      </c>
      <c r="AO3656" s="25">
        <v>19.259399999999999</v>
      </c>
      <c r="AQ3656">
        <f t="shared" si="115"/>
        <v>2.8170000000000002</v>
      </c>
    </row>
    <row r="3657" spans="1:43" x14ac:dyDescent="0.2">
      <c r="A3657" t="str">
        <f t="shared" si="114"/>
        <v>2018_3330</v>
      </c>
      <c r="C3657" s="25">
        <v>3655</v>
      </c>
      <c r="D3657" s="25">
        <v>3330</v>
      </c>
      <c r="E3657" s="25">
        <v>3330</v>
      </c>
      <c r="F3657" s="25" t="s">
        <v>144</v>
      </c>
      <c r="G3657" s="25">
        <v>1.407</v>
      </c>
      <c r="H3657" s="25">
        <v>2018</v>
      </c>
      <c r="I3657" s="25">
        <v>162213166</v>
      </c>
      <c r="J3657" s="25">
        <v>162213166</v>
      </c>
      <c r="K3657" s="25">
        <v>349</v>
      </c>
      <c r="L3657" s="25">
        <v>1302205</v>
      </c>
      <c r="M3657" s="25">
        <v>8.0276999999999994</v>
      </c>
      <c r="N3657" s="25">
        <v>174929</v>
      </c>
      <c r="O3657" s="25">
        <v>1.07839</v>
      </c>
      <c r="P3657" s="25">
        <v>0</v>
      </c>
      <c r="Q3657" s="25">
        <v>0</v>
      </c>
      <c r="R3657" s="25">
        <v>0</v>
      </c>
      <c r="S3657" s="25">
        <v>0</v>
      </c>
      <c r="T3657" s="25">
        <v>0</v>
      </c>
      <c r="U3657" s="25">
        <v>0</v>
      </c>
      <c r="V3657" s="25">
        <v>0</v>
      </c>
      <c r="W3657" s="25">
        <v>0</v>
      </c>
      <c r="X3657" s="25">
        <v>0</v>
      </c>
      <c r="Y3657" s="25">
        <v>0</v>
      </c>
      <c r="Z3657" s="25">
        <v>1477134</v>
      </c>
      <c r="AA3657" s="25">
        <v>9.1060999999999996</v>
      </c>
      <c r="AB3657" s="25">
        <v>125000</v>
      </c>
      <c r="AC3657" s="25">
        <v>0.77059</v>
      </c>
      <c r="AD3657" s="25">
        <v>0</v>
      </c>
      <c r="AE3657" s="25">
        <v>0</v>
      </c>
      <c r="AF3657" s="25">
        <v>0</v>
      </c>
      <c r="AG3657" s="25">
        <v>0</v>
      </c>
      <c r="AH3657" s="25">
        <v>53530</v>
      </c>
      <c r="AI3657" s="25">
        <v>0.33</v>
      </c>
      <c r="AJ3657" s="25">
        <v>0</v>
      </c>
      <c r="AK3657" s="25">
        <v>0</v>
      </c>
      <c r="AL3657" s="25">
        <v>282752</v>
      </c>
      <c r="AM3657" s="25">
        <v>1.74309</v>
      </c>
      <c r="AN3657" s="25">
        <v>1938416</v>
      </c>
      <c r="AO3657" s="25">
        <v>11.9498</v>
      </c>
      <c r="AQ3657">
        <f t="shared" si="115"/>
        <v>0</v>
      </c>
    </row>
    <row r="3658" spans="1:43" x14ac:dyDescent="0.2">
      <c r="A3658" t="str">
        <f t="shared" si="114"/>
        <v>2018_3348</v>
      </c>
      <c r="C3658" s="25">
        <v>3656</v>
      </c>
      <c r="D3658" s="25">
        <v>3348</v>
      </c>
      <c r="E3658" s="25">
        <v>3348</v>
      </c>
      <c r="F3658" s="25" t="s">
        <v>145</v>
      </c>
      <c r="G3658" s="25">
        <v>1.9670000000000001</v>
      </c>
      <c r="H3658" s="25">
        <v>2018</v>
      </c>
      <c r="I3658" s="25">
        <v>184504587</v>
      </c>
      <c r="J3658" s="25">
        <v>187121483</v>
      </c>
      <c r="K3658" s="25">
        <v>467.3</v>
      </c>
      <c r="L3658" s="25">
        <v>1745946</v>
      </c>
      <c r="M3658" s="25">
        <v>9.4628999999999994</v>
      </c>
      <c r="N3658" s="25">
        <v>233042</v>
      </c>
      <c r="O3658" s="25">
        <v>1.2454000000000001</v>
      </c>
      <c r="P3658" s="25">
        <v>0</v>
      </c>
      <c r="Q3658" s="25">
        <v>0</v>
      </c>
      <c r="R3658" s="25">
        <v>51568</v>
      </c>
      <c r="S3658" s="25">
        <v>0.27949000000000002</v>
      </c>
      <c r="T3658" s="25">
        <v>50087</v>
      </c>
      <c r="U3658" s="25">
        <v>0.27150000000000002</v>
      </c>
      <c r="V3658" s="25">
        <v>101655</v>
      </c>
      <c r="W3658" s="25">
        <v>0.55100000000000005</v>
      </c>
      <c r="X3658" s="25">
        <v>0</v>
      </c>
      <c r="Y3658" s="25">
        <v>0</v>
      </c>
      <c r="Z3658" s="25">
        <v>2080643</v>
      </c>
      <c r="AA3658" s="25">
        <v>11.2593</v>
      </c>
      <c r="AB3658" s="25">
        <v>150000</v>
      </c>
      <c r="AC3658" s="25">
        <v>0.81298999999999999</v>
      </c>
      <c r="AD3658" s="25">
        <v>0</v>
      </c>
      <c r="AE3658" s="25">
        <v>0</v>
      </c>
      <c r="AF3658" s="25">
        <v>47072</v>
      </c>
      <c r="AG3658" s="25">
        <v>0.25156000000000001</v>
      </c>
      <c r="AH3658" s="25">
        <v>61750</v>
      </c>
      <c r="AI3658" s="25">
        <v>0.33</v>
      </c>
      <c r="AJ3658" s="25">
        <v>0</v>
      </c>
      <c r="AK3658" s="25">
        <v>0</v>
      </c>
      <c r="AL3658" s="25">
        <v>287405</v>
      </c>
      <c r="AM3658" s="25">
        <v>1.53593</v>
      </c>
      <c r="AN3658" s="25">
        <v>2626870</v>
      </c>
      <c r="AO3658" s="25">
        <v>14.1897</v>
      </c>
      <c r="AQ3658">
        <f t="shared" si="115"/>
        <v>0.55100000000000005</v>
      </c>
    </row>
    <row r="3659" spans="1:43" x14ac:dyDescent="0.2">
      <c r="A3659" t="str">
        <f t="shared" si="114"/>
        <v>2018_3375</v>
      </c>
      <c r="C3659" s="25">
        <v>3657</v>
      </c>
      <c r="D3659" s="25">
        <v>3375</v>
      </c>
      <c r="E3659" s="25">
        <v>3375</v>
      </c>
      <c r="F3659" s="25" t="s">
        <v>146</v>
      </c>
      <c r="G3659" s="25">
        <v>8.8350000000000009</v>
      </c>
      <c r="H3659" s="25">
        <v>2018</v>
      </c>
      <c r="I3659" s="25">
        <v>403391515</v>
      </c>
      <c r="J3659" s="25">
        <v>419789702</v>
      </c>
      <c r="K3659" s="25">
        <v>1744.8</v>
      </c>
      <c r="L3659" s="25">
        <v>4290656</v>
      </c>
      <c r="M3659" s="25">
        <v>10.6365</v>
      </c>
      <c r="N3659" s="25">
        <v>208157</v>
      </c>
      <c r="O3659" s="25">
        <v>0.49586000000000002</v>
      </c>
      <c r="P3659" s="25">
        <v>0</v>
      </c>
      <c r="Q3659" s="25">
        <v>0</v>
      </c>
      <c r="R3659" s="25">
        <v>334811</v>
      </c>
      <c r="S3659" s="25">
        <v>0.82999000000000001</v>
      </c>
      <c r="T3659" s="25">
        <v>450000</v>
      </c>
      <c r="U3659" s="25">
        <v>1.1154999999999999</v>
      </c>
      <c r="V3659" s="25">
        <v>784811</v>
      </c>
      <c r="W3659" s="25">
        <v>1.9455</v>
      </c>
      <c r="X3659" s="25">
        <v>0</v>
      </c>
      <c r="Y3659" s="25">
        <v>0</v>
      </c>
      <c r="Z3659" s="25">
        <v>5283624</v>
      </c>
      <c r="AA3659" s="25">
        <v>13.0779</v>
      </c>
      <c r="AB3659" s="25">
        <v>725000</v>
      </c>
      <c r="AC3659" s="25">
        <v>1.7972600000000001</v>
      </c>
      <c r="AD3659" s="25">
        <v>0</v>
      </c>
      <c r="AE3659" s="25">
        <v>0</v>
      </c>
      <c r="AF3659" s="25">
        <v>281259</v>
      </c>
      <c r="AG3659" s="25">
        <v>0.67</v>
      </c>
      <c r="AH3659" s="25">
        <v>138531</v>
      </c>
      <c r="AI3659" s="25">
        <v>0.33</v>
      </c>
      <c r="AJ3659" s="25">
        <v>0</v>
      </c>
      <c r="AK3659" s="25">
        <v>0</v>
      </c>
      <c r="AL3659" s="25">
        <v>0</v>
      </c>
      <c r="AM3659" s="25">
        <v>0</v>
      </c>
      <c r="AN3659" s="25">
        <v>6428414</v>
      </c>
      <c r="AO3659" s="25">
        <v>15.8751</v>
      </c>
      <c r="AQ3659">
        <f t="shared" si="115"/>
        <v>1.9455</v>
      </c>
    </row>
    <row r="3660" spans="1:43" x14ac:dyDescent="0.2">
      <c r="A3660" t="str">
        <f t="shared" si="114"/>
        <v>2018_3420</v>
      </c>
      <c r="C3660" s="25">
        <v>3658</v>
      </c>
      <c r="D3660" s="25">
        <v>3420</v>
      </c>
      <c r="E3660" s="25">
        <v>3420</v>
      </c>
      <c r="F3660" s="25" t="s">
        <v>147</v>
      </c>
      <c r="G3660" s="25">
        <v>2.9289999999999998</v>
      </c>
      <c r="H3660" s="25">
        <v>2018</v>
      </c>
      <c r="I3660" s="25">
        <v>254981074</v>
      </c>
      <c r="J3660" s="25">
        <v>287569122</v>
      </c>
      <c r="K3660" s="25">
        <v>615</v>
      </c>
      <c r="L3660" s="25">
        <v>2152359</v>
      </c>
      <c r="M3660" s="25">
        <v>8.4413</v>
      </c>
      <c r="N3660" s="25">
        <v>15054</v>
      </c>
      <c r="O3660" s="25">
        <v>5.2350000000000001E-2</v>
      </c>
      <c r="P3660" s="25">
        <v>0</v>
      </c>
      <c r="Q3660" s="25">
        <v>0</v>
      </c>
      <c r="R3660" s="25">
        <v>300000</v>
      </c>
      <c r="S3660" s="25">
        <v>1.1765600000000001</v>
      </c>
      <c r="T3660" s="25">
        <v>0</v>
      </c>
      <c r="U3660" s="25">
        <v>0</v>
      </c>
      <c r="V3660" s="25">
        <v>300000</v>
      </c>
      <c r="W3660" s="25">
        <v>1.1766000000000001</v>
      </c>
      <c r="X3660" s="25">
        <v>0</v>
      </c>
      <c r="Y3660" s="25">
        <v>0</v>
      </c>
      <c r="Z3660" s="25">
        <v>2467413</v>
      </c>
      <c r="AA3660" s="25">
        <v>9.6701999999999995</v>
      </c>
      <c r="AB3660" s="25">
        <v>300000</v>
      </c>
      <c r="AC3660" s="25">
        <v>1.1765600000000001</v>
      </c>
      <c r="AD3660" s="25">
        <v>0</v>
      </c>
      <c r="AE3660" s="25">
        <v>0</v>
      </c>
      <c r="AF3660" s="25">
        <v>385343</v>
      </c>
      <c r="AG3660" s="25">
        <v>1.34</v>
      </c>
      <c r="AH3660" s="25">
        <v>94898</v>
      </c>
      <c r="AI3660" s="25">
        <v>0.33</v>
      </c>
      <c r="AJ3660" s="25">
        <v>0</v>
      </c>
      <c r="AK3660" s="25">
        <v>0</v>
      </c>
      <c r="AL3660" s="25">
        <v>0</v>
      </c>
      <c r="AM3660" s="25">
        <v>0</v>
      </c>
      <c r="AN3660" s="25">
        <v>3247654</v>
      </c>
      <c r="AO3660" s="25">
        <v>12.5167</v>
      </c>
      <c r="AQ3660">
        <f t="shared" si="115"/>
        <v>1.1766000000000001</v>
      </c>
    </row>
    <row r="3661" spans="1:43" x14ac:dyDescent="0.2">
      <c r="A3661" t="str">
        <f t="shared" si="114"/>
        <v>2018_3465</v>
      </c>
      <c r="C3661" s="25">
        <v>3659</v>
      </c>
      <c r="D3661" s="25">
        <v>3465</v>
      </c>
      <c r="E3661" s="25">
        <v>3465</v>
      </c>
      <c r="F3661" s="25" t="s">
        <v>148</v>
      </c>
      <c r="G3661" s="25">
        <v>1.798</v>
      </c>
      <c r="H3661" s="25">
        <v>2018</v>
      </c>
      <c r="I3661" s="25">
        <v>79287162</v>
      </c>
      <c r="J3661" s="25">
        <v>79287162</v>
      </c>
      <c r="K3661" s="25">
        <v>299.89999999999998</v>
      </c>
      <c r="L3661" s="25">
        <v>795431</v>
      </c>
      <c r="M3661" s="25">
        <v>10.032299999999999</v>
      </c>
      <c r="N3661" s="25">
        <v>35327</v>
      </c>
      <c r="O3661" s="25">
        <v>0.44556000000000001</v>
      </c>
      <c r="P3661" s="25">
        <v>0</v>
      </c>
      <c r="Q3661" s="25">
        <v>0</v>
      </c>
      <c r="R3661" s="25">
        <v>167000</v>
      </c>
      <c r="S3661" s="25">
        <v>2.1062699999999999</v>
      </c>
      <c r="T3661" s="25">
        <v>0</v>
      </c>
      <c r="U3661" s="25">
        <v>0</v>
      </c>
      <c r="V3661" s="25">
        <v>167000</v>
      </c>
      <c r="W3661" s="25">
        <v>2.1063000000000001</v>
      </c>
      <c r="X3661" s="25">
        <v>0</v>
      </c>
      <c r="Y3661" s="25">
        <v>0</v>
      </c>
      <c r="Z3661" s="25">
        <v>997758</v>
      </c>
      <c r="AA3661" s="25">
        <v>12.584099999999999</v>
      </c>
      <c r="AB3661" s="25">
        <v>75000</v>
      </c>
      <c r="AC3661" s="25">
        <v>0.94593000000000005</v>
      </c>
      <c r="AD3661" s="25">
        <v>0</v>
      </c>
      <c r="AE3661" s="25">
        <v>0</v>
      </c>
      <c r="AF3661" s="25">
        <v>85905</v>
      </c>
      <c r="AG3661" s="25">
        <v>1.0834699999999999</v>
      </c>
      <c r="AH3661" s="25">
        <v>26165</v>
      </c>
      <c r="AI3661" s="25">
        <v>0.33</v>
      </c>
      <c r="AJ3661" s="25">
        <v>0</v>
      </c>
      <c r="AK3661" s="25">
        <v>0</v>
      </c>
      <c r="AL3661" s="25">
        <v>227800</v>
      </c>
      <c r="AM3661" s="25">
        <v>2.8731</v>
      </c>
      <c r="AN3661" s="25">
        <v>1412628</v>
      </c>
      <c r="AO3661" s="25">
        <v>17.816600000000001</v>
      </c>
      <c r="AQ3661">
        <f t="shared" si="115"/>
        <v>2.1063000000000001</v>
      </c>
    </row>
    <row r="3662" spans="1:43" x14ac:dyDescent="0.2">
      <c r="A3662" t="str">
        <f t="shared" si="114"/>
        <v>2018_3537</v>
      </c>
      <c r="C3662" s="25">
        <v>3660</v>
      </c>
      <c r="D3662" s="25">
        <v>3537</v>
      </c>
      <c r="E3662" s="25">
        <v>3537</v>
      </c>
      <c r="F3662" s="25" t="s">
        <v>149</v>
      </c>
      <c r="G3662" s="25">
        <v>2.0459999999999998</v>
      </c>
      <c r="H3662" s="25">
        <v>2018</v>
      </c>
      <c r="I3662" s="25">
        <v>166118787</v>
      </c>
      <c r="J3662" s="25">
        <v>169107994</v>
      </c>
      <c r="K3662" s="25">
        <v>291</v>
      </c>
      <c r="L3662" s="25">
        <v>1468019</v>
      </c>
      <c r="M3662" s="25">
        <v>8.8371999999999993</v>
      </c>
      <c r="N3662" s="25">
        <v>118728</v>
      </c>
      <c r="O3662" s="25">
        <v>0.70208000000000004</v>
      </c>
      <c r="P3662" s="25">
        <v>0</v>
      </c>
      <c r="Q3662" s="25">
        <v>0</v>
      </c>
      <c r="R3662" s="25">
        <v>0</v>
      </c>
      <c r="S3662" s="25">
        <v>0</v>
      </c>
      <c r="T3662" s="25">
        <v>0</v>
      </c>
      <c r="U3662" s="25">
        <v>0</v>
      </c>
      <c r="V3662" s="25">
        <v>0</v>
      </c>
      <c r="W3662" s="25">
        <v>0</v>
      </c>
      <c r="X3662" s="25">
        <v>0</v>
      </c>
      <c r="Y3662" s="25">
        <v>0</v>
      </c>
      <c r="Z3662" s="25">
        <v>1586747</v>
      </c>
      <c r="AA3662" s="25">
        <v>9.5391999999999992</v>
      </c>
      <c r="AB3662" s="25">
        <v>82665</v>
      </c>
      <c r="AC3662" s="25">
        <v>0.49763000000000002</v>
      </c>
      <c r="AD3662" s="25">
        <v>0</v>
      </c>
      <c r="AE3662" s="25">
        <v>0</v>
      </c>
      <c r="AF3662" s="25">
        <v>149841</v>
      </c>
      <c r="AG3662" s="25">
        <v>0.88607000000000002</v>
      </c>
      <c r="AH3662" s="25">
        <v>55806</v>
      </c>
      <c r="AI3662" s="25">
        <v>0.33</v>
      </c>
      <c r="AJ3662" s="25">
        <v>22426</v>
      </c>
      <c r="AK3662" s="25">
        <v>0.13500000000000001</v>
      </c>
      <c r="AL3662" s="25">
        <v>0</v>
      </c>
      <c r="AM3662" s="25">
        <v>0</v>
      </c>
      <c r="AN3662" s="25">
        <v>1897485</v>
      </c>
      <c r="AO3662" s="25">
        <v>11.3879</v>
      </c>
      <c r="AQ3662">
        <f t="shared" si="115"/>
        <v>0</v>
      </c>
    </row>
    <row r="3663" spans="1:43" x14ac:dyDescent="0.2">
      <c r="A3663" t="str">
        <f t="shared" si="114"/>
        <v>2018_3555</v>
      </c>
      <c r="C3663" s="25">
        <v>3661</v>
      </c>
      <c r="D3663" s="25">
        <v>3555</v>
      </c>
      <c r="E3663" s="25">
        <v>3555</v>
      </c>
      <c r="F3663" s="25" t="s">
        <v>150</v>
      </c>
      <c r="G3663" s="25">
        <v>1.927</v>
      </c>
      <c r="H3663" s="25">
        <v>2018</v>
      </c>
      <c r="I3663" s="25">
        <v>213900613</v>
      </c>
      <c r="J3663" s="25">
        <v>218035940</v>
      </c>
      <c r="K3663" s="25">
        <v>581.9</v>
      </c>
      <c r="L3663" s="25">
        <v>2012779</v>
      </c>
      <c r="M3663" s="25">
        <v>9.4099000000000004</v>
      </c>
      <c r="N3663" s="25">
        <v>62287</v>
      </c>
      <c r="O3663" s="25">
        <v>0.28566999999999998</v>
      </c>
      <c r="P3663" s="25">
        <v>0</v>
      </c>
      <c r="Q3663" s="25">
        <v>0</v>
      </c>
      <c r="R3663" s="25">
        <v>200000</v>
      </c>
      <c r="S3663" s="25">
        <v>0.93501000000000001</v>
      </c>
      <c r="T3663" s="25">
        <v>250000</v>
      </c>
      <c r="U3663" s="25">
        <v>1.1688000000000001</v>
      </c>
      <c r="V3663" s="25">
        <v>450000</v>
      </c>
      <c r="W3663" s="25">
        <v>2.1038000000000001</v>
      </c>
      <c r="X3663" s="25">
        <v>0</v>
      </c>
      <c r="Y3663" s="25">
        <v>0</v>
      </c>
      <c r="Z3663" s="25">
        <v>2525066</v>
      </c>
      <c r="AA3663" s="25">
        <v>11.799300000000001</v>
      </c>
      <c r="AB3663" s="25">
        <v>250000</v>
      </c>
      <c r="AC3663" s="25">
        <v>1.1687700000000001</v>
      </c>
      <c r="AD3663" s="25">
        <v>0</v>
      </c>
      <c r="AE3663" s="25">
        <v>0</v>
      </c>
      <c r="AF3663" s="25">
        <v>0</v>
      </c>
      <c r="AG3663" s="25">
        <v>0</v>
      </c>
      <c r="AH3663" s="25">
        <v>71952</v>
      </c>
      <c r="AI3663" s="25">
        <v>0.33</v>
      </c>
      <c r="AJ3663" s="25">
        <v>0</v>
      </c>
      <c r="AK3663" s="25">
        <v>0</v>
      </c>
      <c r="AL3663" s="25">
        <v>501842</v>
      </c>
      <c r="AM3663" s="25">
        <v>2.30165</v>
      </c>
      <c r="AN3663" s="25">
        <v>3348860</v>
      </c>
      <c r="AO3663" s="25">
        <v>15.5998</v>
      </c>
      <c r="AQ3663">
        <f t="shared" si="115"/>
        <v>2.1038000000000001</v>
      </c>
    </row>
    <row r="3664" spans="1:43" x14ac:dyDescent="0.2">
      <c r="A3664" t="str">
        <f t="shared" si="114"/>
        <v>2018_3582</v>
      </c>
      <c r="C3664" s="25">
        <v>3662</v>
      </c>
      <c r="D3664" s="25">
        <v>3582</v>
      </c>
      <c r="E3664" s="25">
        <v>1968</v>
      </c>
      <c r="F3664" s="25" t="s">
        <v>151</v>
      </c>
      <c r="G3664" s="25">
        <v>2.4260000000000002</v>
      </c>
      <c r="H3664" s="25">
        <v>2018</v>
      </c>
      <c r="I3664" s="25">
        <v>245425036</v>
      </c>
      <c r="J3664" s="25">
        <v>245425036</v>
      </c>
      <c r="K3664" s="25">
        <v>554.29999999999995</v>
      </c>
      <c r="L3664" s="25">
        <v>2244811</v>
      </c>
      <c r="M3664" s="25">
        <v>9.1465999999999994</v>
      </c>
      <c r="N3664" s="25">
        <v>19181</v>
      </c>
      <c r="O3664" s="25">
        <v>7.8149999999999997E-2</v>
      </c>
      <c r="P3664" s="25">
        <v>0</v>
      </c>
      <c r="Q3664" s="25">
        <v>0</v>
      </c>
      <c r="R3664" s="25">
        <v>67397</v>
      </c>
      <c r="S3664" s="25">
        <v>0.27461000000000002</v>
      </c>
      <c r="T3664" s="25">
        <v>175000</v>
      </c>
      <c r="U3664" s="25">
        <v>0.71299999999999997</v>
      </c>
      <c r="V3664" s="25">
        <v>242397</v>
      </c>
      <c r="W3664" s="25">
        <v>0.98770000000000002</v>
      </c>
      <c r="X3664" s="25">
        <v>0</v>
      </c>
      <c r="Y3664" s="25">
        <v>0</v>
      </c>
      <c r="Z3664" s="25">
        <v>2506389</v>
      </c>
      <c r="AA3664" s="25">
        <v>10.212400000000001</v>
      </c>
      <c r="AB3664" s="25">
        <v>338000</v>
      </c>
      <c r="AC3664" s="25">
        <v>1.3772</v>
      </c>
      <c r="AD3664" s="25">
        <v>0</v>
      </c>
      <c r="AE3664" s="25">
        <v>0</v>
      </c>
      <c r="AF3664" s="25">
        <v>164435</v>
      </c>
      <c r="AG3664" s="25">
        <v>0.67</v>
      </c>
      <c r="AH3664" s="25">
        <v>80990</v>
      </c>
      <c r="AI3664" s="25">
        <v>0.33</v>
      </c>
      <c r="AJ3664" s="25">
        <v>33132</v>
      </c>
      <c r="AK3664" s="25">
        <v>0.13500000000000001</v>
      </c>
      <c r="AL3664" s="25">
        <v>365225</v>
      </c>
      <c r="AM3664" s="25">
        <v>1.48813</v>
      </c>
      <c r="AN3664" s="25">
        <v>3488171</v>
      </c>
      <c r="AO3664" s="25">
        <v>14.2128</v>
      </c>
      <c r="AQ3664">
        <f t="shared" si="115"/>
        <v>0.98770000000000002</v>
      </c>
    </row>
    <row r="3665" spans="1:43" x14ac:dyDescent="0.2">
      <c r="A3665" t="str">
        <f t="shared" si="114"/>
        <v>2018_3600</v>
      </c>
      <c r="C3665" s="25">
        <v>3663</v>
      </c>
      <c r="D3665" s="25">
        <v>3600</v>
      </c>
      <c r="E3665" s="25">
        <v>3600</v>
      </c>
      <c r="F3665" s="25" t="s">
        <v>152</v>
      </c>
      <c r="G3665" s="25">
        <v>9.6950000000000003</v>
      </c>
      <c r="H3665" s="25">
        <v>2018</v>
      </c>
      <c r="I3665" s="25">
        <v>762233154</v>
      </c>
      <c r="J3665" s="25">
        <v>928925318</v>
      </c>
      <c r="K3665" s="25">
        <v>2170.4</v>
      </c>
      <c r="L3665" s="25">
        <v>6678514</v>
      </c>
      <c r="M3665" s="25">
        <v>8.7617999999999991</v>
      </c>
      <c r="N3665" s="25">
        <v>553737</v>
      </c>
      <c r="O3665" s="25">
        <v>0.59609999999999996</v>
      </c>
      <c r="P3665" s="25">
        <v>0</v>
      </c>
      <c r="Q3665" s="25">
        <v>0</v>
      </c>
      <c r="R3665" s="25">
        <v>401990</v>
      </c>
      <c r="S3665" s="25">
        <v>0.52737999999999996</v>
      </c>
      <c r="T3665" s="25">
        <v>500000</v>
      </c>
      <c r="U3665" s="25">
        <v>0.65600000000000003</v>
      </c>
      <c r="V3665" s="25">
        <v>901990</v>
      </c>
      <c r="W3665" s="25">
        <v>1.1834</v>
      </c>
      <c r="X3665" s="25">
        <v>0</v>
      </c>
      <c r="Y3665" s="25">
        <v>0</v>
      </c>
      <c r="Z3665" s="25">
        <v>8134241</v>
      </c>
      <c r="AA3665" s="25">
        <v>10.5412</v>
      </c>
      <c r="AB3665" s="25">
        <v>500000</v>
      </c>
      <c r="AC3665" s="25">
        <v>0.65597000000000005</v>
      </c>
      <c r="AD3665" s="25">
        <v>0</v>
      </c>
      <c r="AE3665" s="25">
        <v>0</v>
      </c>
      <c r="AF3665" s="25">
        <v>0</v>
      </c>
      <c r="AG3665" s="25">
        <v>0</v>
      </c>
      <c r="AH3665" s="25">
        <v>306545</v>
      </c>
      <c r="AI3665" s="25">
        <v>0.33</v>
      </c>
      <c r="AJ3665" s="25">
        <v>0</v>
      </c>
      <c r="AK3665" s="25">
        <v>0</v>
      </c>
      <c r="AL3665" s="25">
        <v>0</v>
      </c>
      <c r="AM3665" s="25">
        <v>0</v>
      </c>
      <c r="AN3665" s="25">
        <v>8940786</v>
      </c>
      <c r="AO3665" s="25">
        <v>11.527200000000001</v>
      </c>
      <c r="AQ3665">
        <f t="shared" si="115"/>
        <v>1.1834</v>
      </c>
    </row>
    <row r="3666" spans="1:43" x14ac:dyDescent="0.2">
      <c r="A3666" t="str">
        <f t="shared" si="114"/>
        <v>2018_3609</v>
      </c>
      <c r="C3666" s="25">
        <v>3664</v>
      </c>
      <c r="D3666" s="25">
        <v>3609</v>
      </c>
      <c r="E3666" s="25">
        <v>3609</v>
      </c>
      <c r="F3666" s="25" t="s">
        <v>153</v>
      </c>
      <c r="G3666" s="25">
        <v>2.6259999999999999</v>
      </c>
      <c r="H3666" s="25">
        <v>2018</v>
      </c>
      <c r="I3666" s="25">
        <v>144074865</v>
      </c>
      <c r="J3666" s="25">
        <v>145752600</v>
      </c>
      <c r="K3666" s="25">
        <v>467.1</v>
      </c>
      <c r="L3666" s="25">
        <v>1320437</v>
      </c>
      <c r="M3666" s="25">
        <v>9.1648999999999994</v>
      </c>
      <c r="N3666" s="25">
        <v>137752</v>
      </c>
      <c r="O3666" s="25">
        <v>0.94511000000000001</v>
      </c>
      <c r="P3666" s="25">
        <v>0</v>
      </c>
      <c r="Q3666" s="25">
        <v>0</v>
      </c>
      <c r="R3666" s="25">
        <v>107913</v>
      </c>
      <c r="S3666" s="25">
        <v>0.74900999999999995</v>
      </c>
      <c r="T3666" s="25">
        <v>0</v>
      </c>
      <c r="U3666" s="25">
        <v>0</v>
      </c>
      <c r="V3666" s="25">
        <v>107913</v>
      </c>
      <c r="W3666" s="25">
        <v>0.749</v>
      </c>
      <c r="X3666" s="25">
        <v>0</v>
      </c>
      <c r="Y3666" s="25">
        <v>0</v>
      </c>
      <c r="Z3666" s="25">
        <v>1566102</v>
      </c>
      <c r="AA3666" s="25">
        <v>10.8591</v>
      </c>
      <c r="AB3666" s="25">
        <v>127000</v>
      </c>
      <c r="AC3666" s="25">
        <v>0.88149</v>
      </c>
      <c r="AD3666" s="25">
        <v>0</v>
      </c>
      <c r="AE3666" s="25">
        <v>0</v>
      </c>
      <c r="AF3666" s="25">
        <v>176686</v>
      </c>
      <c r="AG3666" s="25">
        <v>1.2122299999999999</v>
      </c>
      <c r="AH3666" s="25">
        <v>48098</v>
      </c>
      <c r="AI3666" s="25">
        <v>0.33</v>
      </c>
      <c r="AJ3666" s="25">
        <v>0</v>
      </c>
      <c r="AK3666" s="25">
        <v>0</v>
      </c>
      <c r="AL3666" s="25">
        <v>391346</v>
      </c>
      <c r="AM3666" s="25">
        <v>2.6850000000000001</v>
      </c>
      <c r="AN3666" s="25">
        <v>2309232</v>
      </c>
      <c r="AO3666" s="25">
        <v>15.9678</v>
      </c>
      <c r="AQ3666">
        <f t="shared" si="115"/>
        <v>0.749</v>
      </c>
    </row>
    <row r="3667" spans="1:43" x14ac:dyDescent="0.2">
      <c r="A3667" t="str">
        <f t="shared" si="114"/>
        <v>2018_3645</v>
      </c>
      <c r="C3667" s="25">
        <v>3665</v>
      </c>
      <c r="D3667" s="25">
        <v>3645</v>
      </c>
      <c r="E3667" s="25">
        <v>3645</v>
      </c>
      <c r="F3667" s="25" t="s">
        <v>154</v>
      </c>
      <c r="G3667" s="25">
        <v>11.414999999999999</v>
      </c>
      <c r="H3667" s="25">
        <v>2018</v>
      </c>
      <c r="I3667" s="25">
        <v>1186659593</v>
      </c>
      <c r="J3667" s="25">
        <v>1222013285</v>
      </c>
      <c r="K3667" s="25">
        <v>2494.5</v>
      </c>
      <c r="L3667" s="25">
        <v>9974873</v>
      </c>
      <c r="M3667" s="25">
        <v>8.4057999999999993</v>
      </c>
      <c r="N3667" s="25">
        <v>796606</v>
      </c>
      <c r="O3667" s="25">
        <v>0.65188000000000001</v>
      </c>
      <c r="P3667" s="25">
        <v>0</v>
      </c>
      <c r="Q3667" s="25">
        <v>0</v>
      </c>
      <c r="R3667" s="25">
        <v>0</v>
      </c>
      <c r="S3667" s="25">
        <v>0</v>
      </c>
      <c r="T3667" s="25">
        <v>1990122</v>
      </c>
      <c r="U3667" s="25">
        <v>1.6771</v>
      </c>
      <c r="V3667" s="25">
        <v>1990122</v>
      </c>
      <c r="W3667" s="25">
        <v>1.6771</v>
      </c>
      <c r="X3667" s="25">
        <v>0</v>
      </c>
      <c r="Y3667" s="25">
        <v>0</v>
      </c>
      <c r="Z3667" s="25">
        <v>12761601</v>
      </c>
      <c r="AA3667" s="25">
        <v>10.7348</v>
      </c>
      <c r="AB3667" s="25">
        <v>825000</v>
      </c>
      <c r="AC3667" s="25">
        <v>0.69523000000000001</v>
      </c>
      <c r="AD3667" s="25">
        <v>0</v>
      </c>
      <c r="AE3667" s="25">
        <v>0</v>
      </c>
      <c r="AF3667" s="25">
        <v>611007</v>
      </c>
      <c r="AG3667" s="25">
        <v>0.5</v>
      </c>
      <c r="AH3667" s="25">
        <v>403264</v>
      </c>
      <c r="AI3667" s="25">
        <v>0.33</v>
      </c>
      <c r="AJ3667" s="25">
        <v>0</v>
      </c>
      <c r="AK3667" s="25">
        <v>0</v>
      </c>
      <c r="AL3667" s="25">
        <v>105540</v>
      </c>
      <c r="AM3667" s="25">
        <v>8.6370000000000002E-2</v>
      </c>
      <c r="AN3667" s="25">
        <v>14706412</v>
      </c>
      <c r="AO3667" s="25">
        <v>12.346399999999999</v>
      </c>
      <c r="AQ3667">
        <f t="shared" si="115"/>
        <v>1.6771</v>
      </c>
    </row>
    <row r="3668" spans="1:43" x14ac:dyDescent="0.2">
      <c r="A3668" t="str">
        <f t="shared" si="114"/>
        <v>2018_3691</v>
      </c>
      <c r="C3668" s="25">
        <v>3666</v>
      </c>
      <c r="D3668" s="25">
        <v>3691</v>
      </c>
      <c r="E3668" s="25">
        <v>3691</v>
      </c>
      <c r="F3668" s="25" t="s">
        <v>155</v>
      </c>
      <c r="G3668" s="25">
        <v>3.863</v>
      </c>
      <c r="H3668" s="25">
        <v>2018</v>
      </c>
      <c r="I3668" s="25">
        <v>337909035</v>
      </c>
      <c r="J3668" s="25">
        <v>339377883</v>
      </c>
      <c r="K3668" s="25">
        <v>823.5</v>
      </c>
      <c r="L3668" s="25">
        <v>2866230</v>
      </c>
      <c r="M3668" s="25">
        <v>8.4823000000000004</v>
      </c>
      <c r="N3668" s="25">
        <v>115688</v>
      </c>
      <c r="O3668" s="25">
        <v>0.34088000000000002</v>
      </c>
      <c r="P3668" s="25">
        <v>0</v>
      </c>
      <c r="Q3668" s="25">
        <v>0</v>
      </c>
      <c r="R3668" s="25">
        <v>624613</v>
      </c>
      <c r="S3668" s="25">
        <v>1.84846</v>
      </c>
      <c r="T3668" s="25">
        <v>106000</v>
      </c>
      <c r="U3668" s="25">
        <v>0.31369999999999998</v>
      </c>
      <c r="V3668" s="25">
        <v>730613</v>
      </c>
      <c r="W3668" s="25">
        <v>2.1621999999999999</v>
      </c>
      <c r="X3668" s="25">
        <v>0</v>
      </c>
      <c r="Y3668" s="25">
        <v>0</v>
      </c>
      <c r="Z3668" s="25">
        <v>3712531</v>
      </c>
      <c r="AA3668" s="25">
        <v>10.985300000000001</v>
      </c>
      <c r="AB3668" s="25">
        <v>350000</v>
      </c>
      <c r="AC3668" s="25">
        <v>1.0357799999999999</v>
      </c>
      <c r="AD3668" s="25">
        <v>0</v>
      </c>
      <c r="AE3668" s="25">
        <v>0</v>
      </c>
      <c r="AF3668" s="25">
        <v>87662</v>
      </c>
      <c r="AG3668" s="25">
        <v>0.25829999999999997</v>
      </c>
      <c r="AH3668" s="25">
        <v>111995</v>
      </c>
      <c r="AI3668" s="25">
        <v>0.33</v>
      </c>
      <c r="AJ3668" s="25">
        <v>0</v>
      </c>
      <c r="AK3668" s="25">
        <v>0</v>
      </c>
      <c r="AL3668" s="25">
        <v>668881</v>
      </c>
      <c r="AM3668" s="25">
        <v>1.9709000000000001</v>
      </c>
      <c r="AN3668" s="25">
        <v>4931069</v>
      </c>
      <c r="AO3668" s="25">
        <v>14.580299999999999</v>
      </c>
      <c r="AQ3668">
        <f t="shared" si="115"/>
        <v>2.1621999999999999</v>
      </c>
    </row>
    <row r="3669" spans="1:43" x14ac:dyDescent="0.2">
      <c r="A3669" t="str">
        <f t="shared" si="114"/>
        <v>2018_3715</v>
      </c>
      <c r="C3669" s="25">
        <v>3667</v>
      </c>
      <c r="D3669" s="25">
        <v>3715</v>
      </c>
      <c r="E3669" s="25">
        <v>3715</v>
      </c>
      <c r="F3669" s="25" t="s">
        <v>156</v>
      </c>
      <c r="G3669" s="25">
        <v>25.997</v>
      </c>
      <c r="H3669" s="25">
        <v>2018</v>
      </c>
      <c r="I3669" s="25">
        <v>1968840115</v>
      </c>
      <c r="J3669" s="25">
        <v>2048719526</v>
      </c>
      <c r="K3669" s="25">
        <v>7312.5</v>
      </c>
      <c r="L3669" s="25">
        <v>18993916</v>
      </c>
      <c r="M3669" s="25">
        <v>9.6472999999999995</v>
      </c>
      <c r="N3669" s="25">
        <v>3383866</v>
      </c>
      <c r="O3669" s="25">
        <v>1.6516999999999999</v>
      </c>
      <c r="P3669" s="25">
        <v>0</v>
      </c>
      <c r="Q3669" s="25">
        <v>0</v>
      </c>
      <c r="R3669" s="25">
        <v>3577672</v>
      </c>
      <c r="S3669" s="25">
        <v>1.81715</v>
      </c>
      <c r="T3669" s="25">
        <v>525000</v>
      </c>
      <c r="U3669" s="25">
        <v>0.26669999999999999</v>
      </c>
      <c r="V3669" s="25">
        <v>4102672</v>
      </c>
      <c r="W3669" s="25">
        <v>2.0838000000000001</v>
      </c>
      <c r="X3669" s="25">
        <v>0</v>
      </c>
      <c r="Y3669" s="25">
        <v>0</v>
      </c>
      <c r="Z3669" s="25">
        <v>26480454</v>
      </c>
      <c r="AA3669" s="25">
        <v>13.3828</v>
      </c>
      <c r="AB3669" s="25">
        <v>935000</v>
      </c>
      <c r="AC3669" s="25">
        <v>0.47489999999999999</v>
      </c>
      <c r="AD3669" s="25">
        <v>0</v>
      </c>
      <c r="AE3669" s="25">
        <v>0</v>
      </c>
      <c r="AF3669" s="25">
        <v>2745284</v>
      </c>
      <c r="AG3669" s="25">
        <v>1.34</v>
      </c>
      <c r="AH3669" s="25">
        <v>676077</v>
      </c>
      <c r="AI3669" s="25">
        <v>0.33</v>
      </c>
      <c r="AJ3669" s="25">
        <v>265793</v>
      </c>
      <c r="AK3669" s="25">
        <v>0.13500000000000001</v>
      </c>
      <c r="AL3669" s="25">
        <v>3508999</v>
      </c>
      <c r="AM3669" s="25">
        <v>1.71278</v>
      </c>
      <c r="AN3669" s="25">
        <v>34611607</v>
      </c>
      <c r="AO3669" s="25">
        <v>17.375399999999999</v>
      </c>
      <c r="AQ3669">
        <f t="shared" si="115"/>
        <v>2.0838000000000001</v>
      </c>
    </row>
    <row r="3670" spans="1:43" x14ac:dyDescent="0.2">
      <c r="A3670" t="str">
        <f t="shared" si="114"/>
        <v>2018_3744</v>
      </c>
      <c r="C3670" s="25">
        <v>3668</v>
      </c>
      <c r="D3670" s="25">
        <v>3744</v>
      </c>
      <c r="E3670" s="25">
        <v>3744</v>
      </c>
      <c r="F3670" s="25" t="s">
        <v>157</v>
      </c>
      <c r="G3670" s="25">
        <v>2.2069999999999999</v>
      </c>
      <c r="H3670" s="25">
        <v>2018</v>
      </c>
      <c r="I3670" s="25">
        <v>158379653</v>
      </c>
      <c r="J3670" s="25">
        <v>163368864</v>
      </c>
      <c r="K3670" s="25">
        <v>662.9</v>
      </c>
      <c r="L3670" s="25">
        <v>1576761</v>
      </c>
      <c r="M3670" s="25">
        <v>9.9556000000000004</v>
      </c>
      <c r="N3670" s="25">
        <v>256256</v>
      </c>
      <c r="O3670" s="25">
        <v>1.56857</v>
      </c>
      <c r="P3670" s="25">
        <v>0</v>
      </c>
      <c r="Q3670" s="25">
        <v>0</v>
      </c>
      <c r="R3670" s="25">
        <v>99008</v>
      </c>
      <c r="S3670" s="25">
        <v>0.62512999999999996</v>
      </c>
      <c r="T3670" s="25">
        <v>0</v>
      </c>
      <c r="U3670" s="25">
        <v>0</v>
      </c>
      <c r="V3670" s="25">
        <v>99008</v>
      </c>
      <c r="W3670" s="25">
        <v>0.62509999999999999</v>
      </c>
      <c r="X3670" s="25">
        <v>0</v>
      </c>
      <c r="Y3670" s="25">
        <v>0</v>
      </c>
      <c r="Z3670" s="25">
        <v>1932025</v>
      </c>
      <c r="AA3670" s="25">
        <v>12.1493</v>
      </c>
      <c r="AB3670" s="25">
        <v>375000</v>
      </c>
      <c r="AC3670" s="25">
        <v>2.3677299999999999</v>
      </c>
      <c r="AD3670" s="25">
        <v>0</v>
      </c>
      <c r="AE3670" s="25">
        <v>0</v>
      </c>
      <c r="AF3670" s="25">
        <v>109457</v>
      </c>
      <c r="AG3670" s="25">
        <v>0.67</v>
      </c>
      <c r="AH3670" s="25">
        <v>53912</v>
      </c>
      <c r="AI3670" s="25">
        <v>0.33</v>
      </c>
      <c r="AJ3670" s="25">
        <v>0</v>
      </c>
      <c r="AK3670" s="25">
        <v>0</v>
      </c>
      <c r="AL3670" s="25">
        <v>280110</v>
      </c>
      <c r="AM3670" s="25">
        <v>1.7145900000000001</v>
      </c>
      <c r="AN3670" s="25">
        <v>2750504</v>
      </c>
      <c r="AO3670" s="25">
        <v>17.2316</v>
      </c>
      <c r="AQ3670">
        <f t="shared" si="115"/>
        <v>0.62509999999999999</v>
      </c>
    </row>
    <row r="3671" spans="1:43" x14ac:dyDescent="0.2">
      <c r="A3671" t="str">
        <f t="shared" si="114"/>
        <v>2018_3798</v>
      </c>
      <c r="C3671" s="25">
        <v>3669</v>
      </c>
      <c r="D3671" s="25">
        <v>3798</v>
      </c>
      <c r="E3671" s="25">
        <v>3798</v>
      </c>
      <c r="F3671" s="25" t="s">
        <v>158</v>
      </c>
      <c r="G3671" s="25">
        <v>2.1179999999999999</v>
      </c>
      <c r="H3671" s="25">
        <v>2018</v>
      </c>
      <c r="I3671" s="25">
        <v>174874264</v>
      </c>
      <c r="J3671" s="25">
        <v>174874264</v>
      </c>
      <c r="K3671" s="25">
        <v>552</v>
      </c>
      <c r="L3671" s="25">
        <v>1595632</v>
      </c>
      <c r="M3671" s="25">
        <v>9.1244999999999994</v>
      </c>
      <c r="N3671" s="25">
        <v>129075</v>
      </c>
      <c r="O3671" s="25">
        <v>0.73809999999999998</v>
      </c>
      <c r="P3671" s="25">
        <v>0</v>
      </c>
      <c r="Q3671" s="25">
        <v>0</v>
      </c>
      <c r="R3671" s="25">
        <v>75828</v>
      </c>
      <c r="S3671" s="25">
        <v>0.43361</v>
      </c>
      <c r="T3671" s="25">
        <v>61689</v>
      </c>
      <c r="U3671" s="25">
        <v>0.3528</v>
      </c>
      <c r="V3671" s="25">
        <v>137517</v>
      </c>
      <c r="W3671" s="25">
        <v>0.78639999999999999</v>
      </c>
      <c r="X3671" s="25">
        <v>0</v>
      </c>
      <c r="Y3671" s="25">
        <v>0</v>
      </c>
      <c r="Z3671" s="25">
        <v>1862224</v>
      </c>
      <c r="AA3671" s="25">
        <v>10.648899999999999</v>
      </c>
      <c r="AB3671" s="25">
        <v>175000</v>
      </c>
      <c r="AC3671" s="25">
        <v>1.0007200000000001</v>
      </c>
      <c r="AD3671" s="25">
        <v>0</v>
      </c>
      <c r="AE3671" s="25">
        <v>0</v>
      </c>
      <c r="AF3671" s="25">
        <v>0</v>
      </c>
      <c r="AG3671" s="25">
        <v>0</v>
      </c>
      <c r="AH3671" s="25">
        <v>57709</v>
      </c>
      <c r="AI3671" s="25">
        <v>0.33</v>
      </c>
      <c r="AJ3671" s="25">
        <v>0</v>
      </c>
      <c r="AK3671" s="25">
        <v>0</v>
      </c>
      <c r="AL3671" s="25">
        <v>156710</v>
      </c>
      <c r="AM3671" s="25">
        <v>0.89612999999999998</v>
      </c>
      <c r="AN3671" s="25">
        <v>2251643</v>
      </c>
      <c r="AO3671" s="25">
        <v>12.8758</v>
      </c>
      <c r="AQ3671">
        <f t="shared" si="115"/>
        <v>0.78639999999999999</v>
      </c>
    </row>
    <row r="3672" spans="1:43" x14ac:dyDescent="0.2">
      <c r="A3672" t="str">
        <f t="shared" si="114"/>
        <v>2018_3816</v>
      </c>
      <c r="C3672" s="25">
        <v>3670</v>
      </c>
      <c r="D3672" s="25">
        <v>3816</v>
      </c>
      <c r="E3672" s="25">
        <v>3816</v>
      </c>
      <c r="F3672" s="25" t="s">
        <v>159</v>
      </c>
      <c r="G3672" s="25">
        <v>1.663</v>
      </c>
      <c r="H3672" s="25">
        <v>2018</v>
      </c>
      <c r="I3672" s="25">
        <v>145620172</v>
      </c>
      <c r="J3672" s="25">
        <v>161466542</v>
      </c>
      <c r="K3672" s="25">
        <v>359.5</v>
      </c>
      <c r="L3672" s="25">
        <v>1283731</v>
      </c>
      <c r="M3672" s="25">
        <v>8.8155999999999999</v>
      </c>
      <c r="N3672" s="25">
        <v>35075</v>
      </c>
      <c r="O3672" s="25">
        <v>0.21723000000000001</v>
      </c>
      <c r="P3672" s="25">
        <v>0</v>
      </c>
      <c r="Q3672" s="25">
        <v>0</v>
      </c>
      <c r="R3672" s="25">
        <v>86349</v>
      </c>
      <c r="S3672" s="25">
        <v>0.59297</v>
      </c>
      <c r="T3672" s="25">
        <v>0</v>
      </c>
      <c r="U3672" s="25">
        <v>0</v>
      </c>
      <c r="V3672" s="25">
        <v>86349</v>
      </c>
      <c r="W3672" s="25">
        <v>0.59299999999999997</v>
      </c>
      <c r="X3672" s="25">
        <v>0</v>
      </c>
      <c r="Y3672" s="25">
        <v>0</v>
      </c>
      <c r="Z3672" s="25">
        <v>1405155</v>
      </c>
      <c r="AA3672" s="25">
        <v>9.6257999999999999</v>
      </c>
      <c r="AB3672" s="25">
        <v>85000</v>
      </c>
      <c r="AC3672" s="25">
        <v>0.58370999999999995</v>
      </c>
      <c r="AD3672" s="25">
        <v>0</v>
      </c>
      <c r="AE3672" s="25">
        <v>0</v>
      </c>
      <c r="AF3672" s="25">
        <v>108183</v>
      </c>
      <c r="AG3672" s="25">
        <v>0.67</v>
      </c>
      <c r="AH3672" s="25">
        <v>53284</v>
      </c>
      <c r="AI3672" s="25">
        <v>0.33</v>
      </c>
      <c r="AJ3672" s="25">
        <v>0</v>
      </c>
      <c r="AK3672" s="25">
        <v>0</v>
      </c>
      <c r="AL3672" s="25">
        <v>284823</v>
      </c>
      <c r="AM3672" s="25">
        <v>1.7639800000000001</v>
      </c>
      <c r="AN3672" s="25">
        <v>1936445</v>
      </c>
      <c r="AO3672" s="25">
        <v>12.9735</v>
      </c>
      <c r="AQ3672">
        <f t="shared" si="115"/>
        <v>0.59299999999999997</v>
      </c>
    </row>
    <row r="3673" spans="1:43" x14ac:dyDescent="0.2">
      <c r="A3673" t="str">
        <f t="shared" si="114"/>
        <v>2018_3841</v>
      </c>
      <c r="C3673" s="25">
        <v>3671</v>
      </c>
      <c r="D3673" s="25">
        <v>3841</v>
      </c>
      <c r="E3673" s="25">
        <v>3841</v>
      </c>
      <c r="F3673" s="25" t="s">
        <v>160</v>
      </c>
      <c r="G3673" s="25">
        <v>3.105</v>
      </c>
      <c r="H3673" s="25">
        <v>2018</v>
      </c>
      <c r="I3673" s="25">
        <v>268153480</v>
      </c>
      <c r="J3673" s="25">
        <v>271222431</v>
      </c>
      <c r="K3673" s="25">
        <v>729.7</v>
      </c>
      <c r="L3673" s="25">
        <v>2405638</v>
      </c>
      <c r="M3673" s="25">
        <v>8.9710999999999999</v>
      </c>
      <c r="N3673" s="25">
        <v>34793</v>
      </c>
      <c r="O3673" s="25">
        <v>0.12828000000000001</v>
      </c>
      <c r="P3673" s="25">
        <v>0</v>
      </c>
      <c r="Q3673" s="25">
        <v>0</v>
      </c>
      <c r="R3673" s="25">
        <v>0</v>
      </c>
      <c r="S3673" s="25">
        <v>0</v>
      </c>
      <c r="T3673" s="25">
        <v>0</v>
      </c>
      <c r="U3673" s="25">
        <v>0</v>
      </c>
      <c r="V3673" s="25">
        <v>0</v>
      </c>
      <c r="W3673" s="25">
        <v>0</v>
      </c>
      <c r="X3673" s="25">
        <v>0</v>
      </c>
      <c r="Y3673" s="25">
        <v>0</v>
      </c>
      <c r="Z3673" s="25">
        <v>2440431</v>
      </c>
      <c r="AA3673" s="25">
        <v>9.0993999999999993</v>
      </c>
      <c r="AB3673" s="25">
        <v>500000</v>
      </c>
      <c r="AC3673" s="25">
        <v>1.8646</v>
      </c>
      <c r="AD3673" s="25">
        <v>0</v>
      </c>
      <c r="AE3673" s="25">
        <v>0</v>
      </c>
      <c r="AF3673" s="25">
        <v>271222</v>
      </c>
      <c r="AG3673" s="25">
        <v>1</v>
      </c>
      <c r="AH3673" s="25">
        <v>89503</v>
      </c>
      <c r="AI3673" s="25">
        <v>0.33</v>
      </c>
      <c r="AJ3673" s="25">
        <v>0</v>
      </c>
      <c r="AK3673" s="25">
        <v>0</v>
      </c>
      <c r="AL3673" s="25">
        <v>0</v>
      </c>
      <c r="AM3673" s="25">
        <v>0</v>
      </c>
      <c r="AN3673" s="25">
        <v>3301156</v>
      </c>
      <c r="AO3673" s="25">
        <v>12.294</v>
      </c>
      <c r="AQ3673">
        <f t="shared" si="115"/>
        <v>0</v>
      </c>
    </row>
    <row r="3674" spans="1:43" x14ac:dyDescent="0.2">
      <c r="A3674" t="str">
        <f t="shared" si="114"/>
        <v>2018_3897</v>
      </c>
      <c r="C3674" s="25">
        <v>3672</v>
      </c>
      <c r="D3674" s="25">
        <v>3897</v>
      </c>
      <c r="E3674" s="25">
        <v>3897</v>
      </c>
      <c r="F3674" s="25" t="s">
        <v>161</v>
      </c>
      <c r="G3674" s="25">
        <v>1.01</v>
      </c>
      <c r="H3674" s="25">
        <v>2018</v>
      </c>
      <c r="I3674" s="25">
        <v>198333041</v>
      </c>
      <c r="J3674" s="25">
        <v>205235248</v>
      </c>
      <c r="K3674" s="25">
        <v>153.5</v>
      </c>
      <c r="L3674" s="25">
        <v>1242103</v>
      </c>
      <c r="M3674" s="25">
        <v>6.2626999999999997</v>
      </c>
      <c r="N3674" s="25">
        <v>26373</v>
      </c>
      <c r="O3674" s="25">
        <v>0.1285</v>
      </c>
      <c r="P3674" s="25">
        <v>228593</v>
      </c>
      <c r="Q3674" s="25">
        <v>1.1525700000000001</v>
      </c>
      <c r="R3674" s="25">
        <v>0</v>
      </c>
      <c r="S3674" s="25">
        <v>0</v>
      </c>
      <c r="T3674" s="25">
        <v>0</v>
      </c>
      <c r="U3674" s="25">
        <v>0</v>
      </c>
      <c r="V3674" s="25">
        <v>0</v>
      </c>
      <c r="W3674" s="25">
        <v>0</v>
      </c>
      <c r="X3674" s="25">
        <v>0</v>
      </c>
      <c r="Y3674" s="25">
        <v>0</v>
      </c>
      <c r="Z3674" s="25">
        <v>1497069</v>
      </c>
      <c r="AA3674" s="25">
        <v>7.6646999999999998</v>
      </c>
      <c r="AB3674" s="25">
        <v>75000</v>
      </c>
      <c r="AC3674" s="25">
        <v>0.37814999999999999</v>
      </c>
      <c r="AD3674" s="25">
        <v>0</v>
      </c>
      <c r="AE3674" s="25">
        <v>0</v>
      </c>
      <c r="AF3674" s="25">
        <v>0</v>
      </c>
      <c r="AG3674" s="25">
        <v>0</v>
      </c>
      <c r="AH3674" s="25">
        <v>67728</v>
      </c>
      <c r="AI3674" s="25">
        <v>0.33</v>
      </c>
      <c r="AJ3674" s="25">
        <v>0</v>
      </c>
      <c r="AK3674" s="25">
        <v>0</v>
      </c>
      <c r="AL3674" s="25">
        <v>0</v>
      </c>
      <c r="AM3674" s="25">
        <v>0</v>
      </c>
      <c r="AN3674" s="25">
        <v>1639797</v>
      </c>
      <c r="AO3674" s="25">
        <v>8.3728999999999996</v>
      </c>
      <c r="AQ3674">
        <f t="shared" si="115"/>
        <v>0</v>
      </c>
    </row>
    <row r="3675" spans="1:43" x14ac:dyDescent="0.2">
      <c r="A3675" t="str">
        <f t="shared" si="114"/>
        <v>2018_3906</v>
      </c>
      <c r="C3675" s="25">
        <v>3673</v>
      </c>
      <c r="D3675" s="25">
        <v>3906</v>
      </c>
      <c r="E3675" s="25">
        <v>3906</v>
      </c>
      <c r="F3675" s="25" t="s">
        <v>162</v>
      </c>
      <c r="G3675" s="25">
        <v>1.82</v>
      </c>
      <c r="H3675" s="25">
        <v>2018</v>
      </c>
      <c r="I3675" s="25">
        <v>184225816</v>
      </c>
      <c r="J3675" s="25">
        <v>185473937</v>
      </c>
      <c r="K3675" s="25">
        <v>452.4</v>
      </c>
      <c r="L3675" s="25">
        <v>1541282</v>
      </c>
      <c r="M3675" s="25">
        <v>8.3663000000000007</v>
      </c>
      <c r="N3675" s="25">
        <v>26584</v>
      </c>
      <c r="O3675" s="25">
        <v>0.14333000000000001</v>
      </c>
      <c r="P3675" s="25">
        <v>0</v>
      </c>
      <c r="Q3675" s="25">
        <v>0</v>
      </c>
      <c r="R3675" s="25">
        <v>195203</v>
      </c>
      <c r="S3675" s="25">
        <v>1.05959</v>
      </c>
      <c r="T3675" s="25">
        <v>200000</v>
      </c>
      <c r="U3675" s="25">
        <v>1.0855999999999999</v>
      </c>
      <c r="V3675" s="25">
        <v>395203</v>
      </c>
      <c r="W3675" s="25">
        <v>2.1452</v>
      </c>
      <c r="X3675" s="25">
        <v>0</v>
      </c>
      <c r="Y3675" s="25">
        <v>0</v>
      </c>
      <c r="Z3675" s="25">
        <v>1963069</v>
      </c>
      <c r="AA3675" s="25">
        <v>10.6548</v>
      </c>
      <c r="AB3675" s="25">
        <v>150000</v>
      </c>
      <c r="AC3675" s="25">
        <v>0.81422000000000005</v>
      </c>
      <c r="AD3675" s="25">
        <v>0</v>
      </c>
      <c r="AE3675" s="25">
        <v>0</v>
      </c>
      <c r="AF3675" s="25">
        <v>52946</v>
      </c>
      <c r="AG3675" s="25">
        <v>0.28545999999999999</v>
      </c>
      <c r="AH3675" s="25">
        <v>61206</v>
      </c>
      <c r="AI3675" s="25">
        <v>0.33</v>
      </c>
      <c r="AJ3675" s="25">
        <v>0</v>
      </c>
      <c r="AK3675" s="25">
        <v>0</v>
      </c>
      <c r="AL3675" s="25">
        <v>123090</v>
      </c>
      <c r="AM3675" s="25">
        <v>0.66364999999999996</v>
      </c>
      <c r="AN3675" s="25">
        <v>2350311</v>
      </c>
      <c r="AO3675" s="25">
        <v>12.748100000000001</v>
      </c>
      <c r="AQ3675">
        <f t="shared" si="115"/>
        <v>2.1452</v>
      </c>
    </row>
    <row r="3676" spans="1:43" x14ac:dyDescent="0.2">
      <c r="A3676" t="str">
        <f t="shared" si="114"/>
        <v>2018_3942</v>
      </c>
      <c r="C3676" s="25">
        <v>3674</v>
      </c>
      <c r="D3676" s="25">
        <v>3942</v>
      </c>
      <c r="E3676" s="25">
        <v>3942</v>
      </c>
      <c r="F3676" s="25" t="s">
        <v>163</v>
      </c>
      <c r="G3676" s="25">
        <v>2.762</v>
      </c>
      <c r="H3676" s="25">
        <v>2018</v>
      </c>
      <c r="I3676" s="25">
        <v>126744900</v>
      </c>
      <c r="J3676" s="25">
        <v>130148234</v>
      </c>
      <c r="K3676" s="25">
        <v>672.5</v>
      </c>
      <c r="L3676" s="25">
        <v>1462126</v>
      </c>
      <c r="M3676" s="25">
        <v>11.536</v>
      </c>
      <c r="N3676" s="25">
        <v>37884</v>
      </c>
      <c r="O3676" s="25">
        <v>0.29108000000000001</v>
      </c>
      <c r="P3676" s="25">
        <v>0</v>
      </c>
      <c r="Q3676" s="25">
        <v>0</v>
      </c>
      <c r="R3676" s="25">
        <v>125568</v>
      </c>
      <c r="S3676" s="25">
        <v>0.99070999999999998</v>
      </c>
      <c r="T3676" s="25">
        <v>0</v>
      </c>
      <c r="U3676" s="25">
        <v>0</v>
      </c>
      <c r="V3676" s="25">
        <v>125568</v>
      </c>
      <c r="W3676" s="25">
        <v>0.99070000000000003</v>
      </c>
      <c r="X3676" s="25">
        <v>0</v>
      </c>
      <c r="Y3676" s="25">
        <v>0</v>
      </c>
      <c r="Z3676" s="25">
        <v>1625578</v>
      </c>
      <c r="AA3676" s="25">
        <v>12.8178</v>
      </c>
      <c r="AB3676" s="25">
        <v>193175</v>
      </c>
      <c r="AC3676" s="25">
        <v>1.5241199999999999</v>
      </c>
      <c r="AD3676" s="25">
        <v>0</v>
      </c>
      <c r="AE3676" s="25">
        <v>0</v>
      </c>
      <c r="AF3676" s="25">
        <v>130148</v>
      </c>
      <c r="AG3676" s="25">
        <v>1</v>
      </c>
      <c r="AH3676" s="25">
        <v>42949</v>
      </c>
      <c r="AI3676" s="25">
        <v>0.33</v>
      </c>
      <c r="AJ3676" s="25">
        <v>0</v>
      </c>
      <c r="AK3676" s="25">
        <v>0</v>
      </c>
      <c r="AL3676" s="25">
        <v>183938</v>
      </c>
      <c r="AM3676" s="25">
        <v>1.4133</v>
      </c>
      <c r="AN3676" s="25">
        <v>2175788</v>
      </c>
      <c r="AO3676" s="25">
        <v>17.0852</v>
      </c>
      <c r="AQ3676">
        <f t="shared" si="115"/>
        <v>0.99070000000000003</v>
      </c>
    </row>
    <row r="3677" spans="1:43" x14ac:dyDescent="0.2">
      <c r="A3677" t="str">
        <f t="shared" si="114"/>
        <v>2018_3978</v>
      </c>
      <c r="C3677" s="25">
        <v>3675</v>
      </c>
      <c r="D3677" s="25">
        <v>3978</v>
      </c>
      <c r="E3677" s="25">
        <v>3978</v>
      </c>
      <c r="F3677" s="25" t="s">
        <v>164</v>
      </c>
      <c r="G3677" s="25">
        <v>2.7120000000000002</v>
      </c>
      <c r="H3677" s="25">
        <v>2018</v>
      </c>
      <c r="I3677" s="25">
        <v>320149201</v>
      </c>
      <c r="J3677" s="25">
        <v>320149201</v>
      </c>
      <c r="K3677" s="25">
        <v>534.29999999999995</v>
      </c>
      <c r="L3677" s="25">
        <v>2513764</v>
      </c>
      <c r="M3677" s="25">
        <v>7.8518999999999997</v>
      </c>
      <c r="N3677" s="25">
        <v>94528</v>
      </c>
      <c r="O3677" s="25">
        <v>0.29526000000000002</v>
      </c>
      <c r="P3677" s="25">
        <v>0</v>
      </c>
      <c r="Q3677" s="25">
        <v>0</v>
      </c>
      <c r="R3677" s="25">
        <v>0</v>
      </c>
      <c r="S3677" s="25">
        <v>0</v>
      </c>
      <c r="T3677" s="25">
        <v>0</v>
      </c>
      <c r="U3677" s="25">
        <v>0</v>
      </c>
      <c r="V3677" s="25">
        <v>0</v>
      </c>
      <c r="W3677" s="25">
        <v>0</v>
      </c>
      <c r="X3677" s="25">
        <v>0</v>
      </c>
      <c r="Y3677" s="25">
        <v>0</v>
      </c>
      <c r="Z3677" s="25">
        <v>2608292</v>
      </c>
      <c r="AA3677" s="25">
        <v>8.1471</v>
      </c>
      <c r="AB3677" s="25">
        <v>250000</v>
      </c>
      <c r="AC3677" s="25">
        <v>0.78088999999999997</v>
      </c>
      <c r="AD3677" s="25">
        <v>0</v>
      </c>
      <c r="AE3677" s="25">
        <v>0</v>
      </c>
      <c r="AF3677" s="25">
        <v>406309</v>
      </c>
      <c r="AG3677" s="25">
        <v>1.26912</v>
      </c>
      <c r="AH3677" s="25">
        <v>105649</v>
      </c>
      <c r="AI3677" s="25">
        <v>0.33</v>
      </c>
      <c r="AJ3677" s="25">
        <v>0</v>
      </c>
      <c r="AK3677" s="25">
        <v>0</v>
      </c>
      <c r="AL3677" s="25">
        <v>0</v>
      </c>
      <c r="AM3677" s="25">
        <v>0</v>
      </c>
      <c r="AN3677" s="25">
        <v>3370250</v>
      </c>
      <c r="AO3677" s="25">
        <v>10.527100000000001</v>
      </c>
      <c r="AQ3677">
        <f t="shared" si="115"/>
        <v>0</v>
      </c>
    </row>
    <row r="3678" spans="1:43" x14ac:dyDescent="0.2">
      <c r="A3678" t="str">
        <f t="shared" si="114"/>
        <v>2018_4023</v>
      </c>
      <c r="C3678" s="25">
        <v>3676</v>
      </c>
      <c r="D3678" s="25">
        <v>4023</v>
      </c>
      <c r="E3678" s="25">
        <v>4023</v>
      </c>
      <c r="F3678" s="25" t="s">
        <v>961</v>
      </c>
      <c r="G3678" s="25">
        <v>2.8069999999999999</v>
      </c>
      <c r="H3678" s="25">
        <v>2018</v>
      </c>
      <c r="I3678" s="25">
        <v>332392421</v>
      </c>
      <c r="J3678" s="25">
        <v>381661361</v>
      </c>
      <c r="K3678" s="25">
        <v>649</v>
      </c>
      <c r="L3678" s="25">
        <v>2671765</v>
      </c>
      <c r="M3678" s="25">
        <v>8.0380000000000003</v>
      </c>
      <c r="N3678" s="25">
        <v>44004</v>
      </c>
      <c r="O3678" s="25">
        <v>0.1153</v>
      </c>
      <c r="P3678" s="25">
        <v>0</v>
      </c>
      <c r="Q3678" s="25">
        <v>0</v>
      </c>
      <c r="R3678" s="25">
        <v>200000</v>
      </c>
      <c r="S3678" s="25">
        <v>0.60170000000000001</v>
      </c>
      <c r="T3678" s="25">
        <v>0</v>
      </c>
      <c r="U3678" s="25">
        <v>0</v>
      </c>
      <c r="V3678" s="25">
        <v>200000</v>
      </c>
      <c r="W3678" s="25">
        <v>0.60170000000000001</v>
      </c>
      <c r="X3678" s="25">
        <v>0</v>
      </c>
      <c r="Y3678" s="25">
        <v>0</v>
      </c>
      <c r="Z3678" s="25">
        <v>2915769</v>
      </c>
      <c r="AA3678" s="25">
        <v>8.7550000000000008</v>
      </c>
      <c r="AB3678" s="25">
        <v>320000</v>
      </c>
      <c r="AC3678" s="25">
        <v>0.96272000000000002</v>
      </c>
      <c r="AD3678" s="25">
        <v>0</v>
      </c>
      <c r="AE3678" s="25">
        <v>0</v>
      </c>
      <c r="AF3678" s="25">
        <v>316779</v>
      </c>
      <c r="AG3678" s="25">
        <v>0.83</v>
      </c>
      <c r="AH3678" s="25">
        <v>125948</v>
      </c>
      <c r="AI3678" s="25">
        <v>0.33</v>
      </c>
      <c r="AJ3678" s="25">
        <v>0</v>
      </c>
      <c r="AK3678" s="25">
        <v>0</v>
      </c>
      <c r="AL3678" s="25">
        <v>0</v>
      </c>
      <c r="AM3678" s="25">
        <v>0</v>
      </c>
      <c r="AN3678" s="25">
        <v>3678496</v>
      </c>
      <c r="AO3678" s="25">
        <v>10.877700000000001</v>
      </c>
      <c r="AQ3678">
        <f t="shared" si="115"/>
        <v>0.60170000000000001</v>
      </c>
    </row>
    <row r="3679" spans="1:43" x14ac:dyDescent="0.2">
      <c r="A3679" t="str">
        <f t="shared" si="114"/>
        <v>2018_4033</v>
      </c>
      <c r="C3679" s="25">
        <v>3677</v>
      </c>
      <c r="D3679" s="25">
        <v>4033</v>
      </c>
      <c r="E3679" s="25">
        <v>4033</v>
      </c>
      <c r="F3679" s="25" t="s">
        <v>654</v>
      </c>
      <c r="G3679" s="25">
        <v>4.0119999999999996</v>
      </c>
      <c r="H3679" s="25">
        <v>2018</v>
      </c>
      <c r="I3679" s="25">
        <v>337780975</v>
      </c>
      <c r="J3679" s="25">
        <v>347626268</v>
      </c>
      <c r="K3679" s="25">
        <v>679.4</v>
      </c>
      <c r="L3679" s="25">
        <v>2741656</v>
      </c>
      <c r="M3679" s="25">
        <v>8.1166999999999998</v>
      </c>
      <c r="N3679" s="25">
        <v>312162</v>
      </c>
      <c r="O3679" s="25">
        <v>0.89798</v>
      </c>
      <c r="P3679" s="25">
        <v>0</v>
      </c>
      <c r="Q3679" s="25">
        <v>0</v>
      </c>
      <c r="R3679" s="25">
        <v>71334</v>
      </c>
      <c r="S3679" s="25">
        <v>0.21118000000000001</v>
      </c>
      <c r="T3679" s="25">
        <v>100000</v>
      </c>
      <c r="U3679" s="25">
        <v>0.29599999999999999</v>
      </c>
      <c r="V3679" s="25">
        <v>171334</v>
      </c>
      <c r="W3679" s="25">
        <v>0.50719999999999998</v>
      </c>
      <c r="X3679" s="25">
        <v>0</v>
      </c>
      <c r="Y3679" s="25">
        <v>0</v>
      </c>
      <c r="Z3679" s="25">
        <v>3225152</v>
      </c>
      <c r="AA3679" s="25">
        <v>9.5219000000000005</v>
      </c>
      <c r="AB3679" s="25">
        <v>300000</v>
      </c>
      <c r="AC3679" s="25">
        <v>0.88815</v>
      </c>
      <c r="AD3679" s="25">
        <v>0</v>
      </c>
      <c r="AE3679" s="25">
        <v>0</v>
      </c>
      <c r="AF3679" s="25">
        <v>0</v>
      </c>
      <c r="AG3679" s="25">
        <v>0</v>
      </c>
      <c r="AH3679" s="25">
        <v>114716</v>
      </c>
      <c r="AI3679" s="25">
        <v>0.33</v>
      </c>
      <c r="AJ3679" s="25">
        <v>0</v>
      </c>
      <c r="AK3679" s="25">
        <v>0</v>
      </c>
      <c r="AL3679" s="25">
        <v>325625</v>
      </c>
      <c r="AM3679" s="25">
        <v>1.4197</v>
      </c>
      <c r="AN3679" s="25">
        <v>3965493</v>
      </c>
      <c r="AO3679" s="25">
        <v>12.159700000000001</v>
      </c>
      <c r="AQ3679">
        <f t="shared" si="115"/>
        <v>0.50719999999999998</v>
      </c>
    </row>
    <row r="3680" spans="1:43" x14ac:dyDescent="0.2">
      <c r="A3680" t="str">
        <f t="shared" si="114"/>
        <v>2018_4041</v>
      </c>
      <c r="C3680" s="25">
        <v>3678</v>
      </c>
      <c r="D3680" s="25">
        <v>4041</v>
      </c>
      <c r="E3680" s="25">
        <v>4041</v>
      </c>
      <c r="F3680" s="25" t="s">
        <v>165</v>
      </c>
      <c r="G3680" s="25">
        <v>8.84</v>
      </c>
      <c r="H3680" s="25">
        <v>2018</v>
      </c>
      <c r="I3680" s="25">
        <v>395544730</v>
      </c>
      <c r="J3680" s="25">
        <v>406104330</v>
      </c>
      <c r="K3680" s="25">
        <v>1363.5</v>
      </c>
      <c r="L3680" s="25">
        <v>3822184</v>
      </c>
      <c r="M3680" s="25">
        <v>9.6631</v>
      </c>
      <c r="N3680" s="25">
        <v>15971</v>
      </c>
      <c r="O3680" s="25">
        <v>3.9329999999999997E-2</v>
      </c>
      <c r="P3680" s="25">
        <v>0</v>
      </c>
      <c r="Q3680" s="25">
        <v>0</v>
      </c>
      <c r="R3680" s="25">
        <v>0</v>
      </c>
      <c r="S3680" s="25">
        <v>0</v>
      </c>
      <c r="T3680" s="25">
        <v>333006</v>
      </c>
      <c r="U3680" s="25">
        <v>0.84189999999999998</v>
      </c>
      <c r="V3680" s="25">
        <v>333006</v>
      </c>
      <c r="W3680" s="25">
        <v>0.84189999999999998</v>
      </c>
      <c r="X3680" s="25">
        <v>0</v>
      </c>
      <c r="Y3680" s="25">
        <v>0</v>
      </c>
      <c r="Z3680" s="25">
        <v>4171161</v>
      </c>
      <c r="AA3680" s="25">
        <v>10.5443</v>
      </c>
      <c r="AB3680" s="25">
        <v>200000</v>
      </c>
      <c r="AC3680" s="25">
        <v>0.50563000000000002</v>
      </c>
      <c r="AD3680" s="25">
        <v>0</v>
      </c>
      <c r="AE3680" s="25">
        <v>0</v>
      </c>
      <c r="AF3680" s="25">
        <v>406104</v>
      </c>
      <c r="AG3680" s="25">
        <v>1</v>
      </c>
      <c r="AH3680" s="25">
        <v>134014</v>
      </c>
      <c r="AI3680" s="25">
        <v>0.33</v>
      </c>
      <c r="AJ3680" s="25">
        <v>0</v>
      </c>
      <c r="AK3680" s="25">
        <v>0</v>
      </c>
      <c r="AL3680" s="25">
        <v>0</v>
      </c>
      <c r="AM3680" s="25">
        <v>0</v>
      </c>
      <c r="AN3680" s="25">
        <v>4911279</v>
      </c>
      <c r="AO3680" s="25">
        <v>12.379899999999999</v>
      </c>
      <c r="AQ3680">
        <f t="shared" si="115"/>
        <v>0.84189999999999998</v>
      </c>
    </row>
    <row r="3681" spans="1:43" x14ac:dyDescent="0.2">
      <c r="A3681" t="str">
        <f t="shared" si="114"/>
        <v>2018_4043</v>
      </c>
      <c r="C3681" s="25">
        <v>3679</v>
      </c>
      <c r="D3681" s="25">
        <v>4043</v>
      </c>
      <c r="E3681" s="25">
        <v>4043</v>
      </c>
      <c r="F3681" s="25" t="s">
        <v>166</v>
      </c>
      <c r="G3681" s="25">
        <v>3.1469999999999998</v>
      </c>
      <c r="H3681" s="25">
        <v>2018</v>
      </c>
      <c r="I3681" s="25">
        <v>324266423</v>
      </c>
      <c r="J3681" s="25">
        <v>327463798</v>
      </c>
      <c r="K3681" s="25">
        <v>698.4</v>
      </c>
      <c r="L3681" s="25">
        <v>2644459</v>
      </c>
      <c r="M3681" s="25">
        <v>8.1552000000000007</v>
      </c>
      <c r="N3681" s="25">
        <v>385776</v>
      </c>
      <c r="O3681" s="25">
        <v>1.17807</v>
      </c>
      <c r="P3681" s="25">
        <v>0</v>
      </c>
      <c r="Q3681" s="25">
        <v>0</v>
      </c>
      <c r="R3681" s="25">
        <v>0</v>
      </c>
      <c r="S3681" s="25">
        <v>0</v>
      </c>
      <c r="T3681" s="25">
        <v>0</v>
      </c>
      <c r="U3681" s="25">
        <v>0</v>
      </c>
      <c r="V3681" s="25">
        <v>0</v>
      </c>
      <c r="W3681" s="25">
        <v>0</v>
      </c>
      <c r="X3681" s="25">
        <v>0</v>
      </c>
      <c r="Y3681" s="25">
        <v>0</v>
      </c>
      <c r="Z3681" s="25">
        <v>3030235</v>
      </c>
      <c r="AA3681" s="25">
        <v>9.3332999999999995</v>
      </c>
      <c r="AB3681" s="25">
        <v>300000</v>
      </c>
      <c r="AC3681" s="25">
        <v>0.92517000000000005</v>
      </c>
      <c r="AD3681" s="25">
        <v>0</v>
      </c>
      <c r="AE3681" s="25">
        <v>0</v>
      </c>
      <c r="AF3681" s="25">
        <v>0</v>
      </c>
      <c r="AG3681" s="25">
        <v>0</v>
      </c>
      <c r="AH3681" s="25">
        <v>108063</v>
      </c>
      <c r="AI3681" s="25">
        <v>0.33</v>
      </c>
      <c r="AJ3681" s="25">
        <v>0</v>
      </c>
      <c r="AK3681" s="25">
        <v>0</v>
      </c>
      <c r="AL3681" s="25">
        <v>0</v>
      </c>
      <c r="AM3681" s="25">
        <v>0</v>
      </c>
      <c r="AN3681" s="25">
        <v>3438298</v>
      </c>
      <c r="AO3681" s="25">
        <v>10.5884</v>
      </c>
      <c r="AQ3681">
        <f t="shared" si="115"/>
        <v>0</v>
      </c>
    </row>
    <row r="3682" spans="1:43" x14ac:dyDescent="0.2">
      <c r="A3682" t="str">
        <f t="shared" si="114"/>
        <v>2018_4068</v>
      </c>
      <c r="C3682" s="25">
        <v>3680</v>
      </c>
      <c r="D3682" s="25">
        <v>4068</v>
      </c>
      <c r="E3682" s="25">
        <v>4068</v>
      </c>
      <c r="F3682" s="25" t="s">
        <v>962</v>
      </c>
      <c r="G3682" s="25">
        <v>1.889</v>
      </c>
      <c r="H3682" s="25">
        <v>2018</v>
      </c>
      <c r="I3682" s="25">
        <v>332074840</v>
      </c>
      <c r="J3682" s="25">
        <v>341319910</v>
      </c>
      <c r="K3682" s="25">
        <v>431</v>
      </c>
      <c r="L3682" s="25">
        <v>2342649</v>
      </c>
      <c r="M3682" s="25">
        <v>7.0545999999999998</v>
      </c>
      <c r="N3682" s="25">
        <v>62228</v>
      </c>
      <c r="O3682" s="25">
        <v>0.18232000000000001</v>
      </c>
      <c r="P3682" s="25">
        <v>0</v>
      </c>
      <c r="Q3682" s="25">
        <v>0</v>
      </c>
      <c r="R3682" s="25">
        <v>78809</v>
      </c>
      <c r="S3682" s="25">
        <v>0.23732</v>
      </c>
      <c r="T3682" s="25">
        <v>0</v>
      </c>
      <c r="U3682" s="25">
        <v>0</v>
      </c>
      <c r="V3682" s="25">
        <v>78809</v>
      </c>
      <c r="W3682" s="25">
        <v>0.23730000000000001</v>
      </c>
      <c r="X3682" s="25">
        <v>0</v>
      </c>
      <c r="Y3682" s="25">
        <v>0</v>
      </c>
      <c r="Z3682" s="25">
        <v>2483686</v>
      </c>
      <c r="AA3682" s="25">
        <v>7.4741999999999997</v>
      </c>
      <c r="AB3682" s="25">
        <v>70000</v>
      </c>
      <c r="AC3682" s="25">
        <v>0.21079999999999999</v>
      </c>
      <c r="AD3682" s="25">
        <v>0</v>
      </c>
      <c r="AE3682" s="25">
        <v>0</v>
      </c>
      <c r="AF3682" s="25">
        <v>200146</v>
      </c>
      <c r="AG3682" s="25">
        <v>0.58638999999999997</v>
      </c>
      <c r="AH3682" s="25">
        <v>112636</v>
      </c>
      <c r="AI3682" s="25">
        <v>0.33</v>
      </c>
      <c r="AJ3682" s="25">
        <v>0</v>
      </c>
      <c r="AK3682" s="25">
        <v>0</v>
      </c>
      <c r="AL3682" s="25">
        <v>161588</v>
      </c>
      <c r="AM3682" s="25">
        <v>0.47342000000000001</v>
      </c>
      <c r="AN3682" s="25">
        <v>3028056</v>
      </c>
      <c r="AO3682" s="25">
        <v>9.0747999999999998</v>
      </c>
      <c r="AQ3682">
        <f t="shared" si="115"/>
        <v>0.23730000000000001</v>
      </c>
    </row>
    <row r="3683" spans="1:43" x14ac:dyDescent="0.2">
      <c r="A3683" t="str">
        <f t="shared" si="114"/>
        <v>2018_4086</v>
      </c>
      <c r="C3683" s="25">
        <v>3681</v>
      </c>
      <c r="D3683" s="25">
        <v>4086</v>
      </c>
      <c r="E3683" s="25">
        <v>4086</v>
      </c>
      <c r="F3683" s="25" t="s">
        <v>655</v>
      </c>
      <c r="G3683" s="25">
        <v>7.7960000000000003</v>
      </c>
      <c r="H3683" s="25">
        <v>2018</v>
      </c>
      <c r="I3683" s="25">
        <v>440942181</v>
      </c>
      <c r="J3683" s="25">
        <v>472986660</v>
      </c>
      <c r="K3683" s="25">
        <v>1934.5</v>
      </c>
      <c r="L3683" s="25">
        <v>4604131</v>
      </c>
      <c r="M3683" s="25">
        <v>10.441599999999999</v>
      </c>
      <c r="N3683" s="25">
        <v>592466</v>
      </c>
      <c r="O3683" s="25">
        <v>1.25261</v>
      </c>
      <c r="P3683" s="25">
        <v>0</v>
      </c>
      <c r="Q3683" s="25">
        <v>0</v>
      </c>
      <c r="R3683" s="25">
        <v>1010606</v>
      </c>
      <c r="S3683" s="25">
        <v>2.2919200000000002</v>
      </c>
      <c r="T3683" s="25">
        <v>60000</v>
      </c>
      <c r="U3683" s="25">
        <v>0.1361</v>
      </c>
      <c r="V3683" s="25">
        <v>1070606</v>
      </c>
      <c r="W3683" s="25">
        <v>2.4279999999999999</v>
      </c>
      <c r="X3683" s="25">
        <v>0</v>
      </c>
      <c r="Y3683" s="25">
        <v>0</v>
      </c>
      <c r="Z3683" s="25">
        <v>6267203</v>
      </c>
      <c r="AA3683" s="25">
        <v>14.122199999999999</v>
      </c>
      <c r="AB3683" s="25">
        <v>520000</v>
      </c>
      <c r="AC3683" s="25">
        <v>1.1792899999999999</v>
      </c>
      <c r="AD3683" s="25">
        <v>0</v>
      </c>
      <c r="AE3683" s="25">
        <v>0</v>
      </c>
      <c r="AF3683" s="25">
        <v>373282</v>
      </c>
      <c r="AG3683" s="25">
        <v>0.78920000000000001</v>
      </c>
      <c r="AH3683" s="25">
        <v>156086</v>
      </c>
      <c r="AI3683" s="25">
        <v>0.33</v>
      </c>
      <c r="AJ3683" s="25">
        <v>0</v>
      </c>
      <c r="AK3683" s="25">
        <v>0</v>
      </c>
      <c r="AL3683" s="25">
        <v>754600</v>
      </c>
      <c r="AM3683" s="25">
        <v>1.5953900000000001</v>
      </c>
      <c r="AN3683" s="25">
        <v>8071171</v>
      </c>
      <c r="AO3683" s="25">
        <v>18.016100000000002</v>
      </c>
      <c r="AQ3683">
        <f t="shared" si="115"/>
        <v>2.4279999999999999</v>
      </c>
    </row>
    <row r="3684" spans="1:43" x14ac:dyDescent="0.2">
      <c r="A3684" t="str">
        <f t="shared" si="114"/>
        <v>2018_4104</v>
      </c>
      <c r="C3684" s="25">
        <v>3682</v>
      </c>
      <c r="D3684" s="25">
        <v>4104</v>
      </c>
      <c r="E3684" s="25">
        <v>4104</v>
      </c>
      <c r="F3684" s="25" t="s">
        <v>167</v>
      </c>
      <c r="G3684" s="25">
        <v>31.257000000000001</v>
      </c>
      <c r="H3684" s="25">
        <v>2018</v>
      </c>
      <c r="I3684" s="25">
        <v>1019049272</v>
      </c>
      <c r="J3684" s="25">
        <v>1025779629</v>
      </c>
      <c r="K3684" s="25">
        <v>5435.2</v>
      </c>
      <c r="L3684" s="25">
        <v>10852826</v>
      </c>
      <c r="M3684" s="25">
        <v>10.65</v>
      </c>
      <c r="N3684" s="25">
        <v>2044453</v>
      </c>
      <c r="O3684" s="25">
        <v>1.9930699999999999</v>
      </c>
      <c r="P3684" s="25">
        <v>0</v>
      </c>
      <c r="Q3684" s="25">
        <v>0</v>
      </c>
      <c r="R3684" s="25">
        <v>2971829</v>
      </c>
      <c r="S3684" s="25">
        <v>2.91628</v>
      </c>
      <c r="T3684" s="25">
        <v>132896</v>
      </c>
      <c r="U3684" s="25">
        <v>0.13039999999999999</v>
      </c>
      <c r="V3684" s="25">
        <v>3104725</v>
      </c>
      <c r="W3684" s="25">
        <v>3.0467</v>
      </c>
      <c r="X3684" s="25">
        <v>0</v>
      </c>
      <c r="Y3684" s="25">
        <v>0</v>
      </c>
      <c r="Z3684" s="25">
        <v>16002004</v>
      </c>
      <c r="AA3684" s="25">
        <v>15.6897</v>
      </c>
      <c r="AB3684" s="25">
        <v>1000400</v>
      </c>
      <c r="AC3684" s="25">
        <v>0.98170000000000002</v>
      </c>
      <c r="AD3684" s="25">
        <v>0</v>
      </c>
      <c r="AE3684" s="25">
        <v>0</v>
      </c>
      <c r="AF3684" s="25">
        <v>687272</v>
      </c>
      <c r="AG3684" s="25">
        <v>0.67</v>
      </c>
      <c r="AH3684" s="25">
        <v>338507</v>
      </c>
      <c r="AI3684" s="25">
        <v>0.33</v>
      </c>
      <c r="AJ3684" s="25">
        <v>137572</v>
      </c>
      <c r="AK3684" s="25">
        <v>0.13500000000000001</v>
      </c>
      <c r="AL3684" s="25">
        <v>146908</v>
      </c>
      <c r="AM3684" s="25">
        <v>0.14321999999999999</v>
      </c>
      <c r="AN3684" s="25">
        <v>18312663</v>
      </c>
      <c r="AO3684" s="25">
        <v>17.9496</v>
      </c>
      <c r="AQ3684">
        <f t="shared" si="115"/>
        <v>3.0467</v>
      </c>
    </row>
    <row r="3685" spans="1:43" x14ac:dyDescent="0.2">
      <c r="A3685" t="str">
        <f t="shared" si="114"/>
        <v>2018_4122</v>
      </c>
      <c r="C3685" s="25">
        <v>3683</v>
      </c>
      <c r="D3685" s="25">
        <v>4122</v>
      </c>
      <c r="E3685" s="25">
        <v>4122</v>
      </c>
      <c r="F3685" s="25" t="s">
        <v>168</v>
      </c>
      <c r="G3685" s="25">
        <v>1.6619999999999999</v>
      </c>
      <c r="H3685" s="25">
        <v>2018</v>
      </c>
      <c r="I3685" s="25">
        <v>157749088</v>
      </c>
      <c r="J3685" s="25">
        <v>157749088</v>
      </c>
      <c r="K3685" s="25">
        <v>510</v>
      </c>
      <c r="L3685" s="25">
        <v>1559724</v>
      </c>
      <c r="M3685" s="25">
        <v>9.8873999999999995</v>
      </c>
      <c r="N3685" s="25">
        <v>222807</v>
      </c>
      <c r="O3685" s="25">
        <v>1.4124099999999999</v>
      </c>
      <c r="P3685" s="25">
        <v>0</v>
      </c>
      <c r="Q3685" s="25">
        <v>0</v>
      </c>
      <c r="R3685" s="25">
        <v>0</v>
      </c>
      <c r="S3685" s="25">
        <v>0</v>
      </c>
      <c r="T3685" s="25">
        <v>0</v>
      </c>
      <c r="U3685" s="25">
        <v>0</v>
      </c>
      <c r="V3685" s="25">
        <v>0</v>
      </c>
      <c r="W3685" s="25">
        <v>0</v>
      </c>
      <c r="X3685" s="25">
        <v>0</v>
      </c>
      <c r="Y3685" s="25">
        <v>0</v>
      </c>
      <c r="Z3685" s="25">
        <v>1782531</v>
      </c>
      <c r="AA3685" s="25">
        <v>11.299799999999999</v>
      </c>
      <c r="AB3685" s="25">
        <v>364624</v>
      </c>
      <c r="AC3685" s="25">
        <v>2.31142</v>
      </c>
      <c r="AD3685" s="25">
        <v>0</v>
      </c>
      <c r="AE3685" s="25">
        <v>0</v>
      </c>
      <c r="AF3685" s="25">
        <v>105692</v>
      </c>
      <c r="AG3685" s="25">
        <v>0.67</v>
      </c>
      <c r="AH3685" s="25">
        <v>52057</v>
      </c>
      <c r="AI3685" s="25">
        <v>0.33</v>
      </c>
      <c r="AJ3685" s="25">
        <v>0</v>
      </c>
      <c r="AK3685" s="25">
        <v>0</v>
      </c>
      <c r="AL3685" s="25">
        <v>163040</v>
      </c>
      <c r="AM3685" s="25">
        <v>1.0335399999999999</v>
      </c>
      <c r="AN3685" s="25">
        <v>2467944</v>
      </c>
      <c r="AO3685" s="25">
        <v>15.6447</v>
      </c>
      <c r="AQ3685">
        <f t="shared" si="115"/>
        <v>0</v>
      </c>
    </row>
    <row r="3686" spans="1:43" x14ac:dyDescent="0.2">
      <c r="A3686" t="str">
        <f t="shared" si="114"/>
        <v>2018_4131</v>
      </c>
      <c r="C3686" s="25">
        <v>3684</v>
      </c>
      <c r="D3686" s="25">
        <v>4131</v>
      </c>
      <c r="E3686" s="25">
        <v>4131</v>
      </c>
      <c r="F3686" s="25" t="s">
        <v>169</v>
      </c>
      <c r="G3686" s="25">
        <v>21.664000000000001</v>
      </c>
      <c r="H3686" s="25">
        <v>2018</v>
      </c>
      <c r="I3686" s="25">
        <v>1217773796</v>
      </c>
      <c r="J3686" s="25">
        <v>1260626431</v>
      </c>
      <c r="K3686" s="25">
        <v>3742</v>
      </c>
      <c r="L3686" s="25">
        <v>11981370</v>
      </c>
      <c r="M3686" s="25">
        <v>9.8386999999999993</v>
      </c>
      <c r="N3686" s="25">
        <v>59988</v>
      </c>
      <c r="O3686" s="25">
        <v>4.759E-2</v>
      </c>
      <c r="P3686" s="25">
        <v>0</v>
      </c>
      <c r="Q3686" s="25">
        <v>0</v>
      </c>
      <c r="R3686" s="25">
        <v>3362804</v>
      </c>
      <c r="S3686" s="25">
        <v>2.7614399999999999</v>
      </c>
      <c r="T3686" s="25">
        <v>0</v>
      </c>
      <c r="U3686" s="25">
        <v>0</v>
      </c>
      <c r="V3686" s="25">
        <v>3362804</v>
      </c>
      <c r="W3686" s="25">
        <v>2.7614000000000001</v>
      </c>
      <c r="X3686" s="25">
        <v>0</v>
      </c>
      <c r="Y3686" s="25">
        <v>0</v>
      </c>
      <c r="Z3686" s="25">
        <v>15404162</v>
      </c>
      <c r="AA3686" s="25">
        <v>12.6478</v>
      </c>
      <c r="AB3686" s="25">
        <v>750000</v>
      </c>
      <c r="AC3686" s="25">
        <v>0.61587999999999998</v>
      </c>
      <c r="AD3686" s="25">
        <v>0</v>
      </c>
      <c r="AE3686" s="25">
        <v>0</v>
      </c>
      <c r="AF3686" s="25">
        <v>844620</v>
      </c>
      <c r="AG3686" s="25">
        <v>0.67</v>
      </c>
      <c r="AH3686" s="25">
        <v>416007</v>
      </c>
      <c r="AI3686" s="25">
        <v>0.33</v>
      </c>
      <c r="AJ3686" s="25">
        <v>0</v>
      </c>
      <c r="AK3686" s="25">
        <v>0</v>
      </c>
      <c r="AL3686" s="25">
        <v>0</v>
      </c>
      <c r="AM3686" s="25">
        <v>0</v>
      </c>
      <c r="AN3686" s="25">
        <v>17414789</v>
      </c>
      <c r="AO3686" s="25">
        <v>14.2637</v>
      </c>
      <c r="AQ3686">
        <f t="shared" si="115"/>
        <v>2.7614000000000001</v>
      </c>
    </row>
    <row r="3687" spans="1:43" x14ac:dyDescent="0.2">
      <c r="A3687" t="str">
        <f t="shared" si="114"/>
        <v>2018_4149</v>
      </c>
      <c r="C3687" s="25">
        <v>3685</v>
      </c>
      <c r="D3687" s="25">
        <v>4149</v>
      </c>
      <c r="E3687" s="25">
        <v>4149</v>
      </c>
      <c r="F3687" s="25" t="s">
        <v>170</v>
      </c>
      <c r="G3687" s="25">
        <v>5.6360000000000001</v>
      </c>
      <c r="H3687" s="25">
        <v>2018</v>
      </c>
      <c r="I3687" s="25">
        <v>564404923</v>
      </c>
      <c r="J3687" s="25">
        <v>632439813</v>
      </c>
      <c r="K3687" s="25">
        <v>1412</v>
      </c>
      <c r="L3687" s="25">
        <v>5000290</v>
      </c>
      <c r="M3687" s="25">
        <v>8.8594000000000008</v>
      </c>
      <c r="N3687" s="25">
        <v>215468</v>
      </c>
      <c r="O3687" s="25">
        <v>0.34068999999999999</v>
      </c>
      <c r="P3687" s="25">
        <v>0</v>
      </c>
      <c r="Q3687" s="25">
        <v>0</v>
      </c>
      <c r="R3687" s="25">
        <v>0</v>
      </c>
      <c r="S3687" s="25">
        <v>0</v>
      </c>
      <c r="T3687" s="25">
        <v>0</v>
      </c>
      <c r="U3687" s="25">
        <v>0</v>
      </c>
      <c r="V3687" s="25">
        <v>0</v>
      </c>
      <c r="W3687" s="25">
        <v>0</v>
      </c>
      <c r="X3687" s="25">
        <v>0</v>
      </c>
      <c r="Y3687" s="25">
        <v>0</v>
      </c>
      <c r="Z3687" s="25">
        <v>5215758</v>
      </c>
      <c r="AA3687" s="25">
        <v>9.2001000000000008</v>
      </c>
      <c r="AB3687" s="25">
        <v>400000</v>
      </c>
      <c r="AC3687" s="25">
        <v>0.70870999999999995</v>
      </c>
      <c r="AD3687" s="25">
        <v>0</v>
      </c>
      <c r="AE3687" s="25">
        <v>0</v>
      </c>
      <c r="AF3687" s="25">
        <v>0</v>
      </c>
      <c r="AG3687" s="25">
        <v>0</v>
      </c>
      <c r="AH3687" s="25">
        <v>208705</v>
      </c>
      <c r="AI3687" s="25">
        <v>0.33</v>
      </c>
      <c r="AJ3687" s="25">
        <v>0</v>
      </c>
      <c r="AK3687" s="25">
        <v>0</v>
      </c>
      <c r="AL3687" s="25">
        <v>0</v>
      </c>
      <c r="AM3687" s="25">
        <v>0</v>
      </c>
      <c r="AN3687" s="25">
        <v>5824463</v>
      </c>
      <c r="AO3687" s="25">
        <v>10.238799999999999</v>
      </c>
      <c r="AQ3687">
        <f t="shared" si="115"/>
        <v>0</v>
      </c>
    </row>
    <row r="3688" spans="1:43" x14ac:dyDescent="0.2">
      <c r="A3688" t="str">
        <f t="shared" si="114"/>
        <v>2018_4203</v>
      </c>
      <c r="C3688" s="25">
        <v>3686</v>
      </c>
      <c r="D3688" s="25">
        <v>4203</v>
      </c>
      <c r="E3688" s="25">
        <v>4203</v>
      </c>
      <c r="F3688" s="25" t="s">
        <v>171</v>
      </c>
      <c r="G3688" s="25">
        <v>2.9319999999999999</v>
      </c>
      <c r="H3688" s="25">
        <v>2018</v>
      </c>
      <c r="I3688" s="25">
        <v>301242324</v>
      </c>
      <c r="J3688" s="25">
        <v>302421873</v>
      </c>
      <c r="K3688" s="25">
        <v>780.9</v>
      </c>
      <c r="L3688" s="25">
        <v>2566245</v>
      </c>
      <c r="M3688" s="25">
        <v>8.5189000000000004</v>
      </c>
      <c r="N3688" s="25">
        <v>210893</v>
      </c>
      <c r="O3688" s="25">
        <v>0.69735000000000003</v>
      </c>
      <c r="P3688" s="25">
        <v>0</v>
      </c>
      <c r="Q3688" s="25">
        <v>0</v>
      </c>
      <c r="R3688" s="25">
        <v>123251</v>
      </c>
      <c r="S3688" s="25">
        <v>0.40914</v>
      </c>
      <c r="T3688" s="25">
        <v>229568</v>
      </c>
      <c r="U3688" s="25">
        <v>0.7621</v>
      </c>
      <c r="V3688" s="25">
        <v>352819</v>
      </c>
      <c r="W3688" s="25">
        <v>1.1712</v>
      </c>
      <c r="X3688" s="25">
        <v>0</v>
      </c>
      <c r="Y3688" s="25">
        <v>0</v>
      </c>
      <c r="Z3688" s="25">
        <v>3129957</v>
      </c>
      <c r="AA3688" s="25">
        <v>10.3874</v>
      </c>
      <c r="AB3688" s="25">
        <v>25000</v>
      </c>
      <c r="AC3688" s="25">
        <v>8.2989999999999994E-2</v>
      </c>
      <c r="AD3688" s="25">
        <v>0</v>
      </c>
      <c r="AE3688" s="25">
        <v>0</v>
      </c>
      <c r="AF3688" s="25">
        <v>53749</v>
      </c>
      <c r="AG3688" s="25">
        <v>0.17773</v>
      </c>
      <c r="AH3688" s="25">
        <v>99799</v>
      </c>
      <c r="AI3688" s="25">
        <v>0.33</v>
      </c>
      <c r="AJ3688" s="25">
        <v>0</v>
      </c>
      <c r="AK3688" s="25">
        <v>0</v>
      </c>
      <c r="AL3688" s="25">
        <v>0</v>
      </c>
      <c r="AM3688" s="25">
        <v>0</v>
      </c>
      <c r="AN3688" s="25">
        <v>3308505</v>
      </c>
      <c r="AO3688" s="25">
        <v>10.978199999999999</v>
      </c>
      <c r="AQ3688">
        <f t="shared" si="115"/>
        <v>1.1712</v>
      </c>
    </row>
    <row r="3689" spans="1:43" x14ac:dyDescent="0.2">
      <c r="A3689" t="str">
        <f t="shared" si="114"/>
        <v>2018_4212</v>
      </c>
      <c r="C3689" s="25">
        <v>3687</v>
      </c>
      <c r="D3689" s="25">
        <v>4212</v>
      </c>
      <c r="E3689" s="25">
        <v>4212</v>
      </c>
      <c r="F3689" s="25" t="s">
        <v>172</v>
      </c>
      <c r="G3689" s="25">
        <v>1.665</v>
      </c>
      <c r="H3689" s="25">
        <v>2018</v>
      </c>
      <c r="I3689" s="25">
        <v>70658605</v>
      </c>
      <c r="J3689" s="25">
        <v>70658605</v>
      </c>
      <c r="K3689" s="25">
        <v>343.1</v>
      </c>
      <c r="L3689" s="25">
        <v>714121</v>
      </c>
      <c r="M3689" s="25">
        <v>10.1066</v>
      </c>
      <c r="N3689" s="25">
        <v>82912</v>
      </c>
      <c r="O3689" s="25">
        <v>1.1734199999999999</v>
      </c>
      <c r="P3689" s="25">
        <v>0</v>
      </c>
      <c r="Q3689" s="25">
        <v>0</v>
      </c>
      <c r="R3689" s="25">
        <v>45000</v>
      </c>
      <c r="S3689" s="25">
        <v>0.63687000000000005</v>
      </c>
      <c r="T3689" s="25">
        <v>199373</v>
      </c>
      <c r="U3689" s="25">
        <v>2.8216000000000001</v>
      </c>
      <c r="V3689" s="25">
        <v>244373</v>
      </c>
      <c r="W3689" s="25">
        <v>3.4584999999999999</v>
      </c>
      <c r="X3689" s="25">
        <v>0</v>
      </c>
      <c r="Y3689" s="25">
        <v>0</v>
      </c>
      <c r="Z3689" s="25">
        <v>1041406</v>
      </c>
      <c r="AA3689" s="25">
        <v>14.7386</v>
      </c>
      <c r="AB3689" s="25">
        <v>75000</v>
      </c>
      <c r="AC3689" s="25">
        <v>1.0614399999999999</v>
      </c>
      <c r="AD3689" s="25">
        <v>0</v>
      </c>
      <c r="AE3689" s="25">
        <v>0</v>
      </c>
      <c r="AF3689" s="25">
        <v>0</v>
      </c>
      <c r="AG3689" s="25">
        <v>0</v>
      </c>
      <c r="AH3689" s="25">
        <v>23317</v>
      </c>
      <c r="AI3689" s="25">
        <v>0.33</v>
      </c>
      <c r="AJ3689" s="25">
        <v>0</v>
      </c>
      <c r="AK3689" s="25">
        <v>0</v>
      </c>
      <c r="AL3689" s="25">
        <v>137702</v>
      </c>
      <c r="AM3689" s="25">
        <v>1.9488399999999999</v>
      </c>
      <c r="AN3689" s="25">
        <v>1277425</v>
      </c>
      <c r="AO3689" s="25">
        <v>18.078800000000001</v>
      </c>
      <c r="AQ3689">
        <f t="shared" si="115"/>
        <v>3.4584999999999999</v>
      </c>
    </row>
    <row r="3690" spans="1:43" x14ac:dyDescent="0.2">
      <c r="A3690" t="str">
        <f t="shared" si="114"/>
        <v>2018_4269</v>
      </c>
      <c r="C3690" s="25">
        <v>3688</v>
      </c>
      <c r="D3690" s="25">
        <v>4269</v>
      </c>
      <c r="E3690" s="25">
        <v>4269</v>
      </c>
      <c r="F3690" s="25" t="s">
        <v>173</v>
      </c>
      <c r="G3690" s="25">
        <v>2.9350000000000001</v>
      </c>
      <c r="H3690" s="25">
        <v>2018</v>
      </c>
      <c r="I3690" s="25">
        <v>253847689</v>
      </c>
      <c r="J3690" s="25">
        <v>253847689</v>
      </c>
      <c r="K3690" s="25">
        <v>552.9</v>
      </c>
      <c r="L3690" s="25">
        <v>2014267</v>
      </c>
      <c r="M3690" s="25">
        <v>7.9348999999999998</v>
      </c>
      <c r="N3690" s="25">
        <v>18533</v>
      </c>
      <c r="O3690" s="25">
        <v>7.3010000000000005E-2</v>
      </c>
      <c r="P3690" s="25">
        <v>0</v>
      </c>
      <c r="Q3690" s="25">
        <v>0</v>
      </c>
      <c r="R3690" s="25">
        <v>0</v>
      </c>
      <c r="S3690" s="25">
        <v>0</v>
      </c>
      <c r="T3690" s="25">
        <v>0</v>
      </c>
      <c r="U3690" s="25">
        <v>0</v>
      </c>
      <c r="V3690" s="25">
        <v>0</v>
      </c>
      <c r="W3690" s="25">
        <v>0</v>
      </c>
      <c r="X3690" s="25">
        <v>0</v>
      </c>
      <c r="Y3690" s="25">
        <v>0</v>
      </c>
      <c r="Z3690" s="25">
        <v>2032800</v>
      </c>
      <c r="AA3690" s="25">
        <v>8.0079999999999991</v>
      </c>
      <c r="AB3690" s="25">
        <v>200000</v>
      </c>
      <c r="AC3690" s="25">
        <v>0.78786999999999996</v>
      </c>
      <c r="AD3690" s="25">
        <v>0</v>
      </c>
      <c r="AE3690" s="25">
        <v>0</v>
      </c>
      <c r="AF3690" s="25">
        <v>122096</v>
      </c>
      <c r="AG3690" s="25">
        <v>0.48098000000000002</v>
      </c>
      <c r="AH3690" s="25">
        <v>83770</v>
      </c>
      <c r="AI3690" s="25">
        <v>0.33</v>
      </c>
      <c r="AJ3690" s="25">
        <v>0</v>
      </c>
      <c r="AK3690" s="25">
        <v>0</v>
      </c>
      <c r="AL3690" s="25">
        <v>875588</v>
      </c>
      <c r="AM3690" s="25">
        <v>3.4492699999999998</v>
      </c>
      <c r="AN3690" s="25">
        <v>3314254</v>
      </c>
      <c r="AO3690" s="25">
        <v>13.056100000000001</v>
      </c>
      <c r="AQ3690">
        <f t="shared" si="115"/>
        <v>0</v>
      </c>
    </row>
    <row r="3691" spans="1:43" x14ac:dyDescent="0.2">
      <c r="A3691" t="str">
        <f t="shared" si="114"/>
        <v>2018_4271</v>
      </c>
      <c r="C3691" s="25">
        <v>3689</v>
      </c>
      <c r="D3691" s="25">
        <v>4271</v>
      </c>
      <c r="E3691" s="25">
        <v>4271</v>
      </c>
      <c r="F3691" s="25" t="s">
        <v>174</v>
      </c>
      <c r="G3691" s="25">
        <v>4.6840000000000002</v>
      </c>
      <c r="H3691" s="25">
        <v>2018</v>
      </c>
      <c r="I3691" s="25">
        <v>447144717</v>
      </c>
      <c r="J3691" s="25">
        <v>463675455</v>
      </c>
      <c r="K3691" s="25">
        <v>1258.4000000000001</v>
      </c>
      <c r="L3691" s="25">
        <v>3949354</v>
      </c>
      <c r="M3691" s="25">
        <v>8.8323999999999998</v>
      </c>
      <c r="N3691" s="25">
        <v>33135</v>
      </c>
      <c r="O3691" s="25">
        <v>7.1459999999999996E-2</v>
      </c>
      <c r="P3691" s="25">
        <v>0</v>
      </c>
      <c r="Q3691" s="25">
        <v>0</v>
      </c>
      <c r="R3691" s="25">
        <v>601134</v>
      </c>
      <c r="S3691" s="25">
        <v>1.3443799999999999</v>
      </c>
      <c r="T3691" s="25">
        <v>0</v>
      </c>
      <c r="U3691" s="25">
        <v>0</v>
      </c>
      <c r="V3691" s="25">
        <v>601134</v>
      </c>
      <c r="W3691" s="25">
        <v>1.3444</v>
      </c>
      <c r="X3691" s="25">
        <v>139134</v>
      </c>
      <c r="Y3691" s="25">
        <v>0.31115999999999999</v>
      </c>
      <c r="Z3691" s="25">
        <v>4444489</v>
      </c>
      <c r="AA3691" s="25">
        <v>9.9370999999999992</v>
      </c>
      <c r="AB3691" s="25">
        <v>555000</v>
      </c>
      <c r="AC3691" s="25">
        <v>1.2412099999999999</v>
      </c>
      <c r="AD3691" s="25">
        <v>0</v>
      </c>
      <c r="AE3691" s="25">
        <v>0</v>
      </c>
      <c r="AF3691" s="25">
        <v>96238</v>
      </c>
      <c r="AG3691" s="25">
        <v>0.20755000000000001</v>
      </c>
      <c r="AH3691" s="25">
        <v>153013</v>
      </c>
      <c r="AI3691" s="25">
        <v>0.33</v>
      </c>
      <c r="AJ3691" s="25">
        <v>0</v>
      </c>
      <c r="AK3691" s="25">
        <v>0</v>
      </c>
      <c r="AL3691" s="25">
        <v>999130</v>
      </c>
      <c r="AM3691" s="25">
        <v>2.1547999999999998</v>
      </c>
      <c r="AN3691" s="25">
        <v>6247870</v>
      </c>
      <c r="AO3691" s="25">
        <v>13.8706</v>
      </c>
      <c r="AQ3691">
        <f t="shared" si="115"/>
        <v>1.0332400000000002</v>
      </c>
    </row>
    <row r="3692" spans="1:43" x14ac:dyDescent="0.2">
      <c r="A3692" t="str">
        <f t="shared" si="114"/>
        <v>2018_4356</v>
      </c>
      <c r="C3692" s="25">
        <v>3690</v>
      </c>
      <c r="D3692" s="25">
        <v>4356</v>
      </c>
      <c r="E3692" s="25">
        <v>4356</v>
      </c>
      <c r="F3692" s="25" t="s">
        <v>175</v>
      </c>
      <c r="G3692" s="25">
        <v>4.048</v>
      </c>
      <c r="H3692" s="25">
        <v>2018</v>
      </c>
      <c r="I3692" s="25">
        <v>296232327</v>
      </c>
      <c r="J3692" s="25">
        <v>297188274</v>
      </c>
      <c r="K3692" s="25">
        <v>842.1</v>
      </c>
      <c r="L3692" s="25">
        <v>2740768</v>
      </c>
      <c r="M3692" s="25">
        <v>9.2521000000000004</v>
      </c>
      <c r="N3692" s="25">
        <v>289743</v>
      </c>
      <c r="O3692" s="25">
        <v>0.97494999999999998</v>
      </c>
      <c r="P3692" s="25">
        <v>0</v>
      </c>
      <c r="Q3692" s="25">
        <v>0</v>
      </c>
      <c r="R3692" s="25">
        <v>0</v>
      </c>
      <c r="S3692" s="25">
        <v>0</v>
      </c>
      <c r="T3692" s="25">
        <v>0</v>
      </c>
      <c r="U3692" s="25">
        <v>0</v>
      </c>
      <c r="V3692" s="25">
        <v>0</v>
      </c>
      <c r="W3692" s="25">
        <v>0</v>
      </c>
      <c r="X3692" s="25">
        <v>0</v>
      </c>
      <c r="Y3692" s="25">
        <v>0</v>
      </c>
      <c r="Z3692" s="25">
        <v>3030511</v>
      </c>
      <c r="AA3692" s="25">
        <v>10.227</v>
      </c>
      <c r="AB3692" s="25">
        <v>150000</v>
      </c>
      <c r="AC3692" s="25">
        <v>0.50636000000000003</v>
      </c>
      <c r="AD3692" s="25">
        <v>0</v>
      </c>
      <c r="AE3692" s="25">
        <v>0</v>
      </c>
      <c r="AF3692" s="25">
        <v>398232</v>
      </c>
      <c r="AG3692" s="25">
        <v>1.34</v>
      </c>
      <c r="AH3692" s="25">
        <v>98072</v>
      </c>
      <c r="AI3692" s="25">
        <v>0.33</v>
      </c>
      <c r="AJ3692" s="25">
        <v>0</v>
      </c>
      <c r="AK3692" s="25">
        <v>0</v>
      </c>
      <c r="AL3692" s="25">
        <v>0</v>
      </c>
      <c r="AM3692" s="25">
        <v>0</v>
      </c>
      <c r="AN3692" s="25">
        <v>3676815</v>
      </c>
      <c r="AO3692" s="25">
        <v>12.4034</v>
      </c>
      <c r="AQ3692">
        <f t="shared" si="115"/>
        <v>0</v>
      </c>
    </row>
    <row r="3693" spans="1:43" x14ac:dyDescent="0.2">
      <c r="A3693" t="str">
        <f t="shared" si="114"/>
        <v>2018_4419</v>
      </c>
      <c r="C3693" s="25">
        <v>3691</v>
      </c>
      <c r="D3693" s="25">
        <v>4419</v>
      </c>
      <c r="E3693" s="25">
        <v>4419</v>
      </c>
      <c r="F3693" s="25" t="s">
        <v>176</v>
      </c>
      <c r="G3693" s="25">
        <v>3.802</v>
      </c>
      <c r="H3693" s="25">
        <v>2018</v>
      </c>
      <c r="I3693" s="25">
        <v>262179771</v>
      </c>
      <c r="J3693" s="25">
        <v>289298567</v>
      </c>
      <c r="K3693" s="25">
        <v>777.4</v>
      </c>
      <c r="L3693" s="25">
        <v>2497231</v>
      </c>
      <c r="M3693" s="25">
        <v>9.5249000000000006</v>
      </c>
      <c r="N3693" s="25">
        <v>259008</v>
      </c>
      <c r="O3693" s="25">
        <v>0.89529999999999998</v>
      </c>
      <c r="P3693" s="25">
        <v>0</v>
      </c>
      <c r="Q3693" s="25">
        <v>0</v>
      </c>
      <c r="R3693" s="25">
        <v>164429</v>
      </c>
      <c r="S3693" s="25">
        <v>0.62716000000000005</v>
      </c>
      <c r="T3693" s="25">
        <v>304000</v>
      </c>
      <c r="U3693" s="25">
        <v>1.1595</v>
      </c>
      <c r="V3693" s="25">
        <v>468429</v>
      </c>
      <c r="W3693" s="25">
        <v>1.7867</v>
      </c>
      <c r="X3693" s="25">
        <v>0</v>
      </c>
      <c r="Y3693" s="25">
        <v>0</v>
      </c>
      <c r="Z3693" s="25">
        <v>3224668</v>
      </c>
      <c r="AA3693" s="25">
        <v>12.206899999999999</v>
      </c>
      <c r="AB3693" s="25">
        <v>375000</v>
      </c>
      <c r="AC3693" s="25">
        <v>1.43032</v>
      </c>
      <c r="AD3693" s="25">
        <v>0</v>
      </c>
      <c r="AE3693" s="25">
        <v>0</v>
      </c>
      <c r="AF3693" s="25">
        <v>250655</v>
      </c>
      <c r="AG3693" s="25">
        <v>0.86641999999999997</v>
      </c>
      <c r="AH3693" s="25">
        <v>95469</v>
      </c>
      <c r="AI3693" s="25">
        <v>0.33</v>
      </c>
      <c r="AJ3693" s="25">
        <v>0</v>
      </c>
      <c r="AK3693" s="25">
        <v>0</v>
      </c>
      <c r="AL3693" s="25">
        <v>0</v>
      </c>
      <c r="AM3693" s="25">
        <v>0</v>
      </c>
      <c r="AN3693" s="25">
        <v>3945792</v>
      </c>
      <c r="AO3693" s="25">
        <v>14.833600000000001</v>
      </c>
      <c r="AQ3693">
        <f t="shared" si="115"/>
        <v>1.7867</v>
      </c>
    </row>
    <row r="3694" spans="1:43" x14ac:dyDescent="0.2">
      <c r="A3694" t="str">
        <f t="shared" si="114"/>
        <v>2018_4437</v>
      </c>
      <c r="C3694" s="25">
        <v>3692</v>
      </c>
      <c r="D3694" s="25">
        <v>4437</v>
      </c>
      <c r="E3694" s="25">
        <v>4437</v>
      </c>
      <c r="F3694" s="25" t="s">
        <v>177</v>
      </c>
      <c r="G3694" s="25">
        <v>2.097</v>
      </c>
      <c r="H3694" s="25">
        <v>2018</v>
      </c>
      <c r="I3694" s="25">
        <v>284360689</v>
      </c>
      <c r="J3694" s="25">
        <v>284360689</v>
      </c>
      <c r="K3694" s="25">
        <v>526.20000000000005</v>
      </c>
      <c r="L3694" s="25">
        <v>2254275</v>
      </c>
      <c r="M3694" s="25">
        <v>7.9275000000000002</v>
      </c>
      <c r="N3694" s="25">
        <v>63466</v>
      </c>
      <c r="O3694" s="25">
        <v>0.22319</v>
      </c>
      <c r="P3694" s="25">
        <v>0</v>
      </c>
      <c r="Q3694" s="25">
        <v>0</v>
      </c>
      <c r="R3694" s="25">
        <v>150000</v>
      </c>
      <c r="S3694" s="25">
        <v>0.52749999999999997</v>
      </c>
      <c r="T3694" s="25">
        <v>200000</v>
      </c>
      <c r="U3694" s="25">
        <v>0.70330000000000004</v>
      </c>
      <c r="V3694" s="25">
        <v>350000</v>
      </c>
      <c r="W3694" s="25">
        <v>1.2307999999999999</v>
      </c>
      <c r="X3694" s="25">
        <v>0</v>
      </c>
      <c r="Y3694" s="25">
        <v>0</v>
      </c>
      <c r="Z3694" s="25">
        <v>2667741</v>
      </c>
      <c r="AA3694" s="25">
        <v>9.3815000000000008</v>
      </c>
      <c r="AB3694" s="25">
        <v>100000</v>
      </c>
      <c r="AC3694" s="25">
        <v>0.35166999999999998</v>
      </c>
      <c r="AD3694" s="25">
        <v>0</v>
      </c>
      <c r="AE3694" s="25">
        <v>0</v>
      </c>
      <c r="AF3694" s="25">
        <v>381043</v>
      </c>
      <c r="AG3694" s="25">
        <v>1.34</v>
      </c>
      <c r="AH3694" s="25">
        <v>93839</v>
      </c>
      <c r="AI3694" s="25">
        <v>0.33</v>
      </c>
      <c r="AJ3694" s="25">
        <v>0</v>
      </c>
      <c r="AK3694" s="25">
        <v>0</v>
      </c>
      <c r="AL3694" s="25">
        <v>420013</v>
      </c>
      <c r="AM3694" s="25">
        <v>1.4770399999999999</v>
      </c>
      <c r="AN3694" s="25">
        <v>3662636</v>
      </c>
      <c r="AO3694" s="25">
        <v>12.8803</v>
      </c>
      <c r="AQ3694">
        <f t="shared" si="115"/>
        <v>1.2307999999999999</v>
      </c>
    </row>
    <row r="3695" spans="1:43" x14ac:dyDescent="0.2">
      <c r="A3695" t="str">
        <f t="shared" si="114"/>
        <v>2018_4446</v>
      </c>
      <c r="C3695" s="25">
        <v>3693</v>
      </c>
      <c r="D3695" s="25">
        <v>4446</v>
      </c>
      <c r="E3695" s="25">
        <v>4446</v>
      </c>
      <c r="F3695" s="25" t="s">
        <v>178</v>
      </c>
      <c r="G3695" s="25">
        <v>4.3970000000000002</v>
      </c>
      <c r="H3695" s="25">
        <v>2018</v>
      </c>
      <c r="I3695" s="25">
        <v>354664373</v>
      </c>
      <c r="J3695" s="25">
        <v>376850894</v>
      </c>
      <c r="K3695" s="25">
        <v>1025.7</v>
      </c>
      <c r="L3695" s="25">
        <v>3453328</v>
      </c>
      <c r="M3695" s="25">
        <v>9.7369000000000003</v>
      </c>
      <c r="N3695" s="25">
        <v>246360</v>
      </c>
      <c r="O3695" s="25">
        <v>0.65373000000000003</v>
      </c>
      <c r="P3695" s="25">
        <v>0</v>
      </c>
      <c r="Q3695" s="25">
        <v>0</v>
      </c>
      <c r="R3695" s="25">
        <v>147140</v>
      </c>
      <c r="S3695" s="25">
        <v>0.41487000000000002</v>
      </c>
      <c r="T3695" s="25">
        <v>249040</v>
      </c>
      <c r="U3695" s="25">
        <v>0.70220000000000005</v>
      </c>
      <c r="V3695" s="25">
        <v>396180</v>
      </c>
      <c r="W3695" s="25">
        <v>1.1171</v>
      </c>
      <c r="X3695" s="25">
        <v>0</v>
      </c>
      <c r="Y3695" s="25">
        <v>0</v>
      </c>
      <c r="Z3695" s="25">
        <v>4095868</v>
      </c>
      <c r="AA3695" s="25">
        <v>11.5077</v>
      </c>
      <c r="AB3695" s="25">
        <v>250000</v>
      </c>
      <c r="AC3695" s="25">
        <v>0.70489000000000002</v>
      </c>
      <c r="AD3695" s="25">
        <v>0</v>
      </c>
      <c r="AE3695" s="25">
        <v>0</v>
      </c>
      <c r="AF3695" s="25">
        <v>252490</v>
      </c>
      <c r="AG3695" s="25">
        <v>0.67</v>
      </c>
      <c r="AH3695" s="25">
        <v>124361</v>
      </c>
      <c r="AI3695" s="25">
        <v>0.33</v>
      </c>
      <c r="AJ3695" s="25">
        <v>0</v>
      </c>
      <c r="AK3695" s="25">
        <v>0</v>
      </c>
      <c r="AL3695" s="25">
        <v>0</v>
      </c>
      <c r="AM3695" s="25">
        <v>0</v>
      </c>
      <c r="AN3695" s="25">
        <v>4722719</v>
      </c>
      <c r="AO3695" s="25">
        <v>13.2126</v>
      </c>
      <c r="AQ3695">
        <f t="shared" si="115"/>
        <v>1.1171</v>
      </c>
    </row>
    <row r="3696" spans="1:43" x14ac:dyDescent="0.2">
      <c r="A3696" t="str">
        <f t="shared" si="114"/>
        <v>2018_4491</v>
      </c>
      <c r="C3696" s="25">
        <v>3694</v>
      </c>
      <c r="D3696" s="25">
        <v>4491</v>
      </c>
      <c r="E3696" s="25">
        <v>4491</v>
      </c>
      <c r="F3696" s="25" t="s">
        <v>179</v>
      </c>
      <c r="G3696" s="25">
        <v>1.641</v>
      </c>
      <c r="H3696" s="25">
        <v>2018</v>
      </c>
      <c r="I3696" s="25">
        <v>94178474</v>
      </c>
      <c r="J3696" s="25">
        <v>99660103</v>
      </c>
      <c r="K3696" s="25">
        <v>330.4</v>
      </c>
      <c r="L3696" s="25">
        <v>1007217</v>
      </c>
      <c r="M3696" s="25">
        <v>10.694800000000001</v>
      </c>
      <c r="N3696" s="25">
        <v>10969</v>
      </c>
      <c r="O3696" s="25">
        <v>0.11006000000000001</v>
      </c>
      <c r="P3696" s="25">
        <v>0</v>
      </c>
      <c r="Q3696" s="25">
        <v>0</v>
      </c>
      <c r="R3696" s="25">
        <v>0</v>
      </c>
      <c r="S3696" s="25">
        <v>0</v>
      </c>
      <c r="T3696" s="25">
        <v>0</v>
      </c>
      <c r="U3696" s="25">
        <v>0</v>
      </c>
      <c r="V3696" s="25">
        <v>0</v>
      </c>
      <c r="W3696" s="25">
        <v>0</v>
      </c>
      <c r="X3696" s="25">
        <v>0</v>
      </c>
      <c r="Y3696" s="25">
        <v>0</v>
      </c>
      <c r="Z3696" s="25">
        <v>1018186</v>
      </c>
      <c r="AA3696" s="25">
        <v>10.8048</v>
      </c>
      <c r="AB3696" s="25">
        <v>150000</v>
      </c>
      <c r="AC3696" s="25">
        <v>1.5927199999999999</v>
      </c>
      <c r="AD3696" s="25">
        <v>0</v>
      </c>
      <c r="AE3696" s="25">
        <v>0</v>
      </c>
      <c r="AF3696" s="25">
        <v>0</v>
      </c>
      <c r="AG3696" s="25">
        <v>0</v>
      </c>
      <c r="AH3696" s="25">
        <v>32888</v>
      </c>
      <c r="AI3696" s="25">
        <v>0.33</v>
      </c>
      <c r="AJ3696" s="25">
        <v>0</v>
      </c>
      <c r="AK3696" s="25">
        <v>0</v>
      </c>
      <c r="AL3696" s="25">
        <v>169128</v>
      </c>
      <c r="AM3696" s="25">
        <v>1.6970499999999999</v>
      </c>
      <c r="AN3696" s="25">
        <v>1370202</v>
      </c>
      <c r="AO3696" s="25">
        <v>14.4246</v>
      </c>
      <c r="AQ3696">
        <f t="shared" si="115"/>
        <v>0</v>
      </c>
    </row>
    <row r="3697" spans="1:43" x14ac:dyDescent="0.2">
      <c r="A3697" t="str">
        <f t="shared" si="114"/>
        <v>2018_4505</v>
      </c>
      <c r="C3697" s="25">
        <v>3695</v>
      </c>
      <c r="D3697" s="25">
        <v>4505</v>
      </c>
      <c r="E3697" s="25">
        <v>4505</v>
      </c>
      <c r="F3697" s="25" t="s">
        <v>180</v>
      </c>
      <c r="G3697" s="25">
        <v>1.532</v>
      </c>
      <c r="H3697" s="25">
        <v>2018</v>
      </c>
      <c r="I3697" s="25">
        <v>83124923</v>
      </c>
      <c r="J3697" s="25">
        <v>83124923</v>
      </c>
      <c r="K3697" s="25">
        <v>258.3</v>
      </c>
      <c r="L3697" s="25">
        <v>813718</v>
      </c>
      <c r="M3697" s="25">
        <v>9.7890999999999995</v>
      </c>
      <c r="N3697" s="25">
        <v>71207</v>
      </c>
      <c r="O3697" s="25">
        <v>0.85663</v>
      </c>
      <c r="P3697" s="25">
        <v>0</v>
      </c>
      <c r="Q3697" s="25">
        <v>0</v>
      </c>
      <c r="R3697" s="25">
        <v>121511</v>
      </c>
      <c r="S3697" s="25">
        <v>1.4617899999999999</v>
      </c>
      <c r="T3697" s="25">
        <v>102461</v>
      </c>
      <c r="U3697" s="25">
        <v>1.2325999999999999</v>
      </c>
      <c r="V3697" s="25">
        <v>223972</v>
      </c>
      <c r="W3697" s="25">
        <v>2.6943999999999999</v>
      </c>
      <c r="X3697" s="25">
        <v>0</v>
      </c>
      <c r="Y3697" s="25">
        <v>0</v>
      </c>
      <c r="Z3697" s="25">
        <v>1108897</v>
      </c>
      <c r="AA3697" s="25">
        <v>13.3401</v>
      </c>
      <c r="AB3697" s="25">
        <v>50000</v>
      </c>
      <c r="AC3697" s="25">
        <v>0.60150000000000003</v>
      </c>
      <c r="AD3697" s="25">
        <v>0</v>
      </c>
      <c r="AE3697" s="25">
        <v>0</v>
      </c>
      <c r="AF3697" s="25">
        <v>55694</v>
      </c>
      <c r="AG3697" s="25">
        <v>0.67</v>
      </c>
      <c r="AH3697" s="25">
        <v>27431</v>
      </c>
      <c r="AI3697" s="25">
        <v>0.33</v>
      </c>
      <c r="AJ3697" s="25">
        <v>0</v>
      </c>
      <c r="AK3697" s="25">
        <v>0</v>
      </c>
      <c r="AL3697" s="25">
        <v>0</v>
      </c>
      <c r="AM3697" s="25">
        <v>0</v>
      </c>
      <c r="AN3697" s="25">
        <v>1242022</v>
      </c>
      <c r="AO3697" s="25">
        <v>14.941599999999999</v>
      </c>
      <c r="AQ3697">
        <f t="shared" si="115"/>
        <v>2.6943999999999999</v>
      </c>
    </row>
    <row r="3698" spans="1:43" x14ac:dyDescent="0.2">
      <c r="A3698" t="str">
        <f t="shared" si="114"/>
        <v>2018_4509</v>
      </c>
      <c r="C3698" s="25">
        <v>3696</v>
      </c>
      <c r="D3698" s="25">
        <v>4509</v>
      </c>
      <c r="E3698" s="25">
        <v>4509</v>
      </c>
      <c r="F3698" s="25" t="s">
        <v>181</v>
      </c>
      <c r="G3698" s="25">
        <v>0.97799999999999998</v>
      </c>
      <c r="H3698" s="25">
        <v>2018</v>
      </c>
      <c r="I3698" s="25">
        <v>62503624</v>
      </c>
      <c r="J3698" s="25">
        <v>62503624</v>
      </c>
      <c r="K3698" s="25">
        <v>213.4</v>
      </c>
      <c r="L3698" s="25">
        <v>592302</v>
      </c>
      <c r="M3698" s="25">
        <v>9.4763000000000002</v>
      </c>
      <c r="N3698" s="25">
        <v>91430</v>
      </c>
      <c r="O3698" s="25">
        <v>1.4628000000000001</v>
      </c>
      <c r="P3698" s="25">
        <v>0</v>
      </c>
      <c r="Q3698" s="25">
        <v>0</v>
      </c>
      <c r="R3698" s="25">
        <v>43832</v>
      </c>
      <c r="S3698" s="25">
        <v>0.70126999999999995</v>
      </c>
      <c r="T3698" s="25">
        <v>43705</v>
      </c>
      <c r="U3698" s="25">
        <v>0.69920000000000004</v>
      </c>
      <c r="V3698" s="25">
        <v>87537</v>
      </c>
      <c r="W3698" s="25">
        <v>1.4005000000000001</v>
      </c>
      <c r="X3698" s="25">
        <v>0</v>
      </c>
      <c r="Y3698" s="25">
        <v>0</v>
      </c>
      <c r="Z3698" s="25">
        <v>771269</v>
      </c>
      <c r="AA3698" s="25">
        <v>12.339600000000001</v>
      </c>
      <c r="AB3698" s="25">
        <v>250000</v>
      </c>
      <c r="AC3698" s="25">
        <v>3.9997699999999998</v>
      </c>
      <c r="AD3698" s="25">
        <v>0</v>
      </c>
      <c r="AE3698" s="25">
        <v>0</v>
      </c>
      <c r="AF3698" s="25">
        <v>0</v>
      </c>
      <c r="AG3698" s="25">
        <v>0</v>
      </c>
      <c r="AH3698" s="25">
        <v>20626</v>
      </c>
      <c r="AI3698" s="25">
        <v>0.33</v>
      </c>
      <c r="AJ3698" s="25">
        <v>0</v>
      </c>
      <c r="AK3698" s="25">
        <v>0</v>
      </c>
      <c r="AL3698" s="25">
        <v>0</v>
      </c>
      <c r="AM3698" s="25">
        <v>0</v>
      </c>
      <c r="AN3698" s="25">
        <v>1041895</v>
      </c>
      <c r="AO3698" s="25">
        <v>16.6694</v>
      </c>
      <c r="AQ3698">
        <f t="shared" si="115"/>
        <v>1.4005000000000001</v>
      </c>
    </row>
    <row r="3699" spans="1:43" x14ac:dyDescent="0.2">
      <c r="A3699" t="str">
        <f t="shared" si="114"/>
        <v>2018_4518</v>
      </c>
      <c r="C3699" s="25">
        <v>3697</v>
      </c>
      <c r="D3699" s="25">
        <v>4518</v>
      </c>
      <c r="E3699" s="25">
        <v>4518</v>
      </c>
      <c r="F3699" s="25" t="s">
        <v>182</v>
      </c>
      <c r="G3699" s="25">
        <v>1.2929999999999999</v>
      </c>
      <c r="H3699" s="25">
        <v>2018</v>
      </c>
      <c r="I3699" s="25">
        <v>60703582</v>
      </c>
      <c r="J3699" s="25">
        <v>64380174</v>
      </c>
      <c r="K3699" s="25">
        <v>222.5</v>
      </c>
      <c r="L3699" s="25">
        <v>567531</v>
      </c>
      <c r="M3699" s="25">
        <v>9.3491999999999997</v>
      </c>
      <c r="N3699" s="25">
        <v>16581</v>
      </c>
      <c r="O3699" s="25">
        <v>0.25755</v>
      </c>
      <c r="P3699" s="25">
        <v>0</v>
      </c>
      <c r="Q3699" s="25">
        <v>0</v>
      </c>
      <c r="R3699" s="25">
        <v>0</v>
      </c>
      <c r="S3699" s="25">
        <v>0</v>
      </c>
      <c r="T3699" s="25">
        <v>0</v>
      </c>
      <c r="U3699" s="25">
        <v>0</v>
      </c>
      <c r="V3699" s="25">
        <v>0</v>
      </c>
      <c r="W3699" s="25">
        <v>0</v>
      </c>
      <c r="X3699" s="25">
        <v>0</v>
      </c>
      <c r="Y3699" s="25">
        <v>0</v>
      </c>
      <c r="Z3699" s="25">
        <v>584112</v>
      </c>
      <c r="AA3699" s="25">
        <v>9.6067999999999998</v>
      </c>
      <c r="AB3699" s="25">
        <v>60000</v>
      </c>
      <c r="AC3699" s="25">
        <v>0.98841000000000001</v>
      </c>
      <c r="AD3699" s="25">
        <v>0</v>
      </c>
      <c r="AE3699" s="25">
        <v>0</v>
      </c>
      <c r="AF3699" s="25">
        <v>43135</v>
      </c>
      <c r="AG3699" s="25">
        <v>0.67</v>
      </c>
      <c r="AH3699" s="25">
        <v>21245</v>
      </c>
      <c r="AI3699" s="25">
        <v>0.33</v>
      </c>
      <c r="AJ3699" s="25">
        <v>0</v>
      </c>
      <c r="AK3699" s="25">
        <v>0</v>
      </c>
      <c r="AL3699" s="25">
        <v>0</v>
      </c>
      <c r="AM3699" s="25">
        <v>0</v>
      </c>
      <c r="AN3699" s="25">
        <v>708492</v>
      </c>
      <c r="AO3699" s="25">
        <v>11.5952</v>
      </c>
      <c r="AQ3699">
        <f t="shared" si="115"/>
        <v>0</v>
      </c>
    </row>
    <row r="3700" spans="1:43" x14ac:dyDescent="0.2">
      <c r="A3700" t="str">
        <f t="shared" si="114"/>
        <v>2018_4527</v>
      </c>
      <c r="C3700" s="25">
        <v>3698</v>
      </c>
      <c r="D3700" s="25">
        <v>4527</v>
      </c>
      <c r="E3700" s="25">
        <v>4527</v>
      </c>
      <c r="F3700" s="25" t="s">
        <v>183</v>
      </c>
      <c r="G3700" s="25">
        <v>3.1480000000000001</v>
      </c>
      <c r="H3700" s="25">
        <v>2018</v>
      </c>
      <c r="I3700" s="25">
        <v>262590023</v>
      </c>
      <c r="J3700" s="25">
        <v>286939304</v>
      </c>
      <c r="K3700" s="25">
        <v>632.79999999999995</v>
      </c>
      <c r="L3700" s="25">
        <v>2292715</v>
      </c>
      <c r="M3700" s="25">
        <v>8.7311999999999994</v>
      </c>
      <c r="N3700" s="25">
        <v>167382</v>
      </c>
      <c r="O3700" s="25">
        <v>0.58333999999999997</v>
      </c>
      <c r="P3700" s="25">
        <v>0</v>
      </c>
      <c r="Q3700" s="25">
        <v>0</v>
      </c>
      <c r="R3700" s="25">
        <v>0</v>
      </c>
      <c r="S3700" s="25">
        <v>0</v>
      </c>
      <c r="T3700" s="25">
        <v>0</v>
      </c>
      <c r="U3700" s="25">
        <v>0</v>
      </c>
      <c r="V3700" s="25">
        <v>0</v>
      </c>
      <c r="W3700" s="25">
        <v>0</v>
      </c>
      <c r="X3700" s="25">
        <v>0</v>
      </c>
      <c r="Y3700" s="25">
        <v>0</v>
      </c>
      <c r="Z3700" s="25">
        <v>2460097</v>
      </c>
      <c r="AA3700" s="25">
        <v>9.3145000000000007</v>
      </c>
      <c r="AB3700" s="25">
        <v>215000</v>
      </c>
      <c r="AC3700" s="25">
        <v>0.81877</v>
      </c>
      <c r="AD3700" s="25">
        <v>0</v>
      </c>
      <c r="AE3700" s="25">
        <v>0</v>
      </c>
      <c r="AF3700" s="25">
        <v>384499</v>
      </c>
      <c r="AG3700" s="25">
        <v>1.34</v>
      </c>
      <c r="AH3700" s="25">
        <v>94690</v>
      </c>
      <c r="AI3700" s="25">
        <v>0.33</v>
      </c>
      <c r="AJ3700" s="25">
        <v>0</v>
      </c>
      <c r="AK3700" s="25">
        <v>0</v>
      </c>
      <c r="AL3700" s="25">
        <v>642950</v>
      </c>
      <c r="AM3700" s="25">
        <v>2.24072</v>
      </c>
      <c r="AN3700" s="25">
        <v>3797236</v>
      </c>
      <c r="AO3700" s="25">
        <v>14.044</v>
      </c>
      <c r="AQ3700">
        <f t="shared" si="115"/>
        <v>0</v>
      </c>
    </row>
    <row r="3701" spans="1:43" x14ac:dyDescent="0.2">
      <c r="A3701" t="str">
        <f t="shared" si="114"/>
        <v>2018_4536</v>
      </c>
      <c r="C3701" s="25">
        <v>3699</v>
      </c>
      <c r="D3701" s="25">
        <v>4536</v>
      </c>
      <c r="E3701" s="25">
        <v>4536</v>
      </c>
      <c r="F3701" s="25" t="s">
        <v>184</v>
      </c>
      <c r="G3701" s="25">
        <v>10.558</v>
      </c>
      <c r="H3701" s="25">
        <v>2018</v>
      </c>
      <c r="I3701" s="25">
        <v>529531681</v>
      </c>
      <c r="J3701" s="25">
        <v>549070521</v>
      </c>
      <c r="K3701" s="25">
        <v>1970.2</v>
      </c>
      <c r="L3701" s="25">
        <v>4965467</v>
      </c>
      <c r="M3701" s="25">
        <v>9.3771000000000004</v>
      </c>
      <c r="N3701" s="25">
        <v>84398</v>
      </c>
      <c r="O3701" s="25">
        <v>0.15371000000000001</v>
      </c>
      <c r="P3701" s="25">
        <v>0</v>
      </c>
      <c r="Q3701" s="25">
        <v>0</v>
      </c>
      <c r="R3701" s="25">
        <v>0</v>
      </c>
      <c r="S3701" s="25">
        <v>0</v>
      </c>
      <c r="T3701" s="25">
        <v>850000</v>
      </c>
      <c r="U3701" s="25">
        <v>1.6052</v>
      </c>
      <c r="V3701" s="25">
        <v>850000</v>
      </c>
      <c r="W3701" s="25">
        <v>1.6052</v>
      </c>
      <c r="X3701" s="25">
        <v>0</v>
      </c>
      <c r="Y3701" s="25">
        <v>0</v>
      </c>
      <c r="Z3701" s="25">
        <v>5899865</v>
      </c>
      <c r="AA3701" s="25">
        <v>11.135999999999999</v>
      </c>
      <c r="AB3701" s="25">
        <v>450000</v>
      </c>
      <c r="AC3701" s="25">
        <v>0.84980999999999995</v>
      </c>
      <c r="AD3701" s="25">
        <v>0</v>
      </c>
      <c r="AE3701" s="25">
        <v>0</v>
      </c>
      <c r="AF3701" s="25">
        <v>735754</v>
      </c>
      <c r="AG3701" s="25">
        <v>1.34</v>
      </c>
      <c r="AH3701" s="25">
        <v>181193</v>
      </c>
      <c r="AI3701" s="25">
        <v>0.33</v>
      </c>
      <c r="AJ3701" s="25">
        <v>0</v>
      </c>
      <c r="AK3701" s="25">
        <v>0</v>
      </c>
      <c r="AL3701" s="25">
        <v>0</v>
      </c>
      <c r="AM3701" s="25">
        <v>0</v>
      </c>
      <c r="AN3701" s="25">
        <v>7266812</v>
      </c>
      <c r="AO3701" s="25">
        <v>13.655799999999999</v>
      </c>
      <c r="AQ3701">
        <f t="shared" si="115"/>
        <v>1.6052</v>
      </c>
    </row>
    <row r="3702" spans="1:43" x14ac:dyDescent="0.2">
      <c r="A3702" t="str">
        <f t="shared" si="114"/>
        <v>2018_4554</v>
      </c>
      <c r="C3702" s="25">
        <v>3700</v>
      </c>
      <c r="D3702" s="25">
        <v>4554</v>
      </c>
      <c r="E3702" s="25">
        <v>4554</v>
      </c>
      <c r="F3702" s="25" t="s">
        <v>185</v>
      </c>
      <c r="G3702" s="25">
        <v>3.145</v>
      </c>
      <c r="H3702" s="25">
        <v>2018</v>
      </c>
      <c r="I3702" s="25">
        <v>292996834</v>
      </c>
      <c r="J3702" s="25">
        <v>310305000</v>
      </c>
      <c r="K3702" s="25">
        <v>1124.2</v>
      </c>
      <c r="L3702" s="25">
        <v>2938879</v>
      </c>
      <c r="M3702" s="25">
        <v>10.0304</v>
      </c>
      <c r="N3702" s="25">
        <v>61136</v>
      </c>
      <c r="O3702" s="25">
        <v>0.19702</v>
      </c>
      <c r="P3702" s="25">
        <v>0</v>
      </c>
      <c r="Q3702" s="25">
        <v>0</v>
      </c>
      <c r="R3702" s="25">
        <v>308397</v>
      </c>
      <c r="S3702" s="25">
        <v>1.0525599999999999</v>
      </c>
      <c r="T3702" s="25">
        <v>548252</v>
      </c>
      <c r="U3702" s="25">
        <v>1.8712</v>
      </c>
      <c r="V3702" s="25">
        <v>856649</v>
      </c>
      <c r="W3702" s="25">
        <v>2.9237000000000002</v>
      </c>
      <c r="X3702" s="25">
        <v>0</v>
      </c>
      <c r="Y3702" s="25">
        <v>0</v>
      </c>
      <c r="Z3702" s="25">
        <v>3856664</v>
      </c>
      <c r="AA3702" s="25">
        <v>13.151199999999999</v>
      </c>
      <c r="AB3702" s="25">
        <v>431382</v>
      </c>
      <c r="AC3702" s="25">
        <v>1.47231</v>
      </c>
      <c r="AD3702" s="25">
        <v>0</v>
      </c>
      <c r="AE3702" s="25">
        <v>0</v>
      </c>
      <c r="AF3702" s="25">
        <v>415809</v>
      </c>
      <c r="AG3702" s="25">
        <v>1.34</v>
      </c>
      <c r="AH3702" s="25">
        <v>102401</v>
      </c>
      <c r="AI3702" s="25">
        <v>0.33</v>
      </c>
      <c r="AJ3702" s="25">
        <v>39555</v>
      </c>
      <c r="AK3702" s="25">
        <v>0.13500000000000001</v>
      </c>
      <c r="AL3702" s="25">
        <v>615720</v>
      </c>
      <c r="AM3702" s="25">
        <v>1.98424</v>
      </c>
      <c r="AN3702" s="25">
        <v>5461531</v>
      </c>
      <c r="AO3702" s="25">
        <v>18.412700000000001</v>
      </c>
      <c r="AQ3702">
        <f t="shared" si="115"/>
        <v>2.9237000000000002</v>
      </c>
    </row>
    <row r="3703" spans="1:43" x14ac:dyDescent="0.2">
      <c r="A3703" t="str">
        <f t="shared" si="114"/>
        <v>2018_4572</v>
      </c>
      <c r="C3703" s="25">
        <v>3701</v>
      </c>
      <c r="D3703" s="25">
        <v>4572</v>
      </c>
      <c r="E3703" s="25">
        <v>4572</v>
      </c>
      <c r="F3703" s="25" t="s">
        <v>186</v>
      </c>
      <c r="G3703" s="25">
        <v>1.464</v>
      </c>
      <c r="H3703" s="25">
        <v>2018</v>
      </c>
      <c r="I3703" s="25">
        <v>65285495</v>
      </c>
      <c r="J3703" s="25">
        <v>65285495</v>
      </c>
      <c r="K3703" s="25">
        <v>264.39999999999998</v>
      </c>
      <c r="L3703" s="25">
        <v>636022</v>
      </c>
      <c r="M3703" s="25">
        <v>9.7422000000000004</v>
      </c>
      <c r="N3703" s="25">
        <v>9710</v>
      </c>
      <c r="O3703" s="25">
        <v>0.14873</v>
      </c>
      <c r="P3703" s="25">
        <v>0</v>
      </c>
      <c r="Q3703" s="25">
        <v>0</v>
      </c>
      <c r="R3703" s="25">
        <v>0</v>
      </c>
      <c r="S3703" s="25">
        <v>0</v>
      </c>
      <c r="T3703" s="25">
        <v>0</v>
      </c>
      <c r="U3703" s="25">
        <v>0</v>
      </c>
      <c r="V3703" s="25">
        <v>0</v>
      </c>
      <c r="W3703" s="25">
        <v>0</v>
      </c>
      <c r="X3703" s="25">
        <v>0</v>
      </c>
      <c r="Y3703" s="25">
        <v>0</v>
      </c>
      <c r="Z3703" s="25">
        <v>645732</v>
      </c>
      <c r="AA3703" s="25">
        <v>9.8909000000000002</v>
      </c>
      <c r="AB3703" s="25">
        <v>100000</v>
      </c>
      <c r="AC3703" s="25">
        <v>1.53173</v>
      </c>
      <c r="AD3703" s="25">
        <v>0</v>
      </c>
      <c r="AE3703" s="25">
        <v>0</v>
      </c>
      <c r="AF3703" s="25">
        <v>0</v>
      </c>
      <c r="AG3703" s="25">
        <v>0</v>
      </c>
      <c r="AH3703" s="25">
        <v>21544</v>
      </c>
      <c r="AI3703" s="25">
        <v>0.33</v>
      </c>
      <c r="AJ3703" s="25">
        <v>0</v>
      </c>
      <c r="AK3703" s="25">
        <v>0</v>
      </c>
      <c r="AL3703" s="25">
        <v>133838</v>
      </c>
      <c r="AM3703" s="25">
        <v>2.0500400000000001</v>
      </c>
      <c r="AN3703" s="25">
        <v>901114</v>
      </c>
      <c r="AO3703" s="25">
        <v>13.8027</v>
      </c>
      <c r="AQ3703">
        <f t="shared" si="115"/>
        <v>0</v>
      </c>
    </row>
    <row r="3704" spans="1:43" x14ac:dyDescent="0.2">
      <c r="A3704" t="str">
        <f t="shared" si="114"/>
        <v>2018_4581</v>
      </c>
      <c r="C3704" s="25">
        <v>3702</v>
      </c>
      <c r="D3704" s="25">
        <v>4581</v>
      </c>
      <c r="E3704" s="25">
        <v>4581</v>
      </c>
      <c r="F3704" s="25" t="s">
        <v>187</v>
      </c>
      <c r="G3704" s="25">
        <v>28.030999999999999</v>
      </c>
      <c r="H3704" s="25">
        <v>2018</v>
      </c>
      <c r="I3704" s="25">
        <v>1268100560</v>
      </c>
      <c r="J3704" s="25">
        <v>1332242542</v>
      </c>
      <c r="K3704" s="25">
        <v>5084.2</v>
      </c>
      <c r="L3704" s="25">
        <v>13128345</v>
      </c>
      <c r="M3704" s="25">
        <v>10.3528</v>
      </c>
      <c r="N3704" s="25">
        <v>2013772</v>
      </c>
      <c r="O3704" s="25">
        <v>1.5115700000000001</v>
      </c>
      <c r="P3704" s="25">
        <v>0</v>
      </c>
      <c r="Q3704" s="25">
        <v>0</v>
      </c>
      <c r="R3704" s="25">
        <v>427320</v>
      </c>
      <c r="S3704" s="25">
        <v>0.33698</v>
      </c>
      <c r="T3704" s="25">
        <v>19706</v>
      </c>
      <c r="U3704" s="25">
        <v>1.55E-2</v>
      </c>
      <c r="V3704" s="25">
        <v>447026</v>
      </c>
      <c r="W3704" s="25">
        <v>0.35249999999999998</v>
      </c>
      <c r="X3704" s="25">
        <v>0</v>
      </c>
      <c r="Y3704" s="25">
        <v>0</v>
      </c>
      <c r="Z3704" s="25">
        <v>15589143</v>
      </c>
      <c r="AA3704" s="25">
        <v>12.216900000000001</v>
      </c>
      <c r="AB3704" s="25">
        <v>1309996</v>
      </c>
      <c r="AC3704" s="25">
        <v>1.03304</v>
      </c>
      <c r="AD3704" s="25">
        <v>0</v>
      </c>
      <c r="AE3704" s="25">
        <v>0</v>
      </c>
      <c r="AF3704" s="25">
        <v>1785205</v>
      </c>
      <c r="AG3704" s="25">
        <v>1.34</v>
      </c>
      <c r="AH3704" s="25">
        <v>439640</v>
      </c>
      <c r="AI3704" s="25">
        <v>0.33</v>
      </c>
      <c r="AJ3704" s="25">
        <v>0</v>
      </c>
      <c r="AK3704" s="25">
        <v>0</v>
      </c>
      <c r="AL3704" s="25">
        <v>0</v>
      </c>
      <c r="AM3704" s="25">
        <v>0</v>
      </c>
      <c r="AN3704" s="25">
        <v>19123984</v>
      </c>
      <c r="AO3704" s="25">
        <v>14.9199</v>
      </c>
      <c r="AQ3704">
        <f t="shared" si="115"/>
        <v>0.35249999999999998</v>
      </c>
    </row>
    <row r="3705" spans="1:43" x14ac:dyDescent="0.2">
      <c r="A3705" t="str">
        <f t="shared" si="114"/>
        <v>2018_4599</v>
      </c>
      <c r="C3705" s="25">
        <v>3703</v>
      </c>
      <c r="D3705" s="25">
        <v>4599</v>
      </c>
      <c r="E3705" s="25">
        <v>4599</v>
      </c>
      <c r="F3705" s="25" t="s">
        <v>188</v>
      </c>
      <c r="G3705" s="25">
        <v>2.7170000000000001</v>
      </c>
      <c r="H3705" s="25">
        <v>2018</v>
      </c>
      <c r="I3705" s="25">
        <v>249210774</v>
      </c>
      <c r="J3705" s="25">
        <v>251234671</v>
      </c>
      <c r="K3705" s="25">
        <v>623.29999999999995</v>
      </c>
      <c r="L3705" s="25">
        <v>2165291</v>
      </c>
      <c r="M3705" s="25">
        <v>8.6885999999999992</v>
      </c>
      <c r="N3705" s="25">
        <v>39475</v>
      </c>
      <c r="O3705" s="25">
        <v>0.15712000000000001</v>
      </c>
      <c r="P3705" s="25">
        <v>0</v>
      </c>
      <c r="Q3705" s="25">
        <v>0</v>
      </c>
      <c r="R3705" s="25">
        <v>55259</v>
      </c>
      <c r="S3705" s="25">
        <v>0.22173999999999999</v>
      </c>
      <c r="T3705" s="25">
        <v>150000</v>
      </c>
      <c r="U3705" s="25">
        <v>0.60189999999999999</v>
      </c>
      <c r="V3705" s="25">
        <v>205259</v>
      </c>
      <c r="W3705" s="25">
        <v>0.8236</v>
      </c>
      <c r="X3705" s="25">
        <v>0</v>
      </c>
      <c r="Y3705" s="25">
        <v>0</v>
      </c>
      <c r="Z3705" s="25">
        <v>2410025</v>
      </c>
      <c r="AA3705" s="25">
        <v>9.6693999999999996</v>
      </c>
      <c r="AB3705" s="25">
        <v>150000</v>
      </c>
      <c r="AC3705" s="25">
        <v>0.60189999999999999</v>
      </c>
      <c r="AD3705" s="25">
        <v>0</v>
      </c>
      <c r="AE3705" s="25">
        <v>0</v>
      </c>
      <c r="AF3705" s="25">
        <v>168327</v>
      </c>
      <c r="AG3705" s="25">
        <v>0.67</v>
      </c>
      <c r="AH3705" s="25">
        <v>0</v>
      </c>
      <c r="AI3705" s="25">
        <v>0</v>
      </c>
      <c r="AJ3705" s="25">
        <v>0</v>
      </c>
      <c r="AK3705" s="25">
        <v>0</v>
      </c>
      <c r="AL3705" s="25">
        <v>0</v>
      </c>
      <c r="AM3705" s="25">
        <v>0</v>
      </c>
      <c r="AN3705" s="25">
        <v>2728352</v>
      </c>
      <c r="AO3705" s="25">
        <v>10.9413</v>
      </c>
      <c r="AQ3705">
        <f t="shared" si="115"/>
        <v>0.8236</v>
      </c>
    </row>
    <row r="3706" spans="1:43" x14ac:dyDescent="0.2">
      <c r="A3706" t="str">
        <f t="shared" si="114"/>
        <v>2018_4617</v>
      </c>
      <c r="C3706" s="25">
        <v>3704</v>
      </c>
      <c r="D3706" s="25">
        <v>4617</v>
      </c>
      <c r="E3706" s="25">
        <v>4617</v>
      </c>
      <c r="F3706" s="25" t="s">
        <v>189</v>
      </c>
      <c r="G3706" s="25">
        <v>7.0439999999999996</v>
      </c>
      <c r="H3706" s="25">
        <v>2018</v>
      </c>
      <c r="I3706" s="25">
        <v>386054437</v>
      </c>
      <c r="J3706" s="25">
        <v>482728962</v>
      </c>
      <c r="K3706" s="25">
        <v>1548.1</v>
      </c>
      <c r="L3706" s="25">
        <v>3629192</v>
      </c>
      <c r="M3706" s="25">
        <v>9.4007000000000005</v>
      </c>
      <c r="N3706" s="25">
        <v>245169</v>
      </c>
      <c r="O3706" s="25">
        <v>0.50788</v>
      </c>
      <c r="P3706" s="25">
        <v>0</v>
      </c>
      <c r="Q3706" s="25">
        <v>0</v>
      </c>
      <c r="R3706" s="25">
        <v>558077</v>
      </c>
      <c r="S3706" s="25">
        <v>1.4455899999999999</v>
      </c>
      <c r="T3706" s="25">
        <v>175397</v>
      </c>
      <c r="U3706" s="25">
        <v>0.45429999999999998</v>
      </c>
      <c r="V3706" s="25">
        <v>733474</v>
      </c>
      <c r="W3706" s="25">
        <v>1.8998999999999999</v>
      </c>
      <c r="X3706" s="25">
        <v>0</v>
      </c>
      <c r="Y3706" s="25">
        <v>0</v>
      </c>
      <c r="Z3706" s="25">
        <v>4607835</v>
      </c>
      <c r="AA3706" s="25">
        <v>11.8085</v>
      </c>
      <c r="AB3706" s="25">
        <v>505054</v>
      </c>
      <c r="AC3706" s="25">
        <v>1.3082499999999999</v>
      </c>
      <c r="AD3706" s="25">
        <v>0</v>
      </c>
      <c r="AE3706" s="25">
        <v>0</v>
      </c>
      <c r="AF3706" s="25">
        <v>323428</v>
      </c>
      <c r="AG3706" s="25">
        <v>0.67</v>
      </c>
      <c r="AH3706" s="25">
        <v>159301</v>
      </c>
      <c r="AI3706" s="25">
        <v>0.33</v>
      </c>
      <c r="AJ3706" s="25">
        <v>0</v>
      </c>
      <c r="AK3706" s="25">
        <v>0</v>
      </c>
      <c r="AL3706" s="25">
        <v>1302545</v>
      </c>
      <c r="AM3706" s="25">
        <v>2.6982900000000001</v>
      </c>
      <c r="AN3706" s="25">
        <v>6898163</v>
      </c>
      <c r="AO3706" s="25">
        <v>16.815100000000001</v>
      </c>
      <c r="AQ3706">
        <f t="shared" si="115"/>
        <v>1.8998999999999999</v>
      </c>
    </row>
    <row r="3707" spans="1:43" x14ac:dyDescent="0.2">
      <c r="A3707" t="str">
        <f t="shared" si="114"/>
        <v>2018_4644</v>
      </c>
      <c r="C3707" s="25">
        <v>3705</v>
      </c>
      <c r="D3707" s="25">
        <v>4644</v>
      </c>
      <c r="E3707" s="25">
        <v>4644</v>
      </c>
      <c r="F3707" s="25" t="s">
        <v>190</v>
      </c>
      <c r="G3707" s="25">
        <v>2.492</v>
      </c>
      <c r="H3707" s="25">
        <v>2018</v>
      </c>
      <c r="I3707" s="25">
        <v>244294519</v>
      </c>
      <c r="J3707" s="25">
        <v>245049192</v>
      </c>
      <c r="K3707" s="25">
        <v>470.8</v>
      </c>
      <c r="L3707" s="25">
        <v>1887460</v>
      </c>
      <c r="M3707" s="25">
        <v>7.7262000000000004</v>
      </c>
      <c r="N3707" s="25">
        <v>119961</v>
      </c>
      <c r="O3707" s="25">
        <v>0.48953999999999998</v>
      </c>
      <c r="P3707" s="25">
        <v>0</v>
      </c>
      <c r="Q3707" s="25">
        <v>0</v>
      </c>
      <c r="R3707" s="25">
        <v>0</v>
      </c>
      <c r="S3707" s="25">
        <v>0</v>
      </c>
      <c r="T3707" s="25">
        <v>176505</v>
      </c>
      <c r="U3707" s="25">
        <v>0.72250000000000003</v>
      </c>
      <c r="V3707" s="25">
        <v>176505</v>
      </c>
      <c r="W3707" s="25">
        <v>0.72250000000000003</v>
      </c>
      <c r="X3707" s="25">
        <v>0</v>
      </c>
      <c r="Y3707" s="25">
        <v>0</v>
      </c>
      <c r="Z3707" s="25">
        <v>2183926</v>
      </c>
      <c r="AA3707" s="25">
        <v>8.9382000000000001</v>
      </c>
      <c r="AB3707" s="25">
        <v>177000</v>
      </c>
      <c r="AC3707" s="25">
        <v>0.72453999999999996</v>
      </c>
      <c r="AD3707" s="25">
        <v>0</v>
      </c>
      <c r="AE3707" s="25">
        <v>0</v>
      </c>
      <c r="AF3707" s="25">
        <v>99980</v>
      </c>
      <c r="AG3707" s="25">
        <v>0.40799999999999997</v>
      </c>
      <c r="AH3707" s="25">
        <v>80866</v>
      </c>
      <c r="AI3707" s="25">
        <v>0.33</v>
      </c>
      <c r="AJ3707" s="25">
        <v>0</v>
      </c>
      <c r="AK3707" s="25">
        <v>0</v>
      </c>
      <c r="AL3707" s="25">
        <v>501350</v>
      </c>
      <c r="AM3707" s="25">
        <v>2.0459200000000002</v>
      </c>
      <c r="AN3707" s="25">
        <v>3043122</v>
      </c>
      <c r="AO3707" s="25">
        <v>12.4467</v>
      </c>
      <c r="AQ3707">
        <f t="shared" si="115"/>
        <v>0.72250000000000003</v>
      </c>
    </row>
    <row r="3708" spans="1:43" x14ac:dyDescent="0.2">
      <c r="A3708" t="str">
        <f t="shared" si="114"/>
        <v>2018_4662</v>
      </c>
      <c r="C3708" s="25">
        <v>3706</v>
      </c>
      <c r="D3708" s="25">
        <v>4662</v>
      </c>
      <c r="E3708" s="25">
        <v>4662</v>
      </c>
      <c r="F3708" s="25" t="s">
        <v>191</v>
      </c>
      <c r="G3708" s="25">
        <v>4.1520000000000001</v>
      </c>
      <c r="H3708" s="25">
        <v>2018</v>
      </c>
      <c r="I3708" s="25">
        <v>468782150</v>
      </c>
      <c r="J3708" s="25">
        <v>478348304</v>
      </c>
      <c r="K3708" s="25">
        <v>962.8</v>
      </c>
      <c r="L3708" s="25">
        <v>3967967</v>
      </c>
      <c r="M3708" s="25">
        <v>8.4643999999999995</v>
      </c>
      <c r="N3708" s="25">
        <v>46620</v>
      </c>
      <c r="O3708" s="25">
        <v>9.7460000000000005E-2</v>
      </c>
      <c r="P3708" s="25">
        <v>0</v>
      </c>
      <c r="Q3708" s="25">
        <v>0</v>
      </c>
      <c r="R3708" s="25">
        <v>220000</v>
      </c>
      <c r="S3708" s="25">
        <v>0.46929999999999999</v>
      </c>
      <c r="T3708" s="25">
        <v>280000</v>
      </c>
      <c r="U3708" s="25">
        <v>0.59730000000000005</v>
      </c>
      <c r="V3708" s="25">
        <v>500000</v>
      </c>
      <c r="W3708" s="25">
        <v>1.0666</v>
      </c>
      <c r="X3708" s="25">
        <v>0</v>
      </c>
      <c r="Y3708" s="25">
        <v>0</v>
      </c>
      <c r="Z3708" s="25">
        <v>4514587</v>
      </c>
      <c r="AA3708" s="25">
        <v>9.6285000000000007</v>
      </c>
      <c r="AB3708" s="25">
        <v>310000</v>
      </c>
      <c r="AC3708" s="25">
        <v>0.66129000000000004</v>
      </c>
      <c r="AD3708" s="25">
        <v>0</v>
      </c>
      <c r="AE3708" s="25">
        <v>0</v>
      </c>
      <c r="AF3708" s="25">
        <v>0</v>
      </c>
      <c r="AG3708" s="25">
        <v>0</v>
      </c>
      <c r="AH3708" s="25">
        <v>157855</v>
      </c>
      <c r="AI3708" s="25">
        <v>0.33</v>
      </c>
      <c r="AJ3708" s="25">
        <v>0</v>
      </c>
      <c r="AK3708" s="25">
        <v>0</v>
      </c>
      <c r="AL3708" s="25">
        <v>765357</v>
      </c>
      <c r="AM3708" s="25">
        <v>1.6</v>
      </c>
      <c r="AN3708" s="25">
        <v>5747799</v>
      </c>
      <c r="AO3708" s="25">
        <v>12.219799999999999</v>
      </c>
      <c r="AQ3708">
        <f t="shared" si="115"/>
        <v>1.0666</v>
      </c>
    </row>
    <row r="3709" spans="1:43" x14ac:dyDescent="0.2">
      <c r="A3709" t="str">
        <f t="shared" si="114"/>
        <v>2018_4689</v>
      </c>
      <c r="C3709" s="25">
        <v>3707</v>
      </c>
      <c r="D3709" s="25">
        <v>4689</v>
      </c>
      <c r="E3709" s="25">
        <v>4689</v>
      </c>
      <c r="F3709" s="25" t="s">
        <v>192</v>
      </c>
      <c r="G3709" s="25">
        <v>2.262</v>
      </c>
      <c r="H3709" s="25">
        <v>2018</v>
      </c>
      <c r="I3709" s="25">
        <v>114956234</v>
      </c>
      <c r="J3709" s="25">
        <v>114956234</v>
      </c>
      <c r="K3709" s="25">
        <v>492.3</v>
      </c>
      <c r="L3709" s="25">
        <v>1183492</v>
      </c>
      <c r="M3709" s="25">
        <v>10.295199999999999</v>
      </c>
      <c r="N3709" s="25">
        <v>49483</v>
      </c>
      <c r="O3709" s="25">
        <v>0.43045</v>
      </c>
      <c r="P3709" s="25">
        <v>0</v>
      </c>
      <c r="Q3709" s="25">
        <v>0</v>
      </c>
      <c r="R3709" s="25">
        <v>65104</v>
      </c>
      <c r="S3709" s="25">
        <v>0.56633999999999995</v>
      </c>
      <c r="T3709" s="25">
        <v>211000</v>
      </c>
      <c r="U3709" s="25">
        <v>1.8354999999999999</v>
      </c>
      <c r="V3709" s="25">
        <v>276104</v>
      </c>
      <c r="W3709" s="25">
        <v>2.4018000000000002</v>
      </c>
      <c r="X3709" s="25">
        <v>0</v>
      </c>
      <c r="Y3709" s="25">
        <v>0</v>
      </c>
      <c r="Z3709" s="25">
        <v>1509079</v>
      </c>
      <c r="AA3709" s="25">
        <v>13.1274</v>
      </c>
      <c r="AB3709" s="25">
        <v>160000</v>
      </c>
      <c r="AC3709" s="25">
        <v>1.3918299999999999</v>
      </c>
      <c r="AD3709" s="25">
        <v>0</v>
      </c>
      <c r="AE3709" s="25">
        <v>0</v>
      </c>
      <c r="AF3709" s="25">
        <v>29755</v>
      </c>
      <c r="AG3709" s="25">
        <v>0.25884000000000001</v>
      </c>
      <c r="AH3709" s="25">
        <v>37936</v>
      </c>
      <c r="AI3709" s="25">
        <v>0.33</v>
      </c>
      <c r="AJ3709" s="25">
        <v>15519</v>
      </c>
      <c r="AK3709" s="25">
        <v>0.13500000000000001</v>
      </c>
      <c r="AL3709" s="25">
        <v>297023</v>
      </c>
      <c r="AM3709" s="25">
        <v>2.58379</v>
      </c>
      <c r="AN3709" s="25">
        <v>2049312</v>
      </c>
      <c r="AO3709" s="25">
        <v>17.826899999999998</v>
      </c>
      <c r="AQ3709">
        <f t="shared" si="115"/>
        <v>2.4018000000000002</v>
      </c>
    </row>
    <row r="3710" spans="1:43" x14ac:dyDescent="0.2">
      <c r="A3710" t="str">
        <f t="shared" si="114"/>
        <v>2018_4725</v>
      </c>
      <c r="C3710" s="25">
        <v>3708</v>
      </c>
      <c r="D3710" s="25">
        <v>4725</v>
      </c>
      <c r="E3710" s="25">
        <v>4725</v>
      </c>
      <c r="F3710" s="25" t="s">
        <v>193</v>
      </c>
      <c r="G3710" s="25">
        <v>16.824000000000002</v>
      </c>
      <c r="H3710" s="25">
        <v>2018</v>
      </c>
      <c r="I3710" s="25">
        <v>713731735</v>
      </c>
      <c r="J3710" s="25">
        <v>783068110</v>
      </c>
      <c r="K3710" s="25">
        <v>2965.2</v>
      </c>
      <c r="L3710" s="25">
        <v>7112388</v>
      </c>
      <c r="M3710" s="25">
        <v>9.9650999999999996</v>
      </c>
      <c r="N3710" s="25">
        <v>166638</v>
      </c>
      <c r="O3710" s="25">
        <v>0.21279999999999999</v>
      </c>
      <c r="P3710" s="25">
        <v>0</v>
      </c>
      <c r="Q3710" s="25">
        <v>0</v>
      </c>
      <c r="R3710" s="25">
        <v>838608</v>
      </c>
      <c r="S3710" s="25">
        <v>1.17496</v>
      </c>
      <c r="T3710" s="25">
        <v>300000</v>
      </c>
      <c r="U3710" s="25">
        <v>0.42030000000000001</v>
      </c>
      <c r="V3710" s="25">
        <v>1138608</v>
      </c>
      <c r="W3710" s="25">
        <v>1.5952999999999999</v>
      </c>
      <c r="X3710" s="25">
        <v>0</v>
      </c>
      <c r="Y3710" s="25">
        <v>0</v>
      </c>
      <c r="Z3710" s="25">
        <v>8417634</v>
      </c>
      <c r="AA3710" s="25">
        <v>11.773199999999999</v>
      </c>
      <c r="AB3710" s="25">
        <v>475000</v>
      </c>
      <c r="AC3710" s="25">
        <v>0.66552</v>
      </c>
      <c r="AD3710" s="25">
        <v>0</v>
      </c>
      <c r="AE3710" s="25">
        <v>0</v>
      </c>
      <c r="AF3710" s="25">
        <v>524656</v>
      </c>
      <c r="AG3710" s="25">
        <v>0.67</v>
      </c>
      <c r="AH3710" s="25">
        <v>0</v>
      </c>
      <c r="AI3710" s="25">
        <v>0</v>
      </c>
      <c r="AJ3710" s="25">
        <v>0</v>
      </c>
      <c r="AK3710" s="25">
        <v>0</v>
      </c>
      <c r="AL3710" s="25">
        <v>2113419</v>
      </c>
      <c r="AM3710" s="25">
        <v>2.6989000000000001</v>
      </c>
      <c r="AN3710" s="25">
        <v>11530709</v>
      </c>
      <c r="AO3710" s="25">
        <v>15.807600000000001</v>
      </c>
      <c r="AQ3710">
        <f t="shared" si="115"/>
        <v>1.5952999999999999</v>
      </c>
    </row>
    <row r="3711" spans="1:43" x14ac:dyDescent="0.2">
      <c r="A3711" t="str">
        <f t="shared" si="114"/>
        <v>2018_4772</v>
      </c>
      <c r="C3711" s="25">
        <v>3709</v>
      </c>
      <c r="D3711" s="25">
        <v>4772</v>
      </c>
      <c r="E3711" s="25">
        <v>4772</v>
      </c>
      <c r="F3711" s="25" t="s">
        <v>194</v>
      </c>
      <c r="G3711" s="25">
        <v>3.778</v>
      </c>
      <c r="H3711" s="25">
        <v>2018</v>
      </c>
      <c r="I3711" s="25">
        <v>355085929</v>
      </c>
      <c r="J3711" s="25">
        <v>366364715</v>
      </c>
      <c r="K3711" s="25">
        <v>814.1</v>
      </c>
      <c r="L3711" s="25">
        <v>2896338</v>
      </c>
      <c r="M3711" s="25">
        <v>8.1567000000000007</v>
      </c>
      <c r="N3711" s="25">
        <v>108618</v>
      </c>
      <c r="O3711" s="25">
        <v>0.29648000000000002</v>
      </c>
      <c r="P3711" s="25">
        <v>0</v>
      </c>
      <c r="Q3711" s="25">
        <v>0</v>
      </c>
      <c r="R3711" s="25">
        <v>110112</v>
      </c>
      <c r="S3711" s="25">
        <v>0.31009999999999999</v>
      </c>
      <c r="T3711" s="25">
        <v>300000</v>
      </c>
      <c r="U3711" s="25">
        <v>0.84489999999999998</v>
      </c>
      <c r="V3711" s="25">
        <v>410112</v>
      </c>
      <c r="W3711" s="25">
        <v>1.155</v>
      </c>
      <c r="X3711" s="25">
        <v>0</v>
      </c>
      <c r="Y3711" s="25">
        <v>0</v>
      </c>
      <c r="Z3711" s="25">
        <v>3415068</v>
      </c>
      <c r="AA3711" s="25">
        <v>9.6082000000000001</v>
      </c>
      <c r="AB3711" s="25">
        <v>350000</v>
      </c>
      <c r="AC3711" s="25">
        <v>0.98568</v>
      </c>
      <c r="AD3711" s="25">
        <v>0</v>
      </c>
      <c r="AE3711" s="25">
        <v>0</v>
      </c>
      <c r="AF3711" s="25">
        <v>0</v>
      </c>
      <c r="AG3711" s="25">
        <v>0</v>
      </c>
      <c r="AH3711" s="25">
        <v>120900</v>
      </c>
      <c r="AI3711" s="25">
        <v>0.33</v>
      </c>
      <c r="AJ3711" s="25">
        <v>0</v>
      </c>
      <c r="AK3711" s="25">
        <v>0</v>
      </c>
      <c r="AL3711" s="25">
        <v>0</v>
      </c>
      <c r="AM3711" s="25">
        <v>0</v>
      </c>
      <c r="AN3711" s="25">
        <v>3885968</v>
      </c>
      <c r="AO3711" s="25">
        <v>10.9239</v>
      </c>
      <c r="AQ3711">
        <f t="shared" si="115"/>
        <v>1.155</v>
      </c>
    </row>
    <row r="3712" spans="1:43" x14ac:dyDescent="0.2">
      <c r="A3712" t="str">
        <f t="shared" si="114"/>
        <v>2018_4773</v>
      </c>
      <c r="C3712" s="25">
        <v>3710</v>
      </c>
      <c r="D3712" s="25">
        <v>4773</v>
      </c>
      <c r="E3712" s="25">
        <v>4773</v>
      </c>
      <c r="F3712" s="25" t="s">
        <v>195</v>
      </c>
      <c r="G3712" s="25">
        <v>2.0030000000000001</v>
      </c>
      <c r="H3712" s="25">
        <v>2018</v>
      </c>
      <c r="I3712" s="25">
        <v>213896824</v>
      </c>
      <c r="J3712" s="25">
        <v>213896824</v>
      </c>
      <c r="K3712" s="25">
        <v>524.70000000000005</v>
      </c>
      <c r="L3712" s="25">
        <v>2054195</v>
      </c>
      <c r="M3712" s="25">
        <v>9.6036999999999999</v>
      </c>
      <c r="N3712" s="25">
        <v>41734</v>
      </c>
      <c r="O3712" s="25">
        <v>0.19511000000000001</v>
      </c>
      <c r="P3712" s="25">
        <v>0</v>
      </c>
      <c r="Q3712" s="25">
        <v>0</v>
      </c>
      <c r="R3712" s="25">
        <v>0</v>
      </c>
      <c r="S3712" s="25">
        <v>0</v>
      </c>
      <c r="T3712" s="25">
        <v>213500</v>
      </c>
      <c r="U3712" s="25">
        <v>0.99809999999999999</v>
      </c>
      <c r="V3712" s="25">
        <v>213500</v>
      </c>
      <c r="W3712" s="25">
        <v>0.99809999999999999</v>
      </c>
      <c r="X3712" s="25">
        <v>0</v>
      </c>
      <c r="Y3712" s="25">
        <v>0</v>
      </c>
      <c r="Z3712" s="25">
        <v>2309429</v>
      </c>
      <c r="AA3712" s="25">
        <v>10.796900000000001</v>
      </c>
      <c r="AB3712" s="25">
        <v>150000</v>
      </c>
      <c r="AC3712" s="25">
        <v>0.70126999999999995</v>
      </c>
      <c r="AD3712" s="25">
        <v>0</v>
      </c>
      <c r="AE3712" s="25">
        <v>0</v>
      </c>
      <c r="AF3712" s="25">
        <v>143311</v>
      </c>
      <c r="AG3712" s="25">
        <v>0.67</v>
      </c>
      <c r="AH3712" s="25">
        <v>70586</v>
      </c>
      <c r="AI3712" s="25">
        <v>0.33</v>
      </c>
      <c r="AJ3712" s="25">
        <v>0</v>
      </c>
      <c r="AK3712" s="25">
        <v>0</v>
      </c>
      <c r="AL3712" s="25">
        <v>524950</v>
      </c>
      <c r="AM3712" s="25">
        <v>2.4542199999999998</v>
      </c>
      <c r="AN3712" s="25">
        <v>3198276</v>
      </c>
      <c r="AO3712" s="25">
        <v>14.952400000000001</v>
      </c>
      <c r="AQ3712">
        <f t="shared" si="115"/>
        <v>0.99809999999999999</v>
      </c>
    </row>
    <row r="3713" spans="1:43" x14ac:dyDescent="0.2">
      <c r="A3713" t="str">
        <f t="shared" si="114"/>
        <v>2018_4774</v>
      </c>
      <c r="C3713" s="25">
        <v>3711</v>
      </c>
      <c r="D3713" s="25">
        <v>4774</v>
      </c>
      <c r="E3713" s="25">
        <v>4774</v>
      </c>
      <c r="F3713" s="25" t="s">
        <v>196</v>
      </c>
      <c r="G3713" s="25">
        <v>3.633</v>
      </c>
      <c r="H3713" s="25">
        <v>2018</v>
      </c>
      <c r="I3713" s="25">
        <v>284801335</v>
      </c>
      <c r="J3713" s="25">
        <v>290031304</v>
      </c>
      <c r="K3713" s="25">
        <v>753.7</v>
      </c>
      <c r="L3713" s="25">
        <v>2892789</v>
      </c>
      <c r="M3713" s="25">
        <v>10.1572</v>
      </c>
      <c r="N3713" s="25">
        <v>45468</v>
      </c>
      <c r="O3713" s="25">
        <v>0.15676999999999999</v>
      </c>
      <c r="P3713" s="25">
        <v>0</v>
      </c>
      <c r="Q3713" s="25">
        <v>0</v>
      </c>
      <c r="R3713" s="25">
        <v>262858</v>
      </c>
      <c r="S3713" s="25">
        <v>0.92295000000000005</v>
      </c>
      <c r="T3713" s="25">
        <v>0</v>
      </c>
      <c r="U3713" s="25">
        <v>0</v>
      </c>
      <c r="V3713" s="25">
        <v>262858</v>
      </c>
      <c r="W3713" s="25">
        <v>0.92300000000000004</v>
      </c>
      <c r="X3713" s="25">
        <v>0</v>
      </c>
      <c r="Y3713" s="25">
        <v>0</v>
      </c>
      <c r="Z3713" s="25">
        <v>3201115</v>
      </c>
      <c r="AA3713" s="25">
        <v>11.2369</v>
      </c>
      <c r="AB3713" s="25">
        <v>250000</v>
      </c>
      <c r="AC3713" s="25">
        <v>0.87780000000000002</v>
      </c>
      <c r="AD3713" s="25">
        <v>0</v>
      </c>
      <c r="AE3713" s="25">
        <v>0</v>
      </c>
      <c r="AF3713" s="25">
        <v>290031</v>
      </c>
      <c r="AG3713" s="25">
        <v>1</v>
      </c>
      <c r="AH3713" s="25">
        <v>95710</v>
      </c>
      <c r="AI3713" s="25">
        <v>0.33</v>
      </c>
      <c r="AJ3713" s="25">
        <v>0</v>
      </c>
      <c r="AK3713" s="25">
        <v>0</v>
      </c>
      <c r="AL3713" s="25">
        <v>0</v>
      </c>
      <c r="AM3713" s="25">
        <v>0</v>
      </c>
      <c r="AN3713" s="25">
        <v>3836856</v>
      </c>
      <c r="AO3713" s="25">
        <v>13.444699999999999</v>
      </c>
      <c r="AQ3713">
        <f t="shared" si="115"/>
        <v>0.92300000000000004</v>
      </c>
    </row>
    <row r="3714" spans="1:43" x14ac:dyDescent="0.2">
      <c r="A3714" t="str">
        <f t="shared" si="114"/>
        <v>2018_4775</v>
      </c>
      <c r="C3714" s="25">
        <v>3712</v>
      </c>
      <c r="D3714" s="25">
        <v>4775</v>
      </c>
      <c r="E3714" s="25">
        <v>4775</v>
      </c>
      <c r="F3714" s="25" t="s">
        <v>197</v>
      </c>
      <c r="G3714" s="25">
        <v>0.871</v>
      </c>
      <c r="H3714" s="25">
        <v>2018</v>
      </c>
      <c r="I3714" s="25">
        <v>197075095</v>
      </c>
      <c r="J3714" s="25">
        <v>208398416</v>
      </c>
      <c r="K3714" s="25">
        <v>195.3</v>
      </c>
      <c r="L3714" s="25">
        <v>1366043</v>
      </c>
      <c r="M3714" s="25">
        <v>6.9316000000000004</v>
      </c>
      <c r="N3714" s="25">
        <v>79241</v>
      </c>
      <c r="O3714" s="25">
        <v>0.38024000000000002</v>
      </c>
      <c r="P3714" s="25">
        <v>0</v>
      </c>
      <c r="Q3714" s="25">
        <v>0</v>
      </c>
      <c r="R3714" s="25">
        <v>0</v>
      </c>
      <c r="S3714" s="25">
        <v>0</v>
      </c>
      <c r="T3714" s="25">
        <v>0</v>
      </c>
      <c r="U3714" s="25">
        <v>0</v>
      </c>
      <c r="V3714" s="25">
        <v>0</v>
      </c>
      <c r="W3714" s="25">
        <v>0</v>
      </c>
      <c r="X3714" s="25">
        <v>0</v>
      </c>
      <c r="Y3714" s="25">
        <v>0</v>
      </c>
      <c r="Z3714" s="25">
        <v>1445284</v>
      </c>
      <c r="AA3714" s="25">
        <v>7.3117999999999999</v>
      </c>
      <c r="AB3714" s="25">
        <v>200000</v>
      </c>
      <c r="AC3714" s="25">
        <v>1.01484</v>
      </c>
      <c r="AD3714" s="25">
        <v>0</v>
      </c>
      <c r="AE3714" s="25">
        <v>0</v>
      </c>
      <c r="AF3714" s="25">
        <v>149633</v>
      </c>
      <c r="AG3714" s="25">
        <v>0.71801000000000004</v>
      </c>
      <c r="AH3714" s="25">
        <v>68771</v>
      </c>
      <c r="AI3714" s="25">
        <v>0.33</v>
      </c>
      <c r="AJ3714" s="25">
        <v>0</v>
      </c>
      <c r="AK3714" s="25">
        <v>0</v>
      </c>
      <c r="AL3714" s="25">
        <v>272445</v>
      </c>
      <c r="AM3714" s="25">
        <v>1.3073300000000001</v>
      </c>
      <c r="AN3714" s="25">
        <v>2136133</v>
      </c>
      <c r="AO3714" s="25">
        <v>10.682</v>
      </c>
      <c r="AQ3714">
        <f t="shared" si="115"/>
        <v>0</v>
      </c>
    </row>
    <row r="3715" spans="1:43" x14ac:dyDescent="0.2">
      <c r="A3715" t="str">
        <f t="shared" si="114"/>
        <v>2018_4776</v>
      </c>
      <c r="C3715" s="25">
        <v>3713</v>
      </c>
      <c r="D3715" s="25">
        <v>4776</v>
      </c>
      <c r="E3715" s="25">
        <v>4776</v>
      </c>
      <c r="F3715" s="25" t="s">
        <v>198</v>
      </c>
      <c r="G3715" s="25">
        <v>2.21</v>
      </c>
      <c r="H3715" s="25">
        <v>2018</v>
      </c>
      <c r="I3715" s="25">
        <v>228522396</v>
      </c>
      <c r="J3715" s="25">
        <v>228522396</v>
      </c>
      <c r="K3715" s="25">
        <v>509.5</v>
      </c>
      <c r="L3715" s="25">
        <v>2005116</v>
      </c>
      <c r="M3715" s="25">
        <v>8.7743000000000002</v>
      </c>
      <c r="N3715" s="25">
        <v>208511</v>
      </c>
      <c r="O3715" s="25">
        <v>0.91242999999999996</v>
      </c>
      <c r="P3715" s="25">
        <v>0</v>
      </c>
      <c r="Q3715" s="25">
        <v>0</v>
      </c>
      <c r="R3715" s="25">
        <v>177013</v>
      </c>
      <c r="S3715" s="25">
        <v>0.77459999999999996</v>
      </c>
      <c r="T3715" s="25">
        <v>0</v>
      </c>
      <c r="U3715" s="25">
        <v>0</v>
      </c>
      <c r="V3715" s="25">
        <v>177013</v>
      </c>
      <c r="W3715" s="25">
        <v>0.77459999999999996</v>
      </c>
      <c r="X3715" s="25">
        <v>0</v>
      </c>
      <c r="Y3715" s="25">
        <v>0</v>
      </c>
      <c r="Z3715" s="25">
        <v>2390640</v>
      </c>
      <c r="AA3715" s="25">
        <v>10.4613</v>
      </c>
      <c r="AB3715" s="25">
        <v>214811</v>
      </c>
      <c r="AC3715" s="25">
        <v>0.94</v>
      </c>
      <c r="AD3715" s="25">
        <v>0</v>
      </c>
      <c r="AE3715" s="25">
        <v>0</v>
      </c>
      <c r="AF3715" s="25">
        <v>0</v>
      </c>
      <c r="AG3715" s="25">
        <v>0</v>
      </c>
      <c r="AH3715" s="25">
        <v>75412</v>
      </c>
      <c r="AI3715" s="25">
        <v>0.33</v>
      </c>
      <c r="AJ3715" s="25">
        <v>0</v>
      </c>
      <c r="AK3715" s="25">
        <v>0</v>
      </c>
      <c r="AL3715" s="25">
        <v>0</v>
      </c>
      <c r="AM3715" s="25">
        <v>0</v>
      </c>
      <c r="AN3715" s="25">
        <v>2680863</v>
      </c>
      <c r="AO3715" s="25">
        <v>11.731299999999999</v>
      </c>
      <c r="AQ3715">
        <f t="shared" si="115"/>
        <v>0.77459999999999996</v>
      </c>
    </row>
    <row r="3716" spans="1:43" x14ac:dyDescent="0.2">
      <c r="A3716" t="str">
        <f t="shared" ref="A3716:A3779" si="116">CONCATENATE(H3716,"_",D3716)</f>
        <v>2018_4777</v>
      </c>
      <c r="C3716" s="25">
        <v>3714</v>
      </c>
      <c r="D3716" s="25">
        <v>4777</v>
      </c>
      <c r="E3716" s="25">
        <v>4777</v>
      </c>
      <c r="F3716" s="25" t="s">
        <v>199</v>
      </c>
      <c r="G3716" s="25">
        <v>2.2589999999999999</v>
      </c>
      <c r="H3716" s="25">
        <v>2018</v>
      </c>
      <c r="I3716" s="25">
        <v>224837213</v>
      </c>
      <c r="J3716" s="25">
        <v>224837213</v>
      </c>
      <c r="K3716" s="25">
        <v>641.20000000000005</v>
      </c>
      <c r="L3716" s="25">
        <v>2121067</v>
      </c>
      <c r="M3716" s="25">
        <v>9.4337999999999997</v>
      </c>
      <c r="N3716" s="25">
        <v>167240</v>
      </c>
      <c r="O3716" s="25">
        <v>0.74382999999999999</v>
      </c>
      <c r="P3716" s="25">
        <v>0</v>
      </c>
      <c r="Q3716" s="25">
        <v>0</v>
      </c>
      <c r="R3716" s="25">
        <v>0</v>
      </c>
      <c r="S3716" s="25">
        <v>0</v>
      </c>
      <c r="T3716" s="25">
        <v>0</v>
      </c>
      <c r="U3716" s="25">
        <v>0</v>
      </c>
      <c r="V3716" s="25">
        <v>0</v>
      </c>
      <c r="W3716" s="25">
        <v>0</v>
      </c>
      <c r="X3716" s="25">
        <v>0</v>
      </c>
      <c r="Y3716" s="25">
        <v>0</v>
      </c>
      <c r="Z3716" s="25">
        <v>2288307</v>
      </c>
      <c r="AA3716" s="25">
        <v>10.1776</v>
      </c>
      <c r="AB3716" s="25">
        <v>320000</v>
      </c>
      <c r="AC3716" s="25">
        <v>1.4232499999999999</v>
      </c>
      <c r="AD3716" s="25">
        <v>0</v>
      </c>
      <c r="AE3716" s="25">
        <v>0</v>
      </c>
      <c r="AF3716" s="25">
        <v>301282</v>
      </c>
      <c r="AG3716" s="25">
        <v>1.34</v>
      </c>
      <c r="AH3716" s="25">
        <v>74196</v>
      </c>
      <c r="AI3716" s="25">
        <v>0.33</v>
      </c>
      <c r="AJ3716" s="25">
        <v>0</v>
      </c>
      <c r="AK3716" s="25">
        <v>0</v>
      </c>
      <c r="AL3716" s="25">
        <v>604818</v>
      </c>
      <c r="AM3716" s="25">
        <v>2.6900300000000001</v>
      </c>
      <c r="AN3716" s="25">
        <v>3588603</v>
      </c>
      <c r="AO3716" s="25">
        <v>15.960900000000001</v>
      </c>
      <c r="AQ3716">
        <f t="shared" ref="AQ3716:AQ3779" si="117">W3716-Y3716</f>
        <v>0</v>
      </c>
    </row>
    <row r="3717" spans="1:43" x14ac:dyDescent="0.2">
      <c r="A3717" t="str">
        <f t="shared" si="116"/>
        <v>2018_4778</v>
      </c>
      <c r="C3717" s="25">
        <v>3715</v>
      </c>
      <c r="D3717" s="25">
        <v>4778</v>
      </c>
      <c r="E3717" s="25">
        <v>4778</v>
      </c>
      <c r="F3717" s="25" t="s">
        <v>200</v>
      </c>
      <c r="G3717" s="25">
        <v>1.5369999999999999</v>
      </c>
      <c r="H3717" s="25">
        <v>2018</v>
      </c>
      <c r="I3717" s="25">
        <v>248762132</v>
      </c>
      <c r="J3717" s="25">
        <v>248762132</v>
      </c>
      <c r="K3717" s="25">
        <v>261.60000000000002</v>
      </c>
      <c r="L3717" s="25">
        <v>1789230</v>
      </c>
      <c r="M3717" s="25">
        <v>7.1924999999999999</v>
      </c>
      <c r="N3717" s="25">
        <v>68791</v>
      </c>
      <c r="O3717" s="25">
        <v>0.27653</v>
      </c>
      <c r="P3717" s="25">
        <v>0</v>
      </c>
      <c r="Q3717" s="25">
        <v>0</v>
      </c>
      <c r="R3717" s="25">
        <v>0</v>
      </c>
      <c r="S3717" s="25">
        <v>0</v>
      </c>
      <c r="T3717" s="25">
        <v>0</v>
      </c>
      <c r="U3717" s="25">
        <v>0</v>
      </c>
      <c r="V3717" s="25">
        <v>0</v>
      </c>
      <c r="W3717" s="25">
        <v>0</v>
      </c>
      <c r="X3717" s="25">
        <v>0</v>
      </c>
      <c r="Y3717" s="25">
        <v>0</v>
      </c>
      <c r="Z3717" s="25">
        <v>1858021</v>
      </c>
      <c r="AA3717" s="25">
        <v>7.4691000000000001</v>
      </c>
      <c r="AB3717" s="25">
        <v>180000</v>
      </c>
      <c r="AC3717" s="25">
        <v>0.72358</v>
      </c>
      <c r="AD3717" s="25">
        <v>0</v>
      </c>
      <c r="AE3717" s="25">
        <v>0</v>
      </c>
      <c r="AF3717" s="25">
        <v>0</v>
      </c>
      <c r="AG3717" s="25">
        <v>0</v>
      </c>
      <c r="AH3717" s="25">
        <v>82092</v>
      </c>
      <c r="AI3717" s="25">
        <v>0.33</v>
      </c>
      <c r="AJ3717" s="25">
        <v>0</v>
      </c>
      <c r="AK3717" s="25">
        <v>0</v>
      </c>
      <c r="AL3717" s="25">
        <v>0</v>
      </c>
      <c r="AM3717" s="25">
        <v>0</v>
      </c>
      <c r="AN3717" s="25">
        <v>2120113</v>
      </c>
      <c r="AO3717" s="25">
        <v>8.5226000000000006</v>
      </c>
      <c r="AQ3717">
        <f t="shared" si="117"/>
        <v>0</v>
      </c>
    </row>
    <row r="3718" spans="1:43" x14ac:dyDescent="0.2">
      <c r="A3718" t="str">
        <f t="shared" si="116"/>
        <v>2018_4779</v>
      </c>
      <c r="C3718" s="25">
        <v>3716</v>
      </c>
      <c r="D3718" s="25">
        <v>4779</v>
      </c>
      <c r="E3718" s="25">
        <v>4779</v>
      </c>
      <c r="F3718" s="25" t="s">
        <v>201</v>
      </c>
      <c r="G3718" s="25">
        <v>4.3789999999999996</v>
      </c>
      <c r="H3718" s="25">
        <v>2018</v>
      </c>
      <c r="I3718" s="25">
        <v>372755156</v>
      </c>
      <c r="J3718" s="25">
        <v>391798946</v>
      </c>
      <c r="K3718" s="25">
        <v>1565.3</v>
      </c>
      <c r="L3718" s="25">
        <v>3648408</v>
      </c>
      <c r="M3718" s="25">
        <v>9.7876999999999992</v>
      </c>
      <c r="N3718" s="25">
        <v>571523</v>
      </c>
      <c r="O3718" s="25">
        <v>1.45872</v>
      </c>
      <c r="P3718" s="25">
        <v>0</v>
      </c>
      <c r="Q3718" s="25">
        <v>0</v>
      </c>
      <c r="R3718" s="25">
        <v>0</v>
      </c>
      <c r="S3718" s="25">
        <v>0</v>
      </c>
      <c r="T3718" s="25">
        <v>0</v>
      </c>
      <c r="U3718" s="25">
        <v>0</v>
      </c>
      <c r="V3718" s="25">
        <v>0</v>
      </c>
      <c r="W3718" s="25">
        <v>0</v>
      </c>
      <c r="X3718" s="25">
        <v>0</v>
      </c>
      <c r="Y3718" s="25">
        <v>0</v>
      </c>
      <c r="Z3718" s="25">
        <v>4219931</v>
      </c>
      <c r="AA3718" s="25">
        <v>11.2464</v>
      </c>
      <c r="AB3718" s="25">
        <v>825000</v>
      </c>
      <c r="AC3718" s="25">
        <v>2.2132499999999999</v>
      </c>
      <c r="AD3718" s="25">
        <v>0</v>
      </c>
      <c r="AE3718" s="25">
        <v>0</v>
      </c>
      <c r="AF3718" s="25">
        <v>525011</v>
      </c>
      <c r="AG3718" s="25">
        <v>1.34</v>
      </c>
      <c r="AH3718" s="25">
        <v>129294</v>
      </c>
      <c r="AI3718" s="25">
        <v>0.33</v>
      </c>
      <c r="AJ3718" s="25">
        <v>0</v>
      </c>
      <c r="AK3718" s="25">
        <v>0</v>
      </c>
      <c r="AL3718" s="25">
        <v>1581667</v>
      </c>
      <c r="AM3718" s="25">
        <v>4.0369400000000004</v>
      </c>
      <c r="AN3718" s="25">
        <v>7280903</v>
      </c>
      <c r="AO3718" s="25">
        <v>19.166599999999999</v>
      </c>
      <c r="AQ3718">
        <f t="shared" si="117"/>
        <v>0</v>
      </c>
    </row>
    <row r="3719" spans="1:43" x14ac:dyDescent="0.2">
      <c r="A3719" t="str">
        <f t="shared" si="116"/>
        <v>2018_4784</v>
      </c>
      <c r="C3719" s="25">
        <v>3717</v>
      </c>
      <c r="D3719" s="25">
        <v>4784</v>
      </c>
      <c r="E3719" s="25">
        <v>4784</v>
      </c>
      <c r="F3719" s="25" t="s">
        <v>202</v>
      </c>
      <c r="G3719" s="25">
        <v>11.044</v>
      </c>
      <c r="H3719" s="25">
        <v>2018</v>
      </c>
      <c r="I3719" s="25">
        <v>977786002</v>
      </c>
      <c r="J3719" s="25">
        <v>1061816489</v>
      </c>
      <c r="K3719" s="25">
        <v>3062.1</v>
      </c>
      <c r="L3719" s="25">
        <v>9358175</v>
      </c>
      <c r="M3719" s="25">
        <v>9.5708000000000002</v>
      </c>
      <c r="N3719" s="25">
        <v>1321591</v>
      </c>
      <c r="O3719" s="25">
        <v>1.24465</v>
      </c>
      <c r="P3719" s="25">
        <v>0</v>
      </c>
      <c r="Q3719" s="25">
        <v>0</v>
      </c>
      <c r="R3719" s="25">
        <v>482516</v>
      </c>
      <c r="S3719" s="25">
        <v>0.49347999999999997</v>
      </c>
      <c r="T3719" s="25">
        <v>700000</v>
      </c>
      <c r="U3719" s="25">
        <v>0.71589999999999998</v>
      </c>
      <c r="V3719" s="25">
        <v>1182516</v>
      </c>
      <c r="W3719" s="25">
        <v>1.2094</v>
      </c>
      <c r="X3719" s="25">
        <v>0</v>
      </c>
      <c r="Y3719" s="25">
        <v>0</v>
      </c>
      <c r="Z3719" s="25">
        <v>11862282</v>
      </c>
      <c r="AA3719" s="25">
        <v>12.024800000000001</v>
      </c>
      <c r="AB3719" s="25">
        <v>484680</v>
      </c>
      <c r="AC3719" s="25">
        <v>0.49569000000000002</v>
      </c>
      <c r="AD3719" s="25">
        <v>0</v>
      </c>
      <c r="AE3719" s="25">
        <v>0</v>
      </c>
      <c r="AF3719" s="25">
        <v>1029962</v>
      </c>
      <c r="AG3719" s="25">
        <v>0.97</v>
      </c>
      <c r="AH3719" s="25">
        <v>350399</v>
      </c>
      <c r="AI3719" s="25">
        <v>0.33</v>
      </c>
      <c r="AJ3719" s="25">
        <v>0</v>
      </c>
      <c r="AK3719" s="25">
        <v>0</v>
      </c>
      <c r="AL3719" s="25">
        <v>0</v>
      </c>
      <c r="AM3719" s="25">
        <v>0</v>
      </c>
      <c r="AN3719" s="25">
        <v>13727323</v>
      </c>
      <c r="AO3719" s="25">
        <v>13.820499999999999</v>
      </c>
      <c r="AQ3719">
        <f t="shared" si="117"/>
        <v>1.2094</v>
      </c>
    </row>
    <row r="3720" spans="1:43" x14ac:dyDescent="0.2">
      <c r="A3720" t="str">
        <f t="shared" si="116"/>
        <v>2018_4785</v>
      </c>
      <c r="C3720" s="25">
        <v>3718</v>
      </c>
      <c r="D3720" s="25">
        <v>4785</v>
      </c>
      <c r="E3720" s="25">
        <v>4785</v>
      </c>
      <c r="F3720" s="25" t="s">
        <v>203</v>
      </c>
      <c r="G3720" s="25">
        <v>2.0329999999999999</v>
      </c>
      <c r="H3720" s="25">
        <v>2018</v>
      </c>
      <c r="I3720" s="25">
        <v>203267644</v>
      </c>
      <c r="J3720" s="25">
        <v>203267644</v>
      </c>
      <c r="K3720" s="25">
        <v>441.3</v>
      </c>
      <c r="L3720" s="25">
        <v>1792431</v>
      </c>
      <c r="M3720" s="25">
        <v>8.8180999999999994</v>
      </c>
      <c r="N3720" s="25">
        <v>18606</v>
      </c>
      <c r="O3720" s="25">
        <v>9.153E-2</v>
      </c>
      <c r="P3720" s="25">
        <v>0</v>
      </c>
      <c r="Q3720" s="25">
        <v>0</v>
      </c>
      <c r="R3720" s="25">
        <v>138615</v>
      </c>
      <c r="S3720" s="25">
        <v>0.68193000000000004</v>
      </c>
      <c r="T3720" s="25">
        <v>0</v>
      </c>
      <c r="U3720" s="25">
        <v>0</v>
      </c>
      <c r="V3720" s="25">
        <v>138615</v>
      </c>
      <c r="W3720" s="25">
        <v>0.68189999999999995</v>
      </c>
      <c r="X3720" s="25">
        <v>0</v>
      </c>
      <c r="Y3720" s="25">
        <v>0</v>
      </c>
      <c r="Z3720" s="25">
        <v>1949652</v>
      </c>
      <c r="AA3720" s="25">
        <v>9.5915999999999997</v>
      </c>
      <c r="AB3720" s="25">
        <v>134000</v>
      </c>
      <c r="AC3720" s="25">
        <v>0.65922999999999998</v>
      </c>
      <c r="AD3720" s="25">
        <v>0</v>
      </c>
      <c r="AE3720" s="25">
        <v>0</v>
      </c>
      <c r="AF3720" s="25">
        <v>0</v>
      </c>
      <c r="AG3720" s="25">
        <v>0</v>
      </c>
      <c r="AH3720" s="25">
        <v>67078</v>
      </c>
      <c r="AI3720" s="25">
        <v>0.33</v>
      </c>
      <c r="AJ3720" s="25">
        <v>0</v>
      </c>
      <c r="AK3720" s="25">
        <v>0</v>
      </c>
      <c r="AL3720" s="25">
        <v>0</v>
      </c>
      <c r="AM3720" s="25">
        <v>0</v>
      </c>
      <c r="AN3720" s="25">
        <v>2150730</v>
      </c>
      <c r="AO3720" s="25">
        <v>10.5808</v>
      </c>
      <c r="AQ3720">
        <f t="shared" si="117"/>
        <v>0.68189999999999995</v>
      </c>
    </row>
    <row r="3721" spans="1:43" x14ac:dyDescent="0.2">
      <c r="A3721" t="str">
        <f t="shared" si="116"/>
        <v>2018_4787</v>
      </c>
      <c r="C3721" s="25">
        <v>3719</v>
      </c>
      <c r="D3721" s="25">
        <v>4787</v>
      </c>
      <c r="E3721" s="25">
        <v>4787</v>
      </c>
      <c r="F3721" s="25" t="s">
        <v>204</v>
      </c>
      <c r="G3721" s="25">
        <v>1.62</v>
      </c>
      <c r="H3721" s="25">
        <v>2018</v>
      </c>
      <c r="I3721" s="25">
        <v>153684149</v>
      </c>
      <c r="J3721" s="25">
        <v>153684149</v>
      </c>
      <c r="K3721" s="25">
        <v>283.3</v>
      </c>
      <c r="L3721" s="25">
        <v>1333947</v>
      </c>
      <c r="M3721" s="25">
        <v>8.6798000000000002</v>
      </c>
      <c r="N3721" s="25">
        <v>43066</v>
      </c>
      <c r="O3721" s="25">
        <v>0.28022000000000002</v>
      </c>
      <c r="P3721" s="25">
        <v>0</v>
      </c>
      <c r="Q3721" s="25">
        <v>0</v>
      </c>
      <c r="R3721" s="25">
        <v>0</v>
      </c>
      <c r="S3721" s="25">
        <v>0</v>
      </c>
      <c r="T3721" s="25">
        <v>61213</v>
      </c>
      <c r="U3721" s="25">
        <v>0.39829999999999999</v>
      </c>
      <c r="V3721" s="25">
        <v>61213</v>
      </c>
      <c r="W3721" s="25">
        <v>0.39829999999999999</v>
      </c>
      <c r="X3721" s="25">
        <v>0</v>
      </c>
      <c r="Y3721" s="25">
        <v>0</v>
      </c>
      <c r="Z3721" s="25">
        <v>1438226</v>
      </c>
      <c r="AA3721" s="25">
        <v>9.3582999999999998</v>
      </c>
      <c r="AB3721" s="25">
        <v>100000</v>
      </c>
      <c r="AC3721" s="25">
        <v>0.65068999999999999</v>
      </c>
      <c r="AD3721" s="25">
        <v>0</v>
      </c>
      <c r="AE3721" s="25">
        <v>0</v>
      </c>
      <c r="AF3721" s="25">
        <v>0</v>
      </c>
      <c r="AG3721" s="25">
        <v>0</v>
      </c>
      <c r="AH3721" s="25">
        <v>50716</v>
      </c>
      <c r="AI3721" s="25">
        <v>0.33</v>
      </c>
      <c r="AJ3721" s="25">
        <v>0</v>
      </c>
      <c r="AK3721" s="25">
        <v>0</v>
      </c>
      <c r="AL3721" s="25">
        <v>0</v>
      </c>
      <c r="AM3721" s="25">
        <v>0</v>
      </c>
      <c r="AN3721" s="25">
        <v>1588942</v>
      </c>
      <c r="AO3721" s="25">
        <v>10.339</v>
      </c>
      <c r="AQ3721">
        <f t="shared" si="117"/>
        <v>0.39829999999999999</v>
      </c>
    </row>
    <row r="3722" spans="1:43" x14ac:dyDescent="0.2">
      <c r="A3722" t="str">
        <f t="shared" si="116"/>
        <v>2018_4788</v>
      </c>
      <c r="C3722" s="25">
        <v>3720</v>
      </c>
      <c r="D3722" s="25">
        <v>4788</v>
      </c>
      <c r="E3722" s="25">
        <v>4788</v>
      </c>
      <c r="F3722" s="25" t="s">
        <v>205</v>
      </c>
      <c r="G3722" s="25">
        <v>2.3330000000000002</v>
      </c>
      <c r="H3722" s="25">
        <v>2018</v>
      </c>
      <c r="I3722" s="25">
        <v>229861364</v>
      </c>
      <c r="J3722" s="25">
        <v>327338463</v>
      </c>
      <c r="K3722" s="25">
        <v>500</v>
      </c>
      <c r="L3722" s="25">
        <v>1922012</v>
      </c>
      <c r="M3722" s="25">
        <v>8.3615999999999993</v>
      </c>
      <c r="N3722" s="25">
        <v>149253</v>
      </c>
      <c r="O3722" s="25">
        <v>0.45595999999999998</v>
      </c>
      <c r="P3722" s="25">
        <v>0</v>
      </c>
      <c r="Q3722" s="25">
        <v>0</v>
      </c>
      <c r="R3722" s="25">
        <v>0</v>
      </c>
      <c r="S3722" s="25">
        <v>0</v>
      </c>
      <c r="T3722" s="25">
        <v>364121</v>
      </c>
      <c r="U3722" s="25">
        <v>1.5841000000000001</v>
      </c>
      <c r="V3722" s="25">
        <v>364121</v>
      </c>
      <c r="W3722" s="25">
        <v>1.5841000000000001</v>
      </c>
      <c r="X3722" s="25">
        <v>0</v>
      </c>
      <c r="Y3722" s="25">
        <v>0</v>
      </c>
      <c r="Z3722" s="25">
        <v>2435386</v>
      </c>
      <c r="AA3722" s="25">
        <v>10.4017</v>
      </c>
      <c r="AB3722" s="25">
        <v>225000</v>
      </c>
      <c r="AC3722" s="25">
        <v>0.97885</v>
      </c>
      <c r="AD3722" s="25">
        <v>0</v>
      </c>
      <c r="AE3722" s="25">
        <v>0</v>
      </c>
      <c r="AF3722" s="25">
        <v>219317</v>
      </c>
      <c r="AG3722" s="25">
        <v>0.67</v>
      </c>
      <c r="AH3722" s="25">
        <v>108022</v>
      </c>
      <c r="AI3722" s="25">
        <v>0.33</v>
      </c>
      <c r="AJ3722" s="25">
        <v>0</v>
      </c>
      <c r="AK3722" s="25">
        <v>0</v>
      </c>
      <c r="AL3722" s="25">
        <v>0</v>
      </c>
      <c r="AM3722" s="25">
        <v>0</v>
      </c>
      <c r="AN3722" s="25">
        <v>2987725</v>
      </c>
      <c r="AO3722" s="25">
        <v>12.3805</v>
      </c>
      <c r="AQ3722">
        <f t="shared" si="117"/>
        <v>1.5841000000000001</v>
      </c>
    </row>
    <row r="3723" spans="1:43" x14ac:dyDescent="0.2">
      <c r="A3723" t="str">
        <f t="shared" si="116"/>
        <v>2018_4797</v>
      </c>
      <c r="C3723" s="25">
        <v>3721</v>
      </c>
      <c r="D3723" s="25">
        <v>4797</v>
      </c>
      <c r="E3723" s="25">
        <v>4797</v>
      </c>
      <c r="F3723" s="25" t="s">
        <v>206</v>
      </c>
      <c r="G3723" s="25">
        <v>8.7970000000000006</v>
      </c>
      <c r="H3723" s="25">
        <v>2018</v>
      </c>
      <c r="I3723" s="25">
        <v>507808788</v>
      </c>
      <c r="J3723" s="25">
        <v>612983736</v>
      </c>
      <c r="K3723" s="25">
        <v>2714.5</v>
      </c>
      <c r="L3723" s="25">
        <v>5410691</v>
      </c>
      <c r="M3723" s="25">
        <v>10.654999999999999</v>
      </c>
      <c r="N3723" s="25">
        <v>1013189</v>
      </c>
      <c r="O3723" s="25">
        <v>1.6528799999999999</v>
      </c>
      <c r="P3723" s="25">
        <v>0</v>
      </c>
      <c r="Q3723" s="25">
        <v>0</v>
      </c>
      <c r="R3723" s="25">
        <v>81353</v>
      </c>
      <c r="S3723" s="25">
        <v>0.16020000000000001</v>
      </c>
      <c r="T3723" s="25">
        <v>0</v>
      </c>
      <c r="U3723" s="25">
        <v>0</v>
      </c>
      <c r="V3723" s="25">
        <v>81353</v>
      </c>
      <c r="W3723" s="25">
        <v>0.16020000000000001</v>
      </c>
      <c r="X3723" s="25">
        <v>0</v>
      </c>
      <c r="Y3723" s="25">
        <v>0</v>
      </c>
      <c r="Z3723" s="25">
        <v>6505233</v>
      </c>
      <c r="AA3723" s="25">
        <v>12.4681</v>
      </c>
      <c r="AB3723" s="25">
        <v>1000000</v>
      </c>
      <c r="AC3723" s="25">
        <v>1.9692499999999999</v>
      </c>
      <c r="AD3723" s="25">
        <v>0</v>
      </c>
      <c r="AE3723" s="25">
        <v>0</v>
      </c>
      <c r="AF3723" s="25">
        <v>821398</v>
      </c>
      <c r="AG3723" s="25">
        <v>1.34</v>
      </c>
      <c r="AH3723" s="25">
        <v>202285</v>
      </c>
      <c r="AI3723" s="25">
        <v>0.33</v>
      </c>
      <c r="AJ3723" s="25">
        <v>0</v>
      </c>
      <c r="AK3723" s="25">
        <v>0</v>
      </c>
      <c r="AL3723" s="25">
        <v>2482584</v>
      </c>
      <c r="AM3723" s="25">
        <v>4.05</v>
      </c>
      <c r="AN3723" s="25">
        <v>11011500</v>
      </c>
      <c r="AO3723" s="25">
        <v>20.157299999999999</v>
      </c>
      <c r="AQ3723">
        <f t="shared" si="117"/>
        <v>0.16020000000000001</v>
      </c>
    </row>
    <row r="3724" spans="1:43" x14ac:dyDescent="0.2">
      <c r="A3724" t="str">
        <f t="shared" si="116"/>
        <v>2018_4824</v>
      </c>
      <c r="C3724" s="25">
        <v>3722</v>
      </c>
      <c r="D3724" s="25">
        <v>4824</v>
      </c>
      <c r="E3724" s="25">
        <v>5510</v>
      </c>
      <c r="F3724" s="25" t="s">
        <v>229</v>
      </c>
      <c r="G3724" s="25">
        <v>2.9769999999999999</v>
      </c>
      <c r="H3724" s="25">
        <v>2018</v>
      </c>
      <c r="I3724" s="25">
        <v>361279459</v>
      </c>
      <c r="J3724" s="25">
        <v>368047039</v>
      </c>
      <c r="K3724" s="25">
        <v>704</v>
      </c>
      <c r="L3724" s="25">
        <v>2832697</v>
      </c>
      <c r="M3724" s="25">
        <v>7.8407</v>
      </c>
      <c r="N3724" s="25">
        <v>122467</v>
      </c>
      <c r="O3724" s="25">
        <v>0.33274999999999999</v>
      </c>
      <c r="P3724" s="25">
        <v>0</v>
      </c>
      <c r="Q3724" s="25">
        <v>0</v>
      </c>
      <c r="R3724" s="25">
        <v>494173</v>
      </c>
      <c r="S3724" s="25">
        <v>1.3678399999999999</v>
      </c>
      <c r="T3724" s="25">
        <v>0</v>
      </c>
      <c r="U3724" s="25">
        <v>0</v>
      </c>
      <c r="V3724" s="25">
        <v>494173</v>
      </c>
      <c r="W3724" s="25">
        <v>1.3677999999999999</v>
      </c>
      <c r="X3724" s="25">
        <v>0</v>
      </c>
      <c r="Y3724" s="25">
        <v>0</v>
      </c>
      <c r="Z3724" s="25">
        <v>3449337</v>
      </c>
      <c r="AA3724" s="25">
        <v>9.5412999999999997</v>
      </c>
      <c r="AB3724" s="25">
        <v>250000</v>
      </c>
      <c r="AC3724" s="25">
        <v>0.69198999999999999</v>
      </c>
      <c r="AD3724" s="25">
        <v>0</v>
      </c>
      <c r="AE3724" s="25">
        <v>0</v>
      </c>
      <c r="AF3724" s="25">
        <v>0</v>
      </c>
      <c r="AG3724" s="25">
        <v>0</v>
      </c>
      <c r="AH3724" s="25">
        <v>121456</v>
      </c>
      <c r="AI3724" s="25">
        <v>0.33</v>
      </c>
      <c r="AJ3724" s="25">
        <v>0</v>
      </c>
      <c r="AK3724" s="25">
        <v>0</v>
      </c>
      <c r="AL3724" s="25">
        <v>993725</v>
      </c>
      <c r="AM3724" s="25">
        <v>2.6999900000000001</v>
      </c>
      <c r="AN3724" s="25">
        <v>4814518</v>
      </c>
      <c r="AO3724" s="25">
        <v>13.263299999999999</v>
      </c>
      <c r="AQ3724">
        <f t="shared" si="117"/>
        <v>1.3677999999999999</v>
      </c>
    </row>
    <row r="3725" spans="1:43" x14ac:dyDescent="0.2">
      <c r="A3725" t="str">
        <f t="shared" si="116"/>
        <v>2018_4860</v>
      </c>
      <c r="C3725" s="25">
        <v>3723</v>
      </c>
      <c r="D3725" s="25">
        <v>4860</v>
      </c>
      <c r="E3725" s="25">
        <v>4860</v>
      </c>
      <c r="F3725" s="25" t="s">
        <v>207</v>
      </c>
      <c r="G3725" s="25">
        <v>1.476</v>
      </c>
      <c r="H3725" s="25">
        <v>2018</v>
      </c>
      <c r="I3725" s="25">
        <v>156712272</v>
      </c>
      <c r="J3725" s="25">
        <v>165886721</v>
      </c>
      <c r="K3725" s="25">
        <v>334.4</v>
      </c>
      <c r="L3725" s="25">
        <v>1207215</v>
      </c>
      <c r="M3725" s="25">
        <v>7.7034000000000002</v>
      </c>
      <c r="N3725" s="25">
        <v>168490</v>
      </c>
      <c r="O3725" s="25">
        <v>1.01569</v>
      </c>
      <c r="P3725" s="25">
        <v>0</v>
      </c>
      <c r="Q3725" s="25">
        <v>0</v>
      </c>
      <c r="R3725" s="25">
        <v>0</v>
      </c>
      <c r="S3725" s="25">
        <v>0</v>
      </c>
      <c r="T3725" s="25">
        <v>0</v>
      </c>
      <c r="U3725" s="25">
        <v>0</v>
      </c>
      <c r="V3725" s="25">
        <v>0</v>
      </c>
      <c r="W3725" s="25">
        <v>0</v>
      </c>
      <c r="X3725" s="25">
        <v>0</v>
      </c>
      <c r="Y3725" s="25">
        <v>0</v>
      </c>
      <c r="Z3725" s="25">
        <v>1375705</v>
      </c>
      <c r="AA3725" s="25">
        <v>8.7190999999999992</v>
      </c>
      <c r="AB3725" s="25">
        <v>275000</v>
      </c>
      <c r="AC3725" s="25">
        <v>1.75481</v>
      </c>
      <c r="AD3725" s="25">
        <v>0</v>
      </c>
      <c r="AE3725" s="25">
        <v>0</v>
      </c>
      <c r="AF3725" s="25">
        <v>204681</v>
      </c>
      <c r="AG3725" s="25">
        <v>1.23386</v>
      </c>
      <c r="AH3725" s="25">
        <v>54743</v>
      </c>
      <c r="AI3725" s="25">
        <v>0.33</v>
      </c>
      <c r="AJ3725" s="25">
        <v>0</v>
      </c>
      <c r="AK3725" s="25">
        <v>0</v>
      </c>
      <c r="AL3725" s="25">
        <v>0</v>
      </c>
      <c r="AM3725" s="25">
        <v>0</v>
      </c>
      <c r="AN3725" s="25">
        <v>1910129</v>
      </c>
      <c r="AO3725" s="25">
        <v>12.037800000000001</v>
      </c>
      <c r="AQ3725">
        <f t="shared" si="117"/>
        <v>0</v>
      </c>
    </row>
    <row r="3726" spans="1:43" x14ac:dyDescent="0.2">
      <c r="A3726" t="str">
        <f t="shared" si="116"/>
        <v>2018_4869</v>
      </c>
      <c r="C3726" s="25">
        <v>3724</v>
      </c>
      <c r="D3726" s="25">
        <v>4869</v>
      </c>
      <c r="E3726" s="25">
        <v>4869</v>
      </c>
      <c r="F3726" s="25" t="s">
        <v>208</v>
      </c>
      <c r="G3726" s="25">
        <v>8.1479999999999997</v>
      </c>
      <c r="H3726" s="25">
        <v>2018</v>
      </c>
      <c r="I3726" s="25">
        <v>305805966</v>
      </c>
      <c r="J3726" s="25">
        <v>314247114</v>
      </c>
      <c r="K3726" s="25">
        <v>1282.2</v>
      </c>
      <c r="L3726" s="25">
        <v>3298780</v>
      </c>
      <c r="M3726" s="25">
        <v>10.7872</v>
      </c>
      <c r="N3726" s="25">
        <v>137930</v>
      </c>
      <c r="O3726" s="25">
        <v>0.43891999999999998</v>
      </c>
      <c r="P3726" s="25">
        <v>0</v>
      </c>
      <c r="Q3726" s="25">
        <v>0</v>
      </c>
      <c r="R3726" s="25">
        <v>0</v>
      </c>
      <c r="S3726" s="25">
        <v>0</v>
      </c>
      <c r="T3726" s="25">
        <v>0</v>
      </c>
      <c r="U3726" s="25">
        <v>0</v>
      </c>
      <c r="V3726" s="25">
        <v>0</v>
      </c>
      <c r="W3726" s="25">
        <v>0</v>
      </c>
      <c r="X3726" s="25">
        <v>0</v>
      </c>
      <c r="Y3726" s="25">
        <v>0</v>
      </c>
      <c r="Z3726" s="25">
        <v>3436710</v>
      </c>
      <c r="AA3726" s="25">
        <v>11.226100000000001</v>
      </c>
      <c r="AB3726" s="25">
        <v>230321</v>
      </c>
      <c r="AC3726" s="25">
        <v>0.75316000000000005</v>
      </c>
      <c r="AD3726" s="25">
        <v>0</v>
      </c>
      <c r="AE3726" s="25">
        <v>0</v>
      </c>
      <c r="AF3726" s="25">
        <v>314989</v>
      </c>
      <c r="AG3726" s="25">
        <v>1.0023599999999999</v>
      </c>
      <c r="AH3726" s="25">
        <v>103702</v>
      </c>
      <c r="AI3726" s="25">
        <v>0.33</v>
      </c>
      <c r="AJ3726" s="25">
        <v>0</v>
      </c>
      <c r="AK3726" s="25">
        <v>0</v>
      </c>
      <c r="AL3726" s="25">
        <v>0</v>
      </c>
      <c r="AM3726" s="25">
        <v>0</v>
      </c>
      <c r="AN3726" s="25">
        <v>4085722</v>
      </c>
      <c r="AO3726" s="25">
        <v>13.3116</v>
      </c>
      <c r="AQ3726">
        <f t="shared" si="117"/>
        <v>0</v>
      </c>
    </row>
    <row r="3727" spans="1:43" x14ac:dyDescent="0.2">
      <c r="A3727" t="str">
        <f t="shared" si="116"/>
        <v>2018_4878</v>
      </c>
      <c r="C3727" s="25">
        <v>3725</v>
      </c>
      <c r="D3727" s="25">
        <v>4878</v>
      </c>
      <c r="E3727" s="25">
        <v>4878</v>
      </c>
      <c r="F3727" s="25" t="s">
        <v>209</v>
      </c>
      <c r="G3727" s="25">
        <v>2.3260000000000001</v>
      </c>
      <c r="H3727" s="25">
        <v>2018</v>
      </c>
      <c r="I3727" s="25">
        <v>249843250</v>
      </c>
      <c r="J3727" s="25">
        <v>249843250</v>
      </c>
      <c r="K3727" s="25">
        <v>630.5</v>
      </c>
      <c r="L3727" s="25">
        <v>2246808</v>
      </c>
      <c r="M3727" s="25">
        <v>8.9929000000000006</v>
      </c>
      <c r="N3727" s="25">
        <v>114976</v>
      </c>
      <c r="O3727" s="25">
        <v>0.46018999999999999</v>
      </c>
      <c r="P3727" s="25">
        <v>0</v>
      </c>
      <c r="Q3727" s="25">
        <v>0</v>
      </c>
      <c r="R3727" s="25">
        <v>0</v>
      </c>
      <c r="S3727" s="25">
        <v>0</v>
      </c>
      <c r="T3727" s="25">
        <v>0</v>
      </c>
      <c r="U3727" s="25">
        <v>0</v>
      </c>
      <c r="V3727" s="25">
        <v>0</v>
      </c>
      <c r="W3727" s="25">
        <v>0</v>
      </c>
      <c r="X3727" s="25">
        <v>0</v>
      </c>
      <c r="Y3727" s="25">
        <v>0</v>
      </c>
      <c r="Z3727" s="25">
        <v>2361784</v>
      </c>
      <c r="AA3727" s="25">
        <v>9.4530999999999992</v>
      </c>
      <c r="AB3727" s="25">
        <v>381965</v>
      </c>
      <c r="AC3727" s="25">
        <v>1.5288200000000001</v>
      </c>
      <c r="AD3727" s="25">
        <v>0</v>
      </c>
      <c r="AE3727" s="25">
        <v>0</v>
      </c>
      <c r="AF3727" s="25">
        <v>334790</v>
      </c>
      <c r="AG3727" s="25">
        <v>1.34</v>
      </c>
      <c r="AH3727" s="25">
        <v>82448</v>
      </c>
      <c r="AI3727" s="25">
        <v>0.33</v>
      </c>
      <c r="AJ3727" s="25">
        <v>33729</v>
      </c>
      <c r="AK3727" s="25">
        <v>0.13500000000000001</v>
      </c>
      <c r="AL3727" s="25">
        <v>327425</v>
      </c>
      <c r="AM3727" s="25">
        <v>1.3105199999999999</v>
      </c>
      <c r="AN3727" s="25">
        <v>3522141</v>
      </c>
      <c r="AO3727" s="25">
        <v>14.0974</v>
      </c>
      <c r="AQ3727">
        <f t="shared" si="117"/>
        <v>0</v>
      </c>
    </row>
    <row r="3728" spans="1:43" x14ac:dyDescent="0.2">
      <c r="A3728" t="str">
        <f t="shared" si="116"/>
        <v>2018_4890</v>
      </c>
      <c r="C3728" s="25">
        <v>3726</v>
      </c>
      <c r="D3728" s="25">
        <v>4890</v>
      </c>
      <c r="E3728" s="25">
        <v>4890</v>
      </c>
      <c r="F3728" s="25" t="s">
        <v>210</v>
      </c>
      <c r="G3728" s="25">
        <v>4.2320000000000002</v>
      </c>
      <c r="H3728" s="25">
        <v>2018</v>
      </c>
      <c r="I3728" s="25">
        <v>1266093930</v>
      </c>
      <c r="J3728" s="25">
        <v>1358758877</v>
      </c>
      <c r="K3728" s="25">
        <v>973.9</v>
      </c>
      <c r="L3728" s="25">
        <v>8137672</v>
      </c>
      <c r="M3728" s="25">
        <v>6.4273999999999996</v>
      </c>
      <c r="N3728" s="25">
        <v>443913</v>
      </c>
      <c r="O3728" s="25">
        <v>0.32669999999999999</v>
      </c>
      <c r="P3728" s="25">
        <v>0</v>
      </c>
      <c r="Q3728" s="25">
        <v>0</v>
      </c>
      <c r="R3728" s="25">
        <v>200000</v>
      </c>
      <c r="S3728" s="25">
        <v>0.15797</v>
      </c>
      <c r="T3728" s="25">
        <v>200000</v>
      </c>
      <c r="U3728" s="25">
        <v>0.158</v>
      </c>
      <c r="V3728" s="25">
        <v>400000</v>
      </c>
      <c r="W3728" s="25">
        <v>0.31590000000000001</v>
      </c>
      <c r="X3728" s="25">
        <v>0</v>
      </c>
      <c r="Y3728" s="25">
        <v>0</v>
      </c>
      <c r="Z3728" s="25">
        <v>8981585</v>
      </c>
      <c r="AA3728" s="25">
        <v>7.07</v>
      </c>
      <c r="AB3728" s="25">
        <v>505500</v>
      </c>
      <c r="AC3728" s="25">
        <v>0.39926</v>
      </c>
      <c r="AD3728" s="25">
        <v>0</v>
      </c>
      <c r="AE3728" s="25">
        <v>0</v>
      </c>
      <c r="AF3728" s="25">
        <v>0</v>
      </c>
      <c r="AG3728" s="25">
        <v>0</v>
      </c>
      <c r="AH3728" s="25">
        <v>448390</v>
      </c>
      <c r="AI3728" s="25">
        <v>0.33</v>
      </c>
      <c r="AJ3728" s="25">
        <v>0</v>
      </c>
      <c r="AK3728" s="25">
        <v>0</v>
      </c>
      <c r="AL3728" s="25">
        <v>0</v>
      </c>
      <c r="AM3728" s="25">
        <v>0</v>
      </c>
      <c r="AN3728" s="25">
        <v>9935475</v>
      </c>
      <c r="AO3728" s="25">
        <v>7.7992999999999997</v>
      </c>
      <c r="AQ3728">
        <f t="shared" si="117"/>
        <v>0.31590000000000001</v>
      </c>
    </row>
    <row r="3729" spans="1:43" x14ac:dyDescent="0.2">
      <c r="A3729" t="str">
        <f t="shared" si="116"/>
        <v>2018_4905</v>
      </c>
      <c r="C3729" s="25">
        <v>3727</v>
      </c>
      <c r="D3729" s="25">
        <v>4905</v>
      </c>
      <c r="E3729" s="25">
        <v>4905</v>
      </c>
      <c r="F3729" s="25" t="s">
        <v>656</v>
      </c>
      <c r="G3729" s="25">
        <v>1.3340000000000001</v>
      </c>
      <c r="H3729" s="25">
        <v>2018</v>
      </c>
      <c r="I3729" s="25">
        <v>101447722</v>
      </c>
      <c r="J3729" s="25">
        <v>101447722</v>
      </c>
      <c r="K3729" s="25">
        <v>218</v>
      </c>
      <c r="L3729" s="25">
        <v>959354</v>
      </c>
      <c r="M3729" s="25">
        <v>9.4565999999999999</v>
      </c>
      <c r="N3729" s="25">
        <v>133609</v>
      </c>
      <c r="O3729" s="25">
        <v>1.3170200000000001</v>
      </c>
      <c r="P3729" s="25">
        <v>0</v>
      </c>
      <c r="Q3729" s="25">
        <v>0</v>
      </c>
      <c r="R3729" s="25">
        <v>112500</v>
      </c>
      <c r="S3729" s="25">
        <v>1.1089500000000001</v>
      </c>
      <c r="T3729" s="25">
        <v>200000</v>
      </c>
      <c r="U3729" s="25">
        <v>1.9715</v>
      </c>
      <c r="V3729" s="25">
        <v>312500</v>
      </c>
      <c r="W3729" s="25">
        <v>3.0804</v>
      </c>
      <c r="X3729" s="25">
        <v>0</v>
      </c>
      <c r="Y3729" s="25">
        <v>0</v>
      </c>
      <c r="Z3729" s="25">
        <v>1405463</v>
      </c>
      <c r="AA3729" s="25">
        <v>13.854100000000001</v>
      </c>
      <c r="AB3729" s="25">
        <v>100000</v>
      </c>
      <c r="AC3729" s="25">
        <v>0.98573</v>
      </c>
      <c r="AD3729" s="25">
        <v>0</v>
      </c>
      <c r="AE3729" s="25">
        <v>0</v>
      </c>
      <c r="AF3729" s="25">
        <v>67970</v>
      </c>
      <c r="AG3729" s="25">
        <v>0.67</v>
      </c>
      <c r="AH3729" s="25">
        <v>33478</v>
      </c>
      <c r="AI3729" s="25">
        <v>0.33</v>
      </c>
      <c r="AJ3729" s="25">
        <v>13695</v>
      </c>
      <c r="AK3729" s="25">
        <v>0.13500000000000001</v>
      </c>
      <c r="AL3729" s="25">
        <v>0</v>
      </c>
      <c r="AM3729" s="25">
        <v>0</v>
      </c>
      <c r="AN3729" s="25">
        <v>1620606</v>
      </c>
      <c r="AO3729" s="25">
        <v>15.9748</v>
      </c>
      <c r="AQ3729">
        <f t="shared" si="117"/>
        <v>3.0804</v>
      </c>
    </row>
    <row r="3730" spans="1:43" x14ac:dyDescent="0.2">
      <c r="A3730" t="str">
        <f t="shared" si="116"/>
        <v>2018_4978</v>
      </c>
      <c r="C3730" s="25">
        <v>3728</v>
      </c>
      <c r="D3730" s="25">
        <v>4978</v>
      </c>
      <c r="E3730" s="25">
        <v>4978</v>
      </c>
      <c r="F3730" s="25" t="s">
        <v>211</v>
      </c>
      <c r="G3730" s="25">
        <v>1.111</v>
      </c>
      <c r="H3730" s="25">
        <v>2018</v>
      </c>
      <c r="I3730" s="25">
        <v>134246955</v>
      </c>
      <c r="J3730" s="25">
        <v>134246955</v>
      </c>
      <c r="K3730" s="25">
        <v>192</v>
      </c>
      <c r="L3730" s="25">
        <v>995593</v>
      </c>
      <c r="M3730" s="25">
        <v>7.4161000000000001</v>
      </c>
      <c r="N3730" s="25">
        <v>33042</v>
      </c>
      <c r="O3730" s="25">
        <v>0.24612999999999999</v>
      </c>
      <c r="P3730" s="25">
        <v>0</v>
      </c>
      <c r="Q3730" s="25">
        <v>0</v>
      </c>
      <c r="R3730" s="25">
        <v>120857</v>
      </c>
      <c r="S3730" s="25">
        <v>0.90025999999999995</v>
      </c>
      <c r="T3730" s="25">
        <v>150000</v>
      </c>
      <c r="U3730" s="25">
        <v>1.1173</v>
      </c>
      <c r="V3730" s="25">
        <v>270857</v>
      </c>
      <c r="W3730" s="25">
        <v>2.0175999999999998</v>
      </c>
      <c r="X3730" s="25">
        <v>0</v>
      </c>
      <c r="Y3730" s="25">
        <v>0</v>
      </c>
      <c r="Z3730" s="25">
        <v>1299492</v>
      </c>
      <c r="AA3730" s="25">
        <v>9.6798999999999999</v>
      </c>
      <c r="AB3730" s="25">
        <v>70000</v>
      </c>
      <c r="AC3730" s="25">
        <v>0.52142999999999995</v>
      </c>
      <c r="AD3730" s="25">
        <v>0</v>
      </c>
      <c r="AE3730" s="25">
        <v>0</v>
      </c>
      <c r="AF3730" s="25">
        <v>93796</v>
      </c>
      <c r="AG3730" s="25">
        <v>0.69867999999999997</v>
      </c>
      <c r="AH3730" s="25">
        <v>44301</v>
      </c>
      <c r="AI3730" s="25">
        <v>0.33</v>
      </c>
      <c r="AJ3730" s="25">
        <v>18123</v>
      </c>
      <c r="AK3730" s="25">
        <v>0.13500000000000001</v>
      </c>
      <c r="AL3730" s="25">
        <v>0</v>
      </c>
      <c r="AM3730" s="25">
        <v>0</v>
      </c>
      <c r="AN3730" s="25">
        <v>1525712</v>
      </c>
      <c r="AO3730" s="25">
        <v>11.365</v>
      </c>
      <c r="AQ3730">
        <f t="shared" si="117"/>
        <v>2.0175999999999998</v>
      </c>
    </row>
    <row r="3731" spans="1:43" x14ac:dyDescent="0.2">
      <c r="A3731" t="str">
        <f t="shared" si="116"/>
        <v>2018_4995</v>
      </c>
      <c r="C3731" s="25">
        <v>3729</v>
      </c>
      <c r="D3731" s="25">
        <v>4995</v>
      </c>
      <c r="E3731" s="25">
        <v>4995</v>
      </c>
      <c r="F3731" s="25" t="s">
        <v>212</v>
      </c>
      <c r="G3731" s="25">
        <v>3.7690000000000001</v>
      </c>
      <c r="H3731" s="25">
        <v>2018</v>
      </c>
      <c r="I3731" s="25">
        <v>323909799</v>
      </c>
      <c r="J3731" s="25">
        <v>362920024</v>
      </c>
      <c r="K3731" s="25">
        <v>920.5</v>
      </c>
      <c r="L3731" s="25">
        <v>3034410</v>
      </c>
      <c r="M3731" s="25">
        <v>9.3681000000000001</v>
      </c>
      <c r="N3731" s="25">
        <v>436744</v>
      </c>
      <c r="O3731" s="25">
        <v>1.2034199999999999</v>
      </c>
      <c r="P3731" s="25">
        <v>0</v>
      </c>
      <c r="Q3731" s="25">
        <v>0</v>
      </c>
      <c r="R3731" s="25">
        <v>0</v>
      </c>
      <c r="S3731" s="25">
        <v>0</v>
      </c>
      <c r="T3731" s="25">
        <v>0</v>
      </c>
      <c r="U3731" s="25">
        <v>0</v>
      </c>
      <c r="V3731" s="25">
        <v>0</v>
      </c>
      <c r="W3731" s="25">
        <v>0</v>
      </c>
      <c r="X3731" s="25">
        <v>0</v>
      </c>
      <c r="Y3731" s="25">
        <v>0</v>
      </c>
      <c r="Z3731" s="25">
        <v>3471154</v>
      </c>
      <c r="AA3731" s="25">
        <v>10.5715</v>
      </c>
      <c r="AB3731" s="25">
        <v>250000</v>
      </c>
      <c r="AC3731" s="25">
        <v>0.77181999999999995</v>
      </c>
      <c r="AD3731" s="25">
        <v>0</v>
      </c>
      <c r="AE3731" s="25">
        <v>0</v>
      </c>
      <c r="AF3731" s="25">
        <v>431808</v>
      </c>
      <c r="AG3731" s="25">
        <v>1.1898200000000001</v>
      </c>
      <c r="AH3731" s="25">
        <v>119764</v>
      </c>
      <c r="AI3731" s="25">
        <v>0.33</v>
      </c>
      <c r="AJ3731" s="25">
        <v>0</v>
      </c>
      <c r="AK3731" s="25">
        <v>0</v>
      </c>
      <c r="AL3731" s="25">
        <v>0</v>
      </c>
      <c r="AM3731" s="25">
        <v>0</v>
      </c>
      <c r="AN3731" s="25">
        <v>4272726</v>
      </c>
      <c r="AO3731" s="25">
        <v>12.863099999999999</v>
      </c>
      <c r="AQ3731">
        <f t="shared" si="117"/>
        <v>0</v>
      </c>
    </row>
    <row r="3732" spans="1:43" x14ac:dyDescent="0.2">
      <c r="A3732" t="str">
        <f t="shared" si="116"/>
        <v>2018_5013</v>
      </c>
      <c r="C3732" s="25">
        <v>3730</v>
      </c>
      <c r="D3732" s="25">
        <v>5013</v>
      </c>
      <c r="E3732" s="25">
        <v>5013</v>
      </c>
      <c r="F3732" s="25" t="s">
        <v>213</v>
      </c>
      <c r="G3732" s="25">
        <v>13.404</v>
      </c>
      <c r="H3732" s="25">
        <v>2018</v>
      </c>
      <c r="I3732" s="25">
        <v>613962090</v>
      </c>
      <c r="J3732" s="25">
        <v>614986389</v>
      </c>
      <c r="K3732" s="25">
        <v>2365.1999999999998</v>
      </c>
      <c r="L3732" s="25">
        <v>5982353</v>
      </c>
      <c r="M3732" s="25">
        <v>9.7438000000000002</v>
      </c>
      <c r="N3732" s="25">
        <v>580888</v>
      </c>
      <c r="O3732" s="25">
        <v>0.94455</v>
      </c>
      <c r="P3732" s="25">
        <v>0</v>
      </c>
      <c r="Q3732" s="25">
        <v>0</v>
      </c>
      <c r="R3732" s="25">
        <v>812874</v>
      </c>
      <c r="S3732" s="25">
        <v>1.3239799999999999</v>
      </c>
      <c r="T3732" s="25">
        <v>100000</v>
      </c>
      <c r="U3732" s="25">
        <v>0.16289999999999999</v>
      </c>
      <c r="V3732" s="25">
        <v>912874</v>
      </c>
      <c r="W3732" s="25">
        <v>1.4869000000000001</v>
      </c>
      <c r="X3732" s="25">
        <v>0</v>
      </c>
      <c r="Y3732" s="25">
        <v>0</v>
      </c>
      <c r="Z3732" s="25">
        <v>7476115</v>
      </c>
      <c r="AA3732" s="25">
        <v>12.1753</v>
      </c>
      <c r="AB3732" s="25">
        <v>678415</v>
      </c>
      <c r="AC3732" s="25">
        <v>1.1049800000000001</v>
      </c>
      <c r="AD3732" s="25">
        <v>0</v>
      </c>
      <c r="AE3732" s="25">
        <v>0</v>
      </c>
      <c r="AF3732" s="25">
        <v>412041</v>
      </c>
      <c r="AG3732" s="25">
        <v>0.67</v>
      </c>
      <c r="AH3732" s="25">
        <v>202946</v>
      </c>
      <c r="AI3732" s="25">
        <v>0.33</v>
      </c>
      <c r="AJ3732" s="25">
        <v>0</v>
      </c>
      <c r="AK3732" s="25">
        <v>0</v>
      </c>
      <c r="AL3732" s="25">
        <v>0</v>
      </c>
      <c r="AM3732" s="25">
        <v>0</v>
      </c>
      <c r="AN3732" s="25">
        <v>8769517</v>
      </c>
      <c r="AO3732" s="25">
        <v>14.280200000000001</v>
      </c>
      <c r="AQ3732">
        <f t="shared" si="117"/>
        <v>1.4869000000000001</v>
      </c>
    </row>
    <row r="3733" spans="1:43" x14ac:dyDescent="0.2">
      <c r="A3733" t="str">
        <f t="shared" si="116"/>
        <v>2018_5049</v>
      </c>
      <c r="C3733" s="25">
        <v>3731</v>
      </c>
      <c r="D3733" s="25">
        <v>5049</v>
      </c>
      <c r="E3733" s="25">
        <v>5049</v>
      </c>
      <c r="F3733" s="25" t="s">
        <v>214</v>
      </c>
      <c r="G3733" s="25">
        <v>23.690999999999999</v>
      </c>
      <c r="H3733" s="25">
        <v>2018</v>
      </c>
      <c r="I3733" s="25">
        <v>847773833</v>
      </c>
      <c r="J3733" s="25">
        <v>867226792</v>
      </c>
      <c r="K3733" s="25">
        <v>4643.2</v>
      </c>
      <c r="L3733" s="25">
        <v>8382545</v>
      </c>
      <c r="M3733" s="25">
        <v>9.8877000000000006</v>
      </c>
      <c r="N3733" s="25">
        <v>1699351</v>
      </c>
      <c r="O3733" s="25">
        <v>1.9595199999999999</v>
      </c>
      <c r="P3733" s="25">
        <v>0</v>
      </c>
      <c r="Q3733" s="25">
        <v>0</v>
      </c>
      <c r="R3733" s="25">
        <v>1477812</v>
      </c>
      <c r="S3733" s="25">
        <v>1.7431700000000001</v>
      </c>
      <c r="T3733" s="25">
        <v>0</v>
      </c>
      <c r="U3733" s="25">
        <v>0</v>
      </c>
      <c r="V3733" s="25">
        <v>1477812</v>
      </c>
      <c r="W3733" s="25">
        <v>1.7432000000000001</v>
      </c>
      <c r="X3733" s="25">
        <v>0</v>
      </c>
      <c r="Y3733" s="25">
        <v>0</v>
      </c>
      <c r="Z3733" s="25">
        <v>11559708</v>
      </c>
      <c r="AA3733" s="25">
        <v>13.590400000000001</v>
      </c>
      <c r="AB3733" s="25">
        <v>630000</v>
      </c>
      <c r="AC3733" s="25">
        <v>0.74312</v>
      </c>
      <c r="AD3733" s="25">
        <v>0</v>
      </c>
      <c r="AE3733" s="25">
        <v>0</v>
      </c>
      <c r="AF3733" s="25">
        <v>0</v>
      </c>
      <c r="AG3733" s="25">
        <v>0</v>
      </c>
      <c r="AH3733" s="25">
        <v>286185</v>
      </c>
      <c r="AI3733" s="25">
        <v>0.33</v>
      </c>
      <c r="AJ3733" s="25">
        <v>0</v>
      </c>
      <c r="AK3733" s="25">
        <v>0</v>
      </c>
      <c r="AL3733" s="25">
        <v>0</v>
      </c>
      <c r="AM3733" s="25">
        <v>0</v>
      </c>
      <c r="AN3733" s="25">
        <v>12475893</v>
      </c>
      <c r="AO3733" s="25">
        <v>14.663500000000001</v>
      </c>
      <c r="AQ3733">
        <f t="shared" si="117"/>
        <v>1.7432000000000001</v>
      </c>
    </row>
    <row r="3734" spans="1:43" x14ac:dyDescent="0.2">
      <c r="A3734" t="str">
        <f t="shared" si="116"/>
        <v>2018_5121</v>
      </c>
      <c r="C3734" s="25">
        <v>3732</v>
      </c>
      <c r="D3734" s="25">
        <v>5121</v>
      </c>
      <c r="E3734" s="25">
        <v>5121</v>
      </c>
      <c r="F3734" s="25" t="s">
        <v>215</v>
      </c>
      <c r="G3734" s="25">
        <v>3.1459999999999999</v>
      </c>
      <c r="H3734" s="25">
        <v>2018</v>
      </c>
      <c r="I3734" s="25">
        <v>348172997</v>
      </c>
      <c r="J3734" s="25">
        <v>442625771</v>
      </c>
      <c r="K3734" s="25">
        <v>722.9</v>
      </c>
      <c r="L3734" s="25">
        <v>2875521</v>
      </c>
      <c r="M3734" s="25">
        <v>8.2589000000000006</v>
      </c>
      <c r="N3734" s="25">
        <v>210329</v>
      </c>
      <c r="O3734" s="25">
        <v>0.47517999999999999</v>
      </c>
      <c r="P3734" s="25">
        <v>0</v>
      </c>
      <c r="Q3734" s="25">
        <v>0</v>
      </c>
      <c r="R3734" s="25">
        <v>465074</v>
      </c>
      <c r="S3734" s="25">
        <v>1.3357600000000001</v>
      </c>
      <c r="T3734" s="25">
        <v>0</v>
      </c>
      <c r="U3734" s="25">
        <v>0</v>
      </c>
      <c r="V3734" s="25">
        <v>465074</v>
      </c>
      <c r="W3734" s="25">
        <v>1.3358000000000001</v>
      </c>
      <c r="X3734" s="25">
        <v>0</v>
      </c>
      <c r="Y3734" s="25">
        <v>0</v>
      </c>
      <c r="Z3734" s="25">
        <v>3550924</v>
      </c>
      <c r="AA3734" s="25">
        <v>10.069800000000001</v>
      </c>
      <c r="AB3734" s="25">
        <v>200000</v>
      </c>
      <c r="AC3734" s="25">
        <v>0.57443</v>
      </c>
      <c r="AD3734" s="25">
        <v>0</v>
      </c>
      <c r="AE3734" s="25">
        <v>0</v>
      </c>
      <c r="AF3734" s="25">
        <v>296559</v>
      </c>
      <c r="AG3734" s="25">
        <v>0.67</v>
      </c>
      <c r="AH3734" s="25">
        <v>146067</v>
      </c>
      <c r="AI3734" s="25">
        <v>0.33</v>
      </c>
      <c r="AJ3734" s="25">
        <v>0</v>
      </c>
      <c r="AK3734" s="25">
        <v>0</v>
      </c>
      <c r="AL3734" s="25">
        <v>953463</v>
      </c>
      <c r="AM3734" s="25">
        <v>2.1541100000000002</v>
      </c>
      <c r="AN3734" s="25">
        <v>5147013</v>
      </c>
      <c r="AO3734" s="25">
        <v>13.798400000000001</v>
      </c>
      <c r="AQ3734">
        <f t="shared" si="117"/>
        <v>1.3358000000000001</v>
      </c>
    </row>
    <row r="3735" spans="1:43" x14ac:dyDescent="0.2">
      <c r="A3735" t="str">
        <f t="shared" si="116"/>
        <v>2018_5139</v>
      </c>
      <c r="C3735" s="25">
        <v>3733</v>
      </c>
      <c r="D3735" s="25">
        <v>5139</v>
      </c>
      <c r="E3735" s="25">
        <v>5139</v>
      </c>
      <c r="F3735" s="25" t="s">
        <v>216</v>
      </c>
      <c r="G3735" s="25">
        <v>0.99399999999999999</v>
      </c>
      <c r="H3735" s="25">
        <v>2018</v>
      </c>
      <c r="I3735" s="25">
        <v>115943511</v>
      </c>
      <c r="J3735" s="25">
        <v>115943511</v>
      </c>
      <c r="K3735" s="25">
        <v>194.3</v>
      </c>
      <c r="L3735" s="25">
        <v>933130</v>
      </c>
      <c r="M3735" s="25">
        <v>8.0480999999999998</v>
      </c>
      <c r="N3735" s="25">
        <v>70054</v>
      </c>
      <c r="O3735" s="25">
        <v>0.60421000000000002</v>
      </c>
      <c r="P3735" s="25">
        <v>0</v>
      </c>
      <c r="Q3735" s="25">
        <v>0</v>
      </c>
      <c r="R3735" s="25">
        <v>15042</v>
      </c>
      <c r="S3735" s="25">
        <v>0.12973999999999999</v>
      </c>
      <c r="T3735" s="25">
        <v>0</v>
      </c>
      <c r="U3735" s="25">
        <v>0</v>
      </c>
      <c r="V3735" s="25">
        <v>15042</v>
      </c>
      <c r="W3735" s="25">
        <v>0.12970000000000001</v>
      </c>
      <c r="X3735" s="25">
        <v>0</v>
      </c>
      <c r="Y3735" s="25">
        <v>0</v>
      </c>
      <c r="Z3735" s="25">
        <v>1018226</v>
      </c>
      <c r="AA3735" s="25">
        <v>8.7820999999999998</v>
      </c>
      <c r="AB3735" s="25">
        <v>45000</v>
      </c>
      <c r="AC3735" s="25">
        <v>0.38812000000000002</v>
      </c>
      <c r="AD3735" s="25">
        <v>0</v>
      </c>
      <c r="AE3735" s="25">
        <v>0</v>
      </c>
      <c r="AF3735" s="25">
        <v>99711</v>
      </c>
      <c r="AG3735" s="25">
        <v>0.86</v>
      </c>
      <c r="AH3735" s="25">
        <v>38261</v>
      </c>
      <c r="AI3735" s="25">
        <v>0.33</v>
      </c>
      <c r="AJ3735" s="25">
        <v>0</v>
      </c>
      <c r="AK3735" s="25">
        <v>0</v>
      </c>
      <c r="AL3735" s="25">
        <v>0</v>
      </c>
      <c r="AM3735" s="25">
        <v>0</v>
      </c>
      <c r="AN3735" s="25">
        <v>1201198</v>
      </c>
      <c r="AO3735" s="25">
        <v>10.360200000000001</v>
      </c>
      <c r="AQ3735">
        <f t="shared" si="117"/>
        <v>0.12970000000000001</v>
      </c>
    </row>
    <row r="3736" spans="1:43" x14ac:dyDescent="0.2">
      <c r="A3736" t="str">
        <f t="shared" si="116"/>
        <v>2018_5157</v>
      </c>
      <c r="C3736" s="25">
        <v>3734</v>
      </c>
      <c r="D3736" s="25">
        <v>5157</v>
      </c>
      <c r="E3736" s="25">
        <v>6099</v>
      </c>
      <c r="F3736" s="25" t="s">
        <v>252</v>
      </c>
      <c r="G3736" s="25">
        <v>2.9140000000000001</v>
      </c>
      <c r="H3736" s="25">
        <v>2018</v>
      </c>
      <c r="I3736" s="25">
        <v>360326292</v>
      </c>
      <c r="J3736" s="25">
        <v>366653574</v>
      </c>
      <c r="K3736" s="25">
        <v>615.4</v>
      </c>
      <c r="L3736" s="25">
        <v>2894322</v>
      </c>
      <c r="M3736" s="25">
        <v>8.0325000000000006</v>
      </c>
      <c r="N3736" s="25">
        <v>55657</v>
      </c>
      <c r="O3736" s="25">
        <v>0.15179999999999999</v>
      </c>
      <c r="P3736" s="25">
        <v>0</v>
      </c>
      <c r="Q3736" s="25">
        <v>0</v>
      </c>
      <c r="R3736" s="25">
        <v>0</v>
      </c>
      <c r="S3736" s="25">
        <v>0</v>
      </c>
      <c r="T3736" s="25">
        <v>0</v>
      </c>
      <c r="U3736" s="25">
        <v>0</v>
      </c>
      <c r="V3736" s="25">
        <v>0</v>
      </c>
      <c r="W3736" s="25">
        <v>0</v>
      </c>
      <c r="X3736" s="25">
        <v>0</v>
      </c>
      <c r="Y3736" s="25">
        <v>0</v>
      </c>
      <c r="Z3736" s="25">
        <v>2949979</v>
      </c>
      <c r="AA3736" s="25">
        <v>8.1843000000000004</v>
      </c>
      <c r="AB3736" s="25">
        <v>285000</v>
      </c>
      <c r="AC3736" s="25">
        <v>0.79095000000000004</v>
      </c>
      <c r="AD3736" s="25">
        <v>0</v>
      </c>
      <c r="AE3736" s="25">
        <v>0</v>
      </c>
      <c r="AF3736" s="25">
        <v>415179</v>
      </c>
      <c r="AG3736" s="25">
        <v>1.13235</v>
      </c>
      <c r="AH3736" s="25">
        <v>120996</v>
      </c>
      <c r="AI3736" s="25">
        <v>0.33</v>
      </c>
      <c r="AJ3736" s="25">
        <v>0</v>
      </c>
      <c r="AK3736" s="25">
        <v>0</v>
      </c>
      <c r="AL3736" s="25">
        <v>0</v>
      </c>
      <c r="AM3736" s="25">
        <v>0</v>
      </c>
      <c r="AN3736" s="25">
        <v>3771154</v>
      </c>
      <c r="AO3736" s="25">
        <v>10.4376</v>
      </c>
      <c r="AQ3736">
        <f t="shared" si="117"/>
        <v>0</v>
      </c>
    </row>
    <row r="3737" spans="1:43" x14ac:dyDescent="0.2">
      <c r="A3737" t="str">
        <f t="shared" si="116"/>
        <v>2018_5163</v>
      </c>
      <c r="C3737" s="25">
        <v>3735</v>
      </c>
      <c r="D3737" s="25">
        <v>5163</v>
      </c>
      <c r="E3737" s="25">
        <v>5163</v>
      </c>
      <c r="F3737" s="25" t="s">
        <v>217</v>
      </c>
      <c r="G3737" s="25">
        <v>1.631</v>
      </c>
      <c r="H3737" s="25">
        <v>2018</v>
      </c>
      <c r="I3737" s="25">
        <v>252066733</v>
      </c>
      <c r="J3737" s="25">
        <v>252066733</v>
      </c>
      <c r="K3737" s="25">
        <v>615.5</v>
      </c>
      <c r="L3737" s="25">
        <v>2249709</v>
      </c>
      <c r="M3737" s="25">
        <v>8.9251000000000005</v>
      </c>
      <c r="N3737" s="25">
        <v>230461</v>
      </c>
      <c r="O3737" s="25">
        <v>0.91429000000000005</v>
      </c>
      <c r="P3737" s="25">
        <v>0</v>
      </c>
      <c r="Q3737" s="25">
        <v>0</v>
      </c>
      <c r="R3737" s="25">
        <v>0</v>
      </c>
      <c r="S3737" s="25">
        <v>0</v>
      </c>
      <c r="T3737" s="25">
        <v>162104</v>
      </c>
      <c r="U3737" s="25">
        <v>0.6431</v>
      </c>
      <c r="V3737" s="25">
        <v>162104</v>
      </c>
      <c r="W3737" s="25">
        <v>0.6431</v>
      </c>
      <c r="X3737" s="25">
        <v>0</v>
      </c>
      <c r="Y3737" s="25">
        <v>0</v>
      </c>
      <c r="Z3737" s="25">
        <v>2642274</v>
      </c>
      <c r="AA3737" s="25">
        <v>10.4824</v>
      </c>
      <c r="AB3737" s="25">
        <v>0</v>
      </c>
      <c r="AC3737" s="25">
        <v>0</v>
      </c>
      <c r="AD3737" s="25">
        <v>0</v>
      </c>
      <c r="AE3737" s="25">
        <v>0</v>
      </c>
      <c r="AF3737" s="25">
        <v>87143</v>
      </c>
      <c r="AG3737" s="25">
        <v>0.34571000000000002</v>
      </c>
      <c r="AH3737" s="25">
        <v>83182</v>
      </c>
      <c r="AI3737" s="25">
        <v>0.33</v>
      </c>
      <c r="AJ3737" s="25">
        <v>0</v>
      </c>
      <c r="AK3737" s="25">
        <v>0</v>
      </c>
      <c r="AL3737" s="25">
        <v>386875</v>
      </c>
      <c r="AM3737" s="25">
        <v>1.53481</v>
      </c>
      <c r="AN3737" s="25">
        <v>3199474</v>
      </c>
      <c r="AO3737" s="25">
        <v>12.693</v>
      </c>
      <c r="AQ3737">
        <f t="shared" si="117"/>
        <v>0.6431</v>
      </c>
    </row>
    <row r="3738" spans="1:43" x14ac:dyDescent="0.2">
      <c r="A3738" t="str">
        <f t="shared" si="116"/>
        <v>2018_5166</v>
      </c>
      <c r="C3738" s="25">
        <v>3736</v>
      </c>
      <c r="D3738" s="25">
        <v>5166</v>
      </c>
      <c r="E3738" s="25">
        <v>5166</v>
      </c>
      <c r="F3738" s="25" t="s">
        <v>218</v>
      </c>
      <c r="G3738" s="25">
        <v>7.2830000000000004</v>
      </c>
      <c r="H3738" s="25">
        <v>2018</v>
      </c>
      <c r="I3738" s="25">
        <v>813041033</v>
      </c>
      <c r="J3738" s="25">
        <v>843322760</v>
      </c>
      <c r="K3738" s="25">
        <v>2157.6</v>
      </c>
      <c r="L3738" s="25">
        <v>6858114</v>
      </c>
      <c r="M3738" s="25">
        <v>8.4351000000000003</v>
      </c>
      <c r="N3738" s="25">
        <v>160561</v>
      </c>
      <c r="O3738" s="25">
        <v>0.19039</v>
      </c>
      <c r="P3738" s="25">
        <v>0</v>
      </c>
      <c r="Q3738" s="25">
        <v>0</v>
      </c>
      <c r="R3738" s="25">
        <v>766941</v>
      </c>
      <c r="S3738" s="25">
        <v>0.94330000000000003</v>
      </c>
      <c r="T3738" s="25">
        <v>415000</v>
      </c>
      <c r="U3738" s="25">
        <v>0.51039999999999996</v>
      </c>
      <c r="V3738" s="25">
        <v>1181941</v>
      </c>
      <c r="W3738" s="25">
        <v>1.4537</v>
      </c>
      <c r="X3738" s="25">
        <v>0</v>
      </c>
      <c r="Y3738" s="25">
        <v>0</v>
      </c>
      <c r="Z3738" s="25">
        <v>8200616</v>
      </c>
      <c r="AA3738" s="25">
        <v>10.0793</v>
      </c>
      <c r="AB3738" s="25">
        <v>1000000</v>
      </c>
      <c r="AC3738" s="25">
        <v>1.2299500000000001</v>
      </c>
      <c r="AD3738" s="25">
        <v>0</v>
      </c>
      <c r="AE3738" s="25">
        <v>0</v>
      </c>
      <c r="AF3738" s="25">
        <v>565026</v>
      </c>
      <c r="AG3738" s="25">
        <v>0.67</v>
      </c>
      <c r="AH3738" s="25">
        <v>278297</v>
      </c>
      <c r="AI3738" s="25">
        <v>0.33</v>
      </c>
      <c r="AJ3738" s="25">
        <v>0</v>
      </c>
      <c r="AK3738" s="25">
        <v>0</v>
      </c>
      <c r="AL3738" s="25">
        <v>2426313</v>
      </c>
      <c r="AM3738" s="25">
        <v>2.8770899999999999</v>
      </c>
      <c r="AN3738" s="25">
        <v>12470252</v>
      </c>
      <c r="AO3738" s="25">
        <v>15.186299999999999</v>
      </c>
      <c r="AQ3738">
        <f t="shared" si="117"/>
        <v>1.4537</v>
      </c>
    </row>
    <row r="3739" spans="1:43" x14ac:dyDescent="0.2">
      <c r="A3739" t="str">
        <f t="shared" si="116"/>
        <v>2018_5184</v>
      </c>
      <c r="C3739" s="25">
        <v>3737</v>
      </c>
      <c r="D3739" s="25">
        <v>5184</v>
      </c>
      <c r="E3739" s="25">
        <v>5184</v>
      </c>
      <c r="F3739" s="25" t="s">
        <v>219</v>
      </c>
      <c r="G3739" s="25">
        <v>12.472</v>
      </c>
      <c r="H3739" s="25">
        <v>2018</v>
      </c>
      <c r="I3739" s="25">
        <v>335412327</v>
      </c>
      <c r="J3739" s="25">
        <v>341715832</v>
      </c>
      <c r="K3739" s="25">
        <v>1834.8</v>
      </c>
      <c r="L3739" s="25">
        <v>3752602</v>
      </c>
      <c r="M3739" s="25">
        <v>11.188000000000001</v>
      </c>
      <c r="N3739" s="25">
        <v>672347</v>
      </c>
      <c r="O3739" s="25">
        <v>1.96756</v>
      </c>
      <c r="P3739" s="25">
        <v>0</v>
      </c>
      <c r="Q3739" s="25">
        <v>0</v>
      </c>
      <c r="R3739" s="25">
        <v>551090</v>
      </c>
      <c r="S3739" s="25">
        <v>1.6430199999999999</v>
      </c>
      <c r="T3739" s="25">
        <v>1000000</v>
      </c>
      <c r="U3739" s="25">
        <v>2.9813999999999998</v>
      </c>
      <c r="V3739" s="25">
        <v>1551090</v>
      </c>
      <c r="W3739" s="25">
        <v>4.6243999999999996</v>
      </c>
      <c r="X3739" s="25">
        <v>0</v>
      </c>
      <c r="Y3739" s="25">
        <v>0</v>
      </c>
      <c r="Z3739" s="25">
        <v>5976039</v>
      </c>
      <c r="AA3739" s="25">
        <v>17.78</v>
      </c>
      <c r="AB3739" s="25">
        <v>325000</v>
      </c>
      <c r="AC3739" s="25">
        <v>0.96896000000000004</v>
      </c>
      <c r="AD3739" s="25">
        <v>0</v>
      </c>
      <c r="AE3739" s="25">
        <v>0</v>
      </c>
      <c r="AF3739" s="25">
        <v>128190</v>
      </c>
      <c r="AG3739" s="25">
        <v>0.37513999999999997</v>
      </c>
      <c r="AH3739" s="25">
        <v>112766</v>
      </c>
      <c r="AI3739" s="25">
        <v>0.33</v>
      </c>
      <c r="AJ3739" s="25">
        <v>0</v>
      </c>
      <c r="AK3739" s="25">
        <v>0</v>
      </c>
      <c r="AL3739" s="25">
        <v>725869</v>
      </c>
      <c r="AM3739" s="25">
        <v>2.12419</v>
      </c>
      <c r="AN3739" s="25">
        <v>7267864</v>
      </c>
      <c r="AO3739" s="25">
        <v>21.578299999999999</v>
      </c>
      <c r="AQ3739">
        <f t="shared" si="117"/>
        <v>4.6243999999999996</v>
      </c>
    </row>
    <row r="3740" spans="1:43" x14ac:dyDescent="0.2">
      <c r="A3740" t="str">
        <f t="shared" si="116"/>
        <v>2018_5250</v>
      </c>
      <c r="C3740" s="25">
        <v>3738</v>
      </c>
      <c r="D3740" s="25">
        <v>5250</v>
      </c>
      <c r="E3740" s="25">
        <v>5250</v>
      </c>
      <c r="F3740" s="25" t="s">
        <v>220</v>
      </c>
      <c r="G3740" s="25">
        <v>12.423</v>
      </c>
      <c r="H3740" s="25">
        <v>2018</v>
      </c>
      <c r="I3740" s="25">
        <v>1517453819</v>
      </c>
      <c r="J3740" s="25">
        <v>1675799422</v>
      </c>
      <c r="K3740" s="25">
        <v>4745.5</v>
      </c>
      <c r="L3740" s="25">
        <v>14314615</v>
      </c>
      <c r="M3740" s="25">
        <v>9.4332999999999991</v>
      </c>
      <c r="N3740" s="25">
        <v>1916215</v>
      </c>
      <c r="O3740" s="25">
        <v>1.1434599999999999</v>
      </c>
      <c r="P3740" s="25">
        <v>0</v>
      </c>
      <c r="Q3740" s="25">
        <v>0</v>
      </c>
      <c r="R3740" s="25">
        <v>1892141</v>
      </c>
      <c r="S3740" s="25">
        <v>1.24692</v>
      </c>
      <c r="T3740" s="25">
        <v>90000</v>
      </c>
      <c r="U3740" s="25">
        <v>5.9299999999999999E-2</v>
      </c>
      <c r="V3740" s="25">
        <v>1982141</v>
      </c>
      <c r="W3740" s="25">
        <v>1.3062</v>
      </c>
      <c r="X3740" s="25">
        <v>0</v>
      </c>
      <c r="Y3740" s="25">
        <v>0</v>
      </c>
      <c r="Z3740" s="25">
        <v>18212971</v>
      </c>
      <c r="AA3740" s="25">
        <v>11.882999999999999</v>
      </c>
      <c r="AB3740" s="25">
        <v>611367</v>
      </c>
      <c r="AC3740" s="25">
        <v>0.40289000000000003</v>
      </c>
      <c r="AD3740" s="25">
        <v>0</v>
      </c>
      <c r="AE3740" s="25">
        <v>0</v>
      </c>
      <c r="AF3740" s="25">
        <v>2245571</v>
      </c>
      <c r="AG3740" s="25">
        <v>1.34</v>
      </c>
      <c r="AH3740" s="25">
        <v>553014</v>
      </c>
      <c r="AI3740" s="25">
        <v>0.33</v>
      </c>
      <c r="AJ3740" s="25">
        <v>0</v>
      </c>
      <c r="AK3740" s="25">
        <v>0</v>
      </c>
      <c r="AL3740" s="25">
        <v>0</v>
      </c>
      <c r="AM3740" s="25">
        <v>0</v>
      </c>
      <c r="AN3740" s="25">
        <v>21622923</v>
      </c>
      <c r="AO3740" s="25">
        <v>13.9559</v>
      </c>
      <c r="AQ3740">
        <f t="shared" si="117"/>
        <v>1.3062</v>
      </c>
    </row>
    <row r="3741" spans="1:43" x14ac:dyDescent="0.2">
      <c r="A3741" t="str">
        <f t="shared" si="116"/>
        <v>2018_5256</v>
      </c>
      <c r="C3741" s="25">
        <v>3739</v>
      </c>
      <c r="D3741" s="25">
        <v>5256</v>
      </c>
      <c r="E3741" s="25">
        <v>5256</v>
      </c>
      <c r="F3741" s="25" t="s">
        <v>221</v>
      </c>
      <c r="G3741" s="25">
        <v>2.956</v>
      </c>
      <c r="H3741" s="25">
        <v>2018</v>
      </c>
      <c r="I3741" s="25">
        <v>170703314</v>
      </c>
      <c r="J3741" s="25">
        <v>171785639</v>
      </c>
      <c r="K3741" s="25">
        <v>693.6</v>
      </c>
      <c r="L3741" s="25">
        <v>1739435</v>
      </c>
      <c r="M3741" s="25">
        <v>10.1898</v>
      </c>
      <c r="N3741" s="25">
        <v>8906</v>
      </c>
      <c r="O3741" s="25">
        <v>5.1839999999999997E-2</v>
      </c>
      <c r="P3741" s="25">
        <v>0</v>
      </c>
      <c r="Q3741" s="25">
        <v>0</v>
      </c>
      <c r="R3741" s="25">
        <v>331170</v>
      </c>
      <c r="S3741" s="25">
        <v>1.9400299999999999</v>
      </c>
      <c r="T3741" s="25">
        <v>285000</v>
      </c>
      <c r="U3741" s="25">
        <v>1.6696</v>
      </c>
      <c r="V3741" s="25">
        <v>616170</v>
      </c>
      <c r="W3741" s="25">
        <v>3.6095999999999999</v>
      </c>
      <c r="X3741" s="25">
        <v>0</v>
      </c>
      <c r="Y3741" s="25">
        <v>0</v>
      </c>
      <c r="Z3741" s="25">
        <v>2364511</v>
      </c>
      <c r="AA3741" s="25">
        <v>13.8513</v>
      </c>
      <c r="AB3741" s="25">
        <v>150000</v>
      </c>
      <c r="AC3741" s="25">
        <v>0.87871999999999995</v>
      </c>
      <c r="AD3741" s="25">
        <v>0</v>
      </c>
      <c r="AE3741" s="25">
        <v>0</v>
      </c>
      <c r="AF3741" s="25">
        <v>230193</v>
      </c>
      <c r="AG3741" s="25">
        <v>1.34</v>
      </c>
      <c r="AH3741" s="25">
        <v>56689</v>
      </c>
      <c r="AI3741" s="25">
        <v>0.33</v>
      </c>
      <c r="AJ3741" s="25">
        <v>0</v>
      </c>
      <c r="AK3741" s="25">
        <v>0</v>
      </c>
      <c r="AL3741" s="25">
        <v>438053</v>
      </c>
      <c r="AM3741" s="25">
        <v>2.5499999999999998</v>
      </c>
      <c r="AN3741" s="25">
        <v>3239446</v>
      </c>
      <c r="AO3741" s="25">
        <v>18.95</v>
      </c>
      <c r="AQ3741">
        <f t="shared" si="117"/>
        <v>3.6095999999999999</v>
      </c>
    </row>
    <row r="3742" spans="1:43" x14ac:dyDescent="0.2">
      <c r="A3742" t="str">
        <f t="shared" si="116"/>
        <v>2018_5283</v>
      </c>
      <c r="C3742" s="25">
        <v>3740</v>
      </c>
      <c r="D3742" s="25">
        <v>5283</v>
      </c>
      <c r="E3742" s="25">
        <v>5283</v>
      </c>
      <c r="F3742" s="25" t="s">
        <v>222</v>
      </c>
      <c r="G3742" s="25">
        <v>3.8639999999999999</v>
      </c>
      <c r="H3742" s="25">
        <v>2018</v>
      </c>
      <c r="I3742" s="25">
        <v>540989702</v>
      </c>
      <c r="J3742" s="25">
        <v>544401101</v>
      </c>
      <c r="K3742" s="25">
        <v>695.2</v>
      </c>
      <c r="L3742" s="25">
        <v>3980942</v>
      </c>
      <c r="M3742" s="25">
        <v>7.3586</v>
      </c>
      <c r="N3742" s="25">
        <v>435483</v>
      </c>
      <c r="O3742" s="25">
        <v>0.79993000000000003</v>
      </c>
      <c r="P3742" s="25">
        <v>0</v>
      </c>
      <c r="Q3742" s="25">
        <v>0</v>
      </c>
      <c r="R3742" s="25">
        <v>0</v>
      </c>
      <c r="S3742" s="25">
        <v>0</v>
      </c>
      <c r="T3742" s="25">
        <v>0</v>
      </c>
      <c r="U3742" s="25">
        <v>0</v>
      </c>
      <c r="V3742" s="25">
        <v>0</v>
      </c>
      <c r="W3742" s="25">
        <v>0</v>
      </c>
      <c r="X3742" s="25">
        <v>0</v>
      </c>
      <c r="Y3742" s="25">
        <v>0</v>
      </c>
      <c r="Z3742" s="25">
        <v>4416425</v>
      </c>
      <c r="AA3742" s="25">
        <v>8.1585999999999999</v>
      </c>
      <c r="AB3742" s="25">
        <v>200000</v>
      </c>
      <c r="AC3742" s="25">
        <v>0.36969000000000002</v>
      </c>
      <c r="AD3742" s="25">
        <v>0</v>
      </c>
      <c r="AE3742" s="25">
        <v>0</v>
      </c>
      <c r="AF3742" s="25">
        <v>364749</v>
      </c>
      <c r="AG3742" s="25">
        <v>0.67</v>
      </c>
      <c r="AH3742" s="25">
        <v>179652</v>
      </c>
      <c r="AI3742" s="25">
        <v>0.33</v>
      </c>
      <c r="AJ3742" s="25">
        <v>0</v>
      </c>
      <c r="AK3742" s="25">
        <v>0</v>
      </c>
      <c r="AL3742" s="25">
        <v>1215139</v>
      </c>
      <c r="AM3742" s="25">
        <v>2.2320700000000002</v>
      </c>
      <c r="AN3742" s="25">
        <v>6375965</v>
      </c>
      <c r="AO3742" s="25">
        <v>11.760300000000001</v>
      </c>
      <c r="AQ3742">
        <f t="shared" si="117"/>
        <v>0</v>
      </c>
    </row>
    <row r="3743" spans="1:43" x14ac:dyDescent="0.2">
      <c r="A3743" t="str">
        <f t="shared" si="116"/>
        <v>2018_5310</v>
      </c>
      <c r="C3743" s="25">
        <v>3741</v>
      </c>
      <c r="D3743" s="25">
        <v>5310</v>
      </c>
      <c r="E3743" s="25">
        <v>5310</v>
      </c>
      <c r="F3743" s="25" t="s">
        <v>223</v>
      </c>
      <c r="G3743" s="25">
        <v>5.1970000000000001</v>
      </c>
      <c r="H3743" s="25">
        <v>2018</v>
      </c>
      <c r="I3743" s="25">
        <v>179579142</v>
      </c>
      <c r="J3743" s="25">
        <v>182150952</v>
      </c>
      <c r="K3743" s="25">
        <v>701.6</v>
      </c>
      <c r="L3743" s="25">
        <v>1672170</v>
      </c>
      <c r="M3743" s="25">
        <v>9.3116000000000003</v>
      </c>
      <c r="N3743" s="25">
        <v>53109</v>
      </c>
      <c r="O3743" s="25">
        <v>0.29157</v>
      </c>
      <c r="P3743" s="25">
        <v>0</v>
      </c>
      <c r="Q3743" s="25">
        <v>0</v>
      </c>
      <c r="R3743" s="25">
        <v>256742</v>
      </c>
      <c r="S3743" s="25">
        <v>1.4296899999999999</v>
      </c>
      <c r="T3743" s="25">
        <v>0</v>
      </c>
      <c r="U3743" s="25">
        <v>0</v>
      </c>
      <c r="V3743" s="25">
        <v>256742</v>
      </c>
      <c r="W3743" s="25">
        <v>1.4297</v>
      </c>
      <c r="X3743" s="25">
        <v>0</v>
      </c>
      <c r="Y3743" s="25">
        <v>0</v>
      </c>
      <c r="Z3743" s="25">
        <v>1982021</v>
      </c>
      <c r="AA3743" s="25">
        <v>11.0329</v>
      </c>
      <c r="AB3743" s="25">
        <v>55000</v>
      </c>
      <c r="AC3743" s="25">
        <v>0.30626999999999999</v>
      </c>
      <c r="AD3743" s="25">
        <v>0</v>
      </c>
      <c r="AE3743" s="25">
        <v>0</v>
      </c>
      <c r="AF3743" s="25">
        <v>203353</v>
      </c>
      <c r="AG3743" s="25">
        <v>1.1164000000000001</v>
      </c>
      <c r="AH3743" s="25">
        <v>60110</v>
      </c>
      <c r="AI3743" s="25">
        <v>0.33</v>
      </c>
      <c r="AJ3743" s="25">
        <v>0</v>
      </c>
      <c r="AK3743" s="25">
        <v>0</v>
      </c>
      <c r="AL3743" s="25">
        <v>0</v>
      </c>
      <c r="AM3743" s="25">
        <v>0</v>
      </c>
      <c r="AN3743" s="25">
        <v>2300484</v>
      </c>
      <c r="AO3743" s="25">
        <v>12.785500000000001</v>
      </c>
      <c r="AQ3743">
        <f t="shared" si="117"/>
        <v>1.4297</v>
      </c>
    </row>
    <row r="3744" spans="1:43" x14ac:dyDescent="0.2">
      <c r="A3744" t="str">
        <f t="shared" si="116"/>
        <v>2018_5319</v>
      </c>
      <c r="C3744" s="25">
        <v>3742</v>
      </c>
      <c r="D3744" s="25">
        <v>5319</v>
      </c>
      <c r="E3744" s="25">
        <v>5160</v>
      </c>
      <c r="F3744" s="25" t="s">
        <v>5</v>
      </c>
      <c r="G3744" s="25">
        <v>4.0910000000000002</v>
      </c>
      <c r="H3744" s="25">
        <v>2018</v>
      </c>
      <c r="I3744" s="25">
        <v>265092150</v>
      </c>
      <c r="J3744" s="25">
        <v>275012741</v>
      </c>
      <c r="K3744" s="25">
        <v>1046.8</v>
      </c>
      <c r="L3744" s="25">
        <v>2675340</v>
      </c>
      <c r="M3744" s="25">
        <v>10.0921</v>
      </c>
      <c r="N3744" s="25">
        <v>195166</v>
      </c>
      <c r="O3744" s="25">
        <v>0.70965999999999996</v>
      </c>
      <c r="P3744" s="25">
        <v>0</v>
      </c>
      <c r="Q3744" s="25">
        <v>0</v>
      </c>
      <c r="R3744" s="25">
        <v>342206</v>
      </c>
      <c r="S3744" s="25">
        <v>1.2908900000000001</v>
      </c>
      <c r="T3744" s="25">
        <v>207663</v>
      </c>
      <c r="U3744" s="25">
        <v>0.78339999999999999</v>
      </c>
      <c r="V3744" s="25">
        <v>549869</v>
      </c>
      <c r="W3744" s="25">
        <v>2.0743</v>
      </c>
      <c r="X3744" s="25">
        <v>0</v>
      </c>
      <c r="Y3744" s="25">
        <v>0</v>
      </c>
      <c r="Z3744" s="25">
        <v>3420375</v>
      </c>
      <c r="AA3744" s="25">
        <v>12.875999999999999</v>
      </c>
      <c r="AB3744" s="25">
        <v>0</v>
      </c>
      <c r="AC3744" s="25">
        <v>0</v>
      </c>
      <c r="AD3744" s="25">
        <v>0</v>
      </c>
      <c r="AE3744" s="25">
        <v>0</v>
      </c>
      <c r="AF3744" s="25">
        <v>184259</v>
      </c>
      <c r="AG3744" s="25">
        <v>0.67</v>
      </c>
      <c r="AH3744" s="25">
        <v>90754</v>
      </c>
      <c r="AI3744" s="25">
        <v>0.33</v>
      </c>
      <c r="AJ3744" s="25">
        <v>0</v>
      </c>
      <c r="AK3744" s="25">
        <v>0</v>
      </c>
      <c r="AL3744" s="25">
        <v>617088</v>
      </c>
      <c r="AM3744" s="25">
        <v>2.2438500000000001</v>
      </c>
      <c r="AN3744" s="25">
        <v>4312476</v>
      </c>
      <c r="AO3744" s="25">
        <v>16.119900000000001</v>
      </c>
      <c r="AQ3744">
        <f t="shared" si="117"/>
        <v>2.0743</v>
      </c>
    </row>
    <row r="3745" spans="1:43" x14ac:dyDescent="0.2">
      <c r="A3745" t="str">
        <f t="shared" si="116"/>
        <v>2018_5323</v>
      </c>
      <c r="C3745" s="25">
        <v>3743</v>
      </c>
      <c r="D3745" s="25">
        <v>5323</v>
      </c>
      <c r="E3745" s="25">
        <v>5325</v>
      </c>
      <c r="F3745" s="25" t="s">
        <v>224</v>
      </c>
      <c r="G3745" s="25">
        <v>2.7610000000000001</v>
      </c>
      <c r="H3745" s="25">
        <v>2018</v>
      </c>
      <c r="I3745" s="25">
        <v>348487583</v>
      </c>
      <c r="J3745" s="25">
        <v>365553835</v>
      </c>
      <c r="K3745" s="25">
        <v>590</v>
      </c>
      <c r="L3745" s="25">
        <v>2671608</v>
      </c>
      <c r="M3745" s="25">
        <v>7.6662999999999997</v>
      </c>
      <c r="N3745" s="25">
        <v>312664</v>
      </c>
      <c r="O3745" s="25">
        <v>0.85531999999999997</v>
      </c>
      <c r="P3745" s="25">
        <v>0</v>
      </c>
      <c r="Q3745" s="25">
        <v>0</v>
      </c>
      <c r="R3745" s="25">
        <v>0</v>
      </c>
      <c r="S3745" s="25">
        <v>0</v>
      </c>
      <c r="T3745" s="25">
        <v>0</v>
      </c>
      <c r="U3745" s="25">
        <v>0</v>
      </c>
      <c r="V3745" s="25">
        <v>0</v>
      </c>
      <c r="W3745" s="25">
        <v>0</v>
      </c>
      <c r="X3745" s="25">
        <v>0</v>
      </c>
      <c r="Y3745" s="25">
        <v>0</v>
      </c>
      <c r="Z3745" s="25">
        <v>2984272</v>
      </c>
      <c r="AA3745" s="25">
        <v>8.5215999999999994</v>
      </c>
      <c r="AB3745" s="25">
        <v>200000</v>
      </c>
      <c r="AC3745" s="25">
        <v>0.57391000000000003</v>
      </c>
      <c r="AD3745" s="25">
        <v>0</v>
      </c>
      <c r="AE3745" s="25">
        <v>0</v>
      </c>
      <c r="AF3745" s="25">
        <v>333718</v>
      </c>
      <c r="AG3745" s="25">
        <v>0.91291</v>
      </c>
      <c r="AH3745" s="25">
        <v>120633</v>
      </c>
      <c r="AI3745" s="25">
        <v>0.33</v>
      </c>
      <c r="AJ3745" s="25">
        <v>0</v>
      </c>
      <c r="AK3745" s="25">
        <v>0</v>
      </c>
      <c r="AL3745" s="25">
        <v>0</v>
      </c>
      <c r="AM3745" s="25">
        <v>0</v>
      </c>
      <c r="AN3745" s="25">
        <v>3638623</v>
      </c>
      <c r="AO3745" s="25">
        <v>10.3384</v>
      </c>
      <c r="AQ3745">
        <f t="shared" si="117"/>
        <v>0</v>
      </c>
    </row>
    <row r="3746" spans="1:43" x14ac:dyDescent="0.2">
      <c r="A3746" t="str">
        <f t="shared" si="116"/>
        <v>2018_5463</v>
      </c>
      <c r="C3746" s="25">
        <v>3744</v>
      </c>
      <c r="D3746" s="25">
        <v>5463</v>
      </c>
      <c r="E3746" s="25">
        <v>5463</v>
      </c>
      <c r="F3746" s="25" t="s">
        <v>226</v>
      </c>
      <c r="G3746" s="25">
        <v>7.048</v>
      </c>
      <c r="H3746" s="25">
        <v>2018</v>
      </c>
      <c r="I3746" s="25">
        <v>375911213</v>
      </c>
      <c r="J3746" s="25">
        <v>384801096</v>
      </c>
      <c r="K3746" s="25">
        <v>1110.3</v>
      </c>
      <c r="L3746" s="25">
        <v>3602640</v>
      </c>
      <c r="M3746" s="25">
        <v>9.5838000000000001</v>
      </c>
      <c r="N3746" s="25">
        <v>278744</v>
      </c>
      <c r="O3746" s="25">
        <v>0.72438000000000002</v>
      </c>
      <c r="P3746" s="25">
        <v>0</v>
      </c>
      <c r="Q3746" s="25">
        <v>0</v>
      </c>
      <c r="R3746" s="25">
        <v>446807</v>
      </c>
      <c r="S3746" s="25">
        <v>1.1886000000000001</v>
      </c>
      <c r="T3746" s="25">
        <v>17996</v>
      </c>
      <c r="U3746" s="25">
        <v>4.7899999999999998E-2</v>
      </c>
      <c r="V3746" s="25">
        <v>464803</v>
      </c>
      <c r="W3746" s="25">
        <v>1.2364999999999999</v>
      </c>
      <c r="X3746" s="25">
        <v>0</v>
      </c>
      <c r="Y3746" s="25">
        <v>0</v>
      </c>
      <c r="Z3746" s="25">
        <v>4346187</v>
      </c>
      <c r="AA3746" s="25">
        <v>11.544600000000001</v>
      </c>
      <c r="AB3746" s="25">
        <v>275000</v>
      </c>
      <c r="AC3746" s="25">
        <v>0.73155999999999999</v>
      </c>
      <c r="AD3746" s="25">
        <v>0</v>
      </c>
      <c r="AE3746" s="25">
        <v>0</v>
      </c>
      <c r="AF3746" s="25">
        <v>466936</v>
      </c>
      <c r="AG3746" s="25">
        <v>1.2134499999999999</v>
      </c>
      <c r="AH3746" s="25">
        <v>126984</v>
      </c>
      <c r="AI3746" s="25">
        <v>0.33</v>
      </c>
      <c r="AJ3746" s="25">
        <v>0</v>
      </c>
      <c r="AK3746" s="25">
        <v>0</v>
      </c>
      <c r="AL3746" s="25">
        <v>260645</v>
      </c>
      <c r="AM3746" s="25">
        <v>0.67735000000000001</v>
      </c>
      <c r="AN3746" s="25">
        <v>5475752</v>
      </c>
      <c r="AO3746" s="25">
        <v>14.497</v>
      </c>
      <c r="AQ3746">
        <f t="shared" si="117"/>
        <v>1.2364999999999999</v>
      </c>
    </row>
    <row r="3747" spans="1:43" x14ac:dyDescent="0.2">
      <c r="A3747" t="str">
        <f t="shared" si="116"/>
        <v>2018_5486</v>
      </c>
      <c r="C3747" s="25">
        <v>3745</v>
      </c>
      <c r="D3747" s="25">
        <v>5486</v>
      </c>
      <c r="E3747" s="25">
        <v>5486</v>
      </c>
      <c r="F3747" s="25" t="s">
        <v>227</v>
      </c>
      <c r="G3747" s="25">
        <v>1.635</v>
      </c>
      <c r="H3747" s="25">
        <v>2018</v>
      </c>
      <c r="I3747" s="25">
        <v>263730692</v>
      </c>
      <c r="J3747" s="25">
        <v>267823322</v>
      </c>
      <c r="K3747" s="25">
        <v>367.2</v>
      </c>
      <c r="L3747" s="25">
        <v>1912735</v>
      </c>
      <c r="M3747" s="25">
        <v>7.2526000000000002</v>
      </c>
      <c r="N3747" s="25">
        <v>23232</v>
      </c>
      <c r="O3747" s="25">
        <v>8.6739999999999998E-2</v>
      </c>
      <c r="P3747" s="25">
        <v>0</v>
      </c>
      <c r="Q3747" s="25">
        <v>0</v>
      </c>
      <c r="R3747" s="25">
        <v>0</v>
      </c>
      <c r="S3747" s="25">
        <v>0</v>
      </c>
      <c r="T3747" s="25">
        <v>0</v>
      </c>
      <c r="U3747" s="25">
        <v>0</v>
      </c>
      <c r="V3747" s="25">
        <v>0</v>
      </c>
      <c r="W3747" s="25">
        <v>0</v>
      </c>
      <c r="X3747" s="25">
        <v>0</v>
      </c>
      <c r="Y3747" s="25">
        <v>0</v>
      </c>
      <c r="Z3747" s="25">
        <v>1935967</v>
      </c>
      <c r="AA3747" s="25">
        <v>7.3394000000000004</v>
      </c>
      <c r="AB3747" s="25">
        <v>90000</v>
      </c>
      <c r="AC3747" s="25">
        <v>0.34126000000000001</v>
      </c>
      <c r="AD3747" s="25">
        <v>0</v>
      </c>
      <c r="AE3747" s="25">
        <v>0</v>
      </c>
      <c r="AF3747" s="25">
        <v>0</v>
      </c>
      <c r="AG3747" s="25">
        <v>0</v>
      </c>
      <c r="AH3747" s="25">
        <v>88382</v>
      </c>
      <c r="AI3747" s="25">
        <v>0.33</v>
      </c>
      <c r="AJ3747" s="25">
        <v>0</v>
      </c>
      <c r="AK3747" s="25">
        <v>0</v>
      </c>
      <c r="AL3747" s="25">
        <v>0</v>
      </c>
      <c r="AM3747" s="25">
        <v>0</v>
      </c>
      <c r="AN3747" s="25">
        <v>2114349</v>
      </c>
      <c r="AO3747" s="25">
        <v>8.0106000000000002</v>
      </c>
      <c r="AQ3747">
        <f t="shared" si="117"/>
        <v>0</v>
      </c>
    </row>
    <row r="3748" spans="1:43" x14ac:dyDescent="0.2">
      <c r="A3748" t="str">
        <f t="shared" si="116"/>
        <v>2018_5508</v>
      </c>
      <c r="C3748" s="25">
        <v>3746</v>
      </c>
      <c r="D3748" s="25">
        <v>5508</v>
      </c>
      <c r="E3748" s="25">
        <v>5508</v>
      </c>
      <c r="F3748" s="25" t="s">
        <v>228</v>
      </c>
      <c r="G3748" s="25">
        <v>1.296</v>
      </c>
      <c r="H3748" s="25">
        <v>2018</v>
      </c>
      <c r="I3748" s="25">
        <v>239153562</v>
      </c>
      <c r="J3748" s="25">
        <v>384512859</v>
      </c>
      <c r="K3748" s="25">
        <v>302.8</v>
      </c>
      <c r="L3748" s="25">
        <v>1610367</v>
      </c>
      <c r="M3748" s="25">
        <v>6.7336</v>
      </c>
      <c r="N3748" s="25">
        <v>111258</v>
      </c>
      <c r="O3748" s="25">
        <v>0.28935</v>
      </c>
      <c r="P3748" s="25">
        <v>0</v>
      </c>
      <c r="Q3748" s="25">
        <v>0</v>
      </c>
      <c r="R3748" s="25">
        <v>0</v>
      </c>
      <c r="S3748" s="25">
        <v>0</v>
      </c>
      <c r="T3748" s="25">
        <v>0</v>
      </c>
      <c r="U3748" s="25">
        <v>0</v>
      </c>
      <c r="V3748" s="25">
        <v>0</v>
      </c>
      <c r="W3748" s="25">
        <v>0</v>
      </c>
      <c r="X3748" s="25">
        <v>0</v>
      </c>
      <c r="Y3748" s="25">
        <v>0</v>
      </c>
      <c r="Z3748" s="25">
        <v>1721625</v>
      </c>
      <c r="AA3748" s="25">
        <v>7.0229999999999997</v>
      </c>
      <c r="AB3748" s="25">
        <v>100000</v>
      </c>
      <c r="AC3748" s="25">
        <v>0.41814000000000001</v>
      </c>
      <c r="AD3748" s="25">
        <v>0</v>
      </c>
      <c r="AE3748" s="25">
        <v>0</v>
      </c>
      <c r="AF3748" s="25">
        <v>307542</v>
      </c>
      <c r="AG3748" s="25">
        <v>0.79981999999999998</v>
      </c>
      <c r="AH3748" s="25">
        <v>126889</v>
      </c>
      <c r="AI3748" s="25">
        <v>0.33</v>
      </c>
      <c r="AJ3748" s="25">
        <v>0</v>
      </c>
      <c r="AK3748" s="25">
        <v>0</v>
      </c>
      <c r="AL3748" s="25">
        <v>0</v>
      </c>
      <c r="AM3748" s="25">
        <v>0</v>
      </c>
      <c r="AN3748" s="25">
        <v>2256056</v>
      </c>
      <c r="AO3748" s="25">
        <v>8.5709</v>
      </c>
      <c r="AQ3748">
        <f t="shared" si="117"/>
        <v>0</v>
      </c>
    </row>
    <row r="3749" spans="1:43" x14ac:dyDescent="0.2">
      <c r="A3749" t="str">
        <f t="shared" si="116"/>
        <v>2018_5607</v>
      </c>
      <c r="C3749" s="25">
        <v>3747</v>
      </c>
      <c r="D3749" s="25">
        <v>5607</v>
      </c>
      <c r="E3749" s="25">
        <v>5607</v>
      </c>
      <c r="F3749" s="25" t="s">
        <v>230</v>
      </c>
      <c r="G3749" s="25">
        <v>3.9710000000000001</v>
      </c>
      <c r="H3749" s="25">
        <v>2018</v>
      </c>
      <c r="I3749" s="25">
        <v>246093445</v>
      </c>
      <c r="J3749" s="25">
        <v>303322287</v>
      </c>
      <c r="K3749" s="25">
        <v>785.2</v>
      </c>
      <c r="L3749" s="25">
        <v>2375707</v>
      </c>
      <c r="M3749" s="25">
        <v>9.6537000000000006</v>
      </c>
      <c r="N3749" s="25">
        <v>388224</v>
      </c>
      <c r="O3749" s="25">
        <v>1.2799100000000001</v>
      </c>
      <c r="P3749" s="25">
        <v>0</v>
      </c>
      <c r="Q3749" s="25">
        <v>0</v>
      </c>
      <c r="R3749" s="25">
        <v>0</v>
      </c>
      <c r="S3749" s="25">
        <v>0</v>
      </c>
      <c r="T3749" s="25">
        <v>0</v>
      </c>
      <c r="U3749" s="25">
        <v>0</v>
      </c>
      <c r="V3749" s="25">
        <v>0</v>
      </c>
      <c r="W3749" s="25">
        <v>0</v>
      </c>
      <c r="X3749" s="25">
        <v>0</v>
      </c>
      <c r="Y3749" s="25">
        <v>0</v>
      </c>
      <c r="Z3749" s="25">
        <v>2763931</v>
      </c>
      <c r="AA3749" s="25">
        <v>10.9336</v>
      </c>
      <c r="AB3749" s="25">
        <v>0</v>
      </c>
      <c r="AC3749" s="25">
        <v>0</v>
      </c>
      <c r="AD3749" s="25">
        <v>0</v>
      </c>
      <c r="AE3749" s="25">
        <v>0</v>
      </c>
      <c r="AF3749" s="25">
        <v>303322</v>
      </c>
      <c r="AG3749" s="25">
        <v>1</v>
      </c>
      <c r="AH3749" s="25">
        <v>100096</v>
      </c>
      <c r="AI3749" s="25">
        <v>0.33</v>
      </c>
      <c r="AJ3749" s="25">
        <v>0</v>
      </c>
      <c r="AK3749" s="25">
        <v>0</v>
      </c>
      <c r="AL3749" s="25">
        <v>602063</v>
      </c>
      <c r="AM3749" s="25">
        <v>1.9849000000000001</v>
      </c>
      <c r="AN3749" s="25">
        <v>3769412</v>
      </c>
      <c r="AO3749" s="25">
        <v>14.2485</v>
      </c>
      <c r="AQ3749">
        <f t="shared" si="117"/>
        <v>0</v>
      </c>
    </row>
    <row r="3750" spans="1:43" x14ac:dyDescent="0.2">
      <c r="A3750" t="str">
        <f t="shared" si="116"/>
        <v>2018_5643</v>
      </c>
      <c r="C3750" s="25">
        <v>3748</v>
      </c>
      <c r="D3750" s="25">
        <v>5643</v>
      </c>
      <c r="E3750" s="25">
        <v>5643</v>
      </c>
      <c r="F3750" s="25" t="s">
        <v>231</v>
      </c>
      <c r="G3750" s="25">
        <v>3.3159999999999998</v>
      </c>
      <c r="H3750" s="25">
        <v>2018</v>
      </c>
      <c r="I3750" s="25">
        <v>300142889</v>
      </c>
      <c r="J3750" s="25">
        <v>333132844</v>
      </c>
      <c r="K3750" s="25">
        <v>1015.1</v>
      </c>
      <c r="L3750" s="25">
        <v>2812103</v>
      </c>
      <c r="M3750" s="25">
        <v>9.3691999999999993</v>
      </c>
      <c r="N3750" s="25">
        <v>78034</v>
      </c>
      <c r="O3750" s="25">
        <v>0.23424</v>
      </c>
      <c r="P3750" s="25">
        <v>0</v>
      </c>
      <c r="Q3750" s="25">
        <v>0</v>
      </c>
      <c r="R3750" s="25">
        <v>190168</v>
      </c>
      <c r="S3750" s="25">
        <v>0.63358999999999999</v>
      </c>
      <c r="T3750" s="25">
        <v>0</v>
      </c>
      <c r="U3750" s="25">
        <v>0</v>
      </c>
      <c r="V3750" s="25">
        <v>190168</v>
      </c>
      <c r="W3750" s="25">
        <v>0.63360000000000005</v>
      </c>
      <c r="X3750" s="25">
        <v>0</v>
      </c>
      <c r="Y3750" s="25">
        <v>0</v>
      </c>
      <c r="Z3750" s="25">
        <v>3080305</v>
      </c>
      <c r="AA3750" s="25">
        <v>10.2371</v>
      </c>
      <c r="AB3750" s="25">
        <v>200000</v>
      </c>
      <c r="AC3750" s="25">
        <v>0.66635</v>
      </c>
      <c r="AD3750" s="25">
        <v>0</v>
      </c>
      <c r="AE3750" s="25">
        <v>0</v>
      </c>
      <c r="AF3750" s="25">
        <v>309697</v>
      </c>
      <c r="AG3750" s="25">
        <v>0.92964999999999998</v>
      </c>
      <c r="AH3750" s="25">
        <v>109934</v>
      </c>
      <c r="AI3750" s="25">
        <v>0.33</v>
      </c>
      <c r="AJ3750" s="25">
        <v>0</v>
      </c>
      <c r="AK3750" s="25">
        <v>0</v>
      </c>
      <c r="AL3750" s="25">
        <v>702389</v>
      </c>
      <c r="AM3750" s="25">
        <v>2.1084399999999999</v>
      </c>
      <c r="AN3750" s="25">
        <v>4402325</v>
      </c>
      <c r="AO3750" s="25">
        <v>14.2715</v>
      </c>
      <c r="AQ3750">
        <f t="shared" si="117"/>
        <v>0.63360000000000005</v>
      </c>
    </row>
    <row r="3751" spans="1:43" x14ac:dyDescent="0.2">
      <c r="A3751" t="str">
        <f t="shared" si="116"/>
        <v>2018_5697</v>
      </c>
      <c r="C3751" s="25">
        <v>3749</v>
      </c>
      <c r="D3751" s="25">
        <v>5697</v>
      </c>
      <c r="E3751" s="25">
        <v>5697</v>
      </c>
      <c r="F3751" s="25" t="s">
        <v>964</v>
      </c>
      <c r="G3751" s="25">
        <v>2.0920000000000001</v>
      </c>
      <c r="H3751" s="25">
        <v>2018</v>
      </c>
      <c r="I3751" s="25">
        <v>211773318</v>
      </c>
      <c r="J3751" s="25">
        <v>218501731</v>
      </c>
      <c r="K3751" s="25">
        <v>441.1</v>
      </c>
      <c r="L3751" s="25">
        <v>1742374</v>
      </c>
      <c r="M3751" s="25">
        <v>8.2274999999999991</v>
      </c>
      <c r="N3751" s="25">
        <v>162924</v>
      </c>
      <c r="O3751" s="25">
        <v>0.74563999999999997</v>
      </c>
      <c r="P3751" s="25">
        <v>0</v>
      </c>
      <c r="Q3751" s="25">
        <v>0</v>
      </c>
      <c r="R3751" s="25">
        <v>55939</v>
      </c>
      <c r="S3751" s="25">
        <v>0.26415</v>
      </c>
      <c r="T3751" s="25">
        <v>194061</v>
      </c>
      <c r="U3751" s="25">
        <v>0.91639999999999999</v>
      </c>
      <c r="V3751" s="25">
        <v>250000</v>
      </c>
      <c r="W3751" s="25">
        <v>1.1805000000000001</v>
      </c>
      <c r="X3751" s="25">
        <v>0</v>
      </c>
      <c r="Y3751" s="25">
        <v>0</v>
      </c>
      <c r="Z3751" s="25">
        <v>2155298</v>
      </c>
      <c r="AA3751" s="25">
        <v>10.153700000000001</v>
      </c>
      <c r="AB3751" s="25">
        <v>125000</v>
      </c>
      <c r="AC3751" s="25">
        <v>0.59025000000000005</v>
      </c>
      <c r="AD3751" s="25">
        <v>0</v>
      </c>
      <c r="AE3751" s="25">
        <v>0</v>
      </c>
      <c r="AF3751" s="25">
        <v>146396</v>
      </c>
      <c r="AG3751" s="25">
        <v>0.67</v>
      </c>
      <c r="AH3751" s="25">
        <v>72106</v>
      </c>
      <c r="AI3751" s="25">
        <v>0.33</v>
      </c>
      <c r="AJ3751" s="25">
        <v>0</v>
      </c>
      <c r="AK3751" s="25">
        <v>0</v>
      </c>
      <c r="AL3751" s="25">
        <v>0</v>
      </c>
      <c r="AM3751" s="25">
        <v>0</v>
      </c>
      <c r="AN3751" s="25">
        <v>2498800</v>
      </c>
      <c r="AO3751" s="25">
        <v>11.7439</v>
      </c>
      <c r="AQ3751">
        <f t="shared" si="117"/>
        <v>1.1805000000000001</v>
      </c>
    </row>
    <row r="3752" spans="1:43" x14ac:dyDescent="0.2">
      <c r="A3752" t="str">
        <f t="shared" si="116"/>
        <v>2018_5724</v>
      </c>
      <c r="C3752" s="25">
        <v>3750</v>
      </c>
      <c r="D3752" s="25">
        <v>5724</v>
      </c>
      <c r="E3752" s="25">
        <v>5724</v>
      </c>
      <c r="F3752" s="25" t="s">
        <v>232</v>
      </c>
      <c r="G3752" s="25">
        <v>1.373</v>
      </c>
      <c r="H3752" s="25">
        <v>2018</v>
      </c>
      <c r="I3752" s="25">
        <v>128520828</v>
      </c>
      <c r="J3752" s="25">
        <v>133413066</v>
      </c>
      <c r="K3752" s="25">
        <v>229</v>
      </c>
      <c r="L3752" s="25">
        <v>1144102</v>
      </c>
      <c r="M3752" s="25">
        <v>8.9021000000000008</v>
      </c>
      <c r="N3752" s="25">
        <v>22593</v>
      </c>
      <c r="O3752" s="25">
        <v>0.16935</v>
      </c>
      <c r="P3752" s="25">
        <v>0</v>
      </c>
      <c r="Q3752" s="25">
        <v>0</v>
      </c>
      <c r="R3752" s="25">
        <v>0</v>
      </c>
      <c r="S3752" s="25">
        <v>0</v>
      </c>
      <c r="T3752" s="25">
        <v>168304</v>
      </c>
      <c r="U3752" s="25">
        <v>1.3095000000000001</v>
      </c>
      <c r="V3752" s="25">
        <v>168304</v>
      </c>
      <c r="W3752" s="25">
        <v>1.3095000000000001</v>
      </c>
      <c r="X3752" s="25">
        <v>0</v>
      </c>
      <c r="Y3752" s="25">
        <v>0</v>
      </c>
      <c r="Z3752" s="25">
        <v>1334999</v>
      </c>
      <c r="AA3752" s="25">
        <v>10.381</v>
      </c>
      <c r="AB3752" s="25">
        <v>19000</v>
      </c>
      <c r="AC3752" s="25">
        <v>0.14784</v>
      </c>
      <c r="AD3752" s="25">
        <v>0</v>
      </c>
      <c r="AE3752" s="25">
        <v>0</v>
      </c>
      <c r="AF3752" s="25">
        <v>89387</v>
      </c>
      <c r="AG3752" s="25">
        <v>0.67</v>
      </c>
      <c r="AH3752" s="25">
        <v>44026</v>
      </c>
      <c r="AI3752" s="25">
        <v>0.33</v>
      </c>
      <c r="AJ3752" s="25">
        <v>0</v>
      </c>
      <c r="AK3752" s="25">
        <v>0</v>
      </c>
      <c r="AL3752" s="25">
        <v>0</v>
      </c>
      <c r="AM3752" s="25">
        <v>0</v>
      </c>
      <c r="AN3752" s="25">
        <v>1487412</v>
      </c>
      <c r="AO3752" s="25">
        <v>11.5288</v>
      </c>
      <c r="AQ3752">
        <f t="shared" si="117"/>
        <v>1.3095000000000001</v>
      </c>
    </row>
    <row r="3753" spans="1:43" x14ac:dyDescent="0.2">
      <c r="A3753" t="str">
        <f t="shared" si="116"/>
        <v>2018_5751</v>
      </c>
      <c r="C3753" s="25">
        <v>3751</v>
      </c>
      <c r="D3753" s="25">
        <v>5751</v>
      </c>
      <c r="E3753" s="25">
        <v>5751</v>
      </c>
      <c r="F3753" s="25" t="s">
        <v>233</v>
      </c>
      <c r="G3753" s="25">
        <v>2.2850000000000001</v>
      </c>
      <c r="H3753" s="25">
        <v>2018</v>
      </c>
      <c r="I3753" s="25">
        <v>311655549</v>
      </c>
      <c r="J3753" s="25">
        <v>445903824</v>
      </c>
      <c r="K3753" s="25">
        <v>600.29999999999995</v>
      </c>
      <c r="L3753" s="25">
        <v>2397534</v>
      </c>
      <c r="M3753" s="25">
        <v>7.6928999999999998</v>
      </c>
      <c r="N3753" s="25">
        <v>118592</v>
      </c>
      <c r="O3753" s="25">
        <v>0.26595999999999997</v>
      </c>
      <c r="P3753" s="25">
        <v>0</v>
      </c>
      <c r="Q3753" s="25">
        <v>0</v>
      </c>
      <c r="R3753" s="25">
        <v>0</v>
      </c>
      <c r="S3753" s="25">
        <v>0</v>
      </c>
      <c r="T3753" s="25">
        <v>274789</v>
      </c>
      <c r="U3753" s="25">
        <v>0.88170000000000004</v>
      </c>
      <c r="V3753" s="25">
        <v>274789</v>
      </c>
      <c r="W3753" s="25">
        <v>0.88170000000000004</v>
      </c>
      <c r="X3753" s="25">
        <v>0</v>
      </c>
      <c r="Y3753" s="25">
        <v>0</v>
      </c>
      <c r="Z3753" s="25">
        <v>2790915</v>
      </c>
      <c r="AA3753" s="25">
        <v>8.8406000000000002</v>
      </c>
      <c r="AB3753" s="25">
        <v>125000</v>
      </c>
      <c r="AC3753" s="25">
        <v>0.40107999999999999</v>
      </c>
      <c r="AD3753" s="25">
        <v>0</v>
      </c>
      <c r="AE3753" s="25">
        <v>0</v>
      </c>
      <c r="AF3753" s="25">
        <v>298756</v>
      </c>
      <c r="AG3753" s="25">
        <v>0.67</v>
      </c>
      <c r="AH3753" s="25">
        <v>147148</v>
      </c>
      <c r="AI3753" s="25">
        <v>0.33</v>
      </c>
      <c r="AJ3753" s="25">
        <v>0</v>
      </c>
      <c r="AK3753" s="25">
        <v>0</v>
      </c>
      <c r="AL3753" s="25">
        <v>780332</v>
      </c>
      <c r="AM3753" s="25">
        <v>1.75</v>
      </c>
      <c r="AN3753" s="25">
        <v>4142151</v>
      </c>
      <c r="AO3753" s="25">
        <v>11.9916</v>
      </c>
      <c r="AQ3753">
        <f t="shared" si="117"/>
        <v>0.88170000000000004</v>
      </c>
    </row>
    <row r="3754" spans="1:43" x14ac:dyDescent="0.2">
      <c r="A3754" t="str">
        <f t="shared" si="116"/>
        <v>2018_5805</v>
      </c>
      <c r="C3754" s="25">
        <v>3752</v>
      </c>
      <c r="D3754" s="25">
        <v>5805</v>
      </c>
      <c r="E3754" s="25">
        <v>5805</v>
      </c>
      <c r="F3754" s="25" t="s">
        <v>234</v>
      </c>
      <c r="G3754" s="25">
        <v>4.8070000000000004</v>
      </c>
      <c r="H3754" s="25">
        <v>2018</v>
      </c>
      <c r="I3754" s="25">
        <v>739917912</v>
      </c>
      <c r="J3754" s="25">
        <v>768782742</v>
      </c>
      <c r="K3754" s="25">
        <v>1122.9000000000001</v>
      </c>
      <c r="L3754" s="25">
        <v>5608121</v>
      </c>
      <c r="M3754" s="25">
        <v>7.5793999999999997</v>
      </c>
      <c r="N3754" s="25">
        <v>677075</v>
      </c>
      <c r="O3754" s="25">
        <v>0.88070999999999999</v>
      </c>
      <c r="P3754" s="25">
        <v>0</v>
      </c>
      <c r="Q3754" s="25">
        <v>0</v>
      </c>
      <c r="R3754" s="25">
        <v>711198</v>
      </c>
      <c r="S3754" s="25">
        <v>0.96118999999999999</v>
      </c>
      <c r="T3754" s="25">
        <v>6145</v>
      </c>
      <c r="U3754" s="25">
        <v>8.3000000000000001E-3</v>
      </c>
      <c r="V3754" s="25">
        <v>717343</v>
      </c>
      <c r="W3754" s="25">
        <v>0.96950000000000003</v>
      </c>
      <c r="X3754" s="25">
        <v>0</v>
      </c>
      <c r="Y3754" s="25">
        <v>0</v>
      </c>
      <c r="Z3754" s="25">
        <v>7002539</v>
      </c>
      <c r="AA3754" s="25">
        <v>9.4296000000000006</v>
      </c>
      <c r="AB3754" s="25">
        <v>608376</v>
      </c>
      <c r="AC3754" s="25">
        <v>0.82221999999999995</v>
      </c>
      <c r="AD3754" s="25">
        <v>0</v>
      </c>
      <c r="AE3754" s="25">
        <v>0</v>
      </c>
      <c r="AF3754" s="25">
        <v>1030169</v>
      </c>
      <c r="AG3754" s="25">
        <v>1.34</v>
      </c>
      <c r="AH3754" s="25">
        <v>253698</v>
      </c>
      <c r="AI3754" s="25">
        <v>0.33</v>
      </c>
      <c r="AJ3754" s="25">
        <v>99889</v>
      </c>
      <c r="AK3754" s="25">
        <v>0.13500000000000001</v>
      </c>
      <c r="AL3754" s="25">
        <v>640550</v>
      </c>
      <c r="AM3754" s="25">
        <v>0.83320000000000005</v>
      </c>
      <c r="AN3754" s="25">
        <v>9635221</v>
      </c>
      <c r="AO3754" s="25">
        <v>12.89</v>
      </c>
      <c r="AQ3754">
        <f t="shared" si="117"/>
        <v>0.96950000000000003</v>
      </c>
    </row>
    <row r="3755" spans="1:43" x14ac:dyDescent="0.2">
      <c r="A3755" t="str">
        <f t="shared" si="116"/>
        <v>2018_5823</v>
      </c>
      <c r="C3755" s="25">
        <v>3753</v>
      </c>
      <c r="D3755" s="25">
        <v>5823</v>
      </c>
      <c r="E3755" s="25">
        <v>5823</v>
      </c>
      <c r="F3755" s="25" t="s">
        <v>235</v>
      </c>
      <c r="G3755" s="25">
        <v>1.865</v>
      </c>
      <c r="H3755" s="25">
        <v>2018</v>
      </c>
      <c r="I3755" s="25">
        <v>212816986</v>
      </c>
      <c r="J3755" s="25">
        <v>212816986</v>
      </c>
      <c r="K3755" s="25">
        <v>354.1</v>
      </c>
      <c r="L3755" s="25">
        <v>1604890</v>
      </c>
      <c r="M3755" s="25">
        <v>7.5411999999999999</v>
      </c>
      <c r="N3755" s="25">
        <v>185875</v>
      </c>
      <c r="O3755" s="25">
        <v>0.87339999999999995</v>
      </c>
      <c r="P3755" s="25">
        <v>0</v>
      </c>
      <c r="Q3755" s="25">
        <v>0</v>
      </c>
      <c r="R3755" s="25">
        <v>0</v>
      </c>
      <c r="S3755" s="25">
        <v>0</v>
      </c>
      <c r="T3755" s="25">
        <v>0</v>
      </c>
      <c r="U3755" s="25">
        <v>0</v>
      </c>
      <c r="V3755" s="25">
        <v>0</v>
      </c>
      <c r="W3755" s="25">
        <v>0</v>
      </c>
      <c r="X3755" s="25">
        <v>0</v>
      </c>
      <c r="Y3755" s="25">
        <v>0</v>
      </c>
      <c r="Z3755" s="25">
        <v>1790765</v>
      </c>
      <c r="AA3755" s="25">
        <v>8.4146000000000001</v>
      </c>
      <c r="AB3755" s="25">
        <v>250000</v>
      </c>
      <c r="AC3755" s="25">
        <v>1.17472</v>
      </c>
      <c r="AD3755" s="25">
        <v>0</v>
      </c>
      <c r="AE3755" s="25">
        <v>0</v>
      </c>
      <c r="AF3755" s="25">
        <v>265334</v>
      </c>
      <c r="AG3755" s="25">
        <v>1.2467699999999999</v>
      </c>
      <c r="AH3755" s="25">
        <v>70230</v>
      </c>
      <c r="AI3755" s="25">
        <v>0.33</v>
      </c>
      <c r="AJ3755" s="25">
        <v>0</v>
      </c>
      <c r="AK3755" s="25">
        <v>0</v>
      </c>
      <c r="AL3755" s="25">
        <v>0</v>
      </c>
      <c r="AM3755" s="25">
        <v>0</v>
      </c>
      <c r="AN3755" s="25">
        <v>2376329</v>
      </c>
      <c r="AO3755" s="25">
        <v>11.1661</v>
      </c>
      <c r="AQ3755">
        <f t="shared" si="117"/>
        <v>0</v>
      </c>
    </row>
    <row r="3756" spans="1:43" x14ac:dyDescent="0.2">
      <c r="A3756" t="str">
        <f t="shared" si="116"/>
        <v>2018_5832</v>
      </c>
      <c r="C3756" s="25">
        <v>3754</v>
      </c>
      <c r="D3756" s="25">
        <v>5832</v>
      </c>
      <c r="E3756" s="25">
        <v>5832</v>
      </c>
      <c r="F3756" s="25" t="s">
        <v>236</v>
      </c>
      <c r="G3756" s="25">
        <v>1.238</v>
      </c>
      <c r="H3756" s="25">
        <v>2018</v>
      </c>
      <c r="I3756" s="25">
        <v>156036522</v>
      </c>
      <c r="J3756" s="25">
        <v>156036522</v>
      </c>
      <c r="K3756" s="25">
        <v>274.39999999999998</v>
      </c>
      <c r="L3756" s="25">
        <v>1276068</v>
      </c>
      <c r="M3756" s="25">
        <v>8.1780000000000008</v>
      </c>
      <c r="N3756" s="25">
        <v>88124</v>
      </c>
      <c r="O3756" s="25">
        <v>0.56476999999999999</v>
      </c>
      <c r="P3756" s="25">
        <v>0</v>
      </c>
      <c r="Q3756" s="25">
        <v>0</v>
      </c>
      <c r="R3756" s="25">
        <v>199224</v>
      </c>
      <c r="S3756" s="25">
        <v>1.27678</v>
      </c>
      <c r="T3756" s="25">
        <v>185000</v>
      </c>
      <c r="U3756" s="25">
        <v>1.1856</v>
      </c>
      <c r="V3756" s="25">
        <v>384224</v>
      </c>
      <c r="W3756" s="25">
        <v>2.4624000000000001</v>
      </c>
      <c r="X3756" s="25">
        <v>0</v>
      </c>
      <c r="Y3756" s="25">
        <v>0</v>
      </c>
      <c r="Z3756" s="25">
        <v>1748416</v>
      </c>
      <c r="AA3756" s="25">
        <v>11.2052</v>
      </c>
      <c r="AB3756" s="25">
        <v>25000</v>
      </c>
      <c r="AC3756" s="25">
        <v>0.16022</v>
      </c>
      <c r="AD3756" s="25">
        <v>0</v>
      </c>
      <c r="AE3756" s="25">
        <v>0</v>
      </c>
      <c r="AF3756" s="25">
        <v>104544</v>
      </c>
      <c r="AG3756" s="25">
        <v>0.67</v>
      </c>
      <c r="AH3756" s="25">
        <v>51492</v>
      </c>
      <c r="AI3756" s="25">
        <v>0.33</v>
      </c>
      <c r="AJ3756" s="25">
        <v>0</v>
      </c>
      <c r="AK3756" s="25">
        <v>0</v>
      </c>
      <c r="AL3756" s="25">
        <v>337171</v>
      </c>
      <c r="AM3756" s="25">
        <v>2.1608499999999999</v>
      </c>
      <c r="AN3756" s="25">
        <v>2266623</v>
      </c>
      <c r="AO3756" s="25">
        <v>14.526300000000001</v>
      </c>
      <c r="AQ3756">
        <f t="shared" si="117"/>
        <v>2.4624000000000001</v>
      </c>
    </row>
    <row r="3757" spans="1:43" x14ac:dyDescent="0.2">
      <c r="A3757" t="str">
        <f t="shared" si="116"/>
        <v>2018_5877</v>
      </c>
      <c r="C3757" s="25">
        <v>3755</v>
      </c>
      <c r="D3757" s="25">
        <v>5877</v>
      </c>
      <c r="E3757" s="25">
        <v>5877</v>
      </c>
      <c r="F3757" s="25" t="s">
        <v>237</v>
      </c>
      <c r="G3757" s="25">
        <v>5.9480000000000004</v>
      </c>
      <c r="H3757" s="25">
        <v>2018</v>
      </c>
      <c r="I3757" s="25">
        <v>633266496</v>
      </c>
      <c r="J3757" s="25">
        <v>693241405</v>
      </c>
      <c r="K3757" s="25">
        <v>1421.6</v>
      </c>
      <c r="L3757" s="25">
        <v>5201974</v>
      </c>
      <c r="M3757" s="25">
        <v>8.2144999999999992</v>
      </c>
      <c r="N3757" s="25">
        <v>772283</v>
      </c>
      <c r="O3757" s="25">
        <v>1.11402</v>
      </c>
      <c r="P3757" s="25">
        <v>0</v>
      </c>
      <c r="Q3757" s="25">
        <v>0</v>
      </c>
      <c r="R3757" s="25">
        <v>277680</v>
      </c>
      <c r="S3757" s="25">
        <v>0.43848999999999999</v>
      </c>
      <c r="T3757" s="25">
        <v>693906</v>
      </c>
      <c r="U3757" s="25">
        <v>1.0958000000000001</v>
      </c>
      <c r="V3757" s="25">
        <v>971586</v>
      </c>
      <c r="W3757" s="25">
        <v>1.5342</v>
      </c>
      <c r="X3757" s="25">
        <v>0</v>
      </c>
      <c r="Y3757" s="25">
        <v>0</v>
      </c>
      <c r="Z3757" s="25">
        <v>6945843</v>
      </c>
      <c r="AA3757" s="25">
        <v>10.8628</v>
      </c>
      <c r="AB3757" s="25">
        <v>713170</v>
      </c>
      <c r="AC3757" s="25">
        <v>1.12618</v>
      </c>
      <c r="AD3757" s="25">
        <v>0</v>
      </c>
      <c r="AE3757" s="25">
        <v>0</v>
      </c>
      <c r="AF3757" s="25">
        <v>0</v>
      </c>
      <c r="AG3757" s="25">
        <v>0</v>
      </c>
      <c r="AH3757" s="25">
        <v>228770</v>
      </c>
      <c r="AI3757" s="25">
        <v>0.33</v>
      </c>
      <c r="AJ3757" s="25">
        <v>0</v>
      </c>
      <c r="AK3757" s="25">
        <v>0</v>
      </c>
      <c r="AL3757" s="25">
        <v>0</v>
      </c>
      <c r="AM3757" s="25">
        <v>0</v>
      </c>
      <c r="AN3757" s="25">
        <v>7887783</v>
      </c>
      <c r="AO3757" s="25">
        <v>12.319000000000001</v>
      </c>
      <c r="AQ3757">
        <f t="shared" si="117"/>
        <v>1.5342</v>
      </c>
    </row>
    <row r="3758" spans="1:43" x14ac:dyDescent="0.2">
      <c r="A3758" t="str">
        <f t="shared" si="116"/>
        <v>2018_5895</v>
      </c>
      <c r="C3758" s="25">
        <v>3756</v>
      </c>
      <c r="D3758" s="25">
        <v>5895</v>
      </c>
      <c r="E3758" s="25">
        <v>5895</v>
      </c>
      <c r="F3758" s="25" t="s">
        <v>238</v>
      </c>
      <c r="G3758" s="25">
        <v>1.694</v>
      </c>
      <c r="H3758" s="25">
        <v>2018</v>
      </c>
      <c r="I3758" s="25">
        <v>89576101</v>
      </c>
      <c r="J3758" s="25">
        <v>89576101</v>
      </c>
      <c r="K3758" s="25">
        <v>299.60000000000002</v>
      </c>
      <c r="L3758" s="25">
        <v>830491</v>
      </c>
      <c r="M3758" s="25">
        <v>9.2713000000000001</v>
      </c>
      <c r="N3758" s="25">
        <v>53837</v>
      </c>
      <c r="O3758" s="25">
        <v>0.60102</v>
      </c>
      <c r="P3758" s="25">
        <v>0</v>
      </c>
      <c r="Q3758" s="25">
        <v>0</v>
      </c>
      <c r="R3758" s="25">
        <v>0</v>
      </c>
      <c r="S3758" s="25">
        <v>0</v>
      </c>
      <c r="T3758" s="25">
        <v>0</v>
      </c>
      <c r="U3758" s="25">
        <v>0</v>
      </c>
      <c r="V3758" s="25">
        <v>0</v>
      </c>
      <c r="W3758" s="25">
        <v>0</v>
      </c>
      <c r="X3758" s="25">
        <v>0</v>
      </c>
      <c r="Y3758" s="25">
        <v>0</v>
      </c>
      <c r="Z3758" s="25">
        <v>884328</v>
      </c>
      <c r="AA3758" s="25">
        <v>9.8724000000000007</v>
      </c>
      <c r="AB3758" s="25">
        <v>50000</v>
      </c>
      <c r="AC3758" s="25">
        <v>0.55818000000000001</v>
      </c>
      <c r="AD3758" s="25">
        <v>0</v>
      </c>
      <c r="AE3758" s="25">
        <v>0</v>
      </c>
      <c r="AF3758" s="25">
        <v>0</v>
      </c>
      <c r="AG3758" s="25">
        <v>0</v>
      </c>
      <c r="AH3758" s="25">
        <v>29560</v>
      </c>
      <c r="AI3758" s="25">
        <v>0.33</v>
      </c>
      <c r="AJ3758" s="25">
        <v>0</v>
      </c>
      <c r="AK3758" s="25">
        <v>0</v>
      </c>
      <c r="AL3758" s="25">
        <v>136770</v>
      </c>
      <c r="AM3758" s="25">
        <v>1.5268600000000001</v>
      </c>
      <c r="AN3758" s="25">
        <v>1100658</v>
      </c>
      <c r="AO3758" s="25">
        <v>12.2874</v>
      </c>
      <c r="AQ3758">
        <f t="shared" si="117"/>
        <v>0</v>
      </c>
    </row>
    <row r="3759" spans="1:43" x14ac:dyDescent="0.2">
      <c r="A3759" t="str">
        <f t="shared" si="116"/>
        <v>2018_5922</v>
      </c>
      <c r="C3759" s="25">
        <v>3757</v>
      </c>
      <c r="D3759" s="25">
        <v>5922</v>
      </c>
      <c r="E3759" s="25">
        <v>5922</v>
      </c>
      <c r="F3759" s="25" t="s">
        <v>659</v>
      </c>
      <c r="G3759" s="25">
        <v>3.1539999999999999</v>
      </c>
      <c r="H3759" s="25">
        <v>2018</v>
      </c>
      <c r="I3759" s="25">
        <v>371289988</v>
      </c>
      <c r="J3759" s="25">
        <v>371416965</v>
      </c>
      <c r="K3759" s="25">
        <v>703.1</v>
      </c>
      <c r="L3759" s="25">
        <v>2931175</v>
      </c>
      <c r="M3759" s="25">
        <v>7.8945999999999996</v>
      </c>
      <c r="N3759" s="25">
        <v>352001</v>
      </c>
      <c r="O3759" s="25">
        <v>0.94772000000000001</v>
      </c>
      <c r="P3759" s="25">
        <v>0</v>
      </c>
      <c r="Q3759" s="25">
        <v>0</v>
      </c>
      <c r="R3759" s="25">
        <v>0</v>
      </c>
      <c r="S3759" s="25">
        <v>0</v>
      </c>
      <c r="T3759" s="25">
        <v>0</v>
      </c>
      <c r="U3759" s="25">
        <v>0</v>
      </c>
      <c r="V3759" s="25">
        <v>0</v>
      </c>
      <c r="W3759" s="25">
        <v>0</v>
      </c>
      <c r="X3759" s="25">
        <v>0</v>
      </c>
      <c r="Y3759" s="25">
        <v>0</v>
      </c>
      <c r="Z3759" s="25">
        <v>3283176</v>
      </c>
      <c r="AA3759" s="25">
        <v>8.8422999999999998</v>
      </c>
      <c r="AB3759" s="25">
        <v>300000</v>
      </c>
      <c r="AC3759" s="25">
        <v>0.80798999999999999</v>
      </c>
      <c r="AD3759" s="25">
        <v>0</v>
      </c>
      <c r="AE3759" s="25">
        <v>0</v>
      </c>
      <c r="AF3759" s="25">
        <v>79617</v>
      </c>
      <c r="AG3759" s="25">
        <v>0.21435999999999999</v>
      </c>
      <c r="AH3759" s="25">
        <v>122568</v>
      </c>
      <c r="AI3759" s="25">
        <v>0.33</v>
      </c>
      <c r="AJ3759" s="25">
        <v>0</v>
      </c>
      <c r="AK3759" s="25">
        <v>0</v>
      </c>
      <c r="AL3759" s="25">
        <v>0</v>
      </c>
      <c r="AM3759" s="25">
        <v>0</v>
      </c>
      <c r="AN3759" s="25">
        <v>3785361</v>
      </c>
      <c r="AO3759" s="25">
        <v>10.194599999999999</v>
      </c>
      <c r="AQ3759">
        <f t="shared" si="117"/>
        <v>0</v>
      </c>
    </row>
    <row r="3760" spans="1:43" x14ac:dyDescent="0.2">
      <c r="A3760" t="str">
        <f t="shared" si="116"/>
        <v>2018_5949</v>
      </c>
      <c r="C3760" s="25">
        <v>3758</v>
      </c>
      <c r="D3760" s="25">
        <v>5949</v>
      </c>
      <c r="E3760" s="25">
        <v>5949</v>
      </c>
      <c r="F3760" s="25" t="s">
        <v>239</v>
      </c>
      <c r="G3760" s="25">
        <v>5.569</v>
      </c>
      <c r="H3760" s="25">
        <v>2018</v>
      </c>
      <c r="I3760" s="25">
        <v>350101188</v>
      </c>
      <c r="J3760" s="25">
        <v>450585218</v>
      </c>
      <c r="K3760" s="25">
        <v>1048</v>
      </c>
      <c r="L3760" s="25">
        <v>3486094</v>
      </c>
      <c r="M3760" s="25">
        <v>9.9573999999999998</v>
      </c>
      <c r="N3760" s="25">
        <v>7401</v>
      </c>
      <c r="O3760" s="25">
        <v>1.643E-2</v>
      </c>
      <c r="P3760" s="25">
        <v>0</v>
      </c>
      <c r="Q3760" s="25">
        <v>0</v>
      </c>
      <c r="R3760" s="25">
        <v>170953</v>
      </c>
      <c r="S3760" s="25">
        <v>0.48830000000000001</v>
      </c>
      <c r="T3760" s="25">
        <v>200000</v>
      </c>
      <c r="U3760" s="25">
        <v>0.57130000000000003</v>
      </c>
      <c r="V3760" s="25">
        <v>370953</v>
      </c>
      <c r="W3760" s="25">
        <v>1.0596000000000001</v>
      </c>
      <c r="X3760" s="25">
        <v>0</v>
      </c>
      <c r="Y3760" s="25">
        <v>0</v>
      </c>
      <c r="Z3760" s="25">
        <v>3864448</v>
      </c>
      <c r="AA3760" s="25">
        <v>11.0334</v>
      </c>
      <c r="AB3760" s="25">
        <v>498458</v>
      </c>
      <c r="AC3760" s="25">
        <v>1.4237500000000001</v>
      </c>
      <c r="AD3760" s="25">
        <v>0</v>
      </c>
      <c r="AE3760" s="25">
        <v>0</v>
      </c>
      <c r="AF3760" s="25">
        <v>406027</v>
      </c>
      <c r="AG3760" s="25">
        <v>0.90110999999999997</v>
      </c>
      <c r="AH3760" s="25">
        <v>148693</v>
      </c>
      <c r="AI3760" s="25">
        <v>0.33</v>
      </c>
      <c r="AJ3760" s="25">
        <v>0</v>
      </c>
      <c r="AK3760" s="25">
        <v>0</v>
      </c>
      <c r="AL3760" s="25">
        <v>0</v>
      </c>
      <c r="AM3760" s="25">
        <v>0</v>
      </c>
      <c r="AN3760" s="25">
        <v>4917626</v>
      </c>
      <c r="AO3760" s="25">
        <v>13.6882</v>
      </c>
      <c r="AQ3760">
        <f t="shared" si="117"/>
        <v>1.0596000000000001</v>
      </c>
    </row>
    <row r="3761" spans="1:43" x14ac:dyDescent="0.2">
      <c r="A3761" t="str">
        <f t="shared" si="116"/>
        <v>2018_5976</v>
      </c>
      <c r="C3761" s="25">
        <v>3759</v>
      </c>
      <c r="D3761" s="25">
        <v>5976</v>
      </c>
      <c r="E3761" s="25">
        <v>5976</v>
      </c>
      <c r="F3761" s="25" t="s">
        <v>240</v>
      </c>
      <c r="G3761" s="25">
        <v>5.8330000000000002</v>
      </c>
      <c r="H3761" s="25">
        <v>2018</v>
      </c>
      <c r="I3761" s="25">
        <v>357209408</v>
      </c>
      <c r="J3761" s="25">
        <v>366761984</v>
      </c>
      <c r="K3761" s="25">
        <v>1075.7</v>
      </c>
      <c r="L3761" s="25">
        <v>3522353</v>
      </c>
      <c r="M3761" s="25">
        <v>9.8607999999999993</v>
      </c>
      <c r="N3761" s="25">
        <v>369192</v>
      </c>
      <c r="O3761" s="25">
        <v>1.0066299999999999</v>
      </c>
      <c r="P3761" s="25">
        <v>0</v>
      </c>
      <c r="Q3761" s="25">
        <v>0</v>
      </c>
      <c r="R3761" s="25">
        <v>688635</v>
      </c>
      <c r="S3761" s="25">
        <v>1.9278200000000001</v>
      </c>
      <c r="T3761" s="25">
        <v>20000</v>
      </c>
      <c r="U3761" s="25">
        <v>5.6000000000000001E-2</v>
      </c>
      <c r="V3761" s="25">
        <v>708635</v>
      </c>
      <c r="W3761" s="25">
        <v>1.9838</v>
      </c>
      <c r="X3761" s="25">
        <v>0</v>
      </c>
      <c r="Y3761" s="25">
        <v>0</v>
      </c>
      <c r="Z3761" s="25">
        <v>4600180</v>
      </c>
      <c r="AA3761" s="25">
        <v>12.8512</v>
      </c>
      <c r="AB3761" s="25">
        <v>0</v>
      </c>
      <c r="AC3761" s="25">
        <v>0</v>
      </c>
      <c r="AD3761" s="25">
        <v>0</v>
      </c>
      <c r="AE3761" s="25">
        <v>0</v>
      </c>
      <c r="AF3761" s="25">
        <v>295075</v>
      </c>
      <c r="AG3761" s="25">
        <v>0.80454000000000003</v>
      </c>
      <c r="AH3761" s="25">
        <v>121031</v>
      </c>
      <c r="AI3761" s="25">
        <v>0.33</v>
      </c>
      <c r="AJ3761" s="25">
        <v>0</v>
      </c>
      <c r="AK3761" s="25">
        <v>0</v>
      </c>
      <c r="AL3761" s="25">
        <v>372550</v>
      </c>
      <c r="AM3761" s="25">
        <v>1.0157799999999999</v>
      </c>
      <c r="AN3761" s="25">
        <v>5388836</v>
      </c>
      <c r="AO3761" s="25">
        <v>15.0015</v>
      </c>
      <c r="AQ3761">
        <f t="shared" si="117"/>
        <v>1.9838</v>
      </c>
    </row>
    <row r="3762" spans="1:43" x14ac:dyDescent="0.2">
      <c r="A3762" t="str">
        <f t="shared" si="116"/>
        <v>2018_5994</v>
      </c>
      <c r="C3762" s="25">
        <v>3760</v>
      </c>
      <c r="D3762" s="25">
        <v>5994</v>
      </c>
      <c r="E3762" s="25">
        <v>5994</v>
      </c>
      <c r="F3762" s="25" t="s">
        <v>241</v>
      </c>
      <c r="G3762" s="25">
        <v>3.6760000000000002</v>
      </c>
      <c r="H3762" s="25">
        <v>2018</v>
      </c>
      <c r="I3762" s="25">
        <v>292683719</v>
      </c>
      <c r="J3762" s="25">
        <v>315363056</v>
      </c>
      <c r="K3762" s="25">
        <v>765.6</v>
      </c>
      <c r="L3762" s="25">
        <v>2623518</v>
      </c>
      <c r="M3762" s="25">
        <v>8.9636999999999993</v>
      </c>
      <c r="N3762" s="25">
        <v>174816</v>
      </c>
      <c r="O3762" s="25">
        <v>0.55432999999999999</v>
      </c>
      <c r="P3762" s="25">
        <v>0</v>
      </c>
      <c r="Q3762" s="25">
        <v>0</v>
      </c>
      <c r="R3762" s="25">
        <v>0</v>
      </c>
      <c r="S3762" s="25">
        <v>0</v>
      </c>
      <c r="T3762" s="25">
        <v>0</v>
      </c>
      <c r="U3762" s="25">
        <v>0</v>
      </c>
      <c r="V3762" s="25">
        <v>0</v>
      </c>
      <c r="W3762" s="25">
        <v>0</v>
      </c>
      <c r="X3762" s="25">
        <v>0</v>
      </c>
      <c r="Y3762" s="25">
        <v>0</v>
      </c>
      <c r="Z3762" s="25">
        <v>2798334</v>
      </c>
      <c r="AA3762" s="25">
        <v>9.5180000000000007</v>
      </c>
      <c r="AB3762" s="25">
        <v>350000</v>
      </c>
      <c r="AC3762" s="25">
        <v>1.1958299999999999</v>
      </c>
      <c r="AD3762" s="25">
        <v>0</v>
      </c>
      <c r="AE3762" s="25">
        <v>0</v>
      </c>
      <c r="AF3762" s="25">
        <v>59132</v>
      </c>
      <c r="AG3762" s="25">
        <v>0.1875</v>
      </c>
      <c r="AH3762" s="25">
        <v>104070</v>
      </c>
      <c r="AI3762" s="25">
        <v>0.33</v>
      </c>
      <c r="AJ3762" s="25">
        <v>0</v>
      </c>
      <c r="AK3762" s="25">
        <v>0</v>
      </c>
      <c r="AL3762" s="25">
        <v>0</v>
      </c>
      <c r="AM3762" s="25">
        <v>0</v>
      </c>
      <c r="AN3762" s="25">
        <v>3311536</v>
      </c>
      <c r="AO3762" s="25">
        <v>11.231299999999999</v>
      </c>
      <c r="AQ3762">
        <f t="shared" si="117"/>
        <v>0</v>
      </c>
    </row>
    <row r="3763" spans="1:43" x14ac:dyDescent="0.2">
      <c r="A3763" t="str">
        <f t="shared" si="116"/>
        <v>2018_6003</v>
      </c>
      <c r="C3763" s="25">
        <v>3761</v>
      </c>
      <c r="D3763" s="25">
        <v>6003</v>
      </c>
      <c r="E3763" s="25">
        <v>6003</v>
      </c>
      <c r="F3763" s="25" t="s">
        <v>242</v>
      </c>
      <c r="G3763" s="25">
        <v>2.1539999999999999</v>
      </c>
      <c r="H3763" s="25">
        <v>2018</v>
      </c>
      <c r="I3763" s="25">
        <v>174353610</v>
      </c>
      <c r="J3763" s="25">
        <v>176354740</v>
      </c>
      <c r="K3763" s="25">
        <v>408.9</v>
      </c>
      <c r="L3763" s="25">
        <v>1457590</v>
      </c>
      <c r="M3763" s="25">
        <v>8.36</v>
      </c>
      <c r="N3763" s="25">
        <v>70659</v>
      </c>
      <c r="O3763" s="25">
        <v>0.40066000000000002</v>
      </c>
      <c r="P3763" s="25">
        <v>0</v>
      </c>
      <c r="Q3763" s="25">
        <v>0</v>
      </c>
      <c r="R3763" s="25">
        <v>324035</v>
      </c>
      <c r="S3763" s="25">
        <v>1.85849</v>
      </c>
      <c r="T3763" s="25">
        <v>0</v>
      </c>
      <c r="U3763" s="25">
        <v>0</v>
      </c>
      <c r="V3763" s="25">
        <v>324035</v>
      </c>
      <c r="W3763" s="25">
        <v>1.8585</v>
      </c>
      <c r="X3763" s="25">
        <v>0</v>
      </c>
      <c r="Y3763" s="25">
        <v>0</v>
      </c>
      <c r="Z3763" s="25">
        <v>1852284</v>
      </c>
      <c r="AA3763" s="25">
        <v>10.6191</v>
      </c>
      <c r="AB3763" s="25">
        <v>190000</v>
      </c>
      <c r="AC3763" s="25">
        <v>1.0897399999999999</v>
      </c>
      <c r="AD3763" s="25">
        <v>0</v>
      </c>
      <c r="AE3763" s="25">
        <v>0</v>
      </c>
      <c r="AF3763" s="25">
        <v>86678</v>
      </c>
      <c r="AG3763" s="25">
        <v>0.49149999999999999</v>
      </c>
      <c r="AH3763" s="25">
        <v>58197</v>
      </c>
      <c r="AI3763" s="25">
        <v>0.33</v>
      </c>
      <c r="AJ3763" s="25">
        <v>0</v>
      </c>
      <c r="AK3763" s="25">
        <v>0</v>
      </c>
      <c r="AL3763" s="25">
        <v>0</v>
      </c>
      <c r="AM3763" s="25">
        <v>0</v>
      </c>
      <c r="AN3763" s="25">
        <v>2187159</v>
      </c>
      <c r="AO3763" s="25">
        <v>12.5304</v>
      </c>
      <c r="AQ3763">
        <f t="shared" si="117"/>
        <v>1.8585</v>
      </c>
    </row>
    <row r="3764" spans="1:43" x14ac:dyDescent="0.2">
      <c r="A3764" t="str">
        <f t="shared" si="116"/>
        <v>2018_6012</v>
      </c>
      <c r="C3764" s="25">
        <v>3762</v>
      </c>
      <c r="D3764" s="25">
        <v>6012</v>
      </c>
      <c r="E3764" s="25">
        <v>6012</v>
      </c>
      <c r="F3764" s="25" t="s">
        <v>243</v>
      </c>
      <c r="G3764" s="25">
        <v>2.355</v>
      </c>
      <c r="H3764" s="25">
        <v>2018</v>
      </c>
      <c r="I3764" s="25">
        <v>174679792</v>
      </c>
      <c r="J3764" s="25">
        <v>176428093</v>
      </c>
      <c r="K3764" s="25">
        <v>537.1</v>
      </c>
      <c r="L3764" s="25">
        <v>1612677</v>
      </c>
      <c r="M3764" s="25">
        <v>9.2322000000000006</v>
      </c>
      <c r="N3764" s="25">
        <v>242686</v>
      </c>
      <c r="O3764" s="25">
        <v>1.3755500000000001</v>
      </c>
      <c r="P3764" s="25">
        <v>0</v>
      </c>
      <c r="Q3764" s="25">
        <v>0</v>
      </c>
      <c r="R3764" s="25">
        <v>0</v>
      </c>
      <c r="S3764" s="25">
        <v>0</v>
      </c>
      <c r="T3764" s="25">
        <v>0</v>
      </c>
      <c r="U3764" s="25">
        <v>0</v>
      </c>
      <c r="V3764" s="25">
        <v>0</v>
      </c>
      <c r="W3764" s="25">
        <v>0</v>
      </c>
      <c r="X3764" s="25">
        <v>0</v>
      </c>
      <c r="Y3764" s="25">
        <v>0</v>
      </c>
      <c r="Z3764" s="25">
        <v>1855363</v>
      </c>
      <c r="AA3764" s="25">
        <v>10.607699999999999</v>
      </c>
      <c r="AB3764" s="25">
        <v>275000</v>
      </c>
      <c r="AC3764" s="25">
        <v>1.5743100000000001</v>
      </c>
      <c r="AD3764" s="25">
        <v>0</v>
      </c>
      <c r="AE3764" s="25">
        <v>0</v>
      </c>
      <c r="AF3764" s="25">
        <v>236414</v>
      </c>
      <c r="AG3764" s="25">
        <v>1.34</v>
      </c>
      <c r="AH3764" s="25">
        <v>58221</v>
      </c>
      <c r="AI3764" s="25">
        <v>0.33</v>
      </c>
      <c r="AJ3764" s="25">
        <v>0</v>
      </c>
      <c r="AK3764" s="25">
        <v>0</v>
      </c>
      <c r="AL3764" s="25">
        <v>0</v>
      </c>
      <c r="AM3764" s="25">
        <v>0</v>
      </c>
      <c r="AN3764" s="25">
        <v>2424998</v>
      </c>
      <c r="AO3764" s="25">
        <v>13.8521</v>
      </c>
      <c r="AQ3764">
        <f t="shared" si="117"/>
        <v>0</v>
      </c>
    </row>
    <row r="3765" spans="1:43" x14ac:dyDescent="0.2">
      <c r="A3765" t="str">
        <f t="shared" si="116"/>
        <v>2018_6030</v>
      </c>
      <c r="C3765" s="25">
        <v>3763</v>
      </c>
      <c r="D3765" s="25">
        <v>6030</v>
      </c>
      <c r="E3765" s="25">
        <v>6030</v>
      </c>
      <c r="F3765" s="25" t="s">
        <v>244</v>
      </c>
      <c r="G3765" s="25">
        <v>5.5220000000000002</v>
      </c>
      <c r="H3765" s="25">
        <v>2018</v>
      </c>
      <c r="I3765" s="25">
        <v>423071543</v>
      </c>
      <c r="J3765" s="25">
        <v>520704669</v>
      </c>
      <c r="K3765" s="25">
        <v>1245.2</v>
      </c>
      <c r="L3765" s="25">
        <v>4004032</v>
      </c>
      <c r="M3765" s="25">
        <v>9.4641999999999999</v>
      </c>
      <c r="N3765" s="25">
        <v>97950</v>
      </c>
      <c r="O3765" s="25">
        <v>0.18811</v>
      </c>
      <c r="P3765" s="25">
        <v>0</v>
      </c>
      <c r="Q3765" s="25">
        <v>0</v>
      </c>
      <c r="R3765" s="25">
        <v>352500</v>
      </c>
      <c r="S3765" s="25">
        <v>0.83318999999999999</v>
      </c>
      <c r="T3765" s="25">
        <v>0</v>
      </c>
      <c r="U3765" s="25">
        <v>0</v>
      </c>
      <c r="V3765" s="25">
        <v>352500</v>
      </c>
      <c r="W3765" s="25">
        <v>0.83320000000000005</v>
      </c>
      <c r="X3765" s="25">
        <v>0</v>
      </c>
      <c r="Y3765" s="25">
        <v>0</v>
      </c>
      <c r="Z3765" s="25">
        <v>4454482</v>
      </c>
      <c r="AA3765" s="25">
        <v>10.4855</v>
      </c>
      <c r="AB3765" s="25">
        <v>100000</v>
      </c>
      <c r="AC3765" s="25">
        <v>0.23637</v>
      </c>
      <c r="AD3765" s="25">
        <v>0</v>
      </c>
      <c r="AE3765" s="25">
        <v>0</v>
      </c>
      <c r="AF3765" s="25">
        <v>536326</v>
      </c>
      <c r="AG3765" s="25">
        <v>1.03</v>
      </c>
      <c r="AH3765" s="25">
        <v>171833</v>
      </c>
      <c r="AI3765" s="25">
        <v>0.33</v>
      </c>
      <c r="AJ3765" s="25">
        <v>0</v>
      </c>
      <c r="AK3765" s="25">
        <v>0</v>
      </c>
      <c r="AL3765" s="25">
        <v>2023189</v>
      </c>
      <c r="AM3765" s="25">
        <v>3.8854799999999998</v>
      </c>
      <c r="AN3765" s="25">
        <v>7285830</v>
      </c>
      <c r="AO3765" s="25">
        <v>15.9674</v>
      </c>
      <c r="AQ3765">
        <f t="shared" si="117"/>
        <v>0.83320000000000005</v>
      </c>
    </row>
    <row r="3766" spans="1:43" x14ac:dyDescent="0.2">
      <c r="A3766" t="str">
        <f t="shared" si="116"/>
        <v>2018_6039</v>
      </c>
      <c r="C3766" s="25">
        <v>3764</v>
      </c>
      <c r="D3766" s="25">
        <v>6039</v>
      </c>
      <c r="E3766" s="25">
        <v>6039</v>
      </c>
      <c r="F3766" s="25" t="s">
        <v>246</v>
      </c>
      <c r="G3766" s="25">
        <v>93.093000000000004</v>
      </c>
      <c r="H3766" s="25">
        <v>2018</v>
      </c>
      <c r="I3766" s="25">
        <v>2443433497</v>
      </c>
      <c r="J3766" s="25">
        <v>2679505210</v>
      </c>
      <c r="K3766" s="25">
        <v>14504</v>
      </c>
      <c r="L3766" s="25">
        <v>28809232</v>
      </c>
      <c r="M3766" s="25">
        <v>11.7905</v>
      </c>
      <c r="N3766" s="25">
        <v>3109810</v>
      </c>
      <c r="O3766" s="25">
        <v>1.16059</v>
      </c>
      <c r="P3766" s="25">
        <v>0</v>
      </c>
      <c r="Q3766" s="25">
        <v>0</v>
      </c>
      <c r="R3766" s="25">
        <v>1250000</v>
      </c>
      <c r="S3766" s="25">
        <v>0.51158000000000003</v>
      </c>
      <c r="T3766" s="25">
        <v>0</v>
      </c>
      <c r="U3766" s="25">
        <v>0</v>
      </c>
      <c r="V3766" s="25">
        <v>1250000</v>
      </c>
      <c r="W3766" s="25">
        <v>0.51160000000000005</v>
      </c>
      <c r="X3766" s="25">
        <v>0</v>
      </c>
      <c r="Y3766" s="25">
        <v>0</v>
      </c>
      <c r="Z3766" s="25">
        <v>33169042</v>
      </c>
      <c r="AA3766" s="25">
        <v>13.4626</v>
      </c>
      <c r="AB3766" s="25">
        <v>3903042</v>
      </c>
      <c r="AC3766" s="25">
        <v>1.5973599999999999</v>
      </c>
      <c r="AD3766" s="25">
        <v>0</v>
      </c>
      <c r="AE3766" s="25">
        <v>0</v>
      </c>
      <c r="AF3766" s="25">
        <v>0</v>
      </c>
      <c r="AG3766" s="25">
        <v>0</v>
      </c>
      <c r="AH3766" s="25">
        <v>884237</v>
      </c>
      <c r="AI3766" s="25">
        <v>0.33</v>
      </c>
      <c r="AJ3766" s="25">
        <v>0</v>
      </c>
      <c r="AK3766" s="25">
        <v>0</v>
      </c>
      <c r="AL3766" s="25">
        <v>0</v>
      </c>
      <c r="AM3766" s="25">
        <v>0</v>
      </c>
      <c r="AN3766" s="25">
        <v>37956321</v>
      </c>
      <c r="AO3766" s="25">
        <v>15.39</v>
      </c>
      <c r="AQ3766">
        <f t="shared" si="117"/>
        <v>0.51160000000000005</v>
      </c>
    </row>
    <row r="3767" spans="1:43" x14ac:dyDescent="0.2">
      <c r="A3767" t="str">
        <f t="shared" si="116"/>
        <v>2018_6048</v>
      </c>
      <c r="C3767" s="25">
        <v>3765</v>
      </c>
      <c r="D3767" s="25">
        <v>6048</v>
      </c>
      <c r="E3767" s="25">
        <v>6035</v>
      </c>
      <c r="F3767" s="25" t="s">
        <v>245</v>
      </c>
      <c r="G3767" s="25">
        <v>1.9610000000000001</v>
      </c>
      <c r="H3767" s="25">
        <v>2018</v>
      </c>
      <c r="I3767" s="25">
        <v>267798060</v>
      </c>
      <c r="J3767" s="25">
        <v>267798060</v>
      </c>
      <c r="K3767" s="25">
        <v>473</v>
      </c>
      <c r="L3767" s="25">
        <v>2178210</v>
      </c>
      <c r="M3767" s="25">
        <v>8.1338000000000008</v>
      </c>
      <c r="N3767" s="25">
        <v>0</v>
      </c>
      <c r="O3767" s="25">
        <v>0</v>
      </c>
      <c r="P3767" s="25">
        <v>0</v>
      </c>
      <c r="Q3767" s="25">
        <v>0</v>
      </c>
      <c r="R3767" s="25">
        <v>173717</v>
      </c>
      <c r="S3767" s="25">
        <v>0.64868999999999999</v>
      </c>
      <c r="T3767" s="25">
        <v>0</v>
      </c>
      <c r="U3767" s="25">
        <v>0</v>
      </c>
      <c r="V3767" s="25">
        <v>173717</v>
      </c>
      <c r="W3767" s="25">
        <v>0.64870000000000005</v>
      </c>
      <c r="X3767" s="25">
        <v>0</v>
      </c>
      <c r="Y3767" s="25">
        <v>0</v>
      </c>
      <c r="Z3767" s="25">
        <v>2351927</v>
      </c>
      <c r="AA3767" s="25">
        <v>8.7825000000000006</v>
      </c>
      <c r="AB3767" s="25">
        <v>200000</v>
      </c>
      <c r="AC3767" s="25">
        <v>0.74682999999999999</v>
      </c>
      <c r="AD3767" s="25">
        <v>0</v>
      </c>
      <c r="AE3767" s="25">
        <v>0</v>
      </c>
      <c r="AF3767" s="25">
        <v>0</v>
      </c>
      <c r="AG3767" s="25">
        <v>0</v>
      </c>
      <c r="AH3767" s="25">
        <v>88373</v>
      </c>
      <c r="AI3767" s="25">
        <v>0.33</v>
      </c>
      <c r="AJ3767" s="25">
        <v>0</v>
      </c>
      <c r="AK3767" s="25">
        <v>0</v>
      </c>
      <c r="AL3767" s="25">
        <v>509024</v>
      </c>
      <c r="AM3767" s="25">
        <v>1.9007799999999999</v>
      </c>
      <c r="AN3767" s="25">
        <v>3149324</v>
      </c>
      <c r="AO3767" s="25">
        <v>11.7601</v>
      </c>
      <c r="AQ3767">
        <f t="shared" si="117"/>
        <v>0.64870000000000005</v>
      </c>
    </row>
    <row r="3768" spans="1:43" x14ac:dyDescent="0.2">
      <c r="A3768" t="str">
        <f t="shared" si="116"/>
        <v>2018_6091</v>
      </c>
      <c r="C3768" s="25">
        <v>3766</v>
      </c>
      <c r="D3768" s="25">
        <v>6091</v>
      </c>
      <c r="E3768" s="25">
        <v>6091</v>
      </c>
      <c r="F3768" s="25" t="s">
        <v>657</v>
      </c>
      <c r="G3768" s="25">
        <v>4.399</v>
      </c>
      <c r="H3768" s="25">
        <v>2018</v>
      </c>
      <c r="I3768" s="25">
        <v>437678744</v>
      </c>
      <c r="J3768" s="25">
        <v>438847290</v>
      </c>
      <c r="K3768" s="25">
        <v>920.1</v>
      </c>
      <c r="L3768" s="25">
        <v>3707553</v>
      </c>
      <c r="M3768" s="25">
        <v>8.4709000000000003</v>
      </c>
      <c r="N3768" s="25">
        <v>509590</v>
      </c>
      <c r="O3768" s="25">
        <v>1.1612</v>
      </c>
      <c r="P3768" s="25">
        <v>0</v>
      </c>
      <c r="Q3768" s="25">
        <v>0</v>
      </c>
      <c r="R3768" s="25">
        <v>0</v>
      </c>
      <c r="S3768" s="25">
        <v>0</v>
      </c>
      <c r="T3768" s="25">
        <v>0</v>
      </c>
      <c r="U3768" s="25">
        <v>0</v>
      </c>
      <c r="V3768" s="25">
        <v>0</v>
      </c>
      <c r="W3768" s="25">
        <v>0</v>
      </c>
      <c r="X3768" s="25">
        <v>0</v>
      </c>
      <c r="Y3768" s="25">
        <v>0</v>
      </c>
      <c r="Z3768" s="25">
        <v>4217143</v>
      </c>
      <c r="AA3768" s="25">
        <v>9.6321999999999992</v>
      </c>
      <c r="AB3768" s="25">
        <v>100000</v>
      </c>
      <c r="AC3768" s="25">
        <v>0.22847999999999999</v>
      </c>
      <c r="AD3768" s="25">
        <v>0</v>
      </c>
      <c r="AE3768" s="25">
        <v>0</v>
      </c>
      <c r="AF3768" s="25">
        <v>0</v>
      </c>
      <c r="AG3768" s="25">
        <v>0</v>
      </c>
      <c r="AH3768" s="25">
        <v>144820</v>
      </c>
      <c r="AI3768" s="25">
        <v>0.33</v>
      </c>
      <c r="AJ3768" s="25">
        <v>0</v>
      </c>
      <c r="AK3768" s="25">
        <v>0</v>
      </c>
      <c r="AL3768" s="25">
        <v>0</v>
      </c>
      <c r="AM3768" s="25">
        <v>0</v>
      </c>
      <c r="AN3768" s="25">
        <v>4461963</v>
      </c>
      <c r="AO3768" s="25">
        <v>10.1906</v>
      </c>
      <c r="AQ3768">
        <f t="shared" si="117"/>
        <v>0</v>
      </c>
    </row>
    <row r="3769" spans="1:43" x14ac:dyDescent="0.2">
      <c r="A3769" t="str">
        <f t="shared" si="116"/>
        <v>2018_6093</v>
      </c>
      <c r="C3769" s="25">
        <v>3767</v>
      </c>
      <c r="D3769" s="25">
        <v>6093</v>
      </c>
      <c r="E3769" s="25">
        <v>6093</v>
      </c>
      <c r="F3769" s="25" t="s">
        <v>247</v>
      </c>
      <c r="G3769" s="25">
        <v>3.35</v>
      </c>
      <c r="H3769" s="25">
        <v>2018</v>
      </c>
      <c r="I3769" s="25">
        <v>446036749</v>
      </c>
      <c r="J3769" s="25">
        <v>469971041</v>
      </c>
      <c r="K3769" s="25">
        <v>1328.6</v>
      </c>
      <c r="L3769" s="25">
        <v>3920126</v>
      </c>
      <c r="M3769" s="25">
        <v>8.7888000000000002</v>
      </c>
      <c r="N3769" s="25">
        <v>97817</v>
      </c>
      <c r="O3769" s="25">
        <v>0.20813000000000001</v>
      </c>
      <c r="P3769" s="25">
        <v>0</v>
      </c>
      <c r="Q3769" s="25">
        <v>0</v>
      </c>
      <c r="R3769" s="25">
        <v>402449</v>
      </c>
      <c r="S3769" s="25">
        <v>0.90227999999999997</v>
      </c>
      <c r="T3769" s="25">
        <v>0</v>
      </c>
      <c r="U3769" s="25">
        <v>0</v>
      </c>
      <c r="V3769" s="25">
        <v>402449</v>
      </c>
      <c r="W3769" s="25">
        <v>0.90229999999999999</v>
      </c>
      <c r="X3769" s="25">
        <v>0</v>
      </c>
      <c r="Y3769" s="25">
        <v>0</v>
      </c>
      <c r="Z3769" s="25">
        <v>4420392</v>
      </c>
      <c r="AA3769" s="25">
        <v>9.8992000000000004</v>
      </c>
      <c r="AB3769" s="25">
        <v>270000</v>
      </c>
      <c r="AC3769" s="25">
        <v>0.60533000000000003</v>
      </c>
      <c r="AD3769" s="25">
        <v>0</v>
      </c>
      <c r="AE3769" s="25">
        <v>0</v>
      </c>
      <c r="AF3769" s="25">
        <v>629761</v>
      </c>
      <c r="AG3769" s="25">
        <v>1.34</v>
      </c>
      <c r="AH3769" s="25">
        <v>155090</v>
      </c>
      <c r="AI3769" s="25">
        <v>0.33</v>
      </c>
      <c r="AJ3769" s="25">
        <v>0</v>
      </c>
      <c r="AK3769" s="25">
        <v>0</v>
      </c>
      <c r="AL3769" s="25">
        <v>1903113</v>
      </c>
      <c r="AM3769" s="25">
        <v>4.0494300000000001</v>
      </c>
      <c r="AN3769" s="25">
        <v>7378356</v>
      </c>
      <c r="AO3769" s="25">
        <v>16.224</v>
      </c>
      <c r="AQ3769">
        <f t="shared" si="117"/>
        <v>0.90229999999999999</v>
      </c>
    </row>
    <row r="3770" spans="1:43" x14ac:dyDescent="0.2">
      <c r="A3770" t="str">
        <f t="shared" si="116"/>
        <v>2018_6094</v>
      </c>
      <c r="C3770" s="25">
        <v>3768</v>
      </c>
      <c r="D3770" s="25">
        <v>6094</v>
      </c>
      <c r="E3770" s="25">
        <v>6094</v>
      </c>
      <c r="F3770" s="25" t="s">
        <v>248</v>
      </c>
      <c r="G3770" s="25">
        <v>2.3929999999999998</v>
      </c>
      <c r="H3770" s="25">
        <v>2018</v>
      </c>
      <c r="I3770" s="25">
        <v>143879372</v>
      </c>
      <c r="J3770" s="25">
        <v>143879372</v>
      </c>
      <c r="K3770" s="25">
        <v>581.70000000000005</v>
      </c>
      <c r="L3770" s="25">
        <v>1610011</v>
      </c>
      <c r="M3770" s="25">
        <v>11.19</v>
      </c>
      <c r="N3770" s="25">
        <v>5017</v>
      </c>
      <c r="O3770" s="25">
        <v>3.4869999999999998E-2</v>
      </c>
      <c r="P3770" s="25">
        <v>0</v>
      </c>
      <c r="Q3770" s="25">
        <v>0</v>
      </c>
      <c r="R3770" s="25">
        <v>208346</v>
      </c>
      <c r="S3770" s="25">
        <v>1.4480599999999999</v>
      </c>
      <c r="T3770" s="25">
        <v>14757</v>
      </c>
      <c r="U3770" s="25">
        <v>0.1026</v>
      </c>
      <c r="V3770" s="25">
        <v>223103</v>
      </c>
      <c r="W3770" s="25">
        <v>1.5506</v>
      </c>
      <c r="X3770" s="25">
        <v>0</v>
      </c>
      <c r="Y3770" s="25">
        <v>0</v>
      </c>
      <c r="Z3770" s="25">
        <v>1838131</v>
      </c>
      <c r="AA3770" s="25">
        <v>12.775499999999999</v>
      </c>
      <c r="AB3770" s="25">
        <v>197000</v>
      </c>
      <c r="AC3770" s="25">
        <v>1.3692</v>
      </c>
      <c r="AD3770" s="25">
        <v>0</v>
      </c>
      <c r="AE3770" s="25">
        <v>0</v>
      </c>
      <c r="AF3770" s="25">
        <v>192798</v>
      </c>
      <c r="AG3770" s="25">
        <v>1.34</v>
      </c>
      <c r="AH3770" s="25">
        <v>47480</v>
      </c>
      <c r="AI3770" s="25">
        <v>0.33</v>
      </c>
      <c r="AJ3770" s="25">
        <v>0</v>
      </c>
      <c r="AK3770" s="25">
        <v>0</v>
      </c>
      <c r="AL3770" s="25">
        <v>316400</v>
      </c>
      <c r="AM3770" s="25">
        <v>2.1990599999999998</v>
      </c>
      <c r="AN3770" s="25">
        <v>2591809</v>
      </c>
      <c r="AO3770" s="25">
        <v>18.0138</v>
      </c>
      <c r="AQ3770">
        <f t="shared" si="117"/>
        <v>1.5506</v>
      </c>
    </row>
    <row r="3771" spans="1:43" x14ac:dyDescent="0.2">
      <c r="A3771" t="str">
        <f t="shared" si="116"/>
        <v>2018_6095</v>
      </c>
      <c r="C3771" s="25">
        <v>3769</v>
      </c>
      <c r="D3771" s="25">
        <v>6095</v>
      </c>
      <c r="E3771" s="25">
        <v>6095</v>
      </c>
      <c r="F3771" s="25" t="s">
        <v>249</v>
      </c>
      <c r="G3771" s="25">
        <v>2.9119999999999999</v>
      </c>
      <c r="H3771" s="25">
        <v>2018</v>
      </c>
      <c r="I3771" s="25">
        <v>263048863</v>
      </c>
      <c r="J3771" s="25">
        <v>288764400</v>
      </c>
      <c r="K3771" s="25">
        <v>638.20000000000005</v>
      </c>
      <c r="L3771" s="25">
        <v>2329156</v>
      </c>
      <c r="M3771" s="25">
        <v>8.8544999999999998</v>
      </c>
      <c r="N3771" s="25">
        <v>29222</v>
      </c>
      <c r="O3771" s="25">
        <v>0.1012</v>
      </c>
      <c r="P3771" s="25">
        <v>0</v>
      </c>
      <c r="Q3771" s="25">
        <v>0</v>
      </c>
      <c r="R3771" s="25">
        <v>0</v>
      </c>
      <c r="S3771" s="25">
        <v>0</v>
      </c>
      <c r="T3771" s="25">
        <v>1070000</v>
      </c>
      <c r="U3771" s="25">
        <v>4.0677000000000003</v>
      </c>
      <c r="V3771" s="25">
        <v>1070000</v>
      </c>
      <c r="W3771" s="25">
        <v>4.0677000000000003</v>
      </c>
      <c r="X3771" s="25">
        <v>0</v>
      </c>
      <c r="Y3771" s="25">
        <v>0</v>
      </c>
      <c r="Z3771" s="25">
        <v>3428378</v>
      </c>
      <c r="AA3771" s="25">
        <v>13.023400000000001</v>
      </c>
      <c r="AB3771" s="25">
        <v>115000</v>
      </c>
      <c r="AC3771" s="25">
        <v>0.43718000000000001</v>
      </c>
      <c r="AD3771" s="25">
        <v>0</v>
      </c>
      <c r="AE3771" s="25">
        <v>0</v>
      </c>
      <c r="AF3771" s="25">
        <v>288764</v>
      </c>
      <c r="AG3771" s="25">
        <v>1</v>
      </c>
      <c r="AH3771" s="25">
        <v>95292</v>
      </c>
      <c r="AI3771" s="25">
        <v>0.33</v>
      </c>
      <c r="AJ3771" s="25">
        <v>0</v>
      </c>
      <c r="AK3771" s="25">
        <v>0</v>
      </c>
      <c r="AL3771" s="25">
        <v>632538</v>
      </c>
      <c r="AM3771" s="25">
        <v>2.1905000000000001</v>
      </c>
      <c r="AN3771" s="25">
        <v>4559972</v>
      </c>
      <c r="AO3771" s="25">
        <v>16.981000000000002</v>
      </c>
      <c r="AQ3771">
        <f t="shared" si="117"/>
        <v>4.0677000000000003</v>
      </c>
    </row>
    <row r="3772" spans="1:43" x14ac:dyDescent="0.2">
      <c r="A3772" t="str">
        <f t="shared" si="116"/>
        <v>2018_6096</v>
      </c>
      <c r="C3772" s="25">
        <v>3770</v>
      </c>
      <c r="D3772" s="25">
        <v>6096</v>
      </c>
      <c r="E3772" s="25">
        <v>6096</v>
      </c>
      <c r="F3772" s="25" t="s">
        <v>966</v>
      </c>
      <c r="G3772" s="25">
        <v>2.8130000000000002</v>
      </c>
      <c r="H3772" s="25">
        <v>2018</v>
      </c>
      <c r="I3772" s="25">
        <v>227433129</v>
      </c>
      <c r="J3772" s="25">
        <v>227655619</v>
      </c>
      <c r="K3772" s="25">
        <v>547.20000000000005</v>
      </c>
      <c r="L3772" s="25">
        <v>1979996</v>
      </c>
      <c r="M3772" s="25">
        <v>8.7058</v>
      </c>
      <c r="N3772" s="25">
        <v>298114</v>
      </c>
      <c r="O3772" s="25">
        <v>1.3095000000000001</v>
      </c>
      <c r="P3772" s="25">
        <v>0</v>
      </c>
      <c r="Q3772" s="25">
        <v>0</v>
      </c>
      <c r="R3772" s="25">
        <v>0</v>
      </c>
      <c r="S3772" s="25">
        <v>0</v>
      </c>
      <c r="T3772" s="25">
        <v>0</v>
      </c>
      <c r="U3772" s="25">
        <v>0</v>
      </c>
      <c r="V3772" s="25">
        <v>0</v>
      </c>
      <c r="W3772" s="25">
        <v>0</v>
      </c>
      <c r="X3772" s="25">
        <v>0</v>
      </c>
      <c r="Y3772" s="25">
        <v>0</v>
      </c>
      <c r="Z3772" s="25">
        <v>2278110</v>
      </c>
      <c r="AA3772" s="25">
        <v>10.0153</v>
      </c>
      <c r="AB3772" s="25">
        <v>200000</v>
      </c>
      <c r="AC3772" s="25">
        <v>0.87938000000000005</v>
      </c>
      <c r="AD3772" s="25">
        <v>0</v>
      </c>
      <c r="AE3772" s="25">
        <v>0</v>
      </c>
      <c r="AF3772" s="25">
        <v>198457</v>
      </c>
      <c r="AG3772" s="25">
        <v>0.87173999999999996</v>
      </c>
      <c r="AH3772" s="25">
        <v>75126</v>
      </c>
      <c r="AI3772" s="25">
        <v>0.33</v>
      </c>
      <c r="AJ3772" s="25">
        <v>0</v>
      </c>
      <c r="AK3772" s="25">
        <v>0</v>
      </c>
      <c r="AL3772" s="25">
        <v>0</v>
      </c>
      <c r="AM3772" s="25">
        <v>0</v>
      </c>
      <c r="AN3772" s="25">
        <v>2751693</v>
      </c>
      <c r="AO3772" s="25">
        <v>12.096500000000001</v>
      </c>
      <c r="AQ3772">
        <f t="shared" si="117"/>
        <v>0</v>
      </c>
    </row>
    <row r="3773" spans="1:43" x14ac:dyDescent="0.2">
      <c r="A3773" t="str">
        <f t="shared" si="116"/>
        <v>2018_6097</v>
      </c>
      <c r="C3773" s="25">
        <v>3771</v>
      </c>
      <c r="D3773" s="25">
        <v>6097</v>
      </c>
      <c r="E3773" s="25">
        <v>6097</v>
      </c>
      <c r="F3773" s="25" t="s">
        <v>250</v>
      </c>
      <c r="G3773" s="25">
        <v>1.3260000000000001</v>
      </c>
      <c r="H3773" s="25">
        <v>2018</v>
      </c>
      <c r="I3773" s="25">
        <v>111293064</v>
      </c>
      <c r="J3773" s="25">
        <v>111293064</v>
      </c>
      <c r="K3773" s="25">
        <v>197.9</v>
      </c>
      <c r="L3773" s="25">
        <v>863644</v>
      </c>
      <c r="M3773" s="25">
        <v>7.7601000000000004</v>
      </c>
      <c r="N3773" s="25">
        <v>7079</v>
      </c>
      <c r="O3773" s="25">
        <v>6.361E-2</v>
      </c>
      <c r="P3773" s="25">
        <v>0</v>
      </c>
      <c r="Q3773" s="25">
        <v>0</v>
      </c>
      <c r="R3773" s="25">
        <v>319365</v>
      </c>
      <c r="S3773" s="25">
        <v>2.8695900000000001</v>
      </c>
      <c r="T3773" s="25">
        <v>80000</v>
      </c>
      <c r="U3773" s="25">
        <v>0.71879999999999999</v>
      </c>
      <c r="V3773" s="25">
        <v>399365</v>
      </c>
      <c r="W3773" s="25">
        <v>3.5884</v>
      </c>
      <c r="X3773" s="25">
        <v>0</v>
      </c>
      <c r="Y3773" s="25">
        <v>0</v>
      </c>
      <c r="Z3773" s="25">
        <v>1270088</v>
      </c>
      <c r="AA3773" s="25">
        <v>11.412100000000001</v>
      </c>
      <c r="AB3773" s="25">
        <v>50000</v>
      </c>
      <c r="AC3773" s="25">
        <v>0.44925999999999999</v>
      </c>
      <c r="AD3773" s="25">
        <v>0</v>
      </c>
      <c r="AE3773" s="25">
        <v>0</v>
      </c>
      <c r="AF3773" s="25">
        <v>0</v>
      </c>
      <c r="AG3773" s="25">
        <v>0</v>
      </c>
      <c r="AH3773" s="25">
        <v>0</v>
      </c>
      <c r="AI3773" s="25">
        <v>0</v>
      </c>
      <c r="AJ3773" s="25">
        <v>0</v>
      </c>
      <c r="AK3773" s="25">
        <v>0</v>
      </c>
      <c r="AL3773" s="25">
        <v>0</v>
      </c>
      <c r="AM3773" s="25">
        <v>0</v>
      </c>
      <c r="AN3773" s="25">
        <v>1320088</v>
      </c>
      <c r="AO3773" s="25">
        <v>11.8614</v>
      </c>
      <c r="AQ3773">
        <f t="shared" si="117"/>
        <v>3.5884</v>
      </c>
    </row>
    <row r="3774" spans="1:43" x14ac:dyDescent="0.2">
      <c r="A3774" t="str">
        <f t="shared" si="116"/>
        <v>2018_6098</v>
      </c>
      <c r="C3774" s="25">
        <v>3772</v>
      </c>
      <c r="D3774" s="25">
        <v>6098</v>
      </c>
      <c r="E3774" s="25">
        <v>6098</v>
      </c>
      <c r="F3774" s="25" t="s">
        <v>251</v>
      </c>
      <c r="G3774" s="25">
        <v>9.6430000000000007</v>
      </c>
      <c r="H3774" s="25">
        <v>2018</v>
      </c>
      <c r="I3774" s="25">
        <v>346798173</v>
      </c>
      <c r="J3774" s="25">
        <v>351885303</v>
      </c>
      <c r="K3774" s="25">
        <v>1565</v>
      </c>
      <c r="L3774" s="25">
        <v>3456947</v>
      </c>
      <c r="M3774" s="25">
        <v>9.9681999999999995</v>
      </c>
      <c r="N3774" s="25">
        <v>148449</v>
      </c>
      <c r="O3774" s="25">
        <v>0.42187000000000002</v>
      </c>
      <c r="P3774" s="25">
        <v>0</v>
      </c>
      <c r="Q3774" s="25">
        <v>0</v>
      </c>
      <c r="R3774" s="25">
        <v>678717</v>
      </c>
      <c r="S3774" s="25">
        <v>1.9571000000000001</v>
      </c>
      <c r="T3774" s="25">
        <v>822442</v>
      </c>
      <c r="U3774" s="25">
        <v>2.3715000000000002</v>
      </c>
      <c r="V3774" s="25">
        <v>1501159</v>
      </c>
      <c r="W3774" s="25">
        <v>4.3285999999999998</v>
      </c>
      <c r="X3774" s="25">
        <v>0</v>
      </c>
      <c r="Y3774" s="25">
        <v>0</v>
      </c>
      <c r="Z3774" s="25">
        <v>5106555</v>
      </c>
      <c r="AA3774" s="25">
        <v>14.7187</v>
      </c>
      <c r="AB3774" s="25">
        <v>375000</v>
      </c>
      <c r="AC3774" s="25">
        <v>1.0813200000000001</v>
      </c>
      <c r="AD3774" s="25">
        <v>0</v>
      </c>
      <c r="AE3774" s="25">
        <v>0</v>
      </c>
      <c r="AF3774" s="25">
        <v>0</v>
      </c>
      <c r="AG3774" s="25">
        <v>0</v>
      </c>
      <c r="AH3774" s="25">
        <v>116122</v>
      </c>
      <c r="AI3774" s="25">
        <v>0.33</v>
      </c>
      <c r="AJ3774" s="25">
        <v>0</v>
      </c>
      <c r="AK3774" s="25">
        <v>0</v>
      </c>
      <c r="AL3774" s="25">
        <v>0</v>
      </c>
      <c r="AM3774" s="25">
        <v>0</v>
      </c>
      <c r="AN3774" s="25">
        <v>5597677</v>
      </c>
      <c r="AO3774" s="25">
        <v>16.13</v>
      </c>
      <c r="AQ3774">
        <f t="shared" si="117"/>
        <v>4.3285999999999998</v>
      </c>
    </row>
    <row r="3775" spans="1:43" x14ac:dyDescent="0.2">
      <c r="A3775" t="str">
        <f t="shared" si="116"/>
        <v>2018_6100</v>
      </c>
      <c r="C3775" s="25">
        <v>3773</v>
      </c>
      <c r="D3775" s="25">
        <v>6100</v>
      </c>
      <c r="E3775" s="25">
        <v>6100</v>
      </c>
      <c r="F3775" s="25" t="s">
        <v>253</v>
      </c>
      <c r="G3775" s="25">
        <v>2.2919999999999998</v>
      </c>
      <c r="H3775" s="25">
        <v>2018</v>
      </c>
      <c r="I3775" s="25">
        <v>266479449</v>
      </c>
      <c r="J3775" s="25">
        <v>266479449</v>
      </c>
      <c r="K3775" s="25">
        <v>511</v>
      </c>
      <c r="L3775" s="25">
        <v>2408350</v>
      </c>
      <c r="M3775" s="25">
        <v>9.0376999999999992</v>
      </c>
      <c r="N3775" s="25">
        <v>201047</v>
      </c>
      <c r="O3775" s="25">
        <v>0.75446000000000002</v>
      </c>
      <c r="P3775" s="25">
        <v>0</v>
      </c>
      <c r="Q3775" s="25">
        <v>0</v>
      </c>
      <c r="R3775" s="25">
        <v>0</v>
      </c>
      <c r="S3775" s="25">
        <v>0</v>
      </c>
      <c r="T3775" s="25">
        <v>386053</v>
      </c>
      <c r="U3775" s="25">
        <v>1.4487000000000001</v>
      </c>
      <c r="V3775" s="25">
        <v>386053</v>
      </c>
      <c r="W3775" s="25">
        <v>1.4487000000000001</v>
      </c>
      <c r="X3775" s="25">
        <v>0</v>
      </c>
      <c r="Y3775" s="25">
        <v>0</v>
      </c>
      <c r="Z3775" s="25">
        <v>2995450</v>
      </c>
      <c r="AA3775" s="25">
        <v>11.2408</v>
      </c>
      <c r="AB3775" s="25">
        <v>180000</v>
      </c>
      <c r="AC3775" s="25">
        <v>0.67547000000000001</v>
      </c>
      <c r="AD3775" s="25">
        <v>0</v>
      </c>
      <c r="AE3775" s="25">
        <v>0</v>
      </c>
      <c r="AF3775" s="25">
        <v>73476</v>
      </c>
      <c r="AG3775" s="25">
        <v>0.27572999999999998</v>
      </c>
      <c r="AH3775" s="25">
        <v>87938</v>
      </c>
      <c r="AI3775" s="25">
        <v>0.33</v>
      </c>
      <c r="AJ3775" s="25">
        <v>0</v>
      </c>
      <c r="AK3775" s="25">
        <v>0</v>
      </c>
      <c r="AL3775" s="25">
        <v>0</v>
      </c>
      <c r="AM3775" s="25">
        <v>0</v>
      </c>
      <c r="AN3775" s="25">
        <v>3336864</v>
      </c>
      <c r="AO3775" s="25">
        <v>12.522</v>
      </c>
      <c r="AQ3775">
        <f t="shared" si="117"/>
        <v>1.4487000000000001</v>
      </c>
    </row>
    <row r="3776" spans="1:43" x14ac:dyDescent="0.2">
      <c r="A3776" t="str">
        <f t="shared" si="116"/>
        <v>2018_6101</v>
      </c>
      <c r="C3776" s="25">
        <v>3774</v>
      </c>
      <c r="D3776" s="25">
        <v>6101</v>
      </c>
      <c r="E3776" s="25">
        <v>6101</v>
      </c>
      <c r="F3776" s="25" t="s">
        <v>254</v>
      </c>
      <c r="G3776" s="25">
        <v>27.219000000000001</v>
      </c>
      <c r="H3776" s="25">
        <v>2018</v>
      </c>
      <c r="I3776" s="25">
        <v>1533697805</v>
      </c>
      <c r="J3776" s="25">
        <v>1924327271</v>
      </c>
      <c r="K3776" s="25">
        <v>6797.2</v>
      </c>
      <c r="L3776" s="25">
        <v>15622060</v>
      </c>
      <c r="M3776" s="25">
        <v>10.1859</v>
      </c>
      <c r="N3776" s="25">
        <v>792261</v>
      </c>
      <c r="O3776" s="25">
        <v>0.41171000000000002</v>
      </c>
      <c r="P3776" s="25">
        <v>0</v>
      </c>
      <c r="Q3776" s="25">
        <v>0</v>
      </c>
      <c r="R3776" s="25">
        <v>2680399</v>
      </c>
      <c r="S3776" s="25">
        <v>1.7476700000000001</v>
      </c>
      <c r="T3776" s="25">
        <v>1703063</v>
      </c>
      <c r="U3776" s="25">
        <v>1.1104000000000001</v>
      </c>
      <c r="V3776" s="25">
        <v>4383462</v>
      </c>
      <c r="W3776" s="25">
        <v>2.8580999999999999</v>
      </c>
      <c r="X3776" s="25">
        <v>0</v>
      </c>
      <c r="Y3776" s="25">
        <v>0</v>
      </c>
      <c r="Z3776" s="25">
        <v>20797783</v>
      </c>
      <c r="AA3776" s="25">
        <v>13.4557</v>
      </c>
      <c r="AB3776" s="25">
        <v>1500008</v>
      </c>
      <c r="AC3776" s="25">
        <v>0.97802999999999995</v>
      </c>
      <c r="AD3776" s="25">
        <v>0</v>
      </c>
      <c r="AE3776" s="25">
        <v>0</v>
      </c>
      <c r="AF3776" s="25">
        <v>1289299</v>
      </c>
      <c r="AG3776" s="25">
        <v>0.67</v>
      </c>
      <c r="AH3776" s="25">
        <v>635028</v>
      </c>
      <c r="AI3776" s="25">
        <v>0.33</v>
      </c>
      <c r="AJ3776" s="25">
        <v>0</v>
      </c>
      <c r="AK3776" s="25">
        <v>0</v>
      </c>
      <c r="AL3776" s="25">
        <v>7793535</v>
      </c>
      <c r="AM3776" s="25">
        <v>4.05</v>
      </c>
      <c r="AN3776" s="25">
        <v>32015653</v>
      </c>
      <c r="AO3776" s="25">
        <v>19.483699999999999</v>
      </c>
      <c r="AQ3776">
        <f t="shared" si="117"/>
        <v>2.8580999999999999</v>
      </c>
    </row>
    <row r="3777" spans="1:43" x14ac:dyDescent="0.2">
      <c r="A3777" t="str">
        <f t="shared" si="116"/>
        <v>2018_6102</v>
      </c>
      <c r="C3777" s="25">
        <v>3775</v>
      </c>
      <c r="D3777" s="25">
        <v>6102</v>
      </c>
      <c r="E3777" s="25">
        <v>6102</v>
      </c>
      <c r="F3777" s="25" t="s">
        <v>255</v>
      </c>
      <c r="G3777" s="25">
        <v>9.2520000000000007</v>
      </c>
      <c r="H3777" s="25">
        <v>2018</v>
      </c>
      <c r="I3777" s="25">
        <v>658493956</v>
      </c>
      <c r="J3777" s="25">
        <v>691027618</v>
      </c>
      <c r="K3777" s="25">
        <v>1848.2</v>
      </c>
      <c r="L3777" s="25">
        <v>6285158</v>
      </c>
      <c r="M3777" s="25">
        <v>9.5447000000000006</v>
      </c>
      <c r="N3777" s="25">
        <v>143939</v>
      </c>
      <c r="O3777" s="25">
        <v>0.20830000000000001</v>
      </c>
      <c r="P3777" s="25">
        <v>0</v>
      </c>
      <c r="Q3777" s="25">
        <v>0</v>
      </c>
      <c r="R3777" s="25">
        <v>372619</v>
      </c>
      <c r="S3777" s="25">
        <v>0.56586999999999998</v>
      </c>
      <c r="T3777" s="25">
        <v>0</v>
      </c>
      <c r="U3777" s="25">
        <v>0</v>
      </c>
      <c r="V3777" s="25">
        <v>372619</v>
      </c>
      <c r="W3777" s="25">
        <v>0.56589999999999996</v>
      </c>
      <c r="X3777" s="25">
        <v>0</v>
      </c>
      <c r="Y3777" s="25">
        <v>0</v>
      </c>
      <c r="Z3777" s="25">
        <v>6801716</v>
      </c>
      <c r="AA3777" s="25">
        <v>10.318899999999999</v>
      </c>
      <c r="AB3777" s="25">
        <v>950000</v>
      </c>
      <c r="AC3777" s="25">
        <v>1.44269</v>
      </c>
      <c r="AD3777" s="25">
        <v>0</v>
      </c>
      <c r="AE3777" s="25">
        <v>0</v>
      </c>
      <c r="AF3777" s="25">
        <v>462989</v>
      </c>
      <c r="AG3777" s="25">
        <v>0.67</v>
      </c>
      <c r="AH3777" s="25">
        <v>228039</v>
      </c>
      <c r="AI3777" s="25">
        <v>0.33</v>
      </c>
      <c r="AJ3777" s="25">
        <v>0</v>
      </c>
      <c r="AK3777" s="25">
        <v>0</v>
      </c>
      <c r="AL3777" s="25">
        <v>926425</v>
      </c>
      <c r="AM3777" s="25">
        <v>1.3406499999999999</v>
      </c>
      <c r="AN3777" s="25">
        <v>9369169</v>
      </c>
      <c r="AO3777" s="25">
        <v>14.1023</v>
      </c>
      <c r="AQ3777">
        <f t="shared" si="117"/>
        <v>0.56589999999999996</v>
      </c>
    </row>
    <row r="3778" spans="1:43" x14ac:dyDescent="0.2">
      <c r="A3778" t="str">
        <f t="shared" si="116"/>
        <v>2018_6120</v>
      </c>
      <c r="C3778" s="25">
        <v>3776</v>
      </c>
      <c r="D3778" s="25">
        <v>6120</v>
      </c>
      <c r="E3778" s="25">
        <v>6120</v>
      </c>
      <c r="F3778" s="25" t="s">
        <v>256</v>
      </c>
      <c r="G3778" s="25">
        <v>4.3369999999999997</v>
      </c>
      <c r="H3778" s="25">
        <v>2018</v>
      </c>
      <c r="I3778" s="25">
        <v>1064927051</v>
      </c>
      <c r="J3778" s="25">
        <v>1213041482</v>
      </c>
      <c r="K3778" s="25">
        <v>1163.0999999999999</v>
      </c>
      <c r="L3778" s="25">
        <v>7148757</v>
      </c>
      <c r="M3778" s="25">
        <v>6.7129000000000003</v>
      </c>
      <c r="N3778" s="25">
        <v>88159</v>
      </c>
      <c r="O3778" s="25">
        <v>7.2679999999999995E-2</v>
      </c>
      <c r="P3778" s="25">
        <v>0</v>
      </c>
      <c r="Q3778" s="25">
        <v>0</v>
      </c>
      <c r="R3778" s="25">
        <v>0</v>
      </c>
      <c r="S3778" s="25">
        <v>0</v>
      </c>
      <c r="T3778" s="25">
        <v>436139</v>
      </c>
      <c r="U3778" s="25">
        <v>0.40949999999999998</v>
      </c>
      <c r="V3778" s="25">
        <v>436139</v>
      </c>
      <c r="W3778" s="25">
        <v>0.40949999999999998</v>
      </c>
      <c r="X3778" s="25">
        <v>0</v>
      </c>
      <c r="Y3778" s="25">
        <v>0</v>
      </c>
      <c r="Z3778" s="25">
        <v>7673055</v>
      </c>
      <c r="AA3778" s="25">
        <v>7.1951000000000001</v>
      </c>
      <c r="AB3778" s="25">
        <v>700000</v>
      </c>
      <c r="AC3778" s="25">
        <v>0.65732000000000002</v>
      </c>
      <c r="AD3778" s="25">
        <v>0</v>
      </c>
      <c r="AE3778" s="25">
        <v>0</v>
      </c>
      <c r="AF3778" s="25">
        <v>0</v>
      </c>
      <c r="AG3778" s="25">
        <v>0</v>
      </c>
      <c r="AH3778" s="25">
        <v>400304</v>
      </c>
      <c r="AI3778" s="25">
        <v>0.33</v>
      </c>
      <c r="AJ3778" s="25">
        <v>0</v>
      </c>
      <c r="AK3778" s="25">
        <v>0</v>
      </c>
      <c r="AL3778" s="25">
        <v>0</v>
      </c>
      <c r="AM3778" s="25">
        <v>0</v>
      </c>
      <c r="AN3778" s="25">
        <v>8773359</v>
      </c>
      <c r="AO3778" s="25">
        <v>8.1824999999999992</v>
      </c>
      <c r="AQ3778">
        <f t="shared" si="117"/>
        <v>0.40949999999999998</v>
      </c>
    </row>
    <row r="3779" spans="1:43" x14ac:dyDescent="0.2">
      <c r="A3779" t="str">
        <f t="shared" si="116"/>
        <v>2018_6138</v>
      </c>
      <c r="C3779" s="25">
        <v>3777</v>
      </c>
      <c r="D3779" s="25">
        <v>6138</v>
      </c>
      <c r="E3779" s="25">
        <v>6138</v>
      </c>
      <c r="F3779" s="25" t="s">
        <v>257</v>
      </c>
      <c r="G3779" s="25">
        <v>1.5049999999999999</v>
      </c>
      <c r="H3779" s="25">
        <v>2018</v>
      </c>
      <c r="I3779" s="25">
        <v>138208262</v>
      </c>
      <c r="J3779" s="25">
        <v>138226284</v>
      </c>
      <c r="K3779" s="25">
        <v>368.8</v>
      </c>
      <c r="L3779" s="25">
        <v>1182397</v>
      </c>
      <c r="M3779" s="25">
        <v>8.5551999999999992</v>
      </c>
      <c r="N3779" s="25">
        <v>10483</v>
      </c>
      <c r="O3779" s="25">
        <v>7.5840000000000005E-2</v>
      </c>
      <c r="P3779" s="25">
        <v>0</v>
      </c>
      <c r="Q3779" s="25">
        <v>0</v>
      </c>
      <c r="R3779" s="25">
        <v>117804</v>
      </c>
      <c r="S3779" s="25">
        <v>0.85236999999999996</v>
      </c>
      <c r="T3779" s="25">
        <v>100000</v>
      </c>
      <c r="U3779" s="25">
        <v>0.72350000000000003</v>
      </c>
      <c r="V3779" s="25">
        <v>217804</v>
      </c>
      <c r="W3779" s="25">
        <v>1.5759000000000001</v>
      </c>
      <c r="X3779" s="25">
        <v>0</v>
      </c>
      <c r="Y3779" s="25">
        <v>0</v>
      </c>
      <c r="Z3779" s="25">
        <v>1410684</v>
      </c>
      <c r="AA3779" s="25">
        <v>10.206899999999999</v>
      </c>
      <c r="AB3779" s="25">
        <v>195000</v>
      </c>
      <c r="AC3779" s="25">
        <v>1.4109100000000001</v>
      </c>
      <c r="AD3779" s="25">
        <v>0</v>
      </c>
      <c r="AE3779" s="25">
        <v>0</v>
      </c>
      <c r="AF3779" s="25">
        <v>185223</v>
      </c>
      <c r="AG3779" s="25">
        <v>1.34</v>
      </c>
      <c r="AH3779" s="25">
        <v>45615</v>
      </c>
      <c r="AI3779" s="25">
        <v>0.33</v>
      </c>
      <c r="AJ3779" s="25">
        <v>0</v>
      </c>
      <c r="AK3779" s="25">
        <v>0</v>
      </c>
      <c r="AL3779" s="25">
        <v>351805</v>
      </c>
      <c r="AM3779" s="25">
        <v>2.54514</v>
      </c>
      <c r="AN3779" s="25">
        <v>2188327</v>
      </c>
      <c r="AO3779" s="25">
        <v>15.833</v>
      </c>
      <c r="AQ3779">
        <f t="shared" si="117"/>
        <v>1.5759000000000001</v>
      </c>
    </row>
    <row r="3780" spans="1:43" x14ac:dyDescent="0.2">
      <c r="A3780" t="str">
        <f t="shared" ref="A3780:A3843" si="118">CONCATENATE(H3780,"_",D3780)</f>
        <v>2018_6165</v>
      </c>
      <c r="C3780" s="25">
        <v>3778</v>
      </c>
      <c r="D3780" s="25">
        <v>6165</v>
      </c>
      <c r="E3780" s="25">
        <v>6165</v>
      </c>
      <c r="F3780" s="25" t="s">
        <v>258</v>
      </c>
      <c r="G3780" s="25">
        <v>0.872</v>
      </c>
      <c r="H3780" s="25">
        <v>2018</v>
      </c>
      <c r="I3780" s="25">
        <v>79425071</v>
      </c>
      <c r="J3780" s="25">
        <v>79425071</v>
      </c>
      <c r="K3780" s="25">
        <v>204.1</v>
      </c>
      <c r="L3780" s="25">
        <v>661155</v>
      </c>
      <c r="M3780" s="25">
        <v>8.3242999999999991</v>
      </c>
      <c r="N3780" s="25">
        <v>65536</v>
      </c>
      <c r="O3780" s="25">
        <v>0.82513000000000003</v>
      </c>
      <c r="P3780" s="25">
        <v>0</v>
      </c>
      <c r="Q3780" s="25">
        <v>0</v>
      </c>
      <c r="R3780" s="25">
        <v>0</v>
      </c>
      <c r="S3780" s="25">
        <v>0</v>
      </c>
      <c r="T3780" s="25">
        <v>0</v>
      </c>
      <c r="U3780" s="25">
        <v>0</v>
      </c>
      <c r="V3780" s="25">
        <v>0</v>
      </c>
      <c r="W3780" s="25">
        <v>0</v>
      </c>
      <c r="X3780" s="25">
        <v>0</v>
      </c>
      <c r="Y3780" s="25">
        <v>0</v>
      </c>
      <c r="Z3780" s="25">
        <v>726691</v>
      </c>
      <c r="AA3780" s="25">
        <v>9.1494</v>
      </c>
      <c r="AB3780" s="25">
        <v>150000</v>
      </c>
      <c r="AC3780" s="25">
        <v>1.8885700000000001</v>
      </c>
      <c r="AD3780" s="25">
        <v>0</v>
      </c>
      <c r="AE3780" s="25">
        <v>0</v>
      </c>
      <c r="AF3780" s="25">
        <v>64721</v>
      </c>
      <c r="AG3780" s="25">
        <v>0.81486999999999998</v>
      </c>
      <c r="AH3780" s="25">
        <v>26210</v>
      </c>
      <c r="AI3780" s="25">
        <v>0.33</v>
      </c>
      <c r="AJ3780" s="25">
        <v>0</v>
      </c>
      <c r="AK3780" s="25">
        <v>0</v>
      </c>
      <c r="AL3780" s="25">
        <v>0</v>
      </c>
      <c r="AM3780" s="25">
        <v>0</v>
      </c>
      <c r="AN3780" s="25">
        <v>967622</v>
      </c>
      <c r="AO3780" s="25">
        <v>12.1828</v>
      </c>
      <c r="AQ3780">
        <f t="shared" ref="AQ3780:AQ3843" si="119">W3780-Y3780</f>
        <v>0</v>
      </c>
    </row>
    <row r="3781" spans="1:43" x14ac:dyDescent="0.2">
      <c r="A3781" t="str">
        <f t="shared" si="118"/>
        <v>2018_6175</v>
      </c>
      <c r="C3781" s="25">
        <v>3779</v>
      </c>
      <c r="D3781" s="25">
        <v>6175</v>
      </c>
      <c r="E3781" s="25">
        <v>6175</v>
      </c>
      <c r="F3781" s="25" t="s">
        <v>259</v>
      </c>
      <c r="G3781" s="25">
        <v>3.419</v>
      </c>
      <c r="H3781" s="25">
        <v>2018</v>
      </c>
      <c r="I3781" s="25">
        <v>247101970</v>
      </c>
      <c r="J3781" s="25">
        <v>247885819</v>
      </c>
      <c r="K3781" s="25">
        <v>633.4</v>
      </c>
      <c r="L3781" s="25">
        <v>2113139</v>
      </c>
      <c r="M3781" s="25">
        <v>8.5517000000000003</v>
      </c>
      <c r="N3781" s="25">
        <v>305570</v>
      </c>
      <c r="O3781" s="25">
        <v>1.2326999999999999</v>
      </c>
      <c r="P3781" s="25">
        <v>0</v>
      </c>
      <c r="Q3781" s="25">
        <v>0</v>
      </c>
      <c r="R3781" s="25">
        <v>0</v>
      </c>
      <c r="S3781" s="25">
        <v>0</v>
      </c>
      <c r="T3781" s="25">
        <v>0</v>
      </c>
      <c r="U3781" s="25">
        <v>0</v>
      </c>
      <c r="V3781" s="25">
        <v>0</v>
      </c>
      <c r="W3781" s="25">
        <v>0</v>
      </c>
      <c r="X3781" s="25">
        <v>0</v>
      </c>
      <c r="Y3781" s="25">
        <v>0</v>
      </c>
      <c r="Z3781" s="25">
        <v>2418709</v>
      </c>
      <c r="AA3781" s="25">
        <v>9.7843999999999998</v>
      </c>
      <c r="AB3781" s="25">
        <v>450000</v>
      </c>
      <c r="AC3781" s="25">
        <v>1.82111</v>
      </c>
      <c r="AD3781" s="25">
        <v>0</v>
      </c>
      <c r="AE3781" s="25">
        <v>0</v>
      </c>
      <c r="AF3781" s="25">
        <v>53637</v>
      </c>
      <c r="AG3781" s="25">
        <v>0.21637999999999999</v>
      </c>
      <c r="AH3781" s="25">
        <v>81802</v>
      </c>
      <c r="AI3781" s="25">
        <v>0.33</v>
      </c>
      <c r="AJ3781" s="25">
        <v>0</v>
      </c>
      <c r="AK3781" s="25">
        <v>0</v>
      </c>
      <c r="AL3781" s="25">
        <v>0</v>
      </c>
      <c r="AM3781" s="25">
        <v>0</v>
      </c>
      <c r="AN3781" s="25">
        <v>3004148</v>
      </c>
      <c r="AO3781" s="25">
        <v>12.151899999999999</v>
      </c>
      <c r="AQ3781">
        <f t="shared" si="119"/>
        <v>0</v>
      </c>
    </row>
    <row r="3782" spans="1:43" x14ac:dyDescent="0.2">
      <c r="A3782" t="str">
        <f t="shared" si="118"/>
        <v>2018_6219</v>
      </c>
      <c r="C3782" s="25">
        <v>3780</v>
      </c>
      <c r="D3782" s="25">
        <v>6219</v>
      </c>
      <c r="E3782" s="25">
        <v>6219</v>
      </c>
      <c r="F3782" s="25" t="s">
        <v>260</v>
      </c>
      <c r="G3782" s="25">
        <v>15.776999999999999</v>
      </c>
      <c r="H3782" s="25">
        <v>2018</v>
      </c>
      <c r="I3782" s="25">
        <v>446812855</v>
      </c>
      <c r="J3782" s="25">
        <v>471212930</v>
      </c>
      <c r="K3782" s="25">
        <v>2292.9</v>
      </c>
      <c r="L3782" s="25">
        <v>4865283</v>
      </c>
      <c r="M3782" s="25">
        <v>10.8889</v>
      </c>
      <c r="N3782" s="25">
        <v>592647</v>
      </c>
      <c r="O3782" s="25">
        <v>1.2577100000000001</v>
      </c>
      <c r="P3782" s="25">
        <v>0</v>
      </c>
      <c r="Q3782" s="25">
        <v>0</v>
      </c>
      <c r="R3782" s="25">
        <v>0</v>
      </c>
      <c r="S3782" s="25">
        <v>0</v>
      </c>
      <c r="T3782" s="25">
        <v>0</v>
      </c>
      <c r="U3782" s="25">
        <v>0</v>
      </c>
      <c r="V3782" s="25">
        <v>0</v>
      </c>
      <c r="W3782" s="25">
        <v>0</v>
      </c>
      <c r="X3782" s="25">
        <v>0</v>
      </c>
      <c r="Y3782" s="25">
        <v>0</v>
      </c>
      <c r="Z3782" s="25">
        <v>5457930</v>
      </c>
      <c r="AA3782" s="25">
        <v>12.146599999999999</v>
      </c>
      <c r="AB3782" s="25">
        <v>320715</v>
      </c>
      <c r="AC3782" s="25">
        <v>0.71777999999999997</v>
      </c>
      <c r="AD3782" s="25">
        <v>0</v>
      </c>
      <c r="AE3782" s="25">
        <v>0</v>
      </c>
      <c r="AF3782" s="25">
        <v>631425</v>
      </c>
      <c r="AG3782" s="25">
        <v>1.34</v>
      </c>
      <c r="AH3782" s="25">
        <v>155500</v>
      </c>
      <c r="AI3782" s="25">
        <v>0.33</v>
      </c>
      <c r="AJ3782" s="25">
        <v>0</v>
      </c>
      <c r="AK3782" s="25">
        <v>0</v>
      </c>
      <c r="AL3782" s="25">
        <v>533389</v>
      </c>
      <c r="AM3782" s="25">
        <v>1.13195</v>
      </c>
      <c r="AN3782" s="25">
        <v>7098959</v>
      </c>
      <c r="AO3782" s="25">
        <v>15.6663</v>
      </c>
      <c r="AQ3782">
        <f t="shared" si="119"/>
        <v>0</v>
      </c>
    </row>
    <row r="3783" spans="1:43" x14ac:dyDescent="0.2">
      <c r="A3783" t="str">
        <f t="shared" si="118"/>
        <v>2018_6246</v>
      </c>
      <c r="C3783" s="25">
        <v>3781</v>
      </c>
      <c r="D3783" s="25">
        <v>6246</v>
      </c>
      <c r="E3783" s="25">
        <v>6246</v>
      </c>
      <c r="F3783" s="25" t="s">
        <v>261</v>
      </c>
      <c r="G3783" s="25">
        <v>0.78500000000000003</v>
      </c>
      <c r="H3783" s="25">
        <v>2018</v>
      </c>
      <c r="I3783" s="25">
        <v>76059673</v>
      </c>
      <c r="J3783" s="25">
        <v>77515183</v>
      </c>
      <c r="K3783" s="25">
        <v>160.69999999999999</v>
      </c>
      <c r="L3783" s="25">
        <v>716569</v>
      </c>
      <c r="M3783" s="25">
        <v>9.4210999999999991</v>
      </c>
      <c r="N3783" s="25">
        <v>3795</v>
      </c>
      <c r="O3783" s="25">
        <v>4.8959999999999997E-2</v>
      </c>
      <c r="P3783" s="25">
        <v>0</v>
      </c>
      <c r="Q3783" s="25">
        <v>0</v>
      </c>
      <c r="R3783" s="25">
        <v>0</v>
      </c>
      <c r="S3783" s="25">
        <v>0</v>
      </c>
      <c r="T3783" s="25">
        <v>0</v>
      </c>
      <c r="U3783" s="25">
        <v>0</v>
      </c>
      <c r="V3783" s="25">
        <v>0</v>
      </c>
      <c r="W3783" s="25">
        <v>0</v>
      </c>
      <c r="X3783" s="25">
        <v>0</v>
      </c>
      <c r="Y3783" s="25">
        <v>0</v>
      </c>
      <c r="Z3783" s="25">
        <v>720364</v>
      </c>
      <c r="AA3783" s="25">
        <v>9.4701000000000004</v>
      </c>
      <c r="AB3783" s="25">
        <v>100000</v>
      </c>
      <c r="AC3783" s="25">
        <v>1.3147599999999999</v>
      </c>
      <c r="AD3783" s="25">
        <v>0</v>
      </c>
      <c r="AE3783" s="25">
        <v>0</v>
      </c>
      <c r="AF3783" s="25">
        <v>51935</v>
      </c>
      <c r="AG3783" s="25">
        <v>0.67</v>
      </c>
      <c r="AH3783" s="25">
        <v>25580</v>
      </c>
      <c r="AI3783" s="25">
        <v>0.33</v>
      </c>
      <c r="AJ3783" s="25">
        <v>0</v>
      </c>
      <c r="AK3783" s="25">
        <v>0</v>
      </c>
      <c r="AL3783" s="25">
        <v>0</v>
      </c>
      <c r="AM3783" s="25">
        <v>0</v>
      </c>
      <c r="AN3783" s="25">
        <v>897879</v>
      </c>
      <c r="AO3783" s="25">
        <v>11.7849</v>
      </c>
      <c r="AQ3783">
        <f t="shared" si="119"/>
        <v>0</v>
      </c>
    </row>
    <row r="3784" spans="1:43" x14ac:dyDescent="0.2">
      <c r="A3784" t="str">
        <f t="shared" si="118"/>
        <v>2018_6264</v>
      </c>
      <c r="C3784" s="25">
        <v>3782</v>
      </c>
      <c r="D3784" s="25">
        <v>6264</v>
      </c>
      <c r="E3784" s="25">
        <v>6264</v>
      </c>
      <c r="F3784" s="25" t="s">
        <v>262</v>
      </c>
      <c r="G3784" s="25">
        <v>4.1369999999999996</v>
      </c>
      <c r="H3784" s="25">
        <v>2018</v>
      </c>
      <c r="I3784" s="25">
        <v>395530884</v>
      </c>
      <c r="J3784" s="25">
        <v>452134043</v>
      </c>
      <c r="K3784" s="25">
        <v>899</v>
      </c>
      <c r="L3784" s="25">
        <v>3271479</v>
      </c>
      <c r="M3784" s="25">
        <v>8.2711000000000006</v>
      </c>
      <c r="N3784" s="25">
        <v>263954</v>
      </c>
      <c r="O3784" s="25">
        <v>0.58379999999999999</v>
      </c>
      <c r="P3784" s="25">
        <v>0</v>
      </c>
      <c r="Q3784" s="25">
        <v>0</v>
      </c>
      <c r="R3784" s="25">
        <v>0</v>
      </c>
      <c r="S3784" s="25">
        <v>0</v>
      </c>
      <c r="T3784" s="25">
        <v>0</v>
      </c>
      <c r="U3784" s="25">
        <v>0</v>
      </c>
      <c r="V3784" s="25">
        <v>0</v>
      </c>
      <c r="W3784" s="25">
        <v>0</v>
      </c>
      <c r="X3784" s="25">
        <v>0</v>
      </c>
      <c r="Y3784" s="25">
        <v>0</v>
      </c>
      <c r="Z3784" s="25">
        <v>3535433</v>
      </c>
      <c r="AA3784" s="25">
        <v>8.8549000000000007</v>
      </c>
      <c r="AB3784" s="25">
        <v>250000</v>
      </c>
      <c r="AC3784" s="25">
        <v>0.63205999999999996</v>
      </c>
      <c r="AD3784" s="25">
        <v>0</v>
      </c>
      <c r="AE3784" s="25">
        <v>0</v>
      </c>
      <c r="AF3784" s="25">
        <v>0</v>
      </c>
      <c r="AG3784" s="25">
        <v>0</v>
      </c>
      <c r="AH3784" s="25">
        <v>149204</v>
      </c>
      <c r="AI3784" s="25">
        <v>0.33</v>
      </c>
      <c r="AJ3784" s="25">
        <v>0</v>
      </c>
      <c r="AK3784" s="25">
        <v>0</v>
      </c>
      <c r="AL3784" s="25">
        <v>1831142</v>
      </c>
      <c r="AM3784" s="25">
        <v>4.05</v>
      </c>
      <c r="AN3784" s="25">
        <v>5765779</v>
      </c>
      <c r="AO3784" s="25">
        <v>13.867000000000001</v>
      </c>
      <c r="AQ3784">
        <f t="shared" si="119"/>
        <v>0</v>
      </c>
    </row>
    <row r="3785" spans="1:43" x14ac:dyDescent="0.2">
      <c r="A3785" t="str">
        <f t="shared" si="118"/>
        <v>2018_6273</v>
      </c>
      <c r="C3785" s="25">
        <v>3783</v>
      </c>
      <c r="D3785" s="25">
        <v>6273</v>
      </c>
      <c r="E3785" s="25">
        <v>6273</v>
      </c>
      <c r="F3785" s="25" t="s">
        <v>637</v>
      </c>
      <c r="G3785" s="25">
        <v>3.516</v>
      </c>
      <c r="H3785" s="25">
        <v>2018</v>
      </c>
      <c r="I3785" s="25">
        <v>340872343</v>
      </c>
      <c r="J3785" s="25">
        <v>343572343</v>
      </c>
      <c r="K3785" s="25">
        <v>821.4</v>
      </c>
      <c r="L3785" s="25">
        <v>2834335</v>
      </c>
      <c r="M3785" s="25">
        <v>8.3148999999999997</v>
      </c>
      <c r="N3785" s="25">
        <v>133022</v>
      </c>
      <c r="O3785" s="25">
        <v>0.38717000000000001</v>
      </c>
      <c r="P3785" s="25">
        <v>0</v>
      </c>
      <c r="Q3785" s="25">
        <v>0</v>
      </c>
      <c r="R3785" s="25">
        <v>75256</v>
      </c>
      <c r="S3785" s="25">
        <v>0.22076999999999999</v>
      </c>
      <c r="T3785" s="25">
        <v>0</v>
      </c>
      <c r="U3785" s="25">
        <v>0</v>
      </c>
      <c r="V3785" s="25">
        <v>75256</v>
      </c>
      <c r="W3785" s="25">
        <v>0.2208</v>
      </c>
      <c r="X3785" s="25">
        <v>0</v>
      </c>
      <c r="Y3785" s="25">
        <v>0</v>
      </c>
      <c r="Z3785" s="25">
        <v>3042613</v>
      </c>
      <c r="AA3785" s="25">
        <v>8.9229000000000003</v>
      </c>
      <c r="AB3785" s="25">
        <v>285000</v>
      </c>
      <c r="AC3785" s="25">
        <v>0.83609</v>
      </c>
      <c r="AD3785" s="25">
        <v>0</v>
      </c>
      <c r="AE3785" s="25">
        <v>0</v>
      </c>
      <c r="AF3785" s="25">
        <v>233629</v>
      </c>
      <c r="AG3785" s="25">
        <v>0.68</v>
      </c>
      <c r="AH3785" s="25">
        <v>113379</v>
      </c>
      <c r="AI3785" s="25">
        <v>0.33</v>
      </c>
      <c r="AJ3785" s="25">
        <v>0</v>
      </c>
      <c r="AK3785" s="25">
        <v>0</v>
      </c>
      <c r="AL3785" s="25">
        <v>167470</v>
      </c>
      <c r="AM3785" s="25">
        <v>0.48743999999999998</v>
      </c>
      <c r="AN3785" s="25">
        <v>3842091</v>
      </c>
      <c r="AO3785" s="25">
        <v>11.256399999999999</v>
      </c>
      <c r="AQ3785">
        <f t="shared" si="119"/>
        <v>0.2208</v>
      </c>
    </row>
    <row r="3786" spans="1:43" x14ac:dyDescent="0.2">
      <c r="A3786" t="str">
        <f t="shared" si="118"/>
        <v>2018_6408</v>
      </c>
      <c r="C3786" s="25">
        <v>3784</v>
      </c>
      <c r="D3786" s="25">
        <v>6408</v>
      </c>
      <c r="E3786" s="25">
        <v>6408</v>
      </c>
      <c r="F3786" s="25" t="s">
        <v>263</v>
      </c>
      <c r="G3786" s="25">
        <v>3.335</v>
      </c>
      <c r="H3786" s="25">
        <v>2018</v>
      </c>
      <c r="I3786" s="25">
        <v>288451149</v>
      </c>
      <c r="J3786" s="25">
        <v>295513261</v>
      </c>
      <c r="K3786" s="25">
        <v>899.1</v>
      </c>
      <c r="L3786" s="25">
        <v>2523967</v>
      </c>
      <c r="M3786" s="25">
        <v>8.7500999999999998</v>
      </c>
      <c r="N3786" s="25">
        <v>52783</v>
      </c>
      <c r="O3786" s="25">
        <v>0.17860999999999999</v>
      </c>
      <c r="P3786" s="25">
        <v>0</v>
      </c>
      <c r="Q3786" s="25">
        <v>0</v>
      </c>
      <c r="R3786" s="25">
        <v>0</v>
      </c>
      <c r="S3786" s="25">
        <v>0</v>
      </c>
      <c r="T3786" s="25">
        <v>0</v>
      </c>
      <c r="U3786" s="25">
        <v>0</v>
      </c>
      <c r="V3786" s="25">
        <v>0</v>
      </c>
      <c r="W3786" s="25">
        <v>0</v>
      </c>
      <c r="X3786" s="25">
        <v>0</v>
      </c>
      <c r="Y3786" s="25">
        <v>0</v>
      </c>
      <c r="Z3786" s="25">
        <v>2576750</v>
      </c>
      <c r="AA3786" s="25">
        <v>8.9286999999999992</v>
      </c>
      <c r="AB3786" s="25">
        <v>175000</v>
      </c>
      <c r="AC3786" s="25">
        <v>0.60668999999999995</v>
      </c>
      <c r="AD3786" s="25">
        <v>0</v>
      </c>
      <c r="AE3786" s="25">
        <v>0</v>
      </c>
      <c r="AF3786" s="25">
        <v>134552</v>
      </c>
      <c r="AG3786" s="25">
        <v>0.45532</v>
      </c>
      <c r="AH3786" s="25">
        <v>97519</v>
      </c>
      <c r="AI3786" s="25">
        <v>0.33</v>
      </c>
      <c r="AJ3786" s="25">
        <v>0</v>
      </c>
      <c r="AK3786" s="25">
        <v>0</v>
      </c>
      <c r="AL3786" s="25">
        <v>532424</v>
      </c>
      <c r="AM3786" s="25">
        <v>1.80169</v>
      </c>
      <c r="AN3786" s="25">
        <v>3516245</v>
      </c>
      <c r="AO3786" s="25">
        <v>12.122400000000001</v>
      </c>
      <c r="AQ3786">
        <f t="shared" si="119"/>
        <v>0</v>
      </c>
    </row>
    <row r="3787" spans="1:43" x14ac:dyDescent="0.2">
      <c r="A3787" t="str">
        <f t="shared" si="118"/>
        <v>2018_6453</v>
      </c>
      <c r="C3787" s="25">
        <v>3785</v>
      </c>
      <c r="D3787" s="25">
        <v>6453</v>
      </c>
      <c r="E3787" s="25">
        <v>6453</v>
      </c>
      <c r="F3787" s="25" t="s">
        <v>264</v>
      </c>
      <c r="G3787" s="25">
        <v>1.454</v>
      </c>
      <c r="H3787" s="25">
        <v>2018</v>
      </c>
      <c r="I3787" s="25">
        <v>238951585</v>
      </c>
      <c r="J3787" s="25">
        <v>238951585</v>
      </c>
      <c r="K3787" s="25">
        <v>587.20000000000005</v>
      </c>
      <c r="L3787" s="25">
        <v>1939158</v>
      </c>
      <c r="M3787" s="25">
        <v>8.1152999999999995</v>
      </c>
      <c r="N3787" s="25">
        <v>168890</v>
      </c>
      <c r="O3787" s="25">
        <v>0.70679999999999998</v>
      </c>
      <c r="P3787" s="25">
        <v>0</v>
      </c>
      <c r="Q3787" s="25">
        <v>0</v>
      </c>
      <c r="R3787" s="25">
        <v>0</v>
      </c>
      <c r="S3787" s="25">
        <v>0</v>
      </c>
      <c r="T3787" s="25">
        <v>0</v>
      </c>
      <c r="U3787" s="25">
        <v>0</v>
      </c>
      <c r="V3787" s="25">
        <v>0</v>
      </c>
      <c r="W3787" s="25">
        <v>0</v>
      </c>
      <c r="X3787" s="25">
        <v>0</v>
      </c>
      <c r="Y3787" s="25">
        <v>0</v>
      </c>
      <c r="Z3787" s="25">
        <v>2108048</v>
      </c>
      <c r="AA3787" s="25">
        <v>8.8221000000000007</v>
      </c>
      <c r="AB3787" s="25">
        <v>160000</v>
      </c>
      <c r="AC3787" s="25">
        <v>0.66959000000000002</v>
      </c>
      <c r="AD3787" s="25">
        <v>0</v>
      </c>
      <c r="AE3787" s="25">
        <v>0</v>
      </c>
      <c r="AF3787" s="25">
        <v>0</v>
      </c>
      <c r="AG3787" s="25">
        <v>0</v>
      </c>
      <c r="AH3787" s="25">
        <v>78854</v>
      </c>
      <c r="AI3787" s="25">
        <v>0.33</v>
      </c>
      <c r="AJ3787" s="25">
        <v>0</v>
      </c>
      <c r="AK3787" s="25">
        <v>0</v>
      </c>
      <c r="AL3787" s="25">
        <v>842150</v>
      </c>
      <c r="AM3787" s="25">
        <v>3.5243500000000001</v>
      </c>
      <c r="AN3787" s="25">
        <v>3189052</v>
      </c>
      <c r="AO3787" s="25">
        <v>13.346</v>
      </c>
      <c r="AQ3787">
        <f t="shared" si="119"/>
        <v>0</v>
      </c>
    </row>
    <row r="3788" spans="1:43" x14ac:dyDescent="0.2">
      <c r="A3788" t="str">
        <f t="shared" si="118"/>
        <v>2018_6460</v>
      </c>
      <c r="C3788" s="25">
        <v>3786</v>
      </c>
      <c r="D3788" s="25">
        <v>6460</v>
      </c>
      <c r="E3788" s="25">
        <v>6460</v>
      </c>
      <c r="F3788" s="25" t="s">
        <v>265</v>
      </c>
      <c r="G3788" s="25">
        <v>2.2989999999999999</v>
      </c>
      <c r="H3788" s="25">
        <v>2018</v>
      </c>
      <c r="I3788" s="25">
        <v>239938644</v>
      </c>
      <c r="J3788" s="25">
        <v>251598005</v>
      </c>
      <c r="K3788" s="25">
        <v>632.1</v>
      </c>
      <c r="L3788" s="25">
        <v>2239186</v>
      </c>
      <c r="M3788" s="25">
        <v>9.3323</v>
      </c>
      <c r="N3788" s="25">
        <v>119178</v>
      </c>
      <c r="O3788" s="25">
        <v>0.47367999999999999</v>
      </c>
      <c r="P3788" s="25">
        <v>0</v>
      </c>
      <c r="Q3788" s="25">
        <v>0</v>
      </c>
      <c r="R3788" s="25">
        <v>218059</v>
      </c>
      <c r="S3788" s="25">
        <v>0.90881000000000001</v>
      </c>
      <c r="T3788" s="25">
        <v>46882</v>
      </c>
      <c r="U3788" s="25">
        <v>0.19539999999999999</v>
      </c>
      <c r="V3788" s="25">
        <v>264941</v>
      </c>
      <c r="W3788" s="25">
        <v>1.1042000000000001</v>
      </c>
      <c r="X3788" s="25">
        <v>0</v>
      </c>
      <c r="Y3788" s="25">
        <v>0</v>
      </c>
      <c r="Z3788" s="25">
        <v>2623305</v>
      </c>
      <c r="AA3788" s="25">
        <v>10.9102</v>
      </c>
      <c r="AB3788" s="25">
        <v>300000</v>
      </c>
      <c r="AC3788" s="25">
        <v>1.2503200000000001</v>
      </c>
      <c r="AD3788" s="25">
        <v>0</v>
      </c>
      <c r="AE3788" s="25">
        <v>0</v>
      </c>
      <c r="AF3788" s="25">
        <v>168571</v>
      </c>
      <c r="AG3788" s="25">
        <v>0.67</v>
      </c>
      <c r="AH3788" s="25">
        <v>83027</v>
      </c>
      <c r="AI3788" s="25">
        <v>0.33</v>
      </c>
      <c r="AJ3788" s="25">
        <v>0</v>
      </c>
      <c r="AK3788" s="25">
        <v>0</v>
      </c>
      <c r="AL3788" s="25">
        <v>0</v>
      </c>
      <c r="AM3788" s="25">
        <v>0</v>
      </c>
      <c r="AN3788" s="25">
        <v>3174903</v>
      </c>
      <c r="AO3788" s="25">
        <v>13.160500000000001</v>
      </c>
      <c r="AQ3788">
        <f t="shared" si="119"/>
        <v>1.1042000000000001</v>
      </c>
    </row>
    <row r="3789" spans="1:43" x14ac:dyDescent="0.2">
      <c r="A3789" t="str">
        <f t="shared" si="118"/>
        <v>2018_6462</v>
      </c>
      <c r="C3789" s="25">
        <v>3787</v>
      </c>
      <c r="D3789" s="25">
        <v>6462</v>
      </c>
      <c r="E3789" s="25">
        <v>6462</v>
      </c>
      <c r="F3789" s="25" t="s">
        <v>266</v>
      </c>
      <c r="G3789" s="25">
        <v>1.613</v>
      </c>
      <c r="H3789" s="25">
        <v>2018</v>
      </c>
      <c r="I3789" s="25">
        <v>114473462</v>
      </c>
      <c r="J3789" s="25">
        <v>114473462</v>
      </c>
      <c r="K3789" s="25">
        <v>283</v>
      </c>
      <c r="L3789" s="25">
        <v>979370</v>
      </c>
      <c r="M3789" s="25">
        <v>8.5554000000000006</v>
      </c>
      <c r="N3789" s="25">
        <v>150213</v>
      </c>
      <c r="O3789" s="25">
        <v>1.3122100000000001</v>
      </c>
      <c r="P3789" s="25">
        <v>0</v>
      </c>
      <c r="Q3789" s="25">
        <v>0</v>
      </c>
      <c r="R3789" s="25">
        <v>117979</v>
      </c>
      <c r="S3789" s="25">
        <v>1.0306200000000001</v>
      </c>
      <c r="T3789" s="25">
        <v>116640</v>
      </c>
      <c r="U3789" s="25">
        <v>1.0188999999999999</v>
      </c>
      <c r="V3789" s="25">
        <v>234619</v>
      </c>
      <c r="W3789" s="25">
        <v>2.0495000000000001</v>
      </c>
      <c r="X3789" s="25">
        <v>0</v>
      </c>
      <c r="Y3789" s="25">
        <v>0</v>
      </c>
      <c r="Z3789" s="25">
        <v>1364202</v>
      </c>
      <c r="AA3789" s="25">
        <v>11.917199999999999</v>
      </c>
      <c r="AB3789" s="25">
        <v>181000</v>
      </c>
      <c r="AC3789" s="25">
        <v>1.5811500000000001</v>
      </c>
      <c r="AD3789" s="25">
        <v>0</v>
      </c>
      <c r="AE3789" s="25">
        <v>0</v>
      </c>
      <c r="AF3789" s="25">
        <v>76697</v>
      </c>
      <c r="AG3789" s="25">
        <v>0.67</v>
      </c>
      <c r="AH3789" s="25">
        <v>37776</v>
      </c>
      <c r="AI3789" s="25">
        <v>0.33</v>
      </c>
      <c r="AJ3789" s="25">
        <v>0</v>
      </c>
      <c r="AK3789" s="25">
        <v>0</v>
      </c>
      <c r="AL3789" s="25">
        <v>0</v>
      </c>
      <c r="AM3789" s="25">
        <v>0</v>
      </c>
      <c r="AN3789" s="25">
        <v>1659675</v>
      </c>
      <c r="AO3789" s="25">
        <v>14.4983</v>
      </c>
      <c r="AQ3789">
        <f t="shared" si="119"/>
        <v>2.0495000000000001</v>
      </c>
    </row>
    <row r="3790" spans="1:43" x14ac:dyDescent="0.2">
      <c r="A3790" t="str">
        <f t="shared" si="118"/>
        <v>2018_6471</v>
      </c>
      <c r="C3790" s="25">
        <v>3788</v>
      </c>
      <c r="D3790" s="25">
        <v>6471</v>
      </c>
      <c r="E3790" s="25">
        <v>6471</v>
      </c>
      <c r="F3790" s="25" t="s">
        <v>267</v>
      </c>
      <c r="G3790" s="25">
        <v>2.089</v>
      </c>
      <c r="H3790" s="25">
        <v>2018</v>
      </c>
      <c r="I3790" s="25">
        <v>146317871</v>
      </c>
      <c r="J3790" s="25">
        <v>146317871</v>
      </c>
      <c r="K3790" s="25">
        <v>437</v>
      </c>
      <c r="L3790" s="25">
        <v>1419187</v>
      </c>
      <c r="M3790" s="25">
        <v>9.6992999999999991</v>
      </c>
      <c r="N3790" s="25">
        <v>31014</v>
      </c>
      <c r="O3790" s="25">
        <v>0.21196000000000001</v>
      </c>
      <c r="P3790" s="25">
        <v>0</v>
      </c>
      <c r="Q3790" s="25">
        <v>0</v>
      </c>
      <c r="R3790" s="25">
        <v>195000</v>
      </c>
      <c r="S3790" s="25">
        <v>1.3327100000000001</v>
      </c>
      <c r="T3790" s="25">
        <v>0</v>
      </c>
      <c r="U3790" s="25">
        <v>0</v>
      </c>
      <c r="V3790" s="25">
        <v>195000</v>
      </c>
      <c r="W3790" s="25">
        <v>1.3327</v>
      </c>
      <c r="X3790" s="25">
        <v>0</v>
      </c>
      <c r="Y3790" s="25">
        <v>0</v>
      </c>
      <c r="Z3790" s="25">
        <v>1645201</v>
      </c>
      <c r="AA3790" s="25">
        <v>11.244</v>
      </c>
      <c r="AB3790" s="25">
        <v>250000</v>
      </c>
      <c r="AC3790" s="25">
        <v>1.70861</v>
      </c>
      <c r="AD3790" s="25">
        <v>0</v>
      </c>
      <c r="AE3790" s="25">
        <v>0</v>
      </c>
      <c r="AF3790" s="25">
        <v>196066</v>
      </c>
      <c r="AG3790" s="25">
        <v>1.34</v>
      </c>
      <c r="AH3790" s="25">
        <v>48285</v>
      </c>
      <c r="AI3790" s="25">
        <v>0.33</v>
      </c>
      <c r="AJ3790" s="25">
        <v>0</v>
      </c>
      <c r="AK3790" s="25">
        <v>0</v>
      </c>
      <c r="AL3790" s="25">
        <v>0</v>
      </c>
      <c r="AM3790" s="25">
        <v>0</v>
      </c>
      <c r="AN3790" s="25">
        <v>2139552</v>
      </c>
      <c r="AO3790" s="25">
        <v>14.6226</v>
      </c>
      <c r="AQ3790">
        <f t="shared" si="119"/>
        <v>1.3327</v>
      </c>
    </row>
    <row r="3791" spans="1:43" x14ac:dyDescent="0.2">
      <c r="A3791" t="str">
        <f t="shared" si="118"/>
        <v>2018_6509</v>
      </c>
      <c r="C3791" s="25">
        <v>3789</v>
      </c>
      <c r="D3791" s="25">
        <v>6509</v>
      </c>
      <c r="E3791" s="25">
        <v>6509</v>
      </c>
      <c r="F3791" s="25" t="s">
        <v>268</v>
      </c>
      <c r="G3791" s="25">
        <v>1.5189999999999999</v>
      </c>
      <c r="H3791" s="25">
        <v>2018</v>
      </c>
      <c r="I3791" s="25">
        <v>210042353</v>
      </c>
      <c r="J3791" s="25">
        <v>210730493</v>
      </c>
      <c r="K3791" s="25">
        <v>355.2</v>
      </c>
      <c r="L3791" s="25">
        <v>1673057</v>
      </c>
      <c r="M3791" s="25">
        <v>7.9653</v>
      </c>
      <c r="N3791" s="25">
        <v>208862</v>
      </c>
      <c r="O3791" s="25">
        <v>0.99112999999999996</v>
      </c>
      <c r="P3791" s="25">
        <v>0</v>
      </c>
      <c r="Q3791" s="25">
        <v>0</v>
      </c>
      <c r="R3791" s="25">
        <v>275000</v>
      </c>
      <c r="S3791" s="25">
        <v>1.3092600000000001</v>
      </c>
      <c r="T3791" s="25">
        <v>0</v>
      </c>
      <c r="U3791" s="25">
        <v>0</v>
      </c>
      <c r="V3791" s="25">
        <v>275000</v>
      </c>
      <c r="W3791" s="25">
        <v>1.3092999999999999</v>
      </c>
      <c r="X3791" s="25">
        <v>0</v>
      </c>
      <c r="Y3791" s="25">
        <v>0</v>
      </c>
      <c r="Z3791" s="25">
        <v>2156919</v>
      </c>
      <c r="AA3791" s="25">
        <v>10.265700000000001</v>
      </c>
      <c r="AB3791" s="25">
        <v>150000</v>
      </c>
      <c r="AC3791" s="25">
        <v>0.71414</v>
      </c>
      <c r="AD3791" s="25">
        <v>0</v>
      </c>
      <c r="AE3791" s="25">
        <v>0</v>
      </c>
      <c r="AF3791" s="25">
        <v>141189</v>
      </c>
      <c r="AG3791" s="25">
        <v>0.67</v>
      </c>
      <c r="AH3791" s="25">
        <v>69541</v>
      </c>
      <c r="AI3791" s="25">
        <v>0.33</v>
      </c>
      <c r="AJ3791" s="25">
        <v>0</v>
      </c>
      <c r="AK3791" s="25">
        <v>0</v>
      </c>
      <c r="AL3791" s="25">
        <v>0</v>
      </c>
      <c r="AM3791" s="25">
        <v>0</v>
      </c>
      <c r="AN3791" s="25">
        <v>2517649</v>
      </c>
      <c r="AO3791" s="25">
        <v>11.979900000000001</v>
      </c>
      <c r="AQ3791">
        <f t="shared" si="119"/>
        <v>1.3092999999999999</v>
      </c>
    </row>
    <row r="3792" spans="1:43" x14ac:dyDescent="0.2">
      <c r="A3792" t="str">
        <f t="shared" si="118"/>
        <v>2018_6512</v>
      </c>
      <c r="C3792" s="25">
        <v>3790</v>
      </c>
      <c r="D3792" s="25">
        <v>6512</v>
      </c>
      <c r="E3792" s="25">
        <v>6512</v>
      </c>
      <c r="F3792" s="25" t="s">
        <v>269</v>
      </c>
      <c r="G3792" s="25">
        <v>1.758</v>
      </c>
      <c r="H3792" s="25">
        <v>2018</v>
      </c>
      <c r="I3792" s="25">
        <v>114003628</v>
      </c>
      <c r="J3792" s="25">
        <v>114003628</v>
      </c>
      <c r="K3792" s="25">
        <v>348.5</v>
      </c>
      <c r="L3792" s="25">
        <v>1076964</v>
      </c>
      <c r="M3792" s="25">
        <v>9.4467999999999996</v>
      </c>
      <c r="N3792" s="25">
        <v>109178</v>
      </c>
      <c r="O3792" s="25">
        <v>0.95767000000000002</v>
      </c>
      <c r="P3792" s="25">
        <v>0</v>
      </c>
      <c r="Q3792" s="25">
        <v>0</v>
      </c>
      <c r="R3792" s="25">
        <v>0</v>
      </c>
      <c r="S3792" s="25">
        <v>0</v>
      </c>
      <c r="T3792" s="25">
        <v>39471</v>
      </c>
      <c r="U3792" s="25">
        <v>0.34620000000000001</v>
      </c>
      <c r="V3792" s="25">
        <v>39471</v>
      </c>
      <c r="W3792" s="25">
        <v>0.34620000000000001</v>
      </c>
      <c r="X3792" s="25">
        <v>0</v>
      </c>
      <c r="Y3792" s="25">
        <v>0</v>
      </c>
      <c r="Z3792" s="25">
        <v>1225613</v>
      </c>
      <c r="AA3792" s="25">
        <v>10.7507</v>
      </c>
      <c r="AB3792" s="25">
        <v>250000</v>
      </c>
      <c r="AC3792" s="25">
        <v>2.1929099999999999</v>
      </c>
      <c r="AD3792" s="25">
        <v>0</v>
      </c>
      <c r="AE3792" s="25">
        <v>0</v>
      </c>
      <c r="AF3792" s="25">
        <v>0</v>
      </c>
      <c r="AG3792" s="25">
        <v>0</v>
      </c>
      <c r="AH3792" s="25">
        <v>37621</v>
      </c>
      <c r="AI3792" s="25">
        <v>0.33</v>
      </c>
      <c r="AJ3792" s="25">
        <v>0</v>
      </c>
      <c r="AK3792" s="25">
        <v>0</v>
      </c>
      <c r="AL3792" s="25">
        <v>0</v>
      </c>
      <c r="AM3792" s="25">
        <v>0</v>
      </c>
      <c r="AN3792" s="25">
        <v>1513234</v>
      </c>
      <c r="AO3792" s="25">
        <v>13.2736</v>
      </c>
      <c r="AQ3792">
        <f t="shared" si="119"/>
        <v>0.34620000000000001</v>
      </c>
    </row>
    <row r="3793" spans="1:43" x14ac:dyDescent="0.2">
      <c r="A3793" t="str">
        <f t="shared" si="118"/>
        <v>2018_6516</v>
      </c>
      <c r="C3793" s="25">
        <v>3791</v>
      </c>
      <c r="D3793" s="25">
        <v>6516</v>
      </c>
      <c r="E3793" s="25">
        <v>6516</v>
      </c>
      <c r="F3793" s="25" t="s">
        <v>270</v>
      </c>
      <c r="G3793" s="25">
        <v>0.997</v>
      </c>
      <c r="H3793" s="25">
        <v>2018</v>
      </c>
      <c r="I3793" s="25">
        <v>129305852</v>
      </c>
      <c r="J3793" s="25">
        <v>129305852</v>
      </c>
      <c r="K3793" s="25">
        <v>162</v>
      </c>
      <c r="L3793" s="25">
        <v>903245</v>
      </c>
      <c r="M3793" s="25">
        <v>6.9852999999999996</v>
      </c>
      <c r="N3793" s="25">
        <v>44752</v>
      </c>
      <c r="O3793" s="25">
        <v>0.34609000000000001</v>
      </c>
      <c r="P3793" s="25">
        <v>222363</v>
      </c>
      <c r="Q3793" s="25">
        <v>1.71967</v>
      </c>
      <c r="R3793" s="25">
        <v>0</v>
      </c>
      <c r="S3793" s="25">
        <v>0</v>
      </c>
      <c r="T3793" s="25">
        <v>0</v>
      </c>
      <c r="U3793" s="25">
        <v>0</v>
      </c>
      <c r="V3793" s="25">
        <v>0</v>
      </c>
      <c r="W3793" s="25">
        <v>0</v>
      </c>
      <c r="X3793" s="25">
        <v>0</v>
      </c>
      <c r="Y3793" s="25">
        <v>0</v>
      </c>
      <c r="Z3793" s="25">
        <v>1170360</v>
      </c>
      <c r="AA3793" s="25">
        <v>9.0510999999999999</v>
      </c>
      <c r="AB3793" s="25">
        <v>100000</v>
      </c>
      <c r="AC3793" s="25">
        <v>0.77336000000000005</v>
      </c>
      <c r="AD3793" s="25">
        <v>0</v>
      </c>
      <c r="AE3793" s="25">
        <v>0</v>
      </c>
      <c r="AF3793" s="25">
        <v>0</v>
      </c>
      <c r="AG3793" s="25">
        <v>0</v>
      </c>
      <c r="AH3793" s="25">
        <v>42671</v>
      </c>
      <c r="AI3793" s="25">
        <v>0.33</v>
      </c>
      <c r="AJ3793" s="25">
        <v>0</v>
      </c>
      <c r="AK3793" s="25">
        <v>0</v>
      </c>
      <c r="AL3793" s="25">
        <v>0</v>
      </c>
      <c r="AM3793" s="25">
        <v>0</v>
      </c>
      <c r="AN3793" s="25">
        <v>1313031</v>
      </c>
      <c r="AO3793" s="25">
        <v>10.154500000000001</v>
      </c>
      <c r="AQ3793">
        <f t="shared" si="119"/>
        <v>0</v>
      </c>
    </row>
    <row r="3794" spans="1:43" x14ac:dyDescent="0.2">
      <c r="A3794" t="str">
        <f t="shared" si="118"/>
        <v>2018_6534</v>
      </c>
      <c r="C3794" s="25">
        <v>3792</v>
      </c>
      <c r="D3794" s="25">
        <v>6534</v>
      </c>
      <c r="E3794" s="25">
        <v>6534</v>
      </c>
      <c r="F3794" s="25" t="s">
        <v>271</v>
      </c>
      <c r="G3794" s="25">
        <v>2.0230000000000001</v>
      </c>
      <c r="H3794" s="25">
        <v>2018</v>
      </c>
      <c r="I3794" s="25">
        <v>263959020</v>
      </c>
      <c r="J3794" s="25">
        <v>268254584</v>
      </c>
      <c r="K3794" s="25">
        <v>685.1</v>
      </c>
      <c r="L3794" s="25">
        <v>2384036</v>
      </c>
      <c r="M3794" s="25">
        <v>9.0318000000000005</v>
      </c>
      <c r="N3794" s="25">
        <v>365089</v>
      </c>
      <c r="O3794" s="25">
        <v>1.3609800000000001</v>
      </c>
      <c r="P3794" s="25">
        <v>0</v>
      </c>
      <c r="Q3794" s="25">
        <v>0</v>
      </c>
      <c r="R3794" s="25">
        <v>240843</v>
      </c>
      <c r="S3794" s="25">
        <v>0.91242999999999996</v>
      </c>
      <c r="T3794" s="25">
        <v>260000</v>
      </c>
      <c r="U3794" s="25">
        <v>0.98499999999999999</v>
      </c>
      <c r="V3794" s="25">
        <v>500843</v>
      </c>
      <c r="W3794" s="25">
        <v>1.8974</v>
      </c>
      <c r="X3794" s="25">
        <v>0</v>
      </c>
      <c r="Y3794" s="25">
        <v>0</v>
      </c>
      <c r="Z3794" s="25">
        <v>3249968</v>
      </c>
      <c r="AA3794" s="25">
        <v>12.2903</v>
      </c>
      <c r="AB3794" s="25">
        <v>180000</v>
      </c>
      <c r="AC3794" s="25">
        <v>0.68191999999999997</v>
      </c>
      <c r="AD3794" s="25">
        <v>0</v>
      </c>
      <c r="AE3794" s="25">
        <v>0</v>
      </c>
      <c r="AF3794" s="25">
        <v>0</v>
      </c>
      <c r="AG3794" s="25">
        <v>0</v>
      </c>
      <c r="AH3794" s="25">
        <v>88524</v>
      </c>
      <c r="AI3794" s="25">
        <v>0.33</v>
      </c>
      <c r="AJ3794" s="25">
        <v>0</v>
      </c>
      <c r="AK3794" s="25">
        <v>0</v>
      </c>
      <c r="AL3794" s="25">
        <v>419418</v>
      </c>
      <c r="AM3794" s="25">
        <v>1.56351</v>
      </c>
      <c r="AN3794" s="25">
        <v>3937910</v>
      </c>
      <c r="AO3794" s="25">
        <v>14.8657</v>
      </c>
      <c r="AQ3794">
        <f t="shared" si="119"/>
        <v>1.8974</v>
      </c>
    </row>
    <row r="3795" spans="1:43" x14ac:dyDescent="0.2">
      <c r="A3795" t="str">
        <f t="shared" si="118"/>
        <v>2018_6561</v>
      </c>
      <c r="C3795" s="25">
        <v>3793</v>
      </c>
      <c r="D3795" s="25">
        <v>6561</v>
      </c>
      <c r="E3795" s="25">
        <v>6561</v>
      </c>
      <c r="F3795" s="25" t="s">
        <v>273</v>
      </c>
      <c r="G3795" s="25">
        <v>1.41</v>
      </c>
      <c r="H3795" s="25">
        <v>2018</v>
      </c>
      <c r="I3795" s="25">
        <v>259141159</v>
      </c>
      <c r="J3795" s="25">
        <v>277068877</v>
      </c>
      <c r="K3795" s="25">
        <v>361.5</v>
      </c>
      <c r="L3795" s="25">
        <v>1787076</v>
      </c>
      <c r="M3795" s="25">
        <v>6.8960999999999997</v>
      </c>
      <c r="N3795" s="25">
        <v>49336</v>
      </c>
      <c r="O3795" s="25">
        <v>0.17806</v>
      </c>
      <c r="P3795" s="25">
        <v>0</v>
      </c>
      <c r="Q3795" s="25">
        <v>0</v>
      </c>
      <c r="R3795" s="25">
        <v>249940</v>
      </c>
      <c r="S3795" s="25">
        <v>0.96448999999999996</v>
      </c>
      <c r="T3795" s="25">
        <v>0</v>
      </c>
      <c r="U3795" s="25">
        <v>0</v>
      </c>
      <c r="V3795" s="25">
        <v>249940</v>
      </c>
      <c r="W3795" s="25">
        <v>0.96450000000000002</v>
      </c>
      <c r="X3795" s="25">
        <v>0</v>
      </c>
      <c r="Y3795" s="25">
        <v>0</v>
      </c>
      <c r="Z3795" s="25">
        <v>2086352</v>
      </c>
      <c r="AA3795" s="25">
        <v>8.0387000000000004</v>
      </c>
      <c r="AB3795" s="25">
        <v>90000</v>
      </c>
      <c r="AC3795" s="25">
        <v>0.3473</v>
      </c>
      <c r="AD3795" s="25">
        <v>0</v>
      </c>
      <c r="AE3795" s="25">
        <v>0</v>
      </c>
      <c r="AF3795" s="25">
        <v>371272</v>
      </c>
      <c r="AG3795" s="25">
        <v>1.34</v>
      </c>
      <c r="AH3795" s="25">
        <v>91433</v>
      </c>
      <c r="AI3795" s="25">
        <v>0.33</v>
      </c>
      <c r="AJ3795" s="25">
        <v>0</v>
      </c>
      <c r="AK3795" s="25">
        <v>0</v>
      </c>
      <c r="AL3795" s="25">
        <v>0</v>
      </c>
      <c r="AM3795" s="25">
        <v>0</v>
      </c>
      <c r="AN3795" s="25">
        <v>2639057</v>
      </c>
      <c r="AO3795" s="25">
        <v>10.055999999999999</v>
      </c>
      <c r="AQ3795">
        <f t="shared" si="119"/>
        <v>0.96450000000000002</v>
      </c>
    </row>
    <row r="3796" spans="1:43" x14ac:dyDescent="0.2">
      <c r="A3796" t="str">
        <f t="shared" si="118"/>
        <v>2018_6579</v>
      </c>
      <c r="C3796" s="25">
        <v>3794</v>
      </c>
      <c r="D3796" s="25">
        <v>6579</v>
      </c>
      <c r="E3796" s="25">
        <v>6579</v>
      </c>
      <c r="F3796" s="25" t="s">
        <v>274</v>
      </c>
      <c r="G3796" s="25">
        <v>12.602</v>
      </c>
      <c r="H3796" s="25">
        <v>2018</v>
      </c>
      <c r="I3796" s="25">
        <v>1182122130</v>
      </c>
      <c r="J3796" s="25">
        <v>1268366676</v>
      </c>
      <c r="K3796" s="25">
        <v>3397.6</v>
      </c>
      <c r="L3796" s="25">
        <v>10346411</v>
      </c>
      <c r="M3796" s="25">
        <v>8.7523999999999997</v>
      </c>
      <c r="N3796" s="25">
        <v>1732489</v>
      </c>
      <c r="O3796" s="25">
        <v>1.36592</v>
      </c>
      <c r="P3796" s="25">
        <v>0</v>
      </c>
      <c r="Q3796" s="25">
        <v>0</v>
      </c>
      <c r="R3796" s="25">
        <v>2395148</v>
      </c>
      <c r="S3796" s="25">
        <v>2.0261399999999998</v>
      </c>
      <c r="T3796" s="25">
        <v>0</v>
      </c>
      <c r="U3796" s="25">
        <v>0</v>
      </c>
      <c r="V3796" s="25">
        <v>2395148</v>
      </c>
      <c r="W3796" s="25">
        <v>2.0261</v>
      </c>
      <c r="X3796" s="25">
        <v>0</v>
      </c>
      <c r="Y3796" s="25">
        <v>0</v>
      </c>
      <c r="Z3796" s="25">
        <v>14474048</v>
      </c>
      <c r="AA3796" s="25">
        <v>12.144500000000001</v>
      </c>
      <c r="AB3796" s="25">
        <v>590000</v>
      </c>
      <c r="AC3796" s="25">
        <v>0.49909999999999999</v>
      </c>
      <c r="AD3796" s="25">
        <v>0</v>
      </c>
      <c r="AE3796" s="25">
        <v>0</v>
      </c>
      <c r="AF3796" s="25">
        <v>1699611</v>
      </c>
      <c r="AG3796" s="25">
        <v>1.34</v>
      </c>
      <c r="AH3796" s="25">
        <v>418561</v>
      </c>
      <c r="AI3796" s="25">
        <v>0.33</v>
      </c>
      <c r="AJ3796" s="25">
        <v>159586</v>
      </c>
      <c r="AK3796" s="25">
        <v>0.13500000000000001</v>
      </c>
      <c r="AL3796" s="25">
        <v>4188122</v>
      </c>
      <c r="AM3796" s="25">
        <v>3.3019799999999999</v>
      </c>
      <c r="AN3796" s="25">
        <v>21529928</v>
      </c>
      <c r="AO3796" s="25">
        <v>17.750599999999999</v>
      </c>
      <c r="AQ3796">
        <f t="shared" si="119"/>
        <v>2.0261</v>
      </c>
    </row>
    <row r="3797" spans="1:43" x14ac:dyDescent="0.2">
      <c r="A3797" t="str">
        <f t="shared" si="118"/>
        <v>2018_6591</v>
      </c>
      <c r="C3797" s="25">
        <v>3795</v>
      </c>
      <c r="D3797" s="25">
        <v>6591</v>
      </c>
      <c r="E3797" s="25">
        <v>6591</v>
      </c>
      <c r="F3797" s="25" t="s">
        <v>275</v>
      </c>
      <c r="G3797" s="25">
        <v>1.9670000000000001</v>
      </c>
      <c r="H3797" s="25">
        <v>2018</v>
      </c>
      <c r="I3797" s="25">
        <v>134854424</v>
      </c>
      <c r="J3797" s="25">
        <v>134854424</v>
      </c>
      <c r="K3797" s="25">
        <v>376.2</v>
      </c>
      <c r="L3797" s="25">
        <v>1274797</v>
      </c>
      <c r="M3797" s="25">
        <v>9.4530999999999992</v>
      </c>
      <c r="N3797" s="25">
        <v>106722</v>
      </c>
      <c r="O3797" s="25">
        <v>0.79139000000000004</v>
      </c>
      <c r="P3797" s="25">
        <v>0</v>
      </c>
      <c r="Q3797" s="25">
        <v>0</v>
      </c>
      <c r="R3797" s="25">
        <v>164513</v>
      </c>
      <c r="S3797" s="25">
        <v>1.21993</v>
      </c>
      <c r="T3797" s="25">
        <v>0</v>
      </c>
      <c r="U3797" s="25">
        <v>0</v>
      </c>
      <c r="V3797" s="25">
        <v>164513</v>
      </c>
      <c r="W3797" s="25">
        <v>1.2199</v>
      </c>
      <c r="X3797" s="25">
        <v>0</v>
      </c>
      <c r="Y3797" s="25">
        <v>0</v>
      </c>
      <c r="Z3797" s="25">
        <v>1546032</v>
      </c>
      <c r="AA3797" s="25">
        <v>11.464499999999999</v>
      </c>
      <c r="AB3797" s="25">
        <v>152000</v>
      </c>
      <c r="AC3797" s="25">
        <v>1.12714</v>
      </c>
      <c r="AD3797" s="25">
        <v>0</v>
      </c>
      <c r="AE3797" s="25">
        <v>0</v>
      </c>
      <c r="AF3797" s="25">
        <v>81210</v>
      </c>
      <c r="AG3797" s="25">
        <v>0.60219999999999996</v>
      </c>
      <c r="AH3797" s="25">
        <v>44502</v>
      </c>
      <c r="AI3797" s="25">
        <v>0.33</v>
      </c>
      <c r="AJ3797" s="25">
        <v>0</v>
      </c>
      <c r="AK3797" s="25">
        <v>0</v>
      </c>
      <c r="AL3797" s="25">
        <v>0</v>
      </c>
      <c r="AM3797" s="25">
        <v>0</v>
      </c>
      <c r="AN3797" s="25">
        <v>1823744</v>
      </c>
      <c r="AO3797" s="25">
        <v>13.5238</v>
      </c>
      <c r="AQ3797">
        <f t="shared" si="119"/>
        <v>1.2199</v>
      </c>
    </row>
    <row r="3798" spans="1:43" x14ac:dyDescent="0.2">
      <c r="A3798" t="str">
        <f t="shared" si="118"/>
        <v>2018_6592</v>
      </c>
      <c r="C3798" s="25">
        <v>3796</v>
      </c>
      <c r="D3798" s="25">
        <v>6592</v>
      </c>
      <c r="E3798" s="25">
        <v>6592</v>
      </c>
      <c r="F3798" s="25" t="s">
        <v>276</v>
      </c>
      <c r="G3798" s="25">
        <v>3.2839999999999998</v>
      </c>
      <c r="H3798" s="25">
        <v>2018</v>
      </c>
      <c r="I3798" s="25">
        <v>230545681</v>
      </c>
      <c r="J3798" s="25">
        <v>230545681</v>
      </c>
      <c r="K3798" s="25">
        <v>624</v>
      </c>
      <c r="L3798" s="25">
        <v>2152798</v>
      </c>
      <c r="M3798" s="25">
        <v>9.3377999999999997</v>
      </c>
      <c r="N3798" s="25">
        <v>27520</v>
      </c>
      <c r="O3798" s="25">
        <v>0.11937</v>
      </c>
      <c r="P3798" s="25">
        <v>0</v>
      </c>
      <c r="Q3798" s="25">
        <v>0</v>
      </c>
      <c r="R3798" s="25">
        <v>258268</v>
      </c>
      <c r="S3798" s="25">
        <v>1.12025</v>
      </c>
      <c r="T3798" s="25">
        <v>0</v>
      </c>
      <c r="U3798" s="25">
        <v>0</v>
      </c>
      <c r="V3798" s="25">
        <v>258268</v>
      </c>
      <c r="W3798" s="25">
        <v>1.1202000000000001</v>
      </c>
      <c r="X3798" s="25">
        <v>0</v>
      </c>
      <c r="Y3798" s="25">
        <v>0</v>
      </c>
      <c r="Z3798" s="25">
        <v>2438586</v>
      </c>
      <c r="AA3798" s="25">
        <v>10.577500000000001</v>
      </c>
      <c r="AB3798" s="25">
        <v>150000</v>
      </c>
      <c r="AC3798" s="25">
        <v>0.65063000000000004</v>
      </c>
      <c r="AD3798" s="25">
        <v>0</v>
      </c>
      <c r="AE3798" s="25">
        <v>0</v>
      </c>
      <c r="AF3798" s="25">
        <v>154466</v>
      </c>
      <c r="AG3798" s="25">
        <v>0.67</v>
      </c>
      <c r="AH3798" s="25">
        <v>76080</v>
      </c>
      <c r="AI3798" s="25">
        <v>0.33</v>
      </c>
      <c r="AJ3798" s="25">
        <v>0</v>
      </c>
      <c r="AK3798" s="25">
        <v>0</v>
      </c>
      <c r="AL3798" s="25">
        <v>0</v>
      </c>
      <c r="AM3798" s="25">
        <v>0</v>
      </c>
      <c r="AN3798" s="25">
        <v>2819132</v>
      </c>
      <c r="AO3798" s="25">
        <v>12.2281</v>
      </c>
      <c r="AQ3798">
        <f t="shared" si="119"/>
        <v>1.1202000000000001</v>
      </c>
    </row>
    <row r="3799" spans="1:43" x14ac:dyDescent="0.2">
      <c r="A3799" t="str">
        <f t="shared" si="118"/>
        <v>2018_6615</v>
      </c>
      <c r="C3799" s="25">
        <v>3797</v>
      </c>
      <c r="D3799" s="25">
        <v>6615</v>
      </c>
      <c r="E3799" s="25">
        <v>6615</v>
      </c>
      <c r="F3799" s="25" t="s">
        <v>277</v>
      </c>
      <c r="G3799" s="25">
        <v>1.7110000000000001</v>
      </c>
      <c r="H3799" s="25">
        <v>2018</v>
      </c>
      <c r="I3799" s="25">
        <v>205251943</v>
      </c>
      <c r="J3799" s="25">
        <v>219428897</v>
      </c>
      <c r="K3799" s="25">
        <v>621.6</v>
      </c>
      <c r="L3799" s="25">
        <v>1770285</v>
      </c>
      <c r="M3799" s="25">
        <v>8.6249000000000002</v>
      </c>
      <c r="N3799" s="25">
        <v>60983</v>
      </c>
      <c r="O3799" s="25">
        <v>0.27792</v>
      </c>
      <c r="P3799" s="25">
        <v>0</v>
      </c>
      <c r="Q3799" s="25">
        <v>0</v>
      </c>
      <c r="R3799" s="25">
        <v>269672</v>
      </c>
      <c r="S3799" s="25">
        <v>1.31386</v>
      </c>
      <c r="T3799" s="25">
        <v>16152</v>
      </c>
      <c r="U3799" s="25">
        <v>7.8700000000000006E-2</v>
      </c>
      <c r="V3799" s="25">
        <v>285824</v>
      </c>
      <c r="W3799" s="25">
        <v>1.3926000000000001</v>
      </c>
      <c r="X3799" s="25">
        <v>0</v>
      </c>
      <c r="Y3799" s="25">
        <v>0</v>
      </c>
      <c r="Z3799" s="25">
        <v>2117092</v>
      </c>
      <c r="AA3799" s="25">
        <v>10.295400000000001</v>
      </c>
      <c r="AB3799" s="25">
        <v>195000</v>
      </c>
      <c r="AC3799" s="25">
        <v>0.95004999999999995</v>
      </c>
      <c r="AD3799" s="25">
        <v>0</v>
      </c>
      <c r="AE3799" s="25">
        <v>0</v>
      </c>
      <c r="AF3799" s="25">
        <v>294035</v>
      </c>
      <c r="AG3799" s="25">
        <v>1.34</v>
      </c>
      <c r="AH3799" s="25">
        <v>72412</v>
      </c>
      <c r="AI3799" s="25">
        <v>0.33</v>
      </c>
      <c r="AJ3799" s="25">
        <v>0</v>
      </c>
      <c r="AK3799" s="25">
        <v>0</v>
      </c>
      <c r="AL3799" s="25">
        <v>672476</v>
      </c>
      <c r="AM3799" s="25">
        <v>3.0646599999999999</v>
      </c>
      <c r="AN3799" s="25">
        <v>3351015</v>
      </c>
      <c r="AO3799" s="25">
        <v>15.9801</v>
      </c>
      <c r="AQ3799">
        <f t="shared" si="119"/>
        <v>1.3926000000000001</v>
      </c>
    </row>
    <row r="3800" spans="1:43" x14ac:dyDescent="0.2">
      <c r="A3800" t="str">
        <f t="shared" si="118"/>
        <v>2018_6651</v>
      </c>
      <c r="C3800" s="25">
        <v>3798</v>
      </c>
      <c r="D3800" s="25">
        <v>6651</v>
      </c>
      <c r="E3800" s="25">
        <v>6651</v>
      </c>
      <c r="F3800" s="25" t="s">
        <v>278</v>
      </c>
      <c r="G3800" s="25">
        <v>1.4339999999999999</v>
      </c>
      <c r="H3800" s="25">
        <v>2018</v>
      </c>
      <c r="I3800" s="25">
        <v>142282158</v>
      </c>
      <c r="J3800" s="25">
        <v>143073715</v>
      </c>
      <c r="K3800" s="25">
        <v>304</v>
      </c>
      <c r="L3800" s="25">
        <v>1180716</v>
      </c>
      <c r="M3800" s="25">
        <v>8.2984000000000009</v>
      </c>
      <c r="N3800" s="25">
        <v>166971</v>
      </c>
      <c r="O3800" s="25">
        <v>1.16703</v>
      </c>
      <c r="P3800" s="25">
        <v>0</v>
      </c>
      <c r="Q3800" s="25">
        <v>0</v>
      </c>
      <c r="R3800" s="25">
        <v>0</v>
      </c>
      <c r="S3800" s="25">
        <v>0</v>
      </c>
      <c r="T3800" s="25">
        <v>0</v>
      </c>
      <c r="U3800" s="25">
        <v>0</v>
      </c>
      <c r="V3800" s="25">
        <v>0</v>
      </c>
      <c r="W3800" s="25">
        <v>0</v>
      </c>
      <c r="X3800" s="25">
        <v>0</v>
      </c>
      <c r="Y3800" s="25">
        <v>0</v>
      </c>
      <c r="Z3800" s="25">
        <v>1347687</v>
      </c>
      <c r="AA3800" s="25">
        <v>9.4654000000000007</v>
      </c>
      <c r="AB3800" s="25">
        <v>230000</v>
      </c>
      <c r="AC3800" s="25">
        <v>1.6165099999999999</v>
      </c>
      <c r="AD3800" s="25">
        <v>0</v>
      </c>
      <c r="AE3800" s="25">
        <v>0</v>
      </c>
      <c r="AF3800" s="25">
        <v>26624</v>
      </c>
      <c r="AG3800" s="25">
        <v>0.18609000000000001</v>
      </c>
      <c r="AH3800" s="25">
        <v>47214</v>
      </c>
      <c r="AI3800" s="25">
        <v>0.33</v>
      </c>
      <c r="AJ3800" s="25">
        <v>0</v>
      </c>
      <c r="AK3800" s="25">
        <v>0</v>
      </c>
      <c r="AL3800" s="25">
        <v>497843</v>
      </c>
      <c r="AM3800" s="25">
        <v>3.4796299999999998</v>
      </c>
      <c r="AN3800" s="25">
        <v>2149368</v>
      </c>
      <c r="AO3800" s="25">
        <v>15.0777</v>
      </c>
      <c r="AQ3800">
        <f t="shared" si="119"/>
        <v>0</v>
      </c>
    </row>
    <row r="3801" spans="1:43" x14ac:dyDescent="0.2">
      <c r="A3801" t="str">
        <f t="shared" si="118"/>
        <v>2018_6660</v>
      </c>
      <c r="C3801" s="25">
        <v>3799</v>
      </c>
      <c r="D3801" s="25">
        <v>6660</v>
      </c>
      <c r="E3801" s="25">
        <v>6660</v>
      </c>
      <c r="F3801" s="25" t="s">
        <v>279</v>
      </c>
      <c r="G3801" s="25">
        <v>6.923</v>
      </c>
      <c r="H3801" s="25">
        <v>2018</v>
      </c>
      <c r="I3801" s="25">
        <v>489227582</v>
      </c>
      <c r="J3801" s="25">
        <v>493257587</v>
      </c>
      <c r="K3801" s="25">
        <v>1534.5</v>
      </c>
      <c r="L3801" s="25">
        <v>4906993</v>
      </c>
      <c r="M3801" s="25">
        <v>10.030099999999999</v>
      </c>
      <c r="N3801" s="25">
        <v>603969</v>
      </c>
      <c r="O3801" s="25">
        <v>1.22445</v>
      </c>
      <c r="P3801" s="25">
        <v>0</v>
      </c>
      <c r="Q3801" s="25">
        <v>0</v>
      </c>
      <c r="R3801" s="25">
        <v>161955</v>
      </c>
      <c r="S3801" s="25">
        <v>0.33104</v>
      </c>
      <c r="T3801" s="25">
        <v>345469</v>
      </c>
      <c r="U3801" s="25">
        <v>0.70620000000000005</v>
      </c>
      <c r="V3801" s="25">
        <v>507424</v>
      </c>
      <c r="W3801" s="25">
        <v>1.0371999999999999</v>
      </c>
      <c r="X3801" s="25">
        <v>0</v>
      </c>
      <c r="Y3801" s="25">
        <v>0</v>
      </c>
      <c r="Z3801" s="25">
        <v>6018386</v>
      </c>
      <c r="AA3801" s="25">
        <v>12.291700000000001</v>
      </c>
      <c r="AB3801" s="25">
        <v>291000</v>
      </c>
      <c r="AC3801" s="25">
        <v>0.59482000000000002</v>
      </c>
      <c r="AD3801" s="25">
        <v>0</v>
      </c>
      <c r="AE3801" s="25">
        <v>0</v>
      </c>
      <c r="AF3801" s="25">
        <v>206495</v>
      </c>
      <c r="AG3801" s="25">
        <v>0.41864000000000001</v>
      </c>
      <c r="AH3801" s="25">
        <v>162775</v>
      </c>
      <c r="AI3801" s="25">
        <v>0.33</v>
      </c>
      <c r="AJ3801" s="25">
        <v>0</v>
      </c>
      <c r="AK3801" s="25">
        <v>0</v>
      </c>
      <c r="AL3801" s="25">
        <v>1005759</v>
      </c>
      <c r="AM3801" s="25">
        <v>2.0390100000000002</v>
      </c>
      <c r="AN3801" s="25">
        <v>7684415</v>
      </c>
      <c r="AO3801" s="25">
        <v>15.674200000000001</v>
      </c>
      <c r="AQ3801">
        <f t="shared" si="119"/>
        <v>1.0371999999999999</v>
      </c>
    </row>
    <row r="3802" spans="1:43" x14ac:dyDescent="0.2">
      <c r="A3802" t="str">
        <f t="shared" si="118"/>
        <v>2018_6700</v>
      </c>
      <c r="C3802" s="25">
        <v>3800</v>
      </c>
      <c r="D3802" s="25">
        <v>6700</v>
      </c>
      <c r="E3802" s="25">
        <v>6700</v>
      </c>
      <c r="F3802" s="25" t="s">
        <v>280</v>
      </c>
      <c r="G3802" s="25">
        <v>2.1560000000000001</v>
      </c>
      <c r="H3802" s="25">
        <v>2018</v>
      </c>
      <c r="I3802" s="25">
        <v>150569729</v>
      </c>
      <c r="J3802" s="25">
        <v>154905789</v>
      </c>
      <c r="K3802" s="25">
        <v>481.2</v>
      </c>
      <c r="L3802" s="25">
        <v>1384854</v>
      </c>
      <c r="M3802" s="25">
        <v>9.1974</v>
      </c>
      <c r="N3802" s="25">
        <v>240733</v>
      </c>
      <c r="O3802" s="25">
        <v>1.55406</v>
      </c>
      <c r="P3802" s="25">
        <v>0</v>
      </c>
      <c r="Q3802" s="25">
        <v>0</v>
      </c>
      <c r="R3802" s="25">
        <v>0</v>
      </c>
      <c r="S3802" s="25">
        <v>0</v>
      </c>
      <c r="T3802" s="25">
        <v>0</v>
      </c>
      <c r="U3802" s="25">
        <v>0</v>
      </c>
      <c r="V3802" s="25">
        <v>0</v>
      </c>
      <c r="W3802" s="25">
        <v>0</v>
      </c>
      <c r="X3802" s="25">
        <v>0</v>
      </c>
      <c r="Y3802" s="25">
        <v>0</v>
      </c>
      <c r="Z3802" s="25">
        <v>1625587</v>
      </c>
      <c r="AA3802" s="25">
        <v>10.7515</v>
      </c>
      <c r="AB3802" s="25">
        <v>125000</v>
      </c>
      <c r="AC3802" s="25">
        <v>0.83018000000000003</v>
      </c>
      <c r="AD3802" s="25">
        <v>0</v>
      </c>
      <c r="AE3802" s="25">
        <v>0</v>
      </c>
      <c r="AF3802" s="25">
        <v>207574</v>
      </c>
      <c r="AG3802" s="25">
        <v>1.34</v>
      </c>
      <c r="AH3802" s="25">
        <v>51119</v>
      </c>
      <c r="AI3802" s="25">
        <v>0.33</v>
      </c>
      <c r="AJ3802" s="25">
        <v>0</v>
      </c>
      <c r="AK3802" s="25">
        <v>0</v>
      </c>
      <c r="AL3802" s="25">
        <v>4080</v>
      </c>
      <c r="AM3802" s="25">
        <v>2.6339999999999999E-2</v>
      </c>
      <c r="AN3802" s="25">
        <v>2013360</v>
      </c>
      <c r="AO3802" s="25">
        <v>13.278</v>
      </c>
      <c r="AQ3802">
        <f t="shared" si="119"/>
        <v>0</v>
      </c>
    </row>
    <row r="3803" spans="1:43" x14ac:dyDescent="0.2">
      <c r="A3803" t="str">
        <f t="shared" si="118"/>
        <v>2018_6741</v>
      </c>
      <c r="C3803" s="25">
        <v>3801</v>
      </c>
      <c r="D3803" s="25">
        <v>6741</v>
      </c>
      <c r="E3803" s="25">
        <v>6741</v>
      </c>
      <c r="F3803" s="25" t="s">
        <v>281</v>
      </c>
      <c r="G3803" s="25">
        <v>4.3639999999999999</v>
      </c>
      <c r="H3803" s="25">
        <v>2018</v>
      </c>
      <c r="I3803" s="25">
        <v>373461895</v>
      </c>
      <c r="J3803" s="25">
        <v>381620744</v>
      </c>
      <c r="K3803" s="25">
        <v>870.6</v>
      </c>
      <c r="L3803" s="25">
        <v>3376676</v>
      </c>
      <c r="M3803" s="25">
        <v>9.0416000000000007</v>
      </c>
      <c r="N3803" s="25">
        <v>429042</v>
      </c>
      <c r="O3803" s="25">
        <v>1.12426</v>
      </c>
      <c r="P3803" s="25">
        <v>0</v>
      </c>
      <c r="Q3803" s="25">
        <v>0</v>
      </c>
      <c r="R3803" s="25">
        <v>27880</v>
      </c>
      <c r="S3803" s="25">
        <v>7.4649999999999994E-2</v>
      </c>
      <c r="T3803" s="25">
        <v>95000</v>
      </c>
      <c r="U3803" s="25">
        <v>0.25440000000000002</v>
      </c>
      <c r="V3803" s="25">
        <v>122880</v>
      </c>
      <c r="W3803" s="25">
        <v>0.32900000000000001</v>
      </c>
      <c r="X3803" s="25">
        <v>0</v>
      </c>
      <c r="Y3803" s="25">
        <v>0</v>
      </c>
      <c r="Z3803" s="25">
        <v>3928598</v>
      </c>
      <c r="AA3803" s="25">
        <v>10.4948</v>
      </c>
      <c r="AB3803" s="25">
        <v>300000</v>
      </c>
      <c r="AC3803" s="25">
        <v>0.80328999999999995</v>
      </c>
      <c r="AD3803" s="25">
        <v>0</v>
      </c>
      <c r="AE3803" s="25">
        <v>0</v>
      </c>
      <c r="AF3803" s="25">
        <v>0</v>
      </c>
      <c r="AG3803" s="25">
        <v>0</v>
      </c>
      <c r="AH3803" s="25">
        <v>125935</v>
      </c>
      <c r="AI3803" s="25">
        <v>0.33</v>
      </c>
      <c r="AJ3803" s="25">
        <v>0</v>
      </c>
      <c r="AK3803" s="25">
        <v>0</v>
      </c>
      <c r="AL3803" s="25">
        <v>0</v>
      </c>
      <c r="AM3803" s="25">
        <v>0</v>
      </c>
      <c r="AN3803" s="25">
        <v>4354533</v>
      </c>
      <c r="AO3803" s="25">
        <v>11.6281</v>
      </c>
      <c r="AQ3803">
        <f t="shared" si="119"/>
        <v>0.32900000000000001</v>
      </c>
    </row>
    <row r="3804" spans="1:43" x14ac:dyDescent="0.2">
      <c r="A3804" t="str">
        <f t="shared" si="118"/>
        <v>2018_6759</v>
      </c>
      <c r="C3804" s="25">
        <v>3802</v>
      </c>
      <c r="D3804" s="25">
        <v>6759</v>
      </c>
      <c r="E3804" s="25">
        <v>6759</v>
      </c>
      <c r="F3804" s="25" t="s">
        <v>283</v>
      </c>
      <c r="G3804" s="25">
        <v>3.5529999999999999</v>
      </c>
      <c r="H3804" s="25">
        <v>2018</v>
      </c>
      <c r="I3804" s="25">
        <v>188643175</v>
      </c>
      <c r="J3804" s="25">
        <v>196314907</v>
      </c>
      <c r="K3804" s="25">
        <v>646</v>
      </c>
      <c r="L3804" s="25">
        <v>1995695</v>
      </c>
      <c r="M3804" s="25">
        <v>10.5792</v>
      </c>
      <c r="N3804" s="25">
        <v>115120</v>
      </c>
      <c r="O3804" s="25">
        <v>0.58640000000000003</v>
      </c>
      <c r="P3804" s="25">
        <v>0</v>
      </c>
      <c r="Q3804" s="25">
        <v>0</v>
      </c>
      <c r="R3804" s="25">
        <v>108534</v>
      </c>
      <c r="S3804" s="25">
        <v>0.57533999999999996</v>
      </c>
      <c r="T3804" s="25">
        <v>212000</v>
      </c>
      <c r="U3804" s="25">
        <v>1.1237999999999999</v>
      </c>
      <c r="V3804" s="25">
        <v>320534</v>
      </c>
      <c r="W3804" s="25">
        <v>1.6992</v>
      </c>
      <c r="X3804" s="25">
        <v>0</v>
      </c>
      <c r="Y3804" s="25">
        <v>0</v>
      </c>
      <c r="Z3804" s="25">
        <v>2431349</v>
      </c>
      <c r="AA3804" s="25">
        <v>12.864800000000001</v>
      </c>
      <c r="AB3804" s="25">
        <v>230000</v>
      </c>
      <c r="AC3804" s="25">
        <v>1.21923</v>
      </c>
      <c r="AD3804" s="25">
        <v>0</v>
      </c>
      <c r="AE3804" s="25">
        <v>0</v>
      </c>
      <c r="AF3804" s="25">
        <v>72828</v>
      </c>
      <c r="AG3804" s="25">
        <v>0.37097999999999998</v>
      </c>
      <c r="AH3804" s="25">
        <v>64784</v>
      </c>
      <c r="AI3804" s="25">
        <v>0.33</v>
      </c>
      <c r="AJ3804" s="25">
        <v>0</v>
      </c>
      <c r="AK3804" s="25">
        <v>0</v>
      </c>
      <c r="AL3804" s="25">
        <v>0</v>
      </c>
      <c r="AM3804" s="25">
        <v>0</v>
      </c>
      <c r="AN3804" s="25">
        <v>2798961</v>
      </c>
      <c r="AO3804" s="25">
        <v>14.785</v>
      </c>
      <c r="AQ3804">
        <f t="shared" si="119"/>
        <v>1.6992</v>
      </c>
    </row>
    <row r="3805" spans="1:43" x14ac:dyDescent="0.2">
      <c r="A3805" t="str">
        <f t="shared" si="118"/>
        <v>2018_6762</v>
      </c>
      <c r="C3805" s="25">
        <v>3803</v>
      </c>
      <c r="D3805" s="25">
        <v>6762</v>
      </c>
      <c r="E3805" s="25">
        <v>6762</v>
      </c>
      <c r="F3805" s="25" t="s">
        <v>284</v>
      </c>
      <c r="G3805" s="25">
        <v>1.8839999999999999</v>
      </c>
      <c r="H3805" s="25">
        <v>2018</v>
      </c>
      <c r="I3805" s="25">
        <v>204927987</v>
      </c>
      <c r="J3805" s="25">
        <v>212386801</v>
      </c>
      <c r="K3805" s="25">
        <v>672</v>
      </c>
      <c r="L3805" s="25">
        <v>1969977</v>
      </c>
      <c r="M3805" s="25">
        <v>9.6129999999999995</v>
      </c>
      <c r="N3805" s="25">
        <v>33098</v>
      </c>
      <c r="O3805" s="25">
        <v>0.15584000000000001</v>
      </c>
      <c r="P3805" s="25">
        <v>0</v>
      </c>
      <c r="Q3805" s="25">
        <v>0</v>
      </c>
      <c r="R3805" s="25">
        <v>300000</v>
      </c>
      <c r="S3805" s="25">
        <v>1.46393</v>
      </c>
      <c r="T3805" s="25">
        <v>0</v>
      </c>
      <c r="U3805" s="25">
        <v>0</v>
      </c>
      <c r="V3805" s="25">
        <v>300000</v>
      </c>
      <c r="W3805" s="25">
        <v>1.4639</v>
      </c>
      <c r="X3805" s="25">
        <v>0</v>
      </c>
      <c r="Y3805" s="25">
        <v>0</v>
      </c>
      <c r="Z3805" s="25">
        <v>2303075</v>
      </c>
      <c r="AA3805" s="25">
        <v>11.232799999999999</v>
      </c>
      <c r="AB3805" s="25">
        <v>305000</v>
      </c>
      <c r="AC3805" s="25">
        <v>1.4883299999999999</v>
      </c>
      <c r="AD3805" s="25">
        <v>0</v>
      </c>
      <c r="AE3805" s="25">
        <v>0</v>
      </c>
      <c r="AF3805" s="25">
        <v>216931</v>
      </c>
      <c r="AG3805" s="25">
        <v>1.0214000000000001</v>
      </c>
      <c r="AH3805" s="25">
        <v>70088</v>
      </c>
      <c r="AI3805" s="25">
        <v>0.33</v>
      </c>
      <c r="AJ3805" s="25">
        <v>0</v>
      </c>
      <c r="AK3805" s="25">
        <v>0</v>
      </c>
      <c r="AL3805" s="25">
        <v>142299</v>
      </c>
      <c r="AM3805" s="25">
        <v>0.67</v>
      </c>
      <c r="AN3805" s="25">
        <v>3037393</v>
      </c>
      <c r="AO3805" s="25">
        <v>14.7425</v>
      </c>
      <c r="AQ3805">
        <f t="shared" si="119"/>
        <v>1.4639</v>
      </c>
    </row>
    <row r="3806" spans="1:43" x14ac:dyDescent="0.2">
      <c r="A3806" t="str">
        <f t="shared" si="118"/>
        <v>2018_6768</v>
      </c>
      <c r="C3806" s="25">
        <v>3804</v>
      </c>
      <c r="D3806" s="25">
        <v>6768</v>
      </c>
      <c r="E3806" s="25">
        <v>6768</v>
      </c>
      <c r="F3806" s="25" t="s">
        <v>285</v>
      </c>
      <c r="G3806" s="25">
        <v>9.3190000000000008</v>
      </c>
      <c r="H3806" s="25">
        <v>2018</v>
      </c>
      <c r="I3806" s="25">
        <v>439485380</v>
      </c>
      <c r="J3806" s="25">
        <v>447044595</v>
      </c>
      <c r="K3806" s="25">
        <v>1745.1</v>
      </c>
      <c r="L3806" s="25">
        <v>4351278</v>
      </c>
      <c r="M3806" s="25">
        <v>9.9008000000000003</v>
      </c>
      <c r="N3806" s="25">
        <v>46656</v>
      </c>
      <c r="O3806" s="25">
        <v>0.10437</v>
      </c>
      <c r="P3806" s="25">
        <v>0</v>
      </c>
      <c r="Q3806" s="25">
        <v>0</v>
      </c>
      <c r="R3806" s="25">
        <v>327267</v>
      </c>
      <c r="S3806" s="25">
        <v>0.74465999999999999</v>
      </c>
      <c r="T3806" s="25">
        <v>0</v>
      </c>
      <c r="U3806" s="25">
        <v>0</v>
      </c>
      <c r="V3806" s="25">
        <v>327267</v>
      </c>
      <c r="W3806" s="25">
        <v>0.74470000000000003</v>
      </c>
      <c r="X3806" s="25">
        <v>0</v>
      </c>
      <c r="Y3806" s="25">
        <v>0</v>
      </c>
      <c r="Z3806" s="25">
        <v>4725201</v>
      </c>
      <c r="AA3806" s="25">
        <v>10.7499</v>
      </c>
      <c r="AB3806" s="25">
        <v>1350000</v>
      </c>
      <c r="AC3806" s="25">
        <v>3.0717699999999999</v>
      </c>
      <c r="AD3806" s="25">
        <v>0</v>
      </c>
      <c r="AE3806" s="25">
        <v>0</v>
      </c>
      <c r="AF3806" s="25">
        <v>447045</v>
      </c>
      <c r="AG3806" s="25">
        <v>1</v>
      </c>
      <c r="AH3806" s="25">
        <v>147525</v>
      </c>
      <c r="AI3806" s="25">
        <v>0.33</v>
      </c>
      <c r="AJ3806" s="25">
        <v>0</v>
      </c>
      <c r="AK3806" s="25">
        <v>0</v>
      </c>
      <c r="AL3806" s="25">
        <v>352563</v>
      </c>
      <c r="AM3806" s="25">
        <v>0.78864999999999996</v>
      </c>
      <c r="AN3806" s="25">
        <v>7022334</v>
      </c>
      <c r="AO3806" s="25">
        <v>15.940300000000001</v>
      </c>
      <c r="AQ3806">
        <f t="shared" si="119"/>
        <v>0.74470000000000003</v>
      </c>
    </row>
    <row r="3807" spans="1:43" x14ac:dyDescent="0.2">
      <c r="A3807" t="str">
        <f t="shared" si="118"/>
        <v>2018_6795</v>
      </c>
      <c r="C3807" s="25">
        <v>3805</v>
      </c>
      <c r="D3807" s="25">
        <v>6795</v>
      </c>
      <c r="E3807" s="25">
        <v>6795</v>
      </c>
      <c r="F3807" s="25" t="s">
        <v>286</v>
      </c>
      <c r="G3807" s="25">
        <v>73.090999999999994</v>
      </c>
      <c r="H3807" s="25">
        <v>2018</v>
      </c>
      <c r="I3807" s="25">
        <v>2689853345</v>
      </c>
      <c r="J3807" s="25">
        <v>2947267102</v>
      </c>
      <c r="K3807" s="25">
        <v>10834.9</v>
      </c>
      <c r="L3807" s="25">
        <v>28730605</v>
      </c>
      <c r="M3807" s="25">
        <v>10.681100000000001</v>
      </c>
      <c r="N3807" s="25">
        <v>4866544</v>
      </c>
      <c r="O3807" s="25">
        <v>1.6512100000000001</v>
      </c>
      <c r="P3807" s="25">
        <v>0</v>
      </c>
      <c r="Q3807" s="25">
        <v>0</v>
      </c>
      <c r="R3807" s="25">
        <v>2107007</v>
      </c>
      <c r="S3807" s="25">
        <v>0.78332000000000002</v>
      </c>
      <c r="T3807" s="25">
        <v>829194</v>
      </c>
      <c r="U3807" s="25">
        <v>0.30830000000000002</v>
      </c>
      <c r="V3807" s="25">
        <v>2936201</v>
      </c>
      <c r="W3807" s="25">
        <v>1.0915999999999999</v>
      </c>
      <c r="X3807" s="25">
        <v>0</v>
      </c>
      <c r="Y3807" s="25">
        <v>0</v>
      </c>
      <c r="Z3807" s="25">
        <v>36533350</v>
      </c>
      <c r="AA3807" s="25">
        <v>13.4239</v>
      </c>
      <c r="AB3807" s="25">
        <v>1500000</v>
      </c>
      <c r="AC3807" s="25">
        <v>0.55764999999999998</v>
      </c>
      <c r="AD3807" s="25">
        <v>0</v>
      </c>
      <c r="AE3807" s="25">
        <v>0</v>
      </c>
      <c r="AF3807" s="25">
        <v>1974669</v>
      </c>
      <c r="AG3807" s="25">
        <v>0.67</v>
      </c>
      <c r="AH3807" s="25">
        <v>972598</v>
      </c>
      <c r="AI3807" s="25">
        <v>0.33</v>
      </c>
      <c r="AJ3807" s="25">
        <v>0</v>
      </c>
      <c r="AK3807" s="25">
        <v>0</v>
      </c>
      <c r="AL3807" s="25">
        <v>0</v>
      </c>
      <c r="AM3807" s="25">
        <v>0</v>
      </c>
      <c r="AN3807" s="25">
        <v>40980617</v>
      </c>
      <c r="AO3807" s="25">
        <v>14.9816</v>
      </c>
      <c r="AQ3807">
        <f t="shared" si="119"/>
        <v>1.0915999999999999</v>
      </c>
    </row>
    <row r="3808" spans="1:43" x14ac:dyDescent="0.2">
      <c r="A3808" t="str">
        <f t="shared" si="118"/>
        <v>2018_6822</v>
      </c>
      <c r="C3808" s="25">
        <v>3806</v>
      </c>
      <c r="D3808" s="25">
        <v>6822</v>
      </c>
      <c r="E3808" s="25">
        <v>6822</v>
      </c>
      <c r="F3808" s="25" t="s">
        <v>287</v>
      </c>
      <c r="G3808" s="25">
        <v>30.821000000000002</v>
      </c>
      <c r="H3808" s="25">
        <v>2018</v>
      </c>
      <c r="I3808" s="25">
        <v>3518824679</v>
      </c>
      <c r="J3808" s="25">
        <v>4074932148</v>
      </c>
      <c r="K3808" s="25">
        <v>10027.4</v>
      </c>
      <c r="L3808" s="25">
        <v>30285346</v>
      </c>
      <c r="M3808" s="25">
        <v>8.6067</v>
      </c>
      <c r="N3808" s="25">
        <v>5115269</v>
      </c>
      <c r="O3808" s="25">
        <v>1.2553000000000001</v>
      </c>
      <c r="P3808" s="25">
        <v>0</v>
      </c>
      <c r="Q3808" s="25">
        <v>0</v>
      </c>
      <c r="R3808" s="25">
        <v>6000000</v>
      </c>
      <c r="S3808" s="25">
        <v>1.7051099999999999</v>
      </c>
      <c r="T3808" s="25">
        <v>1400000</v>
      </c>
      <c r="U3808" s="25">
        <v>0.39789999999999998</v>
      </c>
      <c r="V3808" s="25">
        <v>7400000</v>
      </c>
      <c r="W3808" s="25">
        <v>2.1030000000000002</v>
      </c>
      <c r="X3808" s="25">
        <v>0</v>
      </c>
      <c r="Y3808" s="25">
        <v>0</v>
      </c>
      <c r="Z3808" s="25">
        <v>42800615</v>
      </c>
      <c r="AA3808" s="25">
        <v>11.9649</v>
      </c>
      <c r="AB3808" s="25">
        <v>600000</v>
      </c>
      <c r="AC3808" s="25">
        <v>0.17050999999999999</v>
      </c>
      <c r="AD3808" s="25">
        <v>0</v>
      </c>
      <c r="AE3808" s="25">
        <v>0</v>
      </c>
      <c r="AF3808" s="25">
        <v>5460409</v>
      </c>
      <c r="AG3808" s="25">
        <v>1.34</v>
      </c>
      <c r="AH3808" s="25">
        <v>1344728</v>
      </c>
      <c r="AI3808" s="25">
        <v>0.33</v>
      </c>
      <c r="AJ3808" s="25">
        <v>0</v>
      </c>
      <c r="AK3808" s="25">
        <v>0</v>
      </c>
      <c r="AL3808" s="25">
        <v>16503475</v>
      </c>
      <c r="AM3808" s="25">
        <v>4.05</v>
      </c>
      <c r="AN3808" s="25">
        <v>66709227</v>
      </c>
      <c r="AO3808" s="25">
        <v>17.855499999999999</v>
      </c>
      <c r="AQ3808">
        <f t="shared" si="119"/>
        <v>2.1030000000000002</v>
      </c>
    </row>
    <row r="3809" spans="1:43" x14ac:dyDescent="0.2">
      <c r="A3809" t="str">
        <f t="shared" si="118"/>
        <v>2018_6840</v>
      </c>
      <c r="C3809" s="25">
        <v>3807</v>
      </c>
      <c r="D3809" s="25">
        <v>6840</v>
      </c>
      <c r="E3809" s="25">
        <v>6840</v>
      </c>
      <c r="F3809" s="25" t="s">
        <v>288</v>
      </c>
      <c r="G3809" s="25">
        <v>7.1749999999999998</v>
      </c>
      <c r="H3809" s="25">
        <v>2018</v>
      </c>
      <c r="I3809" s="25">
        <v>705534955</v>
      </c>
      <c r="J3809" s="25">
        <v>772984058</v>
      </c>
      <c r="K3809" s="25">
        <v>2025.4</v>
      </c>
      <c r="L3809" s="25">
        <v>6116056</v>
      </c>
      <c r="M3809" s="25">
        <v>8.6686999999999994</v>
      </c>
      <c r="N3809" s="25">
        <v>189782</v>
      </c>
      <c r="O3809" s="25">
        <v>0.24551999999999999</v>
      </c>
      <c r="P3809" s="25">
        <v>0</v>
      </c>
      <c r="Q3809" s="25">
        <v>0</v>
      </c>
      <c r="R3809" s="25">
        <v>0</v>
      </c>
      <c r="S3809" s="25">
        <v>0</v>
      </c>
      <c r="T3809" s="25">
        <v>0</v>
      </c>
      <c r="U3809" s="25">
        <v>0</v>
      </c>
      <c r="V3809" s="25">
        <v>0</v>
      </c>
      <c r="W3809" s="25">
        <v>0</v>
      </c>
      <c r="X3809" s="25">
        <v>0</v>
      </c>
      <c r="Y3809" s="25">
        <v>0</v>
      </c>
      <c r="Z3809" s="25">
        <v>6305838</v>
      </c>
      <c r="AA3809" s="25">
        <v>8.9141999999999992</v>
      </c>
      <c r="AB3809" s="25">
        <v>550000</v>
      </c>
      <c r="AC3809" s="25">
        <v>0.77954999999999997</v>
      </c>
      <c r="AD3809" s="25">
        <v>0</v>
      </c>
      <c r="AE3809" s="25">
        <v>0</v>
      </c>
      <c r="AF3809" s="25">
        <v>0</v>
      </c>
      <c r="AG3809" s="25">
        <v>0</v>
      </c>
      <c r="AH3809" s="25">
        <v>255085</v>
      </c>
      <c r="AI3809" s="25">
        <v>0.33</v>
      </c>
      <c r="AJ3809" s="25">
        <v>0</v>
      </c>
      <c r="AK3809" s="25">
        <v>0</v>
      </c>
      <c r="AL3809" s="25">
        <v>2085606</v>
      </c>
      <c r="AM3809" s="25">
        <v>2.6981199999999999</v>
      </c>
      <c r="AN3809" s="25">
        <v>9196529</v>
      </c>
      <c r="AO3809" s="25">
        <v>12.7219</v>
      </c>
      <c r="AQ3809">
        <f t="shared" si="119"/>
        <v>0</v>
      </c>
    </row>
    <row r="3810" spans="1:43" x14ac:dyDescent="0.2">
      <c r="A3810" t="str">
        <f t="shared" si="118"/>
        <v>2018_6854</v>
      </c>
      <c r="C3810" s="25">
        <v>3808</v>
      </c>
      <c r="D3810" s="25">
        <v>6854</v>
      </c>
      <c r="E3810" s="25">
        <v>6854</v>
      </c>
      <c r="F3810" s="25" t="s">
        <v>289</v>
      </c>
      <c r="G3810" s="25">
        <v>3.2879999999999998</v>
      </c>
      <c r="H3810" s="25">
        <v>2018</v>
      </c>
      <c r="I3810" s="25">
        <v>208606663</v>
      </c>
      <c r="J3810" s="25">
        <v>208606663</v>
      </c>
      <c r="K3810" s="25">
        <v>573</v>
      </c>
      <c r="L3810" s="25">
        <v>1885997</v>
      </c>
      <c r="M3810" s="25">
        <v>9.0409000000000006</v>
      </c>
      <c r="N3810" s="25">
        <v>247463</v>
      </c>
      <c r="O3810" s="25">
        <v>1.1862699999999999</v>
      </c>
      <c r="P3810" s="25">
        <v>0</v>
      </c>
      <c r="Q3810" s="25">
        <v>0</v>
      </c>
      <c r="R3810" s="25">
        <v>0</v>
      </c>
      <c r="S3810" s="25">
        <v>0</v>
      </c>
      <c r="T3810" s="25">
        <v>0</v>
      </c>
      <c r="U3810" s="25">
        <v>0</v>
      </c>
      <c r="V3810" s="25">
        <v>0</v>
      </c>
      <c r="W3810" s="25">
        <v>0</v>
      </c>
      <c r="X3810" s="25">
        <v>0</v>
      </c>
      <c r="Y3810" s="25">
        <v>0</v>
      </c>
      <c r="Z3810" s="25">
        <v>2133460</v>
      </c>
      <c r="AA3810" s="25">
        <v>10.2272</v>
      </c>
      <c r="AB3810" s="25">
        <v>100000</v>
      </c>
      <c r="AC3810" s="25">
        <v>0.47937000000000002</v>
      </c>
      <c r="AD3810" s="25">
        <v>0</v>
      </c>
      <c r="AE3810" s="25">
        <v>0</v>
      </c>
      <c r="AF3810" s="25">
        <v>0</v>
      </c>
      <c r="AG3810" s="25">
        <v>0</v>
      </c>
      <c r="AH3810" s="25">
        <v>68840</v>
      </c>
      <c r="AI3810" s="25">
        <v>0.33</v>
      </c>
      <c r="AJ3810" s="25">
        <v>0</v>
      </c>
      <c r="AK3810" s="25">
        <v>0</v>
      </c>
      <c r="AL3810" s="25">
        <v>0</v>
      </c>
      <c r="AM3810" s="25">
        <v>0</v>
      </c>
      <c r="AN3810" s="25">
        <v>2302300</v>
      </c>
      <c r="AO3810" s="25">
        <v>11.0366</v>
      </c>
      <c r="AQ3810">
        <f t="shared" si="119"/>
        <v>0</v>
      </c>
    </row>
    <row r="3811" spans="1:43" x14ac:dyDescent="0.2">
      <c r="A3811" t="str">
        <f t="shared" si="118"/>
        <v>2018_6867</v>
      </c>
      <c r="C3811" s="25">
        <v>3809</v>
      </c>
      <c r="D3811" s="25">
        <v>6867</v>
      </c>
      <c r="E3811" s="25">
        <v>6867</v>
      </c>
      <c r="F3811" s="25" t="s">
        <v>290</v>
      </c>
      <c r="G3811" s="25">
        <v>8.4410000000000007</v>
      </c>
      <c r="H3811" s="25">
        <v>2018</v>
      </c>
      <c r="I3811" s="25">
        <v>429545414</v>
      </c>
      <c r="J3811" s="25">
        <v>451817739</v>
      </c>
      <c r="K3811" s="25">
        <v>1543.7</v>
      </c>
      <c r="L3811" s="25">
        <v>4439522</v>
      </c>
      <c r="M3811" s="25">
        <v>10.3354</v>
      </c>
      <c r="N3811" s="25">
        <v>262474</v>
      </c>
      <c r="O3811" s="25">
        <v>0.58092999999999995</v>
      </c>
      <c r="P3811" s="25">
        <v>0</v>
      </c>
      <c r="Q3811" s="25">
        <v>0</v>
      </c>
      <c r="R3811" s="25">
        <v>377340</v>
      </c>
      <c r="S3811" s="25">
        <v>0.87846000000000002</v>
      </c>
      <c r="T3811" s="25">
        <v>500000</v>
      </c>
      <c r="U3811" s="25">
        <v>1.1639999999999999</v>
      </c>
      <c r="V3811" s="25">
        <v>877340</v>
      </c>
      <c r="W3811" s="25">
        <v>2.0425</v>
      </c>
      <c r="X3811" s="25">
        <v>0</v>
      </c>
      <c r="Y3811" s="25">
        <v>0</v>
      </c>
      <c r="Z3811" s="25">
        <v>5579336</v>
      </c>
      <c r="AA3811" s="25">
        <v>12.9588</v>
      </c>
      <c r="AB3811" s="25">
        <v>400000</v>
      </c>
      <c r="AC3811" s="25">
        <v>0.93122000000000005</v>
      </c>
      <c r="AD3811" s="25">
        <v>0</v>
      </c>
      <c r="AE3811" s="25">
        <v>0</v>
      </c>
      <c r="AF3811" s="25">
        <v>304977</v>
      </c>
      <c r="AG3811" s="25">
        <v>0.67500000000000004</v>
      </c>
      <c r="AH3811" s="25">
        <v>149100</v>
      </c>
      <c r="AI3811" s="25">
        <v>0.33</v>
      </c>
      <c r="AJ3811" s="25">
        <v>0</v>
      </c>
      <c r="AK3811" s="25">
        <v>0</v>
      </c>
      <c r="AL3811" s="25">
        <v>0</v>
      </c>
      <c r="AM3811" s="25">
        <v>0</v>
      </c>
      <c r="AN3811" s="25">
        <v>6433413</v>
      </c>
      <c r="AO3811" s="25">
        <v>14.895</v>
      </c>
      <c r="AQ3811">
        <f t="shared" si="119"/>
        <v>2.0425</v>
      </c>
    </row>
    <row r="3812" spans="1:43" x14ac:dyDescent="0.2">
      <c r="A3812" t="str">
        <f t="shared" si="118"/>
        <v>2018_6921</v>
      </c>
      <c r="C3812" s="25">
        <v>3810</v>
      </c>
      <c r="D3812" s="25">
        <v>6921</v>
      </c>
      <c r="E3812" s="25">
        <v>6921</v>
      </c>
      <c r="F3812" s="25" t="s">
        <v>291</v>
      </c>
      <c r="G3812" s="25">
        <v>1.365</v>
      </c>
      <c r="H3812" s="25">
        <v>2018</v>
      </c>
      <c r="I3812" s="25">
        <v>206987659</v>
      </c>
      <c r="J3812" s="25">
        <v>211865841</v>
      </c>
      <c r="K3812" s="25">
        <v>317.89999999999998</v>
      </c>
      <c r="L3812" s="25">
        <v>1554648</v>
      </c>
      <c r="M3812" s="25">
        <v>7.5107999999999997</v>
      </c>
      <c r="N3812" s="25">
        <v>188208</v>
      </c>
      <c r="O3812" s="25">
        <v>0.88834000000000002</v>
      </c>
      <c r="P3812" s="25">
        <v>0</v>
      </c>
      <c r="Q3812" s="25">
        <v>0</v>
      </c>
      <c r="R3812" s="25">
        <v>0</v>
      </c>
      <c r="S3812" s="25">
        <v>0</v>
      </c>
      <c r="T3812" s="25">
        <v>0</v>
      </c>
      <c r="U3812" s="25">
        <v>0</v>
      </c>
      <c r="V3812" s="25">
        <v>0</v>
      </c>
      <c r="W3812" s="25">
        <v>0</v>
      </c>
      <c r="X3812" s="25">
        <v>0</v>
      </c>
      <c r="Y3812" s="25">
        <v>0</v>
      </c>
      <c r="Z3812" s="25">
        <v>1742856</v>
      </c>
      <c r="AA3812" s="25">
        <v>8.3992000000000004</v>
      </c>
      <c r="AB3812" s="25">
        <v>125000</v>
      </c>
      <c r="AC3812" s="25">
        <v>0.60389999999999999</v>
      </c>
      <c r="AD3812" s="25">
        <v>0</v>
      </c>
      <c r="AE3812" s="25">
        <v>0</v>
      </c>
      <c r="AF3812" s="25">
        <v>283900</v>
      </c>
      <c r="AG3812" s="25">
        <v>1.34</v>
      </c>
      <c r="AH3812" s="25">
        <v>69916</v>
      </c>
      <c r="AI3812" s="25">
        <v>0.33</v>
      </c>
      <c r="AJ3812" s="25">
        <v>27943</v>
      </c>
      <c r="AK3812" s="25">
        <v>0.13500000000000001</v>
      </c>
      <c r="AL3812" s="25">
        <v>0</v>
      </c>
      <c r="AM3812" s="25">
        <v>0</v>
      </c>
      <c r="AN3812" s="25">
        <v>2249615</v>
      </c>
      <c r="AO3812" s="25">
        <v>10.8081</v>
      </c>
      <c r="AQ3812">
        <f t="shared" si="119"/>
        <v>0</v>
      </c>
    </row>
    <row r="3813" spans="1:43" x14ac:dyDescent="0.2">
      <c r="A3813" t="str">
        <f t="shared" si="118"/>
        <v>2018_6930</v>
      </c>
      <c r="C3813" s="25">
        <v>3811</v>
      </c>
      <c r="D3813" s="25">
        <v>6930</v>
      </c>
      <c r="E3813" s="25">
        <v>6930</v>
      </c>
      <c r="F3813" s="25" t="s">
        <v>292</v>
      </c>
      <c r="G3813" s="25">
        <v>2.8</v>
      </c>
      <c r="H3813" s="25">
        <v>2018</v>
      </c>
      <c r="I3813" s="25">
        <v>348497245</v>
      </c>
      <c r="J3813" s="25">
        <v>356935094</v>
      </c>
      <c r="K3813" s="25">
        <v>769.4</v>
      </c>
      <c r="L3813" s="25">
        <v>2859904</v>
      </c>
      <c r="M3813" s="25">
        <v>8.2064000000000004</v>
      </c>
      <c r="N3813" s="25">
        <v>374000</v>
      </c>
      <c r="O3813" s="25">
        <v>1.0478099999999999</v>
      </c>
      <c r="P3813" s="25">
        <v>0</v>
      </c>
      <c r="Q3813" s="25">
        <v>0</v>
      </c>
      <c r="R3813" s="25">
        <v>0</v>
      </c>
      <c r="S3813" s="25">
        <v>0</v>
      </c>
      <c r="T3813" s="25">
        <v>285000</v>
      </c>
      <c r="U3813" s="25">
        <v>0.81779999999999997</v>
      </c>
      <c r="V3813" s="25">
        <v>285000</v>
      </c>
      <c r="W3813" s="25">
        <v>0.81779999999999997</v>
      </c>
      <c r="X3813" s="25">
        <v>0</v>
      </c>
      <c r="Y3813" s="25">
        <v>0</v>
      </c>
      <c r="Z3813" s="25">
        <v>3518904</v>
      </c>
      <c r="AA3813" s="25">
        <v>10.071999999999999</v>
      </c>
      <c r="AB3813" s="25">
        <v>385000</v>
      </c>
      <c r="AC3813" s="25">
        <v>1.1047400000000001</v>
      </c>
      <c r="AD3813" s="25">
        <v>0</v>
      </c>
      <c r="AE3813" s="25">
        <v>0</v>
      </c>
      <c r="AF3813" s="25">
        <v>430713</v>
      </c>
      <c r="AG3813" s="25">
        <v>1.2067000000000001</v>
      </c>
      <c r="AH3813" s="25">
        <v>117789</v>
      </c>
      <c r="AI3813" s="25">
        <v>0.33</v>
      </c>
      <c r="AJ3813" s="25">
        <v>0</v>
      </c>
      <c r="AK3813" s="25">
        <v>0</v>
      </c>
      <c r="AL3813" s="25">
        <v>370063</v>
      </c>
      <c r="AM3813" s="25">
        <v>1.03678</v>
      </c>
      <c r="AN3813" s="25">
        <v>4822469</v>
      </c>
      <c r="AO3813" s="25">
        <v>13.7502</v>
      </c>
      <c r="AQ3813">
        <f t="shared" si="119"/>
        <v>0.81779999999999997</v>
      </c>
    </row>
    <row r="3814" spans="1:43" x14ac:dyDescent="0.2">
      <c r="A3814" t="str">
        <f t="shared" si="118"/>
        <v>2018_6937</v>
      </c>
      <c r="C3814" s="25">
        <v>3812</v>
      </c>
      <c r="D3814" s="25">
        <v>6937</v>
      </c>
      <c r="E3814" s="25">
        <v>6937</v>
      </c>
      <c r="F3814" s="25" t="s">
        <v>658</v>
      </c>
      <c r="G3814" s="25">
        <v>2.2599999999999998</v>
      </c>
      <c r="H3814" s="25">
        <v>2018</v>
      </c>
      <c r="I3814" s="25">
        <v>150835256</v>
      </c>
      <c r="J3814" s="25">
        <v>167233623</v>
      </c>
      <c r="K3814" s="25">
        <v>445.8</v>
      </c>
      <c r="L3814" s="25">
        <v>1528834</v>
      </c>
      <c r="M3814" s="25">
        <v>10.1358</v>
      </c>
      <c r="N3814" s="25">
        <v>237942</v>
      </c>
      <c r="O3814" s="25">
        <v>1.4228099999999999</v>
      </c>
      <c r="P3814" s="25">
        <v>0</v>
      </c>
      <c r="Q3814" s="25">
        <v>0</v>
      </c>
      <c r="R3814" s="25">
        <v>0</v>
      </c>
      <c r="S3814" s="25">
        <v>0</v>
      </c>
      <c r="T3814" s="25">
        <v>0</v>
      </c>
      <c r="U3814" s="25">
        <v>0</v>
      </c>
      <c r="V3814" s="25">
        <v>0</v>
      </c>
      <c r="W3814" s="25">
        <v>0</v>
      </c>
      <c r="X3814" s="25">
        <v>0</v>
      </c>
      <c r="Y3814" s="25">
        <v>0</v>
      </c>
      <c r="Z3814" s="25">
        <v>1766776</v>
      </c>
      <c r="AA3814" s="25">
        <v>11.5586</v>
      </c>
      <c r="AB3814" s="25">
        <v>120000</v>
      </c>
      <c r="AC3814" s="25">
        <v>0.79557</v>
      </c>
      <c r="AD3814" s="25">
        <v>0</v>
      </c>
      <c r="AE3814" s="25">
        <v>0</v>
      </c>
      <c r="AF3814" s="25">
        <v>224093</v>
      </c>
      <c r="AG3814" s="25">
        <v>1.34</v>
      </c>
      <c r="AH3814" s="25">
        <v>55187</v>
      </c>
      <c r="AI3814" s="25">
        <v>0.33</v>
      </c>
      <c r="AJ3814" s="25">
        <v>0</v>
      </c>
      <c r="AK3814" s="25">
        <v>0</v>
      </c>
      <c r="AL3814" s="25">
        <v>0</v>
      </c>
      <c r="AM3814" s="25">
        <v>0</v>
      </c>
      <c r="AN3814" s="25">
        <v>2166056</v>
      </c>
      <c r="AO3814" s="25">
        <v>14.0242</v>
      </c>
      <c r="AQ3814">
        <f t="shared" si="119"/>
        <v>0</v>
      </c>
    </row>
    <row r="3815" spans="1:43" x14ac:dyDescent="0.2">
      <c r="A3815" t="str">
        <f t="shared" si="118"/>
        <v>2018_6943</v>
      </c>
      <c r="C3815" s="25">
        <v>3813</v>
      </c>
      <c r="D3815" s="25">
        <v>6943</v>
      </c>
      <c r="E3815" s="25">
        <v>6943</v>
      </c>
      <c r="F3815" s="25" t="s">
        <v>293</v>
      </c>
      <c r="G3815" s="25">
        <v>1.3440000000000001</v>
      </c>
      <c r="H3815" s="25">
        <v>2018</v>
      </c>
      <c r="I3815" s="25">
        <v>146443118</v>
      </c>
      <c r="J3815" s="25">
        <v>146443118</v>
      </c>
      <c r="K3815" s="25">
        <v>257.2</v>
      </c>
      <c r="L3815" s="25">
        <v>1292221</v>
      </c>
      <c r="M3815" s="25">
        <v>8.8239999999999998</v>
      </c>
      <c r="N3815" s="25">
        <v>26418</v>
      </c>
      <c r="O3815" s="25">
        <v>0.1804</v>
      </c>
      <c r="P3815" s="25">
        <v>0</v>
      </c>
      <c r="Q3815" s="25">
        <v>0</v>
      </c>
      <c r="R3815" s="25">
        <v>58014</v>
      </c>
      <c r="S3815" s="25">
        <v>0.39615</v>
      </c>
      <c r="T3815" s="25">
        <v>300000</v>
      </c>
      <c r="U3815" s="25">
        <v>2.0486</v>
      </c>
      <c r="V3815" s="25">
        <v>358014</v>
      </c>
      <c r="W3815" s="25">
        <v>2.4447000000000001</v>
      </c>
      <c r="X3815" s="25">
        <v>0</v>
      </c>
      <c r="Y3815" s="25">
        <v>0</v>
      </c>
      <c r="Z3815" s="25">
        <v>1676653</v>
      </c>
      <c r="AA3815" s="25">
        <v>11.449199999999999</v>
      </c>
      <c r="AB3815" s="25">
        <v>70000</v>
      </c>
      <c r="AC3815" s="25">
        <v>0.47799999999999998</v>
      </c>
      <c r="AD3815" s="25">
        <v>0</v>
      </c>
      <c r="AE3815" s="25">
        <v>0</v>
      </c>
      <c r="AF3815" s="25">
        <v>156800</v>
      </c>
      <c r="AG3815" s="25">
        <v>1.0707199999999999</v>
      </c>
      <c r="AH3815" s="25">
        <v>0</v>
      </c>
      <c r="AI3815" s="25">
        <v>0</v>
      </c>
      <c r="AJ3815" s="25">
        <v>0</v>
      </c>
      <c r="AK3815" s="25">
        <v>0</v>
      </c>
      <c r="AL3815" s="25">
        <v>501030</v>
      </c>
      <c r="AM3815" s="25">
        <v>3.4213300000000002</v>
      </c>
      <c r="AN3815" s="25">
        <v>2404483</v>
      </c>
      <c r="AO3815" s="25">
        <v>16.4192</v>
      </c>
      <c r="AQ3815">
        <f t="shared" si="119"/>
        <v>2.4447000000000001</v>
      </c>
    </row>
    <row r="3816" spans="1:43" x14ac:dyDescent="0.2">
      <c r="A3816" t="str">
        <f t="shared" si="118"/>
        <v>2018_6950</v>
      </c>
      <c r="C3816" s="25">
        <v>3814</v>
      </c>
      <c r="D3816" s="25">
        <v>6950</v>
      </c>
      <c r="E3816" s="25">
        <v>6950</v>
      </c>
      <c r="F3816" s="25" t="s">
        <v>294</v>
      </c>
      <c r="G3816" s="25">
        <v>6.9720000000000004</v>
      </c>
      <c r="H3816" s="25">
        <v>2018</v>
      </c>
      <c r="I3816" s="25">
        <v>542093800</v>
      </c>
      <c r="J3816" s="25">
        <v>560816052</v>
      </c>
      <c r="K3816" s="25">
        <v>1490.1</v>
      </c>
      <c r="L3816" s="25">
        <v>4849663</v>
      </c>
      <c r="M3816" s="25">
        <v>8.9461999999999993</v>
      </c>
      <c r="N3816" s="25">
        <v>338621</v>
      </c>
      <c r="O3816" s="25">
        <v>0.6038</v>
      </c>
      <c r="P3816" s="25">
        <v>0</v>
      </c>
      <c r="Q3816" s="25">
        <v>0</v>
      </c>
      <c r="R3816" s="25">
        <v>0</v>
      </c>
      <c r="S3816" s="25">
        <v>0</v>
      </c>
      <c r="T3816" s="25">
        <v>0</v>
      </c>
      <c r="U3816" s="25">
        <v>0</v>
      </c>
      <c r="V3816" s="25">
        <v>0</v>
      </c>
      <c r="W3816" s="25">
        <v>0</v>
      </c>
      <c r="X3816" s="25">
        <v>0</v>
      </c>
      <c r="Y3816" s="25">
        <v>0</v>
      </c>
      <c r="Z3816" s="25">
        <v>5188284</v>
      </c>
      <c r="AA3816" s="25">
        <v>9.5500000000000007</v>
      </c>
      <c r="AB3816" s="25">
        <v>531000</v>
      </c>
      <c r="AC3816" s="25">
        <v>0.97953999999999997</v>
      </c>
      <c r="AD3816" s="25">
        <v>0</v>
      </c>
      <c r="AE3816" s="25">
        <v>0</v>
      </c>
      <c r="AF3816" s="25">
        <v>375747</v>
      </c>
      <c r="AG3816" s="25">
        <v>0.67</v>
      </c>
      <c r="AH3816" s="25">
        <v>185069</v>
      </c>
      <c r="AI3816" s="25">
        <v>0.33</v>
      </c>
      <c r="AJ3816" s="25">
        <v>0</v>
      </c>
      <c r="AK3816" s="25">
        <v>0</v>
      </c>
      <c r="AL3816" s="25">
        <v>0</v>
      </c>
      <c r="AM3816" s="25">
        <v>0</v>
      </c>
      <c r="AN3816" s="25">
        <v>6280100</v>
      </c>
      <c r="AO3816" s="25">
        <v>11.529500000000001</v>
      </c>
      <c r="AQ3816">
        <f t="shared" si="119"/>
        <v>0</v>
      </c>
    </row>
    <row r="3817" spans="1:43" x14ac:dyDescent="0.2">
      <c r="A3817" t="str">
        <f t="shared" si="118"/>
        <v>2018_6957</v>
      </c>
      <c r="C3817" s="25">
        <v>3815</v>
      </c>
      <c r="D3817" s="25">
        <v>6957</v>
      </c>
      <c r="E3817" s="25">
        <v>6957</v>
      </c>
      <c r="F3817" s="25" t="s">
        <v>295</v>
      </c>
      <c r="G3817" s="25">
        <v>41.155999999999999</v>
      </c>
      <c r="H3817" s="25">
        <v>2018</v>
      </c>
      <c r="I3817" s="25">
        <v>4413982275</v>
      </c>
      <c r="J3817" s="25">
        <v>4639538873</v>
      </c>
      <c r="K3817" s="25">
        <v>8968.9</v>
      </c>
      <c r="L3817" s="25">
        <v>35549207</v>
      </c>
      <c r="M3817" s="25">
        <v>8.0538000000000007</v>
      </c>
      <c r="N3817" s="25">
        <v>4996417</v>
      </c>
      <c r="O3817" s="25">
        <v>1.0769200000000001</v>
      </c>
      <c r="P3817" s="25">
        <v>0</v>
      </c>
      <c r="Q3817" s="25">
        <v>0</v>
      </c>
      <c r="R3817" s="25">
        <v>6792747</v>
      </c>
      <c r="S3817" s="25">
        <v>1.5389200000000001</v>
      </c>
      <c r="T3817" s="25">
        <v>1671687</v>
      </c>
      <c r="U3817" s="25">
        <v>0.37869999999999998</v>
      </c>
      <c r="V3817" s="25">
        <v>8464434</v>
      </c>
      <c r="W3817" s="25">
        <v>1.9176</v>
      </c>
      <c r="X3817" s="25">
        <v>0</v>
      </c>
      <c r="Y3817" s="25">
        <v>0</v>
      </c>
      <c r="Z3817" s="25">
        <v>49010058</v>
      </c>
      <c r="AA3817" s="25">
        <v>11.048299999999999</v>
      </c>
      <c r="AB3817" s="25">
        <v>1833493</v>
      </c>
      <c r="AC3817" s="25">
        <v>0.41538000000000003</v>
      </c>
      <c r="AD3817" s="25">
        <v>0</v>
      </c>
      <c r="AE3817" s="25">
        <v>0</v>
      </c>
      <c r="AF3817" s="25">
        <v>6216982</v>
      </c>
      <c r="AG3817" s="25">
        <v>1.34</v>
      </c>
      <c r="AH3817" s="25">
        <v>1531048</v>
      </c>
      <c r="AI3817" s="25">
        <v>0.33</v>
      </c>
      <c r="AJ3817" s="25">
        <v>595888</v>
      </c>
      <c r="AK3817" s="25">
        <v>0.13500000000000001</v>
      </c>
      <c r="AL3817" s="25">
        <v>0</v>
      </c>
      <c r="AM3817" s="25">
        <v>0</v>
      </c>
      <c r="AN3817" s="25">
        <v>59187469</v>
      </c>
      <c r="AO3817" s="25">
        <v>13.268700000000001</v>
      </c>
      <c r="AQ3817">
        <f t="shared" si="119"/>
        <v>1.9176</v>
      </c>
    </row>
    <row r="3818" spans="1:43" x14ac:dyDescent="0.2">
      <c r="A3818" t="str">
        <f t="shared" si="118"/>
        <v>2018_6961</v>
      </c>
      <c r="C3818" s="25">
        <v>3816</v>
      </c>
      <c r="D3818" s="25">
        <v>6961</v>
      </c>
      <c r="E3818" s="25">
        <v>6961</v>
      </c>
      <c r="F3818" s="25" t="s">
        <v>296</v>
      </c>
      <c r="G3818" s="25">
        <v>13.358000000000001</v>
      </c>
      <c r="H3818" s="25">
        <v>2018</v>
      </c>
      <c r="I3818" s="25">
        <v>1341131044</v>
      </c>
      <c r="J3818" s="25">
        <v>1423560313</v>
      </c>
      <c r="K3818" s="25">
        <v>3149</v>
      </c>
      <c r="L3818" s="25">
        <v>11540720</v>
      </c>
      <c r="M3818" s="25">
        <v>8.6052</v>
      </c>
      <c r="N3818" s="25">
        <v>305534</v>
      </c>
      <c r="O3818" s="25">
        <v>0.21462999999999999</v>
      </c>
      <c r="P3818" s="25">
        <v>0</v>
      </c>
      <c r="Q3818" s="25">
        <v>0</v>
      </c>
      <c r="R3818" s="25">
        <v>0</v>
      </c>
      <c r="S3818" s="25">
        <v>0</v>
      </c>
      <c r="T3818" s="25">
        <v>0</v>
      </c>
      <c r="U3818" s="25">
        <v>0</v>
      </c>
      <c r="V3818" s="25">
        <v>0</v>
      </c>
      <c r="W3818" s="25">
        <v>0</v>
      </c>
      <c r="X3818" s="25">
        <v>0</v>
      </c>
      <c r="Y3818" s="25">
        <v>0</v>
      </c>
      <c r="Z3818" s="25">
        <v>11846254</v>
      </c>
      <c r="AA3818" s="25">
        <v>8.8198000000000008</v>
      </c>
      <c r="AB3818" s="25">
        <v>1425000</v>
      </c>
      <c r="AC3818" s="25">
        <v>1.06254</v>
      </c>
      <c r="AD3818" s="25">
        <v>0</v>
      </c>
      <c r="AE3818" s="25">
        <v>0</v>
      </c>
      <c r="AF3818" s="25">
        <v>1423560</v>
      </c>
      <c r="AG3818" s="25">
        <v>1</v>
      </c>
      <c r="AH3818" s="25">
        <v>0</v>
      </c>
      <c r="AI3818" s="25">
        <v>0</v>
      </c>
      <c r="AJ3818" s="25">
        <v>0</v>
      </c>
      <c r="AK3818" s="25">
        <v>0</v>
      </c>
      <c r="AL3818" s="25">
        <v>929220</v>
      </c>
      <c r="AM3818" s="25">
        <v>0.65273999999999999</v>
      </c>
      <c r="AN3818" s="25">
        <v>15624034</v>
      </c>
      <c r="AO3818" s="25">
        <v>11.5351</v>
      </c>
      <c r="AQ3818">
        <f t="shared" si="119"/>
        <v>0</v>
      </c>
    </row>
    <row r="3819" spans="1:43" x14ac:dyDescent="0.2">
      <c r="A3819" t="str">
        <f t="shared" si="118"/>
        <v>2018_6969</v>
      </c>
      <c r="C3819" s="25">
        <v>3817</v>
      </c>
      <c r="D3819" s="25">
        <v>6969</v>
      </c>
      <c r="E3819" s="25">
        <v>6969</v>
      </c>
      <c r="F3819" s="25" t="s">
        <v>297</v>
      </c>
      <c r="G3819" s="25">
        <v>1.69</v>
      </c>
      <c r="H3819" s="25">
        <v>2018</v>
      </c>
      <c r="I3819" s="25">
        <v>247318984</v>
      </c>
      <c r="J3819" s="25">
        <v>247318984</v>
      </c>
      <c r="K3819" s="25">
        <v>343.7</v>
      </c>
      <c r="L3819" s="25">
        <v>1877095</v>
      </c>
      <c r="M3819" s="25">
        <v>7.5898000000000003</v>
      </c>
      <c r="N3819" s="25">
        <v>181828</v>
      </c>
      <c r="O3819" s="25">
        <v>0.73519999999999996</v>
      </c>
      <c r="P3819" s="25">
        <v>0</v>
      </c>
      <c r="Q3819" s="25">
        <v>0</v>
      </c>
      <c r="R3819" s="25">
        <v>0</v>
      </c>
      <c r="S3819" s="25">
        <v>0</v>
      </c>
      <c r="T3819" s="25">
        <v>0</v>
      </c>
      <c r="U3819" s="25">
        <v>0</v>
      </c>
      <c r="V3819" s="25">
        <v>0</v>
      </c>
      <c r="W3819" s="25">
        <v>0</v>
      </c>
      <c r="X3819" s="25">
        <v>0</v>
      </c>
      <c r="Y3819" s="25">
        <v>0</v>
      </c>
      <c r="Z3819" s="25">
        <v>2058923</v>
      </c>
      <c r="AA3819" s="25">
        <v>8.3249999999999993</v>
      </c>
      <c r="AB3819" s="25">
        <v>450000</v>
      </c>
      <c r="AC3819" s="25">
        <v>1.81951</v>
      </c>
      <c r="AD3819" s="25">
        <v>0</v>
      </c>
      <c r="AE3819" s="25">
        <v>0</v>
      </c>
      <c r="AF3819" s="25">
        <v>0</v>
      </c>
      <c r="AG3819" s="25">
        <v>0</v>
      </c>
      <c r="AH3819" s="25">
        <v>81615</v>
      </c>
      <c r="AI3819" s="25">
        <v>0.33</v>
      </c>
      <c r="AJ3819" s="25">
        <v>0</v>
      </c>
      <c r="AK3819" s="25">
        <v>0</v>
      </c>
      <c r="AL3819" s="25">
        <v>0</v>
      </c>
      <c r="AM3819" s="25">
        <v>0</v>
      </c>
      <c r="AN3819" s="25">
        <v>2590538</v>
      </c>
      <c r="AO3819" s="25">
        <v>10.474500000000001</v>
      </c>
      <c r="AQ3819">
        <f t="shared" si="119"/>
        <v>0</v>
      </c>
    </row>
    <row r="3820" spans="1:43" x14ac:dyDescent="0.2">
      <c r="A3820" t="str">
        <f t="shared" si="118"/>
        <v>2018_6975</v>
      </c>
      <c r="C3820" s="25">
        <v>3818</v>
      </c>
      <c r="D3820" s="25">
        <v>6975</v>
      </c>
      <c r="E3820" s="25">
        <v>6975</v>
      </c>
      <c r="F3820" s="25" t="s">
        <v>298</v>
      </c>
      <c r="G3820" s="25">
        <v>7.7779999999999996</v>
      </c>
      <c r="H3820" s="25">
        <v>2018</v>
      </c>
      <c r="I3820" s="25">
        <v>292584766</v>
      </c>
      <c r="J3820" s="25">
        <v>296234916</v>
      </c>
      <c r="K3820" s="25">
        <v>1307.3</v>
      </c>
      <c r="L3820" s="25">
        <v>2902475</v>
      </c>
      <c r="M3820" s="25">
        <v>9.9200999999999997</v>
      </c>
      <c r="N3820" s="25">
        <v>51120</v>
      </c>
      <c r="O3820" s="25">
        <v>0.17257</v>
      </c>
      <c r="P3820" s="25">
        <v>0</v>
      </c>
      <c r="Q3820" s="25">
        <v>0</v>
      </c>
      <c r="R3820" s="25">
        <v>715360</v>
      </c>
      <c r="S3820" s="25">
        <v>2.4449700000000001</v>
      </c>
      <c r="T3820" s="25">
        <v>171573</v>
      </c>
      <c r="U3820" s="25">
        <v>0.58640000000000003</v>
      </c>
      <c r="V3820" s="25">
        <v>886933</v>
      </c>
      <c r="W3820" s="25">
        <v>3.0314000000000001</v>
      </c>
      <c r="X3820" s="25">
        <v>0</v>
      </c>
      <c r="Y3820" s="25">
        <v>0</v>
      </c>
      <c r="Z3820" s="25">
        <v>3840528</v>
      </c>
      <c r="AA3820" s="25">
        <v>13.1241</v>
      </c>
      <c r="AB3820" s="25">
        <v>110000</v>
      </c>
      <c r="AC3820" s="25">
        <v>0.37596000000000002</v>
      </c>
      <c r="AD3820" s="25">
        <v>0</v>
      </c>
      <c r="AE3820" s="25">
        <v>0</v>
      </c>
      <c r="AF3820" s="25">
        <v>119327</v>
      </c>
      <c r="AG3820" s="25">
        <v>0.40281</v>
      </c>
      <c r="AH3820" s="25">
        <v>97758</v>
      </c>
      <c r="AI3820" s="25">
        <v>0.33</v>
      </c>
      <c r="AJ3820" s="25">
        <v>0</v>
      </c>
      <c r="AK3820" s="25">
        <v>0</v>
      </c>
      <c r="AL3820" s="25">
        <v>683246</v>
      </c>
      <c r="AM3820" s="25">
        <v>2.3064300000000002</v>
      </c>
      <c r="AN3820" s="25">
        <v>4850859</v>
      </c>
      <c r="AO3820" s="25">
        <v>16.539300000000001</v>
      </c>
      <c r="AQ3820">
        <f t="shared" si="119"/>
        <v>3.0314000000000001</v>
      </c>
    </row>
    <row r="3821" spans="1:43" x14ac:dyDescent="0.2">
      <c r="A3821" t="str">
        <f t="shared" si="118"/>
        <v>2018_6983</v>
      </c>
      <c r="C3821" s="25">
        <v>3819</v>
      </c>
      <c r="D3821" s="25">
        <v>6983</v>
      </c>
      <c r="E3821" s="25">
        <v>6983</v>
      </c>
      <c r="F3821" s="25" t="s">
        <v>299</v>
      </c>
      <c r="G3821" s="25">
        <v>2.9630000000000001</v>
      </c>
      <c r="H3821" s="25">
        <v>2018</v>
      </c>
      <c r="I3821" s="25">
        <v>378544931</v>
      </c>
      <c r="J3821" s="25">
        <v>419141027</v>
      </c>
      <c r="K3821" s="25">
        <v>929</v>
      </c>
      <c r="L3821" s="25">
        <v>3124150</v>
      </c>
      <c r="M3821" s="25">
        <v>8.2530000000000001</v>
      </c>
      <c r="N3821" s="25">
        <v>35613</v>
      </c>
      <c r="O3821" s="25">
        <v>8.4970000000000004E-2</v>
      </c>
      <c r="P3821" s="25">
        <v>0</v>
      </c>
      <c r="Q3821" s="25">
        <v>0</v>
      </c>
      <c r="R3821" s="25">
        <v>0</v>
      </c>
      <c r="S3821" s="25">
        <v>0</v>
      </c>
      <c r="T3821" s="25">
        <v>0</v>
      </c>
      <c r="U3821" s="25">
        <v>0</v>
      </c>
      <c r="V3821" s="25">
        <v>0</v>
      </c>
      <c r="W3821" s="25">
        <v>0</v>
      </c>
      <c r="X3821" s="25">
        <v>0</v>
      </c>
      <c r="Y3821" s="25">
        <v>0</v>
      </c>
      <c r="Z3821" s="25">
        <v>3159763</v>
      </c>
      <c r="AA3821" s="25">
        <v>8.3379999999999992</v>
      </c>
      <c r="AB3821" s="25">
        <v>221250</v>
      </c>
      <c r="AC3821" s="25">
        <v>0.58447000000000005</v>
      </c>
      <c r="AD3821" s="25">
        <v>0</v>
      </c>
      <c r="AE3821" s="25">
        <v>0</v>
      </c>
      <c r="AF3821" s="25">
        <v>280824</v>
      </c>
      <c r="AG3821" s="25">
        <v>0.67</v>
      </c>
      <c r="AH3821" s="25">
        <v>138317</v>
      </c>
      <c r="AI3821" s="25">
        <v>0.33</v>
      </c>
      <c r="AJ3821" s="25">
        <v>0</v>
      </c>
      <c r="AK3821" s="25">
        <v>0</v>
      </c>
      <c r="AL3821" s="25">
        <v>4040</v>
      </c>
      <c r="AM3821" s="25">
        <v>9.6399999999999993E-3</v>
      </c>
      <c r="AN3821" s="25">
        <v>3804194</v>
      </c>
      <c r="AO3821" s="25">
        <v>9.9321000000000002</v>
      </c>
      <c r="AQ3821">
        <f t="shared" si="119"/>
        <v>0</v>
      </c>
    </row>
    <row r="3822" spans="1:43" x14ac:dyDescent="0.2">
      <c r="A3822" t="str">
        <f t="shared" si="118"/>
        <v>2018_6985</v>
      </c>
      <c r="C3822" s="25">
        <v>3820</v>
      </c>
      <c r="D3822" s="25">
        <v>6985</v>
      </c>
      <c r="E3822" s="25">
        <v>6985</v>
      </c>
      <c r="F3822" s="25" t="s">
        <v>300</v>
      </c>
      <c r="G3822" s="25">
        <v>3.6989999999999998</v>
      </c>
      <c r="H3822" s="25">
        <v>2018</v>
      </c>
      <c r="I3822" s="25">
        <v>258416130</v>
      </c>
      <c r="J3822" s="25">
        <v>261478461</v>
      </c>
      <c r="K3822" s="25">
        <v>874.6</v>
      </c>
      <c r="L3822" s="25">
        <v>2349204</v>
      </c>
      <c r="M3822" s="25">
        <v>9.0907999999999998</v>
      </c>
      <c r="N3822" s="25">
        <v>45734</v>
      </c>
      <c r="O3822" s="25">
        <v>0.17491000000000001</v>
      </c>
      <c r="P3822" s="25">
        <v>0</v>
      </c>
      <c r="Q3822" s="25">
        <v>0</v>
      </c>
      <c r="R3822" s="25">
        <v>0</v>
      </c>
      <c r="S3822" s="25">
        <v>0</v>
      </c>
      <c r="T3822" s="25">
        <v>0</v>
      </c>
      <c r="U3822" s="25">
        <v>0</v>
      </c>
      <c r="V3822" s="25">
        <v>0</v>
      </c>
      <c r="W3822" s="25">
        <v>0</v>
      </c>
      <c r="X3822" s="25">
        <v>250000</v>
      </c>
      <c r="Y3822" s="25">
        <v>0.96743000000000001</v>
      </c>
      <c r="Z3822" s="25">
        <v>2144938</v>
      </c>
      <c r="AA3822" s="25">
        <v>8.2982999999999993</v>
      </c>
      <c r="AB3822" s="25">
        <v>180000</v>
      </c>
      <c r="AC3822" s="25">
        <v>0.69655</v>
      </c>
      <c r="AD3822" s="25">
        <v>0</v>
      </c>
      <c r="AE3822" s="25">
        <v>0</v>
      </c>
      <c r="AF3822" s="25">
        <v>261478</v>
      </c>
      <c r="AG3822" s="25">
        <v>1</v>
      </c>
      <c r="AH3822" s="25">
        <v>86288</v>
      </c>
      <c r="AI3822" s="25">
        <v>0.33</v>
      </c>
      <c r="AJ3822" s="25">
        <v>0</v>
      </c>
      <c r="AK3822" s="25">
        <v>0</v>
      </c>
      <c r="AL3822" s="25">
        <v>308300</v>
      </c>
      <c r="AM3822" s="25">
        <v>1.17906</v>
      </c>
      <c r="AN3822" s="25">
        <v>2981004</v>
      </c>
      <c r="AO3822" s="25">
        <v>11.5039</v>
      </c>
      <c r="AQ3822">
        <f t="shared" si="119"/>
        <v>-0.96743000000000001</v>
      </c>
    </row>
    <row r="3823" spans="1:43" x14ac:dyDescent="0.2">
      <c r="A3823" t="str">
        <f t="shared" si="118"/>
        <v>2018_6987</v>
      </c>
      <c r="C3823" s="25">
        <v>3821</v>
      </c>
      <c r="D3823" s="25">
        <v>6987</v>
      </c>
      <c r="E3823" s="25">
        <v>6987</v>
      </c>
      <c r="F3823" s="25" t="s">
        <v>301</v>
      </c>
      <c r="G3823" s="25">
        <v>3.3410000000000002</v>
      </c>
      <c r="H3823" s="25">
        <v>2018</v>
      </c>
      <c r="I3823" s="25">
        <v>265107408</v>
      </c>
      <c r="J3823" s="25">
        <v>275655211</v>
      </c>
      <c r="K3823" s="25">
        <v>649</v>
      </c>
      <c r="L3823" s="25">
        <v>2586680</v>
      </c>
      <c r="M3823" s="25">
        <v>9.7570999999999994</v>
      </c>
      <c r="N3823" s="25">
        <v>232666</v>
      </c>
      <c r="O3823" s="25">
        <v>0.84404999999999997</v>
      </c>
      <c r="P3823" s="25">
        <v>0</v>
      </c>
      <c r="Q3823" s="25">
        <v>0</v>
      </c>
      <c r="R3823" s="25">
        <v>150000</v>
      </c>
      <c r="S3823" s="25">
        <v>0.56581000000000004</v>
      </c>
      <c r="T3823" s="25">
        <v>0</v>
      </c>
      <c r="U3823" s="25">
        <v>0</v>
      </c>
      <c r="V3823" s="25">
        <v>150000</v>
      </c>
      <c r="W3823" s="25">
        <v>0.56579999999999997</v>
      </c>
      <c r="X3823" s="25">
        <v>0</v>
      </c>
      <c r="Y3823" s="25">
        <v>0</v>
      </c>
      <c r="Z3823" s="25">
        <v>2969346</v>
      </c>
      <c r="AA3823" s="25">
        <v>11.167</v>
      </c>
      <c r="AB3823" s="25">
        <v>385000</v>
      </c>
      <c r="AC3823" s="25">
        <v>1.45224</v>
      </c>
      <c r="AD3823" s="25">
        <v>0</v>
      </c>
      <c r="AE3823" s="25">
        <v>0</v>
      </c>
      <c r="AF3823" s="25">
        <v>301569</v>
      </c>
      <c r="AG3823" s="25">
        <v>1.0940099999999999</v>
      </c>
      <c r="AH3823" s="25">
        <v>90966</v>
      </c>
      <c r="AI3823" s="25">
        <v>0.33</v>
      </c>
      <c r="AJ3823" s="25">
        <v>0</v>
      </c>
      <c r="AK3823" s="25">
        <v>0</v>
      </c>
      <c r="AL3823" s="25">
        <v>397788</v>
      </c>
      <c r="AM3823" s="25">
        <v>1.44306</v>
      </c>
      <c r="AN3823" s="25">
        <v>4144669</v>
      </c>
      <c r="AO3823" s="25">
        <v>15.4863</v>
      </c>
      <c r="AQ3823">
        <f t="shared" si="119"/>
        <v>0.56579999999999997</v>
      </c>
    </row>
    <row r="3824" spans="1:43" x14ac:dyDescent="0.2">
      <c r="A3824" t="str">
        <f t="shared" si="118"/>
        <v>2018_6990</v>
      </c>
      <c r="C3824" s="25">
        <v>3822</v>
      </c>
      <c r="D3824" s="25">
        <v>6990</v>
      </c>
      <c r="E3824" s="25">
        <v>6990</v>
      </c>
      <c r="F3824" s="25" t="s">
        <v>302</v>
      </c>
      <c r="G3824" s="25">
        <v>4.9480000000000004</v>
      </c>
      <c r="H3824" s="25">
        <v>2018</v>
      </c>
      <c r="I3824" s="25">
        <v>215421129</v>
      </c>
      <c r="J3824" s="25">
        <v>226776589</v>
      </c>
      <c r="K3824" s="25">
        <v>829</v>
      </c>
      <c r="L3824" s="25">
        <v>2255107</v>
      </c>
      <c r="M3824" s="25">
        <v>10.468400000000001</v>
      </c>
      <c r="N3824" s="25">
        <v>75999</v>
      </c>
      <c r="O3824" s="25">
        <v>0.33512999999999998</v>
      </c>
      <c r="P3824" s="25">
        <v>0</v>
      </c>
      <c r="Q3824" s="25">
        <v>0</v>
      </c>
      <c r="R3824" s="25">
        <v>208968</v>
      </c>
      <c r="S3824" s="25">
        <v>0.97004000000000001</v>
      </c>
      <c r="T3824" s="25">
        <v>0</v>
      </c>
      <c r="U3824" s="25">
        <v>0</v>
      </c>
      <c r="V3824" s="25">
        <v>208968</v>
      </c>
      <c r="W3824" s="25">
        <v>0.97</v>
      </c>
      <c r="X3824" s="25">
        <v>0</v>
      </c>
      <c r="Y3824" s="25">
        <v>0</v>
      </c>
      <c r="Z3824" s="25">
        <v>2540074</v>
      </c>
      <c r="AA3824" s="25">
        <v>11.7735</v>
      </c>
      <c r="AB3824" s="25">
        <v>300000</v>
      </c>
      <c r="AC3824" s="25">
        <v>1.39262</v>
      </c>
      <c r="AD3824" s="25">
        <v>0</v>
      </c>
      <c r="AE3824" s="25">
        <v>0</v>
      </c>
      <c r="AF3824" s="25">
        <v>303881</v>
      </c>
      <c r="AG3824" s="25">
        <v>1.34</v>
      </c>
      <c r="AH3824" s="25">
        <v>74836</v>
      </c>
      <c r="AI3824" s="25">
        <v>0.33</v>
      </c>
      <c r="AJ3824" s="25">
        <v>0</v>
      </c>
      <c r="AK3824" s="25">
        <v>0</v>
      </c>
      <c r="AL3824" s="25">
        <v>513810</v>
      </c>
      <c r="AM3824" s="25">
        <v>2.2657099999999999</v>
      </c>
      <c r="AN3824" s="25">
        <v>3732601</v>
      </c>
      <c r="AO3824" s="25">
        <v>17.101900000000001</v>
      </c>
      <c r="AQ3824">
        <f t="shared" si="119"/>
        <v>0.97</v>
      </c>
    </row>
    <row r="3825" spans="1:43" x14ac:dyDescent="0.2">
      <c r="A3825" t="str">
        <f t="shared" si="118"/>
        <v>2018_6992</v>
      </c>
      <c r="C3825" s="25">
        <v>3823</v>
      </c>
      <c r="D3825" s="25">
        <v>6992</v>
      </c>
      <c r="E3825" s="25">
        <v>6992</v>
      </c>
      <c r="F3825" s="25" t="s">
        <v>303</v>
      </c>
      <c r="G3825" s="25">
        <v>2.254</v>
      </c>
      <c r="H3825" s="25">
        <v>2018</v>
      </c>
      <c r="I3825" s="25">
        <v>337785905</v>
      </c>
      <c r="J3825" s="25">
        <v>341535056</v>
      </c>
      <c r="K3825" s="25">
        <v>541</v>
      </c>
      <c r="L3825" s="25">
        <v>2596529</v>
      </c>
      <c r="M3825" s="25">
        <v>7.6868999999999996</v>
      </c>
      <c r="N3825" s="25">
        <v>127331</v>
      </c>
      <c r="O3825" s="25">
        <v>0.37281999999999998</v>
      </c>
      <c r="P3825" s="25">
        <v>0</v>
      </c>
      <c r="Q3825" s="25">
        <v>0</v>
      </c>
      <c r="R3825" s="25">
        <v>0</v>
      </c>
      <c r="S3825" s="25">
        <v>0</v>
      </c>
      <c r="T3825" s="25">
        <v>0</v>
      </c>
      <c r="U3825" s="25">
        <v>0</v>
      </c>
      <c r="V3825" s="25">
        <v>0</v>
      </c>
      <c r="W3825" s="25">
        <v>0</v>
      </c>
      <c r="X3825" s="25">
        <v>0</v>
      </c>
      <c r="Y3825" s="25">
        <v>0</v>
      </c>
      <c r="Z3825" s="25">
        <v>2723860</v>
      </c>
      <c r="AA3825" s="25">
        <v>8.0596999999999994</v>
      </c>
      <c r="AB3825" s="25">
        <v>350000</v>
      </c>
      <c r="AC3825" s="25">
        <v>1.03616</v>
      </c>
      <c r="AD3825" s="25">
        <v>0</v>
      </c>
      <c r="AE3825" s="25">
        <v>0</v>
      </c>
      <c r="AF3825" s="25">
        <v>426484</v>
      </c>
      <c r="AG3825" s="25">
        <v>1.2487299999999999</v>
      </c>
      <c r="AH3825" s="25">
        <v>112707</v>
      </c>
      <c r="AI3825" s="25">
        <v>0.33</v>
      </c>
      <c r="AJ3825" s="25">
        <v>0</v>
      </c>
      <c r="AK3825" s="25">
        <v>0</v>
      </c>
      <c r="AL3825" s="25">
        <v>0</v>
      </c>
      <c r="AM3825" s="25">
        <v>0</v>
      </c>
      <c r="AN3825" s="25">
        <v>3613051</v>
      </c>
      <c r="AO3825" s="25">
        <v>10.6746</v>
      </c>
      <c r="AQ3825">
        <f t="shared" si="119"/>
        <v>0</v>
      </c>
    </row>
    <row r="3826" spans="1:43" x14ac:dyDescent="0.2">
      <c r="A3826" t="str">
        <f t="shared" si="118"/>
        <v>2018_7002</v>
      </c>
      <c r="C3826" s="25">
        <v>3824</v>
      </c>
      <c r="D3826" s="25">
        <v>7002</v>
      </c>
      <c r="E3826" s="25">
        <v>7002</v>
      </c>
      <c r="F3826" s="25" t="s">
        <v>304</v>
      </c>
      <c r="G3826" s="25">
        <v>1.143</v>
      </c>
      <c r="H3826" s="25">
        <v>2018</v>
      </c>
      <c r="I3826" s="25">
        <v>115510003</v>
      </c>
      <c r="J3826" s="25">
        <v>115510003</v>
      </c>
      <c r="K3826" s="25">
        <v>192</v>
      </c>
      <c r="L3826" s="25">
        <v>893711</v>
      </c>
      <c r="M3826" s="25">
        <v>7.7370999999999999</v>
      </c>
      <c r="N3826" s="25">
        <v>67291</v>
      </c>
      <c r="O3826" s="25">
        <v>0.58255999999999997</v>
      </c>
      <c r="P3826" s="25">
        <v>0</v>
      </c>
      <c r="Q3826" s="25">
        <v>0</v>
      </c>
      <c r="R3826" s="25">
        <v>55000</v>
      </c>
      <c r="S3826" s="25">
        <v>0.47615000000000002</v>
      </c>
      <c r="T3826" s="25">
        <v>142717</v>
      </c>
      <c r="U3826" s="25">
        <v>1.2355</v>
      </c>
      <c r="V3826" s="25">
        <v>197717</v>
      </c>
      <c r="W3826" s="25">
        <v>1.7117</v>
      </c>
      <c r="X3826" s="25">
        <v>0</v>
      </c>
      <c r="Y3826" s="25">
        <v>0</v>
      </c>
      <c r="Z3826" s="25">
        <v>1158719</v>
      </c>
      <c r="AA3826" s="25">
        <v>10.0313</v>
      </c>
      <c r="AB3826" s="25">
        <v>75000</v>
      </c>
      <c r="AC3826" s="25">
        <v>0.64929000000000003</v>
      </c>
      <c r="AD3826" s="25">
        <v>0</v>
      </c>
      <c r="AE3826" s="25">
        <v>0</v>
      </c>
      <c r="AF3826" s="25">
        <v>77392</v>
      </c>
      <c r="AG3826" s="25">
        <v>0.67</v>
      </c>
      <c r="AH3826" s="25">
        <v>38118</v>
      </c>
      <c r="AI3826" s="25">
        <v>0.33</v>
      </c>
      <c r="AJ3826" s="25">
        <v>0</v>
      </c>
      <c r="AK3826" s="25">
        <v>0</v>
      </c>
      <c r="AL3826" s="25">
        <v>0</v>
      </c>
      <c r="AM3826" s="25">
        <v>0</v>
      </c>
      <c r="AN3826" s="25">
        <v>1349229</v>
      </c>
      <c r="AO3826" s="25">
        <v>11.6806</v>
      </c>
      <c r="AQ3826">
        <f t="shared" si="119"/>
        <v>1.7117</v>
      </c>
    </row>
    <row r="3827" spans="1:43" x14ac:dyDescent="0.2">
      <c r="A3827" t="str">
        <f t="shared" si="118"/>
        <v>2018_7029</v>
      </c>
      <c r="C3827" s="25">
        <v>3825</v>
      </c>
      <c r="D3827" s="25">
        <v>7029</v>
      </c>
      <c r="E3827" s="25">
        <v>7029</v>
      </c>
      <c r="F3827" s="25" t="s">
        <v>305</v>
      </c>
      <c r="G3827" s="25">
        <v>4.3049999999999997</v>
      </c>
      <c r="H3827" s="25">
        <v>2018</v>
      </c>
      <c r="I3827" s="25">
        <v>388240246</v>
      </c>
      <c r="J3827" s="25">
        <v>417050542</v>
      </c>
      <c r="K3827" s="25">
        <v>1127.5999999999999</v>
      </c>
      <c r="L3827" s="25">
        <v>3636696</v>
      </c>
      <c r="M3827" s="25">
        <v>9.3671000000000006</v>
      </c>
      <c r="N3827" s="25">
        <v>103994</v>
      </c>
      <c r="O3827" s="25">
        <v>0.24936</v>
      </c>
      <c r="P3827" s="25">
        <v>0</v>
      </c>
      <c r="Q3827" s="25">
        <v>0</v>
      </c>
      <c r="R3827" s="25">
        <v>517185</v>
      </c>
      <c r="S3827" s="25">
        <v>1.33213</v>
      </c>
      <c r="T3827" s="25">
        <v>16000</v>
      </c>
      <c r="U3827" s="25">
        <v>4.1200000000000001E-2</v>
      </c>
      <c r="V3827" s="25">
        <v>533185</v>
      </c>
      <c r="W3827" s="25">
        <v>1.3733</v>
      </c>
      <c r="X3827" s="25">
        <v>0</v>
      </c>
      <c r="Y3827" s="25">
        <v>0</v>
      </c>
      <c r="Z3827" s="25">
        <v>4273875</v>
      </c>
      <c r="AA3827" s="25">
        <v>10.989800000000001</v>
      </c>
      <c r="AB3827" s="25">
        <v>375000</v>
      </c>
      <c r="AC3827" s="25">
        <v>0.96589999999999998</v>
      </c>
      <c r="AD3827" s="25">
        <v>0</v>
      </c>
      <c r="AE3827" s="25">
        <v>0</v>
      </c>
      <c r="AF3827" s="25">
        <v>558848</v>
      </c>
      <c r="AG3827" s="25">
        <v>1.34</v>
      </c>
      <c r="AH3827" s="25">
        <v>137627</v>
      </c>
      <c r="AI3827" s="25">
        <v>0.33</v>
      </c>
      <c r="AJ3827" s="25">
        <v>0</v>
      </c>
      <c r="AK3827" s="25">
        <v>0</v>
      </c>
      <c r="AL3827" s="25">
        <v>418388</v>
      </c>
      <c r="AM3827" s="25">
        <v>1.0032099999999999</v>
      </c>
      <c r="AN3827" s="25">
        <v>5763738</v>
      </c>
      <c r="AO3827" s="25">
        <v>14.6289</v>
      </c>
      <c r="AQ3827">
        <f t="shared" si="119"/>
        <v>1.3733</v>
      </c>
    </row>
    <row r="3828" spans="1:43" x14ac:dyDescent="0.2">
      <c r="A3828" t="str">
        <f t="shared" si="118"/>
        <v>2018_7038</v>
      </c>
      <c r="C3828" s="25">
        <v>3826</v>
      </c>
      <c r="D3828" s="25">
        <v>7038</v>
      </c>
      <c r="E3828" s="25">
        <v>7038</v>
      </c>
      <c r="F3828" s="25" t="s">
        <v>306</v>
      </c>
      <c r="G3828" s="25">
        <v>3.2109999999999999</v>
      </c>
      <c r="H3828" s="25">
        <v>2018</v>
      </c>
      <c r="I3828" s="25">
        <v>245204986</v>
      </c>
      <c r="J3828" s="25">
        <v>263634045</v>
      </c>
      <c r="K3828" s="25">
        <v>817.7</v>
      </c>
      <c r="L3828" s="25">
        <v>2385385</v>
      </c>
      <c r="M3828" s="25">
        <v>9.7280999999999995</v>
      </c>
      <c r="N3828" s="25">
        <v>207447</v>
      </c>
      <c r="O3828" s="25">
        <v>0.78686999999999996</v>
      </c>
      <c r="P3828" s="25">
        <v>0</v>
      </c>
      <c r="Q3828" s="25">
        <v>0</v>
      </c>
      <c r="R3828" s="25">
        <v>0</v>
      </c>
      <c r="S3828" s="25">
        <v>0</v>
      </c>
      <c r="T3828" s="25">
        <v>0</v>
      </c>
      <c r="U3828" s="25">
        <v>0</v>
      </c>
      <c r="V3828" s="25">
        <v>0</v>
      </c>
      <c r="W3828" s="25">
        <v>0</v>
      </c>
      <c r="X3828" s="25">
        <v>0</v>
      </c>
      <c r="Y3828" s="25">
        <v>0</v>
      </c>
      <c r="Z3828" s="25">
        <v>2592832</v>
      </c>
      <c r="AA3828" s="25">
        <v>10.515000000000001</v>
      </c>
      <c r="AB3828" s="25">
        <v>150000</v>
      </c>
      <c r="AC3828" s="25">
        <v>0.61173</v>
      </c>
      <c r="AD3828" s="25">
        <v>0</v>
      </c>
      <c r="AE3828" s="25">
        <v>0</v>
      </c>
      <c r="AF3828" s="25">
        <v>0</v>
      </c>
      <c r="AG3828" s="25">
        <v>0</v>
      </c>
      <c r="AH3828" s="25">
        <v>86999</v>
      </c>
      <c r="AI3828" s="25">
        <v>0.33</v>
      </c>
      <c r="AJ3828" s="25">
        <v>0</v>
      </c>
      <c r="AK3828" s="25">
        <v>0</v>
      </c>
      <c r="AL3828" s="25">
        <v>885870</v>
      </c>
      <c r="AM3828" s="25">
        <v>3.3602300000000001</v>
      </c>
      <c r="AN3828" s="25">
        <v>3715701</v>
      </c>
      <c r="AO3828" s="25">
        <v>14.817</v>
      </c>
      <c r="AQ3828">
        <f t="shared" si="119"/>
        <v>0</v>
      </c>
    </row>
    <row r="3829" spans="1:43" x14ac:dyDescent="0.2">
      <c r="A3829" t="str">
        <f t="shared" si="118"/>
        <v>2018_7047</v>
      </c>
      <c r="C3829" s="25">
        <v>3827</v>
      </c>
      <c r="D3829" s="25">
        <v>7047</v>
      </c>
      <c r="E3829" s="25">
        <v>7047</v>
      </c>
      <c r="F3829" s="25" t="s">
        <v>307</v>
      </c>
      <c r="G3829" s="25">
        <v>1.9410000000000001</v>
      </c>
      <c r="H3829" s="25">
        <v>2018</v>
      </c>
      <c r="I3829" s="25">
        <v>110930080</v>
      </c>
      <c r="J3829" s="25">
        <v>113226735</v>
      </c>
      <c r="K3829" s="25">
        <v>355.5</v>
      </c>
      <c r="L3829" s="25">
        <v>1004711</v>
      </c>
      <c r="M3829" s="25">
        <v>9.0571999999999999</v>
      </c>
      <c r="N3829" s="25">
        <v>78369</v>
      </c>
      <c r="O3829" s="25">
        <v>0.69213999999999998</v>
      </c>
      <c r="P3829" s="25">
        <v>0</v>
      </c>
      <c r="Q3829" s="25">
        <v>0</v>
      </c>
      <c r="R3829" s="25">
        <v>38000</v>
      </c>
      <c r="S3829" s="25">
        <v>0.34255999999999998</v>
      </c>
      <c r="T3829" s="25">
        <v>0</v>
      </c>
      <c r="U3829" s="25">
        <v>0</v>
      </c>
      <c r="V3829" s="25">
        <v>38000</v>
      </c>
      <c r="W3829" s="25">
        <v>0.34260000000000002</v>
      </c>
      <c r="X3829" s="25">
        <v>0</v>
      </c>
      <c r="Y3829" s="25">
        <v>0</v>
      </c>
      <c r="Z3829" s="25">
        <v>1121080</v>
      </c>
      <c r="AA3829" s="25">
        <v>10.091900000000001</v>
      </c>
      <c r="AB3829" s="25">
        <v>50000</v>
      </c>
      <c r="AC3829" s="25">
        <v>0.45073000000000002</v>
      </c>
      <c r="AD3829" s="25">
        <v>0</v>
      </c>
      <c r="AE3829" s="25">
        <v>0</v>
      </c>
      <c r="AF3829" s="25">
        <v>151724</v>
      </c>
      <c r="AG3829" s="25">
        <v>1.34</v>
      </c>
      <c r="AH3829" s="25">
        <v>37365</v>
      </c>
      <c r="AI3829" s="25">
        <v>0.33</v>
      </c>
      <c r="AJ3829" s="25">
        <v>0</v>
      </c>
      <c r="AK3829" s="25">
        <v>0</v>
      </c>
      <c r="AL3829" s="25">
        <v>0</v>
      </c>
      <c r="AM3829" s="25">
        <v>0</v>
      </c>
      <c r="AN3829" s="25">
        <v>1360169</v>
      </c>
      <c r="AO3829" s="25">
        <v>12.2126</v>
      </c>
      <c r="AQ3829">
        <f t="shared" si="119"/>
        <v>0.34260000000000002</v>
      </c>
    </row>
    <row r="3830" spans="1:43" x14ac:dyDescent="0.2">
      <c r="A3830" t="str">
        <f t="shared" si="118"/>
        <v>2018_7056</v>
      </c>
      <c r="C3830" s="25">
        <v>3828</v>
      </c>
      <c r="D3830" s="25">
        <v>7056</v>
      </c>
      <c r="E3830" s="25">
        <v>7056</v>
      </c>
      <c r="F3830" s="25" t="s">
        <v>308</v>
      </c>
      <c r="G3830" s="25">
        <v>6.8339999999999996</v>
      </c>
      <c r="H3830" s="25">
        <v>2018</v>
      </c>
      <c r="I3830" s="25">
        <v>445507494</v>
      </c>
      <c r="J3830" s="25">
        <v>481926442</v>
      </c>
      <c r="K3830" s="25">
        <v>1703.7</v>
      </c>
      <c r="L3830" s="25">
        <v>4614941</v>
      </c>
      <c r="M3830" s="25">
        <v>10.3588</v>
      </c>
      <c r="N3830" s="25">
        <v>344700</v>
      </c>
      <c r="O3830" s="25">
        <v>0.71525000000000005</v>
      </c>
      <c r="P3830" s="25">
        <v>0</v>
      </c>
      <c r="Q3830" s="25">
        <v>0</v>
      </c>
      <c r="R3830" s="25">
        <v>0</v>
      </c>
      <c r="S3830" s="25">
        <v>0</v>
      </c>
      <c r="T3830" s="25">
        <v>0</v>
      </c>
      <c r="U3830" s="25">
        <v>0</v>
      </c>
      <c r="V3830" s="25">
        <v>0</v>
      </c>
      <c r="W3830" s="25">
        <v>0</v>
      </c>
      <c r="X3830" s="25">
        <v>0</v>
      </c>
      <c r="Y3830" s="25">
        <v>0</v>
      </c>
      <c r="Z3830" s="25">
        <v>4959641</v>
      </c>
      <c r="AA3830" s="25">
        <v>11.0741</v>
      </c>
      <c r="AB3830" s="25">
        <v>199320</v>
      </c>
      <c r="AC3830" s="25">
        <v>0.44740000000000002</v>
      </c>
      <c r="AD3830" s="25">
        <v>0</v>
      </c>
      <c r="AE3830" s="25">
        <v>0</v>
      </c>
      <c r="AF3830" s="25">
        <v>645781</v>
      </c>
      <c r="AG3830" s="25">
        <v>1.34</v>
      </c>
      <c r="AH3830" s="25">
        <v>159036</v>
      </c>
      <c r="AI3830" s="25">
        <v>0.33</v>
      </c>
      <c r="AJ3830" s="25">
        <v>0</v>
      </c>
      <c r="AK3830" s="25">
        <v>0</v>
      </c>
      <c r="AL3830" s="25">
        <v>1951083</v>
      </c>
      <c r="AM3830" s="25">
        <v>4.0485100000000003</v>
      </c>
      <c r="AN3830" s="25">
        <v>7914861</v>
      </c>
      <c r="AO3830" s="25">
        <v>17.239999999999998</v>
      </c>
      <c r="AQ3830">
        <f t="shared" si="119"/>
        <v>0</v>
      </c>
    </row>
    <row r="3831" spans="1:43" x14ac:dyDescent="0.2">
      <c r="A3831" t="str">
        <f t="shared" si="118"/>
        <v>2018_7092</v>
      </c>
      <c r="C3831" s="25">
        <v>3829</v>
      </c>
      <c r="D3831" s="25">
        <v>7092</v>
      </c>
      <c r="E3831" s="25">
        <v>7092</v>
      </c>
      <c r="F3831" s="25" t="s">
        <v>309</v>
      </c>
      <c r="G3831" s="25">
        <v>2.069</v>
      </c>
      <c r="H3831" s="25">
        <v>2018</v>
      </c>
      <c r="I3831" s="25">
        <v>169651439</v>
      </c>
      <c r="J3831" s="25">
        <v>174830141</v>
      </c>
      <c r="K3831" s="25">
        <v>479.1</v>
      </c>
      <c r="L3831" s="25">
        <v>1493061</v>
      </c>
      <c r="M3831" s="25">
        <v>8.8008000000000006</v>
      </c>
      <c r="N3831" s="25">
        <v>80199</v>
      </c>
      <c r="O3831" s="25">
        <v>0.45873000000000003</v>
      </c>
      <c r="P3831" s="25">
        <v>0</v>
      </c>
      <c r="Q3831" s="25">
        <v>0</v>
      </c>
      <c r="R3831" s="25">
        <v>218204</v>
      </c>
      <c r="S3831" s="25">
        <v>1.2861899999999999</v>
      </c>
      <c r="T3831" s="25">
        <v>240442</v>
      </c>
      <c r="U3831" s="25">
        <v>1.4173</v>
      </c>
      <c r="V3831" s="25">
        <v>458646</v>
      </c>
      <c r="W3831" s="25">
        <v>2.7035</v>
      </c>
      <c r="X3831" s="25">
        <v>0</v>
      </c>
      <c r="Y3831" s="25">
        <v>0</v>
      </c>
      <c r="Z3831" s="25">
        <v>2031906</v>
      </c>
      <c r="AA3831" s="25">
        <v>11.962999999999999</v>
      </c>
      <c r="AB3831" s="25">
        <v>118690</v>
      </c>
      <c r="AC3831" s="25">
        <v>0.69960999999999995</v>
      </c>
      <c r="AD3831" s="25">
        <v>0</v>
      </c>
      <c r="AE3831" s="25">
        <v>0</v>
      </c>
      <c r="AF3831" s="25">
        <v>142675</v>
      </c>
      <c r="AG3831" s="25">
        <v>0.81608000000000003</v>
      </c>
      <c r="AH3831" s="25">
        <v>57694</v>
      </c>
      <c r="AI3831" s="25">
        <v>0.33</v>
      </c>
      <c r="AJ3831" s="25">
        <v>0</v>
      </c>
      <c r="AK3831" s="25">
        <v>0</v>
      </c>
      <c r="AL3831" s="25">
        <v>278410</v>
      </c>
      <c r="AM3831" s="25">
        <v>1.59246</v>
      </c>
      <c r="AN3831" s="25">
        <v>2629375</v>
      </c>
      <c r="AO3831" s="25">
        <v>15.4011</v>
      </c>
      <c r="AQ3831">
        <f t="shared" si="119"/>
        <v>2.7035</v>
      </c>
    </row>
    <row r="3832" spans="1:43" x14ac:dyDescent="0.2">
      <c r="A3832" t="str">
        <f t="shared" si="118"/>
        <v>2018_7098</v>
      </c>
      <c r="C3832" s="25">
        <v>3830</v>
      </c>
      <c r="D3832" s="25">
        <v>7098</v>
      </c>
      <c r="E3832" s="25">
        <v>7098</v>
      </c>
      <c r="F3832" s="25" t="s">
        <v>310</v>
      </c>
      <c r="G3832" s="25">
        <v>2.1720000000000002</v>
      </c>
      <c r="H3832" s="25">
        <v>2018</v>
      </c>
      <c r="I3832" s="25">
        <v>181462431</v>
      </c>
      <c r="J3832" s="25">
        <v>182980655</v>
      </c>
      <c r="K3832" s="25">
        <v>559.29999999999995</v>
      </c>
      <c r="L3832" s="25">
        <v>1659687</v>
      </c>
      <c r="M3832" s="25">
        <v>9.1462000000000003</v>
      </c>
      <c r="N3832" s="25">
        <v>131277</v>
      </c>
      <c r="O3832" s="25">
        <v>0.71743999999999997</v>
      </c>
      <c r="P3832" s="25">
        <v>0</v>
      </c>
      <c r="Q3832" s="25">
        <v>0</v>
      </c>
      <c r="R3832" s="25">
        <v>87000</v>
      </c>
      <c r="S3832" s="25">
        <v>0.47943999999999998</v>
      </c>
      <c r="T3832" s="25">
        <v>60000</v>
      </c>
      <c r="U3832" s="25">
        <v>0.3306</v>
      </c>
      <c r="V3832" s="25">
        <v>147000</v>
      </c>
      <c r="W3832" s="25">
        <v>0.81010000000000004</v>
      </c>
      <c r="X3832" s="25">
        <v>0</v>
      </c>
      <c r="Y3832" s="25">
        <v>0</v>
      </c>
      <c r="Z3832" s="25">
        <v>1937964</v>
      </c>
      <c r="AA3832" s="25">
        <v>10.6737</v>
      </c>
      <c r="AB3832" s="25">
        <v>200000</v>
      </c>
      <c r="AC3832" s="25">
        <v>1.10216</v>
      </c>
      <c r="AD3832" s="25">
        <v>0</v>
      </c>
      <c r="AE3832" s="25">
        <v>0</v>
      </c>
      <c r="AF3832" s="25">
        <v>0</v>
      </c>
      <c r="AG3832" s="25">
        <v>0</v>
      </c>
      <c r="AH3832" s="25">
        <v>60384</v>
      </c>
      <c r="AI3832" s="25">
        <v>0.33</v>
      </c>
      <c r="AJ3832" s="25">
        <v>0</v>
      </c>
      <c r="AK3832" s="25">
        <v>0</v>
      </c>
      <c r="AL3832" s="25">
        <v>0</v>
      </c>
      <c r="AM3832" s="25">
        <v>0</v>
      </c>
      <c r="AN3832" s="25">
        <v>2198348</v>
      </c>
      <c r="AO3832" s="25">
        <v>12.1059</v>
      </c>
      <c r="AQ3832">
        <f t="shared" si="119"/>
        <v>0.81010000000000004</v>
      </c>
    </row>
    <row r="3833" spans="1:43" x14ac:dyDescent="0.2">
      <c r="A3833" t="str">
        <f t="shared" si="118"/>
        <v>2018_7110</v>
      </c>
      <c r="C3833" s="25">
        <v>3831</v>
      </c>
      <c r="D3833" s="25">
        <v>7110</v>
      </c>
      <c r="E3833" s="25">
        <v>7110</v>
      </c>
      <c r="F3833" s="25" t="s">
        <v>311</v>
      </c>
      <c r="G3833" s="25">
        <v>2.9329999999999998</v>
      </c>
      <c r="H3833" s="25">
        <v>2018</v>
      </c>
      <c r="I3833" s="25">
        <v>263629261</v>
      </c>
      <c r="J3833" s="25">
        <v>267518715</v>
      </c>
      <c r="K3833" s="25">
        <v>950.3</v>
      </c>
      <c r="L3833" s="25">
        <v>2531484</v>
      </c>
      <c r="M3833" s="25">
        <v>9.6023999999999994</v>
      </c>
      <c r="N3833" s="25">
        <v>7735</v>
      </c>
      <c r="O3833" s="25">
        <v>2.8910000000000002E-2</v>
      </c>
      <c r="P3833" s="25">
        <v>0</v>
      </c>
      <c r="Q3833" s="25">
        <v>0</v>
      </c>
      <c r="R3833" s="25">
        <v>740853</v>
      </c>
      <c r="S3833" s="25">
        <v>2.8102100000000001</v>
      </c>
      <c r="T3833" s="25">
        <v>0</v>
      </c>
      <c r="U3833" s="25">
        <v>0</v>
      </c>
      <c r="V3833" s="25">
        <v>740853</v>
      </c>
      <c r="W3833" s="25">
        <v>2.8102</v>
      </c>
      <c r="X3833" s="25">
        <v>0</v>
      </c>
      <c r="Y3833" s="25">
        <v>0</v>
      </c>
      <c r="Z3833" s="25">
        <v>3280072</v>
      </c>
      <c r="AA3833" s="25">
        <v>12.441599999999999</v>
      </c>
      <c r="AB3833" s="25">
        <v>268340</v>
      </c>
      <c r="AC3833" s="25">
        <v>1.0178700000000001</v>
      </c>
      <c r="AD3833" s="25">
        <v>0</v>
      </c>
      <c r="AE3833" s="25">
        <v>0</v>
      </c>
      <c r="AF3833" s="25">
        <v>358475</v>
      </c>
      <c r="AG3833" s="25">
        <v>1.34</v>
      </c>
      <c r="AH3833" s="25">
        <v>88281</v>
      </c>
      <c r="AI3833" s="25">
        <v>0.33</v>
      </c>
      <c r="AJ3833" s="25">
        <v>0</v>
      </c>
      <c r="AK3833" s="25">
        <v>0</v>
      </c>
      <c r="AL3833" s="25">
        <v>1029551</v>
      </c>
      <c r="AM3833" s="25">
        <v>3.8485200000000002</v>
      </c>
      <c r="AN3833" s="25">
        <v>5024719</v>
      </c>
      <c r="AO3833" s="25">
        <v>18.978000000000002</v>
      </c>
      <c r="AQ3833">
        <f t="shared" si="119"/>
        <v>2.8102</v>
      </c>
    </row>
    <row r="3834" spans="1:43" x14ac:dyDescent="0.2">
      <c r="A3834" t="str">
        <f t="shared" si="118"/>
        <v>2019_9</v>
      </c>
      <c r="C3834" s="25">
        <v>3832</v>
      </c>
      <c r="D3834" s="25">
        <v>9</v>
      </c>
      <c r="E3834" s="25">
        <v>9</v>
      </c>
      <c r="F3834" s="25" t="s">
        <v>0</v>
      </c>
      <c r="G3834" s="25">
        <v>3.16</v>
      </c>
      <c r="H3834" s="25">
        <v>2019</v>
      </c>
      <c r="I3834" s="25">
        <v>381632085</v>
      </c>
      <c r="J3834" s="25">
        <v>402950739</v>
      </c>
      <c r="K3834" s="25">
        <v>626.29999999999995</v>
      </c>
      <c r="L3834" s="25">
        <v>2895871</v>
      </c>
      <c r="M3834" s="25">
        <v>7.5880999999999998</v>
      </c>
      <c r="N3834" s="25">
        <v>367783</v>
      </c>
      <c r="O3834" s="25">
        <v>0.91271999999999998</v>
      </c>
      <c r="P3834" s="25">
        <v>0</v>
      </c>
      <c r="Q3834" s="25">
        <v>0</v>
      </c>
      <c r="R3834" s="25">
        <v>286000</v>
      </c>
      <c r="S3834" s="25">
        <v>0.74941000000000002</v>
      </c>
      <c r="T3834" s="25">
        <v>108948</v>
      </c>
      <c r="U3834" s="25">
        <v>0.28549999999999998</v>
      </c>
      <c r="V3834" s="25">
        <v>394948</v>
      </c>
      <c r="W3834" s="25">
        <v>1.0348999999999999</v>
      </c>
      <c r="X3834" s="25">
        <v>0</v>
      </c>
      <c r="Y3834" s="25">
        <v>0</v>
      </c>
      <c r="Z3834" s="25">
        <v>3658602</v>
      </c>
      <c r="AA3834" s="25">
        <v>9.5357000000000003</v>
      </c>
      <c r="AB3834" s="25">
        <v>320000</v>
      </c>
      <c r="AC3834" s="25">
        <v>0.83850000000000002</v>
      </c>
      <c r="AD3834" s="25">
        <v>0</v>
      </c>
      <c r="AE3834" s="25">
        <v>0</v>
      </c>
      <c r="AF3834" s="25">
        <v>223331</v>
      </c>
      <c r="AG3834" s="25">
        <v>0.55423999999999995</v>
      </c>
      <c r="AH3834" s="25">
        <v>132974</v>
      </c>
      <c r="AI3834" s="25">
        <v>0.33</v>
      </c>
      <c r="AJ3834" s="25">
        <v>0</v>
      </c>
      <c r="AK3834" s="25">
        <v>0</v>
      </c>
      <c r="AL3834" s="25">
        <v>0</v>
      </c>
      <c r="AM3834" s="25">
        <v>0</v>
      </c>
      <c r="AN3834" s="25">
        <v>4334736</v>
      </c>
      <c r="AO3834" s="25">
        <v>11.2585</v>
      </c>
      <c r="AQ3834">
        <f t="shared" si="119"/>
        <v>1.0348999999999999</v>
      </c>
    </row>
    <row r="3835" spans="1:43" x14ac:dyDescent="0.2">
      <c r="A3835" t="str">
        <f t="shared" si="118"/>
        <v>2019_18</v>
      </c>
      <c r="C3835" s="25">
        <v>3833</v>
      </c>
      <c r="D3835" s="25">
        <v>18</v>
      </c>
      <c r="E3835" s="25">
        <v>18</v>
      </c>
      <c r="F3835" s="25" t="s">
        <v>8</v>
      </c>
      <c r="G3835" s="25">
        <v>1.403</v>
      </c>
      <c r="H3835" s="25">
        <v>2019</v>
      </c>
      <c r="I3835" s="25">
        <v>177951891</v>
      </c>
      <c r="J3835" s="25">
        <v>284357523</v>
      </c>
      <c r="K3835" s="25">
        <v>300.3</v>
      </c>
      <c r="L3835" s="25">
        <v>1307337</v>
      </c>
      <c r="M3835" s="25">
        <v>7.3465999999999996</v>
      </c>
      <c r="N3835" s="25">
        <v>86077</v>
      </c>
      <c r="O3835" s="25">
        <v>0.30270999999999998</v>
      </c>
      <c r="P3835" s="25">
        <v>0</v>
      </c>
      <c r="Q3835" s="25">
        <v>0</v>
      </c>
      <c r="R3835" s="25">
        <v>0</v>
      </c>
      <c r="S3835" s="25">
        <v>0</v>
      </c>
      <c r="T3835" s="25">
        <v>0</v>
      </c>
      <c r="U3835" s="25">
        <v>0</v>
      </c>
      <c r="V3835" s="25">
        <v>0</v>
      </c>
      <c r="W3835" s="25">
        <v>0</v>
      </c>
      <c r="X3835" s="25">
        <v>0</v>
      </c>
      <c r="Y3835" s="25">
        <v>0</v>
      </c>
      <c r="Z3835" s="25">
        <v>1393414</v>
      </c>
      <c r="AA3835" s="25">
        <v>7.6493000000000002</v>
      </c>
      <c r="AB3835" s="25">
        <v>100000</v>
      </c>
      <c r="AC3835" s="25">
        <v>0.56194999999999995</v>
      </c>
      <c r="AD3835" s="25">
        <v>0</v>
      </c>
      <c r="AE3835" s="25">
        <v>0</v>
      </c>
      <c r="AF3835" s="25">
        <v>294286</v>
      </c>
      <c r="AG3835" s="25">
        <v>1.0349200000000001</v>
      </c>
      <c r="AH3835" s="25">
        <v>93838</v>
      </c>
      <c r="AI3835" s="25">
        <v>0.33</v>
      </c>
      <c r="AJ3835" s="25">
        <v>0</v>
      </c>
      <c r="AK3835" s="25">
        <v>0</v>
      </c>
      <c r="AL3835" s="25">
        <v>0</v>
      </c>
      <c r="AM3835" s="25">
        <v>0</v>
      </c>
      <c r="AN3835" s="25">
        <v>1881832</v>
      </c>
      <c r="AO3835" s="25">
        <v>9.5762</v>
      </c>
      <c r="AQ3835">
        <f t="shared" si="119"/>
        <v>0</v>
      </c>
    </row>
    <row r="3836" spans="1:43" x14ac:dyDescent="0.2">
      <c r="A3836" t="str">
        <f t="shared" si="118"/>
        <v>2019_27</v>
      </c>
      <c r="C3836" s="25">
        <v>3834</v>
      </c>
      <c r="D3836" s="25">
        <v>27</v>
      </c>
      <c r="E3836" s="25">
        <v>27</v>
      </c>
      <c r="F3836" s="25" t="s">
        <v>915</v>
      </c>
      <c r="G3836" s="25">
        <v>5.95</v>
      </c>
      <c r="H3836" s="25">
        <v>2019</v>
      </c>
      <c r="I3836" s="25">
        <v>438940457</v>
      </c>
      <c r="J3836" s="25">
        <v>469992837</v>
      </c>
      <c r="K3836" s="25">
        <v>1729.8</v>
      </c>
      <c r="L3836" s="25">
        <v>4361695</v>
      </c>
      <c r="M3836" s="25">
        <v>9.9368999999999996</v>
      </c>
      <c r="N3836" s="25">
        <v>770623</v>
      </c>
      <c r="O3836" s="25">
        <v>1.6396500000000001</v>
      </c>
      <c r="P3836" s="25">
        <v>0</v>
      </c>
      <c r="Q3836" s="25">
        <v>0</v>
      </c>
      <c r="R3836" s="25">
        <v>685072</v>
      </c>
      <c r="S3836" s="25">
        <v>1.56074</v>
      </c>
      <c r="T3836" s="25">
        <v>0</v>
      </c>
      <c r="U3836" s="25">
        <v>0</v>
      </c>
      <c r="V3836" s="25">
        <v>685072</v>
      </c>
      <c r="W3836" s="25">
        <v>1.5607</v>
      </c>
      <c r="X3836" s="25">
        <v>0</v>
      </c>
      <c r="Y3836" s="25">
        <v>0</v>
      </c>
      <c r="Z3836" s="25">
        <v>5817390</v>
      </c>
      <c r="AA3836" s="25">
        <v>13.1373</v>
      </c>
      <c r="AB3836" s="25">
        <v>14459</v>
      </c>
      <c r="AC3836" s="25">
        <v>3.2939999999999997E-2</v>
      </c>
      <c r="AD3836" s="25">
        <v>0</v>
      </c>
      <c r="AE3836" s="25">
        <v>0</v>
      </c>
      <c r="AF3836" s="25">
        <v>469993</v>
      </c>
      <c r="AG3836" s="25">
        <v>1</v>
      </c>
      <c r="AH3836" s="25">
        <v>155098</v>
      </c>
      <c r="AI3836" s="25">
        <v>0.33</v>
      </c>
      <c r="AJ3836" s="25">
        <v>0</v>
      </c>
      <c r="AK3836" s="25">
        <v>0</v>
      </c>
      <c r="AL3836" s="25">
        <v>1903376</v>
      </c>
      <c r="AM3836" s="25">
        <v>4.0498000000000003</v>
      </c>
      <c r="AN3836" s="25">
        <v>8360968</v>
      </c>
      <c r="AO3836" s="25">
        <v>18.55</v>
      </c>
      <c r="AQ3836">
        <f t="shared" si="119"/>
        <v>1.5607</v>
      </c>
    </row>
    <row r="3837" spans="1:43" x14ac:dyDescent="0.2">
      <c r="A3837" t="str">
        <f t="shared" si="118"/>
        <v>2019_63</v>
      </c>
      <c r="C3837" s="25">
        <v>3835</v>
      </c>
      <c r="D3837" s="25">
        <v>63</v>
      </c>
      <c r="E3837" s="25">
        <v>63</v>
      </c>
      <c r="F3837" s="25" t="s">
        <v>916</v>
      </c>
      <c r="G3837" s="25">
        <v>2.0310000000000001</v>
      </c>
      <c r="H3837" s="25">
        <v>2019</v>
      </c>
      <c r="I3837" s="25">
        <v>172150585</v>
      </c>
      <c r="J3837" s="25">
        <v>185039211</v>
      </c>
      <c r="K3837" s="25">
        <v>544.70000000000005</v>
      </c>
      <c r="L3837" s="25">
        <v>1681027</v>
      </c>
      <c r="M3837" s="25">
        <v>9.7649000000000008</v>
      </c>
      <c r="N3837" s="25">
        <v>155181</v>
      </c>
      <c r="O3837" s="25">
        <v>0.83864000000000005</v>
      </c>
      <c r="P3837" s="25">
        <v>0</v>
      </c>
      <c r="Q3837" s="25">
        <v>0</v>
      </c>
      <c r="R3837" s="25">
        <v>0</v>
      </c>
      <c r="S3837" s="25">
        <v>0</v>
      </c>
      <c r="T3837" s="25">
        <v>0</v>
      </c>
      <c r="U3837" s="25">
        <v>0</v>
      </c>
      <c r="V3837" s="25">
        <v>0</v>
      </c>
      <c r="W3837" s="25">
        <v>0</v>
      </c>
      <c r="X3837" s="25">
        <v>0</v>
      </c>
      <c r="Y3837" s="25">
        <v>0</v>
      </c>
      <c r="Z3837" s="25">
        <v>1836208</v>
      </c>
      <c r="AA3837" s="25">
        <v>10.6035</v>
      </c>
      <c r="AB3837" s="25">
        <v>285000</v>
      </c>
      <c r="AC3837" s="25">
        <v>1.6555299999999999</v>
      </c>
      <c r="AD3837" s="25">
        <v>0</v>
      </c>
      <c r="AE3837" s="25">
        <v>0</v>
      </c>
      <c r="AF3837" s="25">
        <v>185039</v>
      </c>
      <c r="AG3837" s="25">
        <v>1</v>
      </c>
      <c r="AH3837" s="25">
        <v>61063</v>
      </c>
      <c r="AI3837" s="25">
        <v>0.33</v>
      </c>
      <c r="AJ3837" s="25">
        <v>0</v>
      </c>
      <c r="AK3837" s="25">
        <v>0</v>
      </c>
      <c r="AL3837" s="25">
        <v>0</v>
      </c>
      <c r="AM3837" s="25">
        <v>0</v>
      </c>
      <c r="AN3837" s="25">
        <v>2367089</v>
      </c>
      <c r="AO3837" s="25">
        <v>13.589</v>
      </c>
      <c r="AQ3837">
        <f t="shared" si="119"/>
        <v>0</v>
      </c>
    </row>
    <row r="3838" spans="1:43" x14ac:dyDescent="0.2">
      <c r="A3838" t="str">
        <f t="shared" si="118"/>
        <v>2019_72</v>
      </c>
      <c r="C3838" s="25">
        <v>3836</v>
      </c>
      <c r="D3838" s="25">
        <v>72</v>
      </c>
      <c r="E3838" s="25">
        <v>72</v>
      </c>
      <c r="F3838" s="25" t="s">
        <v>11</v>
      </c>
      <c r="G3838" s="25">
        <v>1.1419999999999999</v>
      </c>
      <c r="H3838" s="25">
        <v>2019</v>
      </c>
      <c r="I3838" s="25">
        <v>146126669</v>
      </c>
      <c r="J3838" s="25">
        <v>146126669</v>
      </c>
      <c r="K3838" s="25">
        <v>214.2</v>
      </c>
      <c r="L3838" s="25">
        <v>1062978</v>
      </c>
      <c r="M3838" s="25">
        <v>7.2744</v>
      </c>
      <c r="N3838" s="25">
        <v>127455</v>
      </c>
      <c r="O3838" s="25">
        <v>0.87222</v>
      </c>
      <c r="P3838" s="25">
        <v>0</v>
      </c>
      <c r="Q3838" s="25">
        <v>0</v>
      </c>
      <c r="R3838" s="25">
        <v>74195</v>
      </c>
      <c r="S3838" s="25">
        <v>0.50773999999999997</v>
      </c>
      <c r="T3838" s="25">
        <v>100000</v>
      </c>
      <c r="U3838" s="25">
        <v>0.68430000000000002</v>
      </c>
      <c r="V3838" s="25">
        <v>174195</v>
      </c>
      <c r="W3838" s="25">
        <v>1.1920999999999999</v>
      </c>
      <c r="X3838" s="25">
        <v>0</v>
      </c>
      <c r="Y3838" s="25">
        <v>0</v>
      </c>
      <c r="Z3838" s="25">
        <v>1364628</v>
      </c>
      <c r="AA3838" s="25">
        <v>9.3386999999999993</v>
      </c>
      <c r="AB3838" s="25">
        <v>40000</v>
      </c>
      <c r="AC3838" s="25">
        <v>0.27373999999999998</v>
      </c>
      <c r="AD3838" s="25">
        <v>0</v>
      </c>
      <c r="AE3838" s="25">
        <v>0</v>
      </c>
      <c r="AF3838" s="25">
        <v>195810</v>
      </c>
      <c r="AG3838" s="25">
        <v>1.34</v>
      </c>
      <c r="AH3838" s="25">
        <v>48222</v>
      </c>
      <c r="AI3838" s="25">
        <v>0.33</v>
      </c>
      <c r="AJ3838" s="25">
        <v>0</v>
      </c>
      <c r="AK3838" s="25">
        <v>0</v>
      </c>
      <c r="AL3838" s="25">
        <v>0</v>
      </c>
      <c r="AM3838" s="25">
        <v>0</v>
      </c>
      <c r="AN3838" s="25">
        <v>1648776</v>
      </c>
      <c r="AO3838" s="25">
        <v>11.282400000000001</v>
      </c>
      <c r="AQ3838">
        <f t="shared" si="119"/>
        <v>1.1920999999999999</v>
      </c>
    </row>
    <row r="3839" spans="1:43" x14ac:dyDescent="0.2">
      <c r="A3839" t="str">
        <f t="shared" si="118"/>
        <v>2019_81</v>
      </c>
      <c r="C3839" s="25">
        <v>3837</v>
      </c>
      <c r="D3839" s="25">
        <v>81</v>
      </c>
      <c r="E3839" s="25">
        <v>81</v>
      </c>
      <c r="F3839" s="25" t="s">
        <v>12</v>
      </c>
      <c r="G3839" s="25">
        <v>5.4729999999999999</v>
      </c>
      <c r="H3839" s="25">
        <v>2019</v>
      </c>
      <c r="I3839" s="25">
        <v>276341484</v>
      </c>
      <c r="J3839" s="25">
        <v>276341484</v>
      </c>
      <c r="K3839" s="25">
        <v>1182.8</v>
      </c>
      <c r="L3839" s="25">
        <v>3105761</v>
      </c>
      <c r="M3839" s="25">
        <v>11.238899999999999</v>
      </c>
      <c r="N3839" s="25">
        <v>398611</v>
      </c>
      <c r="O3839" s="25">
        <v>1.4424600000000001</v>
      </c>
      <c r="P3839" s="25">
        <v>0</v>
      </c>
      <c r="Q3839" s="25">
        <v>0</v>
      </c>
      <c r="R3839" s="25">
        <v>71900</v>
      </c>
      <c r="S3839" s="25">
        <v>0.26018999999999998</v>
      </c>
      <c r="T3839" s="25">
        <v>0</v>
      </c>
      <c r="U3839" s="25">
        <v>0</v>
      </c>
      <c r="V3839" s="25">
        <v>71900</v>
      </c>
      <c r="W3839" s="25">
        <v>0.26019999999999999</v>
      </c>
      <c r="X3839" s="25">
        <v>0</v>
      </c>
      <c r="Y3839" s="25">
        <v>0</v>
      </c>
      <c r="Z3839" s="25">
        <v>3576272</v>
      </c>
      <c r="AA3839" s="25">
        <v>12.9415</v>
      </c>
      <c r="AB3839" s="25">
        <v>350000</v>
      </c>
      <c r="AC3839" s="25">
        <v>1.2665500000000001</v>
      </c>
      <c r="AD3839" s="25">
        <v>0</v>
      </c>
      <c r="AE3839" s="25">
        <v>0</v>
      </c>
      <c r="AF3839" s="25">
        <v>0</v>
      </c>
      <c r="AG3839" s="25">
        <v>0</v>
      </c>
      <c r="AH3839" s="25">
        <v>91193</v>
      </c>
      <c r="AI3839" s="25">
        <v>0.33</v>
      </c>
      <c r="AJ3839" s="25">
        <v>0</v>
      </c>
      <c r="AK3839" s="25">
        <v>0</v>
      </c>
      <c r="AL3839" s="25">
        <v>0</v>
      </c>
      <c r="AM3839" s="25">
        <v>0</v>
      </c>
      <c r="AN3839" s="25">
        <v>4020809</v>
      </c>
      <c r="AO3839" s="25">
        <v>14.5381</v>
      </c>
      <c r="AQ3839">
        <f t="shared" si="119"/>
        <v>0.26019999999999999</v>
      </c>
    </row>
    <row r="3840" spans="1:43" x14ac:dyDescent="0.2">
      <c r="A3840" t="str">
        <f t="shared" si="118"/>
        <v>2019_99</v>
      </c>
      <c r="C3840" s="25">
        <v>3838</v>
      </c>
      <c r="D3840" s="25">
        <v>99</v>
      </c>
      <c r="E3840" s="25">
        <v>99</v>
      </c>
      <c r="F3840" s="25" t="s">
        <v>13</v>
      </c>
      <c r="G3840" s="25">
        <v>1.5640000000000001</v>
      </c>
      <c r="H3840" s="25">
        <v>2019</v>
      </c>
      <c r="I3840" s="25">
        <v>201501502</v>
      </c>
      <c r="J3840" s="25">
        <v>204060823</v>
      </c>
      <c r="K3840" s="25">
        <v>525.29999999999995</v>
      </c>
      <c r="L3840" s="25">
        <v>1750473</v>
      </c>
      <c r="M3840" s="25">
        <v>8.6870999999999992</v>
      </c>
      <c r="N3840" s="25">
        <v>274228</v>
      </c>
      <c r="O3840" s="25">
        <v>1.34385</v>
      </c>
      <c r="P3840" s="25">
        <v>0</v>
      </c>
      <c r="Q3840" s="25">
        <v>0</v>
      </c>
      <c r="R3840" s="25">
        <v>0</v>
      </c>
      <c r="S3840" s="25">
        <v>0</v>
      </c>
      <c r="T3840" s="25">
        <v>0</v>
      </c>
      <c r="U3840" s="25">
        <v>0</v>
      </c>
      <c r="V3840" s="25">
        <v>0</v>
      </c>
      <c r="W3840" s="25">
        <v>0</v>
      </c>
      <c r="X3840" s="25">
        <v>0</v>
      </c>
      <c r="Y3840" s="25">
        <v>0</v>
      </c>
      <c r="Z3840" s="25">
        <v>2024701</v>
      </c>
      <c r="AA3840" s="25">
        <v>10.031000000000001</v>
      </c>
      <c r="AB3840" s="25">
        <v>150000</v>
      </c>
      <c r="AC3840" s="25">
        <v>0.74441000000000002</v>
      </c>
      <c r="AD3840" s="25">
        <v>0</v>
      </c>
      <c r="AE3840" s="25">
        <v>0</v>
      </c>
      <c r="AF3840" s="25">
        <v>229337</v>
      </c>
      <c r="AG3840" s="25">
        <v>1.1238699999999999</v>
      </c>
      <c r="AH3840" s="25">
        <v>67340</v>
      </c>
      <c r="AI3840" s="25">
        <v>0.33</v>
      </c>
      <c r="AJ3840" s="25">
        <v>0</v>
      </c>
      <c r="AK3840" s="25">
        <v>0</v>
      </c>
      <c r="AL3840" s="25">
        <v>316025</v>
      </c>
      <c r="AM3840" s="25">
        <v>1.5486800000000001</v>
      </c>
      <c r="AN3840" s="25">
        <v>2787331</v>
      </c>
      <c r="AO3840" s="25">
        <v>13.778</v>
      </c>
      <c r="AQ3840">
        <f t="shared" si="119"/>
        <v>0</v>
      </c>
    </row>
    <row r="3841" spans="1:43" x14ac:dyDescent="0.2">
      <c r="A3841" t="str">
        <f t="shared" si="118"/>
        <v>2019_108</v>
      </c>
      <c r="C3841" s="25">
        <v>3839</v>
      </c>
      <c r="D3841" s="25">
        <v>108</v>
      </c>
      <c r="E3841" s="25">
        <v>108</v>
      </c>
      <c r="F3841" s="25" t="s">
        <v>14</v>
      </c>
      <c r="G3841" s="25">
        <v>1.2589999999999999</v>
      </c>
      <c r="H3841" s="25">
        <v>2019</v>
      </c>
      <c r="I3841" s="25">
        <v>128336845</v>
      </c>
      <c r="J3841" s="25">
        <v>136117165</v>
      </c>
      <c r="K3841" s="25">
        <v>268.7</v>
      </c>
      <c r="L3841" s="25">
        <v>1153134</v>
      </c>
      <c r="M3841" s="25">
        <v>8.9852000000000007</v>
      </c>
      <c r="N3841" s="25">
        <v>35658</v>
      </c>
      <c r="O3841" s="25">
        <v>0.26196999999999998</v>
      </c>
      <c r="P3841" s="25">
        <v>0</v>
      </c>
      <c r="Q3841" s="25">
        <v>0</v>
      </c>
      <c r="R3841" s="25">
        <v>0</v>
      </c>
      <c r="S3841" s="25">
        <v>0</v>
      </c>
      <c r="T3841" s="25">
        <v>0</v>
      </c>
      <c r="U3841" s="25">
        <v>0</v>
      </c>
      <c r="V3841" s="25">
        <v>0</v>
      </c>
      <c r="W3841" s="25">
        <v>0</v>
      </c>
      <c r="X3841" s="25">
        <v>0</v>
      </c>
      <c r="Y3841" s="25">
        <v>0</v>
      </c>
      <c r="Z3841" s="25">
        <v>1188792</v>
      </c>
      <c r="AA3841" s="25">
        <v>9.2471999999999994</v>
      </c>
      <c r="AB3841" s="25">
        <v>50000</v>
      </c>
      <c r="AC3841" s="25">
        <v>0.3896</v>
      </c>
      <c r="AD3841" s="25">
        <v>0</v>
      </c>
      <c r="AE3841" s="25">
        <v>0</v>
      </c>
      <c r="AF3841" s="25">
        <v>91199</v>
      </c>
      <c r="AG3841" s="25">
        <v>0.67</v>
      </c>
      <c r="AH3841" s="25">
        <v>44919</v>
      </c>
      <c r="AI3841" s="25">
        <v>0.33</v>
      </c>
      <c r="AJ3841" s="25">
        <v>0</v>
      </c>
      <c r="AK3841" s="25">
        <v>0</v>
      </c>
      <c r="AL3841" s="25">
        <v>0</v>
      </c>
      <c r="AM3841" s="25">
        <v>0</v>
      </c>
      <c r="AN3841" s="25">
        <v>1374834</v>
      </c>
      <c r="AO3841" s="25">
        <v>10.636799999999999</v>
      </c>
      <c r="AQ3841">
        <f t="shared" si="119"/>
        <v>0</v>
      </c>
    </row>
    <row r="3842" spans="1:43" x14ac:dyDescent="0.2">
      <c r="A3842" t="str">
        <f t="shared" si="118"/>
        <v>2019_126</v>
      </c>
      <c r="C3842" s="25">
        <v>3840</v>
      </c>
      <c r="D3842" s="25">
        <v>126</v>
      </c>
      <c r="E3842" s="25">
        <v>126</v>
      </c>
      <c r="F3842" s="25" t="s">
        <v>15</v>
      </c>
      <c r="G3842" s="25">
        <v>6.0570000000000004</v>
      </c>
      <c r="H3842" s="25">
        <v>2019</v>
      </c>
      <c r="I3842" s="25">
        <v>769749138</v>
      </c>
      <c r="J3842" s="25">
        <v>781130182</v>
      </c>
      <c r="K3842" s="25">
        <v>1316.2</v>
      </c>
      <c r="L3842" s="25">
        <v>6098234</v>
      </c>
      <c r="M3842" s="25">
        <v>7.9223999999999997</v>
      </c>
      <c r="N3842" s="25">
        <v>89640</v>
      </c>
      <c r="O3842" s="25">
        <v>0.11476</v>
      </c>
      <c r="P3842" s="25">
        <v>0</v>
      </c>
      <c r="Q3842" s="25">
        <v>0</v>
      </c>
      <c r="R3842" s="25">
        <v>550000</v>
      </c>
      <c r="S3842" s="25">
        <v>0.71452000000000004</v>
      </c>
      <c r="T3842" s="25">
        <v>0</v>
      </c>
      <c r="U3842" s="25">
        <v>0</v>
      </c>
      <c r="V3842" s="25">
        <v>550000</v>
      </c>
      <c r="W3842" s="25">
        <v>0.71450000000000002</v>
      </c>
      <c r="X3842" s="25">
        <v>0</v>
      </c>
      <c r="Y3842" s="25">
        <v>0</v>
      </c>
      <c r="Z3842" s="25">
        <v>6737874</v>
      </c>
      <c r="AA3842" s="25">
        <v>8.7515999999999998</v>
      </c>
      <c r="AB3842" s="25">
        <v>400000</v>
      </c>
      <c r="AC3842" s="25">
        <v>0.51964999999999995</v>
      </c>
      <c r="AD3842" s="25">
        <v>0</v>
      </c>
      <c r="AE3842" s="25">
        <v>0</v>
      </c>
      <c r="AF3842" s="25">
        <v>523357</v>
      </c>
      <c r="AG3842" s="25">
        <v>0.67</v>
      </c>
      <c r="AH3842" s="25">
        <v>257773</v>
      </c>
      <c r="AI3842" s="25">
        <v>0.33</v>
      </c>
      <c r="AJ3842" s="25">
        <v>0</v>
      </c>
      <c r="AK3842" s="25">
        <v>0</v>
      </c>
      <c r="AL3842" s="25">
        <v>156620</v>
      </c>
      <c r="AM3842" s="25">
        <v>0</v>
      </c>
      <c r="AN3842" s="25">
        <v>8075355</v>
      </c>
      <c r="AO3842" s="25">
        <v>10.2713</v>
      </c>
      <c r="AQ3842">
        <f t="shared" si="119"/>
        <v>0.71450000000000002</v>
      </c>
    </row>
    <row r="3843" spans="1:43" x14ac:dyDescent="0.2">
      <c r="A3843" t="str">
        <f t="shared" si="118"/>
        <v>2019_135</v>
      </c>
      <c r="C3843" s="25">
        <v>3841</v>
      </c>
      <c r="D3843" s="25">
        <v>135</v>
      </c>
      <c r="E3843" s="25">
        <v>135</v>
      </c>
      <c r="F3843" s="25" t="s">
        <v>16</v>
      </c>
      <c r="G3843" s="25">
        <v>5.2809999999999997</v>
      </c>
      <c r="H3843" s="25">
        <v>2019</v>
      </c>
      <c r="I3843" s="25">
        <v>536356983</v>
      </c>
      <c r="J3843" s="25">
        <v>554911989</v>
      </c>
      <c r="K3843" s="25">
        <v>1094.2</v>
      </c>
      <c r="L3843" s="25">
        <v>4387095</v>
      </c>
      <c r="M3843" s="25">
        <v>8.1793999999999993</v>
      </c>
      <c r="N3843" s="25">
        <v>0</v>
      </c>
      <c r="O3843" s="25">
        <v>0</v>
      </c>
      <c r="P3843" s="25">
        <v>0</v>
      </c>
      <c r="Q3843" s="25">
        <v>0</v>
      </c>
      <c r="R3843" s="25">
        <v>0</v>
      </c>
      <c r="S3843" s="25">
        <v>0</v>
      </c>
      <c r="T3843" s="25">
        <v>0</v>
      </c>
      <c r="U3843" s="25">
        <v>0</v>
      </c>
      <c r="V3843" s="25">
        <v>0</v>
      </c>
      <c r="W3843" s="25">
        <v>0</v>
      </c>
      <c r="X3843" s="25">
        <v>0</v>
      </c>
      <c r="Y3843" s="25">
        <v>0</v>
      </c>
      <c r="Z3843" s="25">
        <v>4387095</v>
      </c>
      <c r="AA3843" s="25">
        <v>8.1793999999999993</v>
      </c>
      <c r="AB3843" s="25">
        <v>300000</v>
      </c>
      <c r="AC3843" s="25">
        <v>0.55932999999999999</v>
      </c>
      <c r="AD3843" s="25">
        <v>0</v>
      </c>
      <c r="AE3843" s="25">
        <v>0</v>
      </c>
      <c r="AF3843" s="25">
        <v>129573</v>
      </c>
      <c r="AG3843" s="25">
        <v>0.23350000000000001</v>
      </c>
      <c r="AH3843" s="25">
        <v>183121</v>
      </c>
      <c r="AI3843" s="25">
        <v>0.33</v>
      </c>
      <c r="AJ3843" s="25">
        <v>0</v>
      </c>
      <c r="AK3843" s="25">
        <v>0</v>
      </c>
      <c r="AL3843" s="25">
        <v>163994</v>
      </c>
      <c r="AM3843" s="25">
        <v>0.29553000000000001</v>
      </c>
      <c r="AN3843" s="25">
        <v>5180236</v>
      </c>
      <c r="AO3843" s="25">
        <v>9.5977999999999994</v>
      </c>
      <c r="AQ3843">
        <f t="shared" si="119"/>
        <v>0</v>
      </c>
    </row>
    <row r="3844" spans="1:43" x14ac:dyDescent="0.2">
      <c r="A3844" t="str">
        <f t="shared" ref="A3844:A3907" si="120">CONCATENATE(H3844,"_",D3844)</f>
        <v>2019_153</v>
      </c>
      <c r="C3844" s="25">
        <v>3842</v>
      </c>
      <c r="D3844" s="25">
        <v>153</v>
      </c>
      <c r="E3844" s="25">
        <v>153</v>
      </c>
      <c r="F3844" s="25" t="s">
        <v>17</v>
      </c>
      <c r="G3844" s="25">
        <v>2.722</v>
      </c>
      <c r="H3844" s="25">
        <v>2019</v>
      </c>
      <c r="I3844" s="25">
        <v>254624998</v>
      </c>
      <c r="J3844" s="25">
        <v>258824174</v>
      </c>
      <c r="K3844" s="25">
        <v>586</v>
      </c>
      <c r="L3844" s="25">
        <v>2166063</v>
      </c>
      <c r="M3844" s="25">
        <v>8.5068999999999999</v>
      </c>
      <c r="N3844" s="25">
        <v>323490</v>
      </c>
      <c r="O3844" s="25">
        <v>1.2498400000000001</v>
      </c>
      <c r="P3844" s="25">
        <v>0</v>
      </c>
      <c r="Q3844" s="25">
        <v>0</v>
      </c>
      <c r="R3844" s="25">
        <v>203291</v>
      </c>
      <c r="S3844" s="25">
        <v>0.79839000000000004</v>
      </c>
      <c r="T3844" s="25">
        <v>0</v>
      </c>
      <c r="U3844" s="25">
        <v>0</v>
      </c>
      <c r="V3844" s="25">
        <v>203291</v>
      </c>
      <c r="W3844" s="25">
        <v>0.7984</v>
      </c>
      <c r="X3844" s="25">
        <v>0</v>
      </c>
      <c r="Y3844" s="25">
        <v>0</v>
      </c>
      <c r="Z3844" s="25">
        <v>2692844</v>
      </c>
      <c r="AA3844" s="25">
        <v>10.555099999999999</v>
      </c>
      <c r="AB3844" s="25">
        <v>175000</v>
      </c>
      <c r="AC3844" s="25">
        <v>0.68728999999999996</v>
      </c>
      <c r="AD3844" s="25">
        <v>0</v>
      </c>
      <c r="AE3844" s="25">
        <v>0</v>
      </c>
      <c r="AF3844" s="25">
        <v>173412</v>
      </c>
      <c r="AG3844" s="25">
        <v>0.67</v>
      </c>
      <c r="AH3844" s="25">
        <v>85412</v>
      </c>
      <c r="AI3844" s="25">
        <v>0.33</v>
      </c>
      <c r="AJ3844" s="25">
        <v>0</v>
      </c>
      <c r="AK3844" s="25">
        <v>0</v>
      </c>
      <c r="AL3844" s="25">
        <v>74173</v>
      </c>
      <c r="AM3844" s="25">
        <v>0</v>
      </c>
      <c r="AN3844" s="25">
        <v>3200639</v>
      </c>
      <c r="AO3844" s="25">
        <v>12.2424</v>
      </c>
      <c r="AQ3844">
        <f t="shared" ref="AQ3844:AQ3907" si="121">W3844-Y3844</f>
        <v>0.7984</v>
      </c>
    </row>
    <row r="3845" spans="1:43" x14ac:dyDescent="0.2">
      <c r="A3845" t="str">
        <f t="shared" si="120"/>
        <v>2019_171</v>
      </c>
      <c r="C3845" s="25">
        <v>3843</v>
      </c>
      <c r="D3845" s="25">
        <v>171</v>
      </c>
      <c r="E3845" s="25">
        <v>171</v>
      </c>
      <c r="F3845" s="25" t="s">
        <v>917</v>
      </c>
      <c r="G3845" s="25">
        <v>4.069</v>
      </c>
      <c r="H3845" s="25">
        <v>2019</v>
      </c>
      <c r="I3845" s="25">
        <v>403562097</v>
      </c>
      <c r="J3845" s="25">
        <v>406236814</v>
      </c>
      <c r="K3845" s="25">
        <v>775</v>
      </c>
      <c r="L3845" s="25">
        <v>2885554</v>
      </c>
      <c r="M3845" s="25">
        <v>7.1501999999999999</v>
      </c>
      <c r="N3845" s="25">
        <v>25700</v>
      </c>
      <c r="O3845" s="25">
        <v>6.3259999999999997E-2</v>
      </c>
      <c r="P3845" s="25">
        <v>0</v>
      </c>
      <c r="Q3845" s="25">
        <v>0</v>
      </c>
      <c r="R3845" s="25">
        <v>0</v>
      </c>
      <c r="S3845" s="25">
        <v>0</v>
      </c>
      <c r="T3845" s="25">
        <v>0</v>
      </c>
      <c r="U3845" s="25">
        <v>0</v>
      </c>
      <c r="V3845" s="25">
        <v>0</v>
      </c>
      <c r="W3845" s="25">
        <v>0</v>
      </c>
      <c r="X3845" s="25">
        <v>0</v>
      </c>
      <c r="Y3845" s="25">
        <v>0</v>
      </c>
      <c r="Z3845" s="25">
        <v>2911254</v>
      </c>
      <c r="AA3845" s="25">
        <v>7.2134999999999998</v>
      </c>
      <c r="AB3845" s="25">
        <v>115000</v>
      </c>
      <c r="AC3845" s="25">
        <v>0.28495999999999999</v>
      </c>
      <c r="AD3845" s="25">
        <v>0</v>
      </c>
      <c r="AE3845" s="25">
        <v>0</v>
      </c>
      <c r="AF3845" s="25">
        <v>272179</v>
      </c>
      <c r="AG3845" s="25">
        <v>0.67</v>
      </c>
      <c r="AH3845" s="25">
        <v>134058</v>
      </c>
      <c r="AI3845" s="25">
        <v>0.33</v>
      </c>
      <c r="AJ3845" s="25">
        <v>0</v>
      </c>
      <c r="AK3845" s="25">
        <v>0</v>
      </c>
      <c r="AL3845" s="25">
        <v>272268</v>
      </c>
      <c r="AM3845" s="25">
        <v>1.1651400000000001</v>
      </c>
      <c r="AN3845" s="25">
        <v>3716706</v>
      </c>
      <c r="AO3845" s="25">
        <v>9.6636000000000006</v>
      </c>
      <c r="AQ3845">
        <f t="shared" si="121"/>
        <v>0</v>
      </c>
    </row>
    <row r="3846" spans="1:43" x14ac:dyDescent="0.2">
      <c r="A3846" t="str">
        <f t="shared" si="120"/>
        <v>2019_225</v>
      </c>
      <c r="C3846" s="25">
        <v>3844</v>
      </c>
      <c r="D3846" s="25">
        <v>225</v>
      </c>
      <c r="E3846" s="25">
        <v>225</v>
      </c>
      <c r="F3846" s="25" t="s">
        <v>19</v>
      </c>
      <c r="G3846" s="25">
        <v>18.875</v>
      </c>
      <c r="H3846" s="25">
        <v>2019</v>
      </c>
      <c r="I3846" s="25">
        <v>2679748828</v>
      </c>
      <c r="J3846" s="25">
        <v>2714303465</v>
      </c>
      <c r="K3846" s="25">
        <v>4299.8</v>
      </c>
      <c r="L3846" s="25">
        <v>20423919</v>
      </c>
      <c r="M3846" s="25">
        <v>7.6215999999999999</v>
      </c>
      <c r="N3846" s="25">
        <v>533563</v>
      </c>
      <c r="O3846" s="25">
        <v>0.19656999999999999</v>
      </c>
      <c r="P3846" s="25">
        <v>0</v>
      </c>
      <c r="Q3846" s="25">
        <v>0</v>
      </c>
      <c r="R3846" s="25">
        <v>6937810</v>
      </c>
      <c r="S3846" s="25">
        <v>2.5889799999999998</v>
      </c>
      <c r="T3846" s="25">
        <v>0</v>
      </c>
      <c r="U3846" s="25">
        <v>0</v>
      </c>
      <c r="V3846" s="25">
        <v>6937810</v>
      </c>
      <c r="W3846" s="25">
        <v>2.589</v>
      </c>
      <c r="X3846" s="25">
        <v>0</v>
      </c>
      <c r="Y3846" s="25">
        <v>0</v>
      </c>
      <c r="Z3846" s="25">
        <v>27895292</v>
      </c>
      <c r="AA3846" s="25">
        <v>10.4071</v>
      </c>
      <c r="AB3846" s="25">
        <v>60000</v>
      </c>
      <c r="AC3846" s="25">
        <v>2.239E-2</v>
      </c>
      <c r="AD3846" s="25">
        <v>0</v>
      </c>
      <c r="AE3846" s="25">
        <v>0</v>
      </c>
      <c r="AF3846" s="25">
        <v>3637167</v>
      </c>
      <c r="AG3846" s="25">
        <v>1.34</v>
      </c>
      <c r="AH3846" s="25">
        <v>895720</v>
      </c>
      <c r="AI3846" s="25">
        <v>0.33</v>
      </c>
      <c r="AJ3846" s="25">
        <v>0</v>
      </c>
      <c r="AK3846" s="25">
        <v>0</v>
      </c>
      <c r="AL3846" s="25">
        <v>6086213</v>
      </c>
      <c r="AM3846" s="25">
        <v>2.24227</v>
      </c>
      <c r="AN3846" s="25">
        <v>38573512</v>
      </c>
      <c r="AO3846" s="25">
        <v>14.341799999999999</v>
      </c>
      <c r="AQ3846">
        <f t="shared" si="121"/>
        <v>2.589</v>
      </c>
    </row>
    <row r="3847" spans="1:43" x14ac:dyDescent="0.2">
      <c r="A3847" t="str">
        <f t="shared" si="120"/>
        <v>2019_234</v>
      </c>
      <c r="C3847" s="25">
        <v>3845</v>
      </c>
      <c r="D3847" s="25">
        <v>234</v>
      </c>
      <c r="E3847" s="25">
        <v>234</v>
      </c>
      <c r="F3847" s="25" t="s">
        <v>20</v>
      </c>
      <c r="G3847" s="25">
        <v>6.5549999999999997</v>
      </c>
      <c r="H3847" s="25">
        <v>2019</v>
      </c>
      <c r="I3847" s="25">
        <v>380657326</v>
      </c>
      <c r="J3847" s="25">
        <v>388182961</v>
      </c>
      <c r="K3847" s="25">
        <v>1278.2</v>
      </c>
      <c r="L3847" s="25">
        <v>3587244</v>
      </c>
      <c r="M3847" s="25">
        <v>9.4238</v>
      </c>
      <c r="N3847" s="25">
        <v>31725</v>
      </c>
      <c r="O3847" s="25">
        <v>8.1729999999999997E-2</v>
      </c>
      <c r="P3847" s="25">
        <v>0</v>
      </c>
      <c r="Q3847" s="25">
        <v>0</v>
      </c>
      <c r="R3847" s="25">
        <v>218831</v>
      </c>
      <c r="S3847" s="25">
        <v>0.57487999999999995</v>
      </c>
      <c r="T3847" s="25">
        <v>0</v>
      </c>
      <c r="U3847" s="25">
        <v>0</v>
      </c>
      <c r="V3847" s="25">
        <v>218831</v>
      </c>
      <c r="W3847" s="25">
        <v>0.57489999999999997</v>
      </c>
      <c r="X3847" s="25">
        <v>0</v>
      </c>
      <c r="Y3847" s="25">
        <v>0</v>
      </c>
      <c r="Z3847" s="25">
        <v>3837800</v>
      </c>
      <c r="AA3847" s="25">
        <v>10.080399999999999</v>
      </c>
      <c r="AB3847" s="25">
        <v>230000</v>
      </c>
      <c r="AC3847" s="25">
        <v>0.60421999999999998</v>
      </c>
      <c r="AD3847" s="25">
        <v>0</v>
      </c>
      <c r="AE3847" s="25">
        <v>0</v>
      </c>
      <c r="AF3847" s="25">
        <v>260083</v>
      </c>
      <c r="AG3847" s="25">
        <v>0.67</v>
      </c>
      <c r="AH3847" s="25">
        <v>128100</v>
      </c>
      <c r="AI3847" s="25">
        <v>0.33</v>
      </c>
      <c r="AJ3847" s="25">
        <v>0</v>
      </c>
      <c r="AK3847" s="25">
        <v>0</v>
      </c>
      <c r="AL3847" s="25">
        <v>1279376</v>
      </c>
      <c r="AM3847" s="25">
        <v>3.2958099999999999</v>
      </c>
      <c r="AN3847" s="25">
        <v>5753177</v>
      </c>
      <c r="AO3847" s="25">
        <v>14.980499999999999</v>
      </c>
      <c r="AQ3847">
        <f t="shared" si="121"/>
        <v>0.57489999999999997</v>
      </c>
    </row>
    <row r="3848" spans="1:43" x14ac:dyDescent="0.2">
      <c r="A3848" t="str">
        <f t="shared" si="120"/>
        <v>2019_243</v>
      </c>
      <c r="C3848" s="25">
        <v>3846</v>
      </c>
      <c r="D3848" s="25">
        <v>243</v>
      </c>
      <c r="E3848" s="25">
        <v>243</v>
      </c>
      <c r="F3848" s="25" t="s">
        <v>21</v>
      </c>
      <c r="G3848" s="25">
        <v>1.194</v>
      </c>
      <c r="H3848" s="25">
        <v>2019</v>
      </c>
      <c r="I3848" s="25">
        <v>119448915</v>
      </c>
      <c r="J3848" s="25">
        <v>119448915</v>
      </c>
      <c r="K3848" s="25">
        <v>238.3</v>
      </c>
      <c r="L3848" s="25">
        <v>936195</v>
      </c>
      <c r="M3848" s="25">
        <v>7.8376000000000001</v>
      </c>
      <c r="N3848" s="25">
        <v>72240</v>
      </c>
      <c r="O3848" s="25">
        <v>0.60477999999999998</v>
      </c>
      <c r="P3848" s="25">
        <v>0</v>
      </c>
      <c r="Q3848" s="25">
        <v>0</v>
      </c>
      <c r="R3848" s="25">
        <v>0</v>
      </c>
      <c r="S3848" s="25">
        <v>0</v>
      </c>
      <c r="T3848" s="25">
        <v>0</v>
      </c>
      <c r="U3848" s="25">
        <v>0</v>
      </c>
      <c r="V3848" s="25">
        <v>0</v>
      </c>
      <c r="W3848" s="25">
        <v>0</v>
      </c>
      <c r="X3848" s="25">
        <v>0</v>
      </c>
      <c r="Y3848" s="25">
        <v>0</v>
      </c>
      <c r="Z3848" s="25">
        <v>1008435</v>
      </c>
      <c r="AA3848" s="25">
        <v>8.4423999999999992</v>
      </c>
      <c r="AB3848" s="25">
        <v>340000</v>
      </c>
      <c r="AC3848" s="25">
        <v>2.8464100000000001</v>
      </c>
      <c r="AD3848" s="25">
        <v>0</v>
      </c>
      <c r="AE3848" s="25">
        <v>0</v>
      </c>
      <c r="AF3848" s="25">
        <v>0</v>
      </c>
      <c r="AG3848" s="25">
        <v>0</v>
      </c>
      <c r="AH3848" s="25">
        <v>39418</v>
      </c>
      <c r="AI3848" s="25">
        <v>0.33</v>
      </c>
      <c r="AJ3848" s="25">
        <v>0</v>
      </c>
      <c r="AK3848" s="25">
        <v>0</v>
      </c>
      <c r="AL3848" s="25">
        <v>0</v>
      </c>
      <c r="AM3848" s="25">
        <v>0</v>
      </c>
      <c r="AN3848" s="25">
        <v>1387790</v>
      </c>
      <c r="AO3848" s="25">
        <v>11.6188</v>
      </c>
      <c r="AQ3848">
        <f t="shared" si="121"/>
        <v>0</v>
      </c>
    </row>
    <row r="3849" spans="1:43" x14ac:dyDescent="0.2">
      <c r="A3849" t="str">
        <f t="shared" si="120"/>
        <v>2019_261</v>
      </c>
      <c r="C3849" s="25">
        <v>3847</v>
      </c>
      <c r="D3849" s="25">
        <v>261</v>
      </c>
      <c r="E3849" s="25">
        <v>261</v>
      </c>
      <c r="F3849" s="25" t="s">
        <v>22</v>
      </c>
      <c r="G3849" s="25">
        <v>34.976999999999997</v>
      </c>
      <c r="H3849" s="25">
        <v>2019</v>
      </c>
      <c r="I3849" s="25">
        <v>3572110868</v>
      </c>
      <c r="J3849" s="25">
        <v>3794992443</v>
      </c>
      <c r="K3849" s="25">
        <v>11548.7</v>
      </c>
      <c r="L3849" s="25">
        <v>33482007</v>
      </c>
      <c r="M3849" s="25">
        <v>9.3732000000000006</v>
      </c>
      <c r="N3849" s="25">
        <v>5608806</v>
      </c>
      <c r="O3849" s="25">
        <v>1.4779500000000001</v>
      </c>
      <c r="P3849" s="25">
        <v>0</v>
      </c>
      <c r="Q3849" s="25">
        <v>0</v>
      </c>
      <c r="R3849" s="25">
        <v>5475612</v>
      </c>
      <c r="S3849" s="25">
        <v>1.53288</v>
      </c>
      <c r="T3849" s="25">
        <v>434061</v>
      </c>
      <c r="U3849" s="25">
        <v>0.1215</v>
      </c>
      <c r="V3849" s="25">
        <v>5909673</v>
      </c>
      <c r="W3849" s="25">
        <v>1.6544000000000001</v>
      </c>
      <c r="X3849" s="25">
        <v>0</v>
      </c>
      <c r="Y3849" s="25">
        <v>0</v>
      </c>
      <c r="Z3849" s="25">
        <v>45000486</v>
      </c>
      <c r="AA3849" s="25">
        <v>12.5055</v>
      </c>
      <c r="AB3849" s="25">
        <v>3481750</v>
      </c>
      <c r="AC3849" s="25">
        <v>0.97470000000000001</v>
      </c>
      <c r="AD3849" s="25">
        <v>0</v>
      </c>
      <c r="AE3849" s="25">
        <v>0</v>
      </c>
      <c r="AF3849" s="25">
        <v>5085290</v>
      </c>
      <c r="AG3849" s="25">
        <v>1.34</v>
      </c>
      <c r="AH3849" s="25">
        <v>1252348</v>
      </c>
      <c r="AI3849" s="25">
        <v>0.33</v>
      </c>
      <c r="AJ3849" s="25">
        <v>0</v>
      </c>
      <c r="AK3849" s="25">
        <v>0</v>
      </c>
      <c r="AL3849" s="25">
        <v>10628170</v>
      </c>
      <c r="AM3849" s="25">
        <v>2.8005800000000001</v>
      </c>
      <c r="AN3849" s="25">
        <v>65442599</v>
      </c>
      <c r="AO3849" s="25">
        <v>17.950800000000001</v>
      </c>
      <c r="AQ3849">
        <f t="shared" si="121"/>
        <v>1.6544000000000001</v>
      </c>
    </row>
    <row r="3850" spans="1:43" x14ac:dyDescent="0.2">
      <c r="A3850" t="str">
        <f t="shared" si="120"/>
        <v>2019_279</v>
      </c>
      <c r="C3850" s="25">
        <v>3848</v>
      </c>
      <c r="D3850" s="25">
        <v>279</v>
      </c>
      <c r="E3850" s="25">
        <v>279</v>
      </c>
      <c r="F3850" s="25" t="s">
        <v>23</v>
      </c>
      <c r="G3850" s="25">
        <v>3.3279999999999998</v>
      </c>
      <c r="H3850" s="25">
        <v>2019</v>
      </c>
      <c r="I3850" s="25">
        <v>281302060</v>
      </c>
      <c r="J3850" s="25">
        <v>303901565</v>
      </c>
      <c r="K3850" s="25">
        <v>824.5</v>
      </c>
      <c r="L3850" s="25">
        <v>2773668</v>
      </c>
      <c r="M3850" s="25">
        <v>9.8600999999999992</v>
      </c>
      <c r="N3850" s="25">
        <v>98337</v>
      </c>
      <c r="O3850" s="25">
        <v>0.32357999999999998</v>
      </c>
      <c r="P3850" s="25">
        <v>0</v>
      </c>
      <c r="Q3850" s="25">
        <v>0</v>
      </c>
      <c r="R3850" s="25">
        <v>26364</v>
      </c>
      <c r="S3850" s="25">
        <v>9.3719999999999998E-2</v>
      </c>
      <c r="T3850" s="25">
        <v>0</v>
      </c>
      <c r="U3850" s="25">
        <v>0</v>
      </c>
      <c r="V3850" s="25">
        <v>26364</v>
      </c>
      <c r="W3850" s="25">
        <v>9.3700000000000006E-2</v>
      </c>
      <c r="X3850" s="25">
        <v>0</v>
      </c>
      <c r="Y3850" s="25">
        <v>0</v>
      </c>
      <c r="Z3850" s="25">
        <v>2898369</v>
      </c>
      <c r="AA3850" s="25">
        <v>10.2774</v>
      </c>
      <c r="AB3850" s="25">
        <v>260000</v>
      </c>
      <c r="AC3850" s="25">
        <v>0.92427000000000004</v>
      </c>
      <c r="AD3850" s="25">
        <v>0</v>
      </c>
      <c r="AE3850" s="25">
        <v>0</v>
      </c>
      <c r="AF3850" s="25">
        <v>173224</v>
      </c>
      <c r="AG3850" s="25">
        <v>0.56999999999999995</v>
      </c>
      <c r="AH3850" s="25">
        <v>100288</v>
      </c>
      <c r="AI3850" s="25">
        <v>0.33</v>
      </c>
      <c r="AJ3850" s="25">
        <v>0</v>
      </c>
      <c r="AK3850" s="25">
        <v>0</v>
      </c>
      <c r="AL3850" s="25">
        <v>231762</v>
      </c>
      <c r="AM3850" s="25">
        <v>0.76261999999999996</v>
      </c>
      <c r="AN3850" s="25">
        <v>3667165</v>
      </c>
      <c r="AO3850" s="25">
        <v>12.8643</v>
      </c>
      <c r="AQ3850">
        <f t="shared" si="121"/>
        <v>9.3700000000000006E-2</v>
      </c>
    </row>
    <row r="3851" spans="1:43" x14ac:dyDescent="0.2">
      <c r="A3851" t="str">
        <f t="shared" si="120"/>
        <v>2019_333</v>
      </c>
      <c r="C3851" s="25">
        <v>3849</v>
      </c>
      <c r="D3851" s="25">
        <v>333</v>
      </c>
      <c r="E3851" s="25">
        <v>333</v>
      </c>
      <c r="F3851" s="25" t="s">
        <v>636</v>
      </c>
      <c r="G3851" s="25">
        <v>2.121</v>
      </c>
      <c r="H3851" s="25">
        <v>2019</v>
      </c>
      <c r="I3851" s="25">
        <v>350056465</v>
      </c>
      <c r="J3851" s="25">
        <v>350817216</v>
      </c>
      <c r="K3851" s="25">
        <v>413</v>
      </c>
      <c r="L3851" s="25">
        <v>2566180</v>
      </c>
      <c r="M3851" s="25">
        <v>7.3308</v>
      </c>
      <c r="N3851" s="25">
        <v>142919</v>
      </c>
      <c r="O3851" s="25">
        <v>0.40738999999999997</v>
      </c>
      <c r="P3851" s="25">
        <v>0</v>
      </c>
      <c r="Q3851" s="25">
        <v>0</v>
      </c>
      <c r="R3851" s="25">
        <v>0</v>
      </c>
      <c r="S3851" s="25">
        <v>0</v>
      </c>
      <c r="T3851" s="25">
        <v>0</v>
      </c>
      <c r="U3851" s="25">
        <v>0</v>
      </c>
      <c r="V3851" s="25">
        <v>0</v>
      </c>
      <c r="W3851" s="25">
        <v>0</v>
      </c>
      <c r="X3851" s="25">
        <v>0</v>
      </c>
      <c r="Y3851" s="25">
        <v>0</v>
      </c>
      <c r="Z3851" s="25">
        <v>2709099</v>
      </c>
      <c r="AA3851" s="25">
        <v>7.7382</v>
      </c>
      <c r="AB3851" s="25">
        <v>150000</v>
      </c>
      <c r="AC3851" s="25">
        <v>0.42849999999999999</v>
      </c>
      <c r="AD3851" s="25">
        <v>0</v>
      </c>
      <c r="AE3851" s="25">
        <v>0</v>
      </c>
      <c r="AF3851" s="25">
        <v>355766</v>
      </c>
      <c r="AG3851" s="25">
        <v>1.0141100000000001</v>
      </c>
      <c r="AH3851" s="25">
        <v>115770</v>
      </c>
      <c r="AI3851" s="25">
        <v>0.33</v>
      </c>
      <c r="AJ3851" s="25">
        <v>0</v>
      </c>
      <c r="AK3851" s="25">
        <v>0</v>
      </c>
      <c r="AL3851" s="25">
        <v>0</v>
      </c>
      <c r="AM3851" s="25">
        <v>0</v>
      </c>
      <c r="AN3851" s="25">
        <v>3330027</v>
      </c>
      <c r="AO3851" s="25">
        <v>9.5107999999999997</v>
      </c>
      <c r="AQ3851">
        <f t="shared" si="121"/>
        <v>0</v>
      </c>
    </row>
    <row r="3852" spans="1:43" x14ac:dyDescent="0.2">
      <c r="A3852" t="str">
        <f t="shared" si="120"/>
        <v>2019_355</v>
      </c>
      <c r="C3852" s="25">
        <v>3850</v>
      </c>
      <c r="D3852" s="25">
        <v>355</v>
      </c>
      <c r="E3852" s="25">
        <v>355</v>
      </c>
      <c r="F3852" s="25" t="s">
        <v>24</v>
      </c>
      <c r="G3852" s="25">
        <v>1.385</v>
      </c>
      <c r="H3852" s="25">
        <v>2019</v>
      </c>
      <c r="I3852" s="25">
        <v>239906084</v>
      </c>
      <c r="J3852" s="25">
        <v>246234472</v>
      </c>
      <c r="K3852" s="25">
        <v>267</v>
      </c>
      <c r="L3852" s="25">
        <v>1831207</v>
      </c>
      <c r="M3852" s="25">
        <v>7.633</v>
      </c>
      <c r="N3852" s="25">
        <v>8548</v>
      </c>
      <c r="O3852" s="25">
        <v>3.4709999999999998E-2</v>
      </c>
      <c r="P3852" s="25">
        <v>0</v>
      </c>
      <c r="Q3852" s="25">
        <v>0</v>
      </c>
      <c r="R3852" s="25">
        <v>163579</v>
      </c>
      <c r="S3852" s="25">
        <v>0.68184999999999996</v>
      </c>
      <c r="T3852" s="25">
        <v>167368</v>
      </c>
      <c r="U3852" s="25">
        <v>0.6976</v>
      </c>
      <c r="V3852" s="25">
        <v>330947</v>
      </c>
      <c r="W3852" s="25">
        <v>1.3794999999999999</v>
      </c>
      <c r="X3852" s="25">
        <v>0</v>
      </c>
      <c r="Y3852" s="25">
        <v>0</v>
      </c>
      <c r="Z3852" s="25">
        <v>2170702</v>
      </c>
      <c r="AA3852" s="25">
        <v>9.0472000000000001</v>
      </c>
      <c r="AB3852" s="25">
        <v>10000</v>
      </c>
      <c r="AC3852" s="25">
        <v>4.1680000000000002E-2</v>
      </c>
      <c r="AD3852" s="25">
        <v>0</v>
      </c>
      <c r="AE3852" s="25">
        <v>0</v>
      </c>
      <c r="AF3852" s="25">
        <v>329954</v>
      </c>
      <c r="AG3852" s="25">
        <v>1.34</v>
      </c>
      <c r="AH3852" s="25">
        <v>81257</v>
      </c>
      <c r="AI3852" s="25">
        <v>0.33</v>
      </c>
      <c r="AJ3852" s="25">
        <v>0</v>
      </c>
      <c r="AK3852" s="25">
        <v>0</v>
      </c>
      <c r="AL3852" s="25">
        <v>0</v>
      </c>
      <c r="AM3852" s="25">
        <v>0</v>
      </c>
      <c r="AN3852" s="25">
        <v>2591898</v>
      </c>
      <c r="AO3852" s="25">
        <v>10.758900000000001</v>
      </c>
      <c r="AQ3852">
        <f t="shared" si="121"/>
        <v>1.3794999999999999</v>
      </c>
    </row>
    <row r="3853" spans="1:43" x14ac:dyDescent="0.2">
      <c r="A3853" t="str">
        <f t="shared" si="120"/>
        <v>2019_387</v>
      </c>
      <c r="C3853" s="25">
        <v>3851</v>
      </c>
      <c r="D3853" s="25">
        <v>387</v>
      </c>
      <c r="E3853" s="25">
        <v>387</v>
      </c>
      <c r="F3853" s="25" t="s">
        <v>25</v>
      </c>
      <c r="G3853" s="25">
        <v>7.2370000000000001</v>
      </c>
      <c r="H3853" s="25">
        <v>2019</v>
      </c>
      <c r="I3853" s="25">
        <v>453999981</v>
      </c>
      <c r="J3853" s="25">
        <v>461975978</v>
      </c>
      <c r="K3853" s="25">
        <v>1352.1</v>
      </c>
      <c r="L3853" s="25">
        <v>4515618</v>
      </c>
      <c r="M3853" s="25">
        <v>9.9463000000000008</v>
      </c>
      <c r="N3853" s="25">
        <v>112109</v>
      </c>
      <c r="O3853" s="25">
        <v>0.24267</v>
      </c>
      <c r="P3853" s="25">
        <v>0</v>
      </c>
      <c r="Q3853" s="25">
        <v>0</v>
      </c>
      <c r="R3853" s="25">
        <v>821502</v>
      </c>
      <c r="S3853" s="25">
        <v>1.80948</v>
      </c>
      <c r="T3853" s="25">
        <v>752791</v>
      </c>
      <c r="U3853" s="25">
        <v>1.6580999999999999</v>
      </c>
      <c r="V3853" s="25">
        <v>1574293</v>
      </c>
      <c r="W3853" s="25">
        <v>3.4676</v>
      </c>
      <c r="X3853" s="25">
        <v>0</v>
      </c>
      <c r="Y3853" s="25">
        <v>0</v>
      </c>
      <c r="Z3853" s="25">
        <v>6202020</v>
      </c>
      <c r="AA3853" s="25">
        <v>13.656599999999999</v>
      </c>
      <c r="AB3853" s="25">
        <v>400000</v>
      </c>
      <c r="AC3853" s="25">
        <v>0.88105999999999995</v>
      </c>
      <c r="AD3853" s="25">
        <v>0</v>
      </c>
      <c r="AE3853" s="25">
        <v>0</v>
      </c>
      <c r="AF3853" s="25">
        <v>102292</v>
      </c>
      <c r="AG3853" s="25">
        <v>0.22142000000000001</v>
      </c>
      <c r="AH3853" s="25">
        <v>152452</v>
      </c>
      <c r="AI3853" s="25">
        <v>0.33</v>
      </c>
      <c r="AJ3853" s="25">
        <v>0</v>
      </c>
      <c r="AK3853" s="25">
        <v>0</v>
      </c>
      <c r="AL3853" s="25">
        <v>0</v>
      </c>
      <c r="AM3853" s="25">
        <v>0</v>
      </c>
      <c r="AN3853" s="25">
        <v>6856205</v>
      </c>
      <c r="AO3853" s="25">
        <v>15.0891</v>
      </c>
      <c r="AQ3853">
        <f t="shared" si="121"/>
        <v>3.4676</v>
      </c>
    </row>
    <row r="3854" spans="1:43" x14ac:dyDescent="0.2">
      <c r="A3854" t="str">
        <f t="shared" si="120"/>
        <v>2019_414</v>
      </c>
      <c r="C3854" s="25">
        <v>3852</v>
      </c>
      <c r="D3854" s="25">
        <v>414</v>
      </c>
      <c r="E3854" s="25">
        <v>414</v>
      </c>
      <c r="F3854" s="25" t="s">
        <v>26</v>
      </c>
      <c r="G3854" s="25">
        <v>2.3730000000000002</v>
      </c>
      <c r="H3854" s="25">
        <v>2019</v>
      </c>
      <c r="I3854" s="25">
        <v>244743994</v>
      </c>
      <c r="J3854" s="25">
        <v>250255949</v>
      </c>
      <c r="K3854" s="25">
        <v>491.1</v>
      </c>
      <c r="L3854" s="25">
        <v>2012274</v>
      </c>
      <c r="M3854" s="25">
        <v>8.2219999999999995</v>
      </c>
      <c r="N3854" s="25">
        <v>81451</v>
      </c>
      <c r="O3854" s="25">
        <v>0.32546999999999998</v>
      </c>
      <c r="P3854" s="25">
        <v>0</v>
      </c>
      <c r="Q3854" s="25">
        <v>0</v>
      </c>
      <c r="R3854" s="25">
        <v>0</v>
      </c>
      <c r="S3854" s="25">
        <v>0</v>
      </c>
      <c r="T3854" s="25">
        <v>0</v>
      </c>
      <c r="U3854" s="25">
        <v>0</v>
      </c>
      <c r="V3854" s="25">
        <v>0</v>
      </c>
      <c r="W3854" s="25">
        <v>0</v>
      </c>
      <c r="X3854" s="25">
        <v>0</v>
      </c>
      <c r="Y3854" s="25">
        <v>0</v>
      </c>
      <c r="Z3854" s="25">
        <v>2093725</v>
      </c>
      <c r="AA3854" s="25">
        <v>8.5473999999999997</v>
      </c>
      <c r="AB3854" s="25">
        <v>200000</v>
      </c>
      <c r="AC3854" s="25">
        <v>0.81718000000000002</v>
      </c>
      <c r="AD3854" s="25">
        <v>0</v>
      </c>
      <c r="AE3854" s="25">
        <v>0</v>
      </c>
      <c r="AF3854" s="25">
        <v>167671</v>
      </c>
      <c r="AG3854" s="25">
        <v>0.67</v>
      </c>
      <c r="AH3854" s="25">
        <v>82584</v>
      </c>
      <c r="AI3854" s="25">
        <v>0.33</v>
      </c>
      <c r="AJ3854" s="25">
        <v>0</v>
      </c>
      <c r="AK3854" s="25">
        <v>0</v>
      </c>
      <c r="AL3854" s="25">
        <v>344470</v>
      </c>
      <c r="AM3854" s="25">
        <v>1.3764700000000001</v>
      </c>
      <c r="AN3854" s="25">
        <v>2890470</v>
      </c>
      <c r="AO3854" s="25">
        <v>11.741099999999999</v>
      </c>
      <c r="AQ3854">
        <f t="shared" si="121"/>
        <v>0</v>
      </c>
    </row>
    <row r="3855" spans="1:43" x14ac:dyDescent="0.2">
      <c r="A3855" t="str">
        <f t="shared" si="120"/>
        <v>2019_441</v>
      </c>
      <c r="C3855" s="25">
        <v>3853</v>
      </c>
      <c r="D3855" s="25">
        <v>441</v>
      </c>
      <c r="E3855" s="25">
        <v>441</v>
      </c>
      <c r="F3855" s="25" t="s">
        <v>668</v>
      </c>
      <c r="G3855" s="25">
        <v>3.6019999999999999</v>
      </c>
      <c r="H3855" s="25">
        <v>2019</v>
      </c>
      <c r="I3855" s="25">
        <v>465233715</v>
      </c>
      <c r="J3855" s="25">
        <v>535930505</v>
      </c>
      <c r="K3855" s="25">
        <v>791.7</v>
      </c>
      <c r="L3855" s="25">
        <v>3438002</v>
      </c>
      <c r="M3855" s="25">
        <v>7.3898000000000001</v>
      </c>
      <c r="N3855" s="25">
        <v>92287</v>
      </c>
      <c r="O3855" s="25">
        <v>0.17219999999999999</v>
      </c>
      <c r="P3855" s="25">
        <v>0</v>
      </c>
      <c r="Q3855" s="25">
        <v>0</v>
      </c>
      <c r="R3855" s="25">
        <v>0</v>
      </c>
      <c r="S3855" s="25">
        <v>0</v>
      </c>
      <c r="T3855" s="25">
        <v>80545</v>
      </c>
      <c r="U3855" s="25">
        <v>0.1731</v>
      </c>
      <c r="V3855" s="25">
        <v>80545</v>
      </c>
      <c r="W3855" s="25">
        <v>0.1731</v>
      </c>
      <c r="X3855" s="25">
        <v>0</v>
      </c>
      <c r="Y3855" s="25">
        <v>0</v>
      </c>
      <c r="Z3855" s="25">
        <v>3610834</v>
      </c>
      <c r="AA3855" s="25">
        <v>7.7674000000000003</v>
      </c>
      <c r="AB3855" s="25">
        <v>100000</v>
      </c>
      <c r="AC3855" s="25">
        <v>0.21495</v>
      </c>
      <c r="AD3855" s="25">
        <v>0</v>
      </c>
      <c r="AE3855" s="25">
        <v>0</v>
      </c>
      <c r="AF3855" s="25">
        <v>535931</v>
      </c>
      <c r="AG3855" s="25">
        <v>1</v>
      </c>
      <c r="AH3855" s="25">
        <v>176857</v>
      </c>
      <c r="AI3855" s="25">
        <v>0.33</v>
      </c>
      <c r="AJ3855" s="25">
        <v>0</v>
      </c>
      <c r="AK3855" s="25">
        <v>0</v>
      </c>
      <c r="AL3855" s="25">
        <v>400100</v>
      </c>
      <c r="AM3855" s="25">
        <v>0.74655000000000005</v>
      </c>
      <c r="AN3855" s="25">
        <v>4835596</v>
      </c>
      <c r="AO3855" s="25">
        <v>10.0589</v>
      </c>
      <c r="AQ3855">
        <f t="shared" si="121"/>
        <v>0.1731</v>
      </c>
    </row>
    <row r="3856" spans="1:43" x14ac:dyDescent="0.2">
      <c r="A3856" t="str">
        <f t="shared" si="120"/>
        <v>2019_472</v>
      </c>
      <c r="C3856" s="25">
        <v>3854</v>
      </c>
      <c r="D3856" s="25">
        <v>472</v>
      </c>
      <c r="E3856" s="25">
        <v>472</v>
      </c>
      <c r="F3856" s="25" t="s">
        <v>28</v>
      </c>
      <c r="G3856" s="25">
        <v>5.32</v>
      </c>
      <c r="H3856" s="25">
        <v>2019</v>
      </c>
      <c r="I3856" s="25">
        <v>307232652</v>
      </c>
      <c r="J3856" s="25">
        <v>415575184</v>
      </c>
      <c r="K3856" s="25">
        <v>1619.2</v>
      </c>
      <c r="L3856" s="25">
        <v>3272555</v>
      </c>
      <c r="M3856" s="25">
        <v>10.6517</v>
      </c>
      <c r="N3856" s="25">
        <v>594537</v>
      </c>
      <c r="O3856" s="25">
        <v>1.4306399999999999</v>
      </c>
      <c r="P3856" s="25">
        <v>0</v>
      </c>
      <c r="Q3856" s="25">
        <v>0</v>
      </c>
      <c r="R3856" s="25">
        <v>0</v>
      </c>
      <c r="S3856" s="25">
        <v>0</v>
      </c>
      <c r="T3856" s="25">
        <v>0</v>
      </c>
      <c r="U3856" s="25">
        <v>0</v>
      </c>
      <c r="V3856" s="25">
        <v>0</v>
      </c>
      <c r="W3856" s="25">
        <v>0</v>
      </c>
      <c r="X3856" s="25">
        <v>0</v>
      </c>
      <c r="Y3856" s="25">
        <v>0</v>
      </c>
      <c r="Z3856" s="25">
        <v>3867092</v>
      </c>
      <c r="AA3856" s="25">
        <v>12.0824</v>
      </c>
      <c r="AB3856" s="25">
        <v>707310</v>
      </c>
      <c r="AC3856" s="25">
        <v>2.3022</v>
      </c>
      <c r="AD3856" s="25">
        <v>0</v>
      </c>
      <c r="AE3856" s="25">
        <v>0</v>
      </c>
      <c r="AF3856" s="25">
        <v>352601</v>
      </c>
      <c r="AG3856" s="25">
        <v>0.84846999999999995</v>
      </c>
      <c r="AH3856" s="25">
        <v>137140</v>
      </c>
      <c r="AI3856" s="25">
        <v>0.33</v>
      </c>
      <c r="AJ3856" s="25">
        <v>0</v>
      </c>
      <c r="AK3856" s="25">
        <v>0</v>
      </c>
      <c r="AL3856" s="25">
        <v>1683081</v>
      </c>
      <c r="AM3856" s="25">
        <v>4.05</v>
      </c>
      <c r="AN3856" s="25">
        <v>6734328</v>
      </c>
      <c r="AO3856" s="25">
        <v>19.613</v>
      </c>
      <c r="AQ3856">
        <f t="shared" si="121"/>
        <v>0</v>
      </c>
    </row>
    <row r="3857" spans="1:43" x14ac:dyDescent="0.2">
      <c r="A3857" t="str">
        <f t="shared" si="120"/>
        <v>2019_513</v>
      </c>
      <c r="C3857" s="25">
        <v>3855</v>
      </c>
      <c r="D3857" s="25">
        <v>513</v>
      </c>
      <c r="E3857" s="25">
        <v>513</v>
      </c>
      <c r="F3857" s="25" t="s">
        <v>30</v>
      </c>
      <c r="G3857" s="25">
        <v>1.095</v>
      </c>
      <c r="H3857" s="25">
        <v>2019</v>
      </c>
      <c r="I3857" s="25">
        <v>96436960</v>
      </c>
      <c r="J3857" s="25">
        <v>97808305</v>
      </c>
      <c r="K3857" s="25">
        <v>315.39999999999998</v>
      </c>
      <c r="L3857" s="25">
        <v>1016910</v>
      </c>
      <c r="M3857" s="25">
        <v>10.5448</v>
      </c>
      <c r="N3857" s="25">
        <v>36888</v>
      </c>
      <c r="O3857" s="25">
        <v>0.37714999999999999</v>
      </c>
      <c r="P3857" s="25">
        <v>0</v>
      </c>
      <c r="Q3857" s="25">
        <v>0</v>
      </c>
      <c r="R3857" s="25">
        <v>0</v>
      </c>
      <c r="S3857" s="25">
        <v>0</v>
      </c>
      <c r="T3857" s="25">
        <v>0</v>
      </c>
      <c r="U3857" s="25">
        <v>0</v>
      </c>
      <c r="V3857" s="25">
        <v>0</v>
      </c>
      <c r="W3857" s="25">
        <v>0</v>
      </c>
      <c r="X3857" s="25">
        <v>0</v>
      </c>
      <c r="Y3857" s="25">
        <v>0</v>
      </c>
      <c r="Z3857" s="25">
        <v>1053798</v>
      </c>
      <c r="AA3857" s="25">
        <v>10.922000000000001</v>
      </c>
      <c r="AB3857" s="25">
        <v>220000</v>
      </c>
      <c r="AC3857" s="25">
        <v>2.2812800000000002</v>
      </c>
      <c r="AD3857" s="25">
        <v>0</v>
      </c>
      <c r="AE3857" s="25">
        <v>0</v>
      </c>
      <c r="AF3857" s="25">
        <v>30692</v>
      </c>
      <c r="AG3857" s="25">
        <v>0.31380000000000002</v>
      </c>
      <c r="AH3857" s="25">
        <v>32277</v>
      </c>
      <c r="AI3857" s="25">
        <v>0.33</v>
      </c>
      <c r="AJ3857" s="25">
        <v>0</v>
      </c>
      <c r="AK3857" s="25">
        <v>0</v>
      </c>
      <c r="AL3857" s="25">
        <v>360295</v>
      </c>
      <c r="AM3857" s="25">
        <v>3.6836899999999999</v>
      </c>
      <c r="AN3857" s="25">
        <v>1701424</v>
      </c>
      <c r="AO3857" s="25">
        <v>17.5307</v>
      </c>
      <c r="AQ3857">
        <f t="shared" si="121"/>
        <v>0</v>
      </c>
    </row>
    <row r="3858" spans="1:43" x14ac:dyDescent="0.2">
      <c r="A3858" t="str">
        <f t="shared" si="120"/>
        <v>2019_540</v>
      </c>
      <c r="C3858" s="25">
        <v>3856</v>
      </c>
      <c r="D3858" s="25">
        <v>540</v>
      </c>
      <c r="E3858" s="25">
        <v>540</v>
      </c>
      <c r="F3858" s="25" t="s">
        <v>2</v>
      </c>
      <c r="G3858" s="25">
        <v>2.3839999999999999</v>
      </c>
      <c r="H3858" s="25">
        <v>2019</v>
      </c>
      <c r="I3858" s="25">
        <v>258148856</v>
      </c>
      <c r="J3858" s="25">
        <v>264733974</v>
      </c>
      <c r="K3858" s="25">
        <v>531.29999999999995</v>
      </c>
      <c r="L3858" s="25">
        <v>2320146</v>
      </c>
      <c r="M3858" s="25">
        <v>8.9876000000000005</v>
      </c>
      <c r="N3858" s="25">
        <v>19728</v>
      </c>
      <c r="O3858" s="25">
        <v>7.4520000000000003E-2</v>
      </c>
      <c r="P3858" s="25">
        <v>0</v>
      </c>
      <c r="Q3858" s="25">
        <v>0</v>
      </c>
      <c r="R3858" s="25">
        <v>0</v>
      </c>
      <c r="S3858" s="25">
        <v>0</v>
      </c>
      <c r="T3858" s="25">
        <v>0</v>
      </c>
      <c r="U3858" s="25">
        <v>0</v>
      </c>
      <c r="V3858" s="25">
        <v>0</v>
      </c>
      <c r="W3858" s="25">
        <v>0</v>
      </c>
      <c r="X3858" s="25">
        <v>0</v>
      </c>
      <c r="Y3858" s="25">
        <v>0</v>
      </c>
      <c r="Z3858" s="25">
        <v>2339874</v>
      </c>
      <c r="AA3858" s="25">
        <v>9.0622000000000007</v>
      </c>
      <c r="AB3858" s="25">
        <v>525000</v>
      </c>
      <c r="AC3858" s="25">
        <v>2.0337100000000001</v>
      </c>
      <c r="AD3858" s="25">
        <v>0</v>
      </c>
      <c r="AE3858" s="25">
        <v>0</v>
      </c>
      <c r="AF3858" s="25">
        <v>177372</v>
      </c>
      <c r="AG3858" s="25">
        <v>0.67</v>
      </c>
      <c r="AH3858" s="25">
        <v>87362</v>
      </c>
      <c r="AI3858" s="25">
        <v>0.33</v>
      </c>
      <c r="AJ3858" s="25">
        <v>34850</v>
      </c>
      <c r="AK3858" s="25">
        <v>0.13500000000000001</v>
      </c>
      <c r="AL3858" s="25">
        <v>0</v>
      </c>
      <c r="AM3858" s="25">
        <v>0</v>
      </c>
      <c r="AN3858" s="25">
        <v>3164306</v>
      </c>
      <c r="AO3858" s="25">
        <v>12.2309</v>
      </c>
      <c r="AQ3858">
        <f t="shared" si="121"/>
        <v>0</v>
      </c>
    </row>
    <row r="3859" spans="1:43" x14ac:dyDescent="0.2">
      <c r="A3859" t="str">
        <f t="shared" si="120"/>
        <v>2019_549</v>
      </c>
      <c r="C3859" s="25">
        <v>3857</v>
      </c>
      <c r="D3859" s="25">
        <v>549</v>
      </c>
      <c r="E3859" s="25">
        <v>549</v>
      </c>
      <c r="F3859" s="25" t="s">
        <v>31</v>
      </c>
      <c r="G3859" s="25">
        <v>2.2669999999999999</v>
      </c>
      <c r="H3859" s="25">
        <v>2019</v>
      </c>
      <c r="I3859" s="25">
        <v>209054697</v>
      </c>
      <c r="J3859" s="25">
        <v>209054697</v>
      </c>
      <c r="K3859" s="25">
        <v>450.1</v>
      </c>
      <c r="L3859" s="25">
        <v>1715229</v>
      </c>
      <c r="M3859" s="25">
        <v>8.2047000000000008</v>
      </c>
      <c r="N3859" s="25">
        <v>62355</v>
      </c>
      <c r="O3859" s="25">
        <v>0.29826999999999998</v>
      </c>
      <c r="P3859" s="25">
        <v>0</v>
      </c>
      <c r="Q3859" s="25">
        <v>0</v>
      </c>
      <c r="R3859" s="25">
        <v>213110</v>
      </c>
      <c r="S3859" s="25">
        <v>1.0194000000000001</v>
      </c>
      <c r="T3859" s="25">
        <v>0</v>
      </c>
      <c r="U3859" s="25">
        <v>0</v>
      </c>
      <c r="V3859" s="25">
        <v>213110</v>
      </c>
      <c r="W3859" s="25">
        <v>1.0194000000000001</v>
      </c>
      <c r="X3859" s="25">
        <v>0</v>
      </c>
      <c r="Y3859" s="25">
        <v>0</v>
      </c>
      <c r="Z3859" s="25">
        <v>1990694</v>
      </c>
      <c r="AA3859" s="25">
        <v>9.5223999999999993</v>
      </c>
      <c r="AB3859" s="25">
        <v>300000</v>
      </c>
      <c r="AC3859" s="25">
        <v>1.43503</v>
      </c>
      <c r="AD3859" s="25">
        <v>0</v>
      </c>
      <c r="AE3859" s="25">
        <v>0</v>
      </c>
      <c r="AF3859" s="25">
        <v>280133</v>
      </c>
      <c r="AG3859" s="25">
        <v>1.34</v>
      </c>
      <c r="AH3859" s="25">
        <v>68988</v>
      </c>
      <c r="AI3859" s="25">
        <v>0.33</v>
      </c>
      <c r="AJ3859" s="25">
        <v>0</v>
      </c>
      <c r="AK3859" s="25">
        <v>0</v>
      </c>
      <c r="AL3859" s="25">
        <v>0</v>
      </c>
      <c r="AM3859" s="25">
        <v>0</v>
      </c>
      <c r="AN3859" s="25">
        <v>2637947</v>
      </c>
      <c r="AO3859" s="25">
        <v>12.6274</v>
      </c>
      <c r="AQ3859">
        <f t="shared" si="121"/>
        <v>1.0194000000000001</v>
      </c>
    </row>
    <row r="3860" spans="1:43" x14ac:dyDescent="0.2">
      <c r="A3860" t="str">
        <f t="shared" si="120"/>
        <v>2019_576</v>
      </c>
      <c r="C3860" s="25">
        <v>3858</v>
      </c>
      <c r="D3860" s="25">
        <v>576</v>
      </c>
      <c r="E3860" s="25">
        <v>576</v>
      </c>
      <c r="F3860" s="25" t="s">
        <v>32</v>
      </c>
      <c r="G3860" s="25">
        <v>2.3460000000000001</v>
      </c>
      <c r="H3860" s="25">
        <v>2019</v>
      </c>
      <c r="I3860" s="25">
        <v>156365248</v>
      </c>
      <c r="J3860" s="25">
        <v>161260669</v>
      </c>
      <c r="K3860" s="25">
        <v>532.79999999999995</v>
      </c>
      <c r="L3860" s="25">
        <v>1438377</v>
      </c>
      <c r="M3860" s="25">
        <v>9.1988000000000003</v>
      </c>
      <c r="N3860" s="25">
        <v>111353</v>
      </c>
      <c r="O3860" s="25">
        <v>0.69052000000000002</v>
      </c>
      <c r="P3860" s="25">
        <v>0</v>
      </c>
      <c r="Q3860" s="25">
        <v>0</v>
      </c>
      <c r="R3860" s="25">
        <v>199060</v>
      </c>
      <c r="S3860" s="25">
        <v>1.27305</v>
      </c>
      <c r="T3860" s="25">
        <v>100000</v>
      </c>
      <c r="U3860" s="25">
        <v>0.63949999999999996</v>
      </c>
      <c r="V3860" s="25">
        <v>299060</v>
      </c>
      <c r="W3860" s="25">
        <v>1.9126000000000001</v>
      </c>
      <c r="X3860" s="25">
        <v>0</v>
      </c>
      <c r="Y3860" s="25">
        <v>0</v>
      </c>
      <c r="Z3860" s="25">
        <v>1848790</v>
      </c>
      <c r="AA3860" s="25">
        <v>11.8019</v>
      </c>
      <c r="AB3860" s="25">
        <v>150000</v>
      </c>
      <c r="AC3860" s="25">
        <v>0.95928999999999998</v>
      </c>
      <c r="AD3860" s="25">
        <v>0</v>
      </c>
      <c r="AE3860" s="25">
        <v>0</v>
      </c>
      <c r="AF3860" s="25">
        <v>187691</v>
      </c>
      <c r="AG3860" s="25">
        <v>1.1638999999999999</v>
      </c>
      <c r="AH3860" s="25">
        <v>53216</v>
      </c>
      <c r="AI3860" s="25">
        <v>0.33</v>
      </c>
      <c r="AJ3860" s="25">
        <v>0</v>
      </c>
      <c r="AK3860" s="25">
        <v>0</v>
      </c>
      <c r="AL3860" s="25">
        <v>332065</v>
      </c>
      <c r="AM3860" s="25">
        <v>2.05918</v>
      </c>
      <c r="AN3860" s="25">
        <v>2571547</v>
      </c>
      <c r="AO3860" s="25">
        <v>16.314299999999999</v>
      </c>
      <c r="AQ3860">
        <f t="shared" si="121"/>
        <v>1.9126000000000001</v>
      </c>
    </row>
    <row r="3861" spans="1:43" x14ac:dyDescent="0.2">
      <c r="A3861" t="str">
        <f t="shared" si="120"/>
        <v>2019_585</v>
      </c>
      <c r="C3861" s="25">
        <v>3859</v>
      </c>
      <c r="D3861" s="25">
        <v>585</v>
      </c>
      <c r="E3861" s="25">
        <v>585</v>
      </c>
      <c r="F3861" s="25" t="s">
        <v>33</v>
      </c>
      <c r="G3861" s="25">
        <v>2.2160000000000002</v>
      </c>
      <c r="H3861" s="25">
        <v>2019</v>
      </c>
      <c r="I3861" s="25">
        <v>272483853</v>
      </c>
      <c r="J3861" s="25">
        <v>287530939</v>
      </c>
      <c r="K3861" s="25">
        <v>581.20000000000005</v>
      </c>
      <c r="L3861" s="25">
        <v>2233424</v>
      </c>
      <c r="M3861" s="25">
        <v>8.1965000000000003</v>
      </c>
      <c r="N3861" s="25">
        <v>321888</v>
      </c>
      <c r="O3861" s="25">
        <v>1.1194900000000001</v>
      </c>
      <c r="P3861" s="25">
        <v>0</v>
      </c>
      <c r="Q3861" s="25">
        <v>0</v>
      </c>
      <c r="R3861" s="25">
        <v>115603</v>
      </c>
      <c r="S3861" s="25">
        <v>0.42426000000000003</v>
      </c>
      <c r="T3861" s="25">
        <v>119713</v>
      </c>
      <c r="U3861" s="25">
        <v>0.43930000000000002</v>
      </c>
      <c r="V3861" s="25">
        <v>235316</v>
      </c>
      <c r="W3861" s="25">
        <v>0.86360000000000003</v>
      </c>
      <c r="X3861" s="25">
        <v>0</v>
      </c>
      <c r="Y3861" s="25">
        <v>0</v>
      </c>
      <c r="Z3861" s="25">
        <v>2790628</v>
      </c>
      <c r="AA3861" s="25">
        <v>10.179600000000001</v>
      </c>
      <c r="AB3861" s="25">
        <v>229200</v>
      </c>
      <c r="AC3861" s="25">
        <v>0.84114999999999995</v>
      </c>
      <c r="AD3861" s="25">
        <v>0</v>
      </c>
      <c r="AE3861" s="25">
        <v>0</v>
      </c>
      <c r="AF3861" s="25">
        <v>233228</v>
      </c>
      <c r="AG3861" s="25">
        <v>0.81113999999999997</v>
      </c>
      <c r="AH3861" s="25">
        <v>94885</v>
      </c>
      <c r="AI3861" s="25">
        <v>0.33</v>
      </c>
      <c r="AJ3861" s="25">
        <v>0</v>
      </c>
      <c r="AK3861" s="25">
        <v>0</v>
      </c>
      <c r="AL3861" s="25">
        <v>0</v>
      </c>
      <c r="AM3861" s="25">
        <v>0</v>
      </c>
      <c r="AN3861" s="25">
        <v>3347783</v>
      </c>
      <c r="AO3861" s="25">
        <v>12.161899999999999</v>
      </c>
      <c r="AQ3861">
        <f t="shared" si="121"/>
        <v>0.86360000000000003</v>
      </c>
    </row>
    <row r="3862" spans="1:43" x14ac:dyDescent="0.2">
      <c r="A3862" t="str">
        <f t="shared" si="120"/>
        <v>2019_594</v>
      </c>
      <c r="C3862" s="25">
        <v>3860</v>
      </c>
      <c r="D3862" s="25">
        <v>594</v>
      </c>
      <c r="E3862" s="25">
        <v>594</v>
      </c>
      <c r="F3862" s="25" t="s">
        <v>34</v>
      </c>
      <c r="G3862" s="25">
        <v>4.4690000000000003</v>
      </c>
      <c r="H3862" s="25">
        <v>2019</v>
      </c>
      <c r="I3862" s="25">
        <v>288036299</v>
      </c>
      <c r="J3862" s="25">
        <v>294751829</v>
      </c>
      <c r="K3862" s="25">
        <v>797.6</v>
      </c>
      <c r="L3862" s="25">
        <v>2687997</v>
      </c>
      <c r="M3862" s="25">
        <v>9.3321000000000005</v>
      </c>
      <c r="N3862" s="25">
        <v>311280</v>
      </c>
      <c r="O3862" s="25">
        <v>1.0560700000000001</v>
      </c>
      <c r="P3862" s="25">
        <v>0</v>
      </c>
      <c r="Q3862" s="25">
        <v>0</v>
      </c>
      <c r="R3862" s="25">
        <v>100000</v>
      </c>
      <c r="S3862" s="25">
        <v>0.34717999999999999</v>
      </c>
      <c r="T3862" s="25">
        <v>409420</v>
      </c>
      <c r="U3862" s="25">
        <v>1.4214</v>
      </c>
      <c r="V3862" s="25">
        <v>509420</v>
      </c>
      <c r="W3862" s="25">
        <v>1.7685999999999999</v>
      </c>
      <c r="X3862" s="25">
        <v>0</v>
      </c>
      <c r="Y3862" s="25">
        <v>0</v>
      </c>
      <c r="Z3862" s="25">
        <v>3508697</v>
      </c>
      <c r="AA3862" s="25">
        <v>12.1568</v>
      </c>
      <c r="AB3862" s="25">
        <v>10000</v>
      </c>
      <c r="AC3862" s="25">
        <v>3.4720000000000001E-2</v>
      </c>
      <c r="AD3862" s="25">
        <v>0</v>
      </c>
      <c r="AE3862" s="25">
        <v>0</v>
      </c>
      <c r="AF3862" s="25">
        <v>197484</v>
      </c>
      <c r="AG3862" s="25">
        <v>0.67</v>
      </c>
      <c r="AH3862" s="25">
        <v>97268</v>
      </c>
      <c r="AI3862" s="25">
        <v>0.33</v>
      </c>
      <c r="AJ3862" s="25">
        <v>0</v>
      </c>
      <c r="AK3862" s="25">
        <v>0</v>
      </c>
      <c r="AL3862" s="25">
        <v>795330</v>
      </c>
      <c r="AM3862" s="25">
        <v>2.6983000000000001</v>
      </c>
      <c r="AN3862" s="25">
        <v>4608505</v>
      </c>
      <c r="AO3862" s="25">
        <v>15.889799999999999</v>
      </c>
      <c r="AQ3862">
        <f t="shared" si="121"/>
        <v>1.7685999999999999</v>
      </c>
    </row>
    <row r="3863" spans="1:43" x14ac:dyDescent="0.2">
      <c r="A3863" t="str">
        <f t="shared" si="120"/>
        <v>2019_603</v>
      </c>
      <c r="C3863" s="25">
        <v>3861</v>
      </c>
      <c r="D3863" s="25">
        <v>603</v>
      </c>
      <c r="E3863" s="25">
        <v>603</v>
      </c>
      <c r="F3863" s="25" t="s">
        <v>35</v>
      </c>
      <c r="G3863" s="25">
        <v>0.93700000000000006</v>
      </c>
      <c r="H3863" s="25">
        <v>2019</v>
      </c>
      <c r="I3863" s="25">
        <v>113555804</v>
      </c>
      <c r="J3863" s="25">
        <v>114538138</v>
      </c>
      <c r="K3863" s="25">
        <v>187.1</v>
      </c>
      <c r="L3863" s="25">
        <v>844161</v>
      </c>
      <c r="M3863" s="25">
        <v>7.4339000000000004</v>
      </c>
      <c r="N3863" s="25">
        <v>96394</v>
      </c>
      <c r="O3863" s="25">
        <v>0.84158999999999995</v>
      </c>
      <c r="P3863" s="25">
        <v>0</v>
      </c>
      <c r="Q3863" s="25">
        <v>0</v>
      </c>
      <c r="R3863" s="25">
        <v>150000</v>
      </c>
      <c r="S3863" s="25">
        <v>1.32094</v>
      </c>
      <c r="T3863" s="25">
        <v>0</v>
      </c>
      <c r="U3863" s="25">
        <v>0</v>
      </c>
      <c r="V3863" s="25">
        <v>150000</v>
      </c>
      <c r="W3863" s="25">
        <v>1.3209</v>
      </c>
      <c r="X3863" s="25">
        <v>0</v>
      </c>
      <c r="Y3863" s="25">
        <v>0</v>
      </c>
      <c r="Z3863" s="25">
        <v>1090555</v>
      </c>
      <c r="AA3863" s="25">
        <v>9.5963999999999992</v>
      </c>
      <c r="AB3863" s="25">
        <v>50000</v>
      </c>
      <c r="AC3863" s="25">
        <v>0.44030999999999998</v>
      </c>
      <c r="AD3863" s="25">
        <v>0</v>
      </c>
      <c r="AE3863" s="25">
        <v>0</v>
      </c>
      <c r="AF3863" s="25">
        <v>76741</v>
      </c>
      <c r="AG3863" s="25">
        <v>0.67</v>
      </c>
      <c r="AH3863" s="25">
        <v>37798</v>
      </c>
      <c r="AI3863" s="25">
        <v>0.33</v>
      </c>
      <c r="AJ3863" s="25">
        <v>0</v>
      </c>
      <c r="AK3863" s="25">
        <v>0</v>
      </c>
      <c r="AL3863" s="25">
        <v>0</v>
      </c>
      <c r="AM3863" s="25">
        <v>0</v>
      </c>
      <c r="AN3863" s="25">
        <v>1255056</v>
      </c>
      <c r="AO3863" s="25">
        <v>11.0367</v>
      </c>
      <c r="AQ3863">
        <f t="shared" si="121"/>
        <v>1.3209</v>
      </c>
    </row>
    <row r="3864" spans="1:43" x14ac:dyDescent="0.2">
      <c r="A3864" t="str">
        <f t="shared" si="120"/>
        <v>2019_609</v>
      </c>
      <c r="C3864" s="25">
        <v>3862</v>
      </c>
      <c r="D3864" s="25">
        <v>609</v>
      </c>
      <c r="E3864" s="25">
        <v>609</v>
      </c>
      <c r="F3864" s="25" t="s">
        <v>36</v>
      </c>
      <c r="G3864" s="25">
        <v>5.4</v>
      </c>
      <c r="H3864" s="25">
        <v>2019</v>
      </c>
      <c r="I3864" s="25">
        <v>625480837</v>
      </c>
      <c r="J3864" s="25">
        <v>646325600</v>
      </c>
      <c r="K3864" s="25">
        <v>1486.7</v>
      </c>
      <c r="L3864" s="25">
        <v>5238387</v>
      </c>
      <c r="M3864" s="25">
        <v>8.375</v>
      </c>
      <c r="N3864" s="25">
        <v>497170</v>
      </c>
      <c r="O3864" s="25">
        <v>0.76922999999999997</v>
      </c>
      <c r="P3864" s="25">
        <v>0</v>
      </c>
      <c r="Q3864" s="25">
        <v>0</v>
      </c>
      <c r="R3864" s="25">
        <v>0</v>
      </c>
      <c r="S3864" s="25">
        <v>0</v>
      </c>
      <c r="T3864" s="25">
        <v>117490</v>
      </c>
      <c r="U3864" s="25">
        <v>0.18779999999999999</v>
      </c>
      <c r="V3864" s="25">
        <v>117490</v>
      </c>
      <c r="W3864" s="25">
        <v>0.18779999999999999</v>
      </c>
      <c r="X3864" s="25">
        <v>0</v>
      </c>
      <c r="Y3864" s="25">
        <v>0</v>
      </c>
      <c r="Z3864" s="25">
        <v>5853047</v>
      </c>
      <c r="AA3864" s="25">
        <v>9.3321000000000005</v>
      </c>
      <c r="AB3864" s="25">
        <v>475000</v>
      </c>
      <c r="AC3864" s="25">
        <v>0.75941999999999998</v>
      </c>
      <c r="AD3864" s="25">
        <v>0</v>
      </c>
      <c r="AE3864" s="25">
        <v>0</v>
      </c>
      <c r="AF3864" s="25">
        <v>0</v>
      </c>
      <c r="AG3864" s="25">
        <v>0</v>
      </c>
      <c r="AH3864" s="25">
        <v>213287</v>
      </c>
      <c r="AI3864" s="25">
        <v>0.33</v>
      </c>
      <c r="AJ3864" s="25">
        <v>0</v>
      </c>
      <c r="AK3864" s="25">
        <v>0</v>
      </c>
      <c r="AL3864" s="25">
        <v>0</v>
      </c>
      <c r="AM3864" s="25">
        <v>0</v>
      </c>
      <c r="AN3864" s="25">
        <v>6540819</v>
      </c>
      <c r="AO3864" s="25">
        <v>10.4215</v>
      </c>
      <c r="AQ3864">
        <f t="shared" si="121"/>
        <v>0.18779999999999999</v>
      </c>
    </row>
    <row r="3865" spans="1:43" x14ac:dyDescent="0.2">
      <c r="A3865" t="str">
        <f t="shared" si="120"/>
        <v>2019_621</v>
      </c>
      <c r="C3865" s="25">
        <v>3863</v>
      </c>
      <c r="D3865" s="25">
        <v>621</v>
      </c>
      <c r="E3865" s="25">
        <v>621</v>
      </c>
      <c r="F3865" s="25" t="s">
        <v>37</v>
      </c>
      <c r="G3865" s="25">
        <v>18.286999999999999</v>
      </c>
      <c r="H3865" s="25">
        <v>2019</v>
      </c>
      <c r="I3865" s="25">
        <v>1463967119</v>
      </c>
      <c r="J3865" s="25">
        <v>1549149029</v>
      </c>
      <c r="K3865" s="25">
        <v>4100</v>
      </c>
      <c r="L3865" s="25">
        <v>13732796</v>
      </c>
      <c r="M3865" s="25">
        <v>9.3804999999999996</v>
      </c>
      <c r="N3865" s="25">
        <v>2133410</v>
      </c>
      <c r="O3865" s="25">
        <v>1.3771500000000001</v>
      </c>
      <c r="P3865" s="25">
        <v>0</v>
      </c>
      <c r="Q3865" s="25">
        <v>0</v>
      </c>
      <c r="R3865" s="25">
        <v>0</v>
      </c>
      <c r="S3865" s="25">
        <v>0</v>
      </c>
      <c r="T3865" s="25">
        <v>1866903</v>
      </c>
      <c r="U3865" s="25">
        <v>1.2751999999999999</v>
      </c>
      <c r="V3865" s="25">
        <v>1866903</v>
      </c>
      <c r="W3865" s="25">
        <v>1.2751999999999999</v>
      </c>
      <c r="X3865" s="25">
        <v>0</v>
      </c>
      <c r="Y3865" s="25">
        <v>0</v>
      </c>
      <c r="Z3865" s="25">
        <v>17733109</v>
      </c>
      <c r="AA3865" s="25">
        <v>12.0329</v>
      </c>
      <c r="AB3865" s="25">
        <v>385023</v>
      </c>
      <c r="AC3865" s="25">
        <v>0.26300000000000001</v>
      </c>
      <c r="AD3865" s="25">
        <v>0</v>
      </c>
      <c r="AE3865" s="25">
        <v>0</v>
      </c>
      <c r="AF3865" s="25">
        <v>2075860</v>
      </c>
      <c r="AG3865" s="25">
        <v>1.34</v>
      </c>
      <c r="AH3865" s="25">
        <v>511219</v>
      </c>
      <c r="AI3865" s="25">
        <v>0.33</v>
      </c>
      <c r="AJ3865" s="25">
        <v>0</v>
      </c>
      <c r="AK3865" s="25">
        <v>0</v>
      </c>
      <c r="AL3865" s="25">
        <v>0</v>
      </c>
      <c r="AM3865" s="25">
        <v>0</v>
      </c>
      <c r="AN3865" s="25">
        <v>20705112</v>
      </c>
      <c r="AO3865" s="25">
        <v>13.9659</v>
      </c>
      <c r="AQ3865">
        <f t="shared" si="121"/>
        <v>1.2751999999999999</v>
      </c>
    </row>
    <row r="3866" spans="1:43" x14ac:dyDescent="0.2">
      <c r="A3866" t="str">
        <f t="shared" si="120"/>
        <v>2019_657</v>
      </c>
      <c r="C3866" s="25">
        <v>3864</v>
      </c>
      <c r="D3866" s="25">
        <v>657</v>
      </c>
      <c r="E3866" s="25">
        <v>657</v>
      </c>
      <c r="F3866" s="25" t="s">
        <v>923</v>
      </c>
      <c r="G3866" s="25">
        <v>4.3620000000000001</v>
      </c>
      <c r="H3866" s="25">
        <v>2019</v>
      </c>
      <c r="I3866" s="25">
        <v>477130683</v>
      </c>
      <c r="J3866" s="25">
        <v>477130683</v>
      </c>
      <c r="K3866" s="25">
        <v>875.9</v>
      </c>
      <c r="L3866" s="25">
        <v>3810697</v>
      </c>
      <c r="M3866" s="25">
        <v>7.9866999999999999</v>
      </c>
      <c r="N3866" s="25">
        <v>314720</v>
      </c>
      <c r="O3866" s="25">
        <v>0.65961000000000003</v>
      </c>
      <c r="P3866" s="25">
        <v>0</v>
      </c>
      <c r="Q3866" s="25">
        <v>0</v>
      </c>
      <c r="R3866" s="25">
        <v>350000</v>
      </c>
      <c r="S3866" s="25">
        <v>0.73355000000000004</v>
      </c>
      <c r="T3866" s="25">
        <v>387091</v>
      </c>
      <c r="U3866" s="25">
        <v>0.81130000000000002</v>
      </c>
      <c r="V3866" s="25">
        <v>737091</v>
      </c>
      <c r="W3866" s="25">
        <v>1.5448</v>
      </c>
      <c r="X3866" s="25">
        <v>0</v>
      </c>
      <c r="Y3866" s="25">
        <v>0</v>
      </c>
      <c r="Z3866" s="25">
        <v>4862508</v>
      </c>
      <c r="AA3866" s="25">
        <v>10.1912</v>
      </c>
      <c r="AB3866" s="25">
        <v>85559</v>
      </c>
      <c r="AC3866" s="25">
        <v>0.17932000000000001</v>
      </c>
      <c r="AD3866" s="25">
        <v>0</v>
      </c>
      <c r="AE3866" s="25">
        <v>0</v>
      </c>
      <c r="AF3866" s="25">
        <v>0</v>
      </c>
      <c r="AG3866" s="25">
        <v>0</v>
      </c>
      <c r="AH3866" s="25">
        <v>157453</v>
      </c>
      <c r="AI3866" s="25">
        <v>0.33</v>
      </c>
      <c r="AJ3866" s="25">
        <v>0</v>
      </c>
      <c r="AK3866" s="25">
        <v>0</v>
      </c>
      <c r="AL3866" s="25">
        <v>0</v>
      </c>
      <c r="AM3866" s="25">
        <v>0</v>
      </c>
      <c r="AN3866" s="25">
        <v>5105296</v>
      </c>
      <c r="AO3866" s="25">
        <v>10.7005</v>
      </c>
      <c r="AQ3866">
        <f t="shared" si="121"/>
        <v>1.5448</v>
      </c>
    </row>
    <row r="3867" spans="1:43" x14ac:dyDescent="0.2">
      <c r="A3867" t="str">
        <f t="shared" si="120"/>
        <v>2019_720</v>
      </c>
      <c r="C3867" s="25">
        <v>3865</v>
      </c>
      <c r="D3867" s="25">
        <v>720</v>
      </c>
      <c r="E3867" s="25">
        <v>720</v>
      </c>
      <c r="F3867" s="25" t="s">
        <v>38</v>
      </c>
      <c r="G3867" s="25">
        <v>6.8810000000000002</v>
      </c>
      <c r="H3867" s="25">
        <v>2019</v>
      </c>
      <c r="I3867" s="25">
        <v>376580796</v>
      </c>
      <c r="J3867" s="25">
        <v>430032926</v>
      </c>
      <c r="K3867" s="25">
        <v>1989.4</v>
      </c>
      <c r="L3867" s="25">
        <v>3708599</v>
      </c>
      <c r="M3867" s="25">
        <v>9.8481000000000005</v>
      </c>
      <c r="N3867" s="25">
        <v>394443</v>
      </c>
      <c r="O3867" s="25">
        <v>0.91724000000000006</v>
      </c>
      <c r="P3867" s="25">
        <v>0</v>
      </c>
      <c r="Q3867" s="25">
        <v>0</v>
      </c>
      <c r="R3867" s="25">
        <v>648711</v>
      </c>
      <c r="S3867" s="25">
        <v>1.7226300000000001</v>
      </c>
      <c r="T3867" s="25">
        <v>64298</v>
      </c>
      <c r="U3867" s="25">
        <v>0.17069999999999999</v>
      </c>
      <c r="V3867" s="25">
        <v>713009</v>
      </c>
      <c r="W3867" s="25">
        <v>1.8934</v>
      </c>
      <c r="X3867" s="25">
        <v>0</v>
      </c>
      <c r="Y3867" s="25">
        <v>0</v>
      </c>
      <c r="Z3867" s="25">
        <v>4816051</v>
      </c>
      <c r="AA3867" s="25">
        <v>12.6587</v>
      </c>
      <c r="AB3867" s="25">
        <v>275000</v>
      </c>
      <c r="AC3867" s="25">
        <v>0.73024999999999995</v>
      </c>
      <c r="AD3867" s="25">
        <v>0</v>
      </c>
      <c r="AE3867" s="25">
        <v>0</v>
      </c>
      <c r="AF3867" s="25">
        <v>576244</v>
      </c>
      <c r="AG3867" s="25">
        <v>1.34</v>
      </c>
      <c r="AH3867" s="25">
        <v>141911</v>
      </c>
      <c r="AI3867" s="25">
        <v>0.33</v>
      </c>
      <c r="AJ3867" s="25">
        <v>0</v>
      </c>
      <c r="AK3867" s="25">
        <v>0</v>
      </c>
      <c r="AL3867" s="25">
        <v>1741633</v>
      </c>
      <c r="AM3867" s="25">
        <v>4.05</v>
      </c>
      <c r="AN3867" s="25">
        <v>7550591</v>
      </c>
      <c r="AO3867" s="25">
        <v>19.109000000000002</v>
      </c>
      <c r="AQ3867">
        <f t="shared" si="121"/>
        <v>1.8934</v>
      </c>
    </row>
    <row r="3868" spans="1:43" x14ac:dyDescent="0.2">
      <c r="A3868" t="str">
        <f t="shared" si="120"/>
        <v>2019_729</v>
      </c>
      <c r="C3868" s="25">
        <v>3866</v>
      </c>
      <c r="D3868" s="25">
        <v>729</v>
      </c>
      <c r="E3868" s="25">
        <v>729</v>
      </c>
      <c r="F3868" s="25" t="s">
        <v>39</v>
      </c>
      <c r="G3868" s="25">
        <v>11.228999999999999</v>
      </c>
      <c r="H3868" s="25">
        <v>2019</v>
      </c>
      <c r="I3868" s="25">
        <v>515495794</v>
      </c>
      <c r="J3868" s="25">
        <v>536508571</v>
      </c>
      <c r="K3868" s="25">
        <v>2053.4</v>
      </c>
      <c r="L3868" s="25">
        <v>5340308</v>
      </c>
      <c r="M3868" s="25">
        <v>10.3596</v>
      </c>
      <c r="N3868" s="25">
        <v>80890</v>
      </c>
      <c r="O3868" s="25">
        <v>0.15076999999999999</v>
      </c>
      <c r="P3868" s="25">
        <v>0</v>
      </c>
      <c r="Q3868" s="25">
        <v>0</v>
      </c>
      <c r="R3868" s="25">
        <v>0</v>
      </c>
      <c r="S3868" s="25">
        <v>0</v>
      </c>
      <c r="T3868" s="25">
        <v>1500000</v>
      </c>
      <c r="U3868" s="25">
        <v>2.9098000000000002</v>
      </c>
      <c r="V3868" s="25">
        <v>1500000</v>
      </c>
      <c r="W3868" s="25">
        <v>2.9098000000000002</v>
      </c>
      <c r="X3868" s="25">
        <v>0</v>
      </c>
      <c r="Y3868" s="25">
        <v>0</v>
      </c>
      <c r="Z3868" s="25">
        <v>6921198</v>
      </c>
      <c r="AA3868" s="25">
        <v>13.420199999999999</v>
      </c>
      <c r="AB3868" s="25">
        <v>350000</v>
      </c>
      <c r="AC3868" s="25">
        <v>0.67896000000000001</v>
      </c>
      <c r="AD3868" s="25">
        <v>0</v>
      </c>
      <c r="AE3868" s="25">
        <v>0</v>
      </c>
      <c r="AF3868" s="25">
        <v>718921</v>
      </c>
      <c r="AG3868" s="25">
        <v>1.34</v>
      </c>
      <c r="AH3868" s="25">
        <v>177048</v>
      </c>
      <c r="AI3868" s="25">
        <v>0.33</v>
      </c>
      <c r="AJ3868" s="25">
        <v>69592</v>
      </c>
      <c r="AK3868" s="25">
        <v>0.13500000000000001</v>
      </c>
      <c r="AL3868" s="25">
        <v>1671325</v>
      </c>
      <c r="AM3868" s="25">
        <v>3.1151900000000001</v>
      </c>
      <c r="AN3868" s="25">
        <v>9887261</v>
      </c>
      <c r="AO3868" s="25">
        <v>19.019300000000001</v>
      </c>
      <c r="AQ3868">
        <f t="shared" si="121"/>
        <v>2.9098000000000002</v>
      </c>
    </row>
    <row r="3869" spans="1:43" x14ac:dyDescent="0.2">
      <c r="A3869" t="str">
        <f t="shared" si="120"/>
        <v>2019_747</v>
      </c>
      <c r="C3869" s="25">
        <v>3867</v>
      </c>
      <c r="D3869" s="25">
        <v>747</v>
      </c>
      <c r="E3869" s="25">
        <v>747</v>
      </c>
      <c r="F3869" s="25" t="s">
        <v>40</v>
      </c>
      <c r="G3869" s="25">
        <v>2.77</v>
      </c>
      <c r="H3869" s="25">
        <v>2019</v>
      </c>
      <c r="I3869" s="25">
        <v>243008596</v>
      </c>
      <c r="J3869" s="25">
        <v>288904785</v>
      </c>
      <c r="K3869" s="25">
        <v>596.20000000000005</v>
      </c>
      <c r="L3869" s="25">
        <v>2123240</v>
      </c>
      <c r="M3869" s="25">
        <v>8.7372999999999994</v>
      </c>
      <c r="N3869" s="25">
        <v>140873</v>
      </c>
      <c r="O3869" s="25">
        <v>0.48760999999999999</v>
      </c>
      <c r="P3869" s="25">
        <v>0</v>
      </c>
      <c r="Q3869" s="25">
        <v>0</v>
      </c>
      <c r="R3869" s="25">
        <v>193500</v>
      </c>
      <c r="S3869" s="25">
        <v>0.79627000000000003</v>
      </c>
      <c r="T3869" s="25">
        <v>0</v>
      </c>
      <c r="U3869" s="25">
        <v>0</v>
      </c>
      <c r="V3869" s="25">
        <v>193500</v>
      </c>
      <c r="W3869" s="25">
        <v>0.79630000000000001</v>
      </c>
      <c r="X3869" s="25">
        <v>0</v>
      </c>
      <c r="Y3869" s="25">
        <v>0</v>
      </c>
      <c r="Z3869" s="25">
        <v>2457613</v>
      </c>
      <c r="AA3869" s="25">
        <v>10.0212</v>
      </c>
      <c r="AB3869" s="25">
        <v>103000</v>
      </c>
      <c r="AC3869" s="25">
        <v>0.42385</v>
      </c>
      <c r="AD3869" s="25">
        <v>0</v>
      </c>
      <c r="AE3869" s="25">
        <v>0</v>
      </c>
      <c r="AF3869" s="25">
        <v>387132</v>
      </c>
      <c r="AG3869" s="25">
        <v>1.34</v>
      </c>
      <c r="AH3869" s="25">
        <v>95339</v>
      </c>
      <c r="AI3869" s="25">
        <v>0.33</v>
      </c>
      <c r="AJ3869" s="25">
        <v>0</v>
      </c>
      <c r="AK3869" s="25">
        <v>0</v>
      </c>
      <c r="AL3869" s="25">
        <v>716130</v>
      </c>
      <c r="AM3869" s="25">
        <v>2.47878</v>
      </c>
      <c r="AN3869" s="25">
        <v>3770375</v>
      </c>
      <c r="AO3869" s="25">
        <v>14.5938</v>
      </c>
      <c r="AQ3869">
        <f t="shared" si="121"/>
        <v>0.79630000000000001</v>
      </c>
    </row>
    <row r="3870" spans="1:43" x14ac:dyDescent="0.2">
      <c r="A3870" t="str">
        <f t="shared" si="120"/>
        <v>2019_819</v>
      </c>
      <c r="C3870" s="25">
        <v>3868</v>
      </c>
      <c r="D3870" s="25">
        <v>819</v>
      </c>
      <c r="E3870" s="25">
        <v>819</v>
      </c>
      <c r="F3870" s="25" t="s">
        <v>41</v>
      </c>
      <c r="G3870" s="25">
        <v>2.6150000000000002</v>
      </c>
      <c r="H3870" s="25">
        <v>2019</v>
      </c>
      <c r="I3870" s="25">
        <v>295744393</v>
      </c>
      <c r="J3870" s="25">
        <v>295744393</v>
      </c>
      <c r="K3870" s="25">
        <v>544.70000000000005</v>
      </c>
      <c r="L3870" s="25">
        <v>2490306</v>
      </c>
      <c r="M3870" s="25">
        <v>8.4205000000000005</v>
      </c>
      <c r="N3870" s="25">
        <v>9122</v>
      </c>
      <c r="O3870" s="25">
        <v>3.0839999999999999E-2</v>
      </c>
      <c r="P3870" s="25">
        <v>0</v>
      </c>
      <c r="Q3870" s="25">
        <v>0</v>
      </c>
      <c r="R3870" s="25">
        <v>0</v>
      </c>
      <c r="S3870" s="25">
        <v>0</v>
      </c>
      <c r="T3870" s="25">
        <v>0</v>
      </c>
      <c r="U3870" s="25">
        <v>0</v>
      </c>
      <c r="V3870" s="25">
        <v>0</v>
      </c>
      <c r="W3870" s="25">
        <v>0</v>
      </c>
      <c r="X3870" s="25">
        <v>0</v>
      </c>
      <c r="Y3870" s="25">
        <v>0</v>
      </c>
      <c r="Z3870" s="25">
        <v>2499428</v>
      </c>
      <c r="AA3870" s="25">
        <v>8.4512999999999998</v>
      </c>
      <c r="AB3870" s="25">
        <v>350000</v>
      </c>
      <c r="AC3870" s="25">
        <v>1.1834499999999999</v>
      </c>
      <c r="AD3870" s="25">
        <v>0</v>
      </c>
      <c r="AE3870" s="25">
        <v>0</v>
      </c>
      <c r="AF3870" s="25">
        <v>0</v>
      </c>
      <c r="AG3870" s="25">
        <v>0</v>
      </c>
      <c r="AH3870" s="25">
        <v>97596</v>
      </c>
      <c r="AI3870" s="25">
        <v>0.33</v>
      </c>
      <c r="AJ3870" s="25">
        <v>39925</v>
      </c>
      <c r="AK3870" s="25">
        <v>0.13500000000000001</v>
      </c>
      <c r="AL3870" s="25">
        <v>520375</v>
      </c>
      <c r="AM3870" s="25">
        <v>1.7595400000000001</v>
      </c>
      <c r="AN3870" s="25">
        <v>3499021</v>
      </c>
      <c r="AO3870" s="25">
        <v>11.859299999999999</v>
      </c>
      <c r="AQ3870">
        <f t="shared" si="121"/>
        <v>0</v>
      </c>
    </row>
    <row r="3871" spans="1:43" x14ac:dyDescent="0.2">
      <c r="A3871" t="str">
        <f t="shared" si="120"/>
        <v>2019_846</v>
      </c>
      <c r="C3871" s="25">
        <v>3869</v>
      </c>
      <c r="D3871" s="25">
        <v>846</v>
      </c>
      <c r="E3871" s="25">
        <v>846</v>
      </c>
      <c r="F3871" s="25" t="s">
        <v>918</v>
      </c>
      <c r="G3871" s="25">
        <v>2.4900000000000002</v>
      </c>
      <c r="H3871" s="25">
        <v>2019</v>
      </c>
      <c r="I3871" s="25">
        <v>222131179</v>
      </c>
      <c r="J3871" s="25">
        <v>251765194</v>
      </c>
      <c r="K3871" s="25">
        <v>563.1</v>
      </c>
      <c r="L3871" s="25">
        <v>1910923</v>
      </c>
      <c r="M3871" s="25">
        <v>8.6027000000000005</v>
      </c>
      <c r="N3871" s="25">
        <v>235213</v>
      </c>
      <c r="O3871" s="25">
        <v>0.93425999999999998</v>
      </c>
      <c r="P3871" s="25">
        <v>0</v>
      </c>
      <c r="Q3871" s="25">
        <v>0</v>
      </c>
      <c r="R3871" s="25">
        <v>0</v>
      </c>
      <c r="S3871" s="25">
        <v>0</v>
      </c>
      <c r="T3871" s="25">
        <v>422000</v>
      </c>
      <c r="U3871" s="25">
        <v>1.8997999999999999</v>
      </c>
      <c r="V3871" s="25">
        <v>422000</v>
      </c>
      <c r="W3871" s="25">
        <v>1.8997999999999999</v>
      </c>
      <c r="X3871" s="25">
        <v>0</v>
      </c>
      <c r="Y3871" s="25">
        <v>0</v>
      </c>
      <c r="Z3871" s="25">
        <v>2568136</v>
      </c>
      <c r="AA3871" s="25">
        <v>11.4367</v>
      </c>
      <c r="AB3871" s="25">
        <v>335000</v>
      </c>
      <c r="AC3871" s="25">
        <v>1.5081199999999999</v>
      </c>
      <c r="AD3871" s="25">
        <v>0</v>
      </c>
      <c r="AE3871" s="25">
        <v>0</v>
      </c>
      <c r="AF3871" s="25">
        <v>245056</v>
      </c>
      <c r="AG3871" s="25">
        <v>0.97335000000000005</v>
      </c>
      <c r="AH3871" s="25">
        <v>83083</v>
      </c>
      <c r="AI3871" s="25">
        <v>0.33</v>
      </c>
      <c r="AJ3871" s="25">
        <v>0</v>
      </c>
      <c r="AK3871" s="25">
        <v>0</v>
      </c>
      <c r="AL3871" s="25">
        <v>442275</v>
      </c>
      <c r="AM3871" s="25">
        <v>1.7566999999999999</v>
      </c>
      <c r="AN3871" s="25">
        <v>3670335</v>
      </c>
      <c r="AO3871" s="25">
        <v>16.004899999999999</v>
      </c>
      <c r="AQ3871">
        <f t="shared" si="121"/>
        <v>1.8997999999999999</v>
      </c>
    </row>
    <row r="3872" spans="1:43" x14ac:dyDescent="0.2">
      <c r="A3872" t="str">
        <f t="shared" si="120"/>
        <v>2019_873</v>
      </c>
      <c r="C3872" s="25">
        <v>3870</v>
      </c>
      <c r="D3872" s="25">
        <v>873</v>
      </c>
      <c r="E3872" s="25">
        <v>873</v>
      </c>
      <c r="F3872" s="25" t="s">
        <v>42</v>
      </c>
      <c r="G3872" s="25">
        <v>2.286</v>
      </c>
      <c r="H3872" s="25">
        <v>2019</v>
      </c>
      <c r="I3872" s="25">
        <v>324041742</v>
      </c>
      <c r="J3872" s="25">
        <v>409075470</v>
      </c>
      <c r="K3872" s="25">
        <v>455.5</v>
      </c>
      <c r="L3872" s="25">
        <v>2516152</v>
      </c>
      <c r="M3872" s="25">
        <v>7.7648999999999999</v>
      </c>
      <c r="N3872" s="25">
        <v>50578</v>
      </c>
      <c r="O3872" s="25">
        <v>0.12364</v>
      </c>
      <c r="P3872" s="25">
        <v>0</v>
      </c>
      <c r="Q3872" s="25">
        <v>0</v>
      </c>
      <c r="R3872" s="25">
        <v>300000</v>
      </c>
      <c r="S3872" s="25">
        <v>0.92581000000000002</v>
      </c>
      <c r="T3872" s="25">
        <v>75000</v>
      </c>
      <c r="U3872" s="25">
        <v>0.23150000000000001</v>
      </c>
      <c r="V3872" s="25">
        <v>375000</v>
      </c>
      <c r="W3872" s="25">
        <v>1.1573</v>
      </c>
      <c r="X3872" s="25">
        <v>0</v>
      </c>
      <c r="Y3872" s="25">
        <v>0</v>
      </c>
      <c r="Z3872" s="25">
        <v>2941730</v>
      </c>
      <c r="AA3872" s="25">
        <v>9.0457999999999998</v>
      </c>
      <c r="AB3872" s="25">
        <v>235000</v>
      </c>
      <c r="AC3872" s="25">
        <v>0.72521999999999998</v>
      </c>
      <c r="AD3872" s="25">
        <v>0</v>
      </c>
      <c r="AE3872" s="25">
        <v>0</v>
      </c>
      <c r="AF3872" s="25">
        <v>356665</v>
      </c>
      <c r="AG3872" s="25">
        <v>0.87187999999999999</v>
      </c>
      <c r="AH3872" s="25">
        <v>134995</v>
      </c>
      <c r="AI3872" s="25">
        <v>0.33</v>
      </c>
      <c r="AJ3872" s="25">
        <v>43746</v>
      </c>
      <c r="AK3872" s="25">
        <v>0.13500000000000001</v>
      </c>
      <c r="AL3872" s="25">
        <v>0</v>
      </c>
      <c r="AM3872" s="25">
        <v>0</v>
      </c>
      <c r="AN3872" s="25">
        <v>3712038</v>
      </c>
      <c r="AO3872" s="25">
        <v>11.107900000000001</v>
      </c>
      <c r="AQ3872">
        <f t="shared" si="121"/>
        <v>1.1573</v>
      </c>
    </row>
    <row r="3873" spans="1:43" x14ac:dyDescent="0.2">
      <c r="A3873" t="str">
        <f t="shared" si="120"/>
        <v>2019_882</v>
      </c>
      <c r="C3873" s="25">
        <v>3871</v>
      </c>
      <c r="D3873" s="25">
        <v>882</v>
      </c>
      <c r="E3873" s="25">
        <v>882</v>
      </c>
      <c r="F3873" s="25" t="s">
        <v>43</v>
      </c>
      <c r="G3873" s="25">
        <v>27.472999999999999</v>
      </c>
      <c r="H3873" s="25">
        <v>2019</v>
      </c>
      <c r="I3873" s="25">
        <v>938612720</v>
      </c>
      <c r="J3873" s="25">
        <v>1053439572</v>
      </c>
      <c r="K3873" s="25">
        <v>4263.3</v>
      </c>
      <c r="L3873" s="25">
        <v>10606500</v>
      </c>
      <c r="M3873" s="25">
        <v>11.3002</v>
      </c>
      <c r="N3873" s="25">
        <v>1809870</v>
      </c>
      <c r="O3873" s="25">
        <v>1.7180599999999999</v>
      </c>
      <c r="P3873" s="25">
        <v>0</v>
      </c>
      <c r="Q3873" s="25">
        <v>0</v>
      </c>
      <c r="R3873" s="25">
        <v>478309</v>
      </c>
      <c r="S3873" s="25">
        <v>0.50958999999999999</v>
      </c>
      <c r="T3873" s="25">
        <v>0</v>
      </c>
      <c r="U3873" s="25">
        <v>0</v>
      </c>
      <c r="V3873" s="25">
        <v>478309</v>
      </c>
      <c r="W3873" s="25">
        <v>0.50960000000000005</v>
      </c>
      <c r="X3873" s="25">
        <v>0</v>
      </c>
      <c r="Y3873" s="25">
        <v>0</v>
      </c>
      <c r="Z3873" s="25">
        <v>12894679</v>
      </c>
      <c r="AA3873" s="25">
        <v>13.527799999999999</v>
      </c>
      <c r="AB3873" s="25">
        <v>1300000</v>
      </c>
      <c r="AC3873" s="25">
        <v>1.3850199999999999</v>
      </c>
      <c r="AD3873" s="25">
        <v>0</v>
      </c>
      <c r="AE3873" s="25">
        <v>0</v>
      </c>
      <c r="AF3873" s="25">
        <v>705805</v>
      </c>
      <c r="AG3873" s="25">
        <v>0.67</v>
      </c>
      <c r="AH3873" s="25">
        <v>347635</v>
      </c>
      <c r="AI3873" s="25">
        <v>0.33</v>
      </c>
      <c r="AJ3873" s="25">
        <v>0</v>
      </c>
      <c r="AK3873" s="25">
        <v>0</v>
      </c>
      <c r="AL3873" s="25">
        <v>0</v>
      </c>
      <c r="AM3873" s="25">
        <v>0</v>
      </c>
      <c r="AN3873" s="25">
        <v>15225845</v>
      </c>
      <c r="AO3873" s="25">
        <v>15.9129</v>
      </c>
      <c r="AQ3873">
        <f t="shared" si="121"/>
        <v>0.50960000000000005</v>
      </c>
    </row>
    <row r="3874" spans="1:43" x14ac:dyDescent="0.2">
      <c r="A3874" t="str">
        <f t="shared" si="120"/>
        <v>2019_914</v>
      </c>
      <c r="C3874" s="25">
        <v>3872</v>
      </c>
      <c r="D3874" s="25">
        <v>914</v>
      </c>
      <c r="E3874" s="25">
        <v>914</v>
      </c>
      <c r="F3874" s="25" t="s">
        <v>44</v>
      </c>
      <c r="G3874" s="25">
        <v>2.411</v>
      </c>
      <c r="H3874" s="25">
        <v>2019</v>
      </c>
      <c r="I3874" s="25">
        <v>381035546</v>
      </c>
      <c r="J3874" s="25">
        <v>430676085</v>
      </c>
      <c r="K3874" s="25">
        <v>496.9</v>
      </c>
      <c r="L3874" s="25">
        <v>2642536</v>
      </c>
      <c r="M3874" s="25">
        <v>6.9351000000000003</v>
      </c>
      <c r="N3874" s="25">
        <v>68201</v>
      </c>
      <c r="O3874" s="25">
        <v>0.15836</v>
      </c>
      <c r="P3874" s="25">
        <v>0</v>
      </c>
      <c r="Q3874" s="25">
        <v>0</v>
      </c>
      <c r="R3874" s="25">
        <v>315934</v>
      </c>
      <c r="S3874" s="25">
        <v>0.82915000000000005</v>
      </c>
      <c r="T3874" s="25">
        <v>0</v>
      </c>
      <c r="U3874" s="25">
        <v>0</v>
      </c>
      <c r="V3874" s="25">
        <v>315934</v>
      </c>
      <c r="W3874" s="25">
        <v>0.82909999999999995</v>
      </c>
      <c r="X3874" s="25">
        <v>0</v>
      </c>
      <c r="Y3874" s="25">
        <v>0</v>
      </c>
      <c r="Z3874" s="25">
        <v>3026671</v>
      </c>
      <c r="AA3874" s="25">
        <v>7.9226999999999999</v>
      </c>
      <c r="AB3874" s="25">
        <v>150000</v>
      </c>
      <c r="AC3874" s="25">
        <v>0.39366000000000001</v>
      </c>
      <c r="AD3874" s="25">
        <v>0</v>
      </c>
      <c r="AE3874" s="25">
        <v>0</v>
      </c>
      <c r="AF3874" s="25">
        <v>577106</v>
      </c>
      <c r="AG3874" s="25">
        <v>1.34</v>
      </c>
      <c r="AH3874" s="25">
        <v>142123</v>
      </c>
      <c r="AI3874" s="25">
        <v>0.33</v>
      </c>
      <c r="AJ3874" s="25">
        <v>0</v>
      </c>
      <c r="AK3874" s="25">
        <v>0</v>
      </c>
      <c r="AL3874" s="25">
        <v>0</v>
      </c>
      <c r="AM3874" s="25">
        <v>0</v>
      </c>
      <c r="AN3874" s="25">
        <v>3895748</v>
      </c>
      <c r="AO3874" s="25">
        <v>9.9863</v>
      </c>
      <c r="AQ3874">
        <f t="shared" si="121"/>
        <v>0.82909999999999995</v>
      </c>
    </row>
    <row r="3875" spans="1:43" x14ac:dyDescent="0.2">
      <c r="A3875" t="str">
        <f t="shared" si="120"/>
        <v>2019_916</v>
      </c>
      <c r="C3875" s="25">
        <v>3873</v>
      </c>
      <c r="D3875" s="25">
        <v>916</v>
      </c>
      <c r="E3875" s="25">
        <v>916</v>
      </c>
      <c r="F3875" s="25" t="s">
        <v>3</v>
      </c>
      <c r="G3875" s="25">
        <v>1.696</v>
      </c>
      <c r="H3875" s="25">
        <v>2019</v>
      </c>
      <c r="I3875" s="25">
        <v>141917007</v>
      </c>
      <c r="J3875" s="25">
        <v>141917007</v>
      </c>
      <c r="K3875" s="25">
        <v>256.8</v>
      </c>
      <c r="L3875" s="25">
        <v>1207048</v>
      </c>
      <c r="M3875" s="25">
        <v>8.5053000000000001</v>
      </c>
      <c r="N3875" s="25">
        <v>15417</v>
      </c>
      <c r="O3875" s="25">
        <v>0.10863</v>
      </c>
      <c r="P3875" s="25">
        <v>0</v>
      </c>
      <c r="Q3875" s="25">
        <v>0</v>
      </c>
      <c r="R3875" s="25">
        <v>89409</v>
      </c>
      <c r="S3875" s="25">
        <v>0.63000999999999996</v>
      </c>
      <c r="T3875" s="25">
        <v>210591</v>
      </c>
      <c r="U3875" s="25">
        <v>1.4839</v>
      </c>
      <c r="V3875" s="25">
        <v>300000</v>
      </c>
      <c r="W3875" s="25">
        <v>2.1139000000000001</v>
      </c>
      <c r="X3875" s="25">
        <v>0</v>
      </c>
      <c r="Y3875" s="25">
        <v>0</v>
      </c>
      <c r="Z3875" s="25">
        <v>1522465</v>
      </c>
      <c r="AA3875" s="25">
        <v>10.7279</v>
      </c>
      <c r="AB3875" s="25">
        <v>175000</v>
      </c>
      <c r="AC3875" s="25">
        <v>1.23312</v>
      </c>
      <c r="AD3875" s="25">
        <v>0</v>
      </c>
      <c r="AE3875" s="25">
        <v>0</v>
      </c>
      <c r="AF3875" s="25">
        <v>117464</v>
      </c>
      <c r="AG3875" s="25">
        <v>0.82769999999999999</v>
      </c>
      <c r="AH3875" s="25">
        <v>46833</v>
      </c>
      <c r="AI3875" s="25">
        <v>0.33</v>
      </c>
      <c r="AJ3875" s="25">
        <v>0</v>
      </c>
      <c r="AK3875" s="25">
        <v>0</v>
      </c>
      <c r="AL3875" s="25">
        <v>0</v>
      </c>
      <c r="AM3875" s="25">
        <v>0</v>
      </c>
      <c r="AN3875" s="25">
        <v>1849596</v>
      </c>
      <c r="AO3875" s="25">
        <v>13.1187</v>
      </c>
      <c r="AQ3875">
        <f t="shared" si="121"/>
        <v>2.1139000000000001</v>
      </c>
    </row>
    <row r="3876" spans="1:43" x14ac:dyDescent="0.2">
      <c r="A3876" t="str">
        <f t="shared" si="120"/>
        <v>2019_918</v>
      </c>
      <c r="C3876" s="25">
        <v>3874</v>
      </c>
      <c r="D3876" s="25">
        <v>918</v>
      </c>
      <c r="E3876" s="25">
        <v>918</v>
      </c>
      <c r="F3876" s="25" t="s">
        <v>45</v>
      </c>
      <c r="G3876" s="25">
        <v>1.911</v>
      </c>
      <c r="H3876" s="25">
        <v>2019</v>
      </c>
      <c r="I3876" s="25">
        <v>181154855</v>
      </c>
      <c r="J3876" s="25">
        <v>181154855</v>
      </c>
      <c r="K3876" s="25">
        <v>437.3</v>
      </c>
      <c r="L3876" s="25">
        <v>1570696</v>
      </c>
      <c r="M3876" s="25">
        <v>8.6705000000000005</v>
      </c>
      <c r="N3876" s="25">
        <v>109499</v>
      </c>
      <c r="O3876" s="25">
        <v>0.60445000000000004</v>
      </c>
      <c r="P3876" s="25">
        <v>0</v>
      </c>
      <c r="Q3876" s="25">
        <v>0</v>
      </c>
      <c r="R3876" s="25">
        <v>173824</v>
      </c>
      <c r="S3876" s="25">
        <v>0.95952999999999999</v>
      </c>
      <c r="T3876" s="25">
        <v>45010</v>
      </c>
      <c r="U3876" s="25">
        <v>0.2485</v>
      </c>
      <c r="V3876" s="25">
        <v>218834</v>
      </c>
      <c r="W3876" s="25">
        <v>1.208</v>
      </c>
      <c r="X3876" s="25">
        <v>0</v>
      </c>
      <c r="Y3876" s="25">
        <v>0</v>
      </c>
      <c r="Z3876" s="25">
        <v>1899029</v>
      </c>
      <c r="AA3876" s="25">
        <v>10.482900000000001</v>
      </c>
      <c r="AB3876" s="25">
        <v>125000</v>
      </c>
      <c r="AC3876" s="25">
        <v>0.69001999999999997</v>
      </c>
      <c r="AD3876" s="25">
        <v>0</v>
      </c>
      <c r="AE3876" s="25">
        <v>0</v>
      </c>
      <c r="AF3876" s="25">
        <v>121374</v>
      </c>
      <c r="AG3876" s="25">
        <v>0.67</v>
      </c>
      <c r="AH3876" s="25">
        <v>59781</v>
      </c>
      <c r="AI3876" s="25">
        <v>0.33</v>
      </c>
      <c r="AJ3876" s="25">
        <v>0</v>
      </c>
      <c r="AK3876" s="25">
        <v>0</v>
      </c>
      <c r="AL3876" s="25">
        <v>0</v>
      </c>
      <c r="AM3876" s="25">
        <v>0</v>
      </c>
      <c r="AN3876" s="25">
        <v>2211487</v>
      </c>
      <c r="AO3876" s="25">
        <v>12.1729</v>
      </c>
      <c r="AQ3876">
        <f t="shared" si="121"/>
        <v>1.208</v>
      </c>
    </row>
    <row r="3877" spans="1:43" x14ac:dyDescent="0.2">
      <c r="A3877" t="str">
        <f t="shared" si="120"/>
        <v>2019_936</v>
      </c>
      <c r="C3877" s="25">
        <v>3875</v>
      </c>
      <c r="D3877" s="25">
        <v>936</v>
      </c>
      <c r="E3877" s="25">
        <v>936</v>
      </c>
      <c r="F3877" s="25" t="s">
        <v>46</v>
      </c>
      <c r="G3877" s="25">
        <v>3.8620000000000001</v>
      </c>
      <c r="H3877" s="25">
        <v>2019</v>
      </c>
      <c r="I3877" s="25">
        <v>317865471</v>
      </c>
      <c r="J3877" s="25">
        <v>323818324</v>
      </c>
      <c r="K3877" s="25">
        <v>839.3</v>
      </c>
      <c r="L3877" s="25">
        <v>2850394</v>
      </c>
      <c r="M3877" s="25">
        <v>8.9672999999999998</v>
      </c>
      <c r="N3877" s="25">
        <v>447542</v>
      </c>
      <c r="O3877" s="25">
        <v>1.38208</v>
      </c>
      <c r="P3877" s="25">
        <v>0</v>
      </c>
      <c r="Q3877" s="25">
        <v>0</v>
      </c>
      <c r="R3877" s="25">
        <v>386767</v>
      </c>
      <c r="S3877" s="25">
        <v>1.2167600000000001</v>
      </c>
      <c r="T3877" s="25">
        <v>245926</v>
      </c>
      <c r="U3877" s="25">
        <v>0.77370000000000005</v>
      </c>
      <c r="V3877" s="25">
        <v>632693</v>
      </c>
      <c r="W3877" s="25">
        <v>1.9903999999999999</v>
      </c>
      <c r="X3877" s="25">
        <v>0</v>
      </c>
      <c r="Y3877" s="25">
        <v>0</v>
      </c>
      <c r="Z3877" s="25">
        <v>3930629</v>
      </c>
      <c r="AA3877" s="25">
        <v>12.3398</v>
      </c>
      <c r="AB3877" s="25">
        <v>250000</v>
      </c>
      <c r="AC3877" s="25">
        <v>0.78649999999999998</v>
      </c>
      <c r="AD3877" s="25">
        <v>0</v>
      </c>
      <c r="AE3877" s="25">
        <v>0</v>
      </c>
      <c r="AF3877" s="25">
        <v>433917</v>
      </c>
      <c r="AG3877" s="25">
        <v>1.34</v>
      </c>
      <c r="AH3877" s="25">
        <v>106860</v>
      </c>
      <c r="AI3877" s="25">
        <v>0.33</v>
      </c>
      <c r="AJ3877" s="25">
        <v>0</v>
      </c>
      <c r="AK3877" s="25">
        <v>0</v>
      </c>
      <c r="AL3877" s="25">
        <v>0</v>
      </c>
      <c r="AM3877" s="25">
        <v>0</v>
      </c>
      <c r="AN3877" s="25">
        <v>4721117</v>
      </c>
      <c r="AO3877" s="25">
        <v>14.7963</v>
      </c>
      <c r="AQ3877">
        <f t="shared" si="121"/>
        <v>1.9903999999999999</v>
      </c>
    </row>
    <row r="3878" spans="1:43" x14ac:dyDescent="0.2">
      <c r="A3878" t="str">
        <f t="shared" si="120"/>
        <v>2019_977</v>
      </c>
      <c r="C3878" s="25">
        <v>3876</v>
      </c>
      <c r="D3878" s="25">
        <v>977</v>
      </c>
      <c r="E3878" s="25">
        <v>977</v>
      </c>
      <c r="F3878" s="25" t="s">
        <v>47</v>
      </c>
      <c r="G3878" s="25">
        <v>3.343</v>
      </c>
      <c r="H3878" s="25">
        <v>2019</v>
      </c>
      <c r="I3878" s="25">
        <v>152719772</v>
      </c>
      <c r="J3878" s="25">
        <v>152719772</v>
      </c>
      <c r="K3878" s="25">
        <v>573.70000000000005</v>
      </c>
      <c r="L3878" s="25">
        <v>1522128</v>
      </c>
      <c r="M3878" s="25">
        <v>9.9667999999999992</v>
      </c>
      <c r="N3878" s="25">
        <v>12927</v>
      </c>
      <c r="O3878" s="25">
        <v>8.4650000000000003E-2</v>
      </c>
      <c r="P3878" s="25">
        <v>0</v>
      </c>
      <c r="Q3878" s="25">
        <v>0</v>
      </c>
      <c r="R3878" s="25">
        <v>239968</v>
      </c>
      <c r="S3878" s="25">
        <v>1.5712999999999999</v>
      </c>
      <c r="T3878" s="25">
        <v>75000</v>
      </c>
      <c r="U3878" s="25">
        <v>0.49109999999999998</v>
      </c>
      <c r="V3878" s="25">
        <v>314968</v>
      </c>
      <c r="W3878" s="25">
        <v>2.0623999999999998</v>
      </c>
      <c r="X3878" s="25">
        <v>0</v>
      </c>
      <c r="Y3878" s="25">
        <v>0</v>
      </c>
      <c r="Z3878" s="25">
        <v>1850023</v>
      </c>
      <c r="AA3878" s="25">
        <v>12.113899999999999</v>
      </c>
      <c r="AB3878" s="25">
        <v>100000</v>
      </c>
      <c r="AC3878" s="25">
        <v>0.65478999999999998</v>
      </c>
      <c r="AD3878" s="25">
        <v>0</v>
      </c>
      <c r="AE3878" s="25">
        <v>0</v>
      </c>
      <c r="AF3878" s="25">
        <v>204644</v>
      </c>
      <c r="AG3878" s="25">
        <v>1.34</v>
      </c>
      <c r="AH3878" s="25">
        <v>50398</v>
      </c>
      <c r="AI3878" s="25">
        <v>0.33</v>
      </c>
      <c r="AJ3878" s="25">
        <v>0</v>
      </c>
      <c r="AK3878" s="25">
        <v>0</v>
      </c>
      <c r="AL3878" s="25">
        <v>369370</v>
      </c>
      <c r="AM3878" s="25">
        <v>2.4186100000000001</v>
      </c>
      <c r="AN3878" s="25">
        <v>2570668</v>
      </c>
      <c r="AO3878" s="25">
        <v>16.857299999999999</v>
      </c>
      <c r="AQ3878">
        <f t="shared" si="121"/>
        <v>2.0623999999999998</v>
      </c>
    </row>
    <row r="3879" spans="1:43" x14ac:dyDescent="0.2">
      <c r="A3879" t="str">
        <f t="shared" si="120"/>
        <v>2019_981</v>
      </c>
      <c r="C3879" s="25">
        <v>3877</v>
      </c>
      <c r="D3879" s="25">
        <v>981</v>
      </c>
      <c r="E3879" s="25">
        <v>981</v>
      </c>
      <c r="F3879" s="25" t="s">
        <v>48</v>
      </c>
      <c r="G3879" s="25">
        <v>8.5449999999999999</v>
      </c>
      <c r="H3879" s="25">
        <v>2019</v>
      </c>
      <c r="I3879" s="25">
        <v>346945754</v>
      </c>
      <c r="J3879" s="25">
        <v>352048859</v>
      </c>
      <c r="K3879" s="25">
        <v>1943.7</v>
      </c>
      <c r="L3879" s="25">
        <v>3517912</v>
      </c>
      <c r="M3879" s="25">
        <v>10.139699999999999</v>
      </c>
      <c r="N3879" s="25">
        <v>513267</v>
      </c>
      <c r="O3879" s="25">
        <v>1.45794</v>
      </c>
      <c r="P3879" s="25">
        <v>0</v>
      </c>
      <c r="Q3879" s="25">
        <v>0</v>
      </c>
      <c r="R3879" s="25">
        <v>0</v>
      </c>
      <c r="S3879" s="25">
        <v>0</v>
      </c>
      <c r="T3879" s="25">
        <v>0</v>
      </c>
      <c r="U3879" s="25">
        <v>0</v>
      </c>
      <c r="V3879" s="25">
        <v>0</v>
      </c>
      <c r="W3879" s="25">
        <v>0</v>
      </c>
      <c r="X3879" s="25">
        <v>0</v>
      </c>
      <c r="Y3879" s="25">
        <v>0</v>
      </c>
      <c r="Z3879" s="25">
        <v>4031179</v>
      </c>
      <c r="AA3879" s="25">
        <v>11.5976</v>
      </c>
      <c r="AB3879" s="25">
        <v>185935</v>
      </c>
      <c r="AC3879" s="25">
        <v>0.53591999999999995</v>
      </c>
      <c r="AD3879" s="25">
        <v>0</v>
      </c>
      <c r="AE3879" s="25">
        <v>0</v>
      </c>
      <c r="AF3879" s="25">
        <v>471745</v>
      </c>
      <c r="AG3879" s="25">
        <v>1.34</v>
      </c>
      <c r="AH3879" s="25">
        <v>116176</v>
      </c>
      <c r="AI3879" s="25">
        <v>0.33</v>
      </c>
      <c r="AJ3879" s="25">
        <v>0</v>
      </c>
      <c r="AK3879" s="25">
        <v>0</v>
      </c>
      <c r="AL3879" s="25">
        <v>1425798</v>
      </c>
      <c r="AM3879" s="25">
        <v>4.05</v>
      </c>
      <c r="AN3879" s="25">
        <v>6230817</v>
      </c>
      <c r="AO3879" s="25">
        <v>17.8535</v>
      </c>
      <c r="AQ3879">
        <f t="shared" si="121"/>
        <v>0</v>
      </c>
    </row>
    <row r="3880" spans="1:43" x14ac:dyDescent="0.2">
      <c r="A3880" t="str">
        <f t="shared" si="120"/>
        <v>2019_999</v>
      </c>
      <c r="C3880" s="25">
        <v>3878</v>
      </c>
      <c r="D3880" s="25">
        <v>999</v>
      </c>
      <c r="E3880" s="25">
        <v>999</v>
      </c>
      <c r="F3880" s="25" t="s">
        <v>49</v>
      </c>
      <c r="G3880" s="25">
        <v>8.0020000000000007</v>
      </c>
      <c r="H3880" s="25">
        <v>2019</v>
      </c>
      <c r="I3880" s="25">
        <v>968040141</v>
      </c>
      <c r="J3880" s="25">
        <v>1015192409</v>
      </c>
      <c r="K3880" s="25">
        <v>1701.1</v>
      </c>
      <c r="L3880" s="25">
        <v>7412468</v>
      </c>
      <c r="M3880" s="25">
        <v>7.6571999999999996</v>
      </c>
      <c r="N3880" s="25">
        <v>466431</v>
      </c>
      <c r="O3880" s="25">
        <v>0.45945000000000003</v>
      </c>
      <c r="P3880" s="25">
        <v>0</v>
      </c>
      <c r="Q3880" s="25">
        <v>0</v>
      </c>
      <c r="R3880" s="25">
        <v>0</v>
      </c>
      <c r="S3880" s="25">
        <v>0</v>
      </c>
      <c r="T3880" s="25">
        <v>0</v>
      </c>
      <c r="U3880" s="25">
        <v>0</v>
      </c>
      <c r="V3880" s="25">
        <v>0</v>
      </c>
      <c r="W3880" s="25">
        <v>0</v>
      </c>
      <c r="X3880" s="25">
        <v>0</v>
      </c>
      <c r="Y3880" s="25">
        <v>0</v>
      </c>
      <c r="Z3880" s="25">
        <v>7878899</v>
      </c>
      <c r="AA3880" s="25">
        <v>8.1166</v>
      </c>
      <c r="AB3880" s="25">
        <v>650000</v>
      </c>
      <c r="AC3880" s="25">
        <v>0.67145999999999995</v>
      </c>
      <c r="AD3880" s="25">
        <v>0</v>
      </c>
      <c r="AE3880" s="25">
        <v>0</v>
      </c>
      <c r="AF3880" s="25">
        <v>680179</v>
      </c>
      <c r="AG3880" s="25">
        <v>0.67</v>
      </c>
      <c r="AH3880" s="25">
        <v>335013</v>
      </c>
      <c r="AI3880" s="25">
        <v>0.33</v>
      </c>
      <c r="AJ3880" s="25">
        <v>0</v>
      </c>
      <c r="AK3880" s="25">
        <v>0</v>
      </c>
      <c r="AL3880" s="25">
        <v>0</v>
      </c>
      <c r="AM3880" s="25">
        <v>0</v>
      </c>
      <c r="AN3880" s="25">
        <v>9543747</v>
      </c>
      <c r="AO3880" s="25">
        <v>9.7881</v>
      </c>
      <c r="AQ3880">
        <f t="shared" si="121"/>
        <v>0</v>
      </c>
    </row>
    <row r="3881" spans="1:43" x14ac:dyDescent="0.2">
      <c r="A3881" t="str">
        <f t="shared" si="120"/>
        <v>2019_1044</v>
      </c>
      <c r="C3881" s="25">
        <v>3879</v>
      </c>
      <c r="D3881" s="25">
        <v>1044</v>
      </c>
      <c r="E3881" s="25">
        <v>1044</v>
      </c>
      <c r="F3881" s="25" t="s">
        <v>50</v>
      </c>
      <c r="G3881" s="25">
        <v>17.998000000000001</v>
      </c>
      <c r="H3881" s="25">
        <v>2019</v>
      </c>
      <c r="I3881" s="25">
        <v>1952212278</v>
      </c>
      <c r="J3881" s="25">
        <v>2086087867</v>
      </c>
      <c r="K3881" s="25">
        <v>5127.5</v>
      </c>
      <c r="L3881" s="25">
        <v>16780361</v>
      </c>
      <c r="M3881" s="25">
        <v>8.5955999999999992</v>
      </c>
      <c r="N3881" s="25">
        <v>2681623</v>
      </c>
      <c r="O3881" s="25">
        <v>1.28548</v>
      </c>
      <c r="P3881" s="25">
        <v>0</v>
      </c>
      <c r="Q3881" s="25">
        <v>0</v>
      </c>
      <c r="R3881" s="25">
        <v>1210516</v>
      </c>
      <c r="S3881" s="25">
        <v>0.62007000000000001</v>
      </c>
      <c r="T3881" s="25">
        <v>600000</v>
      </c>
      <c r="U3881" s="25">
        <v>0.30730000000000002</v>
      </c>
      <c r="V3881" s="25">
        <v>1810516</v>
      </c>
      <c r="W3881" s="25">
        <v>0.9274</v>
      </c>
      <c r="X3881" s="25">
        <v>0</v>
      </c>
      <c r="Y3881" s="25">
        <v>0</v>
      </c>
      <c r="Z3881" s="25">
        <v>21272500</v>
      </c>
      <c r="AA3881" s="25">
        <v>10.8085</v>
      </c>
      <c r="AB3881" s="25">
        <v>599095</v>
      </c>
      <c r="AC3881" s="25">
        <v>0.30687999999999999</v>
      </c>
      <c r="AD3881" s="25">
        <v>0</v>
      </c>
      <c r="AE3881" s="25">
        <v>0</v>
      </c>
      <c r="AF3881" s="25">
        <v>2795358</v>
      </c>
      <c r="AG3881" s="25">
        <v>1.34</v>
      </c>
      <c r="AH3881" s="25">
        <v>688409</v>
      </c>
      <c r="AI3881" s="25">
        <v>0.33</v>
      </c>
      <c r="AJ3881" s="25">
        <v>0</v>
      </c>
      <c r="AK3881" s="25">
        <v>0</v>
      </c>
      <c r="AL3881" s="25">
        <v>2423200</v>
      </c>
      <c r="AM3881" s="25">
        <v>1.1616</v>
      </c>
      <c r="AN3881" s="25">
        <v>27778452</v>
      </c>
      <c r="AO3881" s="25">
        <v>13.946899999999999</v>
      </c>
      <c r="AQ3881">
        <f t="shared" si="121"/>
        <v>0.9274</v>
      </c>
    </row>
    <row r="3882" spans="1:43" x14ac:dyDescent="0.2">
      <c r="A3882" t="str">
        <f t="shared" si="120"/>
        <v>2019_1053</v>
      </c>
      <c r="C3882" s="25">
        <v>3880</v>
      </c>
      <c r="D3882" s="25">
        <v>1053</v>
      </c>
      <c r="E3882" s="25">
        <v>1053</v>
      </c>
      <c r="F3882" s="25" t="s">
        <v>51</v>
      </c>
      <c r="G3882" s="25">
        <v>95.427999999999997</v>
      </c>
      <c r="H3882" s="25">
        <v>2019</v>
      </c>
      <c r="I3882" s="25">
        <v>5538432184</v>
      </c>
      <c r="J3882" s="25">
        <v>5908190205</v>
      </c>
      <c r="K3882" s="25">
        <v>17129.400000000001</v>
      </c>
      <c r="L3882" s="25">
        <v>52970217</v>
      </c>
      <c r="M3882" s="25">
        <v>9.5640999999999998</v>
      </c>
      <c r="N3882" s="25">
        <v>1148092</v>
      </c>
      <c r="O3882" s="25">
        <v>0.19431999999999999</v>
      </c>
      <c r="P3882" s="25">
        <v>0</v>
      </c>
      <c r="Q3882" s="25">
        <v>0</v>
      </c>
      <c r="R3882" s="25">
        <v>9737603</v>
      </c>
      <c r="S3882" s="25">
        <v>1.7581899999999999</v>
      </c>
      <c r="T3882" s="25">
        <v>0</v>
      </c>
      <c r="U3882" s="25">
        <v>0</v>
      </c>
      <c r="V3882" s="25">
        <v>9737603</v>
      </c>
      <c r="W3882" s="25">
        <v>1.7582</v>
      </c>
      <c r="X3882" s="25">
        <v>0</v>
      </c>
      <c r="Y3882" s="25">
        <v>0</v>
      </c>
      <c r="Z3882" s="25">
        <v>63855912</v>
      </c>
      <c r="AA3882" s="25">
        <v>11.5166</v>
      </c>
      <c r="AB3882" s="25">
        <v>7250000</v>
      </c>
      <c r="AC3882" s="25">
        <v>1.3090299999999999</v>
      </c>
      <c r="AD3882" s="25">
        <v>0</v>
      </c>
      <c r="AE3882" s="25">
        <v>0</v>
      </c>
      <c r="AF3882" s="25">
        <v>7916975</v>
      </c>
      <c r="AG3882" s="25">
        <v>1.34</v>
      </c>
      <c r="AH3882" s="25">
        <v>1949703</v>
      </c>
      <c r="AI3882" s="25">
        <v>0.33</v>
      </c>
      <c r="AJ3882" s="25">
        <v>0</v>
      </c>
      <c r="AK3882" s="25">
        <v>0</v>
      </c>
      <c r="AL3882" s="25">
        <v>3394500</v>
      </c>
      <c r="AM3882" s="25">
        <v>0.57454000000000005</v>
      </c>
      <c r="AN3882" s="25">
        <v>84397158</v>
      </c>
      <c r="AO3882" s="25">
        <v>15.0702</v>
      </c>
      <c r="AQ3882">
        <f t="shared" si="121"/>
        <v>1.7582</v>
      </c>
    </row>
    <row r="3883" spans="1:43" x14ac:dyDescent="0.2">
      <c r="A3883" t="str">
        <f t="shared" si="120"/>
        <v>2019_1062</v>
      </c>
      <c r="C3883" s="25">
        <v>3881</v>
      </c>
      <c r="D3883" s="25">
        <v>1062</v>
      </c>
      <c r="E3883" s="25">
        <v>1062</v>
      </c>
      <c r="F3883" s="25" t="s">
        <v>52</v>
      </c>
      <c r="G3883" s="25">
        <v>4.2649999999999997</v>
      </c>
      <c r="H3883" s="25">
        <v>2019</v>
      </c>
      <c r="I3883" s="25">
        <v>288371539</v>
      </c>
      <c r="J3883" s="25">
        <v>306001541</v>
      </c>
      <c r="K3883" s="25">
        <v>1356.3</v>
      </c>
      <c r="L3883" s="25">
        <v>2923156</v>
      </c>
      <c r="M3883" s="25">
        <v>10.136799999999999</v>
      </c>
      <c r="N3883" s="25">
        <v>90405</v>
      </c>
      <c r="O3883" s="25">
        <v>0.29543999999999998</v>
      </c>
      <c r="P3883" s="25">
        <v>0</v>
      </c>
      <c r="Q3883" s="25">
        <v>0</v>
      </c>
      <c r="R3883" s="25">
        <v>279613</v>
      </c>
      <c r="S3883" s="25">
        <v>0.96962999999999999</v>
      </c>
      <c r="T3883" s="25">
        <v>0</v>
      </c>
      <c r="U3883" s="25">
        <v>0</v>
      </c>
      <c r="V3883" s="25">
        <v>279613</v>
      </c>
      <c r="W3883" s="25">
        <v>0.96960000000000002</v>
      </c>
      <c r="X3883" s="25">
        <v>0</v>
      </c>
      <c r="Y3883" s="25">
        <v>0</v>
      </c>
      <c r="Z3883" s="25">
        <v>3293174</v>
      </c>
      <c r="AA3883" s="25">
        <v>11.4018</v>
      </c>
      <c r="AB3883" s="25">
        <v>353728</v>
      </c>
      <c r="AC3883" s="25">
        <v>1.22664</v>
      </c>
      <c r="AD3883" s="25">
        <v>0</v>
      </c>
      <c r="AE3883" s="25">
        <v>0</v>
      </c>
      <c r="AF3883" s="25">
        <v>410042</v>
      </c>
      <c r="AG3883" s="25">
        <v>1.34</v>
      </c>
      <c r="AH3883" s="25">
        <v>100981</v>
      </c>
      <c r="AI3883" s="25">
        <v>0.33</v>
      </c>
      <c r="AJ3883" s="25">
        <v>0</v>
      </c>
      <c r="AK3883" s="25">
        <v>0</v>
      </c>
      <c r="AL3883" s="25">
        <v>1239198</v>
      </c>
      <c r="AM3883" s="25">
        <v>4.0496499999999997</v>
      </c>
      <c r="AN3883" s="25">
        <v>5397075</v>
      </c>
      <c r="AO3883" s="25">
        <v>18.348099999999999</v>
      </c>
      <c r="AQ3883">
        <f t="shared" si="121"/>
        <v>0.96960000000000002</v>
      </c>
    </row>
    <row r="3884" spans="1:43" x14ac:dyDescent="0.2">
      <c r="A3884" t="str">
        <f t="shared" si="120"/>
        <v>2019_1071</v>
      </c>
      <c r="C3884" s="25">
        <v>3882</v>
      </c>
      <c r="D3884" s="25">
        <v>1071</v>
      </c>
      <c r="E3884" s="25">
        <v>1071</v>
      </c>
      <c r="F3884" s="25" t="s">
        <v>53</v>
      </c>
      <c r="G3884" s="25">
        <v>8.4990000000000006</v>
      </c>
      <c r="H3884" s="25">
        <v>2019</v>
      </c>
      <c r="I3884" s="25">
        <v>252966482</v>
      </c>
      <c r="J3884" s="25">
        <v>252966482</v>
      </c>
      <c r="K3884" s="25">
        <v>1376.4</v>
      </c>
      <c r="L3884" s="25">
        <v>2789789</v>
      </c>
      <c r="M3884" s="25">
        <v>11.0283</v>
      </c>
      <c r="N3884" s="25">
        <v>343017</v>
      </c>
      <c r="O3884" s="25">
        <v>1.35598</v>
      </c>
      <c r="P3884" s="25">
        <v>0</v>
      </c>
      <c r="Q3884" s="25">
        <v>0</v>
      </c>
      <c r="R3884" s="25">
        <v>0</v>
      </c>
      <c r="S3884" s="25">
        <v>0</v>
      </c>
      <c r="T3884" s="25">
        <v>895527</v>
      </c>
      <c r="U3884" s="25">
        <v>3.5400999999999998</v>
      </c>
      <c r="V3884" s="25">
        <v>895527</v>
      </c>
      <c r="W3884" s="25">
        <v>3.5400999999999998</v>
      </c>
      <c r="X3884" s="25">
        <v>0</v>
      </c>
      <c r="Y3884" s="25">
        <v>0</v>
      </c>
      <c r="Z3884" s="25">
        <v>4028333</v>
      </c>
      <c r="AA3884" s="25">
        <v>15.9244</v>
      </c>
      <c r="AB3884" s="25">
        <v>480365</v>
      </c>
      <c r="AC3884" s="25">
        <v>1.89893</v>
      </c>
      <c r="AD3884" s="25">
        <v>0</v>
      </c>
      <c r="AE3884" s="25">
        <v>0</v>
      </c>
      <c r="AF3884" s="25">
        <v>145883</v>
      </c>
      <c r="AG3884" s="25">
        <v>0.57669000000000004</v>
      </c>
      <c r="AH3884" s="25">
        <v>83479</v>
      </c>
      <c r="AI3884" s="25">
        <v>0.33</v>
      </c>
      <c r="AJ3884" s="25">
        <v>0</v>
      </c>
      <c r="AK3884" s="25">
        <v>0</v>
      </c>
      <c r="AL3884" s="25">
        <v>0</v>
      </c>
      <c r="AM3884" s="25">
        <v>0</v>
      </c>
      <c r="AN3884" s="25">
        <v>4738063</v>
      </c>
      <c r="AO3884" s="25">
        <v>18.73</v>
      </c>
      <c r="AQ3884">
        <f t="shared" si="121"/>
        <v>3.5400999999999998</v>
      </c>
    </row>
    <row r="3885" spans="1:43" x14ac:dyDescent="0.2">
      <c r="A3885" t="str">
        <f t="shared" si="120"/>
        <v>2019_1079</v>
      </c>
      <c r="C3885" s="25">
        <v>3883</v>
      </c>
      <c r="D3885" s="25">
        <v>1079</v>
      </c>
      <c r="E3885" s="25">
        <v>1079</v>
      </c>
      <c r="F3885" s="25" t="s">
        <v>54</v>
      </c>
      <c r="G3885" s="25">
        <v>3.508</v>
      </c>
      <c r="H3885" s="25">
        <v>2019</v>
      </c>
      <c r="I3885" s="25">
        <v>262186820</v>
      </c>
      <c r="J3885" s="25">
        <v>262186820</v>
      </c>
      <c r="K3885" s="25">
        <v>766.7</v>
      </c>
      <c r="L3885" s="25">
        <v>2432735</v>
      </c>
      <c r="M3885" s="25">
        <v>9.2786000000000008</v>
      </c>
      <c r="N3885" s="25">
        <v>23760</v>
      </c>
      <c r="O3885" s="25">
        <v>9.0620000000000006E-2</v>
      </c>
      <c r="P3885" s="25">
        <v>0</v>
      </c>
      <c r="Q3885" s="25">
        <v>0</v>
      </c>
      <c r="R3885" s="25">
        <v>354000</v>
      </c>
      <c r="S3885" s="25">
        <v>1.3501799999999999</v>
      </c>
      <c r="T3885" s="25">
        <v>150000</v>
      </c>
      <c r="U3885" s="25">
        <v>0.57210000000000005</v>
      </c>
      <c r="V3885" s="25">
        <v>504000</v>
      </c>
      <c r="W3885" s="25">
        <v>1.9222999999999999</v>
      </c>
      <c r="X3885" s="25">
        <v>0</v>
      </c>
      <c r="Y3885" s="25">
        <v>0</v>
      </c>
      <c r="Z3885" s="25">
        <v>2960495</v>
      </c>
      <c r="AA3885" s="25">
        <v>11.291600000000001</v>
      </c>
      <c r="AB3885" s="25">
        <v>150000</v>
      </c>
      <c r="AC3885" s="25">
        <v>0.57211000000000001</v>
      </c>
      <c r="AD3885" s="25">
        <v>0</v>
      </c>
      <c r="AE3885" s="25">
        <v>0</v>
      </c>
      <c r="AF3885" s="25">
        <v>0</v>
      </c>
      <c r="AG3885" s="25">
        <v>0</v>
      </c>
      <c r="AH3885" s="25">
        <v>86522</v>
      </c>
      <c r="AI3885" s="25">
        <v>0.33</v>
      </c>
      <c r="AJ3885" s="25">
        <v>0</v>
      </c>
      <c r="AK3885" s="25">
        <v>0</v>
      </c>
      <c r="AL3885" s="25">
        <v>0</v>
      </c>
      <c r="AM3885" s="25">
        <v>0</v>
      </c>
      <c r="AN3885" s="25">
        <v>3196399</v>
      </c>
      <c r="AO3885" s="25">
        <v>12.1937</v>
      </c>
      <c r="AQ3885">
        <f t="shared" si="121"/>
        <v>1.9222999999999999</v>
      </c>
    </row>
    <row r="3886" spans="1:43" x14ac:dyDescent="0.2">
      <c r="A3886" t="str">
        <f t="shared" si="120"/>
        <v>2019_1080</v>
      </c>
      <c r="C3886" s="25">
        <v>3884</v>
      </c>
      <c r="D3886" s="25">
        <v>1080</v>
      </c>
      <c r="E3886" s="25">
        <v>1080</v>
      </c>
      <c r="F3886" s="25" t="s">
        <v>919</v>
      </c>
      <c r="G3886" s="25">
        <v>1.8129999999999999</v>
      </c>
      <c r="H3886" s="25">
        <v>2019</v>
      </c>
      <c r="I3886" s="25">
        <v>194728970</v>
      </c>
      <c r="J3886" s="25">
        <v>198207358</v>
      </c>
      <c r="K3886" s="25">
        <v>418.6</v>
      </c>
      <c r="L3886" s="25">
        <v>1654617</v>
      </c>
      <c r="M3886" s="25">
        <v>8.4969999999999999</v>
      </c>
      <c r="N3886" s="25">
        <v>211082</v>
      </c>
      <c r="O3886" s="25">
        <v>1.0649599999999999</v>
      </c>
      <c r="P3886" s="25">
        <v>0</v>
      </c>
      <c r="Q3886" s="25">
        <v>0</v>
      </c>
      <c r="R3886" s="25">
        <v>0</v>
      </c>
      <c r="S3886" s="25">
        <v>0</v>
      </c>
      <c r="T3886" s="25">
        <v>0</v>
      </c>
      <c r="U3886" s="25">
        <v>0</v>
      </c>
      <c r="V3886" s="25">
        <v>0</v>
      </c>
      <c r="W3886" s="25">
        <v>0</v>
      </c>
      <c r="X3886" s="25">
        <v>0</v>
      </c>
      <c r="Y3886" s="25">
        <v>0</v>
      </c>
      <c r="Z3886" s="25">
        <v>1865699</v>
      </c>
      <c r="AA3886" s="25">
        <v>9.5619999999999994</v>
      </c>
      <c r="AB3886" s="25">
        <v>191000</v>
      </c>
      <c r="AC3886" s="25">
        <v>0.98085</v>
      </c>
      <c r="AD3886" s="25">
        <v>0</v>
      </c>
      <c r="AE3886" s="25">
        <v>0</v>
      </c>
      <c r="AF3886" s="25">
        <v>132799</v>
      </c>
      <c r="AG3886" s="25">
        <v>0.67</v>
      </c>
      <c r="AH3886" s="25">
        <v>65408</v>
      </c>
      <c r="AI3886" s="25">
        <v>0.33</v>
      </c>
      <c r="AJ3886" s="25">
        <v>0</v>
      </c>
      <c r="AK3886" s="25">
        <v>0</v>
      </c>
      <c r="AL3886" s="25">
        <v>396400</v>
      </c>
      <c r="AM3886" s="25">
        <v>1.99993</v>
      </c>
      <c r="AN3886" s="25">
        <v>2651189</v>
      </c>
      <c r="AO3886" s="25">
        <v>13.5428</v>
      </c>
      <c r="AQ3886">
        <f t="shared" si="121"/>
        <v>0</v>
      </c>
    </row>
    <row r="3887" spans="1:43" x14ac:dyDescent="0.2">
      <c r="A3887" t="str">
        <f t="shared" si="120"/>
        <v>2019_1082</v>
      </c>
      <c r="C3887" s="25">
        <v>3885</v>
      </c>
      <c r="D3887" s="25">
        <v>1082</v>
      </c>
      <c r="E3887" s="25">
        <v>1082</v>
      </c>
      <c r="F3887" s="25" t="s">
        <v>669</v>
      </c>
      <c r="G3887" s="25">
        <v>6.3460000000000001</v>
      </c>
      <c r="H3887" s="25">
        <v>2019</v>
      </c>
      <c r="I3887" s="25">
        <v>511416071</v>
      </c>
      <c r="J3887" s="25">
        <v>578731707</v>
      </c>
      <c r="K3887" s="25">
        <v>1462.7</v>
      </c>
      <c r="L3887" s="25">
        <v>4438349</v>
      </c>
      <c r="M3887" s="25">
        <v>8.6784999999999997</v>
      </c>
      <c r="N3887" s="25">
        <v>70472</v>
      </c>
      <c r="O3887" s="25">
        <v>0.12177</v>
      </c>
      <c r="P3887" s="25">
        <v>0</v>
      </c>
      <c r="Q3887" s="25">
        <v>0</v>
      </c>
      <c r="R3887" s="25">
        <v>561142</v>
      </c>
      <c r="S3887" s="25">
        <v>1.0972299999999999</v>
      </c>
      <c r="T3887" s="25">
        <v>289500</v>
      </c>
      <c r="U3887" s="25">
        <v>0.56610000000000005</v>
      </c>
      <c r="V3887" s="25">
        <v>850642</v>
      </c>
      <c r="W3887" s="25">
        <v>1.6633</v>
      </c>
      <c r="X3887" s="25">
        <v>0</v>
      </c>
      <c r="Y3887" s="25">
        <v>0</v>
      </c>
      <c r="Z3887" s="25">
        <v>5359463</v>
      </c>
      <c r="AA3887" s="25">
        <v>10.4636</v>
      </c>
      <c r="AB3887" s="25">
        <v>550000</v>
      </c>
      <c r="AC3887" s="25">
        <v>1.07545</v>
      </c>
      <c r="AD3887" s="25">
        <v>0</v>
      </c>
      <c r="AE3887" s="25">
        <v>0</v>
      </c>
      <c r="AF3887" s="25">
        <v>387750</v>
      </c>
      <c r="AG3887" s="25">
        <v>0.67</v>
      </c>
      <c r="AH3887" s="25">
        <v>190981</v>
      </c>
      <c r="AI3887" s="25">
        <v>0.33</v>
      </c>
      <c r="AJ3887" s="25">
        <v>0</v>
      </c>
      <c r="AK3887" s="25">
        <v>0</v>
      </c>
      <c r="AL3887" s="25">
        <v>1029813</v>
      </c>
      <c r="AM3887" s="25">
        <v>1.7794300000000001</v>
      </c>
      <c r="AN3887" s="25">
        <v>7516600</v>
      </c>
      <c r="AO3887" s="25">
        <v>14.3185</v>
      </c>
      <c r="AQ3887">
        <f t="shared" si="121"/>
        <v>1.6633</v>
      </c>
    </row>
    <row r="3888" spans="1:43" x14ac:dyDescent="0.2">
      <c r="A3888" t="str">
        <f t="shared" si="120"/>
        <v>2019_1089</v>
      </c>
      <c r="C3888" s="25">
        <v>3886</v>
      </c>
      <c r="D3888" s="25">
        <v>1089</v>
      </c>
      <c r="E3888" s="25">
        <v>1089</v>
      </c>
      <c r="F3888" s="25" t="s">
        <v>55</v>
      </c>
      <c r="G3888" s="25">
        <v>2</v>
      </c>
      <c r="H3888" s="25">
        <v>2019</v>
      </c>
      <c r="I3888" s="25">
        <v>138768406</v>
      </c>
      <c r="J3888" s="25">
        <v>145792219</v>
      </c>
      <c r="K3888" s="25">
        <v>473.6</v>
      </c>
      <c r="L3888" s="25">
        <v>1357566</v>
      </c>
      <c r="M3888" s="25">
        <v>9.7829999999999995</v>
      </c>
      <c r="N3888" s="25">
        <v>229405</v>
      </c>
      <c r="O3888" s="25">
        <v>1.57351</v>
      </c>
      <c r="P3888" s="25">
        <v>0</v>
      </c>
      <c r="Q3888" s="25">
        <v>0</v>
      </c>
      <c r="R3888" s="25">
        <v>0</v>
      </c>
      <c r="S3888" s="25">
        <v>0</v>
      </c>
      <c r="T3888" s="25">
        <v>149097</v>
      </c>
      <c r="U3888" s="25">
        <v>1.0744</v>
      </c>
      <c r="V3888" s="25">
        <v>149097</v>
      </c>
      <c r="W3888" s="25">
        <v>1.0744</v>
      </c>
      <c r="X3888" s="25">
        <v>0</v>
      </c>
      <c r="Y3888" s="25">
        <v>0</v>
      </c>
      <c r="Z3888" s="25">
        <v>1736068</v>
      </c>
      <c r="AA3888" s="25">
        <v>12.430899999999999</v>
      </c>
      <c r="AB3888" s="25">
        <v>175000</v>
      </c>
      <c r="AC3888" s="25">
        <v>1.26109</v>
      </c>
      <c r="AD3888" s="25">
        <v>0</v>
      </c>
      <c r="AE3888" s="25">
        <v>0</v>
      </c>
      <c r="AF3888" s="25">
        <v>195362</v>
      </c>
      <c r="AG3888" s="25">
        <v>1.34</v>
      </c>
      <c r="AH3888" s="25">
        <v>48111</v>
      </c>
      <c r="AI3888" s="25">
        <v>0.33</v>
      </c>
      <c r="AJ3888" s="25">
        <v>0</v>
      </c>
      <c r="AK3888" s="25">
        <v>0</v>
      </c>
      <c r="AL3888" s="25">
        <v>326285</v>
      </c>
      <c r="AM3888" s="25">
        <v>2.2380100000000001</v>
      </c>
      <c r="AN3888" s="25">
        <v>2592115</v>
      </c>
      <c r="AO3888" s="25">
        <v>17.600000000000001</v>
      </c>
      <c r="AQ3888">
        <f t="shared" si="121"/>
        <v>1.0744</v>
      </c>
    </row>
    <row r="3889" spans="1:43" x14ac:dyDescent="0.2">
      <c r="A3889" t="str">
        <f t="shared" si="120"/>
        <v>2019_1093</v>
      </c>
      <c r="C3889" s="25">
        <v>3887</v>
      </c>
      <c r="D3889" s="25">
        <v>1093</v>
      </c>
      <c r="E3889" s="25">
        <v>1093</v>
      </c>
      <c r="F3889" s="25" t="s">
        <v>56</v>
      </c>
      <c r="G3889" s="25">
        <v>3.843</v>
      </c>
      <c r="H3889" s="25">
        <v>2019</v>
      </c>
      <c r="I3889" s="25">
        <v>144352530</v>
      </c>
      <c r="J3889" s="25">
        <v>144352530</v>
      </c>
      <c r="K3889" s="25">
        <v>616.70000000000005</v>
      </c>
      <c r="L3889" s="25">
        <v>1626291</v>
      </c>
      <c r="M3889" s="25">
        <v>11.2661</v>
      </c>
      <c r="N3889" s="25">
        <v>209408</v>
      </c>
      <c r="O3889" s="25">
        <v>1.4506699999999999</v>
      </c>
      <c r="P3889" s="25">
        <v>0</v>
      </c>
      <c r="Q3889" s="25">
        <v>0</v>
      </c>
      <c r="R3889" s="25">
        <v>0</v>
      </c>
      <c r="S3889" s="25">
        <v>0</v>
      </c>
      <c r="T3889" s="25">
        <v>0</v>
      </c>
      <c r="U3889" s="25">
        <v>0</v>
      </c>
      <c r="V3889" s="25">
        <v>0</v>
      </c>
      <c r="W3889" s="25">
        <v>0</v>
      </c>
      <c r="X3889" s="25">
        <v>0</v>
      </c>
      <c r="Y3889" s="25">
        <v>0</v>
      </c>
      <c r="Z3889" s="25">
        <v>1835699</v>
      </c>
      <c r="AA3889" s="25">
        <v>12.716799999999999</v>
      </c>
      <c r="AB3889" s="25">
        <v>309024</v>
      </c>
      <c r="AC3889" s="25">
        <v>2.1407600000000002</v>
      </c>
      <c r="AD3889" s="25">
        <v>0</v>
      </c>
      <c r="AE3889" s="25">
        <v>0</v>
      </c>
      <c r="AF3889" s="25">
        <v>0</v>
      </c>
      <c r="AG3889" s="25">
        <v>0</v>
      </c>
      <c r="AH3889" s="25">
        <v>47636</v>
      </c>
      <c r="AI3889" s="25">
        <v>0.33</v>
      </c>
      <c r="AJ3889" s="25">
        <v>0</v>
      </c>
      <c r="AK3889" s="25">
        <v>0</v>
      </c>
      <c r="AL3889" s="25">
        <v>277473</v>
      </c>
      <c r="AM3889" s="25">
        <v>1.9221900000000001</v>
      </c>
      <c r="AN3889" s="25">
        <v>2469832</v>
      </c>
      <c r="AO3889" s="25">
        <v>17.1097</v>
      </c>
      <c r="AQ3889">
        <f t="shared" si="121"/>
        <v>0</v>
      </c>
    </row>
    <row r="3890" spans="1:43" x14ac:dyDescent="0.2">
      <c r="A3890" t="str">
        <f t="shared" si="120"/>
        <v>2019_1095</v>
      </c>
      <c r="C3890" s="25">
        <v>3888</v>
      </c>
      <c r="D3890" s="25">
        <v>1095</v>
      </c>
      <c r="E3890" s="25">
        <v>1095</v>
      </c>
      <c r="F3890" s="25" t="s">
        <v>57</v>
      </c>
      <c r="G3890" s="25">
        <v>3.0529999999999999</v>
      </c>
      <c r="H3890" s="25">
        <v>2019</v>
      </c>
      <c r="I3890" s="25">
        <v>283432095</v>
      </c>
      <c r="J3890" s="25">
        <v>292944286</v>
      </c>
      <c r="K3890" s="25">
        <v>761.2</v>
      </c>
      <c r="L3890" s="25">
        <v>2552800</v>
      </c>
      <c r="M3890" s="25">
        <v>9.0067000000000004</v>
      </c>
      <c r="N3890" s="25">
        <v>40751</v>
      </c>
      <c r="O3890" s="25">
        <v>0.13911000000000001</v>
      </c>
      <c r="P3890" s="25">
        <v>0</v>
      </c>
      <c r="Q3890" s="25">
        <v>0</v>
      </c>
      <c r="R3890" s="25">
        <v>264926</v>
      </c>
      <c r="S3890" s="25">
        <v>0.93471000000000004</v>
      </c>
      <c r="T3890" s="25">
        <v>385074</v>
      </c>
      <c r="U3890" s="25">
        <v>1.3586</v>
      </c>
      <c r="V3890" s="25">
        <v>650000</v>
      </c>
      <c r="W3890" s="25">
        <v>2.2932999999999999</v>
      </c>
      <c r="X3890" s="25">
        <v>0</v>
      </c>
      <c r="Y3890" s="25">
        <v>0</v>
      </c>
      <c r="Z3890" s="25">
        <v>3243551</v>
      </c>
      <c r="AA3890" s="25">
        <v>11.4392</v>
      </c>
      <c r="AB3890" s="25">
        <v>250000</v>
      </c>
      <c r="AC3890" s="25">
        <v>0.88205</v>
      </c>
      <c r="AD3890" s="25">
        <v>0</v>
      </c>
      <c r="AE3890" s="25">
        <v>0</v>
      </c>
      <c r="AF3890" s="25">
        <v>196273</v>
      </c>
      <c r="AG3890" s="25">
        <v>0.67</v>
      </c>
      <c r="AH3890" s="25">
        <v>96672</v>
      </c>
      <c r="AI3890" s="25">
        <v>0.33</v>
      </c>
      <c r="AJ3890" s="25">
        <v>38263</v>
      </c>
      <c r="AK3890" s="25">
        <v>0.13500000000000001</v>
      </c>
      <c r="AL3890" s="25">
        <v>0</v>
      </c>
      <c r="AM3890" s="25">
        <v>0</v>
      </c>
      <c r="AN3890" s="25">
        <v>3812974</v>
      </c>
      <c r="AO3890" s="25">
        <v>13.456200000000001</v>
      </c>
      <c r="AQ3890">
        <f t="shared" si="121"/>
        <v>2.2932999999999999</v>
      </c>
    </row>
    <row r="3891" spans="1:43" x14ac:dyDescent="0.2">
      <c r="A3891" t="str">
        <f t="shared" si="120"/>
        <v>2019_1107</v>
      </c>
      <c r="C3891" s="25">
        <v>3889</v>
      </c>
      <c r="D3891" s="25">
        <v>1107</v>
      </c>
      <c r="E3891" s="25">
        <v>1107</v>
      </c>
      <c r="F3891" s="25" t="s">
        <v>58</v>
      </c>
      <c r="G3891" s="25">
        <v>6.9589999999999996</v>
      </c>
      <c r="H3891" s="25">
        <v>2019</v>
      </c>
      <c r="I3891" s="25">
        <v>313544957</v>
      </c>
      <c r="J3891" s="25">
        <v>322053002</v>
      </c>
      <c r="K3891" s="25">
        <v>1240.5</v>
      </c>
      <c r="L3891" s="25">
        <v>3332100</v>
      </c>
      <c r="M3891" s="25">
        <v>10.6272</v>
      </c>
      <c r="N3891" s="25">
        <v>507031</v>
      </c>
      <c r="O3891" s="25">
        <v>1.57437</v>
      </c>
      <c r="P3891" s="25">
        <v>0</v>
      </c>
      <c r="Q3891" s="25">
        <v>0</v>
      </c>
      <c r="R3891" s="25">
        <v>2663</v>
      </c>
      <c r="S3891" s="25">
        <v>8.4899999999999993E-3</v>
      </c>
      <c r="T3891" s="25">
        <v>0</v>
      </c>
      <c r="U3891" s="25">
        <v>0</v>
      </c>
      <c r="V3891" s="25">
        <v>2663</v>
      </c>
      <c r="W3891" s="25">
        <v>8.5000000000000006E-3</v>
      </c>
      <c r="X3891" s="25">
        <v>0</v>
      </c>
      <c r="Y3891" s="25">
        <v>0</v>
      </c>
      <c r="Z3891" s="25">
        <v>3841794</v>
      </c>
      <c r="AA3891" s="25">
        <v>12.210100000000001</v>
      </c>
      <c r="AB3891" s="25">
        <v>300000</v>
      </c>
      <c r="AC3891" s="25">
        <v>0.95679999999999998</v>
      </c>
      <c r="AD3891" s="25">
        <v>0</v>
      </c>
      <c r="AE3891" s="25">
        <v>0</v>
      </c>
      <c r="AF3891" s="25">
        <v>370561</v>
      </c>
      <c r="AG3891" s="25">
        <v>1.15062</v>
      </c>
      <c r="AH3891" s="25">
        <v>106277</v>
      </c>
      <c r="AI3891" s="25">
        <v>0.33</v>
      </c>
      <c r="AJ3891" s="25">
        <v>0</v>
      </c>
      <c r="AK3891" s="25">
        <v>0</v>
      </c>
      <c r="AL3891" s="25">
        <v>0</v>
      </c>
      <c r="AM3891" s="25">
        <v>0</v>
      </c>
      <c r="AN3891" s="25">
        <v>4605893</v>
      </c>
      <c r="AO3891" s="25">
        <v>14.647500000000001</v>
      </c>
      <c r="AQ3891">
        <f t="shared" si="121"/>
        <v>8.5000000000000006E-3</v>
      </c>
    </row>
    <row r="3892" spans="1:43" x14ac:dyDescent="0.2">
      <c r="A3892" t="str">
        <f t="shared" si="120"/>
        <v>2019_1116</v>
      </c>
      <c r="C3892" s="25">
        <v>3890</v>
      </c>
      <c r="D3892" s="25">
        <v>1116</v>
      </c>
      <c r="E3892" s="25">
        <v>1116</v>
      </c>
      <c r="F3892" s="25" t="s">
        <v>59</v>
      </c>
      <c r="G3892" s="25">
        <v>8.7409999999999997</v>
      </c>
      <c r="H3892" s="25">
        <v>2019</v>
      </c>
      <c r="I3892" s="25">
        <v>537211693</v>
      </c>
      <c r="J3892" s="25">
        <v>586860546</v>
      </c>
      <c r="K3892" s="25">
        <v>1501.7</v>
      </c>
      <c r="L3892" s="25">
        <v>4963388</v>
      </c>
      <c r="M3892" s="25">
        <v>9.2392000000000003</v>
      </c>
      <c r="N3892" s="25">
        <v>81204</v>
      </c>
      <c r="O3892" s="25">
        <v>0.13836999999999999</v>
      </c>
      <c r="P3892" s="25">
        <v>0</v>
      </c>
      <c r="Q3892" s="25">
        <v>0</v>
      </c>
      <c r="R3892" s="25">
        <v>697552</v>
      </c>
      <c r="S3892" s="25">
        <v>1.29847</v>
      </c>
      <c r="T3892" s="25">
        <v>0</v>
      </c>
      <c r="U3892" s="25">
        <v>0</v>
      </c>
      <c r="V3892" s="25">
        <v>697552</v>
      </c>
      <c r="W3892" s="25">
        <v>1.2985</v>
      </c>
      <c r="X3892" s="25">
        <v>0</v>
      </c>
      <c r="Y3892" s="25">
        <v>0</v>
      </c>
      <c r="Z3892" s="25">
        <v>5742144</v>
      </c>
      <c r="AA3892" s="25">
        <v>10.676</v>
      </c>
      <c r="AB3892" s="25">
        <v>300000</v>
      </c>
      <c r="AC3892" s="25">
        <v>0.55844000000000005</v>
      </c>
      <c r="AD3892" s="25">
        <v>0</v>
      </c>
      <c r="AE3892" s="25">
        <v>0</v>
      </c>
      <c r="AF3892" s="25">
        <v>693500</v>
      </c>
      <c r="AG3892" s="25">
        <v>1.18171</v>
      </c>
      <c r="AH3892" s="25">
        <v>193664</v>
      </c>
      <c r="AI3892" s="25">
        <v>0.33</v>
      </c>
      <c r="AJ3892" s="25">
        <v>0</v>
      </c>
      <c r="AK3892" s="25">
        <v>0</v>
      </c>
      <c r="AL3892" s="25">
        <v>0</v>
      </c>
      <c r="AM3892" s="25">
        <v>0</v>
      </c>
      <c r="AN3892" s="25">
        <v>6928948</v>
      </c>
      <c r="AO3892" s="25">
        <v>12.7462</v>
      </c>
      <c r="AQ3892">
        <f t="shared" si="121"/>
        <v>1.2985</v>
      </c>
    </row>
    <row r="3893" spans="1:43" x14ac:dyDescent="0.2">
      <c r="A3893" t="str">
        <f t="shared" si="120"/>
        <v>2019_1134</v>
      </c>
      <c r="C3893" s="25">
        <v>3891</v>
      </c>
      <c r="D3893" s="25">
        <v>1134</v>
      </c>
      <c r="E3893" s="25">
        <v>1134</v>
      </c>
      <c r="F3893" s="25" t="s">
        <v>60</v>
      </c>
      <c r="G3893" s="25">
        <v>1.4019999999999999</v>
      </c>
      <c r="H3893" s="25">
        <v>2019</v>
      </c>
      <c r="I3893" s="25">
        <v>163480937</v>
      </c>
      <c r="J3893" s="25">
        <v>163480937</v>
      </c>
      <c r="K3893" s="25">
        <v>259.10000000000002</v>
      </c>
      <c r="L3893" s="25">
        <v>1311694</v>
      </c>
      <c r="M3893" s="25">
        <v>8.0235000000000003</v>
      </c>
      <c r="N3893" s="25">
        <v>80184</v>
      </c>
      <c r="O3893" s="25">
        <v>0.49048000000000003</v>
      </c>
      <c r="P3893" s="25">
        <v>0</v>
      </c>
      <c r="Q3893" s="25">
        <v>0</v>
      </c>
      <c r="R3893" s="25">
        <v>39546</v>
      </c>
      <c r="S3893" s="25">
        <v>0.2419</v>
      </c>
      <c r="T3893" s="25">
        <v>100000</v>
      </c>
      <c r="U3893" s="25">
        <v>0.61170000000000002</v>
      </c>
      <c r="V3893" s="25">
        <v>139546</v>
      </c>
      <c r="W3893" s="25">
        <v>0.85360000000000003</v>
      </c>
      <c r="X3893" s="25">
        <v>0</v>
      </c>
      <c r="Y3893" s="25">
        <v>0</v>
      </c>
      <c r="Z3893" s="25">
        <v>1531424</v>
      </c>
      <c r="AA3893" s="25">
        <v>9.3675999999999995</v>
      </c>
      <c r="AB3893" s="25">
        <v>80000</v>
      </c>
      <c r="AC3893" s="25">
        <v>0.48935000000000001</v>
      </c>
      <c r="AD3893" s="25">
        <v>0</v>
      </c>
      <c r="AE3893" s="25">
        <v>0</v>
      </c>
      <c r="AF3893" s="25">
        <v>31866</v>
      </c>
      <c r="AG3893" s="25">
        <v>0.19492000000000001</v>
      </c>
      <c r="AH3893" s="25">
        <v>40000</v>
      </c>
      <c r="AI3893" s="25">
        <v>0.24468000000000001</v>
      </c>
      <c r="AJ3893" s="25">
        <v>0</v>
      </c>
      <c r="AK3893" s="25">
        <v>0</v>
      </c>
      <c r="AL3893" s="25">
        <v>0</v>
      </c>
      <c r="AM3893" s="25">
        <v>0</v>
      </c>
      <c r="AN3893" s="25">
        <v>1683371</v>
      </c>
      <c r="AO3893" s="25">
        <v>10.2966</v>
      </c>
      <c r="AQ3893">
        <f t="shared" si="121"/>
        <v>0.85360000000000003</v>
      </c>
    </row>
    <row r="3894" spans="1:43" x14ac:dyDescent="0.2">
      <c r="A3894" t="str">
        <f t="shared" si="120"/>
        <v>2019_1152</v>
      </c>
      <c r="C3894" s="25">
        <v>3892</v>
      </c>
      <c r="D3894" s="25">
        <v>1152</v>
      </c>
      <c r="E3894" s="25">
        <v>1152</v>
      </c>
      <c r="F3894" s="25" t="s">
        <v>61</v>
      </c>
      <c r="G3894" s="25">
        <v>4.6550000000000002</v>
      </c>
      <c r="H3894" s="25">
        <v>2019</v>
      </c>
      <c r="I3894" s="25">
        <v>278821395</v>
      </c>
      <c r="J3894" s="25">
        <v>281356212</v>
      </c>
      <c r="K3894" s="25">
        <v>973.5</v>
      </c>
      <c r="L3894" s="25">
        <v>2665994</v>
      </c>
      <c r="M3894" s="25">
        <v>9.5617000000000001</v>
      </c>
      <c r="N3894" s="25">
        <v>73799</v>
      </c>
      <c r="O3894" s="25">
        <v>0.26229999999999998</v>
      </c>
      <c r="P3894" s="25">
        <v>0</v>
      </c>
      <c r="Q3894" s="25">
        <v>0</v>
      </c>
      <c r="R3894" s="25">
        <v>115278</v>
      </c>
      <c r="S3894" s="25">
        <v>0.41344999999999998</v>
      </c>
      <c r="T3894" s="25">
        <v>0</v>
      </c>
      <c r="U3894" s="25">
        <v>0</v>
      </c>
      <c r="V3894" s="25">
        <v>115278</v>
      </c>
      <c r="W3894" s="25">
        <v>0.41339999999999999</v>
      </c>
      <c r="X3894" s="25">
        <v>0</v>
      </c>
      <c r="Y3894" s="25">
        <v>0</v>
      </c>
      <c r="Z3894" s="25">
        <v>2855071</v>
      </c>
      <c r="AA3894" s="25">
        <v>10.237399999999999</v>
      </c>
      <c r="AB3894" s="25">
        <v>350000</v>
      </c>
      <c r="AC3894" s="25">
        <v>1.25528</v>
      </c>
      <c r="AD3894" s="25">
        <v>0</v>
      </c>
      <c r="AE3894" s="25">
        <v>0</v>
      </c>
      <c r="AF3894" s="25">
        <v>239153</v>
      </c>
      <c r="AG3894" s="25">
        <v>0.85</v>
      </c>
      <c r="AH3894" s="25">
        <v>92848</v>
      </c>
      <c r="AI3894" s="25">
        <v>0.33</v>
      </c>
      <c r="AJ3894" s="25">
        <v>0</v>
      </c>
      <c r="AK3894" s="25">
        <v>0</v>
      </c>
      <c r="AL3894" s="25">
        <v>0</v>
      </c>
      <c r="AM3894" s="25">
        <v>0</v>
      </c>
      <c r="AN3894" s="25">
        <v>3550982</v>
      </c>
      <c r="AO3894" s="25">
        <v>12.672700000000001</v>
      </c>
      <c r="AQ3894">
        <f t="shared" si="121"/>
        <v>0.41339999999999999</v>
      </c>
    </row>
    <row r="3895" spans="1:43" x14ac:dyDescent="0.2">
      <c r="A3895" t="str">
        <f t="shared" si="120"/>
        <v>2019_1197</v>
      </c>
      <c r="C3895" s="25">
        <v>3893</v>
      </c>
      <c r="D3895" s="25">
        <v>1197</v>
      </c>
      <c r="E3895" s="25">
        <v>1197</v>
      </c>
      <c r="F3895" s="25" t="s">
        <v>62</v>
      </c>
      <c r="G3895" s="25">
        <v>4.67</v>
      </c>
      <c r="H3895" s="25">
        <v>2019</v>
      </c>
      <c r="I3895" s="25">
        <v>299631419</v>
      </c>
      <c r="J3895" s="25">
        <v>304740981</v>
      </c>
      <c r="K3895" s="25">
        <v>979.4</v>
      </c>
      <c r="L3895" s="25">
        <v>2705583</v>
      </c>
      <c r="M3895" s="25">
        <v>9.0297000000000001</v>
      </c>
      <c r="N3895" s="25">
        <v>70924</v>
      </c>
      <c r="O3895" s="25">
        <v>0.23274</v>
      </c>
      <c r="P3895" s="25">
        <v>0</v>
      </c>
      <c r="Q3895" s="25">
        <v>0</v>
      </c>
      <c r="R3895" s="25">
        <v>141670</v>
      </c>
      <c r="S3895" s="25">
        <v>0.47281000000000001</v>
      </c>
      <c r="T3895" s="25">
        <v>0</v>
      </c>
      <c r="U3895" s="25">
        <v>0</v>
      </c>
      <c r="V3895" s="25">
        <v>141670</v>
      </c>
      <c r="W3895" s="25">
        <v>0.4728</v>
      </c>
      <c r="X3895" s="25">
        <v>0</v>
      </c>
      <c r="Y3895" s="25">
        <v>0</v>
      </c>
      <c r="Z3895" s="25">
        <v>2918177</v>
      </c>
      <c r="AA3895" s="25">
        <v>9.7353000000000005</v>
      </c>
      <c r="AB3895" s="25">
        <v>260000</v>
      </c>
      <c r="AC3895" s="25">
        <v>0.86773</v>
      </c>
      <c r="AD3895" s="25">
        <v>0</v>
      </c>
      <c r="AE3895" s="25">
        <v>0</v>
      </c>
      <c r="AF3895" s="25">
        <v>0</v>
      </c>
      <c r="AG3895" s="25">
        <v>0</v>
      </c>
      <c r="AH3895" s="25">
        <v>100565</v>
      </c>
      <c r="AI3895" s="25">
        <v>0.33</v>
      </c>
      <c r="AJ3895" s="25">
        <v>0</v>
      </c>
      <c r="AK3895" s="25">
        <v>0</v>
      </c>
      <c r="AL3895" s="25">
        <v>0</v>
      </c>
      <c r="AM3895" s="25">
        <v>0</v>
      </c>
      <c r="AN3895" s="25">
        <v>3286449</v>
      </c>
      <c r="AO3895" s="25">
        <v>10.933</v>
      </c>
      <c r="AQ3895">
        <f t="shared" si="121"/>
        <v>0.4728</v>
      </c>
    </row>
    <row r="3896" spans="1:43" x14ac:dyDescent="0.2">
      <c r="A3896" t="str">
        <f t="shared" si="120"/>
        <v>2019_1206</v>
      </c>
      <c r="C3896" s="25">
        <v>3894</v>
      </c>
      <c r="D3896" s="25">
        <v>1206</v>
      </c>
      <c r="E3896" s="25">
        <v>1206</v>
      </c>
      <c r="F3896" s="25" t="s">
        <v>647</v>
      </c>
      <c r="G3896" s="25">
        <v>5.3719999999999999</v>
      </c>
      <c r="H3896" s="25">
        <v>2019</v>
      </c>
      <c r="I3896" s="25">
        <v>481430003</v>
      </c>
      <c r="J3896" s="25">
        <v>511995193</v>
      </c>
      <c r="K3896" s="25">
        <v>943.6</v>
      </c>
      <c r="L3896" s="25">
        <v>4031713</v>
      </c>
      <c r="M3896" s="25">
        <v>8.3744999999999994</v>
      </c>
      <c r="N3896" s="25">
        <v>543400</v>
      </c>
      <c r="O3896" s="25">
        <v>1.06134</v>
      </c>
      <c r="P3896" s="25">
        <v>0</v>
      </c>
      <c r="Q3896" s="25">
        <v>0</v>
      </c>
      <c r="R3896" s="25">
        <v>649992</v>
      </c>
      <c r="S3896" s="25">
        <v>1.3501300000000001</v>
      </c>
      <c r="T3896" s="25">
        <v>175000</v>
      </c>
      <c r="U3896" s="25">
        <v>0.36349999999999999</v>
      </c>
      <c r="V3896" s="25">
        <v>824992</v>
      </c>
      <c r="W3896" s="25">
        <v>1.7136</v>
      </c>
      <c r="X3896" s="25">
        <v>0</v>
      </c>
      <c r="Y3896" s="25">
        <v>0</v>
      </c>
      <c r="Z3896" s="25">
        <v>5400105</v>
      </c>
      <c r="AA3896" s="25">
        <v>11.1494</v>
      </c>
      <c r="AB3896" s="25">
        <v>399813</v>
      </c>
      <c r="AC3896" s="25">
        <v>0.83047000000000004</v>
      </c>
      <c r="AD3896" s="25">
        <v>0</v>
      </c>
      <c r="AE3896" s="25">
        <v>0</v>
      </c>
      <c r="AF3896" s="25">
        <v>686074</v>
      </c>
      <c r="AG3896" s="25">
        <v>1.34</v>
      </c>
      <c r="AH3896" s="25">
        <v>168958</v>
      </c>
      <c r="AI3896" s="25">
        <v>0.33</v>
      </c>
      <c r="AJ3896" s="25">
        <v>0</v>
      </c>
      <c r="AK3896" s="25">
        <v>0</v>
      </c>
      <c r="AL3896" s="25">
        <v>223153</v>
      </c>
      <c r="AM3896" s="25">
        <v>0.55000000000000004</v>
      </c>
      <c r="AN3896" s="25">
        <v>6878093</v>
      </c>
      <c r="AO3896" s="25">
        <v>14.1999</v>
      </c>
      <c r="AQ3896">
        <f t="shared" si="121"/>
        <v>1.7136</v>
      </c>
    </row>
    <row r="3897" spans="1:43" x14ac:dyDescent="0.2">
      <c r="A3897" t="str">
        <f t="shared" si="120"/>
        <v>2019_1211</v>
      </c>
      <c r="C3897" s="25">
        <v>3895</v>
      </c>
      <c r="D3897" s="25">
        <v>1211</v>
      </c>
      <c r="E3897" s="25">
        <v>1211</v>
      </c>
      <c r="F3897" s="25" t="s">
        <v>63</v>
      </c>
      <c r="G3897" s="25">
        <v>9.0129999999999999</v>
      </c>
      <c r="H3897" s="25">
        <v>2019</v>
      </c>
      <c r="I3897" s="25">
        <v>348567407</v>
      </c>
      <c r="J3897" s="25">
        <v>367206932</v>
      </c>
      <c r="K3897" s="25">
        <v>1459.6</v>
      </c>
      <c r="L3897" s="25">
        <v>3195640</v>
      </c>
      <c r="M3897" s="25">
        <v>9.1678999999999995</v>
      </c>
      <c r="N3897" s="25">
        <v>627863</v>
      </c>
      <c r="O3897" s="25">
        <v>1.70983</v>
      </c>
      <c r="P3897" s="25">
        <v>0</v>
      </c>
      <c r="Q3897" s="25">
        <v>0</v>
      </c>
      <c r="R3897" s="25">
        <v>120500</v>
      </c>
      <c r="S3897" s="25">
        <v>0.34570000000000001</v>
      </c>
      <c r="T3897" s="25">
        <v>0</v>
      </c>
      <c r="U3897" s="25">
        <v>0</v>
      </c>
      <c r="V3897" s="25">
        <v>120500</v>
      </c>
      <c r="W3897" s="25">
        <v>0.34570000000000001</v>
      </c>
      <c r="X3897" s="25">
        <v>0</v>
      </c>
      <c r="Y3897" s="25">
        <v>0</v>
      </c>
      <c r="Z3897" s="25">
        <v>3944003</v>
      </c>
      <c r="AA3897" s="25">
        <v>11.2235</v>
      </c>
      <c r="AB3897" s="25">
        <v>0</v>
      </c>
      <c r="AC3897" s="25">
        <v>0</v>
      </c>
      <c r="AD3897" s="25">
        <v>0</v>
      </c>
      <c r="AE3897" s="25">
        <v>0</v>
      </c>
      <c r="AF3897" s="25">
        <v>204557</v>
      </c>
      <c r="AG3897" s="25">
        <v>0.55706</v>
      </c>
      <c r="AH3897" s="25">
        <v>121178</v>
      </c>
      <c r="AI3897" s="25">
        <v>0.33</v>
      </c>
      <c r="AJ3897" s="25">
        <v>0</v>
      </c>
      <c r="AK3897" s="25">
        <v>0</v>
      </c>
      <c r="AL3897" s="25">
        <v>990000</v>
      </c>
      <c r="AM3897" s="25">
        <v>2.6960299999999999</v>
      </c>
      <c r="AN3897" s="25">
        <v>5899422</v>
      </c>
      <c r="AO3897" s="25">
        <v>14.8066</v>
      </c>
      <c r="AQ3897">
        <f t="shared" si="121"/>
        <v>0.34570000000000001</v>
      </c>
    </row>
    <row r="3898" spans="1:43" x14ac:dyDescent="0.2">
      <c r="A3898" t="str">
        <f t="shared" si="120"/>
        <v>2019_1215</v>
      </c>
      <c r="C3898" s="25">
        <v>3896</v>
      </c>
      <c r="D3898" s="25">
        <v>1215</v>
      </c>
      <c r="E3898" s="25">
        <v>1215</v>
      </c>
      <c r="F3898" s="25" t="s">
        <v>64</v>
      </c>
      <c r="G3898" s="25">
        <v>1.44</v>
      </c>
      <c r="H3898" s="25">
        <v>2019</v>
      </c>
      <c r="I3898" s="25">
        <v>98395300</v>
      </c>
      <c r="J3898" s="25">
        <v>98395300</v>
      </c>
      <c r="K3898" s="25">
        <v>315</v>
      </c>
      <c r="L3898" s="25">
        <v>968197</v>
      </c>
      <c r="M3898" s="25">
        <v>9.8399000000000001</v>
      </c>
      <c r="N3898" s="25">
        <v>57521</v>
      </c>
      <c r="O3898" s="25">
        <v>0.58459000000000005</v>
      </c>
      <c r="P3898" s="25">
        <v>0</v>
      </c>
      <c r="Q3898" s="25">
        <v>0</v>
      </c>
      <c r="R3898" s="25">
        <v>124645</v>
      </c>
      <c r="S3898" s="25">
        <v>1.26678</v>
      </c>
      <c r="T3898" s="25">
        <v>25000</v>
      </c>
      <c r="U3898" s="25">
        <v>0.25409999999999999</v>
      </c>
      <c r="V3898" s="25">
        <v>149645</v>
      </c>
      <c r="W3898" s="25">
        <v>1.5208999999999999</v>
      </c>
      <c r="X3898" s="25">
        <v>0</v>
      </c>
      <c r="Y3898" s="25">
        <v>0</v>
      </c>
      <c r="Z3898" s="25">
        <v>1175363</v>
      </c>
      <c r="AA3898" s="25">
        <v>11.9453</v>
      </c>
      <c r="AB3898" s="25">
        <v>25000</v>
      </c>
      <c r="AC3898" s="25">
        <v>0.25407999999999997</v>
      </c>
      <c r="AD3898" s="25">
        <v>0</v>
      </c>
      <c r="AE3898" s="25">
        <v>0</v>
      </c>
      <c r="AF3898" s="25">
        <v>81214</v>
      </c>
      <c r="AG3898" s="25">
        <v>0.82538</v>
      </c>
      <c r="AH3898" s="25">
        <v>32470</v>
      </c>
      <c r="AI3898" s="25">
        <v>0.33</v>
      </c>
      <c r="AJ3898" s="25">
        <v>0</v>
      </c>
      <c r="AK3898" s="25">
        <v>0</v>
      </c>
      <c r="AL3898" s="25">
        <v>0</v>
      </c>
      <c r="AM3898" s="25">
        <v>0</v>
      </c>
      <c r="AN3898" s="25">
        <v>1313915</v>
      </c>
      <c r="AO3898" s="25">
        <v>13.354799999999999</v>
      </c>
      <c r="AQ3898">
        <f t="shared" si="121"/>
        <v>1.5208999999999999</v>
      </c>
    </row>
    <row r="3899" spans="1:43" x14ac:dyDescent="0.2">
      <c r="A3899" t="str">
        <f t="shared" si="120"/>
        <v>2019_1218</v>
      </c>
      <c r="C3899" s="25">
        <v>3897</v>
      </c>
      <c r="D3899" s="25">
        <v>1218</v>
      </c>
      <c r="E3899" s="25">
        <v>1218</v>
      </c>
      <c r="F3899" s="25" t="s">
        <v>65</v>
      </c>
      <c r="G3899" s="25">
        <v>1.7529999999999999</v>
      </c>
      <c r="H3899" s="25">
        <v>2019</v>
      </c>
      <c r="I3899" s="25">
        <v>267750906</v>
      </c>
      <c r="J3899" s="25">
        <v>267750906</v>
      </c>
      <c r="K3899" s="25">
        <v>332</v>
      </c>
      <c r="L3899" s="25">
        <v>2027661</v>
      </c>
      <c r="M3899" s="25">
        <v>7.5728999999999997</v>
      </c>
      <c r="N3899" s="25">
        <v>213181</v>
      </c>
      <c r="O3899" s="25">
        <v>0.79618999999999995</v>
      </c>
      <c r="P3899" s="25">
        <v>0</v>
      </c>
      <c r="Q3899" s="25">
        <v>0</v>
      </c>
      <c r="R3899" s="25">
        <v>0</v>
      </c>
      <c r="S3899" s="25">
        <v>0</v>
      </c>
      <c r="T3899" s="25">
        <v>0</v>
      </c>
      <c r="U3899" s="25">
        <v>0</v>
      </c>
      <c r="V3899" s="25">
        <v>0</v>
      </c>
      <c r="W3899" s="25">
        <v>0</v>
      </c>
      <c r="X3899" s="25">
        <v>0</v>
      </c>
      <c r="Y3899" s="25">
        <v>0</v>
      </c>
      <c r="Z3899" s="25">
        <v>2240842</v>
      </c>
      <c r="AA3899" s="25">
        <v>8.3690999999999995</v>
      </c>
      <c r="AB3899" s="25">
        <v>0</v>
      </c>
      <c r="AC3899" s="25">
        <v>0</v>
      </c>
      <c r="AD3899" s="25">
        <v>0</v>
      </c>
      <c r="AE3899" s="25">
        <v>0</v>
      </c>
      <c r="AF3899" s="25">
        <v>0</v>
      </c>
      <c r="AG3899" s="25">
        <v>0</v>
      </c>
      <c r="AH3899" s="25">
        <v>88358</v>
      </c>
      <c r="AI3899" s="25">
        <v>0.33</v>
      </c>
      <c r="AJ3899" s="25">
        <v>0</v>
      </c>
      <c r="AK3899" s="25">
        <v>0</v>
      </c>
      <c r="AL3899" s="25">
        <v>0</v>
      </c>
      <c r="AM3899" s="25">
        <v>0</v>
      </c>
      <c r="AN3899" s="25">
        <v>2329129</v>
      </c>
      <c r="AO3899" s="25">
        <v>8.6990999999999996</v>
      </c>
      <c r="AQ3899">
        <f t="shared" si="121"/>
        <v>0</v>
      </c>
    </row>
    <row r="3900" spans="1:43" x14ac:dyDescent="0.2">
      <c r="A3900" t="str">
        <f t="shared" si="120"/>
        <v>2019_1221</v>
      </c>
      <c r="C3900" s="25">
        <v>3898</v>
      </c>
      <c r="D3900" s="25">
        <v>1221</v>
      </c>
      <c r="E3900" s="25">
        <v>1221</v>
      </c>
      <c r="F3900" s="25" t="s">
        <v>920</v>
      </c>
      <c r="G3900" s="25">
        <v>7.524</v>
      </c>
      <c r="H3900" s="25">
        <v>2019</v>
      </c>
      <c r="I3900" s="25">
        <v>1047290771</v>
      </c>
      <c r="J3900" s="25">
        <v>1290195639</v>
      </c>
      <c r="K3900" s="25">
        <v>2191.6999999999998</v>
      </c>
      <c r="L3900" s="25">
        <v>8511938</v>
      </c>
      <c r="M3900" s="25">
        <v>8.1275999999999993</v>
      </c>
      <c r="N3900" s="25">
        <v>598121</v>
      </c>
      <c r="O3900" s="25">
        <v>0.46359</v>
      </c>
      <c r="P3900" s="25">
        <v>0</v>
      </c>
      <c r="Q3900" s="25">
        <v>0</v>
      </c>
      <c r="R3900" s="25">
        <v>0</v>
      </c>
      <c r="S3900" s="25">
        <v>0</v>
      </c>
      <c r="T3900" s="25">
        <v>2750000</v>
      </c>
      <c r="U3900" s="25">
        <v>2.6257999999999999</v>
      </c>
      <c r="V3900" s="25">
        <v>2750000</v>
      </c>
      <c r="W3900" s="25">
        <v>2.6257999999999999</v>
      </c>
      <c r="X3900" s="25">
        <v>0</v>
      </c>
      <c r="Y3900" s="25">
        <v>0</v>
      </c>
      <c r="Z3900" s="25">
        <v>11860059</v>
      </c>
      <c r="AA3900" s="25">
        <v>11.217000000000001</v>
      </c>
      <c r="AB3900" s="25">
        <v>700000</v>
      </c>
      <c r="AC3900" s="25">
        <v>0.66839000000000004</v>
      </c>
      <c r="AD3900" s="25">
        <v>26216</v>
      </c>
      <c r="AE3900" s="25">
        <v>0</v>
      </c>
      <c r="AF3900" s="25">
        <v>401568</v>
      </c>
      <c r="AG3900" s="25">
        <v>0.31125000000000003</v>
      </c>
      <c r="AH3900" s="25">
        <v>425765</v>
      </c>
      <c r="AI3900" s="25">
        <v>0.33</v>
      </c>
      <c r="AJ3900" s="25">
        <v>0</v>
      </c>
      <c r="AK3900" s="25">
        <v>0</v>
      </c>
      <c r="AL3900" s="25">
        <v>5225292</v>
      </c>
      <c r="AM3900" s="25">
        <v>4.05</v>
      </c>
      <c r="AN3900" s="25">
        <v>18639125</v>
      </c>
      <c r="AO3900" s="25">
        <v>16.576599999999999</v>
      </c>
      <c r="AQ3900">
        <f t="shared" si="121"/>
        <v>2.6257999999999999</v>
      </c>
    </row>
    <row r="3901" spans="1:43" x14ac:dyDescent="0.2">
      <c r="A3901" t="str">
        <f t="shared" si="120"/>
        <v>2019_1233</v>
      </c>
      <c r="C3901" s="25">
        <v>3899</v>
      </c>
      <c r="D3901" s="25">
        <v>1233</v>
      </c>
      <c r="E3901" s="25">
        <v>1233</v>
      </c>
      <c r="F3901" s="25" t="s">
        <v>67</v>
      </c>
      <c r="G3901" s="25">
        <v>4.9489999999999998</v>
      </c>
      <c r="H3901" s="25">
        <v>2019</v>
      </c>
      <c r="I3901" s="25">
        <v>783746751</v>
      </c>
      <c r="J3901" s="25">
        <v>829946495</v>
      </c>
      <c r="K3901" s="25">
        <v>1233.9000000000001</v>
      </c>
      <c r="L3901" s="25">
        <v>5798126</v>
      </c>
      <c r="M3901" s="25">
        <v>7.3979999999999997</v>
      </c>
      <c r="N3901" s="25">
        <v>176181</v>
      </c>
      <c r="O3901" s="25">
        <v>0.21228</v>
      </c>
      <c r="P3901" s="25">
        <v>0</v>
      </c>
      <c r="Q3901" s="25">
        <v>0</v>
      </c>
      <c r="R3901" s="25">
        <v>0</v>
      </c>
      <c r="S3901" s="25">
        <v>0</v>
      </c>
      <c r="T3901" s="25">
        <v>957869</v>
      </c>
      <c r="U3901" s="25">
        <v>1.2222</v>
      </c>
      <c r="V3901" s="25">
        <v>957869</v>
      </c>
      <c r="W3901" s="25">
        <v>1.2222</v>
      </c>
      <c r="X3901" s="25">
        <v>0</v>
      </c>
      <c r="Y3901" s="25">
        <v>0</v>
      </c>
      <c r="Z3901" s="25">
        <v>6932176</v>
      </c>
      <c r="AA3901" s="25">
        <v>8.8323999999999998</v>
      </c>
      <c r="AB3901" s="25">
        <v>439338</v>
      </c>
      <c r="AC3901" s="25">
        <v>0.56055999999999995</v>
      </c>
      <c r="AD3901" s="25">
        <v>0</v>
      </c>
      <c r="AE3901" s="25">
        <v>0</v>
      </c>
      <c r="AF3901" s="25">
        <v>556064</v>
      </c>
      <c r="AG3901" s="25">
        <v>0.67</v>
      </c>
      <c r="AH3901" s="25">
        <v>273882</v>
      </c>
      <c r="AI3901" s="25">
        <v>0.33</v>
      </c>
      <c r="AJ3901" s="25">
        <v>0</v>
      </c>
      <c r="AK3901" s="25">
        <v>0</v>
      </c>
      <c r="AL3901" s="25">
        <v>0</v>
      </c>
      <c r="AM3901" s="25">
        <v>0</v>
      </c>
      <c r="AN3901" s="25">
        <v>8201770</v>
      </c>
      <c r="AO3901" s="25">
        <v>10.393000000000001</v>
      </c>
      <c r="AQ3901">
        <f t="shared" si="121"/>
        <v>1.2222</v>
      </c>
    </row>
    <row r="3902" spans="1:43" x14ac:dyDescent="0.2">
      <c r="A3902" t="str">
        <f t="shared" si="120"/>
        <v>2019_1278</v>
      </c>
      <c r="C3902" s="25">
        <v>3900</v>
      </c>
      <c r="D3902" s="25">
        <v>1278</v>
      </c>
      <c r="E3902" s="25">
        <v>1278</v>
      </c>
      <c r="F3902" s="25" t="s">
        <v>68</v>
      </c>
      <c r="G3902" s="25">
        <v>23.564</v>
      </c>
      <c r="H3902" s="25">
        <v>2019</v>
      </c>
      <c r="I3902" s="25">
        <v>888316326</v>
      </c>
      <c r="J3902" s="25">
        <v>932200158</v>
      </c>
      <c r="K3902" s="25">
        <v>3723.4</v>
      </c>
      <c r="L3902" s="25">
        <v>9600469</v>
      </c>
      <c r="M3902" s="25">
        <v>10.807499999999999</v>
      </c>
      <c r="N3902" s="25">
        <v>153453</v>
      </c>
      <c r="O3902" s="25">
        <v>0.16461000000000001</v>
      </c>
      <c r="P3902" s="25">
        <v>0</v>
      </c>
      <c r="Q3902" s="25">
        <v>0</v>
      </c>
      <c r="R3902" s="25">
        <v>2779549</v>
      </c>
      <c r="S3902" s="25">
        <v>3.1290100000000001</v>
      </c>
      <c r="T3902" s="25">
        <v>900000</v>
      </c>
      <c r="U3902" s="25">
        <v>1.0132000000000001</v>
      </c>
      <c r="V3902" s="25">
        <v>3679549</v>
      </c>
      <c r="W3902" s="25">
        <v>4.1421999999999999</v>
      </c>
      <c r="X3902" s="25">
        <v>0</v>
      </c>
      <c r="Y3902" s="25">
        <v>0</v>
      </c>
      <c r="Z3902" s="25">
        <v>13433471</v>
      </c>
      <c r="AA3902" s="25">
        <v>15.1143</v>
      </c>
      <c r="AB3902" s="25">
        <v>584100</v>
      </c>
      <c r="AC3902" s="25">
        <v>0.65754000000000001</v>
      </c>
      <c r="AD3902" s="25">
        <v>0</v>
      </c>
      <c r="AE3902" s="25">
        <v>0</v>
      </c>
      <c r="AF3902" s="25">
        <v>699150</v>
      </c>
      <c r="AG3902" s="25">
        <v>0.75</v>
      </c>
      <c r="AH3902" s="25">
        <v>307626</v>
      </c>
      <c r="AI3902" s="25">
        <v>0.33</v>
      </c>
      <c r="AJ3902" s="25">
        <v>0</v>
      </c>
      <c r="AK3902" s="25">
        <v>0</v>
      </c>
      <c r="AL3902" s="25">
        <v>0</v>
      </c>
      <c r="AM3902" s="25">
        <v>0</v>
      </c>
      <c r="AN3902" s="25">
        <v>15022810</v>
      </c>
      <c r="AO3902" s="25">
        <v>16.851800000000001</v>
      </c>
      <c r="AQ3902">
        <f t="shared" si="121"/>
        <v>4.1421999999999999</v>
      </c>
    </row>
    <row r="3903" spans="1:43" x14ac:dyDescent="0.2">
      <c r="A3903" t="str">
        <f t="shared" si="120"/>
        <v>2019_1332</v>
      </c>
      <c r="C3903" s="25">
        <v>3901</v>
      </c>
      <c r="D3903" s="25">
        <v>1332</v>
      </c>
      <c r="E3903" s="25">
        <v>1332</v>
      </c>
      <c r="F3903" s="25" t="s">
        <v>69</v>
      </c>
      <c r="G3903" s="25">
        <v>3.8420000000000001</v>
      </c>
      <c r="H3903" s="25">
        <v>2019</v>
      </c>
      <c r="I3903" s="25">
        <v>188508188</v>
      </c>
      <c r="J3903" s="25">
        <v>192688331</v>
      </c>
      <c r="K3903" s="25">
        <v>736.4</v>
      </c>
      <c r="L3903" s="25">
        <v>1819918</v>
      </c>
      <c r="M3903" s="25">
        <v>9.6542999999999992</v>
      </c>
      <c r="N3903" s="25">
        <v>38415</v>
      </c>
      <c r="O3903" s="25">
        <v>0.19936000000000001</v>
      </c>
      <c r="P3903" s="25">
        <v>0</v>
      </c>
      <c r="Q3903" s="25">
        <v>0</v>
      </c>
      <c r="R3903" s="25">
        <v>549019</v>
      </c>
      <c r="S3903" s="25">
        <v>2.9124400000000001</v>
      </c>
      <c r="T3903" s="25">
        <v>0</v>
      </c>
      <c r="U3903" s="25">
        <v>0</v>
      </c>
      <c r="V3903" s="25">
        <v>549019</v>
      </c>
      <c r="W3903" s="25">
        <v>2.9123999999999999</v>
      </c>
      <c r="X3903" s="25">
        <v>0</v>
      </c>
      <c r="Y3903" s="25">
        <v>0</v>
      </c>
      <c r="Z3903" s="25">
        <v>2407352</v>
      </c>
      <c r="AA3903" s="25">
        <v>12.7661</v>
      </c>
      <c r="AB3903" s="25">
        <v>104331</v>
      </c>
      <c r="AC3903" s="25">
        <v>0.55345999999999995</v>
      </c>
      <c r="AD3903" s="25">
        <v>0</v>
      </c>
      <c r="AE3903" s="25">
        <v>0</v>
      </c>
      <c r="AF3903" s="25">
        <v>129101</v>
      </c>
      <c r="AG3903" s="25">
        <v>0.67</v>
      </c>
      <c r="AH3903" s="25">
        <v>63587</v>
      </c>
      <c r="AI3903" s="25">
        <v>0.33</v>
      </c>
      <c r="AJ3903" s="25">
        <v>0</v>
      </c>
      <c r="AK3903" s="25">
        <v>0</v>
      </c>
      <c r="AL3903" s="25">
        <v>780388</v>
      </c>
      <c r="AM3903" s="25">
        <v>4.05</v>
      </c>
      <c r="AN3903" s="25">
        <v>3484751</v>
      </c>
      <c r="AO3903" s="25">
        <v>18.369599999999998</v>
      </c>
      <c r="AQ3903">
        <f t="shared" si="121"/>
        <v>2.9123999999999999</v>
      </c>
    </row>
    <row r="3904" spans="1:43" x14ac:dyDescent="0.2">
      <c r="A3904" t="str">
        <f t="shared" si="120"/>
        <v>2019_1337</v>
      </c>
      <c r="C3904" s="25">
        <v>3902</v>
      </c>
      <c r="D3904" s="25">
        <v>1337</v>
      </c>
      <c r="E3904" s="25">
        <v>1337</v>
      </c>
      <c r="F3904" s="25" t="s">
        <v>921</v>
      </c>
      <c r="G3904" s="25">
        <v>21.568999999999999</v>
      </c>
      <c r="H3904" s="25">
        <v>2019</v>
      </c>
      <c r="I3904" s="25">
        <v>2052243358</v>
      </c>
      <c r="J3904" s="25">
        <v>2132333422</v>
      </c>
      <c r="K3904" s="25">
        <v>5162.7</v>
      </c>
      <c r="L3904" s="25">
        <v>17705476</v>
      </c>
      <c r="M3904" s="25">
        <v>8.6273999999999997</v>
      </c>
      <c r="N3904" s="25">
        <v>2722609</v>
      </c>
      <c r="O3904" s="25">
        <v>1.2768200000000001</v>
      </c>
      <c r="P3904" s="25">
        <v>0</v>
      </c>
      <c r="Q3904" s="25">
        <v>0</v>
      </c>
      <c r="R3904" s="25">
        <v>2609159</v>
      </c>
      <c r="S3904" s="25">
        <v>1.2713699999999999</v>
      </c>
      <c r="T3904" s="25">
        <v>2600000</v>
      </c>
      <c r="U3904" s="25">
        <v>1.2668999999999999</v>
      </c>
      <c r="V3904" s="25">
        <v>5209159</v>
      </c>
      <c r="W3904" s="25">
        <v>2.5383</v>
      </c>
      <c r="X3904" s="25">
        <v>0</v>
      </c>
      <c r="Y3904" s="25">
        <v>0</v>
      </c>
      <c r="Z3904" s="25">
        <v>25637244</v>
      </c>
      <c r="AA3904" s="25">
        <v>12.442500000000001</v>
      </c>
      <c r="AB3904" s="25">
        <v>1190000</v>
      </c>
      <c r="AC3904" s="25">
        <v>0.57984999999999998</v>
      </c>
      <c r="AD3904" s="25">
        <v>0</v>
      </c>
      <c r="AE3904" s="25">
        <v>0</v>
      </c>
      <c r="AF3904" s="25">
        <v>1425553</v>
      </c>
      <c r="AG3904" s="25">
        <v>0.66854000000000002</v>
      </c>
      <c r="AH3904" s="25">
        <v>702138</v>
      </c>
      <c r="AI3904" s="25">
        <v>0.32928000000000002</v>
      </c>
      <c r="AJ3904" s="25">
        <v>0</v>
      </c>
      <c r="AK3904" s="25">
        <v>0</v>
      </c>
      <c r="AL3904" s="25">
        <v>5518950</v>
      </c>
      <c r="AM3904" s="25">
        <v>2.5882200000000002</v>
      </c>
      <c r="AN3904" s="25">
        <v>34445780</v>
      </c>
      <c r="AO3904" s="25">
        <v>16.6084</v>
      </c>
      <c r="AQ3904">
        <f t="shared" si="121"/>
        <v>2.5383</v>
      </c>
    </row>
    <row r="3905" spans="1:43" x14ac:dyDescent="0.2">
      <c r="A3905" t="str">
        <f t="shared" si="120"/>
        <v>2019_1350</v>
      </c>
      <c r="C3905" s="25">
        <v>3903</v>
      </c>
      <c r="D3905" s="25">
        <v>1350</v>
      </c>
      <c r="E3905" s="25">
        <v>1350</v>
      </c>
      <c r="F3905" s="25" t="s">
        <v>71</v>
      </c>
      <c r="G3905" s="25">
        <v>1.9510000000000001</v>
      </c>
      <c r="H3905" s="25">
        <v>2019</v>
      </c>
      <c r="I3905" s="25">
        <v>153885685</v>
      </c>
      <c r="J3905" s="25">
        <v>154109461</v>
      </c>
      <c r="K3905" s="25">
        <v>459.2</v>
      </c>
      <c r="L3905" s="25">
        <v>1619722</v>
      </c>
      <c r="M3905" s="25">
        <v>10.525499999999999</v>
      </c>
      <c r="N3905" s="25">
        <v>5275</v>
      </c>
      <c r="O3905" s="25">
        <v>3.4229999999999997E-2</v>
      </c>
      <c r="P3905" s="25">
        <v>0</v>
      </c>
      <c r="Q3905" s="25">
        <v>0</v>
      </c>
      <c r="R3905" s="25">
        <v>250000</v>
      </c>
      <c r="S3905" s="25">
        <v>1.6245799999999999</v>
      </c>
      <c r="T3905" s="25">
        <v>25000</v>
      </c>
      <c r="U3905" s="25">
        <v>0.16250000000000001</v>
      </c>
      <c r="V3905" s="25">
        <v>275000</v>
      </c>
      <c r="W3905" s="25">
        <v>1.7869999999999999</v>
      </c>
      <c r="X3905" s="25">
        <v>0</v>
      </c>
      <c r="Y3905" s="25">
        <v>0</v>
      </c>
      <c r="Z3905" s="25">
        <v>1899997</v>
      </c>
      <c r="AA3905" s="25">
        <v>12.3468</v>
      </c>
      <c r="AB3905" s="25">
        <v>152000</v>
      </c>
      <c r="AC3905" s="25">
        <v>0.98775000000000002</v>
      </c>
      <c r="AD3905" s="25">
        <v>0</v>
      </c>
      <c r="AE3905" s="25">
        <v>0</v>
      </c>
      <c r="AF3905" s="25">
        <v>206507</v>
      </c>
      <c r="AG3905" s="25">
        <v>1.34</v>
      </c>
      <c r="AH3905" s="25">
        <v>50856</v>
      </c>
      <c r="AI3905" s="25">
        <v>0.33</v>
      </c>
      <c r="AJ3905" s="25">
        <v>0</v>
      </c>
      <c r="AK3905" s="25">
        <v>0</v>
      </c>
      <c r="AL3905" s="25">
        <v>0</v>
      </c>
      <c r="AM3905" s="25">
        <v>0</v>
      </c>
      <c r="AN3905" s="25">
        <v>2315742</v>
      </c>
      <c r="AO3905" s="25">
        <v>15.0045</v>
      </c>
      <c r="AQ3905">
        <f t="shared" si="121"/>
        <v>1.7869999999999999</v>
      </c>
    </row>
    <row r="3906" spans="1:43" x14ac:dyDescent="0.2">
      <c r="A3906" t="str">
        <f t="shared" si="120"/>
        <v>2019_1359</v>
      </c>
      <c r="C3906" s="25">
        <v>3904</v>
      </c>
      <c r="D3906" s="25">
        <v>1359</v>
      </c>
      <c r="E3906" s="25">
        <v>1359</v>
      </c>
      <c r="F3906" s="25" t="s">
        <v>724</v>
      </c>
      <c r="G3906" s="25">
        <v>2.3690000000000002</v>
      </c>
      <c r="H3906" s="25">
        <v>2019</v>
      </c>
      <c r="I3906" s="25">
        <v>252623229</v>
      </c>
      <c r="J3906" s="25">
        <v>311001374</v>
      </c>
      <c r="K3906" s="25">
        <v>512.70000000000005</v>
      </c>
      <c r="L3906" s="25">
        <v>1962711</v>
      </c>
      <c r="M3906" s="25">
        <v>7.7693000000000003</v>
      </c>
      <c r="N3906" s="25">
        <v>285610</v>
      </c>
      <c r="O3906" s="25">
        <v>0.91835999999999995</v>
      </c>
      <c r="P3906" s="25">
        <v>0</v>
      </c>
      <c r="Q3906" s="25">
        <v>0</v>
      </c>
      <c r="R3906" s="25">
        <v>0</v>
      </c>
      <c r="S3906" s="25">
        <v>0</v>
      </c>
      <c r="T3906" s="25">
        <v>0</v>
      </c>
      <c r="U3906" s="25">
        <v>0</v>
      </c>
      <c r="V3906" s="25">
        <v>0</v>
      </c>
      <c r="W3906" s="25">
        <v>0</v>
      </c>
      <c r="X3906" s="25">
        <v>0</v>
      </c>
      <c r="Y3906" s="25">
        <v>0</v>
      </c>
      <c r="Z3906" s="25">
        <v>2248321</v>
      </c>
      <c r="AA3906" s="25">
        <v>8.6876999999999995</v>
      </c>
      <c r="AB3906" s="25">
        <v>100000</v>
      </c>
      <c r="AC3906" s="25">
        <v>0.39584999999999998</v>
      </c>
      <c r="AD3906" s="25">
        <v>0</v>
      </c>
      <c r="AE3906" s="25">
        <v>0</v>
      </c>
      <c r="AF3906" s="25">
        <v>416742</v>
      </c>
      <c r="AG3906" s="25">
        <v>1.34</v>
      </c>
      <c r="AH3906" s="25">
        <v>102630</v>
      </c>
      <c r="AI3906" s="25">
        <v>0.33</v>
      </c>
      <c r="AJ3906" s="25">
        <v>0</v>
      </c>
      <c r="AK3906" s="25">
        <v>0</v>
      </c>
      <c r="AL3906" s="25">
        <v>0</v>
      </c>
      <c r="AM3906" s="25">
        <v>0</v>
      </c>
      <c r="AN3906" s="25">
        <v>2868603</v>
      </c>
      <c r="AO3906" s="25">
        <v>10.753500000000001</v>
      </c>
      <c r="AQ3906">
        <f t="shared" si="121"/>
        <v>0</v>
      </c>
    </row>
    <row r="3907" spans="1:43" x14ac:dyDescent="0.2">
      <c r="A3907" t="str">
        <f t="shared" si="120"/>
        <v>2019_1368</v>
      </c>
      <c r="C3907" s="25">
        <v>3905</v>
      </c>
      <c r="D3907" s="25">
        <v>1368</v>
      </c>
      <c r="E3907" s="25">
        <v>1368</v>
      </c>
      <c r="F3907" s="25" t="s">
        <v>72</v>
      </c>
      <c r="G3907" s="25">
        <v>5.3639999999999999</v>
      </c>
      <c r="H3907" s="25">
        <v>2019</v>
      </c>
      <c r="I3907" s="25">
        <v>239537237</v>
      </c>
      <c r="J3907" s="25">
        <v>239537237</v>
      </c>
      <c r="K3907" s="25">
        <v>786.9</v>
      </c>
      <c r="L3907" s="25">
        <v>2400874</v>
      </c>
      <c r="M3907" s="25">
        <v>10.023</v>
      </c>
      <c r="N3907" s="25">
        <v>33783</v>
      </c>
      <c r="O3907" s="25">
        <v>0.14102999999999999</v>
      </c>
      <c r="P3907" s="25">
        <v>0</v>
      </c>
      <c r="Q3907" s="25">
        <v>0</v>
      </c>
      <c r="R3907" s="25">
        <v>0</v>
      </c>
      <c r="S3907" s="25">
        <v>0</v>
      </c>
      <c r="T3907" s="25">
        <v>0</v>
      </c>
      <c r="U3907" s="25">
        <v>0</v>
      </c>
      <c r="V3907" s="25">
        <v>0</v>
      </c>
      <c r="W3907" s="25">
        <v>0</v>
      </c>
      <c r="X3907" s="25">
        <v>0</v>
      </c>
      <c r="Y3907" s="25">
        <v>0</v>
      </c>
      <c r="Z3907" s="25">
        <v>2434657</v>
      </c>
      <c r="AA3907" s="25">
        <v>10.164</v>
      </c>
      <c r="AB3907" s="25">
        <v>500000</v>
      </c>
      <c r="AC3907" s="25">
        <v>2.0873599999999999</v>
      </c>
      <c r="AD3907" s="25">
        <v>0</v>
      </c>
      <c r="AE3907" s="25">
        <v>0</v>
      </c>
      <c r="AF3907" s="25">
        <v>160490</v>
      </c>
      <c r="AG3907" s="25">
        <v>0.67</v>
      </c>
      <c r="AH3907" s="25">
        <v>79047</v>
      </c>
      <c r="AI3907" s="25">
        <v>0.33</v>
      </c>
      <c r="AJ3907" s="25">
        <v>32338</v>
      </c>
      <c r="AK3907" s="25">
        <v>0.13500000000000001</v>
      </c>
      <c r="AL3907" s="25">
        <v>0</v>
      </c>
      <c r="AM3907" s="25">
        <v>0</v>
      </c>
      <c r="AN3907" s="25">
        <v>3328283</v>
      </c>
      <c r="AO3907" s="25">
        <v>13.3864</v>
      </c>
      <c r="AQ3907">
        <f t="shared" si="121"/>
        <v>0</v>
      </c>
    </row>
    <row r="3908" spans="1:43" x14ac:dyDescent="0.2">
      <c r="A3908" t="str">
        <f t="shared" ref="A3908:A3971" si="122">CONCATENATE(H3908,"_",D3908)</f>
        <v>2019_1413</v>
      </c>
      <c r="C3908" s="25">
        <v>3906</v>
      </c>
      <c r="D3908" s="25">
        <v>1413</v>
      </c>
      <c r="E3908" s="25">
        <v>1413</v>
      </c>
      <c r="F3908" s="25" t="s">
        <v>73</v>
      </c>
      <c r="G3908" s="25">
        <v>2.4009999999999998</v>
      </c>
      <c r="H3908" s="25">
        <v>2019</v>
      </c>
      <c r="I3908" s="25">
        <v>201795130</v>
      </c>
      <c r="J3908" s="25">
        <v>204572129</v>
      </c>
      <c r="K3908" s="25">
        <v>439</v>
      </c>
      <c r="L3908" s="25">
        <v>1699101</v>
      </c>
      <c r="M3908" s="25">
        <v>8.4199000000000002</v>
      </c>
      <c r="N3908" s="25">
        <v>109166</v>
      </c>
      <c r="O3908" s="25">
        <v>0.53363000000000005</v>
      </c>
      <c r="P3908" s="25">
        <v>0</v>
      </c>
      <c r="Q3908" s="25">
        <v>0</v>
      </c>
      <c r="R3908" s="25">
        <v>0</v>
      </c>
      <c r="S3908" s="25">
        <v>0</v>
      </c>
      <c r="T3908" s="25">
        <v>0</v>
      </c>
      <c r="U3908" s="25">
        <v>0</v>
      </c>
      <c r="V3908" s="25">
        <v>0</v>
      </c>
      <c r="W3908" s="25">
        <v>0</v>
      </c>
      <c r="X3908" s="25">
        <v>0</v>
      </c>
      <c r="Y3908" s="25">
        <v>0</v>
      </c>
      <c r="Z3908" s="25">
        <v>1808267</v>
      </c>
      <c r="AA3908" s="25">
        <v>8.9535999999999998</v>
      </c>
      <c r="AB3908" s="25">
        <v>130000</v>
      </c>
      <c r="AC3908" s="25">
        <v>0.64422000000000001</v>
      </c>
      <c r="AD3908" s="25">
        <v>0</v>
      </c>
      <c r="AE3908" s="25">
        <v>0</v>
      </c>
      <c r="AF3908" s="25">
        <v>274127</v>
      </c>
      <c r="AG3908" s="25">
        <v>1.34</v>
      </c>
      <c r="AH3908" s="25">
        <v>67509</v>
      </c>
      <c r="AI3908" s="25">
        <v>0.33</v>
      </c>
      <c r="AJ3908" s="25">
        <v>0</v>
      </c>
      <c r="AK3908" s="25">
        <v>0</v>
      </c>
      <c r="AL3908" s="25">
        <v>0</v>
      </c>
      <c r="AM3908" s="25">
        <v>0</v>
      </c>
      <c r="AN3908" s="25">
        <v>2279782</v>
      </c>
      <c r="AO3908" s="25">
        <v>11.267799999999999</v>
      </c>
      <c r="AQ3908">
        <f t="shared" ref="AQ3908:AQ3971" si="123">W3908-Y3908</f>
        <v>0</v>
      </c>
    </row>
    <row r="3909" spans="1:43" x14ac:dyDescent="0.2">
      <c r="A3909" t="str">
        <f t="shared" si="122"/>
        <v>2019_1431</v>
      </c>
      <c r="C3909" s="25">
        <v>3907</v>
      </c>
      <c r="D3909" s="25">
        <v>1431</v>
      </c>
      <c r="E3909" s="25">
        <v>1431</v>
      </c>
      <c r="F3909" s="25" t="s">
        <v>74</v>
      </c>
      <c r="G3909" s="25">
        <v>2.0830000000000002</v>
      </c>
      <c r="H3909" s="25">
        <v>2019</v>
      </c>
      <c r="I3909" s="25">
        <v>230714520</v>
      </c>
      <c r="J3909" s="25">
        <v>246711907</v>
      </c>
      <c r="K3909" s="25">
        <v>399.2</v>
      </c>
      <c r="L3909" s="25">
        <v>1958644</v>
      </c>
      <c r="M3909" s="25">
        <v>8.4894999999999996</v>
      </c>
      <c r="N3909" s="25">
        <v>70963</v>
      </c>
      <c r="O3909" s="25">
        <v>0.28764000000000001</v>
      </c>
      <c r="P3909" s="25">
        <v>0</v>
      </c>
      <c r="Q3909" s="25">
        <v>0</v>
      </c>
      <c r="R3909" s="25">
        <v>52728</v>
      </c>
      <c r="S3909" s="25">
        <v>0.22853999999999999</v>
      </c>
      <c r="T3909" s="25">
        <v>685000</v>
      </c>
      <c r="U3909" s="25">
        <v>2.9689999999999999</v>
      </c>
      <c r="V3909" s="25">
        <v>737728</v>
      </c>
      <c r="W3909" s="25">
        <v>3.1976</v>
      </c>
      <c r="X3909" s="25">
        <v>0</v>
      </c>
      <c r="Y3909" s="25">
        <v>0</v>
      </c>
      <c r="Z3909" s="25">
        <v>2767335</v>
      </c>
      <c r="AA3909" s="25">
        <v>11.9747</v>
      </c>
      <c r="AB3909" s="25">
        <v>150000</v>
      </c>
      <c r="AC3909" s="25">
        <v>0.65015000000000001</v>
      </c>
      <c r="AD3909" s="25">
        <v>0</v>
      </c>
      <c r="AE3909" s="25">
        <v>0</v>
      </c>
      <c r="AF3909" s="25">
        <v>165297</v>
      </c>
      <c r="AG3909" s="25">
        <v>0.67</v>
      </c>
      <c r="AH3909" s="25">
        <v>81415</v>
      </c>
      <c r="AI3909" s="25">
        <v>0.33</v>
      </c>
      <c r="AJ3909" s="25">
        <v>0</v>
      </c>
      <c r="AK3909" s="25">
        <v>0</v>
      </c>
      <c r="AL3909" s="25">
        <v>433025</v>
      </c>
      <c r="AM3909" s="25">
        <v>1.75518</v>
      </c>
      <c r="AN3909" s="25">
        <v>3596958</v>
      </c>
      <c r="AO3909" s="25">
        <v>15.38</v>
      </c>
      <c r="AQ3909">
        <f t="shared" si="123"/>
        <v>3.1976</v>
      </c>
    </row>
    <row r="3910" spans="1:43" x14ac:dyDescent="0.2">
      <c r="A3910" t="str">
        <f t="shared" si="122"/>
        <v>2019_1476</v>
      </c>
      <c r="C3910" s="25">
        <v>3908</v>
      </c>
      <c r="D3910" s="25">
        <v>1476</v>
      </c>
      <c r="E3910" s="25">
        <v>1476</v>
      </c>
      <c r="F3910" s="25" t="s">
        <v>75</v>
      </c>
      <c r="G3910" s="25">
        <v>61.262</v>
      </c>
      <c r="H3910" s="25">
        <v>2019</v>
      </c>
      <c r="I3910" s="25">
        <v>2143893063</v>
      </c>
      <c r="J3910" s="25">
        <v>2275130487</v>
      </c>
      <c r="K3910" s="25">
        <v>9124.7999999999993</v>
      </c>
      <c r="L3910" s="25">
        <v>23887026</v>
      </c>
      <c r="M3910" s="25">
        <v>11.1419</v>
      </c>
      <c r="N3910" s="25">
        <v>3982845</v>
      </c>
      <c r="O3910" s="25">
        <v>1.7505999999999999</v>
      </c>
      <c r="P3910" s="25">
        <v>0</v>
      </c>
      <c r="Q3910" s="25">
        <v>0</v>
      </c>
      <c r="R3910" s="25">
        <v>0</v>
      </c>
      <c r="S3910" s="25">
        <v>0</v>
      </c>
      <c r="T3910" s="25">
        <v>4469605</v>
      </c>
      <c r="U3910" s="25">
        <v>2.0848</v>
      </c>
      <c r="V3910" s="25">
        <v>4469605</v>
      </c>
      <c r="W3910" s="25">
        <v>2.0848</v>
      </c>
      <c r="X3910" s="25">
        <v>0</v>
      </c>
      <c r="Y3910" s="25">
        <v>0</v>
      </c>
      <c r="Z3910" s="25">
        <v>32339476</v>
      </c>
      <c r="AA3910" s="25">
        <v>14.9773</v>
      </c>
      <c r="AB3910" s="25">
        <v>1275000</v>
      </c>
      <c r="AC3910" s="25">
        <v>0.59470999999999996</v>
      </c>
      <c r="AD3910" s="25">
        <v>0</v>
      </c>
      <c r="AE3910" s="25">
        <v>0</v>
      </c>
      <c r="AF3910" s="25">
        <v>3048675</v>
      </c>
      <c r="AG3910" s="25">
        <v>1.34</v>
      </c>
      <c r="AH3910" s="25">
        <v>750793</v>
      </c>
      <c r="AI3910" s="25">
        <v>0.33</v>
      </c>
      <c r="AJ3910" s="25">
        <v>0</v>
      </c>
      <c r="AK3910" s="25">
        <v>0</v>
      </c>
      <c r="AL3910" s="25">
        <v>0</v>
      </c>
      <c r="AM3910" s="25">
        <v>0</v>
      </c>
      <c r="AN3910" s="25">
        <v>37413623</v>
      </c>
      <c r="AO3910" s="25">
        <v>17.242000000000001</v>
      </c>
      <c r="AQ3910">
        <f t="shared" si="123"/>
        <v>2.0848</v>
      </c>
    </row>
    <row r="3911" spans="1:43" x14ac:dyDescent="0.2">
      <c r="A3911" t="str">
        <f t="shared" si="122"/>
        <v>2019_1503</v>
      </c>
      <c r="C3911" s="25">
        <v>3909</v>
      </c>
      <c r="D3911" s="25">
        <v>1503</v>
      </c>
      <c r="E3911" s="25">
        <v>1503</v>
      </c>
      <c r="F3911" s="25" t="s">
        <v>76</v>
      </c>
      <c r="G3911" s="25">
        <v>8.8949999999999996</v>
      </c>
      <c r="H3911" s="25">
        <v>2019</v>
      </c>
      <c r="I3911" s="25">
        <v>456827713</v>
      </c>
      <c r="J3911" s="25">
        <v>459553000</v>
      </c>
      <c r="K3911" s="25">
        <v>1471.3</v>
      </c>
      <c r="L3911" s="25">
        <v>4391416</v>
      </c>
      <c r="M3911" s="25">
        <v>9.6128</v>
      </c>
      <c r="N3911" s="25">
        <v>406136</v>
      </c>
      <c r="O3911" s="25">
        <v>0.88375999999999999</v>
      </c>
      <c r="P3911" s="25">
        <v>0</v>
      </c>
      <c r="Q3911" s="25">
        <v>0</v>
      </c>
      <c r="R3911" s="25">
        <v>620000</v>
      </c>
      <c r="S3911" s="25">
        <v>1.3571899999999999</v>
      </c>
      <c r="T3911" s="25">
        <v>246500</v>
      </c>
      <c r="U3911" s="25">
        <v>0.53959999999999997</v>
      </c>
      <c r="V3911" s="25">
        <v>866500</v>
      </c>
      <c r="W3911" s="25">
        <v>1.8968</v>
      </c>
      <c r="X3911" s="25">
        <v>0</v>
      </c>
      <c r="Y3911" s="25">
        <v>0</v>
      </c>
      <c r="Z3911" s="25">
        <v>5664052</v>
      </c>
      <c r="AA3911" s="25">
        <v>12.420199999999999</v>
      </c>
      <c r="AB3911" s="25">
        <v>450000</v>
      </c>
      <c r="AC3911" s="25">
        <v>0.98504999999999998</v>
      </c>
      <c r="AD3911" s="25">
        <v>0</v>
      </c>
      <c r="AE3911" s="25">
        <v>0</v>
      </c>
      <c r="AF3911" s="25">
        <v>152875</v>
      </c>
      <c r="AG3911" s="25">
        <v>0.33266000000000001</v>
      </c>
      <c r="AH3911" s="25">
        <v>151652</v>
      </c>
      <c r="AI3911" s="25">
        <v>0.33</v>
      </c>
      <c r="AJ3911" s="25">
        <v>0</v>
      </c>
      <c r="AK3911" s="25">
        <v>0</v>
      </c>
      <c r="AL3911" s="25">
        <v>1002300</v>
      </c>
      <c r="AM3911" s="25">
        <v>2.4915799999999999</v>
      </c>
      <c r="AN3911" s="25">
        <v>7420284</v>
      </c>
      <c r="AO3911" s="25">
        <v>16.5595</v>
      </c>
      <c r="AQ3911">
        <f t="shared" si="123"/>
        <v>1.8968</v>
      </c>
    </row>
    <row r="3912" spans="1:43" x14ac:dyDescent="0.2">
      <c r="A3912" t="str">
        <f t="shared" si="122"/>
        <v>2019_1576</v>
      </c>
      <c r="C3912" s="25">
        <v>3910</v>
      </c>
      <c r="D3912" s="25">
        <v>1576</v>
      </c>
      <c r="E3912" s="25">
        <v>1576</v>
      </c>
      <c r="F3912" s="25" t="s">
        <v>77</v>
      </c>
      <c r="G3912" s="25">
        <v>8.9789999999999992</v>
      </c>
      <c r="H3912" s="25">
        <v>2019</v>
      </c>
      <c r="I3912" s="25">
        <v>889708657</v>
      </c>
      <c r="J3912" s="25">
        <v>1013042839</v>
      </c>
      <c r="K3912" s="25">
        <v>2820.9</v>
      </c>
      <c r="L3912" s="25">
        <v>8379880</v>
      </c>
      <c r="M3912" s="25">
        <v>9.4186999999999994</v>
      </c>
      <c r="N3912" s="25">
        <v>1380275</v>
      </c>
      <c r="O3912" s="25">
        <v>1.3625</v>
      </c>
      <c r="P3912" s="25">
        <v>0</v>
      </c>
      <c r="Q3912" s="25">
        <v>0</v>
      </c>
      <c r="R3912" s="25">
        <v>875383</v>
      </c>
      <c r="S3912" s="25">
        <v>0.9839</v>
      </c>
      <c r="T3912" s="25">
        <v>582132</v>
      </c>
      <c r="U3912" s="25">
        <v>0.65429999999999999</v>
      </c>
      <c r="V3912" s="25">
        <v>1457515</v>
      </c>
      <c r="W3912" s="25">
        <v>1.6382000000000001</v>
      </c>
      <c r="X3912" s="25">
        <v>0</v>
      </c>
      <c r="Y3912" s="25">
        <v>0</v>
      </c>
      <c r="Z3912" s="25">
        <v>11217670</v>
      </c>
      <c r="AA3912" s="25">
        <v>12.4194</v>
      </c>
      <c r="AB3912" s="25">
        <v>1630000</v>
      </c>
      <c r="AC3912" s="25">
        <v>1.83206</v>
      </c>
      <c r="AD3912" s="25">
        <v>0</v>
      </c>
      <c r="AE3912" s="25">
        <v>0</v>
      </c>
      <c r="AF3912" s="25">
        <v>1357477</v>
      </c>
      <c r="AG3912" s="25">
        <v>1.34</v>
      </c>
      <c r="AH3912" s="25">
        <v>334304</v>
      </c>
      <c r="AI3912" s="25">
        <v>0.33</v>
      </c>
      <c r="AJ3912" s="25">
        <v>0</v>
      </c>
      <c r="AK3912" s="25">
        <v>0</v>
      </c>
      <c r="AL3912" s="25">
        <v>4258874</v>
      </c>
      <c r="AM3912" s="25">
        <v>4.0495599999999996</v>
      </c>
      <c r="AN3912" s="25">
        <v>18821322</v>
      </c>
      <c r="AO3912" s="25">
        <v>19.971</v>
      </c>
      <c r="AQ3912">
        <f t="shared" si="123"/>
        <v>1.6382000000000001</v>
      </c>
    </row>
    <row r="3913" spans="1:43" x14ac:dyDescent="0.2">
      <c r="A3913" t="str">
        <f t="shared" si="122"/>
        <v>2019_1602</v>
      </c>
      <c r="C3913" s="25">
        <v>3911</v>
      </c>
      <c r="D3913" s="25">
        <v>1602</v>
      </c>
      <c r="E3913" s="25">
        <v>1602</v>
      </c>
      <c r="F3913" s="25" t="s">
        <v>78</v>
      </c>
      <c r="G3913" s="25">
        <v>1.8919999999999999</v>
      </c>
      <c r="H3913" s="25">
        <v>2019</v>
      </c>
      <c r="I3913" s="25">
        <v>140577341</v>
      </c>
      <c r="J3913" s="25">
        <v>140577341</v>
      </c>
      <c r="K3913" s="25">
        <v>513.5</v>
      </c>
      <c r="L3913" s="25">
        <v>1370286</v>
      </c>
      <c r="M3913" s="25">
        <v>9.7476000000000003</v>
      </c>
      <c r="N3913" s="25">
        <v>177176</v>
      </c>
      <c r="O3913" s="25">
        <v>1.2603500000000001</v>
      </c>
      <c r="P3913" s="25">
        <v>0</v>
      </c>
      <c r="Q3913" s="25">
        <v>0</v>
      </c>
      <c r="R3913" s="25">
        <v>0</v>
      </c>
      <c r="S3913" s="25">
        <v>0</v>
      </c>
      <c r="T3913" s="25">
        <v>0</v>
      </c>
      <c r="U3913" s="25">
        <v>0</v>
      </c>
      <c r="V3913" s="25">
        <v>0</v>
      </c>
      <c r="W3913" s="25">
        <v>0</v>
      </c>
      <c r="X3913" s="25">
        <v>0</v>
      </c>
      <c r="Y3913" s="25">
        <v>0</v>
      </c>
      <c r="Z3913" s="25">
        <v>1547462</v>
      </c>
      <c r="AA3913" s="25">
        <v>11.007899999999999</v>
      </c>
      <c r="AB3913" s="25">
        <v>372999</v>
      </c>
      <c r="AC3913" s="25">
        <v>2.65334</v>
      </c>
      <c r="AD3913" s="25">
        <v>0</v>
      </c>
      <c r="AE3913" s="25">
        <v>0</v>
      </c>
      <c r="AF3913" s="25">
        <v>0</v>
      </c>
      <c r="AG3913" s="25">
        <v>0</v>
      </c>
      <c r="AH3913" s="25">
        <v>46391</v>
      </c>
      <c r="AI3913" s="25">
        <v>0.33</v>
      </c>
      <c r="AJ3913" s="25">
        <v>0</v>
      </c>
      <c r="AK3913" s="25">
        <v>0</v>
      </c>
      <c r="AL3913" s="25">
        <v>0</v>
      </c>
      <c r="AM3913" s="25">
        <v>0</v>
      </c>
      <c r="AN3913" s="25">
        <v>1966852</v>
      </c>
      <c r="AO3913" s="25">
        <v>13.991300000000001</v>
      </c>
      <c r="AQ3913">
        <f t="shared" si="123"/>
        <v>0</v>
      </c>
    </row>
    <row r="3914" spans="1:43" x14ac:dyDescent="0.2">
      <c r="A3914" t="str">
        <f t="shared" si="122"/>
        <v>2019_1611</v>
      </c>
      <c r="C3914" s="25">
        <v>3912</v>
      </c>
      <c r="D3914" s="25">
        <v>1611</v>
      </c>
      <c r="E3914" s="25">
        <v>1611</v>
      </c>
      <c r="F3914" s="25" t="s">
        <v>79</v>
      </c>
      <c r="G3914" s="25">
        <v>100.318</v>
      </c>
      <c r="H3914" s="25">
        <v>2019</v>
      </c>
      <c r="I3914" s="25">
        <v>4405372504</v>
      </c>
      <c r="J3914" s="25">
        <v>4591048507</v>
      </c>
      <c r="K3914" s="25">
        <v>15233.5</v>
      </c>
      <c r="L3914" s="25">
        <v>46316821</v>
      </c>
      <c r="M3914" s="25">
        <v>10.5137</v>
      </c>
      <c r="N3914" s="25">
        <v>7314714</v>
      </c>
      <c r="O3914" s="25">
        <v>1.5932599999999999</v>
      </c>
      <c r="P3914" s="25">
        <v>0</v>
      </c>
      <c r="Q3914" s="25">
        <v>0</v>
      </c>
      <c r="R3914" s="25">
        <v>3744567</v>
      </c>
      <c r="S3914" s="25">
        <v>0.85</v>
      </c>
      <c r="T3914" s="25">
        <v>3095787</v>
      </c>
      <c r="U3914" s="25">
        <v>0.70269999999999999</v>
      </c>
      <c r="V3914" s="25">
        <v>6840354</v>
      </c>
      <c r="W3914" s="25">
        <v>1.5527</v>
      </c>
      <c r="X3914" s="25">
        <v>0</v>
      </c>
      <c r="Y3914" s="25">
        <v>0</v>
      </c>
      <c r="Z3914" s="25">
        <v>60471889</v>
      </c>
      <c r="AA3914" s="25">
        <v>13.659700000000001</v>
      </c>
      <c r="AB3914" s="25">
        <v>2200000</v>
      </c>
      <c r="AC3914" s="25">
        <v>0.49939</v>
      </c>
      <c r="AD3914" s="25">
        <v>0</v>
      </c>
      <c r="AE3914" s="25">
        <v>0</v>
      </c>
      <c r="AF3914" s="25">
        <v>4453317</v>
      </c>
      <c r="AG3914" s="25">
        <v>0.97</v>
      </c>
      <c r="AH3914" s="25">
        <v>1502710</v>
      </c>
      <c r="AI3914" s="25">
        <v>0.32730999999999999</v>
      </c>
      <c r="AJ3914" s="25">
        <v>0</v>
      </c>
      <c r="AK3914" s="25">
        <v>0</v>
      </c>
      <c r="AL3914" s="25">
        <v>0</v>
      </c>
      <c r="AM3914" s="25">
        <v>0</v>
      </c>
      <c r="AN3914" s="25">
        <v>68627630</v>
      </c>
      <c r="AO3914" s="25">
        <v>15.4564</v>
      </c>
      <c r="AQ3914">
        <f t="shared" si="123"/>
        <v>1.5527</v>
      </c>
    </row>
    <row r="3915" spans="1:43" x14ac:dyDescent="0.2">
      <c r="A3915" t="str">
        <f t="shared" si="122"/>
        <v>2019_1619</v>
      </c>
      <c r="C3915" s="25">
        <v>3913</v>
      </c>
      <c r="D3915" s="25">
        <v>1619</v>
      </c>
      <c r="E3915" s="25">
        <v>1619</v>
      </c>
      <c r="F3915" s="25" t="s">
        <v>80</v>
      </c>
      <c r="G3915" s="25">
        <v>5.41</v>
      </c>
      <c r="H3915" s="25">
        <v>2019</v>
      </c>
      <c r="I3915" s="25">
        <v>344189609</v>
      </c>
      <c r="J3915" s="25">
        <v>348270309</v>
      </c>
      <c r="K3915" s="25">
        <v>1137.5999999999999</v>
      </c>
      <c r="L3915" s="25">
        <v>3667802</v>
      </c>
      <c r="M3915" s="25">
        <v>10.6563</v>
      </c>
      <c r="N3915" s="25">
        <v>509532</v>
      </c>
      <c r="O3915" s="25">
        <v>1.4630399999999999</v>
      </c>
      <c r="P3915" s="25">
        <v>0</v>
      </c>
      <c r="Q3915" s="25">
        <v>0</v>
      </c>
      <c r="R3915" s="25">
        <v>549372</v>
      </c>
      <c r="S3915" s="25">
        <v>1.59613</v>
      </c>
      <c r="T3915" s="25">
        <v>154779</v>
      </c>
      <c r="U3915" s="25">
        <v>0.44969999999999999</v>
      </c>
      <c r="V3915" s="25">
        <v>704151</v>
      </c>
      <c r="W3915" s="25">
        <v>2.0457999999999998</v>
      </c>
      <c r="X3915" s="25">
        <v>0</v>
      </c>
      <c r="Y3915" s="25">
        <v>0</v>
      </c>
      <c r="Z3915" s="25">
        <v>4881485</v>
      </c>
      <c r="AA3915" s="25">
        <v>14.1652</v>
      </c>
      <c r="AB3915" s="25">
        <v>25000</v>
      </c>
      <c r="AC3915" s="25">
        <v>7.263E-2</v>
      </c>
      <c r="AD3915" s="25">
        <v>0</v>
      </c>
      <c r="AE3915" s="25">
        <v>0</v>
      </c>
      <c r="AF3915" s="25">
        <v>0</v>
      </c>
      <c r="AG3915" s="25">
        <v>0</v>
      </c>
      <c r="AH3915" s="25">
        <v>114929</v>
      </c>
      <c r="AI3915" s="25">
        <v>0.33</v>
      </c>
      <c r="AJ3915" s="25">
        <v>0</v>
      </c>
      <c r="AK3915" s="25">
        <v>0</v>
      </c>
      <c r="AL3915" s="25">
        <v>494438</v>
      </c>
      <c r="AM3915" s="25">
        <v>1.4197</v>
      </c>
      <c r="AN3915" s="25">
        <v>5515375</v>
      </c>
      <c r="AO3915" s="25">
        <v>15.987500000000001</v>
      </c>
      <c r="AQ3915">
        <f t="shared" si="123"/>
        <v>2.0457999999999998</v>
      </c>
    </row>
    <row r="3916" spans="1:43" x14ac:dyDescent="0.2">
      <c r="A3916" t="str">
        <f t="shared" si="122"/>
        <v>2019_1638</v>
      </c>
      <c r="C3916" s="25">
        <v>3914</v>
      </c>
      <c r="D3916" s="25">
        <v>1638</v>
      </c>
      <c r="E3916" s="25">
        <v>1638</v>
      </c>
      <c r="F3916" s="25" t="s">
        <v>726</v>
      </c>
      <c r="G3916" s="25">
        <v>4.641</v>
      </c>
      <c r="H3916" s="25">
        <v>2019</v>
      </c>
      <c r="I3916" s="25">
        <v>639785109</v>
      </c>
      <c r="J3916" s="25">
        <v>639785109</v>
      </c>
      <c r="K3916" s="25">
        <v>1367.1</v>
      </c>
      <c r="L3916" s="25">
        <v>5276033</v>
      </c>
      <c r="M3916" s="25">
        <v>8.2466000000000008</v>
      </c>
      <c r="N3916" s="25">
        <v>81922</v>
      </c>
      <c r="O3916" s="25">
        <v>0.12805</v>
      </c>
      <c r="P3916" s="25">
        <v>0</v>
      </c>
      <c r="Q3916" s="25">
        <v>0</v>
      </c>
      <c r="R3916" s="25">
        <v>404130</v>
      </c>
      <c r="S3916" s="25">
        <v>0.63166999999999995</v>
      </c>
      <c r="T3916" s="25">
        <v>290000</v>
      </c>
      <c r="U3916" s="25">
        <v>0.45329999999999998</v>
      </c>
      <c r="V3916" s="25">
        <v>694130</v>
      </c>
      <c r="W3916" s="25">
        <v>1.0849</v>
      </c>
      <c r="X3916" s="25">
        <v>0</v>
      </c>
      <c r="Y3916" s="25">
        <v>0</v>
      </c>
      <c r="Z3916" s="25">
        <v>6052085</v>
      </c>
      <c r="AA3916" s="25">
        <v>9.4596</v>
      </c>
      <c r="AB3916" s="25">
        <v>450000</v>
      </c>
      <c r="AC3916" s="25">
        <v>0.70335999999999999</v>
      </c>
      <c r="AD3916" s="25">
        <v>0</v>
      </c>
      <c r="AE3916" s="25">
        <v>0</v>
      </c>
      <c r="AF3916" s="25">
        <v>857312</v>
      </c>
      <c r="AG3916" s="25">
        <v>1.34</v>
      </c>
      <c r="AH3916" s="25">
        <v>211129</v>
      </c>
      <c r="AI3916" s="25">
        <v>0.33</v>
      </c>
      <c r="AJ3916" s="25">
        <v>0</v>
      </c>
      <c r="AK3916" s="25">
        <v>0</v>
      </c>
      <c r="AL3916" s="25">
        <v>1275788</v>
      </c>
      <c r="AM3916" s="25">
        <v>1.9940899999999999</v>
      </c>
      <c r="AN3916" s="25">
        <v>8846192</v>
      </c>
      <c r="AO3916" s="25">
        <v>13.827</v>
      </c>
      <c r="AQ3916">
        <f t="shared" si="123"/>
        <v>1.0849</v>
      </c>
    </row>
    <row r="3917" spans="1:43" x14ac:dyDescent="0.2">
      <c r="A3917" t="str">
        <f t="shared" si="122"/>
        <v>2019_1675</v>
      </c>
      <c r="C3917" s="25">
        <v>3915</v>
      </c>
      <c r="D3917" s="25">
        <v>1675</v>
      </c>
      <c r="E3917" s="25">
        <v>1675</v>
      </c>
      <c r="F3917" s="25" t="s">
        <v>81</v>
      </c>
      <c r="G3917" s="25">
        <v>0.83699999999999997</v>
      </c>
      <c r="H3917" s="25">
        <v>2019</v>
      </c>
      <c r="I3917" s="25">
        <v>94292080</v>
      </c>
      <c r="J3917" s="25">
        <v>94292080</v>
      </c>
      <c r="K3917" s="25">
        <v>197.5</v>
      </c>
      <c r="L3917" s="25">
        <v>701719</v>
      </c>
      <c r="M3917" s="25">
        <v>7.4420000000000002</v>
      </c>
      <c r="N3917" s="25">
        <v>29703</v>
      </c>
      <c r="O3917" s="25">
        <v>0.31501000000000001</v>
      </c>
      <c r="P3917" s="25">
        <v>330730</v>
      </c>
      <c r="Q3917" s="25">
        <v>3.5075099999999999</v>
      </c>
      <c r="R3917" s="25">
        <v>0</v>
      </c>
      <c r="S3917" s="25">
        <v>0</v>
      </c>
      <c r="T3917" s="25">
        <v>0</v>
      </c>
      <c r="U3917" s="25">
        <v>0</v>
      </c>
      <c r="V3917" s="25">
        <v>0</v>
      </c>
      <c r="W3917" s="25">
        <v>0</v>
      </c>
      <c r="X3917" s="25">
        <v>108000</v>
      </c>
      <c r="Y3917" s="25">
        <v>1.1453800000000001</v>
      </c>
      <c r="Z3917" s="25">
        <v>954152</v>
      </c>
      <c r="AA3917" s="25">
        <v>10.1191</v>
      </c>
      <c r="AB3917" s="25">
        <v>15000</v>
      </c>
      <c r="AC3917" s="25">
        <v>0.15908</v>
      </c>
      <c r="AD3917" s="25">
        <v>0</v>
      </c>
      <c r="AE3917" s="25">
        <v>0</v>
      </c>
      <c r="AF3917" s="25">
        <v>63176</v>
      </c>
      <c r="AG3917" s="25">
        <v>0.67</v>
      </c>
      <c r="AH3917" s="25">
        <v>31116</v>
      </c>
      <c r="AI3917" s="25">
        <v>0.33</v>
      </c>
      <c r="AJ3917" s="25">
        <v>0</v>
      </c>
      <c r="AK3917" s="25">
        <v>0</v>
      </c>
      <c r="AL3917" s="25">
        <v>0</v>
      </c>
      <c r="AM3917" s="25">
        <v>0</v>
      </c>
      <c r="AN3917" s="25">
        <v>1063389</v>
      </c>
      <c r="AO3917" s="25">
        <v>11.2782</v>
      </c>
      <c r="AQ3917">
        <f t="shared" si="123"/>
        <v>-1.1453800000000001</v>
      </c>
    </row>
    <row r="3918" spans="1:43" x14ac:dyDescent="0.2">
      <c r="A3918" t="str">
        <f t="shared" si="122"/>
        <v>2019_1701</v>
      </c>
      <c r="C3918" s="25">
        <v>3916</v>
      </c>
      <c r="D3918" s="25">
        <v>1701</v>
      </c>
      <c r="E3918" s="25">
        <v>1701</v>
      </c>
      <c r="F3918" s="25" t="s">
        <v>82</v>
      </c>
      <c r="G3918" s="25">
        <v>15.239000000000001</v>
      </c>
      <c r="H3918" s="25">
        <v>2019</v>
      </c>
      <c r="I3918" s="25">
        <v>412518675</v>
      </c>
      <c r="J3918" s="25">
        <v>423910230</v>
      </c>
      <c r="K3918" s="25">
        <v>2101</v>
      </c>
      <c r="L3918" s="25">
        <v>4179922</v>
      </c>
      <c r="M3918" s="25">
        <v>10.1327</v>
      </c>
      <c r="N3918" s="25">
        <v>94624</v>
      </c>
      <c r="O3918" s="25">
        <v>0.22322</v>
      </c>
      <c r="P3918" s="25">
        <v>0</v>
      </c>
      <c r="Q3918" s="25">
        <v>0</v>
      </c>
      <c r="R3918" s="25">
        <v>0</v>
      </c>
      <c r="S3918" s="25">
        <v>0</v>
      </c>
      <c r="T3918" s="25">
        <v>540000</v>
      </c>
      <c r="U3918" s="25">
        <v>1.3089999999999999</v>
      </c>
      <c r="V3918" s="25">
        <v>540000</v>
      </c>
      <c r="W3918" s="25">
        <v>1.3089999999999999</v>
      </c>
      <c r="X3918" s="25">
        <v>0</v>
      </c>
      <c r="Y3918" s="25">
        <v>0</v>
      </c>
      <c r="Z3918" s="25">
        <v>4814546</v>
      </c>
      <c r="AA3918" s="25">
        <v>11.664899999999999</v>
      </c>
      <c r="AB3918" s="25">
        <v>400000</v>
      </c>
      <c r="AC3918" s="25">
        <v>0.96965000000000001</v>
      </c>
      <c r="AD3918" s="25">
        <v>0</v>
      </c>
      <c r="AE3918" s="25">
        <v>0</v>
      </c>
      <c r="AF3918" s="25">
        <v>0</v>
      </c>
      <c r="AG3918" s="25">
        <v>0</v>
      </c>
      <c r="AH3918" s="25">
        <v>139890</v>
      </c>
      <c r="AI3918" s="25">
        <v>0.33</v>
      </c>
      <c r="AJ3918" s="25">
        <v>0</v>
      </c>
      <c r="AK3918" s="25">
        <v>0</v>
      </c>
      <c r="AL3918" s="25">
        <v>349119</v>
      </c>
      <c r="AM3918" s="25">
        <v>0.82357000000000002</v>
      </c>
      <c r="AN3918" s="25">
        <v>5687500</v>
      </c>
      <c r="AO3918" s="25">
        <v>13.7882</v>
      </c>
      <c r="AQ3918">
        <f t="shared" si="123"/>
        <v>1.3089999999999999</v>
      </c>
    </row>
    <row r="3919" spans="1:43" x14ac:dyDescent="0.2">
      <c r="A3919" t="str">
        <f t="shared" si="122"/>
        <v>2019_1719</v>
      </c>
      <c r="C3919" s="25">
        <v>3917</v>
      </c>
      <c r="D3919" s="25">
        <v>1719</v>
      </c>
      <c r="E3919" s="25">
        <v>1719</v>
      </c>
      <c r="F3919" s="25" t="s">
        <v>83</v>
      </c>
      <c r="G3919" s="25">
        <v>2.2759999999999998</v>
      </c>
      <c r="H3919" s="25">
        <v>2019</v>
      </c>
      <c r="I3919" s="25">
        <v>222246622</v>
      </c>
      <c r="J3919" s="25">
        <v>240946622</v>
      </c>
      <c r="K3919" s="25">
        <v>750</v>
      </c>
      <c r="L3919" s="25">
        <v>2030696</v>
      </c>
      <c r="M3919" s="25">
        <v>9.1371000000000002</v>
      </c>
      <c r="N3919" s="25">
        <v>143245</v>
      </c>
      <c r="O3919" s="25">
        <v>0.59450999999999998</v>
      </c>
      <c r="P3919" s="25">
        <v>0</v>
      </c>
      <c r="Q3919" s="25">
        <v>0</v>
      </c>
      <c r="R3919" s="25">
        <v>0</v>
      </c>
      <c r="S3919" s="25">
        <v>0</v>
      </c>
      <c r="T3919" s="25">
        <v>0</v>
      </c>
      <c r="U3919" s="25">
        <v>0</v>
      </c>
      <c r="V3919" s="25">
        <v>0</v>
      </c>
      <c r="W3919" s="25">
        <v>0</v>
      </c>
      <c r="X3919" s="25">
        <v>0</v>
      </c>
      <c r="Y3919" s="25">
        <v>0</v>
      </c>
      <c r="Z3919" s="25">
        <v>2173941</v>
      </c>
      <c r="AA3919" s="25">
        <v>9.7316000000000003</v>
      </c>
      <c r="AB3919" s="25">
        <v>110000</v>
      </c>
      <c r="AC3919" s="25">
        <v>0.49495</v>
      </c>
      <c r="AD3919" s="25">
        <v>0</v>
      </c>
      <c r="AE3919" s="25">
        <v>0</v>
      </c>
      <c r="AF3919" s="25">
        <v>322868</v>
      </c>
      <c r="AG3919" s="25">
        <v>1.34</v>
      </c>
      <c r="AH3919" s="25">
        <v>79512</v>
      </c>
      <c r="AI3919" s="25">
        <v>0.33</v>
      </c>
      <c r="AJ3919" s="25">
        <v>0</v>
      </c>
      <c r="AK3919" s="25">
        <v>0</v>
      </c>
      <c r="AL3919" s="25">
        <v>628601</v>
      </c>
      <c r="AM3919" s="25">
        <v>2.6088800000000001</v>
      </c>
      <c r="AN3919" s="25">
        <v>3315881</v>
      </c>
      <c r="AO3919" s="25">
        <v>14.5055</v>
      </c>
      <c r="AQ3919">
        <f t="shared" si="123"/>
        <v>0</v>
      </c>
    </row>
    <row r="3920" spans="1:43" x14ac:dyDescent="0.2">
      <c r="A3920" t="str">
        <f t="shared" si="122"/>
        <v>2019_1737</v>
      </c>
      <c r="C3920" s="25">
        <v>3918</v>
      </c>
      <c r="D3920" s="25">
        <v>1737</v>
      </c>
      <c r="E3920" s="25">
        <v>1737</v>
      </c>
      <c r="F3920" s="25" t="s">
        <v>922</v>
      </c>
      <c r="G3920" s="25">
        <v>228.518</v>
      </c>
      <c r="H3920" s="25">
        <v>2019</v>
      </c>
      <c r="I3920" s="25">
        <v>7410150207</v>
      </c>
      <c r="J3920" s="25">
        <v>8307919052</v>
      </c>
      <c r="K3920" s="25">
        <v>33057.4</v>
      </c>
      <c r="L3920" s="25">
        <v>79683664</v>
      </c>
      <c r="M3920" s="25">
        <v>10.753299999999999</v>
      </c>
      <c r="N3920" s="25">
        <v>13822571</v>
      </c>
      <c r="O3920" s="25">
        <v>1.66378</v>
      </c>
      <c r="P3920" s="25">
        <v>0</v>
      </c>
      <c r="Q3920" s="25">
        <v>0</v>
      </c>
      <c r="R3920" s="25">
        <v>25851400</v>
      </c>
      <c r="S3920" s="25">
        <v>3.4886499999999998</v>
      </c>
      <c r="T3920" s="25">
        <v>0</v>
      </c>
      <c r="U3920" s="25">
        <v>0</v>
      </c>
      <c r="V3920" s="25">
        <v>25851400</v>
      </c>
      <c r="W3920" s="25">
        <v>3.4885999999999999</v>
      </c>
      <c r="X3920" s="25">
        <v>0</v>
      </c>
      <c r="Y3920" s="25">
        <v>0</v>
      </c>
      <c r="Z3920" s="25">
        <v>119357635</v>
      </c>
      <c r="AA3920" s="25">
        <v>15.9057</v>
      </c>
      <c r="AB3920" s="25">
        <v>11856275</v>
      </c>
      <c r="AC3920" s="25">
        <v>1.6</v>
      </c>
      <c r="AD3920" s="25">
        <v>0</v>
      </c>
      <c r="AE3920" s="25">
        <v>0</v>
      </c>
      <c r="AF3920" s="25">
        <v>5233989</v>
      </c>
      <c r="AG3920" s="25">
        <v>0.63</v>
      </c>
      <c r="AH3920" s="25">
        <v>2741613</v>
      </c>
      <c r="AI3920" s="25">
        <v>0.33</v>
      </c>
      <c r="AJ3920" s="25">
        <v>1000370</v>
      </c>
      <c r="AK3920" s="25">
        <v>0.13500000000000001</v>
      </c>
      <c r="AL3920" s="25">
        <v>0</v>
      </c>
      <c r="AM3920" s="25">
        <v>0</v>
      </c>
      <c r="AN3920" s="25">
        <v>139911175</v>
      </c>
      <c r="AO3920" s="25">
        <v>18.6007</v>
      </c>
      <c r="AQ3920">
        <f t="shared" si="123"/>
        <v>3.4885999999999999</v>
      </c>
    </row>
    <row r="3921" spans="1:43" x14ac:dyDescent="0.2">
      <c r="A3921" t="str">
        <f t="shared" si="122"/>
        <v>2019_1782</v>
      </c>
      <c r="C3921" s="25">
        <v>3919</v>
      </c>
      <c r="D3921" s="25">
        <v>1782</v>
      </c>
      <c r="E3921" s="25">
        <v>1782</v>
      </c>
      <c r="F3921" s="25" t="s">
        <v>85</v>
      </c>
      <c r="G3921" s="25">
        <v>0.54500000000000004</v>
      </c>
      <c r="H3921" s="25">
        <v>2019</v>
      </c>
      <c r="I3921" s="25">
        <v>42684913</v>
      </c>
      <c r="J3921" s="25">
        <v>42684913</v>
      </c>
      <c r="K3921" s="25">
        <v>99</v>
      </c>
      <c r="L3921" s="25">
        <v>386375</v>
      </c>
      <c r="M3921" s="25">
        <v>9.0518000000000001</v>
      </c>
      <c r="N3921" s="25">
        <v>1237</v>
      </c>
      <c r="O3921" s="25">
        <v>2.8979999999999999E-2</v>
      </c>
      <c r="P3921" s="25">
        <v>0</v>
      </c>
      <c r="Q3921" s="25">
        <v>0</v>
      </c>
      <c r="R3921" s="25">
        <v>60384</v>
      </c>
      <c r="S3921" s="25">
        <v>1.41465</v>
      </c>
      <c r="T3921" s="25">
        <v>0</v>
      </c>
      <c r="U3921" s="25">
        <v>0</v>
      </c>
      <c r="V3921" s="25">
        <v>60384</v>
      </c>
      <c r="W3921" s="25">
        <v>1.4146000000000001</v>
      </c>
      <c r="X3921" s="25">
        <v>0</v>
      </c>
      <c r="Y3921" s="25">
        <v>0</v>
      </c>
      <c r="Z3921" s="25">
        <v>447996</v>
      </c>
      <c r="AA3921" s="25">
        <v>10.4954</v>
      </c>
      <c r="AB3921" s="25">
        <v>195000</v>
      </c>
      <c r="AC3921" s="25">
        <v>4.5683600000000002</v>
      </c>
      <c r="AD3921" s="25">
        <v>0</v>
      </c>
      <c r="AE3921" s="25">
        <v>0</v>
      </c>
      <c r="AF3921" s="25">
        <v>57198</v>
      </c>
      <c r="AG3921" s="25">
        <v>1.34</v>
      </c>
      <c r="AH3921" s="25">
        <v>14086</v>
      </c>
      <c r="AI3921" s="25">
        <v>0.33</v>
      </c>
      <c r="AJ3921" s="25">
        <v>0</v>
      </c>
      <c r="AK3921" s="25">
        <v>0</v>
      </c>
      <c r="AL3921" s="25">
        <v>0</v>
      </c>
      <c r="AM3921" s="25">
        <v>0</v>
      </c>
      <c r="AN3921" s="25">
        <v>714253</v>
      </c>
      <c r="AO3921" s="25">
        <v>16.733799999999999</v>
      </c>
      <c r="AQ3921">
        <f t="shared" si="123"/>
        <v>1.4146000000000001</v>
      </c>
    </row>
    <row r="3922" spans="1:43" x14ac:dyDescent="0.2">
      <c r="A3922" t="str">
        <f t="shared" si="122"/>
        <v>2019_1791</v>
      </c>
      <c r="C3922" s="25">
        <v>3920</v>
      </c>
      <c r="D3922" s="25">
        <v>1791</v>
      </c>
      <c r="E3922" s="25">
        <v>1791</v>
      </c>
      <c r="F3922" s="25" t="s">
        <v>86</v>
      </c>
      <c r="G3922" s="25">
        <v>3.278</v>
      </c>
      <c r="H3922" s="25">
        <v>2019</v>
      </c>
      <c r="I3922" s="25">
        <v>270579253</v>
      </c>
      <c r="J3922" s="25">
        <v>284597563</v>
      </c>
      <c r="K3922" s="25">
        <v>882.2</v>
      </c>
      <c r="L3922" s="25">
        <v>2552559</v>
      </c>
      <c r="M3922" s="25">
        <v>9.4337</v>
      </c>
      <c r="N3922" s="25">
        <v>5246</v>
      </c>
      <c r="O3922" s="25">
        <v>1.8429999999999998E-2</v>
      </c>
      <c r="P3922" s="25">
        <v>0</v>
      </c>
      <c r="Q3922" s="25">
        <v>0</v>
      </c>
      <c r="R3922" s="25">
        <v>158919</v>
      </c>
      <c r="S3922" s="25">
        <v>0.58733000000000002</v>
      </c>
      <c r="T3922" s="25">
        <v>75000</v>
      </c>
      <c r="U3922" s="25">
        <v>0.2772</v>
      </c>
      <c r="V3922" s="25">
        <v>233919</v>
      </c>
      <c r="W3922" s="25">
        <v>0.86450000000000005</v>
      </c>
      <c r="X3922" s="25">
        <v>0</v>
      </c>
      <c r="Y3922" s="25">
        <v>0</v>
      </c>
      <c r="Z3922" s="25">
        <v>2791724</v>
      </c>
      <c r="AA3922" s="25">
        <v>10.316599999999999</v>
      </c>
      <c r="AB3922" s="25">
        <v>235000</v>
      </c>
      <c r="AC3922" s="25">
        <v>0.86851</v>
      </c>
      <c r="AD3922" s="25">
        <v>0</v>
      </c>
      <c r="AE3922" s="25">
        <v>0</v>
      </c>
      <c r="AF3922" s="25">
        <v>142299</v>
      </c>
      <c r="AG3922" s="25">
        <v>0.5</v>
      </c>
      <c r="AH3922" s="25">
        <v>93917</v>
      </c>
      <c r="AI3922" s="25">
        <v>0.33</v>
      </c>
      <c r="AJ3922" s="25">
        <v>0</v>
      </c>
      <c r="AK3922" s="25">
        <v>0</v>
      </c>
      <c r="AL3922" s="25">
        <v>52748</v>
      </c>
      <c r="AM3922" s="25">
        <v>0.18534</v>
      </c>
      <c r="AN3922" s="25">
        <v>3315331</v>
      </c>
      <c r="AO3922" s="25">
        <v>12.2005</v>
      </c>
      <c r="AQ3922">
        <f t="shared" si="123"/>
        <v>0.86450000000000005</v>
      </c>
    </row>
    <row r="3923" spans="1:43" x14ac:dyDescent="0.2">
      <c r="A3923" t="str">
        <f t="shared" si="122"/>
        <v>2019_1863</v>
      </c>
      <c r="C3923" s="25">
        <v>3921</v>
      </c>
      <c r="D3923" s="25">
        <v>1863</v>
      </c>
      <c r="E3923" s="25">
        <v>1863</v>
      </c>
      <c r="F3923" s="25" t="s">
        <v>87</v>
      </c>
      <c r="G3923" s="25">
        <v>47.741</v>
      </c>
      <c r="H3923" s="25">
        <v>2019</v>
      </c>
      <c r="I3923" s="25">
        <v>3655132774</v>
      </c>
      <c r="J3923" s="25">
        <v>4037098544</v>
      </c>
      <c r="K3923" s="25">
        <v>10506.8</v>
      </c>
      <c r="L3923" s="25">
        <v>34718655</v>
      </c>
      <c r="M3923" s="25">
        <v>9.4985999999999997</v>
      </c>
      <c r="N3923" s="25">
        <v>5347657</v>
      </c>
      <c r="O3923" s="25">
        <v>1.32463</v>
      </c>
      <c r="P3923" s="25">
        <v>0</v>
      </c>
      <c r="Q3923" s="25">
        <v>0</v>
      </c>
      <c r="R3923" s="25">
        <v>5141819</v>
      </c>
      <c r="S3923" s="25">
        <v>1.4067400000000001</v>
      </c>
      <c r="T3923" s="25">
        <v>2000000</v>
      </c>
      <c r="U3923" s="25">
        <v>0.54720000000000002</v>
      </c>
      <c r="V3923" s="25">
        <v>7141819</v>
      </c>
      <c r="W3923" s="25">
        <v>1.9539</v>
      </c>
      <c r="X3923" s="25">
        <v>0</v>
      </c>
      <c r="Y3923" s="25">
        <v>0</v>
      </c>
      <c r="Z3923" s="25">
        <v>47208131</v>
      </c>
      <c r="AA3923" s="25">
        <v>12.777200000000001</v>
      </c>
      <c r="AB3923" s="25">
        <v>3000000</v>
      </c>
      <c r="AC3923" s="25">
        <v>0.82076000000000005</v>
      </c>
      <c r="AD3923" s="25">
        <v>0</v>
      </c>
      <c r="AE3923" s="25">
        <v>0</v>
      </c>
      <c r="AF3923" s="25">
        <v>2704856</v>
      </c>
      <c r="AG3923" s="25">
        <v>0.67</v>
      </c>
      <c r="AH3923" s="25">
        <v>1332243</v>
      </c>
      <c r="AI3923" s="25">
        <v>0.33</v>
      </c>
      <c r="AJ3923" s="25">
        <v>0</v>
      </c>
      <c r="AK3923" s="25">
        <v>0</v>
      </c>
      <c r="AL3923" s="25">
        <v>0</v>
      </c>
      <c r="AM3923" s="25">
        <v>0</v>
      </c>
      <c r="AN3923" s="25">
        <v>54241674</v>
      </c>
      <c r="AO3923" s="25">
        <v>14.597899999999999</v>
      </c>
      <c r="AQ3923">
        <f t="shared" si="123"/>
        <v>1.9539</v>
      </c>
    </row>
    <row r="3924" spans="1:43" x14ac:dyDescent="0.2">
      <c r="A3924" t="str">
        <f t="shared" si="122"/>
        <v>2019_1908</v>
      </c>
      <c r="C3924" s="25">
        <v>3922</v>
      </c>
      <c r="D3924" s="25">
        <v>1908</v>
      </c>
      <c r="E3924" s="25">
        <v>1908</v>
      </c>
      <c r="F3924" s="25" t="s">
        <v>88</v>
      </c>
      <c r="G3924" s="25">
        <v>1.913</v>
      </c>
      <c r="H3924" s="25">
        <v>2019</v>
      </c>
      <c r="I3924" s="25">
        <v>165707056</v>
      </c>
      <c r="J3924" s="25">
        <v>168297189</v>
      </c>
      <c r="K3924" s="25">
        <v>419.3</v>
      </c>
      <c r="L3924" s="25">
        <v>1368698</v>
      </c>
      <c r="M3924" s="25">
        <v>8.2597000000000005</v>
      </c>
      <c r="N3924" s="25">
        <v>88454</v>
      </c>
      <c r="O3924" s="25">
        <v>0.52558000000000005</v>
      </c>
      <c r="P3924" s="25">
        <v>0</v>
      </c>
      <c r="Q3924" s="25">
        <v>0</v>
      </c>
      <c r="R3924" s="25">
        <v>0</v>
      </c>
      <c r="S3924" s="25">
        <v>0</v>
      </c>
      <c r="T3924" s="25">
        <v>0</v>
      </c>
      <c r="U3924" s="25">
        <v>0</v>
      </c>
      <c r="V3924" s="25">
        <v>0</v>
      </c>
      <c r="W3924" s="25">
        <v>0</v>
      </c>
      <c r="X3924" s="25">
        <v>0</v>
      </c>
      <c r="Y3924" s="25">
        <v>0</v>
      </c>
      <c r="Z3924" s="25">
        <v>1457152</v>
      </c>
      <c r="AA3924" s="25">
        <v>8.7852999999999994</v>
      </c>
      <c r="AB3924" s="25">
        <v>328425</v>
      </c>
      <c r="AC3924" s="25">
        <v>1.9819599999999999</v>
      </c>
      <c r="AD3924" s="25">
        <v>0</v>
      </c>
      <c r="AE3924" s="25">
        <v>0</v>
      </c>
      <c r="AF3924" s="25">
        <v>225518</v>
      </c>
      <c r="AG3924" s="25">
        <v>1.34</v>
      </c>
      <c r="AH3924" s="25">
        <v>55538</v>
      </c>
      <c r="AI3924" s="25">
        <v>0.33</v>
      </c>
      <c r="AJ3924" s="25">
        <v>0</v>
      </c>
      <c r="AK3924" s="25">
        <v>0</v>
      </c>
      <c r="AL3924" s="25">
        <v>454018</v>
      </c>
      <c r="AM3924" s="25">
        <v>2.6977199999999999</v>
      </c>
      <c r="AN3924" s="25">
        <v>2520719</v>
      </c>
      <c r="AO3924" s="25">
        <v>15.135</v>
      </c>
      <c r="AQ3924">
        <f t="shared" si="123"/>
        <v>0</v>
      </c>
    </row>
    <row r="3925" spans="1:43" x14ac:dyDescent="0.2">
      <c r="A3925" t="str">
        <f t="shared" si="122"/>
        <v>2019_1917</v>
      </c>
      <c r="C3925" s="25">
        <v>3923</v>
      </c>
      <c r="D3925" s="25">
        <v>1917</v>
      </c>
      <c r="E3925" s="25">
        <v>1917</v>
      </c>
      <c r="F3925" s="25" t="s">
        <v>89</v>
      </c>
      <c r="G3925" s="25">
        <v>1.923</v>
      </c>
      <c r="H3925" s="25">
        <v>2019</v>
      </c>
      <c r="I3925" s="25">
        <v>204311438</v>
      </c>
      <c r="J3925" s="25">
        <v>206116339</v>
      </c>
      <c r="K3925" s="25">
        <v>406.6</v>
      </c>
      <c r="L3925" s="25">
        <v>1666566</v>
      </c>
      <c r="M3925" s="25">
        <v>8.157</v>
      </c>
      <c r="N3925" s="25">
        <v>8764</v>
      </c>
      <c r="O3925" s="25">
        <v>4.2520000000000002E-2</v>
      </c>
      <c r="P3925" s="25">
        <v>0</v>
      </c>
      <c r="Q3925" s="25">
        <v>0</v>
      </c>
      <c r="R3925" s="25">
        <v>0</v>
      </c>
      <c r="S3925" s="25">
        <v>0</v>
      </c>
      <c r="T3925" s="25">
        <v>0</v>
      </c>
      <c r="U3925" s="25">
        <v>0</v>
      </c>
      <c r="V3925" s="25">
        <v>0</v>
      </c>
      <c r="W3925" s="25">
        <v>0</v>
      </c>
      <c r="X3925" s="25">
        <v>0</v>
      </c>
      <c r="Y3925" s="25">
        <v>0</v>
      </c>
      <c r="Z3925" s="25">
        <v>1675330</v>
      </c>
      <c r="AA3925" s="25">
        <v>8.1995000000000005</v>
      </c>
      <c r="AB3925" s="25">
        <v>214250</v>
      </c>
      <c r="AC3925" s="25">
        <v>1.04864</v>
      </c>
      <c r="AD3925" s="25">
        <v>0</v>
      </c>
      <c r="AE3925" s="25">
        <v>0</v>
      </c>
      <c r="AF3925" s="25">
        <v>129853</v>
      </c>
      <c r="AG3925" s="25">
        <v>0.63</v>
      </c>
      <c r="AH3925" s="25">
        <v>68018</v>
      </c>
      <c r="AI3925" s="25">
        <v>0.33</v>
      </c>
      <c r="AJ3925" s="25">
        <v>0</v>
      </c>
      <c r="AK3925" s="25">
        <v>0</v>
      </c>
      <c r="AL3925" s="25">
        <v>413033</v>
      </c>
      <c r="AM3925" s="25">
        <v>2.0038800000000001</v>
      </c>
      <c r="AN3925" s="25">
        <v>2512474</v>
      </c>
      <c r="AO3925" s="25">
        <v>12.212</v>
      </c>
      <c r="AQ3925">
        <f t="shared" si="123"/>
        <v>0</v>
      </c>
    </row>
    <row r="3926" spans="1:43" x14ac:dyDescent="0.2">
      <c r="A3926" t="str">
        <f t="shared" si="122"/>
        <v>2019_1926</v>
      </c>
      <c r="C3926" s="25">
        <v>3924</v>
      </c>
      <c r="D3926" s="25">
        <v>1926</v>
      </c>
      <c r="E3926" s="25">
        <v>1926</v>
      </c>
      <c r="F3926" s="25" t="s">
        <v>90</v>
      </c>
      <c r="G3926" s="25">
        <v>2.3130000000000002</v>
      </c>
      <c r="H3926" s="25">
        <v>2019</v>
      </c>
      <c r="I3926" s="25">
        <v>240362774</v>
      </c>
      <c r="J3926" s="25">
        <v>243122753</v>
      </c>
      <c r="K3926" s="25">
        <v>563.1</v>
      </c>
      <c r="L3926" s="25">
        <v>2128356</v>
      </c>
      <c r="M3926" s="25">
        <v>8.8547999999999991</v>
      </c>
      <c r="N3926" s="25">
        <v>144567</v>
      </c>
      <c r="O3926" s="25">
        <v>0.59462999999999999</v>
      </c>
      <c r="P3926" s="25">
        <v>0</v>
      </c>
      <c r="Q3926" s="25">
        <v>0</v>
      </c>
      <c r="R3926" s="25">
        <v>0</v>
      </c>
      <c r="S3926" s="25">
        <v>0</v>
      </c>
      <c r="T3926" s="25">
        <v>253350</v>
      </c>
      <c r="U3926" s="25">
        <v>1.054</v>
      </c>
      <c r="V3926" s="25">
        <v>253350</v>
      </c>
      <c r="W3926" s="25">
        <v>1.054</v>
      </c>
      <c r="X3926" s="25">
        <v>0</v>
      </c>
      <c r="Y3926" s="25">
        <v>0</v>
      </c>
      <c r="Z3926" s="25">
        <v>2526273</v>
      </c>
      <c r="AA3926" s="25">
        <v>10.503399999999999</v>
      </c>
      <c r="AB3926" s="25">
        <v>57500</v>
      </c>
      <c r="AC3926" s="25">
        <v>0.23921999999999999</v>
      </c>
      <c r="AD3926" s="25">
        <v>0</v>
      </c>
      <c r="AE3926" s="25">
        <v>0</v>
      </c>
      <c r="AF3926" s="25">
        <v>27369</v>
      </c>
      <c r="AG3926" s="25">
        <v>0.11257</v>
      </c>
      <c r="AH3926" s="25">
        <v>80231</v>
      </c>
      <c r="AI3926" s="25">
        <v>0.33</v>
      </c>
      <c r="AJ3926" s="25">
        <v>0</v>
      </c>
      <c r="AK3926" s="25">
        <v>0</v>
      </c>
      <c r="AL3926" s="25">
        <v>103977</v>
      </c>
      <c r="AM3926" s="25">
        <v>0.42766999999999999</v>
      </c>
      <c r="AN3926" s="25">
        <v>2787430</v>
      </c>
      <c r="AO3926" s="25">
        <v>11.6129</v>
      </c>
      <c r="AQ3926">
        <f t="shared" si="123"/>
        <v>1.054</v>
      </c>
    </row>
    <row r="3927" spans="1:43" x14ac:dyDescent="0.2">
      <c r="A3927" t="str">
        <f t="shared" si="122"/>
        <v>2019_1935</v>
      </c>
      <c r="C3927" s="25">
        <v>3925</v>
      </c>
      <c r="D3927" s="25">
        <v>1935</v>
      </c>
      <c r="E3927" s="25">
        <v>6536</v>
      </c>
      <c r="F3927" s="25" t="s">
        <v>272</v>
      </c>
      <c r="G3927" s="25">
        <v>4.2050000000000001</v>
      </c>
      <c r="H3927" s="25">
        <v>2019</v>
      </c>
      <c r="I3927" s="25">
        <v>412662361</v>
      </c>
      <c r="J3927" s="25">
        <v>421321791</v>
      </c>
      <c r="K3927" s="25">
        <v>1053.5999999999999</v>
      </c>
      <c r="L3927" s="25">
        <v>3953440</v>
      </c>
      <c r="M3927" s="25">
        <v>9.5802999999999994</v>
      </c>
      <c r="N3927" s="25">
        <v>118515</v>
      </c>
      <c r="O3927" s="25">
        <v>0.28128999999999998</v>
      </c>
      <c r="P3927" s="25">
        <v>0</v>
      </c>
      <c r="Q3927" s="25">
        <v>0</v>
      </c>
      <c r="R3927" s="25">
        <v>100000</v>
      </c>
      <c r="S3927" s="25">
        <v>0.24232999999999999</v>
      </c>
      <c r="T3927" s="25">
        <v>0</v>
      </c>
      <c r="U3927" s="25">
        <v>0</v>
      </c>
      <c r="V3927" s="25">
        <v>100000</v>
      </c>
      <c r="W3927" s="25">
        <v>0.24229999999999999</v>
      </c>
      <c r="X3927" s="25">
        <v>0</v>
      </c>
      <c r="Y3927" s="25">
        <v>0</v>
      </c>
      <c r="Z3927" s="25">
        <v>4171955</v>
      </c>
      <c r="AA3927" s="25">
        <v>10.103899999999999</v>
      </c>
      <c r="AB3927" s="25">
        <v>320000</v>
      </c>
      <c r="AC3927" s="25">
        <v>0.77544999999999997</v>
      </c>
      <c r="AD3927" s="25">
        <v>0</v>
      </c>
      <c r="AE3927" s="25">
        <v>0</v>
      </c>
      <c r="AF3927" s="25">
        <v>497849</v>
      </c>
      <c r="AG3927" s="25">
        <v>1.18164</v>
      </c>
      <c r="AH3927" s="25">
        <v>139036</v>
      </c>
      <c r="AI3927" s="25">
        <v>0.33</v>
      </c>
      <c r="AJ3927" s="25">
        <v>0</v>
      </c>
      <c r="AK3927" s="25">
        <v>0</v>
      </c>
      <c r="AL3927" s="25">
        <v>0</v>
      </c>
      <c r="AM3927" s="25">
        <v>0</v>
      </c>
      <c r="AN3927" s="25">
        <v>5128540</v>
      </c>
      <c r="AO3927" s="25">
        <v>12.391</v>
      </c>
      <c r="AQ3927">
        <f t="shared" si="123"/>
        <v>0.24229999999999999</v>
      </c>
    </row>
    <row r="3928" spans="1:43" x14ac:dyDescent="0.2">
      <c r="A3928" t="str">
        <f t="shared" si="122"/>
        <v>2019_1944</v>
      </c>
      <c r="C3928" s="25">
        <v>3926</v>
      </c>
      <c r="D3928" s="25">
        <v>1944</v>
      </c>
      <c r="E3928" s="25">
        <v>1944</v>
      </c>
      <c r="F3928" s="25" t="s">
        <v>91</v>
      </c>
      <c r="G3928" s="25">
        <v>5.56</v>
      </c>
      <c r="H3928" s="25">
        <v>2019</v>
      </c>
      <c r="I3928" s="25">
        <v>270832140</v>
      </c>
      <c r="J3928" s="25">
        <v>275582770</v>
      </c>
      <c r="K3928" s="25">
        <v>847.6</v>
      </c>
      <c r="L3928" s="25">
        <v>2759714</v>
      </c>
      <c r="M3928" s="25">
        <v>10.1898</v>
      </c>
      <c r="N3928" s="25">
        <v>52951</v>
      </c>
      <c r="O3928" s="25">
        <v>0.19214000000000001</v>
      </c>
      <c r="P3928" s="25">
        <v>0</v>
      </c>
      <c r="Q3928" s="25">
        <v>0</v>
      </c>
      <c r="R3928" s="25">
        <v>367419</v>
      </c>
      <c r="S3928" s="25">
        <v>1.35663</v>
      </c>
      <c r="T3928" s="25">
        <v>67513</v>
      </c>
      <c r="U3928" s="25">
        <v>0.24929999999999999</v>
      </c>
      <c r="V3928" s="25">
        <v>434932</v>
      </c>
      <c r="W3928" s="25">
        <v>1.6059000000000001</v>
      </c>
      <c r="X3928" s="25">
        <v>0</v>
      </c>
      <c r="Y3928" s="25">
        <v>0</v>
      </c>
      <c r="Z3928" s="25">
        <v>3247597</v>
      </c>
      <c r="AA3928" s="25">
        <v>11.9878</v>
      </c>
      <c r="AB3928" s="25">
        <v>300000</v>
      </c>
      <c r="AC3928" s="25">
        <v>1.1076999999999999</v>
      </c>
      <c r="AD3928" s="25">
        <v>0</v>
      </c>
      <c r="AE3928" s="25">
        <v>0</v>
      </c>
      <c r="AF3928" s="25">
        <v>184640</v>
      </c>
      <c r="AG3928" s="25">
        <v>0.67</v>
      </c>
      <c r="AH3928" s="25">
        <v>90942</v>
      </c>
      <c r="AI3928" s="25">
        <v>0.33</v>
      </c>
      <c r="AJ3928" s="25">
        <v>0</v>
      </c>
      <c r="AK3928" s="25">
        <v>0</v>
      </c>
      <c r="AL3928" s="25">
        <v>408375</v>
      </c>
      <c r="AM3928" s="25">
        <v>1.48186</v>
      </c>
      <c r="AN3928" s="25">
        <v>4244479</v>
      </c>
      <c r="AO3928" s="25">
        <v>15.577400000000001</v>
      </c>
      <c r="AQ3928">
        <f t="shared" si="123"/>
        <v>1.6059000000000001</v>
      </c>
    </row>
    <row r="3929" spans="1:43" x14ac:dyDescent="0.2">
      <c r="A3929" t="str">
        <f t="shared" si="122"/>
        <v>2019_1953</v>
      </c>
      <c r="C3929" s="25">
        <v>3927</v>
      </c>
      <c r="D3929" s="25">
        <v>1953</v>
      </c>
      <c r="E3929" s="25">
        <v>1953</v>
      </c>
      <c r="F3929" s="25" t="s">
        <v>92</v>
      </c>
      <c r="G3929" s="25">
        <v>1.9590000000000001</v>
      </c>
      <c r="H3929" s="25">
        <v>2019</v>
      </c>
      <c r="I3929" s="25">
        <v>186858636</v>
      </c>
      <c r="J3929" s="25">
        <v>189613725</v>
      </c>
      <c r="K3929" s="25">
        <v>575.1</v>
      </c>
      <c r="L3929" s="25">
        <v>1746260</v>
      </c>
      <c r="M3929" s="25">
        <v>9.3453999999999997</v>
      </c>
      <c r="N3929" s="25">
        <v>286149</v>
      </c>
      <c r="O3929" s="25">
        <v>1.50912</v>
      </c>
      <c r="P3929" s="25">
        <v>0</v>
      </c>
      <c r="Q3929" s="25">
        <v>0</v>
      </c>
      <c r="R3929" s="25">
        <v>0</v>
      </c>
      <c r="S3929" s="25">
        <v>0</v>
      </c>
      <c r="T3929" s="25">
        <v>25899</v>
      </c>
      <c r="U3929" s="25">
        <v>0.1386</v>
      </c>
      <c r="V3929" s="25">
        <v>25899</v>
      </c>
      <c r="W3929" s="25">
        <v>0.1386</v>
      </c>
      <c r="X3929" s="25">
        <v>0</v>
      </c>
      <c r="Y3929" s="25">
        <v>0</v>
      </c>
      <c r="Z3929" s="25">
        <v>2058308</v>
      </c>
      <c r="AA3929" s="25">
        <v>10.9931</v>
      </c>
      <c r="AB3929" s="25">
        <v>324769</v>
      </c>
      <c r="AC3929" s="25">
        <v>1.7380500000000001</v>
      </c>
      <c r="AD3929" s="25">
        <v>0</v>
      </c>
      <c r="AE3929" s="25">
        <v>0</v>
      </c>
      <c r="AF3929" s="25">
        <v>189614</v>
      </c>
      <c r="AG3929" s="25">
        <v>1</v>
      </c>
      <c r="AH3929" s="25">
        <v>62573</v>
      </c>
      <c r="AI3929" s="25">
        <v>0.33</v>
      </c>
      <c r="AJ3929" s="25">
        <v>0</v>
      </c>
      <c r="AK3929" s="25">
        <v>0</v>
      </c>
      <c r="AL3929" s="25">
        <v>509230</v>
      </c>
      <c r="AM3929" s="25">
        <v>2.6856200000000001</v>
      </c>
      <c r="AN3929" s="25">
        <v>3144492</v>
      </c>
      <c r="AO3929" s="25">
        <v>16.7468</v>
      </c>
      <c r="AQ3929">
        <f t="shared" si="123"/>
        <v>0.1386</v>
      </c>
    </row>
    <row r="3930" spans="1:43" x14ac:dyDescent="0.2">
      <c r="A3930" t="str">
        <f t="shared" si="122"/>
        <v>2019_1963</v>
      </c>
      <c r="C3930" s="25">
        <v>3928</v>
      </c>
      <c r="D3930" s="25">
        <v>1963</v>
      </c>
      <c r="E3930" s="25">
        <v>1963</v>
      </c>
      <c r="F3930" s="25" t="s">
        <v>93</v>
      </c>
      <c r="G3930" s="25">
        <v>2.6139999999999999</v>
      </c>
      <c r="H3930" s="25">
        <v>2019</v>
      </c>
      <c r="I3930" s="25">
        <v>204819156</v>
      </c>
      <c r="J3930" s="25">
        <v>204819156</v>
      </c>
      <c r="K3930" s="25">
        <v>567.9</v>
      </c>
      <c r="L3930" s="25">
        <v>1935919</v>
      </c>
      <c r="M3930" s="25">
        <v>9.4518000000000004</v>
      </c>
      <c r="N3930" s="25">
        <v>157476</v>
      </c>
      <c r="O3930" s="25">
        <v>0.76885000000000003</v>
      </c>
      <c r="P3930" s="25">
        <v>0</v>
      </c>
      <c r="Q3930" s="25">
        <v>0</v>
      </c>
      <c r="R3930" s="25">
        <v>0</v>
      </c>
      <c r="S3930" s="25">
        <v>0</v>
      </c>
      <c r="T3930" s="25">
        <v>0</v>
      </c>
      <c r="U3930" s="25">
        <v>0</v>
      </c>
      <c r="V3930" s="25">
        <v>0</v>
      </c>
      <c r="W3930" s="25">
        <v>0</v>
      </c>
      <c r="X3930" s="25">
        <v>0</v>
      </c>
      <c r="Y3930" s="25">
        <v>0</v>
      </c>
      <c r="Z3930" s="25">
        <v>2093395</v>
      </c>
      <c r="AA3930" s="25">
        <v>10.220700000000001</v>
      </c>
      <c r="AB3930" s="25">
        <v>120000</v>
      </c>
      <c r="AC3930" s="25">
        <v>0.58587999999999996</v>
      </c>
      <c r="AD3930" s="25">
        <v>0</v>
      </c>
      <c r="AE3930" s="25">
        <v>0</v>
      </c>
      <c r="AF3930" s="25">
        <v>274458</v>
      </c>
      <c r="AG3930" s="25">
        <v>1.34</v>
      </c>
      <c r="AH3930" s="25">
        <v>67590</v>
      </c>
      <c r="AI3930" s="25">
        <v>0.33</v>
      </c>
      <c r="AJ3930" s="25">
        <v>0</v>
      </c>
      <c r="AK3930" s="25">
        <v>0</v>
      </c>
      <c r="AL3930" s="25">
        <v>344588</v>
      </c>
      <c r="AM3930" s="25">
        <v>1.6823999999999999</v>
      </c>
      <c r="AN3930" s="25">
        <v>2900847</v>
      </c>
      <c r="AO3930" s="25">
        <v>14.159000000000001</v>
      </c>
      <c r="AQ3930">
        <f t="shared" si="123"/>
        <v>0</v>
      </c>
    </row>
    <row r="3931" spans="1:43" x14ac:dyDescent="0.2">
      <c r="A3931" t="str">
        <f t="shared" si="122"/>
        <v>2019_1965</v>
      </c>
      <c r="C3931" s="25">
        <v>3929</v>
      </c>
      <c r="D3931" s="25">
        <v>1965</v>
      </c>
      <c r="E3931" s="25">
        <v>1965</v>
      </c>
      <c r="F3931" s="25" t="s">
        <v>650</v>
      </c>
      <c r="G3931" s="25">
        <v>2.831</v>
      </c>
      <c r="H3931" s="25">
        <v>2019</v>
      </c>
      <c r="I3931" s="25">
        <v>256188072</v>
      </c>
      <c r="J3931" s="25">
        <v>257158072</v>
      </c>
      <c r="K3931" s="25">
        <v>603.29999999999995</v>
      </c>
      <c r="L3931" s="25">
        <v>2231452</v>
      </c>
      <c r="M3931" s="25">
        <v>8.7102000000000004</v>
      </c>
      <c r="N3931" s="25">
        <v>193030</v>
      </c>
      <c r="O3931" s="25">
        <v>0.75063000000000002</v>
      </c>
      <c r="P3931" s="25">
        <v>0</v>
      </c>
      <c r="Q3931" s="25">
        <v>0</v>
      </c>
      <c r="R3931" s="25">
        <v>156950</v>
      </c>
      <c r="S3931" s="25">
        <v>0.61263999999999996</v>
      </c>
      <c r="T3931" s="25">
        <v>0</v>
      </c>
      <c r="U3931" s="25">
        <v>0</v>
      </c>
      <c r="V3931" s="25">
        <v>156950</v>
      </c>
      <c r="W3931" s="25">
        <v>0.61260000000000003</v>
      </c>
      <c r="X3931" s="25">
        <v>0</v>
      </c>
      <c r="Y3931" s="25">
        <v>0</v>
      </c>
      <c r="Z3931" s="25">
        <v>2581432</v>
      </c>
      <c r="AA3931" s="25">
        <v>10.073499999999999</v>
      </c>
      <c r="AB3931" s="25">
        <v>200000</v>
      </c>
      <c r="AC3931" s="25">
        <v>0.78068000000000004</v>
      </c>
      <c r="AD3931" s="25">
        <v>0</v>
      </c>
      <c r="AE3931" s="25">
        <v>0</v>
      </c>
      <c r="AF3931" s="25">
        <v>344592</v>
      </c>
      <c r="AG3931" s="25">
        <v>1.34</v>
      </c>
      <c r="AH3931" s="25">
        <v>84862</v>
      </c>
      <c r="AI3931" s="25">
        <v>0.33</v>
      </c>
      <c r="AJ3931" s="25">
        <v>0</v>
      </c>
      <c r="AK3931" s="25">
        <v>0</v>
      </c>
      <c r="AL3931" s="25">
        <v>0</v>
      </c>
      <c r="AM3931" s="25">
        <v>0</v>
      </c>
      <c r="AN3931" s="25">
        <v>3204922</v>
      </c>
      <c r="AO3931" s="25">
        <v>12.5242</v>
      </c>
      <c r="AQ3931">
        <f t="shared" si="123"/>
        <v>0.61260000000000003</v>
      </c>
    </row>
    <row r="3932" spans="1:43" x14ac:dyDescent="0.2">
      <c r="A3932" t="str">
        <f t="shared" si="122"/>
        <v>2019_1970</v>
      </c>
      <c r="C3932" s="25">
        <v>3930</v>
      </c>
      <c r="D3932" s="25">
        <v>1970</v>
      </c>
      <c r="E3932" s="25">
        <v>1970</v>
      </c>
      <c r="F3932" s="25" t="s">
        <v>94</v>
      </c>
      <c r="G3932" s="25">
        <v>2.875</v>
      </c>
      <c r="H3932" s="25">
        <v>2019</v>
      </c>
      <c r="I3932" s="25">
        <v>155863419</v>
      </c>
      <c r="J3932" s="25">
        <v>155863419</v>
      </c>
      <c r="K3932" s="25">
        <v>491.6</v>
      </c>
      <c r="L3932" s="25">
        <v>1560269</v>
      </c>
      <c r="M3932" s="25">
        <v>10.0105</v>
      </c>
      <c r="N3932" s="25">
        <v>3045</v>
      </c>
      <c r="O3932" s="25">
        <v>1.9539999999999998E-2</v>
      </c>
      <c r="P3932" s="25">
        <v>0</v>
      </c>
      <c r="Q3932" s="25">
        <v>0</v>
      </c>
      <c r="R3932" s="25">
        <v>211561</v>
      </c>
      <c r="S3932" s="25">
        <v>1.3573500000000001</v>
      </c>
      <c r="T3932" s="25">
        <v>174000</v>
      </c>
      <c r="U3932" s="25">
        <v>1.1164000000000001</v>
      </c>
      <c r="V3932" s="25">
        <v>385561</v>
      </c>
      <c r="W3932" s="25">
        <v>2.4737</v>
      </c>
      <c r="X3932" s="25">
        <v>0</v>
      </c>
      <c r="Y3932" s="25">
        <v>0</v>
      </c>
      <c r="Z3932" s="25">
        <v>1948875</v>
      </c>
      <c r="AA3932" s="25">
        <v>12.5037</v>
      </c>
      <c r="AB3932" s="25">
        <v>230000</v>
      </c>
      <c r="AC3932" s="25">
        <v>1.4756499999999999</v>
      </c>
      <c r="AD3932" s="25">
        <v>0</v>
      </c>
      <c r="AE3932" s="25">
        <v>0</v>
      </c>
      <c r="AF3932" s="25">
        <v>0</v>
      </c>
      <c r="AG3932" s="25">
        <v>0</v>
      </c>
      <c r="AH3932" s="25">
        <v>51435</v>
      </c>
      <c r="AI3932" s="25">
        <v>0.33</v>
      </c>
      <c r="AJ3932" s="25">
        <v>0</v>
      </c>
      <c r="AK3932" s="25">
        <v>0</v>
      </c>
      <c r="AL3932" s="25">
        <v>420222</v>
      </c>
      <c r="AM3932" s="25">
        <v>2.6960899999999999</v>
      </c>
      <c r="AN3932" s="25">
        <v>2650332</v>
      </c>
      <c r="AO3932" s="25">
        <v>17.005500000000001</v>
      </c>
      <c r="AQ3932">
        <f t="shared" si="123"/>
        <v>2.4737</v>
      </c>
    </row>
    <row r="3933" spans="1:43" x14ac:dyDescent="0.2">
      <c r="A3933" t="str">
        <f t="shared" si="122"/>
        <v>2019_1972</v>
      </c>
      <c r="C3933" s="25">
        <v>3931</v>
      </c>
      <c r="D3933" s="25">
        <v>1972</v>
      </c>
      <c r="E3933" s="25">
        <v>1972</v>
      </c>
      <c r="F3933" s="25" t="s">
        <v>95</v>
      </c>
      <c r="G3933" s="25">
        <v>1.494</v>
      </c>
      <c r="H3933" s="25">
        <v>2019</v>
      </c>
      <c r="I3933" s="25">
        <v>215059674</v>
      </c>
      <c r="J3933" s="25">
        <v>216202836</v>
      </c>
      <c r="K3933" s="25">
        <v>325.10000000000002</v>
      </c>
      <c r="L3933" s="25">
        <v>1722784</v>
      </c>
      <c r="M3933" s="25">
        <v>8.0106999999999999</v>
      </c>
      <c r="N3933" s="25">
        <v>32954</v>
      </c>
      <c r="O3933" s="25">
        <v>0.15242</v>
      </c>
      <c r="P3933" s="25">
        <v>0</v>
      </c>
      <c r="Q3933" s="25">
        <v>0</v>
      </c>
      <c r="R3933" s="25">
        <v>128508</v>
      </c>
      <c r="S3933" s="25">
        <v>0.59755000000000003</v>
      </c>
      <c r="T3933" s="25">
        <v>100000</v>
      </c>
      <c r="U3933" s="25">
        <v>0.46500000000000002</v>
      </c>
      <c r="V3933" s="25">
        <v>228508</v>
      </c>
      <c r="W3933" s="25">
        <v>1.0625</v>
      </c>
      <c r="X3933" s="25">
        <v>0</v>
      </c>
      <c r="Y3933" s="25">
        <v>0</v>
      </c>
      <c r="Z3933" s="25">
        <v>1984246</v>
      </c>
      <c r="AA3933" s="25">
        <v>9.2256999999999998</v>
      </c>
      <c r="AB3933" s="25">
        <v>140000</v>
      </c>
      <c r="AC3933" s="25">
        <v>0.65098</v>
      </c>
      <c r="AD3933" s="25">
        <v>0</v>
      </c>
      <c r="AE3933" s="25">
        <v>0</v>
      </c>
      <c r="AF3933" s="25">
        <v>0</v>
      </c>
      <c r="AG3933" s="25">
        <v>0</v>
      </c>
      <c r="AH3933" s="25">
        <v>71347</v>
      </c>
      <c r="AI3933" s="25">
        <v>0.33</v>
      </c>
      <c r="AJ3933" s="25">
        <v>0</v>
      </c>
      <c r="AK3933" s="25">
        <v>0</v>
      </c>
      <c r="AL3933" s="25">
        <v>381810</v>
      </c>
      <c r="AM3933" s="25">
        <v>1.7659800000000001</v>
      </c>
      <c r="AN3933" s="25">
        <v>2602947</v>
      </c>
      <c r="AO3933" s="25">
        <v>11.9726</v>
      </c>
      <c r="AQ3933">
        <f t="shared" si="123"/>
        <v>1.0625</v>
      </c>
    </row>
    <row r="3934" spans="1:43" x14ac:dyDescent="0.2">
      <c r="A3934" t="str">
        <f t="shared" si="122"/>
        <v>2019_1975</v>
      </c>
      <c r="C3934" s="25">
        <v>3932</v>
      </c>
      <c r="D3934" s="25">
        <v>1975</v>
      </c>
      <c r="E3934" s="25">
        <v>1975</v>
      </c>
      <c r="F3934" s="25" t="s">
        <v>96</v>
      </c>
      <c r="G3934" s="25">
        <v>2.3460000000000001</v>
      </c>
      <c r="H3934" s="25">
        <v>2019</v>
      </c>
      <c r="I3934" s="25">
        <v>223327782</v>
      </c>
      <c r="J3934" s="25">
        <v>224732177</v>
      </c>
      <c r="K3934" s="25">
        <v>422.6</v>
      </c>
      <c r="L3934" s="25">
        <v>1703882</v>
      </c>
      <c r="M3934" s="25">
        <v>7.6295000000000002</v>
      </c>
      <c r="N3934" s="25">
        <v>46224</v>
      </c>
      <c r="O3934" s="25">
        <v>0.20568</v>
      </c>
      <c r="P3934" s="25">
        <v>0</v>
      </c>
      <c r="Q3934" s="25">
        <v>0</v>
      </c>
      <c r="R3934" s="25">
        <v>308399</v>
      </c>
      <c r="S3934" s="25">
        <v>1.38093</v>
      </c>
      <c r="T3934" s="25">
        <v>230428</v>
      </c>
      <c r="U3934" s="25">
        <v>1.0318000000000001</v>
      </c>
      <c r="V3934" s="25">
        <v>538827</v>
      </c>
      <c r="W3934" s="25">
        <v>2.4127000000000001</v>
      </c>
      <c r="X3934" s="25">
        <v>0</v>
      </c>
      <c r="Y3934" s="25">
        <v>0</v>
      </c>
      <c r="Z3934" s="25">
        <v>2288933</v>
      </c>
      <c r="AA3934" s="25">
        <v>10.2479</v>
      </c>
      <c r="AB3934" s="25">
        <v>428388</v>
      </c>
      <c r="AC3934" s="25">
        <v>1.9181999999999999</v>
      </c>
      <c r="AD3934" s="25">
        <v>0</v>
      </c>
      <c r="AE3934" s="25">
        <v>0</v>
      </c>
      <c r="AF3934" s="25">
        <v>0</v>
      </c>
      <c r="AG3934" s="25">
        <v>0</v>
      </c>
      <c r="AH3934" s="25">
        <v>74162</v>
      </c>
      <c r="AI3934" s="25">
        <v>0.33</v>
      </c>
      <c r="AJ3934" s="25">
        <v>0</v>
      </c>
      <c r="AK3934" s="25">
        <v>0</v>
      </c>
      <c r="AL3934" s="25">
        <v>0</v>
      </c>
      <c r="AM3934" s="25">
        <v>0</v>
      </c>
      <c r="AN3934" s="25">
        <v>2791367</v>
      </c>
      <c r="AO3934" s="25">
        <v>12.4961</v>
      </c>
      <c r="AQ3934">
        <f t="shared" si="123"/>
        <v>2.4127000000000001</v>
      </c>
    </row>
    <row r="3935" spans="1:43" x14ac:dyDescent="0.2">
      <c r="A3935" t="str">
        <f t="shared" si="122"/>
        <v>2019_1989</v>
      </c>
      <c r="C3935" s="25">
        <v>3933</v>
      </c>
      <c r="D3935" s="25">
        <v>1989</v>
      </c>
      <c r="E3935" s="25">
        <v>1989</v>
      </c>
      <c r="F3935" s="25" t="s">
        <v>97</v>
      </c>
      <c r="G3935" s="25">
        <v>1.972</v>
      </c>
      <c r="H3935" s="25">
        <v>2019</v>
      </c>
      <c r="I3935" s="25">
        <v>168562811</v>
      </c>
      <c r="J3935" s="25">
        <v>173438652</v>
      </c>
      <c r="K3935" s="25">
        <v>414</v>
      </c>
      <c r="L3935" s="25">
        <v>1384008</v>
      </c>
      <c r="M3935" s="25">
        <v>8.2105999999999995</v>
      </c>
      <c r="N3935" s="25">
        <v>46396</v>
      </c>
      <c r="O3935" s="25">
        <v>0.26751000000000003</v>
      </c>
      <c r="P3935" s="25">
        <v>0</v>
      </c>
      <c r="Q3935" s="25">
        <v>0</v>
      </c>
      <c r="R3935" s="25">
        <v>193256</v>
      </c>
      <c r="S3935" s="25">
        <v>1.14649</v>
      </c>
      <c r="T3935" s="25">
        <v>200000</v>
      </c>
      <c r="U3935" s="25">
        <v>1.1865000000000001</v>
      </c>
      <c r="V3935" s="25">
        <v>393256</v>
      </c>
      <c r="W3935" s="25">
        <v>2.3330000000000002</v>
      </c>
      <c r="X3935" s="25">
        <v>0</v>
      </c>
      <c r="Y3935" s="25">
        <v>0</v>
      </c>
      <c r="Z3935" s="25">
        <v>1823660</v>
      </c>
      <c r="AA3935" s="25">
        <v>10.8111</v>
      </c>
      <c r="AB3935" s="25">
        <v>497750</v>
      </c>
      <c r="AC3935" s="25">
        <v>2.9529100000000001</v>
      </c>
      <c r="AD3935" s="25">
        <v>0</v>
      </c>
      <c r="AE3935" s="25">
        <v>0</v>
      </c>
      <c r="AF3935" s="25">
        <v>0</v>
      </c>
      <c r="AG3935" s="25">
        <v>0</v>
      </c>
      <c r="AH3935" s="25">
        <v>57235</v>
      </c>
      <c r="AI3935" s="25">
        <v>0.33</v>
      </c>
      <c r="AJ3935" s="25">
        <v>0</v>
      </c>
      <c r="AK3935" s="25">
        <v>0</v>
      </c>
      <c r="AL3935" s="25">
        <v>0</v>
      </c>
      <c r="AM3935" s="25">
        <v>0</v>
      </c>
      <c r="AN3935" s="25">
        <v>2378569</v>
      </c>
      <c r="AO3935" s="25">
        <v>14.094099999999999</v>
      </c>
      <c r="AQ3935">
        <f t="shared" si="123"/>
        <v>2.3330000000000002</v>
      </c>
    </row>
    <row r="3936" spans="1:43" x14ac:dyDescent="0.2">
      <c r="A3936" t="str">
        <f t="shared" si="122"/>
        <v>2019_2007</v>
      </c>
      <c r="C3936" s="25">
        <v>3934</v>
      </c>
      <c r="D3936" s="25">
        <v>2007</v>
      </c>
      <c r="E3936" s="25">
        <v>2007</v>
      </c>
      <c r="F3936" s="25" t="s">
        <v>98</v>
      </c>
      <c r="G3936" s="25">
        <v>3.528</v>
      </c>
      <c r="H3936" s="25">
        <v>2019</v>
      </c>
      <c r="I3936" s="25">
        <v>202854769</v>
      </c>
      <c r="J3936" s="25">
        <v>203270835</v>
      </c>
      <c r="K3936" s="25">
        <v>624.6</v>
      </c>
      <c r="L3936" s="25">
        <v>2040524</v>
      </c>
      <c r="M3936" s="25">
        <v>10.058999999999999</v>
      </c>
      <c r="N3936" s="25">
        <v>171095</v>
      </c>
      <c r="O3936" s="25">
        <v>0.84170999999999996</v>
      </c>
      <c r="P3936" s="25">
        <v>0</v>
      </c>
      <c r="Q3936" s="25">
        <v>0</v>
      </c>
      <c r="R3936" s="25">
        <v>0</v>
      </c>
      <c r="S3936" s="25">
        <v>0</v>
      </c>
      <c r="T3936" s="25">
        <v>0</v>
      </c>
      <c r="U3936" s="25">
        <v>0</v>
      </c>
      <c r="V3936" s="25">
        <v>0</v>
      </c>
      <c r="W3936" s="25">
        <v>0</v>
      </c>
      <c r="X3936" s="25">
        <v>0</v>
      </c>
      <c r="Y3936" s="25">
        <v>0</v>
      </c>
      <c r="Z3936" s="25">
        <v>2211619</v>
      </c>
      <c r="AA3936" s="25">
        <v>10.9008</v>
      </c>
      <c r="AB3936" s="25">
        <v>287743</v>
      </c>
      <c r="AC3936" s="25">
        <v>1.4184699999999999</v>
      </c>
      <c r="AD3936" s="25">
        <v>0</v>
      </c>
      <c r="AE3936" s="25">
        <v>0</v>
      </c>
      <c r="AF3936" s="25">
        <v>272383</v>
      </c>
      <c r="AG3936" s="25">
        <v>1.34</v>
      </c>
      <c r="AH3936" s="25">
        <v>67079</v>
      </c>
      <c r="AI3936" s="25">
        <v>0.33</v>
      </c>
      <c r="AJ3936" s="25">
        <v>0</v>
      </c>
      <c r="AK3936" s="25">
        <v>0</v>
      </c>
      <c r="AL3936" s="25">
        <v>0</v>
      </c>
      <c r="AM3936" s="25">
        <v>0</v>
      </c>
      <c r="AN3936" s="25">
        <v>2838825</v>
      </c>
      <c r="AO3936" s="25">
        <v>13.9892</v>
      </c>
      <c r="AQ3936">
        <f t="shared" si="123"/>
        <v>0</v>
      </c>
    </row>
    <row r="3937" spans="1:43" x14ac:dyDescent="0.2">
      <c r="A3937" t="str">
        <f t="shared" si="122"/>
        <v>2019_2088</v>
      </c>
      <c r="C3937" s="25">
        <v>3935</v>
      </c>
      <c r="D3937" s="25">
        <v>2088</v>
      </c>
      <c r="E3937" s="25">
        <v>2088</v>
      </c>
      <c r="F3937" s="25" t="s">
        <v>99</v>
      </c>
      <c r="G3937" s="25">
        <v>3.536</v>
      </c>
      <c r="H3937" s="25">
        <v>2019</v>
      </c>
      <c r="I3937" s="25">
        <v>366164738</v>
      </c>
      <c r="J3937" s="25">
        <v>407510390</v>
      </c>
      <c r="K3937" s="25">
        <v>699.2</v>
      </c>
      <c r="L3937" s="25">
        <v>2822136</v>
      </c>
      <c r="M3937" s="25">
        <v>7.7073</v>
      </c>
      <c r="N3937" s="25">
        <v>102850</v>
      </c>
      <c r="O3937" s="25">
        <v>0.25239</v>
      </c>
      <c r="P3937" s="25">
        <v>0</v>
      </c>
      <c r="Q3937" s="25">
        <v>0</v>
      </c>
      <c r="R3937" s="25">
        <v>128244</v>
      </c>
      <c r="S3937" s="25">
        <v>0.35024</v>
      </c>
      <c r="T3937" s="25">
        <v>155897</v>
      </c>
      <c r="U3937" s="25">
        <v>0.42580000000000001</v>
      </c>
      <c r="V3937" s="25">
        <v>284141</v>
      </c>
      <c r="W3937" s="25">
        <v>0.77600000000000002</v>
      </c>
      <c r="X3937" s="25">
        <v>0</v>
      </c>
      <c r="Y3937" s="25">
        <v>0</v>
      </c>
      <c r="Z3937" s="25">
        <v>3209127</v>
      </c>
      <c r="AA3937" s="25">
        <v>8.7356999999999996</v>
      </c>
      <c r="AB3937" s="25">
        <v>298500</v>
      </c>
      <c r="AC3937" s="25">
        <v>0.81520999999999999</v>
      </c>
      <c r="AD3937" s="25">
        <v>0</v>
      </c>
      <c r="AE3937" s="25">
        <v>0</v>
      </c>
      <c r="AF3937" s="25">
        <v>291145</v>
      </c>
      <c r="AG3937" s="25">
        <v>0.71445000000000003</v>
      </c>
      <c r="AH3937" s="25">
        <v>134478</v>
      </c>
      <c r="AI3937" s="25">
        <v>0.33</v>
      </c>
      <c r="AJ3937" s="25">
        <v>0</v>
      </c>
      <c r="AK3937" s="25">
        <v>0</v>
      </c>
      <c r="AL3937" s="25">
        <v>512930</v>
      </c>
      <c r="AM3937" s="25">
        <v>1.2586900000000001</v>
      </c>
      <c r="AN3937" s="25">
        <v>4510060</v>
      </c>
      <c r="AO3937" s="25">
        <v>11.853999999999999</v>
      </c>
      <c r="AQ3937">
        <f t="shared" si="123"/>
        <v>0.77600000000000002</v>
      </c>
    </row>
    <row r="3938" spans="1:43" x14ac:dyDescent="0.2">
      <c r="A3938" t="str">
        <f t="shared" si="122"/>
        <v>2019_2097</v>
      </c>
      <c r="C3938" s="25">
        <v>3936</v>
      </c>
      <c r="D3938" s="25">
        <v>2097</v>
      </c>
      <c r="E3938" s="25">
        <v>2097</v>
      </c>
      <c r="F3938" s="25" t="s">
        <v>100</v>
      </c>
      <c r="G3938" s="25">
        <v>2.0630000000000002</v>
      </c>
      <c r="H3938" s="25">
        <v>2019</v>
      </c>
      <c r="I3938" s="25">
        <v>205923258</v>
      </c>
      <c r="J3938" s="25">
        <v>205923258</v>
      </c>
      <c r="K3938" s="25">
        <v>452.2</v>
      </c>
      <c r="L3938" s="25">
        <v>1823689</v>
      </c>
      <c r="M3938" s="25">
        <v>8.8561999999999994</v>
      </c>
      <c r="N3938" s="25">
        <v>16917</v>
      </c>
      <c r="O3938" s="25">
        <v>8.2150000000000001E-2</v>
      </c>
      <c r="P3938" s="25">
        <v>0</v>
      </c>
      <c r="Q3938" s="25">
        <v>0</v>
      </c>
      <c r="R3938" s="25">
        <v>163371</v>
      </c>
      <c r="S3938" s="25">
        <v>0.79335999999999995</v>
      </c>
      <c r="T3938" s="25">
        <v>625000</v>
      </c>
      <c r="U3938" s="25">
        <v>3.0350999999999999</v>
      </c>
      <c r="V3938" s="25">
        <v>788371</v>
      </c>
      <c r="W3938" s="25">
        <v>3.8285</v>
      </c>
      <c r="X3938" s="25">
        <v>0</v>
      </c>
      <c r="Y3938" s="25">
        <v>0</v>
      </c>
      <c r="Z3938" s="25">
        <v>2628977</v>
      </c>
      <c r="AA3938" s="25">
        <v>12.7668</v>
      </c>
      <c r="AB3938" s="25">
        <v>140000</v>
      </c>
      <c r="AC3938" s="25">
        <v>0.67986000000000002</v>
      </c>
      <c r="AD3938" s="25">
        <v>0</v>
      </c>
      <c r="AE3938" s="25">
        <v>0</v>
      </c>
      <c r="AF3938" s="25">
        <v>30898</v>
      </c>
      <c r="AG3938" s="25">
        <v>0.15004999999999999</v>
      </c>
      <c r="AH3938" s="25">
        <v>67955</v>
      </c>
      <c r="AI3938" s="25">
        <v>0.33</v>
      </c>
      <c r="AJ3938" s="25">
        <v>0</v>
      </c>
      <c r="AK3938" s="25">
        <v>0</v>
      </c>
      <c r="AL3938" s="25">
        <v>0</v>
      </c>
      <c r="AM3938" s="25">
        <v>0</v>
      </c>
      <c r="AN3938" s="25">
        <v>2874223</v>
      </c>
      <c r="AO3938" s="25">
        <v>13.9267</v>
      </c>
      <c r="AQ3938">
        <f t="shared" si="123"/>
        <v>3.8285</v>
      </c>
    </row>
    <row r="3939" spans="1:43" x14ac:dyDescent="0.2">
      <c r="A3939" t="str">
        <f t="shared" si="122"/>
        <v>2019_2113</v>
      </c>
      <c r="C3939" s="25">
        <v>3937</v>
      </c>
      <c r="D3939" s="25">
        <v>2113</v>
      </c>
      <c r="E3939" s="25">
        <v>2113</v>
      </c>
      <c r="F3939" s="25" t="s">
        <v>101</v>
      </c>
      <c r="G3939" s="25">
        <v>1.1120000000000001</v>
      </c>
      <c r="H3939" s="25">
        <v>2019</v>
      </c>
      <c r="I3939" s="25">
        <v>89322565</v>
      </c>
      <c r="J3939" s="25">
        <v>90033315</v>
      </c>
      <c r="K3939" s="25">
        <v>194</v>
      </c>
      <c r="L3939" s="25">
        <v>771326</v>
      </c>
      <c r="M3939" s="25">
        <v>8.6353000000000009</v>
      </c>
      <c r="N3939" s="25">
        <v>10478</v>
      </c>
      <c r="O3939" s="25">
        <v>0.11638</v>
      </c>
      <c r="P3939" s="25">
        <v>0</v>
      </c>
      <c r="Q3939" s="25">
        <v>0</v>
      </c>
      <c r="R3939" s="25">
        <v>0</v>
      </c>
      <c r="S3939" s="25">
        <v>0</v>
      </c>
      <c r="T3939" s="25">
        <v>0</v>
      </c>
      <c r="U3939" s="25">
        <v>0</v>
      </c>
      <c r="V3939" s="25">
        <v>0</v>
      </c>
      <c r="W3939" s="25">
        <v>0</v>
      </c>
      <c r="X3939" s="25">
        <v>0</v>
      </c>
      <c r="Y3939" s="25">
        <v>0</v>
      </c>
      <c r="Z3939" s="25">
        <v>781804</v>
      </c>
      <c r="AA3939" s="25">
        <v>8.7516999999999996</v>
      </c>
      <c r="AB3939" s="25">
        <v>100000</v>
      </c>
      <c r="AC3939" s="25">
        <v>1.11954</v>
      </c>
      <c r="AD3939" s="25">
        <v>0</v>
      </c>
      <c r="AE3939" s="25">
        <v>0</v>
      </c>
      <c r="AF3939" s="25">
        <v>120645</v>
      </c>
      <c r="AG3939" s="25">
        <v>1.34</v>
      </c>
      <c r="AH3939" s="25">
        <v>29711</v>
      </c>
      <c r="AI3939" s="25">
        <v>0.33</v>
      </c>
      <c r="AJ3939" s="25">
        <v>0</v>
      </c>
      <c r="AK3939" s="25">
        <v>0</v>
      </c>
      <c r="AL3939" s="25">
        <v>0</v>
      </c>
      <c r="AM3939" s="25">
        <v>0</v>
      </c>
      <c r="AN3939" s="25">
        <v>1032107</v>
      </c>
      <c r="AO3939" s="25">
        <v>11.5412</v>
      </c>
      <c r="AQ3939">
        <f t="shared" si="123"/>
        <v>0</v>
      </c>
    </row>
    <row r="3940" spans="1:43" x14ac:dyDescent="0.2">
      <c r="A3940" t="str">
        <f t="shared" si="122"/>
        <v>2019_2124</v>
      </c>
      <c r="C3940" s="25">
        <v>3938</v>
      </c>
      <c r="D3940" s="25">
        <v>2124</v>
      </c>
      <c r="E3940" s="25">
        <v>2124</v>
      </c>
      <c r="F3940" s="25" t="s">
        <v>924</v>
      </c>
      <c r="G3940" s="25">
        <v>7.2460000000000004</v>
      </c>
      <c r="H3940" s="25">
        <v>2019</v>
      </c>
      <c r="I3940" s="25">
        <v>369899000</v>
      </c>
      <c r="J3940" s="25">
        <v>375101286</v>
      </c>
      <c r="K3940" s="25">
        <v>1323.5</v>
      </c>
      <c r="L3940" s="25">
        <v>4033557</v>
      </c>
      <c r="M3940" s="25">
        <v>10.904500000000001</v>
      </c>
      <c r="N3940" s="25">
        <v>29745</v>
      </c>
      <c r="O3940" s="25">
        <v>7.9299999999999995E-2</v>
      </c>
      <c r="P3940" s="25">
        <v>0</v>
      </c>
      <c r="Q3940" s="25">
        <v>0</v>
      </c>
      <c r="R3940" s="25">
        <v>514590</v>
      </c>
      <c r="S3940" s="25">
        <v>1.39116</v>
      </c>
      <c r="T3940" s="25">
        <v>47297</v>
      </c>
      <c r="U3940" s="25">
        <v>0.12790000000000001</v>
      </c>
      <c r="V3940" s="25">
        <v>561887</v>
      </c>
      <c r="W3940" s="25">
        <v>1.5189999999999999</v>
      </c>
      <c r="X3940" s="25">
        <v>0</v>
      </c>
      <c r="Y3940" s="25">
        <v>0</v>
      </c>
      <c r="Z3940" s="25">
        <v>4625189</v>
      </c>
      <c r="AA3940" s="25">
        <v>12.502800000000001</v>
      </c>
      <c r="AB3940" s="25">
        <v>400000</v>
      </c>
      <c r="AC3940" s="25">
        <v>1.08138</v>
      </c>
      <c r="AD3940" s="25">
        <v>0</v>
      </c>
      <c r="AE3940" s="25">
        <v>0</v>
      </c>
      <c r="AF3940" s="25">
        <v>502636</v>
      </c>
      <c r="AG3940" s="25">
        <v>1.34</v>
      </c>
      <c r="AH3940" s="25">
        <v>123783</v>
      </c>
      <c r="AI3940" s="25">
        <v>0.33</v>
      </c>
      <c r="AJ3940" s="25">
        <v>0</v>
      </c>
      <c r="AK3940" s="25">
        <v>0</v>
      </c>
      <c r="AL3940" s="25">
        <v>507140</v>
      </c>
      <c r="AM3940" s="25">
        <v>1.3520099999999999</v>
      </c>
      <c r="AN3940" s="25">
        <v>6239448</v>
      </c>
      <c r="AO3940" s="25">
        <v>16.606200000000001</v>
      </c>
      <c r="AQ3940">
        <f t="shared" si="123"/>
        <v>1.5189999999999999</v>
      </c>
    </row>
    <row r="3941" spans="1:43" x14ac:dyDescent="0.2">
      <c r="A3941" t="str">
        <f t="shared" si="122"/>
        <v>2019_2151</v>
      </c>
      <c r="C3941" s="25">
        <v>3939</v>
      </c>
      <c r="D3941" s="25">
        <v>2151</v>
      </c>
      <c r="E3941" s="25">
        <v>2151</v>
      </c>
      <c r="F3941" s="25" t="s">
        <v>950</v>
      </c>
      <c r="G3941" s="25">
        <v>2.0739999999999998</v>
      </c>
      <c r="H3941" s="25">
        <v>2019</v>
      </c>
      <c r="I3941" s="25">
        <v>218199987</v>
      </c>
      <c r="J3941" s="25">
        <v>230481821</v>
      </c>
      <c r="K3941" s="25">
        <v>413.8</v>
      </c>
      <c r="L3941" s="25">
        <v>1973693</v>
      </c>
      <c r="M3941" s="25">
        <v>9.0452999999999992</v>
      </c>
      <c r="N3941" s="25">
        <v>66739</v>
      </c>
      <c r="O3941" s="25">
        <v>0.28955999999999998</v>
      </c>
      <c r="P3941" s="25">
        <v>0</v>
      </c>
      <c r="Q3941" s="25">
        <v>0</v>
      </c>
      <c r="R3941" s="25">
        <v>0</v>
      </c>
      <c r="S3941" s="25">
        <v>0</v>
      </c>
      <c r="T3941" s="25">
        <v>0</v>
      </c>
      <c r="U3941" s="25">
        <v>0</v>
      </c>
      <c r="V3941" s="25">
        <v>0</v>
      </c>
      <c r="W3941" s="25">
        <v>0</v>
      </c>
      <c r="X3941" s="25">
        <v>0</v>
      </c>
      <c r="Y3941" s="25">
        <v>0</v>
      </c>
      <c r="Z3941" s="25">
        <v>2040432</v>
      </c>
      <c r="AA3941" s="25">
        <v>9.3348999999999993</v>
      </c>
      <c r="AB3941" s="25">
        <v>100000</v>
      </c>
      <c r="AC3941" s="25">
        <v>0.45829999999999999</v>
      </c>
      <c r="AD3941" s="25">
        <v>0</v>
      </c>
      <c r="AE3941" s="25">
        <v>0</v>
      </c>
      <c r="AF3941" s="25">
        <v>230482</v>
      </c>
      <c r="AG3941" s="25">
        <v>1</v>
      </c>
      <c r="AH3941" s="25">
        <v>76059</v>
      </c>
      <c r="AI3941" s="25">
        <v>0.33</v>
      </c>
      <c r="AJ3941" s="25">
        <v>0</v>
      </c>
      <c r="AK3941" s="25">
        <v>0</v>
      </c>
      <c r="AL3941" s="25">
        <v>224298</v>
      </c>
      <c r="AM3941" s="25">
        <v>0.97316999999999998</v>
      </c>
      <c r="AN3941" s="25">
        <v>2671180</v>
      </c>
      <c r="AO3941" s="25">
        <v>12.096399999999999</v>
      </c>
      <c r="AQ3941">
        <f t="shared" si="123"/>
        <v>0</v>
      </c>
    </row>
    <row r="3942" spans="1:43" x14ac:dyDescent="0.2">
      <c r="A3942" t="str">
        <f t="shared" si="122"/>
        <v>2019_2169</v>
      </c>
      <c r="C3942" s="25">
        <v>3940</v>
      </c>
      <c r="D3942" s="25">
        <v>2169</v>
      </c>
      <c r="E3942" s="25">
        <v>2169</v>
      </c>
      <c r="F3942" s="25" t="s">
        <v>102</v>
      </c>
      <c r="G3942" s="25">
        <v>7.7939999999999996</v>
      </c>
      <c r="H3942" s="25">
        <v>2019</v>
      </c>
      <c r="I3942" s="25">
        <v>771638256</v>
      </c>
      <c r="J3942" s="25">
        <v>777380205</v>
      </c>
      <c r="K3942" s="25">
        <v>1591.5</v>
      </c>
      <c r="L3942" s="25">
        <v>6537004</v>
      </c>
      <c r="M3942" s="25">
        <v>8.4716000000000005</v>
      </c>
      <c r="N3942" s="25">
        <v>780875</v>
      </c>
      <c r="O3942" s="25">
        <v>1.0044999999999999</v>
      </c>
      <c r="P3942" s="25">
        <v>0</v>
      </c>
      <c r="Q3942" s="25">
        <v>0</v>
      </c>
      <c r="R3942" s="25">
        <v>0</v>
      </c>
      <c r="S3942" s="25">
        <v>0</v>
      </c>
      <c r="T3942" s="25">
        <v>0</v>
      </c>
      <c r="U3942" s="25">
        <v>0</v>
      </c>
      <c r="V3942" s="25">
        <v>0</v>
      </c>
      <c r="W3942" s="25">
        <v>0</v>
      </c>
      <c r="X3942" s="25">
        <v>0</v>
      </c>
      <c r="Y3942" s="25">
        <v>0</v>
      </c>
      <c r="Z3942" s="25">
        <v>7317879</v>
      </c>
      <c r="AA3942" s="25">
        <v>9.4761000000000006</v>
      </c>
      <c r="AB3942" s="25">
        <v>800000</v>
      </c>
      <c r="AC3942" s="25">
        <v>1.0367599999999999</v>
      </c>
      <c r="AD3942" s="25">
        <v>0</v>
      </c>
      <c r="AE3942" s="25">
        <v>0</v>
      </c>
      <c r="AF3942" s="25">
        <v>520845</v>
      </c>
      <c r="AG3942" s="25">
        <v>0.67</v>
      </c>
      <c r="AH3942" s="25">
        <v>256535</v>
      </c>
      <c r="AI3942" s="25">
        <v>0.33</v>
      </c>
      <c r="AJ3942" s="25">
        <v>0</v>
      </c>
      <c r="AK3942" s="25">
        <v>0</v>
      </c>
      <c r="AL3942" s="25">
        <v>1411048</v>
      </c>
      <c r="AM3942" s="25">
        <v>1.8151299999999999</v>
      </c>
      <c r="AN3942" s="25">
        <v>10311589</v>
      </c>
      <c r="AO3942" s="25">
        <v>13.327999999999999</v>
      </c>
      <c r="AQ3942">
        <f t="shared" si="123"/>
        <v>0</v>
      </c>
    </row>
    <row r="3943" spans="1:43" x14ac:dyDescent="0.2">
      <c r="A3943" t="str">
        <f t="shared" si="122"/>
        <v>2019_2295</v>
      </c>
      <c r="C3943" s="25">
        <v>3941</v>
      </c>
      <c r="D3943" s="25">
        <v>2295</v>
      </c>
      <c r="E3943" s="25">
        <v>2295</v>
      </c>
      <c r="F3943" s="25" t="s">
        <v>104</v>
      </c>
      <c r="G3943" s="25">
        <v>5.0629999999999997</v>
      </c>
      <c r="H3943" s="25">
        <v>2019</v>
      </c>
      <c r="I3943" s="25">
        <v>431971514</v>
      </c>
      <c r="J3943" s="25">
        <v>493429634</v>
      </c>
      <c r="K3943" s="25">
        <v>1092.5</v>
      </c>
      <c r="L3943" s="25">
        <v>3941097</v>
      </c>
      <c r="M3943" s="25">
        <v>9.1234999999999999</v>
      </c>
      <c r="N3943" s="25">
        <v>41130</v>
      </c>
      <c r="O3943" s="25">
        <v>8.3360000000000004E-2</v>
      </c>
      <c r="P3943" s="25">
        <v>0</v>
      </c>
      <c r="Q3943" s="25">
        <v>0</v>
      </c>
      <c r="R3943" s="25">
        <v>358361</v>
      </c>
      <c r="S3943" s="25">
        <v>0.82959000000000005</v>
      </c>
      <c r="T3943" s="25">
        <v>0</v>
      </c>
      <c r="U3943" s="25">
        <v>0</v>
      </c>
      <c r="V3943" s="25">
        <v>358361</v>
      </c>
      <c r="W3943" s="25">
        <v>0.8296</v>
      </c>
      <c r="X3943" s="25">
        <v>0</v>
      </c>
      <c r="Y3943" s="25">
        <v>0</v>
      </c>
      <c r="Z3943" s="25">
        <v>4340588</v>
      </c>
      <c r="AA3943" s="25">
        <v>10.0365</v>
      </c>
      <c r="AB3943" s="25">
        <v>450000</v>
      </c>
      <c r="AC3943" s="25">
        <v>1.0417400000000001</v>
      </c>
      <c r="AD3943" s="25">
        <v>0</v>
      </c>
      <c r="AE3943" s="25">
        <v>0</v>
      </c>
      <c r="AF3943" s="25">
        <v>525942</v>
      </c>
      <c r="AG3943" s="25">
        <v>1.06589</v>
      </c>
      <c r="AH3943" s="25">
        <v>162832</v>
      </c>
      <c r="AI3943" s="25">
        <v>0.33</v>
      </c>
      <c r="AJ3943" s="25">
        <v>0</v>
      </c>
      <c r="AK3943" s="25">
        <v>0</v>
      </c>
      <c r="AL3943" s="25">
        <v>0</v>
      </c>
      <c r="AM3943" s="25">
        <v>0</v>
      </c>
      <c r="AN3943" s="25">
        <v>5479804</v>
      </c>
      <c r="AO3943" s="25">
        <v>12.4741</v>
      </c>
      <c r="AQ3943">
        <f t="shared" si="123"/>
        <v>0.8296</v>
      </c>
    </row>
    <row r="3944" spans="1:43" x14ac:dyDescent="0.2">
      <c r="A3944" t="str">
        <f t="shared" si="122"/>
        <v>2019_2313</v>
      </c>
      <c r="C3944" s="25">
        <v>3942</v>
      </c>
      <c r="D3944" s="25">
        <v>2313</v>
      </c>
      <c r="E3944" s="25">
        <v>2313</v>
      </c>
      <c r="F3944" s="25" t="s">
        <v>105</v>
      </c>
      <c r="G3944" s="25">
        <v>23.658999999999999</v>
      </c>
      <c r="H3944" s="25">
        <v>2019</v>
      </c>
      <c r="I3944" s="25">
        <v>988508979</v>
      </c>
      <c r="J3944" s="25">
        <v>1061811335</v>
      </c>
      <c r="K3944" s="25">
        <v>3800.2</v>
      </c>
      <c r="L3944" s="25">
        <v>10217190</v>
      </c>
      <c r="M3944" s="25">
        <v>10.336</v>
      </c>
      <c r="N3944" s="25">
        <v>1483085</v>
      </c>
      <c r="O3944" s="25">
        <v>1.3967499999999999</v>
      </c>
      <c r="P3944" s="25">
        <v>0</v>
      </c>
      <c r="Q3944" s="25">
        <v>0</v>
      </c>
      <c r="R3944" s="25">
        <v>0</v>
      </c>
      <c r="S3944" s="25">
        <v>0</v>
      </c>
      <c r="T3944" s="25">
        <v>339449</v>
      </c>
      <c r="U3944" s="25">
        <v>0.34339999999999998</v>
      </c>
      <c r="V3944" s="25">
        <v>339449</v>
      </c>
      <c r="W3944" s="25">
        <v>0.34339999999999998</v>
      </c>
      <c r="X3944" s="25">
        <v>0</v>
      </c>
      <c r="Y3944" s="25">
        <v>0</v>
      </c>
      <c r="Z3944" s="25">
        <v>12039724</v>
      </c>
      <c r="AA3944" s="25">
        <v>12.0761</v>
      </c>
      <c r="AB3944" s="25">
        <v>660000</v>
      </c>
      <c r="AC3944" s="25">
        <v>0.66766999999999999</v>
      </c>
      <c r="AD3944" s="25">
        <v>0</v>
      </c>
      <c r="AE3944" s="25">
        <v>0</v>
      </c>
      <c r="AF3944" s="25">
        <v>1189857</v>
      </c>
      <c r="AG3944" s="25">
        <v>1.12059</v>
      </c>
      <c r="AH3944" s="25">
        <v>350398</v>
      </c>
      <c r="AI3944" s="25">
        <v>0.33</v>
      </c>
      <c r="AJ3944" s="25">
        <v>0</v>
      </c>
      <c r="AK3944" s="25">
        <v>0</v>
      </c>
      <c r="AL3944" s="25">
        <v>2732600</v>
      </c>
      <c r="AM3944" s="25">
        <v>2.5735299999999999</v>
      </c>
      <c r="AN3944" s="25">
        <v>16959366</v>
      </c>
      <c r="AO3944" s="25">
        <v>16.767900000000001</v>
      </c>
      <c r="AQ3944">
        <f t="shared" si="123"/>
        <v>0.34339999999999998</v>
      </c>
    </row>
    <row r="3945" spans="1:43" x14ac:dyDescent="0.2">
      <c r="A3945" t="str">
        <f t="shared" si="122"/>
        <v>2019_2322</v>
      </c>
      <c r="C3945" s="25">
        <v>3943</v>
      </c>
      <c r="D3945" s="25">
        <v>2322</v>
      </c>
      <c r="E3945" s="25">
        <v>2322</v>
      </c>
      <c r="F3945" s="25" t="s">
        <v>106</v>
      </c>
      <c r="G3945" s="25">
        <v>10.744999999999999</v>
      </c>
      <c r="H3945" s="25">
        <v>2019</v>
      </c>
      <c r="I3945" s="25">
        <v>645927818</v>
      </c>
      <c r="J3945" s="25">
        <v>651034224</v>
      </c>
      <c r="K3945" s="25">
        <v>2143.6</v>
      </c>
      <c r="L3945" s="25">
        <v>6366929</v>
      </c>
      <c r="M3945" s="25">
        <v>9.8569999999999993</v>
      </c>
      <c r="N3945" s="25">
        <v>122546</v>
      </c>
      <c r="O3945" s="25">
        <v>0.18823000000000001</v>
      </c>
      <c r="P3945" s="25">
        <v>0</v>
      </c>
      <c r="Q3945" s="25">
        <v>0</v>
      </c>
      <c r="R3945" s="25">
        <v>903064</v>
      </c>
      <c r="S3945" s="25">
        <v>1.3980900000000001</v>
      </c>
      <c r="T3945" s="25">
        <v>1500000</v>
      </c>
      <c r="U3945" s="25">
        <v>2.3222</v>
      </c>
      <c r="V3945" s="25">
        <v>2403064</v>
      </c>
      <c r="W3945" s="25">
        <v>3.7202999999999999</v>
      </c>
      <c r="X3945" s="25">
        <v>0</v>
      </c>
      <c r="Y3945" s="25">
        <v>0</v>
      </c>
      <c r="Z3945" s="25">
        <v>8892539</v>
      </c>
      <c r="AA3945" s="25">
        <v>13.765599999999999</v>
      </c>
      <c r="AB3945" s="25">
        <v>225000</v>
      </c>
      <c r="AC3945" s="25">
        <v>0.34833999999999998</v>
      </c>
      <c r="AD3945" s="25">
        <v>0</v>
      </c>
      <c r="AE3945" s="25">
        <v>0</v>
      </c>
      <c r="AF3945" s="25">
        <v>0</v>
      </c>
      <c r="AG3945" s="25">
        <v>0</v>
      </c>
      <c r="AH3945" s="25">
        <v>214841</v>
      </c>
      <c r="AI3945" s="25">
        <v>0.33</v>
      </c>
      <c r="AJ3945" s="25">
        <v>0</v>
      </c>
      <c r="AK3945" s="25">
        <v>0</v>
      </c>
      <c r="AL3945" s="25">
        <v>0</v>
      </c>
      <c r="AM3945" s="25">
        <v>0</v>
      </c>
      <c r="AN3945" s="25">
        <v>9331369</v>
      </c>
      <c r="AO3945" s="25">
        <v>14.443899999999999</v>
      </c>
      <c r="AQ3945">
        <f t="shared" si="123"/>
        <v>3.7202999999999999</v>
      </c>
    </row>
    <row r="3946" spans="1:43" x14ac:dyDescent="0.2">
      <c r="A3946" t="str">
        <f t="shared" si="122"/>
        <v>2019_2369</v>
      </c>
      <c r="C3946" s="25">
        <v>3944</v>
      </c>
      <c r="D3946" s="25">
        <v>2369</v>
      </c>
      <c r="E3946" s="25">
        <v>2369</v>
      </c>
      <c r="F3946" s="25" t="s">
        <v>107</v>
      </c>
      <c r="G3946" s="25">
        <v>1.798</v>
      </c>
      <c r="H3946" s="25">
        <v>2019</v>
      </c>
      <c r="I3946" s="25">
        <v>182937223</v>
      </c>
      <c r="J3946" s="25">
        <v>182937223</v>
      </c>
      <c r="K3946" s="25">
        <v>452</v>
      </c>
      <c r="L3946" s="25">
        <v>1556923</v>
      </c>
      <c r="M3946" s="25">
        <v>8.5106999999999999</v>
      </c>
      <c r="N3946" s="25">
        <v>78936</v>
      </c>
      <c r="O3946" s="25">
        <v>0.43148999999999998</v>
      </c>
      <c r="P3946" s="25">
        <v>0</v>
      </c>
      <c r="Q3946" s="25">
        <v>0</v>
      </c>
      <c r="R3946" s="25">
        <v>0</v>
      </c>
      <c r="S3946" s="25">
        <v>0</v>
      </c>
      <c r="T3946" s="25">
        <v>0</v>
      </c>
      <c r="U3946" s="25">
        <v>0</v>
      </c>
      <c r="V3946" s="25">
        <v>0</v>
      </c>
      <c r="W3946" s="25">
        <v>0</v>
      </c>
      <c r="X3946" s="25">
        <v>0</v>
      </c>
      <c r="Y3946" s="25">
        <v>0</v>
      </c>
      <c r="Z3946" s="25">
        <v>1635859</v>
      </c>
      <c r="AA3946" s="25">
        <v>8.9421999999999997</v>
      </c>
      <c r="AB3946" s="25">
        <v>202000</v>
      </c>
      <c r="AC3946" s="25">
        <v>1.1042000000000001</v>
      </c>
      <c r="AD3946" s="25">
        <v>0</v>
      </c>
      <c r="AE3946" s="25">
        <v>0</v>
      </c>
      <c r="AF3946" s="25">
        <v>131354</v>
      </c>
      <c r="AG3946" s="25">
        <v>0.71802999999999995</v>
      </c>
      <c r="AH3946" s="25">
        <v>60369</v>
      </c>
      <c r="AI3946" s="25">
        <v>0.33</v>
      </c>
      <c r="AJ3946" s="25">
        <v>0</v>
      </c>
      <c r="AK3946" s="25">
        <v>0</v>
      </c>
      <c r="AL3946" s="25">
        <v>177111</v>
      </c>
      <c r="AM3946" s="25">
        <v>0.96814999999999996</v>
      </c>
      <c r="AN3946" s="25">
        <v>2232627</v>
      </c>
      <c r="AO3946" s="25">
        <v>12.0626</v>
      </c>
      <c r="AQ3946">
        <f t="shared" si="123"/>
        <v>0</v>
      </c>
    </row>
    <row r="3947" spans="1:43" x14ac:dyDescent="0.2">
      <c r="A3947" t="str">
        <f t="shared" si="122"/>
        <v>2019_2376</v>
      </c>
      <c r="C3947" s="25">
        <v>3945</v>
      </c>
      <c r="D3947" s="25">
        <v>2376</v>
      </c>
      <c r="E3947" s="25">
        <v>2376</v>
      </c>
      <c r="F3947" s="25" t="s">
        <v>108</v>
      </c>
      <c r="G3947" s="25">
        <v>1.8839999999999999</v>
      </c>
      <c r="H3947" s="25">
        <v>2019</v>
      </c>
      <c r="I3947" s="25">
        <v>247413555</v>
      </c>
      <c r="J3947" s="25">
        <v>258891346</v>
      </c>
      <c r="K3947" s="25">
        <v>444</v>
      </c>
      <c r="L3947" s="25">
        <v>1886246</v>
      </c>
      <c r="M3947" s="25">
        <v>7.6238999999999999</v>
      </c>
      <c r="N3947" s="25">
        <v>223359</v>
      </c>
      <c r="O3947" s="25">
        <v>0.86275000000000002</v>
      </c>
      <c r="P3947" s="25">
        <v>0</v>
      </c>
      <c r="Q3947" s="25">
        <v>0</v>
      </c>
      <c r="R3947" s="25">
        <v>0</v>
      </c>
      <c r="S3947" s="25">
        <v>0</v>
      </c>
      <c r="T3947" s="25">
        <v>0</v>
      </c>
      <c r="U3947" s="25">
        <v>0</v>
      </c>
      <c r="V3947" s="25">
        <v>0</v>
      </c>
      <c r="W3947" s="25">
        <v>0</v>
      </c>
      <c r="X3947" s="25">
        <v>0</v>
      </c>
      <c r="Y3947" s="25">
        <v>0</v>
      </c>
      <c r="Z3947" s="25">
        <v>2109605</v>
      </c>
      <c r="AA3947" s="25">
        <v>8.4865999999999993</v>
      </c>
      <c r="AB3947" s="25">
        <v>700000</v>
      </c>
      <c r="AC3947" s="25">
        <v>2.8292700000000002</v>
      </c>
      <c r="AD3947" s="25">
        <v>0</v>
      </c>
      <c r="AE3947" s="25">
        <v>0</v>
      </c>
      <c r="AF3947" s="25">
        <v>143089</v>
      </c>
      <c r="AG3947" s="25">
        <v>0.55269999999999997</v>
      </c>
      <c r="AH3947" s="25">
        <v>85434</v>
      </c>
      <c r="AI3947" s="25">
        <v>0.33</v>
      </c>
      <c r="AJ3947" s="25">
        <v>0</v>
      </c>
      <c r="AK3947" s="25">
        <v>0</v>
      </c>
      <c r="AL3947" s="25">
        <v>0</v>
      </c>
      <c r="AM3947" s="25">
        <v>0</v>
      </c>
      <c r="AN3947" s="25">
        <v>3034480</v>
      </c>
      <c r="AO3947" s="25">
        <v>12.198600000000001</v>
      </c>
      <c r="AQ3947">
        <f t="shared" si="123"/>
        <v>0</v>
      </c>
    </row>
    <row r="3948" spans="1:43" x14ac:dyDescent="0.2">
      <c r="A3948" t="str">
        <f t="shared" si="122"/>
        <v>2019_2403</v>
      </c>
      <c r="C3948" s="25">
        <v>3946</v>
      </c>
      <c r="D3948" s="25">
        <v>2403</v>
      </c>
      <c r="E3948" s="25">
        <v>2403</v>
      </c>
      <c r="F3948" s="25" t="s">
        <v>926</v>
      </c>
      <c r="G3948" s="25">
        <v>3.5259999999999998</v>
      </c>
      <c r="H3948" s="25">
        <v>2019</v>
      </c>
      <c r="I3948" s="25">
        <v>529994568</v>
      </c>
      <c r="J3948" s="25">
        <v>543555330</v>
      </c>
      <c r="K3948" s="25">
        <v>882.1</v>
      </c>
      <c r="L3948" s="25">
        <v>3983395</v>
      </c>
      <c r="M3948" s="25">
        <v>7.5159000000000002</v>
      </c>
      <c r="N3948" s="25">
        <v>345052</v>
      </c>
      <c r="O3948" s="25">
        <v>0.63480999999999999</v>
      </c>
      <c r="P3948" s="25">
        <v>0</v>
      </c>
      <c r="Q3948" s="25">
        <v>0</v>
      </c>
      <c r="R3948" s="25">
        <v>377929</v>
      </c>
      <c r="S3948" s="25">
        <v>0.71308000000000005</v>
      </c>
      <c r="T3948" s="25">
        <v>350000</v>
      </c>
      <c r="U3948" s="25">
        <v>0.66039999999999999</v>
      </c>
      <c r="V3948" s="25">
        <v>727929</v>
      </c>
      <c r="W3948" s="25">
        <v>1.3734999999999999</v>
      </c>
      <c r="X3948" s="25">
        <v>0</v>
      </c>
      <c r="Y3948" s="25">
        <v>0</v>
      </c>
      <c r="Z3948" s="25">
        <v>5056376</v>
      </c>
      <c r="AA3948" s="25">
        <v>9.5242000000000004</v>
      </c>
      <c r="AB3948" s="25">
        <v>150000</v>
      </c>
      <c r="AC3948" s="25">
        <v>0.28301999999999999</v>
      </c>
      <c r="AD3948" s="25">
        <v>0</v>
      </c>
      <c r="AE3948" s="25">
        <v>0</v>
      </c>
      <c r="AF3948" s="25">
        <v>198714</v>
      </c>
      <c r="AG3948" s="25">
        <v>0.36558000000000002</v>
      </c>
      <c r="AH3948" s="25">
        <v>179373</v>
      </c>
      <c r="AI3948" s="25">
        <v>0.33</v>
      </c>
      <c r="AJ3948" s="25">
        <v>0</v>
      </c>
      <c r="AK3948" s="25">
        <v>0</v>
      </c>
      <c r="AL3948" s="25">
        <v>0</v>
      </c>
      <c r="AM3948" s="25">
        <v>0</v>
      </c>
      <c r="AN3948" s="25">
        <v>5591082</v>
      </c>
      <c r="AO3948" s="25">
        <v>10.502800000000001</v>
      </c>
      <c r="AQ3948">
        <f t="shared" si="123"/>
        <v>1.3734999999999999</v>
      </c>
    </row>
    <row r="3949" spans="1:43" x14ac:dyDescent="0.2">
      <c r="A3949" t="str">
        <f t="shared" si="122"/>
        <v>2019_2457</v>
      </c>
      <c r="C3949" s="25">
        <v>3947</v>
      </c>
      <c r="D3949" s="25">
        <v>2457</v>
      </c>
      <c r="E3949" s="25">
        <v>2457</v>
      </c>
      <c r="F3949" s="25" t="s">
        <v>109</v>
      </c>
      <c r="G3949" s="25">
        <v>1.966</v>
      </c>
      <c r="H3949" s="25">
        <v>2019</v>
      </c>
      <c r="I3949" s="25">
        <v>230549860</v>
      </c>
      <c r="J3949" s="25">
        <v>234446865</v>
      </c>
      <c r="K3949" s="25">
        <v>426.2</v>
      </c>
      <c r="L3949" s="25">
        <v>2032981</v>
      </c>
      <c r="M3949" s="25">
        <v>8.8179999999999996</v>
      </c>
      <c r="N3949" s="25">
        <v>77426</v>
      </c>
      <c r="O3949" s="25">
        <v>0.33024999999999999</v>
      </c>
      <c r="P3949" s="25">
        <v>0</v>
      </c>
      <c r="Q3949" s="25">
        <v>0</v>
      </c>
      <c r="R3949" s="25">
        <v>14648</v>
      </c>
      <c r="S3949" s="25">
        <v>6.3539999999999999E-2</v>
      </c>
      <c r="T3949" s="25">
        <v>70000</v>
      </c>
      <c r="U3949" s="25">
        <v>0.30359999999999998</v>
      </c>
      <c r="V3949" s="25">
        <v>84648</v>
      </c>
      <c r="W3949" s="25">
        <v>0.36720000000000003</v>
      </c>
      <c r="X3949" s="25">
        <v>0</v>
      </c>
      <c r="Y3949" s="25">
        <v>0</v>
      </c>
      <c r="Z3949" s="25">
        <v>2195055</v>
      </c>
      <c r="AA3949" s="25">
        <v>9.5153999999999996</v>
      </c>
      <c r="AB3949" s="25">
        <v>160000</v>
      </c>
      <c r="AC3949" s="25">
        <v>0.69399</v>
      </c>
      <c r="AD3949" s="25">
        <v>0</v>
      </c>
      <c r="AE3949" s="25">
        <v>0</v>
      </c>
      <c r="AF3949" s="25">
        <v>253414</v>
      </c>
      <c r="AG3949" s="25">
        <v>1.0809</v>
      </c>
      <c r="AH3949" s="25">
        <v>77367</v>
      </c>
      <c r="AI3949" s="25">
        <v>0.33</v>
      </c>
      <c r="AJ3949" s="25">
        <v>25000</v>
      </c>
      <c r="AK3949" s="25">
        <v>0.10843999999999999</v>
      </c>
      <c r="AL3949" s="25">
        <v>328922</v>
      </c>
      <c r="AM3949" s="25">
        <v>1.4029700000000001</v>
      </c>
      <c r="AN3949" s="25">
        <v>3034579</v>
      </c>
      <c r="AO3949" s="25">
        <v>13.1317</v>
      </c>
      <c r="AQ3949">
        <f t="shared" si="123"/>
        <v>0.36720000000000003</v>
      </c>
    </row>
    <row r="3950" spans="1:43" x14ac:dyDescent="0.2">
      <c r="A3950" t="str">
        <f t="shared" si="122"/>
        <v>2019_2466</v>
      </c>
      <c r="C3950" s="25">
        <v>3948</v>
      </c>
      <c r="D3950" s="25">
        <v>2466</v>
      </c>
      <c r="E3950" s="25">
        <v>2466</v>
      </c>
      <c r="F3950" s="25" t="s">
        <v>110</v>
      </c>
      <c r="G3950" s="25">
        <v>3.8540000000000001</v>
      </c>
      <c r="H3950" s="25">
        <v>2019</v>
      </c>
      <c r="I3950" s="25">
        <v>535997342</v>
      </c>
      <c r="J3950" s="25">
        <v>535997342</v>
      </c>
      <c r="K3950" s="25">
        <v>1490.7</v>
      </c>
      <c r="L3950" s="25">
        <v>4647551</v>
      </c>
      <c r="M3950" s="25">
        <v>8.6707999999999998</v>
      </c>
      <c r="N3950" s="25">
        <v>763143</v>
      </c>
      <c r="O3950" s="25">
        <v>1.42378</v>
      </c>
      <c r="P3950" s="25">
        <v>0</v>
      </c>
      <c r="Q3950" s="25">
        <v>0</v>
      </c>
      <c r="R3950" s="25">
        <v>954507</v>
      </c>
      <c r="S3950" s="25">
        <v>1.78081</v>
      </c>
      <c r="T3950" s="25">
        <v>375000</v>
      </c>
      <c r="U3950" s="25">
        <v>0.6996</v>
      </c>
      <c r="V3950" s="25">
        <v>1329507</v>
      </c>
      <c r="W3950" s="25">
        <v>2.4803999999999999</v>
      </c>
      <c r="X3950" s="25">
        <v>0</v>
      </c>
      <c r="Y3950" s="25">
        <v>0</v>
      </c>
      <c r="Z3950" s="25">
        <v>6740201</v>
      </c>
      <c r="AA3950" s="25">
        <v>12.575100000000001</v>
      </c>
      <c r="AB3950" s="25">
        <v>325000</v>
      </c>
      <c r="AC3950" s="25">
        <v>0.60634999999999994</v>
      </c>
      <c r="AD3950" s="25">
        <v>0</v>
      </c>
      <c r="AE3950" s="25">
        <v>0</v>
      </c>
      <c r="AF3950" s="25">
        <v>718236</v>
      </c>
      <c r="AG3950" s="25">
        <v>1.34</v>
      </c>
      <c r="AH3950" s="25">
        <v>176879</v>
      </c>
      <c r="AI3950" s="25">
        <v>0.33</v>
      </c>
      <c r="AJ3950" s="25">
        <v>0</v>
      </c>
      <c r="AK3950" s="25">
        <v>0</v>
      </c>
      <c r="AL3950" s="25">
        <v>2170790</v>
      </c>
      <c r="AM3950" s="25">
        <v>4.05</v>
      </c>
      <c r="AN3950" s="25">
        <v>10130504</v>
      </c>
      <c r="AO3950" s="25">
        <v>18.901399999999999</v>
      </c>
      <c r="AQ3950">
        <f t="shared" si="123"/>
        <v>2.4803999999999999</v>
      </c>
    </row>
    <row r="3951" spans="1:43" x14ac:dyDescent="0.2">
      <c r="A3951" t="str">
        <f t="shared" si="122"/>
        <v>2019_2493</v>
      </c>
      <c r="C3951" s="25">
        <v>3949</v>
      </c>
      <c r="D3951" s="25">
        <v>2493</v>
      </c>
      <c r="E3951" s="25">
        <v>2493</v>
      </c>
      <c r="F3951" s="25" t="s">
        <v>111</v>
      </c>
      <c r="G3951" s="25">
        <v>0.96099999999999997</v>
      </c>
      <c r="H3951" s="25">
        <v>2019</v>
      </c>
      <c r="I3951" s="25">
        <v>105538641</v>
      </c>
      <c r="J3951" s="25">
        <v>106089486</v>
      </c>
      <c r="K3951" s="25">
        <v>146</v>
      </c>
      <c r="L3951" s="25">
        <v>769175</v>
      </c>
      <c r="M3951" s="25">
        <v>7.2881</v>
      </c>
      <c r="N3951" s="25">
        <v>58327</v>
      </c>
      <c r="O3951" s="25">
        <v>0.54979</v>
      </c>
      <c r="P3951" s="25">
        <v>0</v>
      </c>
      <c r="Q3951" s="25">
        <v>0</v>
      </c>
      <c r="R3951" s="25">
        <v>50000</v>
      </c>
      <c r="S3951" s="25">
        <v>0.47376000000000001</v>
      </c>
      <c r="T3951" s="25">
        <v>0</v>
      </c>
      <c r="U3951" s="25">
        <v>0</v>
      </c>
      <c r="V3951" s="25">
        <v>50000</v>
      </c>
      <c r="W3951" s="25">
        <v>0.4738</v>
      </c>
      <c r="X3951" s="25">
        <v>0</v>
      </c>
      <c r="Y3951" s="25">
        <v>0</v>
      </c>
      <c r="Z3951" s="25">
        <v>877502</v>
      </c>
      <c r="AA3951" s="25">
        <v>8.3116000000000003</v>
      </c>
      <c r="AB3951" s="25">
        <v>0</v>
      </c>
      <c r="AC3951" s="25">
        <v>0</v>
      </c>
      <c r="AD3951" s="25">
        <v>0</v>
      </c>
      <c r="AE3951" s="25">
        <v>0</v>
      </c>
      <c r="AF3951" s="25">
        <v>71610</v>
      </c>
      <c r="AG3951" s="25">
        <v>0.67500000000000004</v>
      </c>
      <c r="AH3951" s="25">
        <v>35010</v>
      </c>
      <c r="AI3951" s="25">
        <v>0.33</v>
      </c>
      <c r="AJ3951" s="25">
        <v>0</v>
      </c>
      <c r="AK3951" s="25">
        <v>0</v>
      </c>
      <c r="AL3951" s="25">
        <v>0</v>
      </c>
      <c r="AM3951" s="25">
        <v>0</v>
      </c>
      <c r="AN3951" s="25">
        <v>1156176</v>
      </c>
      <c r="AO3951" s="25">
        <v>9.3165999999999993</v>
      </c>
      <c r="AQ3951">
        <f t="shared" si="123"/>
        <v>0.4738</v>
      </c>
    </row>
    <row r="3952" spans="1:43" x14ac:dyDescent="0.2">
      <c r="A3952" t="str">
        <f t="shared" si="122"/>
        <v>2019_2502</v>
      </c>
      <c r="C3952" s="25">
        <v>3950</v>
      </c>
      <c r="D3952" s="25">
        <v>2502</v>
      </c>
      <c r="E3952" s="25">
        <v>2502</v>
      </c>
      <c r="F3952" s="25" t="s">
        <v>112</v>
      </c>
      <c r="G3952" s="25">
        <v>2.7210000000000001</v>
      </c>
      <c r="H3952" s="25">
        <v>2019</v>
      </c>
      <c r="I3952" s="25">
        <v>299198960</v>
      </c>
      <c r="J3952" s="25">
        <v>317465334</v>
      </c>
      <c r="K3952" s="25">
        <v>584.70000000000005</v>
      </c>
      <c r="L3952" s="25">
        <v>2317854</v>
      </c>
      <c r="M3952" s="25">
        <v>7.7469000000000001</v>
      </c>
      <c r="N3952" s="25">
        <v>244217</v>
      </c>
      <c r="O3952" s="25">
        <v>0.76927000000000001</v>
      </c>
      <c r="P3952" s="25">
        <v>0</v>
      </c>
      <c r="Q3952" s="25">
        <v>0</v>
      </c>
      <c r="R3952" s="25">
        <v>0</v>
      </c>
      <c r="S3952" s="25">
        <v>0</v>
      </c>
      <c r="T3952" s="25">
        <v>0</v>
      </c>
      <c r="U3952" s="25">
        <v>0</v>
      </c>
      <c r="V3952" s="25">
        <v>0</v>
      </c>
      <c r="W3952" s="25">
        <v>0</v>
      </c>
      <c r="X3952" s="25">
        <v>0</v>
      </c>
      <c r="Y3952" s="25">
        <v>0</v>
      </c>
      <c r="Z3952" s="25">
        <v>2562071</v>
      </c>
      <c r="AA3952" s="25">
        <v>8.5160999999999998</v>
      </c>
      <c r="AB3952" s="25">
        <v>400000</v>
      </c>
      <c r="AC3952" s="25">
        <v>1.3369</v>
      </c>
      <c r="AD3952" s="25">
        <v>0</v>
      </c>
      <c r="AE3952" s="25">
        <v>0</v>
      </c>
      <c r="AF3952" s="25">
        <v>168796</v>
      </c>
      <c r="AG3952" s="25">
        <v>0.53169999999999995</v>
      </c>
      <c r="AH3952" s="25">
        <v>104764</v>
      </c>
      <c r="AI3952" s="25">
        <v>0.33</v>
      </c>
      <c r="AJ3952" s="25">
        <v>0</v>
      </c>
      <c r="AK3952" s="25">
        <v>0</v>
      </c>
      <c r="AL3952" s="25">
        <v>0</v>
      </c>
      <c r="AM3952" s="25">
        <v>0</v>
      </c>
      <c r="AN3952" s="25">
        <v>3235981</v>
      </c>
      <c r="AO3952" s="25">
        <v>10.714700000000001</v>
      </c>
      <c r="AQ3952">
        <f t="shared" si="123"/>
        <v>0</v>
      </c>
    </row>
    <row r="3953" spans="1:43" x14ac:dyDescent="0.2">
      <c r="A3953" t="str">
        <f t="shared" si="122"/>
        <v>2019_2511</v>
      </c>
      <c r="C3953" s="25">
        <v>3951</v>
      </c>
      <c r="D3953" s="25">
        <v>2511</v>
      </c>
      <c r="E3953" s="25">
        <v>2511</v>
      </c>
      <c r="F3953" s="25" t="s">
        <v>113</v>
      </c>
      <c r="G3953" s="25">
        <v>9.2210000000000001</v>
      </c>
      <c r="H3953" s="25">
        <v>2019</v>
      </c>
      <c r="I3953" s="25">
        <v>565298884</v>
      </c>
      <c r="J3953" s="25">
        <v>593300319</v>
      </c>
      <c r="K3953" s="25">
        <v>1979</v>
      </c>
      <c r="L3953" s="25">
        <v>5487665</v>
      </c>
      <c r="M3953" s="25">
        <v>9.7074999999999996</v>
      </c>
      <c r="N3953" s="25">
        <v>324705</v>
      </c>
      <c r="O3953" s="25">
        <v>0.54729000000000005</v>
      </c>
      <c r="P3953" s="25">
        <v>0</v>
      </c>
      <c r="Q3953" s="25">
        <v>0</v>
      </c>
      <c r="R3953" s="25">
        <v>200000</v>
      </c>
      <c r="S3953" s="25">
        <v>0.3538</v>
      </c>
      <c r="T3953" s="25">
        <v>0</v>
      </c>
      <c r="U3953" s="25">
        <v>0</v>
      </c>
      <c r="V3953" s="25">
        <v>200000</v>
      </c>
      <c r="W3953" s="25">
        <v>0.3538</v>
      </c>
      <c r="X3953" s="25">
        <v>0</v>
      </c>
      <c r="Y3953" s="25">
        <v>0</v>
      </c>
      <c r="Z3953" s="25">
        <v>6012370</v>
      </c>
      <c r="AA3953" s="25">
        <v>10.608599999999999</v>
      </c>
      <c r="AB3953" s="25">
        <v>500000</v>
      </c>
      <c r="AC3953" s="25">
        <v>0.88449</v>
      </c>
      <c r="AD3953" s="25">
        <v>0</v>
      </c>
      <c r="AE3953" s="25">
        <v>0</v>
      </c>
      <c r="AF3953" s="25">
        <v>504305</v>
      </c>
      <c r="AG3953" s="25">
        <v>0.85</v>
      </c>
      <c r="AH3953" s="25">
        <v>195789</v>
      </c>
      <c r="AI3953" s="25">
        <v>0.33</v>
      </c>
      <c r="AJ3953" s="25">
        <v>0</v>
      </c>
      <c r="AK3953" s="25">
        <v>0</v>
      </c>
      <c r="AL3953" s="25">
        <v>1323943</v>
      </c>
      <c r="AM3953" s="25">
        <v>2.23149</v>
      </c>
      <c r="AN3953" s="25">
        <v>8623965</v>
      </c>
      <c r="AO3953" s="25">
        <v>14.9046</v>
      </c>
      <c r="AQ3953">
        <f t="shared" si="123"/>
        <v>0.3538</v>
      </c>
    </row>
    <row r="3954" spans="1:43" x14ac:dyDescent="0.2">
      <c r="A3954" t="str">
        <f t="shared" si="122"/>
        <v>2019_2520</v>
      </c>
      <c r="C3954" s="25">
        <v>3952</v>
      </c>
      <c r="D3954" s="25">
        <v>2520</v>
      </c>
      <c r="E3954" s="25">
        <v>2520</v>
      </c>
      <c r="F3954" s="25" t="s">
        <v>114</v>
      </c>
      <c r="G3954" s="25">
        <v>1.111</v>
      </c>
      <c r="H3954" s="25">
        <v>2019</v>
      </c>
      <c r="I3954" s="25">
        <v>149641667</v>
      </c>
      <c r="J3954" s="25">
        <v>160424877</v>
      </c>
      <c r="K3954" s="25">
        <v>278</v>
      </c>
      <c r="L3954" s="25">
        <v>1159457</v>
      </c>
      <c r="M3954" s="25">
        <v>7.7481999999999998</v>
      </c>
      <c r="N3954" s="25">
        <v>4880</v>
      </c>
      <c r="O3954" s="25">
        <v>3.0419999999999999E-2</v>
      </c>
      <c r="P3954" s="25">
        <v>0</v>
      </c>
      <c r="Q3954" s="25">
        <v>0</v>
      </c>
      <c r="R3954" s="25">
        <v>0</v>
      </c>
      <c r="S3954" s="25">
        <v>0</v>
      </c>
      <c r="T3954" s="25">
        <v>0</v>
      </c>
      <c r="U3954" s="25">
        <v>0</v>
      </c>
      <c r="V3954" s="25">
        <v>0</v>
      </c>
      <c r="W3954" s="25">
        <v>0</v>
      </c>
      <c r="X3954" s="25">
        <v>0</v>
      </c>
      <c r="Y3954" s="25">
        <v>0</v>
      </c>
      <c r="Z3954" s="25">
        <v>1164337</v>
      </c>
      <c r="AA3954" s="25">
        <v>7.7786</v>
      </c>
      <c r="AB3954" s="25">
        <v>170131</v>
      </c>
      <c r="AC3954" s="25">
        <v>1.1369199999999999</v>
      </c>
      <c r="AD3954" s="25">
        <v>0</v>
      </c>
      <c r="AE3954" s="25">
        <v>0</v>
      </c>
      <c r="AF3954" s="25">
        <v>0</v>
      </c>
      <c r="AG3954" s="25">
        <v>0</v>
      </c>
      <c r="AH3954" s="25">
        <v>52940</v>
      </c>
      <c r="AI3954" s="25">
        <v>0.33</v>
      </c>
      <c r="AJ3954" s="25">
        <v>0</v>
      </c>
      <c r="AK3954" s="25">
        <v>0</v>
      </c>
      <c r="AL3954" s="25">
        <v>205000</v>
      </c>
      <c r="AM3954" s="25">
        <v>1.27786</v>
      </c>
      <c r="AN3954" s="25">
        <v>1592333</v>
      </c>
      <c r="AO3954" s="25">
        <v>10.523400000000001</v>
      </c>
      <c r="AQ3954">
        <f t="shared" si="123"/>
        <v>0</v>
      </c>
    </row>
    <row r="3955" spans="1:43" x14ac:dyDescent="0.2">
      <c r="A3955" t="str">
        <f t="shared" si="122"/>
        <v>2019_2556</v>
      </c>
      <c r="C3955" s="25">
        <v>3953</v>
      </c>
      <c r="D3955" s="25">
        <v>2556</v>
      </c>
      <c r="E3955" s="25">
        <v>2556</v>
      </c>
      <c r="F3955" s="25" t="s">
        <v>115</v>
      </c>
      <c r="G3955" s="25">
        <v>2.04</v>
      </c>
      <c r="H3955" s="25">
        <v>2019</v>
      </c>
      <c r="I3955" s="25">
        <v>257427677</v>
      </c>
      <c r="J3955" s="25">
        <v>260216975</v>
      </c>
      <c r="K3955" s="25">
        <v>390</v>
      </c>
      <c r="L3955" s="25">
        <v>1878840</v>
      </c>
      <c r="M3955" s="25">
        <v>7.2984999999999998</v>
      </c>
      <c r="N3955" s="25">
        <v>208696</v>
      </c>
      <c r="O3955" s="25">
        <v>0.80201</v>
      </c>
      <c r="P3955" s="25">
        <v>0</v>
      </c>
      <c r="Q3955" s="25">
        <v>0</v>
      </c>
      <c r="R3955" s="25">
        <v>0</v>
      </c>
      <c r="S3955" s="25">
        <v>0</v>
      </c>
      <c r="T3955" s="25">
        <v>0</v>
      </c>
      <c r="U3955" s="25">
        <v>0</v>
      </c>
      <c r="V3955" s="25">
        <v>0</v>
      </c>
      <c r="W3955" s="25">
        <v>0</v>
      </c>
      <c r="X3955" s="25">
        <v>0</v>
      </c>
      <c r="Y3955" s="25">
        <v>0</v>
      </c>
      <c r="Z3955" s="25">
        <v>2087536</v>
      </c>
      <c r="AA3955" s="25">
        <v>8.1005000000000003</v>
      </c>
      <c r="AB3955" s="25">
        <v>100000</v>
      </c>
      <c r="AC3955" s="25">
        <v>0.38846000000000003</v>
      </c>
      <c r="AD3955" s="25">
        <v>0</v>
      </c>
      <c r="AE3955" s="25">
        <v>0</v>
      </c>
      <c r="AF3955" s="25">
        <v>240232</v>
      </c>
      <c r="AG3955" s="25">
        <v>0.92320000000000002</v>
      </c>
      <c r="AH3955" s="25">
        <v>85872</v>
      </c>
      <c r="AI3955" s="25">
        <v>0.33</v>
      </c>
      <c r="AJ3955" s="25">
        <v>0</v>
      </c>
      <c r="AK3955" s="25">
        <v>0</v>
      </c>
      <c r="AL3955" s="25">
        <v>581548</v>
      </c>
      <c r="AM3955" s="25">
        <v>2.2348599999999998</v>
      </c>
      <c r="AN3955" s="25">
        <v>3100990</v>
      </c>
      <c r="AO3955" s="25">
        <v>11.9771</v>
      </c>
      <c r="AQ3955">
        <f t="shared" si="123"/>
        <v>0</v>
      </c>
    </row>
    <row r="3956" spans="1:43" x14ac:dyDescent="0.2">
      <c r="A3956" t="str">
        <f t="shared" si="122"/>
        <v>2019_2673</v>
      </c>
      <c r="C3956" s="25">
        <v>3954</v>
      </c>
      <c r="D3956" s="25">
        <v>2673</v>
      </c>
      <c r="E3956" s="25">
        <v>2673</v>
      </c>
      <c r="F3956" s="25" t="s">
        <v>116</v>
      </c>
      <c r="G3956" s="25">
        <v>3.3130000000000002</v>
      </c>
      <c r="H3956" s="25">
        <v>2019</v>
      </c>
      <c r="I3956" s="25">
        <v>258621636</v>
      </c>
      <c r="J3956" s="25">
        <v>286959682</v>
      </c>
      <c r="K3956" s="25">
        <v>643.79999999999995</v>
      </c>
      <c r="L3956" s="25">
        <v>2323132</v>
      </c>
      <c r="M3956" s="25">
        <v>8.9826999999999995</v>
      </c>
      <c r="N3956" s="25">
        <v>252855</v>
      </c>
      <c r="O3956" s="25">
        <v>0.88114999999999999</v>
      </c>
      <c r="P3956" s="25">
        <v>0</v>
      </c>
      <c r="Q3956" s="25">
        <v>0</v>
      </c>
      <c r="R3956" s="25">
        <v>0</v>
      </c>
      <c r="S3956" s="25">
        <v>0</v>
      </c>
      <c r="T3956" s="25">
        <v>0</v>
      </c>
      <c r="U3956" s="25">
        <v>0</v>
      </c>
      <c r="V3956" s="25">
        <v>0</v>
      </c>
      <c r="W3956" s="25">
        <v>0</v>
      </c>
      <c r="X3956" s="25">
        <v>0</v>
      </c>
      <c r="Y3956" s="25">
        <v>0</v>
      </c>
      <c r="Z3956" s="25">
        <v>2575987</v>
      </c>
      <c r="AA3956" s="25">
        <v>9.8638999999999992</v>
      </c>
      <c r="AB3956" s="25">
        <v>269256</v>
      </c>
      <c r="AC3956" s="25">
        <v>1.04112</v>
      </c>
      <c r="AD3956" s="25">
        <v>0</v>
      </c>
      <c r="AE3956" s="25">
        <v>0</v>
      </c>
      <c r="AF3956" s="25">
        <v>0</v>
      </c>
      <c r="AG3956" s="25">
        <v>0</v>
      </c>
      <c r="AH3956" s="25">
        <v>94697</v>
      </c>
      <c r="AI3956" s="25">
        <v>0.33</v>
      </c>
      <c r="AJ3956" s="25">
        <v>0</v>
      </c>
      <c r="AK3956" s="25">
        <v>0</v>
      </c>
      <c r="AL3956" s="25">
        <v>665750</v>
      </c>
      <c r="AM3956" s="25">
        <v>2.3200099999999999</v>
      </c>
      <c r="AN3956" s="25">
        <v>3606211</v>
      </c>
      <c r="AO3956" s="25">
        <v>13.555</v>
      </c>
      <c r="AQ3956">
        <f t="shared" si="123"/>
        <v>0</v>
      </c>
    </row>
    <row r="3957" spans="1:43" x14ac:dyDescent="0.2">
      <c r="A3957" t="str">
        <f t="shared" si="122"/>
        <v>2019_2682</v>
      </c>
      <c r="C3957" s="25">
        <v>3955</v>
      </c>
      <c r="D3957" s="25">
        <v>2682</v>
      </c>
      <c r="E3957" s="25">
        <v>2682</v>
      </c>
      <c r="F3957" s="25" t="s">
        <v>4</v>
      </c>
      <c r="G3957" s="25">
        <v>1.363</v>
      </c>
      <c r="H3957" s="25">
        <v>2019</v>
      </c>
      <c r="I3957" s="25">
        <v>162619718</v>
      </c>
      <c r="J3957" s="25">
        <v>164608106</v>
      </c>
      <c r="K3957" s="25">
        <v>281.39999999999998</v>
      </c>
      <c r="L3957" s="25">
        <v>1316370</v>
      </c>
      <c r="M3957" s="25">
        <v>8.0947999999999993</v>
      </c>
      <c r="N3957" s="25">
        <v>6785</v>
      </c>
      <c r="O3957" s="25">
        <v>4.122E-2</v>
      </c>
      <c r="P3957" s="25">
        <v>0</v>
      </c>
      <c r="Q3957" s="25">
        <v>0</v>
      </c>
      <c r="R3957" s="25">
        <v>0</v>
      </c>
      <c r="S3957" s="25">
        <v>0</v>
      </c>
      <c r="T3957" s="25">
        <v>0</v>
      </c>
      <c r="U3957" s="25">
        <v>0</v>
      </c>
      <c r="V3957" s="25">
        <v>0</v>
      </c>
      <c r="W3957" s="25">
        <v>0</v>
      </c>
      <c r="X3957" s="25">
        <v>0</v>
      </c>
      <c r="Y3957" s="25">
        <v>0</v>
      </c>
      <c r="Z3957" s="25">
        <v>1323155</v>
      </c>
      <c r="AA3957" s="25">
        <v>8.1359999999999992</v>
      </c>
      <c r="AB3957" s="25">
        <v>299499</v>
      </c>
      <c r="AC3957" s="25">
        <v>1.84171</v>
      </c>
      <c r="AD3957" s="25">
        <v>0</v>
      </c>
      <c r="AE3957" s="25">
        <v>0</v>
      </c>
      <c r="AF3957" s="25">
        <v>110287</v>
      </c>
      <c r="AG3957" s="25">
        <v>0.67</v>
      </c>
      <c r="AH3957" s="25">
        <v>54321</v>
      </c>
      <c r="AI3957" s="25">
        <v>0.33</v>
      </c>
      <c r="AJ3957" s="25">
        <v>0</v>
      </c>
      <c r="AK3957" s="25">
        <v>0</v>
      </c>
      <c r="AL3957" s="25">
        <v>402510</v>
      </c>
      <c r="AM3957" s="25">
        <v>2.4452600000000002</v>
      </c>
      <c r="AN3957" s="25">
        <v>2189694</v>
      </c>
      <c r="AO3957" s="25">
        <v>13.423</v>
      </c>
      <c r="AQ3957">
        <f t="shared" si="123"/>
        <v>0</v>
      </c>
    </row>
    <row r="3958" spans="1:43" x14ac:dyDescent="0.2">
      <c r="A3958" t="str">
        <f t="shared" si="122"/>
        <v>2019_2709</v>
      </c>
      <c r="C3958" s="25">
        <v>3956</v>
      </c>
      <c r="D3958" s="25">
        <v>2709</v>
      </c>
      <c r="E3958" s="25">
        <v>2709</v>
      </c>
      <c r="F3958" s="25" t="s">
        <v>117</v>
      </c>
      <c r="G3958" s="25">
        <v>7.077</v>
      </c>
      <c r="H3958" s="25">
        <v>2019</v>
      </c>
      <c r="I3958" s="25">
        <v>565645187</v>
      </c>
      <c r="J3958" s="25">
        <v>639352927</v>
      </c>
      <c r="K3958" s="25">
        <v>1598.1</v>
      </c>
      <c r="L3958" s="25">
        <v>5340096</v>
      </c>
      <c r="M3958" s="25">
        <v>9.4406999999999996</v>
      </c>
      <c r="N3958" s="25">
        <v>722467</v>
      </c>
      <c r="O3958" s="25">
        <v>1.1299999999999999</v>
      </c>
      <c r="P3958" s="25">
        <v>0</v>
      </c>
      <c r="Q3958" s="25">
        <v>0</v>
      </c>
      <c r="R3958" s="25">
        <v>0</v>
      </c>
      <c r="S3958" s="25">
        <v>0</v>
      </c>
      <c r="T3958" s="25">
        <v>752323</v>
      </c>
      <c r="U3958" s="25">
        <v>1.33</v>
      </c>
      <c r="V3958" s="25">
        <v>752323</v>
      </c>
      <c r="W3958" s="25">
        <v>1.33</v>
      </c>
      <c r="X3958" s="25">
        <v>0</v>
      </c>
      <c r="Y3958" s="25">
        <v>0</v>
      </c>
      <c r="Z3958" s="25">
        <v>6814886</v>
      </c>
      <c r="AA3958" s="25">
        <v>11.900700000000001</v>
      </c>
      <c r="AB3958" s="25">
        <v>851709</v>
      </c>
      <c r="AC3958" s="25">
        <v>1.50573</v>
      </c>
      <c r="AD3958" s="25">
        <v>0</v>
      </c>
      <c r="AE3958" s="25">
        <v>0</v>
      </c>
      <c r="AF3958" s="25">
        <v>326263</v>
      </c>
      <c r="AG3958" s="25">
        <v>0.51029999999999998</v>
      </c>
      <c r="AH3958" s="25">
        <v>210986</v>
      </c>
      <c r="AI3958" s="25">
        <v>0.33</v>
      </c>
      <c r="AJ3958" s="25">
        <v>0</v>
      </c>
      <c r="AK3958" s="25">
        <v>0</v>
      </c>
      <c r="AL3958" s="25">
        <v>0</v>
      </c>
      <c r="AM3958" s="25">
        <v>0</v>
      </c>
      <c r="AN3958" s="25">
        <v>8303396</v>
      </c>
      <c r="AO3958" s="25">
        <v>14.2468</v>
      </c>
      <c r="AQ3958">
        <f t="shared" si="123"/>
        <v>1.33</v>
      </c>
    </row>
    <row r="3959" spans="1:43" x14ac:dyDescent="0.2">
      <c r="A3959" t="str">
        <f t="shared" si="122"/>
        <v>2019_2718</v>
      </c>
      <c r="C3959" s="25">
        <v>3957</v>
      </c>
      <c r="D3959" s="25">
        <v>2718</v>
      </c>
      <c r="E3959" s="25">
        <v>2718</v>
      </c>
      <c r="F3959" s="25" t="s">
        <v>118</v>
      </c>
      <c r="G3959" s="25">
        <v>2.2349999999999999</v>
      </c>
      <c r="H3959" s="25">
        <v>2019</v>
      </c>
      <c r="I3959" s="25">
        <v>266314926</v>
      </c>
      <c r="J3959" s="25">
        <v>266815104</v>
      </c>
      <c r="K3959" s="25">
        <v>503.9</v>
      </c>
      <c r="L3959" s="25">
        <v>2219583</v>
      </c>
      <c r="M3959" s="25">
        <v>8.3344000000000005</v>
      </c>
      <c r="N3959" s="25">
        <v>60545</v>
      </c>
      <c r="O3959" s="25">
        <v>0.22692000000000001</v>
      </c>
      <c r="P3959" s="25">
        <v>0</v>
      </c>
      <c r="Q3959" s="25">
        <v>0</v>
      </c>
      <c r="R3959" s="25">
        <v>464530</v>
      </c>
      <c r="S3959" s="25">
        <v>1.7442899999999999</v>
      </c>
      <c r="T3959" s="25">
        <v>255000</v>
      </c>
      <c r="U3959" s="25">
        <v>0.95750000000000002</v>
      </c>
      <c r="V3959" s="25">
        <v>719530</v>
      </c>
      <c r="W3959" s="25">
        <v>2.7018</v>
      </c>
      <c r="X3959" s="25">
        <v>0</v>
      </c>
      <c r="Y3959" s="25">
        <v>0</v>
      </c>
      <c r="Z3959" s="25">
        <v>2999658</v>
      </c>
      <c r="AA3959" s="25">
        <v>11.263199999999999</v>
      </c>
      <c r="AB3959" s="25">
        <v>100000</v>
      </c>
      <c r="AC3959" s="25">
        <v>0.3755</v>
      </c>
      <c r="AD3959" s="25">
        <v>0</v>
      </c>
      <c r="AE3959" s="25">
        <v>0</v>
      </c>
      <c r="AF3959" s="25">
        <v>0</v>
      </c>
      <c r="AG3959" s="25">
        <v>0</v>
      </c>
      <c r="AH3959" s="25">
        <v>88049</v>
      </c>
      <c r="AI3959" s="25">
        <v>0.33</v>
      </c>
      <c r="AJ3959" s="25">
        <v>0</v>
      </c>
      <c r="AK3959" s="25">
        <v>0</v>
      </c>
      <c r="AL3959" s="25">
        <v>538300</v>
      </c>
      <c r="AM3959" s="25">
        <v>2.0175000000000001</v>
      </c>
      <c r="AN3959" s="25">
        <v>3734302</v>
      </c>
      <c r="AO3959" s="25">
        <v>13.9862</v>
      </c>
      <c r="AQ3959">
        <f t="shared" si="123"/>
        <v>2.7018</v>
      </c>
    </row>
    <row r="3960" spans="1:43" x14ac:dyDescent="0.2">
      <c r="A3960" t="str">
        <f t="shared" si="122"/>
        <v>2019_2727</v>
      </c>
      <c r="C3960" s="25">
        <v>3958</v>
      </c>
      <c r="D3960" s="25">
        <v>2727</v>
      </c>
      <c r="E3960" s="25">
        <v>2727</v>
      </c>
      <c r="F3960" s="25" t="s">
        <v>119</v>
      </c>
      <c r="G3960" s="25">
        <v>2.5990000000000002</v>
      </c>
      <c r="H3960" s="25">
        <v>2019</v>
      </c>
      <c r="I3960" s="25">
        <v>218322191</v>
      </c>
      <c r="J3960" s="25">
        <v>226179113</v>
      </c>
      <c r="K3960" s="25">
        <v>654.20000000000005</v>
      </c>
      <c r="L3960" s="25">
        <v>2070699</v>
      </c>
      <c r="M3960" s="25">
        <v>9.4846000000000004</v>
      </c>
      <c r="N3960" s="25">
        <v>106597</v>
      </c>
      <c r="O3960" s="25">
        <v>0.47128999999999999</v>
      </c>
      <c r="P3960" s="25">
        <v>0</v>
      </c>
      <c r="Q3960" s="25">
        <v>0</v>
      </c>
      <c r="R3960" s="25">
        <v>83320</v>
      </c>
      <c r="S3960" s="25">
        <v>0.38163999999999998</v>
      </c>
      <c r="T3960" s="25">
        <v>0</v>
      </c>
      <c r="U3960" s="25">
        <v>0</v>
      </c>
      <c r="V3960" s="25">
        <v>83320</v>
      </c>
      <c r="W3960" s="25">
        <v>0.38159999999999999</v>
      </c>
      <c r="X3960" s="25">
        <v>0</v>
      </c>
      <c r="Y3960" s="25">
        <v>0</v>
      </c>
      <c r="Z3960" s="25">
        <v>2260616</v>
      </c>
      <c r="AA3960" s="25">
        <v>10.3375</v>
      </c>
      <c r="AB3960" s="25">
        <v>250000</v>
      </c>
      <c r="AC3960" s="25">
        <v>1.1451</v>
      </c>
      <c r="AD3960" s="25">
        <v>0</v>
      </c>
      <c r="AE3960" s="25">
        <v>0</v>
      </c>
      <c r="AF3960" s="25">
        <v>303080</v>
      </c>
      <c r="AG3960" s="25">
        <v>1.34</v>
      </c>
      <c r="AH3960" s="25">
        <v>74369</v>
      </c>
      <c r="AI3960" s="25">
        <v>0.32880999999999999</v>
      </c>
      <c r="AJ3960" s="25">
        <v>0</v>
      </c>
      <c r="AK3960" s="25">
        <v>0</v>
      </c>
      <c r="AL3960" s="25">
        <v>0</v>
      </c>
      <c r="AM3960" s="25">
        <v>0</v>
      </c>
      <c r="AN3960" s="25">
        <v>2909664</v>
      </c>
      <c r="AO3960" s="25">
        <v>13.151400000000001</v>
      </c>
      <c r="AQ3960">
        <f t="shared" si="123"/>
        <v>0.38159999999999999</v>
      </c>
    </row>
    <row r="3961" spans="1:43" x14ac:dyDescent="0.2">
      <c r="A3961" t="str">
        <f t="shared" si="122"/>
        <v>2019_2754</v>
      </c>
      <c r="C3961" s="25">
        <v>3959</v>
      </c>
      <c r="D3961" s="25">
        <v>2754</v>
      </c>
      <c r="E3961" s="25">
        <v>2754</v>
      </c>
      <c r="F3961" s="25" t="s">
        <v>120</v>
      </c>
      <c r="G3961" s="25">
        <v>1.835</v>
      </c>
      <c r="H3961" s="25">
        <v>2019</v>
      </c>
      <c r="I3961" s="25">
        <v>171172680</v>
      </c>
      <c r="J3961" s="25">
        <v>171766220</v>
      </c>
      <c r="K3961" s="25">
        <v>447.6</v>
      </c>
      <c r="L3961" s="25">
        <v>1552942</v>
      </c>
      <c r="M3961" s="25">
        <v>9.0724</v>
      </c>
      <c r="N3961" s="25">
        <v>72446</v>
      </c>
      <c r="O3961" s="25">
        <v>0.42176999999999998</v>
      </c>
      <c r="P3961" s="25">
        <v>0</v>
      </c>
      <c r="Q3961" s="25">
        <v>0</v>
      </c>
      <c r="R3961" s="25">
        <v>96763</v>
      </c>
      <c r="S3961" s="25">
        <v>0.56528999999999996</v>
      </c>
      <c r="T3961" s="25">
        <v>185000</v>
      </c>
      <c r="U3961" s="25">
        <v>1.0808</v>
      </c>
      <c r="V3961" s="25">
        <v>281763</v>
      </c>
      <c r="W3961" s="25">
        <v>1.6460999999999999</v>
      </c>
      <c r="X3961" s="25">
        <v>0</v>
      </c>
      <c r="Y3961" s="25">
        <v>0</v>
      </c>
      <c r="Z3961" s="25">
        <v>1907151</v>
      </c>
      <c r="AA3961" s="25">
        <v>11.1402</v>
      </c>
      <c r="AB3961" s="25">
        <v>200000</v>
      </c>
      <c r="AC3961" s="25">
        <v>1.1684099999999999</v>
      </c>
      <c r="AD3961" s="25">
        <v>0</v>
      </c>
      <c r="AE3961" s="25">
        <v>0</v>
      </c>
      <c r="AF3961" s="25">
        <v>230167</v>
      </c>
      <c r="AG3961" s="25">
        <v>1.34</v>
      </c>
      <c r="AH3961" s="25">
        <v>56683</v>
      </c>
      <c r="AI3961" s="25">
        <v>0.33</v>
      </c>
      <c r="AJ3961" s="25">
        <v>0</v>
      </c>
      <c r="AK3961" s="25">
        <v>0</v>
      </c>
      <c r="AL3961" s="25">
        <v>0</v>
      </c>
      <c r="AM3961" s="25">
        <v>0</v>
      </c>
      <c r="AN3961" s="25">
        <v>2394462</v>
      </c>
      <c r="AO3961" s="25">
        <v>13.9786</v>
      </c>
      <c r="AQ3961">
        <f t="shared" si="123"/>
        <v>1.6460999999999999</v>
      </c>
    </row>
    <row r="3962" spans="1:43" x14ac:dyDescent="0.2">
      <c r="A3962" t="str">
        <f t="shared" si="122"/>
        <v>2019_2763</v>
      </c>
      <c r="C3962" s="25">
        <v>3960</v>
      </c>
      <c r="D3962" s="25">
        <v>2763</v>
      </c>
      <c r="E3962" s="25">
        <v>2763</v>
      </c>
      <c r="F3962" s="25" t="s">
        <v>121</v>
      </c>
      <c r="G3962" s="25">
        <v>2.556</v>
      </c>
      <c r="H3962" s="25">
        <v>2019</v>
      </c>
      <c r="I3962" s="25">
        <v>353113747</v>
      </c>
      <c r="J3962" s="25">
        <v>362402936</v>
      </c>
      <c r="K3962" s="25">
        <v>571.4</v>
      </c>
      <c r="L3962" s="25">
        <v>2712211</v>
      </c>
      <c r="M3962" s="25">
        <v>7.6807999999999996</v>
      </c>
      <c r="N3962" s="25">
        <v>338834</v>
      </c>
      <c r="O3962" s="25">
        <v>0.93496000000000001</v>
      </c>
      <c r="P3962" s="25">
        <v>0</v>
      </c>
      <c r="Q3962" s="25">
        <v>0</v>
      </c>
      <c r="R3962" s="25">
        <v>140241</v>
      </c>
      <c r="S3962" s="25">
        <v>0.39716000000000001</v>
      </c>
      <c r="T3962" s="25">
        <v>0</v>
      </c>
      <c r="U3962" s="25">
        <v>0</v>
      </c>
      <c r="V3962" s="25">
        <v>140241</v>
      </c>
      <c r="W3962" s="25">
        <v>0.3972</v>
      </c>
      <c r="X3962" s="25">
        <v>0</v>
      </c>
      <c r="Y3962" s="25">
        <v>0</v>
      </c>
      <c r="Z3962" s="25">
        <v>3191286</v>
      </c>
      <c r="AA3962" s="25">
        <v>9.0129999999999999</v>
      </c>
      <c r="AB3962" s="25">
        <v>90000</v>
      </c>
      <c r="AC3962" s="25">
        <v>0.25488</v>
      </c>
      <c r="AD3962" s="25">
        <v>0</v>
      </c>
      <c r="AE3962" s="25">
        <v>0</v>
      </c>
      <c r="AF3962" s="25">
        <v>485620</v>
      </c>
      <c r="AG3962" s="25">
        <v>1.34</v>
      </c>
      <c r="AH3962" s="25">
        <v>119593</v>
      </c>
      <c r="AI3962" s="25">
        <v>0.33</v>
      </c>
      <c r="AJ3962" s="25">
        <v>0</v>
      </c>
      <c r="AK3962" s="25">
        <v>0</v>
      </c>
      <c r="AL3962" s="25">
        <v>0</v>
      </c>
      <c r="AM3962" s="25">
        <v>0</v>
      </c>
      <c r="AN3962" s="25">
        <v>3886381</v>
      </c>
      <c r="AO3962" s="25">
        <v>10.937799999999999</v>
      </c>
      <c r="AQ3962">
        <f t="shared" si="123"/>
        <v>0.3972</v>
      </c>
    </row>
    <row r="3963" spans="1:43" x14ac:dyDescent="0.2">
      <c r="A3963" t="str">
        <f t="shared" si="122"/>
        <v>2019_2766</v>
      </c>
      <c r="C3963" s="25">
        <v>3961</v>
      </c>
      <c r="D3963" s="25">
        <v>2766</v>
      </c>
      <c r="E3963" s="25">
        <v>2766</v>
      </c>
      <c r="F3963" s="25" t="s">
        <v>618</v>
      </c>
      <c r="G3963" s="25">
        <v>1.127</v>
      </c>
      <c r="H3963" s="25">
        <v>2019</v>
      </c>
      <c r="I3963" s="25">
        <v>166471612</v>
      </c>
      <c r="J3963" s="25">
        <v>166471612</v>
      </c>
      <c r="K3963" s="25">
        <v>333.7</v>
      </c>
      <c r="L3963" s="25">
        <v>1369699</v>
      </c>
      <c r="M3963" s="25">
        <v>8.2278000000000002</v>
      </c>
      <c r="N3963" s="25">
        <v>188515</v>
      </c>
      <c r="O3963" s="25">
        <v>1.13242</v>
      </c>
      <c r="P3963" s="25">
        <v>0</v>
      </c>
      <c r="Q3963" s="25">
        <v>0</v>
      </c>
      <c r="R3963" s="25">
        <v>0</v>
      </c>
      <c r="S3963" s="25">
        <v>0</v>
      </c>
      <c r="T3963" s="25">
        <v>270000</v>
      </c>
      <c r="U3963" s="25">
        <v>1.6218999999999999</v>
      </c>
      <c r="V3963" s="25">
        <v>270000</v>
      </c>
      <c r="W3963" s="25">
        <v>1.6218999999999999</v>
      </c>
      <c r="X3963" s="25">
        <v>0</v>
      </c>
      <c r="Y3963" s="25">
        <v>0</v>
      </c>
      <c r="Z3963" s="25">
        <v>1828214</v>
      </c>
      <c r="AA3963" s="25">
        <v>10.982100000000001</v>
      </c>
      <c r="AB3963" s="25">
        <v>224750</v>
      </c>
      <c r="AC3963" s="25">
        <v>1.3500799999999999</v>
      </c>
      <c r="AD3963" s="25">
        <v>0</v>
      </c>
      <c r="AE3963" s="25">
        <v>0</v>
      </c>
      <c r="AF3963" s="25">
        <v>223072</v>
      </c>
      <c r="AG3963" s="25">
        <v>1.34</v>
      </c>
      <c r="AH3963" s="25">
        <v>54936</v>
      </c>
      <c r="AI3963" s="25">
        <v>0.33</v>
      </c>
      <c r="AJ3963" s="25">
        <v>22474</v>
      </c>
      <c r="AK3963" s="25">
        <v>0.13500000000000001</v>
      </c>
      <c r="AL3963" s="25">
        <v>307788</v>
      </c>
      <c r="AM3963" s="25">
        <v>1.8488899999999999</v>
      </c>
      <c r="AN3963" s="25">
        <v>2661143</v>
      </c>
      <c r="AO3963" s="25">
        <v>15.9861</v>
      </c>
      <c r="AQ3963">
        <f t="shared" si="123"/>
        <v>1.6218999999999999</v>
      </c>
    </row>
    <row r="3964" spans="1:43" x14ac:dyDescent="0.2">
      <c r="A3964" t="str">
        <f t="shared" si="122"/>
        <v>2019_2772</v>
      </c>
      <c r="C3964" s="25">
        <v>3962</v>
      </c>
      <c r="D3964" s="25">
        <v>2772</v>
      </c>
      <c r="E3964" s="25">
        <v>2772</v>
      </c>
      <c r="F3964" s="25" t="s">
        <v>122</v>
      </c>
      <c r="G3964" s="25">
        <v>1.353</v>
      </c>
      <c r="H3964" s="25">
        <v>2019</v>
      </c>
      <c r="I3964" s="25">
        <v>145351008</v>
      </c>
      <c r="J3964" s="25">
        <v>145351008</v>
      </c>
      <c r="K3964" s="25">
        <v>221</v>
      </c>
      <c r="L3964" s="25">
        <v>1205545</v>
      </c>
      <c r="M3964" s="25">
        <v>8.2940000000000005</v>
      </c>
      <c r="N3964" s="25">
        <v>105593</v>
      </c>
      <c r="O3964" s="25">
        <v>0.72646999999999995</v>
      </c>
      <c r="P3964" s="25">
        <v>0</v>
      </c>
      <c r="Q3964" s="25">
        <v>0</v>
      </c>
      <c r="R3964" s="25">
        <v>0</v>
      </c>
      <c r="S3964" s="25">
        <v>0</v>
      </c>
      <c r="T3964" s="25">
        <v>0</v>
      </c>
      <c r="U3964" s="25">
        <v>0</v>
      </c>
      <c r="V3964" s="25">
        <v>0</v>
      </c>
      <c r="W3964" s="25">
        <v>0</v>
      </c>
      <c r="X3964" s="25">
        <v>0</v>
      </c>
      <c r="Y3964" s="25">
        <v>0</v>
      </c>
      <c r="Z3964" s="25">
        <v>1311138</v>
      </c>
      <c r="AA3964" s="25">
        <v>9.0205000000000002</v>
      </c>
      <c r="AB3964" s="25">
        <v>78000</v>
      </c>
      <c r="AC3964" s="25">
        <v>0.53663000000000005</v>
      </c>
      <c r="AD3964" s="25">
        <v>0</v>
      </c>
      <c r="AE3964" s="25">
        <v>0</v>
      </c>
      <c r="AF3964" s="25">
        <v>148459</v>
      </c>
      <c r="AG3964" s="25">
        <v>1.02138</v>
      </c>
      <c r="AH3964" s="25">
        <v>47966</v>
      </c>
      <c r="AI3964" s="25">
        <v>0.33</v>
      </c>
      <c r="AJ3964" s="25">
        <v>19622</v>
      </c>
      <c r="AK3964" s="25">
        <v>0.13500000000000001</v>
      </c>
      <c r="AL3964" s="25">
        <v>0</v>
      </c>
      <c r="AM3964" s="25">
        <v>0</v>
      </c>
      <c r="AN3964" s="25">
        <v>1597978</v>
      </c>
      <c r="AO3964" s="25">
        <v>11.0435</v>
      </c>
      <c r="AQ3964">
        <f t="shared" si="123"/>
        <v>0</v>
      </c>
    </row>
    <row r="3965" spans="1:43" x14ac:dyDescent="0.2">
      <c r="A3965" t="str">
        <f t="shared" si="122"/>
        <v>2019_2781</v>
      </c>
      <c r="C3965" s="25">
        <v>3963</v>
      </c>
      <c r="D3965" s="25">
        <v>2781</v>
      </c>
      <c r="E3965" s="25">
        <v>2781</v>
      </c>
      <c r="F3965" s="25" t="s">
        <v>123</v>
      </c>
      <c r="G3965" s="25">
        <v>6.532</v>
      </c>
      <c r="H3965" s="25">
        <v>2019</v>
      </c>
      <c r="I3965" s="25">
        <v>355673798</v>
      </c>
      <c r="J3965" s="25">
        <v>417164607</v>
      </c>
      <c r="K3965" s="25">
        <v>1200.2</v>
      </c>
      <c r="L3965" s="25">
        <v>3443362</v>
      </c>
      <c r="M3965" s="25">
        <v>9.6812000000000005</v>
      </c>
      <c r="N3965" s="25">
        <v>409952</v>
      </c>
      <c r="O3965" s="25">
        <v>0.98270999999999997</v>
      </c>
      <c r="P3965" s="25">
        <v>0</v>
      </c>
      <c r="Q3965" s="25">
        <v>0</v>
      </c>
      <c r="R3965" s="25">
        <v>150000</v>
      </c>
      <c r="S3965" s="25">
        <v>0.42172999999999999</v>
      </c>
      <c r="T3965" s="25">
        <v>0</v>
      </c>
      <c r="U3965" s="25">
        <v>0</v>
      </c>
      <c r="V3965" s="25">
        <v>150000</v>
      </c>
      <c r="W3965" s="25">
        <v>0.42170000000000002</v>
      </c>
      <c r="X3965" s="25">
        <v>0</v>
      </c>
      <c r="Y3965" s="25">
        <v>0</v>
      </c>
      <c r="Z3965" s="25">
        <v>4003314</v>
      </c>
      <c r="AA3965" s="25">
        <v>11.085699999999999</v>
      </c>
      <c r="AB3965" s="25">
        <v>600000</v>
      </c>
      <c r="AC3965" s="25">
        <v>1.6869400000000001</v>
      </c>
      <c r="AD3965" s="25">
        <v>0</v>
      </c>
      <c r="AE3965" s="25">
        <v>0</v>
      </c>
      <c r="AF3965" s="25">
        <v>281586</v>
      </c>
      <c r="AG3965" s="25">
        <v>0.67500000000000004</v>
      </c>
      <c r="AH3965" s="25">
        <v>137664</v>
      </c>
      <c r="AI3965" s="25">
        <v>0.33</v>
      </c>
      <c r="AJ3965" s="25">
        <v>0</v>
      </c>
      <c r="AK3965" s="25">
        <v>0</v>
      </c>
      <c r="AL3965" s="25">
        <v>514625</v>
      </c>
      <c r="AM3965" s="25">
        <v>1.23363</v>
      </c>
      <c r="AN3965" s="25">
        <v>5522831</v>
      </c>
      <c r="AO3965" s="25">
        <v>15.0113</v>
      </c>
      <c r="AQ3965">
        <f t="shared" si="123"/>
        <v>0.42170000000000002</v>
      </c>
    </row>
    <row r="3966" spans="1:43" x14ac:dyDescent="0.2">
      <c r="A3966" t="str">
        <f t="shared" si="122"/>
        <v>2019_2826</v>
      </c>
      <c r="C3966" s="25">
        <v>3964</v>
      </c>
      <c r="D3966" s="25">
        <v>2826</v>
      </c>
      <c r="E3966" s="25">
        <v>2826</v>
      </c>
      <c r="F3966" s="25" t="s">
        <v>124</v>
      </c>
      <c r="G3966" s="25">
        <v>6.2720000000000002</v>
      </c>
      <c r="H3966" s="25">
        <v>2019</v>
      </c>
      <c r="I3966" s="25">
        <v>520227433</v>
      </c>
      <c r="J3966" s="25">
        <v>531766659</v>
      </c>
      <c r="K3966" s="25">
        <v>1430.9</v>
      </c>
      <c r="L3966" s="25">
        <v>4767327</v>
      </c>
      <c r="M3966" s="25">
        <v>9.1638999999999999</v>
      </c>
      <c r="N3966" s="25">
        <v>161696</v>
      </c>
      <c r="O3966" s="25">
        <v>0.30407000000000001</v>
      </c>
      <c r="P3966" s="25">
        <v>0</v>
      </c>
      <c r="Q3966" s="25">
        <v>0</v>
      </c>
      <c r="R3966" s="25">
        <v>0</v>
      </c>
      <c r="S3966" s="25">
        <v>0</v>
      </c>
      <c r="T3966" s="25">
        <v>400000</v>
      </c>
      <c r="U3966" s="25">
        <v>0.76890000000000003</v>
      </c>
      <c r="V3966" s="25">
        <v>400000</v>
      </c>
      <c r="W3966" s="25">
        <v>0.76890000000000003</v>
      </c>
      <c r="X3966" s="25">
        <v>0</v>
      </c>
      <c r="Y3966" s="25">
        <v>0</v>
      </c>
      <c r="Z3966" s="25">
        <v>5329023</v>
      </c>
      <c r="AA3966" s="25">
        <v>10.2369</v>
      </c>
      <c r="AB3966" s="25">
        <v>241500</v>
      </c>
      <c r="AC3966" s="25">
        <v>0.46422000000000002</v>
      </c>
      <c r="AD3966" s="25">
        <v>0</v>
      </c>
      <c r="AE3966" s="25">
        <v>0</v>
      </c>
      <c r="AF3966" s="25">
        <v>356284</v>
      </c>
      <c r="AG3966" s="25">
        <v>0.67</v>
      </c>
      <c r="AH3966" s="25">
        <v>175483</v>
      </c>
      <c r="AI3966" s="25">
        <v>0.33</v>
      </c>
      <c r="AJ3966" s="25">
        <v>0</v>
      </c>
      <c r="AK3966" s="25">
        <v>0</v>
      </c>
      <c r="AL3966" s="25">
        <v>0</v>
      </c>
      <c r="AM3966" s="25">
        <v>0</v>
      </c>
      <c r="AN3966" s="25">
        <v>6097944</v>
      </c>
      <c r="AO3966" s="25">
        <v>11.7011</v>
      </c>
      <c r="AQ3966">
        <f t="shared" si="123"/>
        <v>0.76890000000000003</v>
      </c>
    </row>
    <row r="3967" spans="1:43" x14ac:dyDescent="0.2">
      <c r="A3967" t="str">
        <f t="shared" si="122"/>
        <v>2019_2834</v>
      </c>
      <c r="C3967" s="25">
        <v>3965</v>
      </c>
      <c r="D3967" s="25">
        <v>2834</v>
      </c>
      <c r="E3967" s="25">
        <v>2834</v>
      </c>
      <c r="F3967" s="25" t="s">
        <v>125</v>
      </c>
      <c r="G3967" s="25">
        <v>2.3889999999999998</v>
      </c>
      <c r="H3967" s="25">
        <v>2019</v>
      </c>
      <c r="I3967" s="25">
        <v>113978129</v>
      </c>
      <c r="J3967" s="25">
        <v>113978129</v>
      </c>
      <c r="K3967" s="25">
        <v>346.3</v>
      </c>
      <c r="L3967" s="25">
        <v>1085988</v>
      </c>
      <c r="M3967" s="25">
        <v>9.5280000000000005</v>
      </c>
      <c r="N3967" s="25">
        <v>21032</v>
      </c>
      <c r="O3967" s="25">
        <v>0.18453</v>
      </c>
      <c r="P3967" s="25">
        <v>0</v>
      </c>
      <c r="Q3967" s="25">
        <v>0</v>
      </c>
      <c r="R3967" s="25">
        <v>179876</v>
      </c>
      <c r="S3967" s="25">
        <v>1.57816</v>
      </c>
      <c r="T3967" s="25">
        <v>0</v>
      </c>
      <c r="U3967" s="25">
        <v>0</v>
      </c>
      <c r="V3967" s="25">
        <v>179876</v>
      </c>
      <c r="W3967" s="25">
        <v>1.5782</v>
      </c>
      <c r="X3967" s="25">
        <v>0</v>
      </c>
      <c r="Y3967" s="25">
        <v>0</v>
      </c>
      <c r="Z3967" s="25">
        <v>1286896</v>
      </c>
      <c r="AA3967" s="25">
        <v>11.290699999999999</v>
      </c>
      <c r="AB3967" s="25">
        <v>75000</v>
      </c>
      <c r="AC3967" s="25">
        <v>0.65802000000000005</v>
      </c>
      <c r="AD3967" s="25">
        <v>0</v>
      </c>
      <c r="AE3967" s="25">
        <v>0</v>
      </c>
      <c r="AF3967" s="25">
        <v>76365</v>
      </c>
      <c r="AG3967" s="25">
        <v>0.67</v>
      </c>
      <c r="AH3967" s="25">
        <v>37613</v>
      </c>
      <c r="AI3967" s="25">
        <v>0.33</v>
      </c>
      <c r="AJ3967" s="25">
        <v>0</v>
      </c>
      <c r="AK3967" s="25">
        <v>0</v>
      </c>
      <c r="AL3967" s="25">
        <v>0</v>
      </c>
      <c r="AM3967" s="25">
        <v>0</v>
      </c>
      <c r="AN3967" s="25">
        <v>1476641</v>
      </c>
      <c r="AO3967" s="25">
        <v>12.9488</v>
      </c>
      <c r="AQ3967">
        <f t="shared" si="123"/>
        <v>1.5782</v>
      </c>
    </row>
    <row r="3968" spans="1:43" x14ac:dyDescent="0.2">
      <c r="A3968" t="str">
        <f t="shared" si="122"/>
        <v>2019_2846</v>
      </c>
      <c r="C3968" s="25">
        <v>3966</v>
      </c>
      <c r="D3968" s="25">
        <v>2846</v>
      </c>
      <c r="E3968" s="25">
        <v>2846</v>
      </c>
      <c r="F3968" s="25" t="s">
        <v>126</v>
      </c>
      <c r="G3968" s="25">
        <v>1.3080000000000001</v>
      </c>
      <c r="H3968" s="25">
        <v>2019</v>
      </c>
      <c r="I3968" s="25">
        <v>256706593</v>
      </c>
      <c r="J3968" s="25">
        <v>258158533</v>
      </c>
      <c r="K3968" s="25">
        <v>306.89999999999998</v>
      </c>
      <c r="L3968" s="25">
        <v>1786000</v>
      </c>
      <c r="M3968" s="25">
        <v>6.9573999999999998</v>
      </c>
      <c r="N3968" s="25">
        <v>187210</v>
      </c>
      <c r="O3968" s="25">
        <v>0.72516999999999998</v>
      </c>
      <c r="P3968" s="25">
        <v>0</v>
      </c>
      <c r="Q3968" s="25">
        <v>0</v>
      </c>
      <c r="R3968" s="25">
        <v>0</v>
      </c>
      <c r="S3968" s="25">
        <v>0</v>
      </c>
      <c r="T3968" s="25">
        <v>0</v>
      </c>
      <c r="U3968" s="25">
        <v>0</v>
      </c>
      <c r="V3968" s="25">
        <v>0</v>
      </c>
      <c r="W3968" s="25">
        <v>0</v>
      </c>
      <c r="X3968" s="25">
        <v>0</v>
      </c>
      <c r="Y3968" s="25">
        <v>0</v>
      </c>
      <c r="Z3968" s="25">
        <v>1973210</v>
      </c>
      <c r="AA3968" s="25">
        <v>7.6825000000000001</v>
      </c>
      <c r="AB3968" s="25">
        <v>100000</v>
      </c>
      <c r="AC3968" s="25">
        <v>0.38955000000000001</v>
      </c>
      <c r="AD3968" s="25">
        <v>0</v>
      </c>
      <c r="AE3968" s="25">
        <v>0</v>
      </c>
      <c r="AF3968" s="25">
        <v>0</v>
      </c>
      <c r="AG3968" s="25">
        <v>0</v>
      </c>
      <c r="AH3968" s="25">
        <v>85192</v>
      </c>
      <c r="AI3968" s="25">
        <v>0.33</v>
      </c>
      <c r="AJ3968" s="25">
        <v>0</v>
      </c>
      <c r="AK3968" s="25">
        <v>0</v>
      </c>
      <c r="AL3968" s="25">
        <v>289565</v>
      </c>
      <c r="AM3968" s="25">
        <v>1.1216600000000001</v>
      </c>
      <c r="AN3968" s="25">
        <v>2454995</v>
      </c>
      <c r="AO3968" s="25">
        <v>9.5236999999999998</v>
      </c>
      <c r="AQ3968">
        <f t="shared" si="123"/>
        <v>0</v>
      </c>
    </row>
    <row r="3969" spans="1:43" x14ac:dyDescent="0.2">
      <c r="A3969" t="str">
        <f t="shared" si="122"/>
        <v>2019_2862</v>
      </c>
      <c r="C3969" s="25">
        <v>3967</v>
      </c>
      <c r="D3969" s="25">
        <v>2862</v>
      </c>
      <c r="E3969" s="25">
        <v>2862</v>
      </c>
      <c r="F3969" s="25" t="s">
        <v>127</v>
      </c>
      <c r="G3969" s="25">
        <v>3.3730000000000002</v>
      </c>
      <c r="H3969" s="25">
        <v>2019</v>
      </c>
      <c r="I3969" s="25">
        <v>363508693</v>
      </c>
      <c r="J3969" s="25">
        <v>395473543</v>
      </c>
      <c r="K3969" s="25">
        <v>627.9</v>
      </c>
      <c r="L3969" s="25">
        <v>2936740</v>
      </c>
      <c r="M3969" s="25">
        <v>8.0789000000000009</v>
      </c>
      <c r="N3969" s="25">
        <v>171990</v>
      </c>
      <c r="O3969" s="25">
        <v>0.43490000000000001</v>
      </c>
      <c r="P3969" s="25">
        <v>0</v>
      </c>
      <c r="Q3969" s="25">
        <v>0</v>
      </c>
      <c r="R3969" s="25">
        <v>235000</v>
      </c>
      <c r="S3969" s="25">
        <v>0.64648000000000005</v>
      </c>
      <c r="T3969" s="25">
        <v>360000</v>
      </c>
      <c r="U3969" s="25">
        <v>0.99029999999999996</v>
      </c>
      <c r="V3969" s="25">
        <v>595000</v>
      </c>
      <c r="W3969" s="25">
        <v>1.6368</v>
      </c>
      <c r="X3969" s="25">
        <v>0</v>
      </c>
      <c r="Y3969" s="25">
        <v>0</v>
      </c>
      <c r="Z3969" s="25">
        <v>3703730</v>
      </c>
      <c r="AA3969" s="25">
        <v>10.150600000000001</v>
      </c>
      <c r="AB3969" s="25">
        <v>305000</v>
      </c>
      <c r="AC3969" s="25">
        <v>0.83904000000000001</v>
      </c>
      <c r="AD3969" s="25">
        <v>0</v>
      </c>
      <c r="AE3969" s="25">
        <v>0</v>
      </c>
      <c r="AF3969" s="25">
        <v>186669</v>
      </c>
      <c r="AG3969" s="25">
        <v>0.47200999999999999</v>
      </c>
      <c r="AH3969" s="25">
        <v>130506</v>
      </c>
      <c r="AI3969" s="25">
        <v>0.33</v>
      </c>
      <c r="AJ3969" s="25">
        <v>0</v>
      </c>
      <c r="AK3969" s="25">
        <v>0</v>
      </c>
      <c r="AL3969" s="25">
        <v>590585</v>
      </c>
      <c r="AM3969" s="25">
        <v>1.49336</v>
      </c>
      <c r="AN3969" s="25">
        <v>4918947</v>
      </c>
      <c r="AO3969" s="25">
        <v>13.285</v>
      </c>
      <c r="AQ3969">
        <f t="shared" si="123"/>
        <v>1.6368</v>
      </c>
    </row>
    <row r="3970" spans="1:43" x14ac:dyDescent="0.2">
      <c r="A3970" t="str">
        <f t="shared" si="122"/>
        <v>2019_2977</v>
      </c>
      <c r="C3970" s="25">
        <v>3968</v>
      </c>
      <c r="D3970" s="25">
        <v>2977</v>
      </c>
      <c r="E3970" s="25">
        <v>2977</v>
      </c>
      <c r="F3970" s="25" t="s">
        <v>128</v>
      </c>
      <c r="G3970" s="25">
        <v>2.1190000000000002</v>
      </c>
      <c r="H3970" s="25">
        <v>2019</v>
      </c>
      <c r="I3970" s="25">
        <v>307929228</v>
      </c>
      <c r="J3970" s="25">
        <v>307929228</v>
      </c>
      <c r="K3970" s="25">
        <v>617.20000000000005</v>
      </c>
      <c r="L3970" s="25">
        <v>2518864</v>
      </c>
      <c r="M3970" s="25">
        <v>8.18</v>
      </c>
      <c r="N3970" s="25">
        <v>35130</v>
      </c>
      <c r="O3970" s="25">
        <v>0.11408</v>
      </c>
      <c r="P3970" s="25">
        <v>0</v>
      </c>
      <c r="Q3970" s="25">
        <v>0</v>
      </c>
      <c r="R3970" s="25">
        <v>0</v>
      </c>
      <c r="S3970" s="25">
        <v>0</v>
      </c>
      <c r="T3970" s="25">
        <v>650000</v>
      </c>
      <c r="U3970" s="25">
        <v>2.1109</v>
      </c>
      <c r="V3970" s="25">
        <v>650000</v>
      </c>
      <c r="W3970" s="25">
        <v>2.1109</v>
      </c>
      <c r="X3970" s="25">
        <v>0</v>
      </c>
      <c r="Y3970" s="25">
        <v>0</v>
      </c>
      <c r="Z3970" s="25">
        <v>3203994</v>
      </c>
      <c r="AA3970" s="25">
        <v>10.404999999999999</v>
      </c>
      <c r="AB3970" s="25">
        <v>450000</v>
      </c>
      <c r="AC3970" s="25">
        <v>1.4613700000000001</v>
      </c>
      <c r="AD3970" s="25">
        <v>0</v>
      </c>
      <c r="AE3970" s="25">
        <v>0</v>
      </c>
      <c r="AF3970" s="25">
        <v>307929</v>
      </c>
      <c r="AG3970" s="25">
        <v>1</v>
      </c>
      <c r="AH3970" s="25">
        <v>101617</v>
      </c>
      <c r="AI3970" s="25">
        <v>0.33</v>
      </c>
      <c r="AJ3970" s="25">
        <v>0</v>
      </c>
      <c r="AK3970" s="25">
        <v>0</v>
      </c>
      <c r="AL3970" s="25">
        <v>0</v>
      </c>
      <c r="AM3970" s="25">
        <v>0</v>
      </c>
      <c r="AN3970" s="25">
        <v>4063552</v>
      </c>
      <c r="AO3970" s="25">
        <v>13.196300000000001</v>
      </c>
      <c r="AQ3970">
        <f t="shared" si="123"/>
        <v>2.1109</v>
      </c>
    </row>
    <row r="3971" spans="1:43" x14ac:dyDescent="0.2">
      <c r="A3971" t="str">
        <f t="shared" si="122"/>
        <v>2019_2988</v>
      </c>
      <c r="C3971" s="25">
        <v>3969</v>
      </c>
      <c r="D3971" s="25">
        <v>2988</v>
      </c>
      <c r="E3971" s="25">
        <v>2988</v>
      </c>
      <c r="F3971" s="25" t="s">
        <v>129</v>
      </c>
      <c r="G3971" s="25">
        <v>1.5660000000000001</v>
      </c>
      <c r="H3971" s="25">
        <v>2019</v>
      </c>
      <c r="I3971" s="25">
        <v>207273010</v>
      </c>
      <c r="J3971" s="25">
        <v>222371467</v>
      </c>
      <c r="K3971" s="25">
        <v>526.1</v>
      </c>
      <c r="L3971" s="25">
        <v>1851029</v>
      </c>
      <c r="M3971" s="25">
        <v>8.9304000000000006</v>
      </c>
      <c r="N3971" s="25">
        <v>5222</v>
      </c>
      <c r="O3971" s="25">
        <v>2.3480000000000001E-2</v>
      </c>
      <c r="P3971" s="25">
        <v>0</v>
      </c>
      <c r="Q3971" s="25">
        <v>0</v>
      </c>
      <c r="R3971" s="25">
        <v>175150</v>
      </c>
      <c r="S3971" s="25">
        <v>0.84501999999999999</v>
      </c>
      <c r="T3971" s="25">
        <v>0</v>
      </c>
      <c r="U3971" s="25">
        <v>0</v>
      </c>
      <c r="V3971" s="25">
        <v>175150</v>
      </c>
      <c r="W3971" s="25">
        <v>0.84499999999999997</v>
      </c>
      <c r="X3971" s="25">
        <v>0</v>
      </c>
      <c r="Y3971" s="25">
        <v>0</v>
      </c>
      <c r="Z3971" s="25">
        <v>2031401</v>
      </c>
      <c r="AA3971" s="25">
        <v>9.7988999999999997</v>
      </c>
      <c r="AB3971" s="25">
        <v>215000</v>
      </c>
      <c r="AC3971" s="25">
        <v>1.03728</v>
      </c>
      <c r="AD3971" s="25">
        <v>0</v>
      </c>
      <c r="AE3971" s="25">
        <v>0</v>
      </c>
      <c r="AF3971" s="25">
        <v>148989</v>
      </c>
      <c r="AG3971" s="25">
        <v>0.67</v>
      </c>
      <c r="AH3971" s="25">
        <v>73383</v>
      </c>
      <c r="AI3971" s="25">
        <v>0.33</v>
      </c>
      <c r="AJ3971" s="25">
        <v>0</v>
      </c>
      <c r="AK3971" s="25">
        <v>0</v>
      </c>
      <c r="AL3971" s="25">
        <v>596188</v>
      </c>
      <c r="AM3971" s="25">
        <v>2.6810499999999999</v>
      </c>
      <c r="AN3971" s="25">
        <v>3072005</v>
      </c>
      <c r="AO3971" s="25">
        <v>14.517200000000001</v>
      </c>
      <c r="AQ3971">
        <f t="shared" si="123"/>
        <v>0.84499999999999997</v>
      </c>
    </row>
    <row r="3972" spans="1:43" x14ac:dyDescent="0.2">
      <c r="A3972" t="str">
        <f t="shared" ref="A3972:A4035" si="124">CONCATENATE(H3972,"_",D3972)</f>
        <v>2019_3029</v>
      </c>
      <c r="C3972" s="25">
        <v>3970</v>
      </c>
      <c r="D3972" s="25">
        <v>3029</v>
      </c>
      <c r="E3972" s="25">
        <v>3029</v>
      </c>
      <c r="F3972" s="25" t="s">
        <v>130</v>
      </c>
      <c r="G3972" s="25">
        <v>6.1589999999999998</v>
      </c>
      <c r="H3972" s="25">
        <v>2019</v>
      </c>
      <c r="I3972" s="25">
        <v>558359195</v>
      </c>
      <c r="J3972" s="25">
        <v>564965996</v>
      </c>
      <c r="K3972" s="25">
        <v>1160.4000000000001</v>
      </c>
      <c r="L3972" s="25">
        <v>4980658</v>
      </c>
      <c r="M3972" s="25">
        <v>8.9201999999999995</v>
      </c>
      <c r="N3972" s="25">
        <v>467597</v>
      </c>
      <c r="O3972" s="25">
        <v>0.82765999999999995</v>
      </c>
      <c r="P3972" s="25">
        <v>0</v>
      </c>
      <c r="Q3972" s="25">
        <v>0</v>
      </c>
      <c r="R3972" s="25">
        <v>339390</v>
      </c>
      <c r="S3972" s="25">
        <v>0.60782999999999998</v>
      </c>
      <c r="T3972" s="25">
        <v>337429</v>
      </c>
      <c r="U3972" s="25">
        <v>0.60429999999999995</v>
      </c>
      <c r="V3972" s="25">
        <v>676819</v>
      </c>
      <c r="W3972" s="25">
        <v>1.2121999999999999</v>
      </c>
      <c r="X3972" s="25">
        <v>0</v>
      </c>
      <c r="Y3972" s="25">
        <v>0</v>
      </c>
      <c r="Z3972" s="25">
        <v>6125074</v>
      </c>
      <c r="AA3972" s="25">
        <v>10.96</v>
      </c>
      <c r="AB3972" s="25">
        <v>336324</v>
      </c>
      <c r="AC3972" s="25">
        <v>0.60233999999999999</v>
      </c>
      <c r="AD3972" s="25">
        <v>0</v>
      </c>
      <c r="AE3972" s="25">
        <v>0</v>
      </c>
      <c r="AF3972" s="25">
        <v>174205</v>
      </c>
      <c r="AG3972" s="25">
        <v>0.30835000000000001</v>
      </c>
      <c r="AH3972" s="25">
        <v>186439</v>
      </c>
      <c r="AI3972" s="25">
        <v>0.33</v>
      </c>
      <c r="AJ3972" s="25">
        <v>0</v>
      </c>
      <c r="AK3972" s="25">
        <v>0</v>
      </c>
      <c r="AL3972" s="25">
        <v>0</v>
      </c>
      <c r="AM3972" s="25">
        <v>0</v>
      </c>
      <c r="AN3972" s="25">
        <v>6823601</v>
      </c>
      <c r="AO3972" s="25">
        <v>12.200699999999999</v>
      </c>
      <c r="AQ3972">
        <f t="shared" ref="AQ3972:AQ4035" si="125">W3972-Y3972</f>
        <v>1.2121999999999999</v>
      </c>
    </row>
    <row r="3973" spans="1:43" x14ac:dyDescent="0.2">
      <c r="A3973" t="str">
        <f t="shared" si="124"/>
        <v>2019_3033</v>
      </c>
      <c r="C3973" s="25">
        <v>3971</v>
      </c>
      <c r="D3973" s="25">
        <v>3033</v>
      </c>
      <c r="E3973" s="25">
        <v>3033</v>
      </c>
      <c r="F3973" s="25" t="s">
        <v>131</v>
      </c>
      <c r="G3973" s="25">
        <v>2.1619999999999999</v>
      </c>
      <c r="H3973" s="25">
        <v>2019</v>
      </c>
      <c r="I3973" s="25">
        <v>271540088</v>
      </c>
      <c r="J3973" s="25">
        <v>279099169</v>
      </c>
      <c r="K3973" s="25">
        <v>444.4</v>
      </c>
      <c r="L3973" s="25">
        <v>2208268</v>
      </c>
      <c r="M3973" s="25">
        <v>8.1324000000000005</v>
      </c>
      <c r="N3973" s="25">
        <v>270126</v>
      </c>
      <c r="O3973" s="25">
        <v>0.96784999999999999</v>
      </c>
      <c r="P3973" s="25">
        <v>0</v>
      </c>
      <c r="Q3973" s="25">
        <v>0</v>
      </c>
      <c r="R3973" s="25">
        <v>112000</v>
      </c>
      <c r="S3973" s="25">
        <v>0.41245999999999999</v>
      </c>
      <c r="T3973" s="25">
        <v>240000</v>
      </c>
      <c r="U3973" s="25">
        <v>0.88380000000000003</v>
      </c>
      <c r="V3973" s="25">
        <v>352000</v>
      </c>
      <c r="W3973" s="25">
        <v>1.2963</v>
      </c>
      <c r="X3973" s="25">
        <v>0</v>
      </c>
      <c r="Y3973" s="25">
        <v>0</v>
      </c>
      <c r="Z3973" s="25">
        <v>2830394</v>
      </c>
      <c r="AA3973" s="25">
        <v>10.3965</v>
      </c>
      <c r="AB3973" s="25">
        <v>90000</v>
      </c>
      <c r="AC3973" s="25">
        <v>0.33144000000000001</v>
      </c>
      <c r="AD3973" s="25">
        <v>0</v>
      </c>
      <c r="AE3973" s="25">
        <v>0</v>
      </c>
      <c r="AF3973" s="25">
        <v>373993</v>
      </c>
      <c r="AG3973" s="25">
        <v>1.34</v>
      </c>
      <c r="AH3973" s="25">
        <v>92103</v>
      </c>
      <c r="AI3973" s="25">
        <v>0.33</v>
      </c>
      <c r="AJ3973" s="25">
        <v>0</v>
      </c>
      <c r="AK3973" s="25">
        <v>0</v>
      </c>
      <c r="AL3973" s="25">
        <v>533638</v>
      </c>
      <c r="AM3973" s="25">
        <v>1.9119999999999999</v>
      </c>
      <c r="AN3973" s="25">
        <v>3920002</v>
      </c>
      <c r="AO3973" s="25">
        <v>14.31</v>
      </c>
      <c r="AQ3973">
        <f t="shared" si="125"/>
        <v>1.2963</v>
      </c>
    </row>
    <row r="3974" spans="1:43" x14ac:dyDescent="0.2">
      <c r="A3974" t="str">
        <f t="shared" si="124"/>
        <v>2019_3042</v>
      </c>
      <c r="C3974" s="25">
        <v>3972</v>
      </c>
      <c r="D3974" s="25">
        <v>3042</v>
      </c>
      <c r="E3974" s="25">
        <v>3042</v>
      </c>
      <c r="F3974" s="25" t="s">
        <v>132</v>
      </c>
      <c r="G3974" s="25">
        <v>2.641</v>
      </c>
      <c r="H3974" s="25">
        <v>2019</v>
      </c>
      <c r="I3974" s="25">
        <v>201718057</v>
      </c>
      <c r="J3974" s="25">
        <v>217115901</v>
      </c>
      <c r="K3974" s="25">
        <v>677</v>
      </c>
      <c r="L3974" s="25">
        <v>2052588</v>
      </c>
      <c r="M3974" s="25">
        <v>10.1755</v>
      </c>
      <c r="N3974" s="25">
        <v>245145</v>
      </c>
      <c r="O3974" s="25">
        <v>1.1291</v>
      </c>
      <c r="P3974" s="25">
        <v>0</v>
      </c>
      <c r="Q3974" s="25">
        <v>0</v>
      </c>
      <c r="R3974" s="25">
        <v>0</v>
      </c>
      <c r="S3974" s="25">
        <v>0</v>
      </c>
      <c r="T3974" s="25">
        <v>0</v>
      </c>
      <c r="U3974" s="25">
        <v>0</v>
      </c>
      <c r="V3974" s="25">
        <v>0</v>
      </c>
      <c r="W3974" s="25">
        <v>0</v>
      </c>
      <c r="X3974" s="25">
        <v>0</v>
      </c>
      <c r="Y3974" s="25">
        <v>0</v>
      </c>
      <c r="Z3974" s="25">
        <v>2297733</v>
      </c>
      <c r="AA3974" s="25">
        <v>11.304600000000001</v>
      </c>
      <c r="AB3974" s="25">
        <v>275000</v>
      </c>
      <c r="AC3974" s="25">
        <v>1.3632899999999999</v>
      </c>
      <c r="AD3974" s="25">
        <v>0</v>
      </c>
      <c r="AE3974" s="25">
        <v>0</v>
      </c>
      <c r="AF3974" s="25">
        <v>290935</v>
      </c>
      <c r="AG3974" s="25">
        <v>1.34</v>
      </c>
      <c r="AH3974" s="25">
        <v>71648</v>
      </c>
      <c r="AI3974" s="25">
        <v>0.33</v>
      </c>
      <c r="AJ3974" s="25">
        <v>0</v>
      </c>
      <c r="AK3974" s="25">
        <v>0</v>
      </c>
      <c r="AL3974" s="25">
        <v>0</v>
      </c>
      <c r="AM3974" s="25">
        <v>0</v>
      </c>
      <c r="AN3974" s="25">
        <v>2946414</v>
      </c>
      <c r="AO3974" s="25">
        <v>14.337899999999999</v>
      </c>
      <c r="AQ3974">
        <f t="shared" si="125"/>
        <v>0</v>
      </c>
    </row>
    <row r="3975" spans="1:43" x14ac:dyDescent="0.2">
      <c r="A3975" t="str">
        <f t="shared" si="124"/>
        <v>2019_3060</v>
      </c>
      <c r="C3975" s="25">
        <v>3973</v>
      </c>
      <c r="D3975" s="25">
        <v>3060</v>
      </c>
      <c r="E3975" s="25">
        <v>3060</v>
      </c>
      <c r="F3975" s="25" t="s">
        <v>133</v>
      </c>
      <c r="G3975" s="25">
        <v>6.0529999999999999</v>
      </c>
      <c r="H3975" s="25">
        <v>2019</v>
      </c>
      <c r="I3975" s="25">
        <v>446107626</v>
      </c>
      <c r="J3975" s="25">
        <v>484253022</v>
      </c>
      <c r="K3975" s="25">
        <v>1203.0999999999999</v>
      </c>
      <c r="L3975" s="25">
        <v>3964218</v>
      </c>
      <c r="M3975" s="25">
        <v>8.8862000000000005</v>
      </c>
      <c r="N3975" s="25">
        <v>532640</v>
      </c>
      <c r="O3975" s="25">
        <v>1.09992</v>
      </c>
      <c r="P3975" s="25">
        <v>0</v>
      </c>
      <c r="Q3975" s="25">
        <v>0</v>
      </c>
      <c r="R3975" s="25">
        <v>48275</v>
      </c>
      <c r="S3975" s="25">
        <v>0.10821</v>
      </c>
      <c r="T3975" s="25">
        <v>0</v>
      </c>
      <c r="U3975" s="25">
        <v>0</v>
      </c>
      <c r="V3975" s="25">
        <v>48275</v>
      </c>
      <c r="W3975" s="25">
        <v>0.1082</v>
      </c>
      <c r="X3975" s="25">
        <v>0</v>
      </c>
      <c r="Y3975" s="25">
        <v>0</v>
      </c>
      <c r="Z3975" s="25">
        <v>4545133</v>
      </c>
      <c r="AA3975" s="25">
        <v>10.0944</v>
      </c>
      <c r="AB3975" s="25">
        <v>500000</v>
      </c>
      <c r="AC3975" s="25">
        <v>1.1208100000000001</v>
      </c>
      <c r="AD3975" s="25">
        <v>0</v>
      </c>
      <c r="AE3975" s="25">
        <v>0</v>
      </c>
      <c r="AF3975" s="25">
        <v>324450</v>
      </c>
      <c r="AG3975" s="25">
        <v>0.67</v>
      </c>
      <c r="AH3975" s="25">
        <v>159803</v>
      </c>
      <c r="AI3975" s="25">
        <v>0.33</v>
      </c>
      <c r="AJ3975" s="25">
        <v>0</v>
      </c>
      <c r="AK3975" s="25">
        <v>0</v>
      </c>
      <c r="AL3975" s="25">
        <v>0</v>
      </c>
      <c r="AM3975" s="25">
        <v>0</v>
      </c>
      <c r="AN3975" s="25">
        <v>5528981</v>
      </c>
      <c r="AO3975" s="25">
        <v>12.215199999999999</v>
      </c>
      <c r="AQ3975">
        <f t="shared" si="125"/>
        <v>0.1082</v>
      </c>
    </row>
    <row r="3976" spans="1:43" x14ac:dyDescent="0.2">
      <c r="A3976" t="str">
        <f t="shared" si="124"/>
        <v>2019_3105</v>
      </c>
      <c r="C3976" s="25">
        <v>3974</v>
      </c>
      <c r="D3976" s="25">
        <v>3105</v>
      </c>
      <c r="E3976" s="25">
        <v>3105</v>
      </c>
      <c r="F3976" s="25" t="s">
        <v>134</v>
      </c>
      <c r="G3976" s="25">
        <v>6.6929999999999996</v>
      </c>
      <c r="H3976" s="25">
        <v>2019</v>
      </c>
      <c r="I3976" s="25">
        <v>435275131</v>
      </c>
      <c r="J3976" s="25">
        <v>456769037</v>
      </c>
      <c r="K3976" s="25">
        <v>1430.5</v>
      </c>
      <c r="L3976" s="25">
        <v>4271983</v>
      </c>
      <c r="M3976" s="25">
        <v>9.8143999999999991</v>
      </c>
      <c r="N3976" s="25">
        <v>89342</v>
      </c>
      <c r="O3976" s="25">
        <v>0.1956</v>
      </c>
      <c r="P3976" s="25">
        <v>0</v>
      </c>
      <c r="Q3976" s="25">
        <v>0</v>
      </c>
      <c r="R3976" s="25">
        <v>665292</v>
      </c>
      <c r="S3976" s="25">
        <v>1.52844</v>
      </c>
      <c r="T3976" s="25">
        <v>100000</v>
      </c>
      <c r="U3976" s="25">
        <v>0.22969999999999999</v>
      </c>
      <c r="V3976" s="25">
        <v>765292</v>
      </c>
      <c r="W3976" s="25">
        <v>1.7582</v>
      </c>
      <c r="X3976" s="25">
        <v>0</v>
      </c>
      <c r="Y3976" s="25">
        <v>0</v>
      </c>
      <c r="Z3976" s="25">
        <v>5126617</v>
      </c>
      <c r="AA3976" s="25">
        <v>11.7682</v>
      </c>
      <c r="AB3976" s="25">
        <v>575000</v>
      </c>
      <c r="AC3976" s="25">
        <v>1.321</v>
      </c>
      <c r="AD3976" s="25">
        <v>0</v>
      </c>
      <c r="AE3976" s="25">
        <v>0</v>
      </c>
      <c r="AF3976" s="25">
        <v>182708</v>
      </c>
      <c r="AG3976" s="25">
        <v>0.4</v>
      </c>
      <c r="AH3976" s="25">
        <v>150734</v>
      </c>
      <c r="AI3976" s="25">
        <v>0.33</v>
      </c>
      <c r="AJ3976" s="25">
        <v>0</v>
      </c>
      <c r="AK3976" s="25">
        <v>0</v>
      </c>
      <c r="AL3976" s="25">
        <v>1047800</v>
      </c>
      <c r="AM3976" s="25">
        <v>2.2939400000000001</v>
      </c>
      <c r="AN3976" s="25">
        <v>7117435</v>
      </c>
      <c r="AO3976" s="25">
        <v>16.113199999999999</v>
      </c>
      <c r="AQ3976">
        <f t="shared" si="125"/>
        <v>1.7582</v>
      </c>
    </row>
    <row r="3977" spans="1:43" x14ac:dyDescent="0.2">
      <c r="A3977" t="str">
        <f t="shared" si="124"/>
        <v>2019_3114</v>
      </c>
      <c r="C3977" s="25">
        <v>3975</v>
      </c>
      <c r="D3977" s="25">
        <v>3114</v>
      </c>
      <c r="E3977" s="25">
        <v>3114</v>
      </c>
      <c r="F3977" s="25" t="s">
        <v>135</v>
      </c>
      <c r="G3977" s="25">
        <v>13.436</v>
      </c>
      <c r="H3977" s="25">
        <v>2019</v>
      </c>
      <c r="I3977" s="25">
        <v>848964098</v>
      </c>
      <c r="J3977" s="25">
        <v>921565776</v>
      </c>
      <c r="K3977" s="25">
        <v>3421.1</v>
      </c>
      <c r="L3977" s="25">
        <v>8856932</v>
      </c>
      <c r="M3977" s="25">
        <v>10.432600000000001</v>
      </c>
      <c r="N3977" s="25">
        <v>373034</v>
      </c>
      <c r="O3977" s="25">
        <v>0.40477999999999997</v>
      </c>
      <c r="P3977" s="25">
        <v>0</v>
      </c>
      <c r="Q3977" s="25">
        <v>0</v>
      </c>
      <c r="R3977" s="25">
        <v>808918</v>
      </c>
      <c r="S3977" s="25">
        <v>0.95282999999999995</v>
      </c>
      <c r="T3977" s="25">
        <v>0</v>
      </c>
      <c r="U3977" s="25">
        <v>0</v>
      </c>
      <c r="V3977" s="25">
        <v>808918</v>
      </c>
      <c r="W3977" s="25">
        <v>0.95279999999999998</v>
      </c>
      <c r="X3977" s="25">
        <v>0</v>
      </c>
      <c r="Y3977" s="25">
        <v>0</v>
      </c>
      <c r="Z3977" s="25">
        <v>10038884</v>
      </c>
      <c r="AA3977" s="25">
        <v>11.7902</v>
      </c>
      <c r="AB3977" s="25">
        <v>1550000</v>
      </c>
      <c r="AC3977" s="25">
        <v>1.82575</v>
      </c>
      <c r="AD3977" s="25">
        <v>0</v>
      </c>
      <c r="AE3977" s="25">
        <v>0</v>
      </c>
      <c r="AF3977" s="25">
        <v>1234898</v>
      </c>
      <c r="AG3977" s="25">
        <v>1.34</v>
      </c>
      <c r="AH3977" s="25">
        <v>304117</v>
      </c>
      <c r="AI3977" s="25">
        <v>0.33</v>
      </c>
      <c r="AJ3977" s="25">
        <v>0</v>
      </c>
      <c r="AK3977" s="25">
        <v>0</v>
      </c>
      <c r="AL3977" s="25">
        <v>3732340</v>
      </c>
      <c r="AM3977" s="25">
        <v>4.05</v>
      </c>
      <c r="AN3977" s="25">
        <v>16842382</v>
      </c>
      <c r="AO3977" s="25">
        <v>19.335999999999999</v>
      </c>
      <c r="AQ3977">
        <f t="shared" si="125"/>
        <v>0.95279999999999998</v>
      </c>
    </row>
    <row r="3978" spans="1:43" x14ac:dyDescent="0.2">
      <c r="A3978" t="str">
        <f t="shared" si="124"/>
        <v>2019_3119</v>
      </c>
      <c r="C3978" s="25">
        <v>3976</v>
      </c>
      <c r="D3978" s="25">
        <v>3119</v>
      </c>
      <c r="E3978" s="25">
        <v>3119</v>
      </c>
      <c r="F3978" s="25" t="s">
        <v>136</v>
      </c>
      <c r="G3978" s="25">
        <v>3.246</v>
      </c>
      <c r="H3978" s="25">
        <v>2019</v>
      </c>
      <c r="I3978" s="25">
        <v>229969168</v>
      </c>
      <c r="J3978" s="25">
        <v>229969168</v>
      </c>
      <c r="K3978" s="25">
        <v>857.3</v>
      </c>
      <c r="L3978" s="25">
        <v>2508898</v>
      </c>
      <c r="M3978" s="25">
        <v>10.909700000000001</v>
      </c>
      <c r="N3978" s="25">
        <v>405589</v>
      </c>
      <c r="O3978" s="25">
        <v>1.7636700000000001</v>
      </c>
      <c r="P3978" s="25">
        <v>0</v>
      </c>
      <c r="Q3978" s="25">
        <v>0</v>
      </c>
      <c r="R3978" s="25">
        <v>0</v>
      </c>
      <c r="S3978" s="25">
        <v>0</v>
      </c>
      <c r="T3978" s="25">
        <v>273851</v>
      </c>
      <c r="U3978" s="25">
        <v>1.1908000000000001</v>
      </c>
      <c r="V3978" s="25">
        <v>273851</v>
      </c>
      <c r="W3978" s="25">
        <v>1.1908000000000001</v>
      </c>
      <c r="X3978" s="25">
        <v>0</v>
      </c>
      <c r="Y3978" s="25">
        <v>0</v>
      </c>
      <c r="Z3978" s="25">
        <v>3188338</v>
      </c>
      <c r="AA3978" s="25">
        <v>13.8642</v>
      </c>
      <c r="AB3978" s="25">
        <v>250000</v>
      </c>
      <c r="AC3978" s="25">
        <v>1.0871</v>
      </c>
      <c r="AD3978" s="25">
        <v>0</v>
      </c>
      <c r="AE3978" s="25">
        <v>0</v>
      </c>
      <c r="AF3978" s="25">
        <v>308159</v>
      </c>
      <c r="AG3978" s="25">
        <v>1.34</v>
      </c>
      <c r="AH3978" s="25">
        <v>75890</v>
      </c>
      <c r="AI3978" s="25">
        <v>0.33</v>
      </c>
      <c r="AJ3978" s="25">
        <v>0</v>
      </c>
      <c r="AK3978" s="25">
        <v>0</v>
      </c>
      <c r="AL3978" s="25">
        <v>471956</v>
      </c>
      <c r="AM3978" s="25">
        <v>2.05226</v>
      </c>
      <c r="AN3978" s="25">
        <v>4711839</v>
      </c>
      <c r="AO3978" s="25">
        <v>18.6736</v>
      </c>
      <c r="AQ3978">
        <f t="shared" si="125"/>
        <v>1.1908000000000001</v>
      </c>
    </row>
    <row r="3979" spans="1:43" x14ac:dyDescent="0.2">
      <c r="A3979" t="str">
        <f t="shared" si="124"/>
        <v>2019_3141</v>
      </c>
      <c r="C3979" s="25">
        <v>3977</v>
      </c>
      <c r="D3979" s="25">
        <v>3141</v>
      </c>
      <c r="E3979" s="25">
        <v>3141</v>
      </c>
      <c r="F3979" s="25" t="s">
        <v>137</v>
      </c>
      <c r="G3979" s="25">
        <v>64.42</v>
      </c>
      <c r="H3979" s="25">
        <v>2019</v>
      </c>
      <c r="I3979" s="25">
        <v>6107426028</v>
      </c>
      <c r="J3979" s="25">
        <v>6543211455</v>
      </c>
      <c r="K3979" s="25">
        <v>14197.5</v>
      </c>
      <c r="L3979" s="25">
        <v>52086670</v>
      </c>
      <c r="M3979" s="25">
        <v>8.5283999999999995</v>
      </c>
      <c r="N3979" s="25">
        <v>541270</v>
      </c>
      <c r="O3979" s="25">
        <v>8.2720000000000002E-2</v>
      </c>
      <c r="P3979" s="25">
        <v>0</v>
      </c>
      <c r="Q3979" s="25">
        <v>0</v>
      </c>
      <c r="R3979" s="25">
        <v>10000000</v>
      </c>
      <c r="S3979" s="25">
        <v>1.6373500000000001</v>
      </c>
      <c r="T3979" s="25">
        <v>1300000</v>
      </c>
      <c r="U3979" s="25">
        <v>0.21290000000000001</v>
      </c>
      <c r="V3979" s="25">
        <v>11300000</v>
      </c>
      <c r="W3979" s="25">
        <v>1.8502000000000001</v>
      </c>
      <c r="X3979" s="25">
        <v>0</v>
      </c>
      <c r="Y3979" s="25">
        <v>0</v>
      </c>
      <c r="Z3979" s="25">
        <v>63927940</v>
      </c>
      <c r="AA3979" s="25">
        <v>10.4613</v>
      </c>
      <c r="AB3979" s="25">
        <v>4700000</v>
      </c>
      <c r="AC3979" s="25">
        <v>0.76954999999999996</v>
      </c>
      <c r="AD3979" s="25">
        <v>0</v>
      </c>
      <c r="AE3979" s="25">
        <v>0</v>
      </c>
      <c r="AF3979" s="25">
        <v>8767903</v>
      </c>
      <c r="AG3979" s="25">
        <v>1.34</v>
      </c>
      <c r="AH3979" s="25">
        <v>2159260</v>
      </c>
      <c r="AI3979" s="25">
        <v>0.33</v>
      </c>
      <c r="AJ3979" s="25">
        <v>0</v>
      </c>
      <c r="AK3979" s="25">
        <v>0</v>
      </c>
      <c r="AL3979" s="25">
        <v>12794580</v>
      </c>
      <c r="AM3979" s="25">
        <v>1.9554</v>
      </c>
      <c r="AN3979" s="25">
        <v>92848740</v>
      </c>
      <c r="AO3979" s="25">
        <v>14.856299999999999</v>
      </c>
      <c r="AQ3979">
        <f t="shared" si="125"/>
        <v>1.8502000000000001</v>
      </c>
    </row>
    <row r="3980" spans="1:43" x14ac:dyDescent="0.2">
      <c r="A3980" t="str">
        <f t="shared" si="124"/>
        <v>2019_3150</v>
      </c>
      <c r="C3980" s="25">
        <v>3978</v>
      </c>
      <c r="D3980" s="25">
        <v>3150</v>
      </c>
      <c r="E3980" s="25">
        <v>3150</v>
      </c>
      <c r="F3980" s="25" t="s">
        <v>138</v>
      </c>
      <c r="G3980" s="25">
        <v>5.1820000000000004</v>
      </c>
      <c r="H3980" s="25">
        <v>2019</v>
      </c>
      <c r="I3980" s="25">
        <v>328125420</v>
      </c>
      <c r="J3980" s="25">
        <v>417499099</v>
      </c>
      <c r="K3980" s="25">
        <v>1097.2</v>
      </c>
      <c r="L3980" s="25">
        <v>3231568</v>
      </c>
      <c r="M3980" s="25">
        <v>9.8485999999999994</v>
      </c>
      <c r="N3980" s="25">
        <v>62939</v>
      </c>
      <c r="O3980" s="25">
        <v>0.15075</v>
      </c>
      <c r="P3980" s="25">
        <v>0</v>
      </c>
      <c r="Q3980" s="25">
        <v>0</v>
      </c>
      <c r="R3980" s="25">
        <v>0</v>
      </c>
      <c r="S3980" s="25">
        <v>0</v>
      </c>
      <c r="T3980" s="25">
        <v>0</v>
      </c>
      <c r="U3980" s="25">
        <v>0</v>
      </c>
      <c r="V3980" s="25">
        <v>0</v>
      </c>
      <c r="W3980" s="25">
        <v>0</v>
      </c>
      <c r="X3980" s="25">
        <v>0</v>
      </c>
      <c r="Y3980" s="25">
        <v>0</v>
      </c>
      <c r="Z3980" s="25">
        <v>3294507</v>
      </c>
      <c r="AA3980" s="25">
        <v>9.9992999999999999</v>
      </c>
      <c r="AB3980" s="25">
        <v>304309</v>
      </c>
      <c r="AC3980" s="25">
        <v>0.92742000000000002</v>
      </c>
      <c r="AD3980" s="25">
        <v>0</v>
      </c>
      <c r="AE3980" s="25">
        <v>0</v>
      </c>
      <c r="AF3980" s="25">
        <v>279724</v>
      </c>
      <c r="AG3980" s="25">
        <v>0.67</v>
      </c>
      <c r="AH3980" s="25">
        <v>137775</v>
      </c>
      <c r="AI3980" s="25">
        <v>0.33</v>
      </c>
      <c r="AJ3980" s="25">
        <v>0</v>
      </c>
      <c r="AK3980" s="25">
        <v>0</v>
      </c>
      <c r="AL3980" s="25">
        <v>0</v>
      </c>
      <c r="AM3980" s="25">
        <v>0</v>
      </c>
      <c r="AN3980" s="25">
        <v>4031871</v>
      </c>
      <c r="AO3980" s="25">
        <v>11.9268</v>
      </c>
      <c r="AQ3980">
        <f t="shared" si="125"/>
        <v>0</v>
      </c>
    </row>
    <row r="3981" spans="1:43" x14ac:dyDescent="0.2">
      <c r="A3981" t="str">
        <f t="shared" si="124"/>
        <v>2019_3154</v>
      </c>
      <c r="C3981" s="25">
        <v>3979</v>
      </c>
      <c r="D3981" s="25">
        <v>3154</v>
      </c>
      <c r="E3981" s="25">
        <v>3154</v>
      </c>
      <c r="F3981" s="25" t="s">
        <v>139</v>
      </c>
      <c r="G3981" s="25">
        <v>2.391</v>
      </c>
      <c r="H3981" s="25">
        <v>2019</v>
      </c>
      <c r="I3981" s="25">
        <v>160943221</v>
      </c>
      <c r="J3981" s="25">
        <v>168617728</v>
      </c>
      <c r="K3981" s="25">
        <v>544.70000000000005</v>
      </c>
      <c r="L3981" s="25">
        <v>1540498</v>
      </c>
      <c r="M3981" s="25">
        <v>9.5716999999999999</v>
      </c>
      <c r="N3981" s="25">
        <v>30396</v>
      </c>
      <c r="O3981" s="25">
        <v>0.18027000000000001</v>
      </c>
      <c r="P3981" s="25">
        <v>0</v>
      </c>
      <c r="Q3981" s="25">
        <v>0</v>
      </c>
      <c r="R3981" s="25">
        <v>64009</v>
      </c>
      <c r="S3981" s="25">
        <v>0.39771000000000001</v>
      </c>
      <c r="T3981" s="25">
        <v>210000</v>
      </c>
      <c r="U3981" s="25">
        <v>1.3048</v>
      </c>
      <c r="V3981" s="25">
        <v>274009</v>
      </c>
      <c r="W3981" s="25">
        <v>1.7024999999999999</v>
      </c>
      <c r="X3981" s="25">
        <v>0</v>
      </c>
      <c r="Y3981" s="25">
        <v>0</v>
      </c>
      <c r="Z3981" s="25">
        <v>1844903</v>
      </c>
      <c r="AA3981" s="25">
        <v>11.454499999999999</v>
      </c>
      <c r="AB3981" s="25">
        <v>133000</v>
      </c>
      <c r="AC3981" s="25">
        <v>0.82638</v>
      </c>
      <c r="AD3981" s="25">
        <v>0</v>
      </c>
      <c r="AE3981" s="25">
        <v>0</v>
      </c>
      <c r="AF3981" s="25">
        <v>29371</v>
      </c>
      <c r="AG3981" s="25">
        <v>0.17419000000000001</v>
      </c>
      <c r="AH3981" s="25">
        <v>55644</v>
      </c>
      <c r="AI3981" s="25">
        <v>0.33</v>
      </c>
      <c r="AJ3981" s="25">
        <v>0</v>
      </c>
      <c r="AK3981" s="25">
        <v>0</v>
      </c>
      <c r="AL3981" s="25">
        <v>156610</v>
      </c>
      <c r="AM3981" s="25">
        <v>0.92879</v>
      </c>
      <c r="AN3981" s="25">
        <v>2219271</v>
      </c>
      <c r="AO3981" s="25">
        <v>13.713800000000001</v>
      </c>
      <c r="AQ3981">
        <f t="shared" si="125"/>
        <v>1.7024999999999999</v>
      </c>
    </row>
    <row r="3982" spans="1:43" x14ac:dyDescent="0.2">
      <c r="A3982" t="str">
        <f t="shared" si="124"/>
        <v>2019_3168</v>
      </c>
      <c r="C3982" s="25">
        <v>3980</v>
      </c>
      <c r="D3982" s="25">
        <v>3168</v>
      </c>
      <c r="E3982" s="25">
        <v>3168</v>
      </c>
      <c r="F3982" s="25" t="s">
        <v>140</v>
      </c>
      <c r="G3982" s="25">
        <v>3.2879999999999998</v>
      </c>
      <c r="H3982" s="25">
        <v>2019</v>
      </c>
      <c r="I3982" s="25">
        <v>364433053</v>
      </c>
      <c r="J3982" s="25">
        <v>377981847</v>
      </c>
      <c r="K3982" s="25">
        <v>679.5</v>
      </c>
      <c r="L3982" s="25">
        <v>2909628</v>
      </c>
      <c r="M3982" s="25">
        <v>7.984</v>
      </c>
      <c r="N3982" s="25">
        <v>39404</v>
      </c>
      <c r="O3982" s="25">
        <v>0.10425</v>
      </c>
      <c r="P3982" s="25">
        <v>0</v>
      </c>
      <c r="Q3982" s="25">
        <v>0</v>
      </c>
      <c r="R3982" s="25">
        <v>0</v>
      </c>
      <c r="S3982" s="25">
        <v>0</v>
      </c>
      <c r="T3982" s="25">
        <v>0</v>
      </c>
      <c r="U3982" s="25">
        <v>0</v>
      </c>
      <c r="V3982" s="25">
        <v>0</v>
      </c>
      <c r="W3982" s="25">
        <v>0</v>
      </c>
      <c r="X3982" s="25">
        <v>0</v>
      </c>
      <c r="Y3982" s="25">
        <v>0</v>
      </c>
      <c r="Z3982" s="25">
        <v>2949032</v>
      </c>
      <c r="AA3982" s="25">
        <v>8.0882000000000005</v>
      </c>
      <c r="AB3982" s="25">
        <v>459830</v>
      </c>
      <c r="AC3982" s="25">
        <v>1.2617700000000001</v>
      </c>
      <c r="AD3982" s="25">
        <v>0</v>
      </c>
      <c r="AE3982" s="25">
        <v>0</v>
      </c>
      <c r="AF3982" s="25">
        <v>0</v>
      </c>
      <c r="AG3982" s="25">
        <v>0</v>
      </c>
      <c r="AH3982" s="25">
        <v>124734</v>
      </c>
      <c r="AI3982" s="25">
        <v>0.33</v>
      </c>
      <c r="AJ3982" s="25">
        <v>0</v>
      </c>
      <c r="AK3982" s="25">
        <v>0</v>
      </c>
      <c r="AL3982" s="25">
        <v>0</v>
      </c>
      <c r="AM3982" s="25">
        <v>0</v>
      </c>
      <c r="AN3982" s="25">
        <v>3533252</v>
      </c>
      <c r="AO3982" s="25">
        <v>9.68</v>
      </c>
      <c r="AQ3982">
        <f t="shared" si="125"/>
        <v>0</v>
      </c>
    </row>
    <row r="3983" spans="1:43" x14ac:dyDescent="0.2">
      <c r="A3983" t="str">
        <f t="shared" si="124"/>
        <v>2019_3186</v>
      </c>
      <c r="C3983" s="25">
        <v>3981</v>
      </c>
      <c r="D3983" s="25">
        <v>3186</v>
      </c>
      <c r="E3983" s="25">
        <v>3186</v>
      </c>
      <c r="F3983" s="25" t="s">
        <v>738</v>
      </c>
      <c r="G3983" s="25">
        <v>1.3340000000000001</v>
      </c>
      <c r="H3983" s="25">
        <v>2019</v>
      </c>
      <c r="I3983" s="25">
        <v>147599943</v>
      </c>
      <c r="J3983" s="25">
        <v>147762655</v>
      </c>
      <c r="K3983" s="25">
        <v>403</v>
      </c>
      <c r="L3983" s="25">
        <v>1252414</v>
      </c>
      <c r="M3983" s="25">
        <v>8.4852000000000007</v>
      </c>
      <c r="N3983" s="25">
        <v>28381</v>
      </c>
      <c r="O3983" s="25">
        <v>0.19206999999999999</v>
      </c>
      <c r="P3983" s="25">
        <v>0</v>
      </c>
      <c r="Q3983" s="25">
        <v>0</v>
      </c>
      <c r="R3983" s="25">
        <v>0</v>
      </c>
      <c r="S3983" s="25">
        <v>0</v>
      </c>
      <c r="T3983" s="25">
        <v>0</v>
      </c>
      <c r="U3983" s="25">
        <v>0</v>
      </c>
      <c r="V3983" s="25">
        <v>0</v>
      </c>
      <c r="W3983" s="25">
        <v>0</v>
      </c>
      <c r="X3983" s="25">
        <v>0</v>
      </c>
      <c r="Y3983" s="25">
        <v>0</v>
      </c>
      <c r="Z3983" s="25">
        <v>1280795</v>
      </c>
      <c r="AA3983" s="25">
        <v>8.6773000000000007</v>
      </c>
      <c r="AB3983" s="25">
        <v>0</v>
      </c>
      <c r="AC3983" s="25">
        <v>0</v>
      </c>
      <c r="AD3983" s="25">
        <v>0</v>
      </c>
      <c r="AE3983" s="25">
        <v>0</v>
      </c>
      <c r="AF3983" s="25">
        <v>158993</v>
      </c>
      <c r="AG3983" s="25">
        <v>1.0760000000000001</v>
      </c>
      <c r="AH3983" s="25">
        <v>48598</v>
      </c>
      <c r="AI3983" s="25">
        <v>0.32889000000000002</v>
      </c>
      <c r="AJ3983" s="25">
        <v>0</v>
      </c>
      <c r="AK3983" s="25">
        <v>0</v>
      </c>
      <c r="AL3983" s="25">
        <v>598270</v>
      </c>
      <c r="AM3983" s="25">
        <v>4.0488600000000003</v>
      </c>
      <c r="AN3983" s="25">
        <v>2086492</v>
      </c>
      <c r="AO3983" s="25">
        <v>14.131</v>
      </c>
      <c r="AQ3983">
        <f t="shared" si="125"/>
        <v>0</v>
      </c>
    </row>
    <row r="3984" spans="1:43" x14ac:dyDescent="0.2">
      <c r="A3984" t="str">
        <f t="shared" si="124"/>
        <v>2019_3195</v>
      </c>
      <c r="C3984" s="25">
        <v>3982</v>
      </c>
      <c r="D3984" s="25">
        <v>3195</v>
      </c>
      <c r="E3984" s="25">
        <v>3195</v>
      </c>
      <c r="F3984" s="25" t="s">
        <v>653</v>
      </c>
      <c r="G3984" s="25">
        <v>6.48</v>
      </c>
      <c r="H3984" s="25">
        <v>2019</v>
      </c>
      <c r="I3984" s="25">
        <v>511427731</v>
      </c>
      <c r="J3984" s="25">
        <v>533254425</v>
      </c>
      <c r="K3984" s="25">
        <v>1238.9000000000001</v>
      </c>
      <c r="L3984" s="25">
        <v>4597970</v>
      </c>
      <c r="M3984" s="25">
        <v>8.9905000000000008</v>
      </c>
      <c r="N3984" s="25">
        <v>156271</v>
      </c>
      <c r="O3984" s="25">
        <v>0.29304999999999998</v>
      </c>
      <c r="P3984" s="25">
        <v>0</v>
      </c>
      <c r="Q3984" s="25">
        <v>0</v>
      </c>
      <c r="R3984" s="25">
        <v>431528</v>
      </c>
      <c r="S3984" s="25">
        <v>0.84377000000000002</v>
      </c>
      <c r="T3984" s="25">
        <v>262000</v>
      </c>
      <c r="U3984" s="25">
        <v>0.51229999999999998</v>
      </c>
      <c r="V3984" s="25">
        <v>693528</v>
      </c>
      <c r="W3984" s="25">
        <v>1.3561000000000001</v>
      </c>
      <c r="X3984" s="25">
        <v>0</v>
      </c>
      <c r="Y3984" s="25">
        <v>0</v>
      </c>
      <c r="Z3984" s="25">
        <v>5447769</v>
      </c>
      <c r="AA3984" s="25">
        <v>10.6396</v>
      </c>
      <c r="AB3984" s="25">
        <v>350000</v>
      </c>
      <c r="AC3984" s="25">
        <v>0.68435999999999997</v>
      </c>
      <c r="AD3984" s="25">
        <v>0</v>
      </c>
      <c r="AE3984" s="25">
        <v>0</v>
      </c>
      <c r="AF3984" s="25">
        <v>456729</v>
      </c>
      <c r="AG3984" s="25">
        <v>0.85648999999999997</v>
      </c>
      <c r="AH3984" s="25">
        <v>175974</v>
      </c>
      <c r="AI3984" s="25">
        <v>0.33</v>
      </c>
      <c r="AJ3984" s="25">
        <v>0</v>
      </c>
      <c r="AK3984" s="25">
        <v>0</v>
      </c>
      <c r="AL3984" s="25">
        <v>1439500</v>
      </c>
      <c r="AM3984" s="25">
        <v>2.6994600000000002</v>
      </c>
      <c r="AN3984" s="25">
        <v>7869635</v>
      </c>
      <c r="AO3984" s="25">
        <v>15.209899999999999</v>
      </c>
      <c r="AQ3984">
        <f t="shared" si="125"/>
        <v>1.3561000000000001</v>
      </c>
    </row>
    <row r="3985" spans="1:43" x14ac:dyDescent="0.2">
      <c r="A3985" t="str">
        <f t="shared" si="124"/>
        <v>2019_3204</v>
      </c>
      <c r="C3985" s="25">
        <v>3983</v>
      </c>
      <c r="D3985" s="25">
        <v>3204</v>
      </c>
      <c r="E3985" s="25">
        <v>3204</v>
      </c>
      <c r="F3985" s="25" t="s">
        <v>141</v>
      </c>
      <c r="G3985" s="25">
        <v>3.1110000000000002</v>
      </c>
      <c r="H3985" s="25">
        <v>2019</v>
      </c>
      <c r="I3985" s="25">
        <v>290963370</v>
      </c>
      <c r="J3985" s="25">
        <v>290963370</v>
      </c>
      <c r="K3985" s="25">
        <v>908</v>
      </c>
      <c r="L3985" s="25">
        <v>2663154</v>
      </c>
      <c r="M3985" s="25">
        <v>9.1529000000000007</v>
      </c>
      <c r="N3985" s="25">
        <v>446917</v>
      </c>
      <c r="O3985" s="25">
        <v>1.53599</v>
      </c>
      <c r="P3985" s="25">
        <v>0</v>
      </c>
      <c r="Q3985" s="25">
        <v>0</v>
      </c>
      <c r="R3985" s="25">
        <v>555787</v>
      </c>
      <c r="S3985" s="25">
        <v>1.9101600000000001</v>
      </c>
      <c r="T3985" s="25">
        <v>88563</v>
      </c>
      <c r="U3985" s="25">
        <v>0.3044</v>
      </c>
      <c r="V3985" s="25">
        <v>644350</v>
      </c>
      <c r="W3985" s="25">
        <v>2.2145000000000001</v>
      </c>
      <c r="X3985" s="25">
        <v>0</v>
      </c>
      <c r="Y3985" s="25">
        <v>0</v>
      </c>
      <c r="Z3985" s="25">
        <v>3754421</v>
      </c>
      <c r="AA3985" s="25">
        <v>12.9034</v>
      </c>
      <c r="AB3985" s="25">
        <v>115000</v>
      </c>
      <c r="AC3985" s="25">
        <v>0.39523999999999998</v>
      </c>
      <c r="AD3985" s="25">
        <v>0</v>
      </c>
      <c r="AE3985" s="25">
        <v>0</v>
      </c>
      <c r="AF3985" s="25">
        <v>0</v>
      </c>
      <c r="AG3985" s="25">
        <v>0</v>
      </c>
      <c r="AH3985" s="25">
        <v>96018</v>
      </c>
      <c r="AI3985" s="25">
        <v>0.33</v>
      </c>
      <c r="AJ3985" s="25">
        <v>0</v>
      </c>
      <c r="AK3985" s="25">
        <v>0</v>
      </c>
      <c r="AL3985" s="25">
        <v>332295</v>
      </c>
      <c r="AM3985" s="25">
        <v>1.14205</v>
      </c>
      <c r="AN3985" s="25">
        <v>4299844</v>
      </c>
      <c r="AO3985" s="25">
        <v>14.7707</v>
      </c>
      <c r="AQ3985">
        <f t="shared" si="125"/>
        <v>2.2145000000000001</v>
      </c>
    </row>
    <row r="3986" spans="1:43" x14ac:dyDescent="0.2">
      <c r="A3986" t="str">
        <f t="shared" si="124"/>
        <v>2019_3231</v>
      </c>
      <c r="C3986" s="25">
        <v>3984</v>
      </c>
      <c r="D3986" s="25">
        <v>3231</v>
      </c>
      <c r="E3986" s="25">
        <v>3231</v>
      </c>
      <c r="F3986" s="25" t="s">
        <v>142</v>
      </c>
      <c r="G3986" s="25">
        <v>24.876999999999999</v>
      </c>
      <c r="H3986" s="25">
        <v>2019</v>
      </c>
      <c r="I3986" s="25">
        <v>2228606940</v>
      </c>
      <c r="J3986" s="25">
        <v>2569837941</v>
      </c>
      <c r="K3986" s="25">
        <v>7074.1</v>
      </c>
      <c r="L3986" s="25">
        <v>20363047</v>
      </c>
      <c r="M3986" s="25">
        <v>9.1371000000000002</v>
      </c>
      <c r="N3986" s="25">
        <v>3459473</v>
      </c>
      <c r="O3986" s="25">
        <v>1.3461799999999999</v>
      </c>
      <c r="P3986" s="25">
        <v>0</v>
      </c>
      <c r="Q3986" s="25">
        <v>0</v>
      </c>
      <c r="R3986" s="25">
        <v>1742868</v>
      </c>
      <c r="S3986" s="25">
        <v>0.78203999999999996</v>
      </c>
      <c r="T3986" s="25">
        <v>0</v>
      </c>
      <c r="U3986" s="25">
        <v>0</v>
      </c>
      <c r="V3986" s="25">
        <v>1742868</v>
      </c>
      <c r="W3986" s="25">
        <v>0.78200000000000003</v>
      </c>
      <c r="X3986" s="25">
        <v>0</v>
      </c>
      <c r="Y3986" s="25">
        <v>0</v>
      </c>
      <c r="Z3986" s="25">
        <v>25565388</v>
      </c>
      <c r="AA3986" s="25">
        <v>11.2653</v>
      </c>
      <c r="AB3986" s="25">
        <v>3043764</v>
      </c>
      <c r="AC3986" s="25">
        <v>1.3657699999999999</v>
      </c>
      <c r="AD3986" s="25">
        <v>0</v>
      </c>
      <c r="AE3986" s="25">
        <v>0</v>
      </c>
      <c r="AF3986" s="25">
        <v>3443583</v>
      </c>
      <c r="AG3986" s="25">
        <v>1.34</v>
      </c>
      <c r="AH3986" s="25">
        <v>848047</v>
      </c>
      <c r="AI3986" s="25">
        <v>0.33</v>
      </c>
      <c r="AJ3986" s="25">
        <v>0</v>
      </c>
      <c r="AK3986" s="25">
        <v>0</v>
      </c>
      <c r="AL3986" s="25">
        <v>10407844</v>
      </c>
      <c r="AM3986" s="25">
        <v>4.05</v>
      </c>
      <c r="AN3986" s="25">
        <v>43305767</v>
      </c>
      <c r="AO3986" s="25">
        <v>18.351099999999999</v>
      </c>
      <c r="AQ3986">
        <f t="shared" si="125"/>
        <v>0.78200000000000003</v>
      </c>
    </row>
    <row r="3987" spans="1:43" x14ac:dyDescent="0.2">
      <c r="A3987" t="str">
        <f t="shared" si="124"/>
        <v>2019_3312</v>
      </c>
      <c r="C3987" s="25">
        <v>3985</v>
      </c>
      <c r="D3987" s="25">
        <v>3312</v>
      </c>
      <c r="E3987" s="25">
        <v>3312</v>
      </c>
      <c r="F3987" s="25" t="s">
        <v>143</v>
      </c>
      <c r="G3987" s="25">
        <v>12.122999999999999</v>
      </c>
      <c r="H3987" s="25">
        <v>2019</v>
      </c>
      <c r="I3987" s="25">
        <v>391896107</v>
      </c>
      <c r="J3987" s="25">
        <v>423999465</v>
      </c>
      <c r="K3987" s="25">
        <v>1909.7</v>
      </c>
      <c r="L3987" s="25">
        <v>4235647</v>
      </c>
      <c r="M3987" s="25">
        <v>10.8081</v>
      </c>
      <c r="N3987" s="25">
        <v>746331</v>
      </c>
      <c r="O3987" s="25">
        <v>1.7602199999999999</v>
      </c>
      <c r="P3987" s="25">
        <v>0</v>
      </c>
      <c r="Q3987" s="25">
        <v>0</v>
      </c>
      <c r="R3987" s="25">
        <v>340954</v>
      </c>
      <c r="S3987" s="25">
        <v>0.87000999999999995</v>
      </c>
      <c r="T3987" s="25">
        <v>870000</v>
      </c>
      <c r="U3987" s="25">
        <v>2.2200000000000002</v>
      </c>
      <c r="V3987" s="25">
        <v>1210954</v>
      </c>
      <c r="W3987" s="25">
        <v>3.09</v>
      </c>
      <c r="X3987" s="25">
        <v>0</v>
      </c>
      <c r="Y3987" s="25">
        <v>0</v>
      </c>
      <c r="Z3987" s="25">
        <v>6192932</v>
      </c>
      <c r="AA3987" s="25">
        <v>15.658300000000001</v>
      </c>
      <c r="AB3987" s="25">
        <v>650000</v>
      </c>
      <c r="AC3987" s="25">
        <v>1.6586000000000001</v>
      </c>
      <c r="AD3987" s="25">
        <v>0</v>
      </c>
      <c r="AE3987" s="25">
        <v>0</v>
      </c>
      <c r="AF3987" s="25">
        <v>0</v>
      </c>
      <c r="AG3987" s="25">
        <v>0</v>
      </c>
      <c r="AH3987" s="25">
        <v>139920</v>
      </c>
      <c r="AI3987" s="25">
        <v>0.33</v>
      </c>
      <c r="AJ3987" s="25">
        <v>0</v>
      </c>
      <c r="AK3987" s="25">
        <v>0</v>
      </c>
      <c r="AL3987" s="25">
        <v>570340</v>
      </c>
      <c r="AM3987" s="25">
        <v>1.34514</v>
      </c>
      <c r="AN3987" s="25">
        <v>7537215</v>
      </c>
      <c r="AO3987" s="25">
        <v>18.992000000000001</v>
      </c>
      <c r="AQ3987">
        <f t="shared" si="125"/>
        <v>3.09</v>
      </c>
    </row>
    <row r="3988" spans="1:43" x14ac:dyDescent="0.2">
      <c r="A3988" t="str">
        <f t="shared" si="124"/>
        <v>2019_3330</v>
      </c>
      <c r="C3988" s="25">
        <v>3986</v>
      </c>
      <c r="D3988" s="25">
        <v>3330</v>
      </c>
      <c r="E3988" s="25">
        <v>3330</v>
      </c>
      <c r="F3988" s="25" t="s">
        <v>144</v>
      </c>
      <c r="G3988" s="25">
        <v>1.375</v>
      </c>
      <c r="H3988" s="25">
        <v>2019</v>
      </c>
      <c r="I3988" s="25">
        <v>179547962</v>
      </c>
      <c r="J3988" s="25">
        <v>179547962</v>
      </c>
      <c r="K3988" s="25">
        <v>341.3</v>
      </c>
      <c r="L3988" s="25">
        <v>1474469</v>
      </c>
      <c r="M3988" s="25">
        <v>8.2120999999999995</v>
      </c>
      <c r="N3988" s="25">
        <v>176323</v>
      </c>
      <c r="O3988" s="25">
        <v>0.98204000000000002</v>
      </c>
      <c r="P3988" s="25">
        <v>0</v>
      </c>
      <c r="Q3988" s="25">
        <v>0</v>
      </c>
      <c r="R3988" s="25">
        <v>52728</v>
      </c>
      <c r="S3988" s="25">
        <v>0.29366999999999999</v>
      </c>
      <c r="T3988" s="25">
        <v>0</v>
      </c>
      <c r="U3988" s="25">
        <v>0</v>
      </c>
      <c r="V3988" s="25">
        <v>52728</v>
      </c>
      <c r="W3988" s="25">
        <v>0.29370000000000002</v>
      </c>
      <c r="X3988" s="25">
        <v>0</v>
      </c>
      <c r="Y3988" s="25">
        <v>0</v>
      </c>
      <c r="Z3988" s="25">
        <v>1703520</v>
      </c>
      <c r="AA3988" s="25">
        <v>9.4878</v>
      </c>
      <c r="AB3988" s="25">
        <v>125000</v>
      </c>
      <c r="AC3988" s="25">
        <v>0.69618999999999998</v>
      </c>
      <c r="AD3988" s="25">
        <v>0</v>
      </c>
      <c r="AE3988" s="25">
        <v>0</v>
      </c>
      <c r="AF3988" s="25">
        <v>240594</v>
      </c>
      <c r="AG3988" s="25">
        <v>1.34</v>
      </c>
      <c r="AH3988" s="25">
        <v>59251</v>
      </c>
      <c r="AI3988" s="25">
        <v>0.33</v>
      </c>
      <c r="AJ3988" s="25">
        <v>0</v>
      </c>
      <c r="AK3988" s="25">
        <v>0</v>
      </c>
      <c r="AL3988" s="25">
        <v>0</v>
      </c>
      <c r="AM3988" s="25">
        <v>0</v>
      </c>
      <c r="AN3988" s="25">
        <v>2128294</v>
      </c>
      <c r="AO3988" s="25">
        <v>11.853999999999999</v>
      </c>
      <c r="AQ3988">
        <f t="shared" si="125"/>
        <v>0.29370000000000002</v>
      </c>
    </row>
    <row r="3989" spans="1:43" x14ac:dyDescent="0.2">
      <c r="A3989" t="str">
        <f t="shared" si="124"/>
        <v>2019_3348</v>
      </c>
      <c r="C3989" s="25">
        <v>3987</v>
      </c>
      <c r="D3989" s="25">
        <v>3348</v>
      </c>
      <c r="E3989" s="25">
        <v>3348</v>
      </c>
      <c r="F3989" s="25" t="s">
        <v>145</v>
      </c>
      <c r="G3989" s="25">
        <v>1.921</v>
      </c>
      <c r="H3989" s="25">
        <v>2019</v>
      </c>
      <c r="I3989" s="25">
        <v>192985826</v>
      </c>
      <c r="J3989" s="25">
        <v>195267352</v>
      </c>
      <c r="K3989" s="25">
        <v>456.4</v>
      </c>
      <c r="L3989" s="25">
        <v>1742106</v>
      </c>
      <c r="M3989" s="25">
        <v>9.0271000000000008</v>
      </c>
      <c r="N3989" s="25">
        <v>225965</v>
      </c>
      <c r="O3989" s="25">
        <v>1.1572100000000001</v>
      </c>
      <c r="P3989" s="25">
        <v>0</v>
      </c>
      <c r="Q3989" s="25">
        <v>0</v>
      </c>
      <c r="R3989" s="25">
        <v>0</v>
      </c>
      <c r="S3989" s="25">
        <v>0</v>
      </c>
      <c r="T3989" s="25">
        <v>0</v>
      </c>
      <c r="U3989" s="25">
        <v>0</v>
      </c>
      <c r="V3989" s="25">
        <v>0</v>
      </c>
      <c r="W3989" s="25">
        <v>0</v>
      </c>
      <c r="X3989" s="25">
        <v>0</v>
      </c>
      <c r="Y3989" s="25">
        <v>0</v>
      </c>
      <c r="Z3989" s="25">
        <v>1968071</v>
      </c>
      <c r="AA3989" s="25">
        <v>10.1843</v>
      </c>
      <c r="AB3989" s="25">
        <v>235000</v>
      </c>
      <c r="AC3989" s="25">
        <v>1.2177100000000001</v>
      </c>
      <c r="AD3989" s="25">
        <v>0</v>
      </c>
      <c r="AE3989" s="25">
        <v>0</v>
      </c>
      <c r="AF3989" s="25">
        <v>46129</v>
      </c>
      <c r="AG3989" s="25">
        <v>0.23624000000000001</v>
      </c>
      <c r="AH3989" s="25">
        <v>64438</v>
      </c>
      <c r="AI3989" s="25">
        <v>0.33</v>
      </c>
      <c r="AJ3989" s="25">
        <v>0</v>
      </c>
      <c r="AK3989" s="25">
        <v>0</v>
      </c>
      <c r="AL3989" s="25">
        <v>389885</v>
      </c>
      <c r="AM3989" s="25">
        <v>1.9966699999999999</v>
      </c>
      <c r="AN3989" s="25">
        <v>2710300</v>
      </c>
      <c r="AO3989" s="25">
        <v>13.965</v>
      </c>
      <c r="AQ3989">
        <f t="shared" si="125"/>
        <v>0</v>
      </c>
    </row>
    <row r="3990" spans="1:43" x14ac:dyDescent="0.2">
      <c r="A3990" t="str">
        <f t="shared" si="124"/>
        <v>2019_3375</v>
      </c>
      <c r="C3990" s="25">
        <v>3988</v>
      </c>
      <c r="D3990" s="25">
        <v>3375</v>
      </c>
      <c r="E3990" s="25">
        <v>3375</v>
      </c>
      <c r="F3990" s="25" t="s">
        <v>146</v>
      </c>
      <c r="G3990" s="25">
        <v>8.9320000000000004</v>
      </c>
      <c r="H3990" s="25">
        <v>2019</v>
      </c>
      <c r="I3990" s="25">
        <v>413652684</v>
      </c>
      <c r="J3990" s="25">
        <v>430195314</v>
      </c>
      <c r="K3990" s="25">
        <v>1763.9</v>
      </c>
      <c r="L3990" s="25">
        <v>4140229</v>
      </c>
      <c r="M3990" s="25">
        <v>10.008900000000001</v>
      </c>
      <c r="N3990" s="25">
        <v>196750</v>
      </c>
      <c r="O3990" s="25">
        <v>0.45734999999999998</v>
      </c>
      <c r="P3990" s="25">
        <v>0</v>
      </c>
      <c r="Q3990" s="25">
        <v>0</v>
      </c>
      <c r="R3990" s="25">
        <v>345865</v>
      </c>
      <c r="S3990" s="25">
        <v>0.83611999999999997</v>
      </c>
      <c r="T3990" s="25">
        <v>450000</v>
      </c>
      <c r="U3990" s="25">
        <v>1.0879000000000001</v>
      </c>
      <c r="V3990" s="25">
        <v>795865</v>
      </c>
      <c r="W3990" s="25">
        <v>1.9239999999999999</v>
      </c>
      <c r="X3990" s="25">
        <v>0</v>
      </c>
      <c r="Y3990" s="25">
        <v>0</v>
      </c>
      <c r="Z3990" s="25">
        <v>5132844</v>
      </c>
      <c r="AA3990" s="25">
        <v>12.3903</v>
      </c>
      <c r="AB3990" s="25">
        <v>400000</v>
      </c>
      <c r="AC3990" s="25">
        <v>0.96699000000000002</v>
      </c>
      <c r="AD3990" s="25">
        <v>0</v>
      </c>
      <c r="AE3990" s="25">
        <v>0</v>
      </c>
      <c r="AF3990" s="25">
        <v>576462</v>
      </c>
      <c r="AG3990" s="25">
        <v>1.34</v>
      </c>
      <c r="AH3990" s="25">
        <v>141964</v>
      </c>
      <c r="AI3990" s="25">
        <v>0.33</v>
      </c>
      <c r="AJ3990" s="25">
        <v>0</v>
      </c>
      <c r="AK3990" s="25">
        <v>0</v>
      </c>
      <c r="AL3990" s="25">
        <v>0</v>
      </c>
      <c r="AM3990" s="25">
        <v>0</v>
      </c>
      <c r="AN3990" s="25">
        <v>6234247</v>
      </c>
      <c r="AO3990" s="25">
        <v>15.0273</v>
      </c>
      <c r="AQ3990">
        <f t="shared" si="125"/>
        <v>1.9239999999999999</v>
      </c>
    </row>
    <row r="3991" spans="1:43" x14ac:dyDescent="0.2">
      <c r="A3991" t="str">
        <f t="shared" si="124"/>
        <v>2019_3420</v>
      </c>
      <c r="C3991" s="25">
        <v>3989</v>
      </c>
      <c r="D3991" s="25">
        <v>3420</v>
      </c>
      <c r="E3991" s="25">
        <v>3420</v>
      </c>
      <c r="F3991" s="25" t="s">
        <v>147</v>
      </c>
      <c r="G3991" s="25">
        <v>2.927</v>
      </c>
      <c r="H3991" s="25">
        <v>2019</v>
      </c>
      <c r="I3991" s="25">
        <v>259210861</v>
      </c>
      <c r="J3991" s="25">
        <v>298124772</v>
      </c>
      <c r="K3991" s="25">
        <v>614.6</v>
      </c>
      <c r="L3991" s="25">
        <v>2163442</v>
      </c>
      <c r="M3991" s="25">
        <v>8.3462999999999994</v>
      </c>
      <c r="N3991" s="25">
        <v>17210</v>
      </c>
      <c r="O3991" s="25">
        <v>5.7729999999999997E-2</v>
      </c>
      <c r="P3991" s="25">
        <v>0</v>
      </c>
      <c r="Q3991" s="25">
        <v>0</v>
      </c>
      <c r="R3991" s="25">
        <v>485000</v>
      </c>
      <c r="S3991" s="25">
        <v>1.8710599999999999</v>
      </c>
      <c r="T3991" s="25">
        <v>0</v>
      </c>
      <c r="U3991" s="25">
        <v>0</v>
      </c>
      <c r="V3991" s="25">
        <v>485000</v>
      </c>
      <c r="W3991" s="25">
        <v>1.8711</v>
      </c>
      <c r="X3991" s="25">
        <v>0</v>
      </c>
      <c r="Y3991" s="25">
        <v>0</v>
      </c>
      <c r="Z3991" s="25">
        <v>2665652</v>
      </c>
      <c r="AA3991" s="25">
        <v>10.2751</v>
      </c>
      <c r="AB3991" s="25">
        <v>175000</v>
      </c>
      <c r="AC3991" s="25">
        <v>0.67513000000000001</v>
      </c>
      <c r="AD3991" s="25">
        <v>0</v>
      </c>
      <c r="AE3991" s="25">
        <v>0</v>
      </c>
      <c r="AF3991" s="25">
        <v>399487</v>
      </c>
      <c r="AG3991" s="25">
        <v>1.34</v>
      </c>
      <c r="AH3991" s="25">
        <v>98381</v>
      </c>
      <c r="AI3991" s="25">
        <v>0.33</v>
      </c>
      <c r="AJ3991" s="25">
        <v>0</v>
      </c>
      <c r="AK3991" s="25">
        <v>0</v>
      </c>
      <c r="AL3991" s="25">
        <v>0</v>
      </c>
      <c r="AM3991" s="25">
        <v>0</v>
      </c>
      <c r="AN3991" s="25">
        <v>3332812</v>
      </c>
      <c r="AO3991" s="25">
        <v>12.620200000000001</v>
      </c>
      <c r="AQ3991">
        <f t="shared" si="125"/>
        <v>1.8711</v>
      </c>
    </row>
    <row r="3992" spans="1:43" x14ac:dyDescent="0.2">
      <c r="A3992" t="str">
        <f t="shared" si="124"/>
        <v>2019_3465</v>
      </c>
      <c r="C3992" s="25">
        <v>3990</v>
      </c>
      <c r="D3992" s="25">
        <v>3465</v>
      </c>
      <c r="E3992" s="25">
        <v>3465</v>
      </c>
      <c r="F3992" s="25" t="s">
        <v>148</v>
      </c>
      <c r="G3992" s="25">
        <v>1.8360000000000001</v>
      </c>
      <c r="H3992" s="25">
        <v>2019</v>
      </c>
      <c r="I3992" s="25">
        <v>86241185</v>
      </c>
      <c r="J3992" s="25">
        <v>86241185</v>
      </c>
      <c r="K3992" s="25">
        <v>306.3</v>
      </c>
      <c r="L3992" s="25">
        <v>846180</v>
      </c>
      <c r="M3992" s="25">
        <v>9.8117999999999999</v>
      </c>
      <c r="N3992" s="25">
        <v>77895</v>
      </c>
      <c r="O3992" s="25">
        <v>0.90322000000000002</v>
      </c>
      <c r="P3992" s="25">
        <v>0</v>
      </c>
      <c r="Q3992" s="25">
        <v>0</v>
      </c>
      <c r="R3992" s="25">
        <v>336532</v>
      </c>
      <c r="S3992" s="25">
        <v>3.9022199999999998</v>
      </c>
      <c r="T3992" s="25">
        <v>0</v>
      </c>
      <c r="U3992" s="25">
        <v>0</v>
      </c>
      <c r="V3992" s="25">
        <v>336532</v>
      </c>
      <c r="W3992" s="25">
        <v>3.9022000000000001</v>
      </c>
      <c r="X3992" s="25">
        <v>0</v>
      </c>
      <c r="Y3992" s="25">
        <v>0</v>
      </c>
      <c r="Z3992" s="25">
        <v>1260607</v>
      </c>
      <c r="AA3992" s="25">
        <v>14.6172</v>
      </c>
      <c r="AB3992" s="25">
        <v>0</v>
      </c>
      <c r="AC3992" s="25">
        <v>0</v>
      </c>
      <c r="AD3992" s="25">
        <v>0</v>
      </c>
      <c r="AE3992" s="25">
        <v>0</v>
      </c>
      <c r="AF3992" s="25">
        <v>93833</v>
      </c>
      <c r="AG3992" s="25">
        <v>1.0880300000000001</v>
      </c>
      <c r="AH3992" s="25">
        <v>28460</v>
      </c>
      <c r="AI3992" s="25">
        <v>0.33</v>
      </c>
      <c r="AJ3992" s="25">
        <v>0</v>
      </c>
      <c r="AK3992" s="25">
        <v>0</v>
      </c>
      <c r="AL3992" s="25">
        <v>218544</v>
      </c>
      <c r="AM3992" s="25">
        <v>2.5341</v>
      </c>
      <c r="AN3992" s="25">
        <v>1601444</v>
      </c>
      <c r="AO3992" s="25">
        <v>18.569400000000002</v>
      </c>
      <c r="AQ3992">
        <f t="shared" si="125"/>
        <v>3.9022000000000001</v>
      </c>
    </row>
    <row r="3993" spans="1:43" x14ac:dyDescent="0.2">
      <c r="A3993" t="str">
        <f t="shared" si="124"/>
        <v>2019_3537</v>
      </c>
      <c r="C3993" s="25">
        <v>3991</v>
      </c>
      <c r="D3993" s="25">
        <v>3537</v>
      </c>
      <c r="E3993" s="25">
        <v>3537</v>
      </c>
      <c r="F3993" s="25" t="s">
        <v>149</v>
      </c>
      <c r="G3993" s="25">
        <v>1.9750000000000001</v>
      </c>
      <c r="H3993" s="25">
        <v>2019</v>
      </c>
      <c r="I3993" s="25">
        <v>170619698</v>
      </c>
      <c r="J3993" s="25">
        <v>173832288</v>
      </c>
      <c r="K3993" s="25">
        <v>281</v>
      </c>
      <c r="L3993" s="25">
        <v>1381159</v>
      </c>
      <c r="M3993" s="25">
        <v>8.0950000000000006</v>
      </c>
      <c r="N3993" s="25">
        <v>102986</v>
      </c>
      <c r="O3993" s="25">
        <v>0.59243999999999997</v>
      </c>
      <c r="P3993" s="25">
        <v>0</v>
      </c>
      <c r="Q3993" s="25">
        <v>0</v>
      </c>
      <c r="R3993" s="25">
        <v>0</v>
      </c>
      <c r="S3993" s="25">
        <v>0</v>
      </c>
      <c r="T3993" s="25">
        <v>0</v>
      </c>
      <c r="U3993" s="25">
        <v>0</v>
      </c>
      <c r="V3993" s="25">
        <v>0</v>
      </c>
      <c r="W3993" s="25">
        <v>0</v>
      </c>
      <c r="X3993" s="25">
        <v>0</v>
      </c>
      <c r="Y3993" s="25">
        <v>0</v>
      </c>
      <c r="Z3993" s="25">
        <v>1484145</v>
      </c>
      <c r="AA3993" s="25">
        <v>8.6874000000000002</v>
      </c>
      <c r="AB3993" s="25">
        <v>105000</v>
      </c>
      <c r="AC3993" s="25">
        <v>0.61539999999999995</v>
      </c>
      <c r="AD3993" s="25">
        <v>0</v>
      </c>
      <c r="AE3993" s="25">
        <v>0</v>
      </c>
      <c r="AF3993" s="25">
        <v>167891</v>
      </c>
      <c r="AG3993" s="25">
        <v>0.96582000000000001</v>
      </c>
      <c r="AH3993" s="25">
        <v>57365</v>
      </c>
      <c r="AI3993" s="25">
        <v>0.33</v>
      </c>
      <c r="AJ3993" s="25">
        <v>23034</v>
      </c>
      <c r="AK3993" s="25">
        <v>0.13500000000000001</v>
      </c>
      <c r="AL3993" s="25">
        <v>0</v>
      </c>
      <c r="AM3993" s="25">
        <v>0</v>
      </c>
      <c r="AN3993" s="25">
        <v>1837357</v>
      </c>
      <c r="AO3993" s="25">
        <v>10.733599999999999</v>
      </c>
      <c r="AQ3993">
        <f t="shared" si="125"/>
        <v>0</v>
      </c>
    </row>
    <row r="3994" spans="1:43" x14ac:dyDescent="0.2">
      <c r="A3994" t="str">
        <f t="shared" si="124"/>
        <v>2019_3555</v>
      </c>
      <c r="C3994" s="25">
        <v>3992</v>
      </c>
      <c r="D3994" s="25">
        <v>3555</v>
      </c>
      <c r="E3994" s="25">
        <v>3555</v>
      </c>
      <c r="F3994" s="25" t="s">
        <v>150</v>
      </c>
      <c r="G3994" s="25">
        <v>1.9039999999999999</v>
      </c>
      <c r="H3994" s="25">
        <v>2019</v>
      </c>
      <c r="I3994" s="25">
        <v>226136373</v>
      </c>
      <c r="J3994" s="25">
        <v>226161328</v>
      </c>
      <c r="K3994" s="25">
        <v>575.20000000000005</v>
      </c>
      <c r="L3994" s="25">
        <v>2009501</v>
      </c>
      <c r="M3994" s="25">
        <v>8.8862000000000005</v>
      </c>
      <c r="N3994" s="25">
        <v>33666</v>
      </c>
      <c r="O3994" s="25">
        <v>0.14885999999999999</v>
      </c>
      <c r="P3994" s="25">
        <v>0</v>
      </c>
      <c r="Q3994" s="25">
        <v>0</v>
      </c>
      <c r="R3994" s="25">
        <v>295000</v>
      </c>
      <c r="S3994" s="25">
        <v>1.3045199999999999</v>
      </c>
      <c r="T3994" s="25">
        <v>250000</v>
      </c>
      <c r="U3994" s="25">
        <v>1.1054999999999999</v>
      </c>
      <c r="V3994" s="25">
        <v>545000</v>
      </c>
      <c r="W3994" s="25">
        <v>2.4100999999999999</v>
      </c>
      <c r="X3994" s="25">
        <v>0</v>
      </c>
      <c r="Y3994" s="25">
        <v>0</v>
      </c>
      <c r="Z3994" s="25">
        <v>2588167</v>
      </c>
      <c r="AA3994" s="25">
        <v>11.4452</v>
      </c>
      <c r="AB3994" s="25">
        <v>350000</v>
      </c>
      <c r="AC3994" s="25">
        <v>1.5477399999999999</v>
      </c>
      <c r="AD3994" s="25">
        <v>0</v>
      </c>
      <c r="AE3994" s="25">
        <v>0</v>
      </c>
      <c r="AF3994" s="25">
        <v>0</v>
      </c>
      <c r="AG3994" s="25">
        <v>0</v>
      </c>
      <c r="AH3994" s="25">
        <v>74633</v>
      </c>
      <c r="AI3994" s="25">
        <v>0.33</v>
      </c>
      <c r="AJ3994" s="25">
        <v>0</v>
      </c>
      <c r="AK3994" s="25">
        <v>0</v>
      </c>
      <c r="AL3994" s="25">
        <v>505750</v>
      </c>
      <c r="AM3994" s="25">
        <v>2.23624</v>
      </c>
      <c r="AN3994" s="25">
        <v>3526399</v>
      </c>
      <c r="AO3994" s="25">
        <v>15.559100000000001</v>
      </c>
      <c r="AQ3994">
        <f t="shared" si="125"/>
        <v>2.4100999999999999</v>
      </c>
    </row>
    <row r="3995" spans="1:43" x14ac:dyDescent="0.2">
      <c r="A3995" t="str">
        <f t="shared" si="124"/>
        <v>2019_3582</v>
      </c>
      <c r="C3995" s="25">
        <v>3993</v>
      </c>
      <c r="D3995" s="25">
        <v>3582</v>
      </c>
      <c r="E3995" s="25">
        <v>1968</v>
      </c>
      <c r="F3995" s="25" t="s">
        <v>151</v>
      </c>
      <c r="G3995" s="25">
        <v>2.4609999999999999</v>
      </c>
      <c r="H3995" s="25">
        <v>2019</v>
      </c>
      <c r="I3995" s="25">
        <v>259358347</v>
      </c>
      <c r="J3995" s="25">
        <v>259358347</v>
      </c>
      <c r="K3995" s="25">
        <v>562.29999999999995</v>
      </c>
      <c r="L3995" s="25">
        <v>2192913</v>
      </c>
      <c r="M3995" s="25">
        <v>8.4550999999999998</v>
      </c>
      <c r="N3995" s="25">
        <v>4209</v>
      </c>
      <c r="O3995" s="25">
        <v>1.6230000000000001E-2</v>
      </c>
      <c r="P3995" s="25">
        <v>0</v>
      </c>
      <c r="Q3995" s="25">
        <v>0</v>
      </c>
      <c r="R3995" s="25">
        <v>117756</v>
      </c>
      <c r="S3995" s="25">
        <v>0.45402999999999999</v>
      </c>
      <c r="T3995" s="25">
        <v>310000</v>
      </c>
      <c r="U3995" s="25">
        <v>1.1953</v>
      </c>
      <c r="V3995" s="25">
        <v>427756</v>
      </c>
      <c r="W3995" s="25">
        <v>1.6493</v>
      </c>
      <c r="X3995" s="25">
        <v>0</v>
      </c>
      <c r="Y3995" s="25">
        <v>0</v>
      </c>
      <c r="Z3995" s="25">
        <v>2624878</v>
      </c>
      <c r="AA3995" s="25">
        <v>10.120699999999999</v>
      </c>
      <c r="AB3995" s="25">
        <v>400000</v>
      </c>
      <c r="AC3995" s="25">
        <v>1.54227</v>
      </c>
      <c r="AD3995" s="25">
        <v>0</v>
      </c>
      <c r="AE3995" s="25">
        <v>0</v>
      </c>
      <c r="AF3995" s="25">
        <v>173770</v>
      </c>
      <c r="AG3995" s="25">
        <v>0.67</v>
      </c>
      <c r="AH3995" s="25">
        <v>85588</v>
      </c>
      <c r="AI3995" s="25">
        <v>0.33</v>
      </c>
      <c r="AJ3995" s="25">
        <v>35013</v>
      </c>
      <c r="AK3995" s="25">
        <v>0.13500000000000001</v>
      </c>
      <c r="AL3995" s="25">
        <v>366760</v>
      </c>
      <c r="AM3995" s="25">
        <v>1.41411</v>
      </c>
      <c r="AN3995" s="25">
        <v>3685855</v>
      </c>
      <c r="AO3995" s="25">
        <v>14.212</v>
      </c>
      <c r="AQ3995">
        <f t="shared" si="125"/>
        <v>1.6493</v>
      </c>
    </row>
    <row r="3996" spans="1:43" x14ac:dyDescent="0.2">
      <c r="A3996" t="str">
        <f t="shared" si="124"/>
        <v>2019_3600</v>
      </c>
      <c r="C3996" s="25">
        <v>3994</v>
      </c>
      <c r="D3996" s="25">
        <v>3600</v>
      </c>
      <c r="E3996" s="25">
        <v>3600</v>
      </c>
      <c r="F3996" s="25" t="s">
        <v>152</v>
      </c>
      <c r="G3996" s="25">
        <v>9.7569999999999997</v>
      </c>
      <c r="H3996" s="25">
        <v>2019</v>
      </c>
      <c r="I3996" s="25">
        <v>831421837</v>
      </c>
      <c r="J3996" s="25">
        <v>956148600</v>
      </c>
      <c r="K3996" s="25">
        <v>2184.3000000000002</v>
      </c>
      <c r="L3996" s="25">
        <v>7132443</v>
      </c>
      <c r="M3996" s="25">
        <v>8.5785999999999998</v>
      </c>
      <c r="N3996" s="25">
        <v>568895</v>
      </c>
      <c r="O3996" s="25">
        <v>0.59499000000000002</v>
      </c>
      <c r="P3996" s="25">
        <v>0</v>
      </c>
      <c r="Q3996" s="25">
        <v>0</v>
      </c>
      <c r="R3996" s="25">
        <v>683806</v>
      </c>
      <c r="S3996" s="25">
        <v>0.82245000000000001</v>
      </c>
      <c r="T3996" s="25">
        <v>0</v>
      </c>
      <c r="U3996" s="25">
        <v>0</v>
      </c>
      <c r="V3996" s="25">
        <v>683806</v>
      </c>
      <c r="W3996" s="25">
        <v>0.82250000000000001</v>
      </c>
      <c r="X3996" s="25">
        <v>0</v>
      </c>
      <c r="Y3996" s="25">
        <v>0</v>
      </c>
      <c r="Z3996" s="25">
        <v>8385144</v>
      </c>
      <c r="AA3996" s="25">
        <v>9.9961000000000002</v>
      </c>
      <c r="AB3996" s="25">
        <v>950000</v>
      </c>
      <c r="AC3996" s="25">
        <v>1.14262</v>
      </c>
      <c r="AD3996" s="25">
        <v>0</v>
      </c>
      <c r="AE3996" s="25">
        <v>0</v>
      </c>
      <c r="AF3996" s="25">
        <v>0</v>
      </c>
      <c r="AG3996" s="25">
        <v>0</v>
      </c>
      <c r="AH3996" s="25">
        <v>315529</v>
      </c>
      <c r="AI3996" s="25">
        <v>0.33</v>
      </c>
      <c r="AJ3996" s="25">
        <v>0</v>
      </c>
      <c r="AK3996" s="25">
        <v>0</v>
      </c>
      <c r="AL3996" s="25">
        <v>0</v>
      </c>
      <c r="AM3996" s="25">
        <v>0</v>
      </c>
      <c r="AN3996" s="25">
        <v>9650232</v>
      </c>
      <c r="AO3996" s="25">
        <v>11.4687</v>
      </c>
      <c r="AQ3996">
        <f t="shared" si="125"/>
        <v>0.82250000000000001</v>
      </c>
    </row>
    <row r="3997" spans="1:43" x14ac:dyDescent="0.2">
      <c r="A3997" t="str">
        <f t="shared" si="124"/>
        <v>2019_3609</v>
      </c>
      <c r="C3997" s="25">
        <v>3995</v>
      </c>
      <c r="D3997" s="25">
        <v>3609</v>
      </c>
      <c r="E3997" s="25">
        <v>3609</v>
      </c>
      <c r="F3997" s="25" t="s">
        <v>153</v>
      </c>
      <c r="G3997" s="25">
        <v>2.589</v>
      </c>
      <c r="H3997" s="25">
        <v>2019</v>
      </c>
      <c r="I3997" s="25">
        <v>160120609</v>
      </c>
      <c r="J3997" s="25">
        <v>162369624</v>
      </c>
      <c r="K3997" s="25">
        <v>460.5</v>
      </c>
      <c r="L3997" s="25">
        <v>1442225</v>
      </c>
      <c r="M3997" s="25">
        <v>9.0070999999999994</v>
      </c>
      <c r="N3997" s="25">
        <v>218715</v>
      </c>
      <c r="O3997" s="25">
        <v>1.3470200000000001</v>
      </c>
      <c r="P3997" s="25">
        <v>0</v>
      </c>
      <c r="Q3997" s="25">
        <v>0</v>
      </c>
      <c r="R3997" s="25">
        <v>0</v>
      </c>
      <c r="S3997" s="25">
        <v>0</v>
      </c>
      <c r="T3997" s="25">
        <v>0</v>
      </c>
      <c r="U3997" s="25">
        <v>0</v>
      </c>
      <c r="V3997" s="25">
        <v>0</v>
      </c>
      <c r="W3997" s="25">
        <v>0</v>
      </c>
      <c r="X3997" s="25">
        <v>0</v>
      </c>
      <c r="Y3997" s="25">
        <v>0</v>
      </c>
      <c r="Z3997" s="25">
        <v>1660940</v>
      </c>
      <c r="AA3997" s="25">
        <v>10.354100000000001</v>
      </c>
      <c r="AB3997" s="25">
        <v>160000</v>
      </c>
      <c r="AC3997" s="25">
        <v>0.99924999999999997</v>
      </c>
      <c r="AD3997" s="25">
        <v>0</v>
      </c>
      <c r="AE3997" s="25">
        <v>0</v>
      </c>
      <c r="AF3997" s="25">
        <v>199933</v>
      </c>
      <c r="AG3997" s="25">
        <v>1.2313400000000001</v>
      </c>
      <c r="AH3997" s="25">
        <v>53582</v>
      </c>
      <c r="AI3997" s="25">
        <v>0.33</v>
      </c>
      <c r="AJ3997" s="25">
        <v>0</v>
      </c>
      <c r="AK3997" s="25">
        <v>0</v>
      </c>
      <c r="AL3997" s="25">
        <v>435328</v>
      </c>
      <c r="AM3997" s="25">
        <v>2.6810900000000002</v>
      </c>
      <c r="AN3997" s="25">
        <v>2509594</v>
      </c>
      <c r="AO3997" s="25">
        <v>15.595800000000001</v>
      </c>
      <c r="AQ3997">
        <f t="shared" si="125"/>
        <v>0</v>
      </c>
    </row>
    <row r="3998" spans="1:43" x14ac:dyDescent="0.2">
      <c r="A3998" t="str">
        <f t="shared" si="124"/>
        <v>2019_3645</v>
      </c>
      <c r="C3998" s="25">
        <v>3996</v>
      </c>
      <c r="D3998" s="25">
        <v>3645</v>
      </c>
      <c r="E3998" s="25">
        <v>3645</v>
      </c>
      <c r="F3998" s="25" t="s">
        <v>154</v>
      </c>
      <c r="G3998" s="25">
        <v>11.327999999999999</v>
      </c>
      <c r="H3998" s="25">
        <v>2019</v>
      </c>
      <c r="I3998" s="25">
        <v>1271874738</v>
      </c>
      <c r="J3998" s="25">
        <v>1300572644</v>
      </c>
      <c r="K3998" s="25">
        <v>2475.6</v>
      </c>
      <c r="L3998" s="25">
        <v>10036358</v>
      </c>
      <c r="M3998" s="25">
        <v>7.891</v>
      </c>
      <c r="N3998" s="25">
        <v>975109</v>
      </c>
      <c r="O3998" s="25">
        <v>0.74975000000000003</v>
      </c>
      <c r="P3998" s="25">
        <v>0</v>
      </c>
      <c r="Q3998" s="25">
        <v>0</v>
      </c>
      <c r="R3998" s="25">
        <v>0</v>
      </c>
      <c r="S3998" s="25">
        <v>0</v>
      </c>
      <c r="T3998" s="25">
        <v>2750000</v>
      </c>
      <c r="U3998" s="25">
        <v>2.1621999999999999</v>
      </c>
      <c r="V3998" s="25">
        <v>2750000</v>
      </c>
      <c r="W3998" s="25">
        <v>2.1621999999999999</v>
      </c>
      <c r="X3998" s="25">
        <v>0</v>
      </c>
      <c r="Y3998" s="25">
        <v>0</v>
      </c>
      <c r="Z3998" s="25">
        <v>13761467</v>
      </c>
      <c r="AA3998" s="25">
        <v>10.802899999999999</v>
      </c>
      <c r="AB3998" s="25">
        <v>825000</v>
      </c>
      <c r="AC3998" s="25">
        <v>0.64864999999999995</v>
      </c>
      <c r="AD3998" s="25">
        <v>0</v>
      </c>
      <c r="AE3998" s="25">
        <v>0</v>
      </c>
      <c r="AF3998" s="25">
        <v>650286</v>
      </c>
      <c r="AG3998" s="25">
        <v>0.5</v>
      </c>
      <c r="AH3998" s="25">
        <v>429189</v>
      </c>
      <c r="AI3998" s="25">
        <v>0.33</v>
      </c>
      <c r="AJ3998" s="25">
        <v>0</v>
      </c>
      <c r="AK3998" s="25">
        <v>0</v>
      </c>
      <c r="AL3998" s="25">
        <v>0</v>
      </c>
      <c r="AM3998" s="25">
        <v>0</v>
      </c>
      <c r="AN3998" s="25">
        <v>15699859</v>
      </c>
      <c r="AO3998" s="25">
        <v>12.281599999999999</v>
      </c>
      <c r="AQ3998">
        <f t="shared" si="125"/>
        <v>2.1621999999999999</v>
      </c>
    </row>
    <row r="3999" spans="1:43" x14ac:dyDescent="0.2">
      <c r="A3999" t="str">
        <f t="shared" si="124"/>
        <v>2019_3691</v>
      </c>
      <c r="C3999" s="25">
        <v>3997</v>
      </c>
      <c r="D3999" s="25">
        <v>3691</v>
      </c>
      <c r="E3999" s="25">
        <v>3691</v>
      </c>
      <c r="F3999" s="25" t="s">
        <v>155</v>
      </c>
      <c r="G3999" s="25">
        <v>3.8239999999999998</v>
      </c>
      <c r="H3999" s="25">
        <v>2019</v>
      </c>
      <c r="I3999" s="25">
        <v>352996766</v>
      </c>
      <c r="J3999" s="25">
        <v>354001225</v>
      </c>
      <c r="K3999" s="25">
        <v>815</v>
      </c>
      <c r="L3999" s="25">
        <v>2904081</v>
      </c>
      <c r="M3999" s="25">
        <v>8.2269000000000005</v>
      </c>
      <c r="N3999" s="25">
        <v>120985</v>
      </c>
      <c r="O3999" s="25">
        <v>0.34176000000000001</v>
      </c>
      <c r="P3999" s="25">
        <v>0</v>
      </c>
      <c r="Q3999" s="25">
        <v>0</v>
      </c>
      <c r="R3999" s="25">
        <v>413648</v>
      </c>
      <c r="S3999" s="25">
        <v>1.1718200000000001</v>
      </c>
      <c r="T3999" s="25">
        <v>450000</v>
      </c>
      <c r="U3999" s="25">
        <v>1.2747999999999999</v>
      </c>
      <c r="V3999" s="25">
        <v>863648</v>
      </c>
      <c r="W3999" s="25">
        <v>2.4466000000000001</v>
      </c>
      <c r="X3999" s="25">
        <v>0</v>
      </c>
      <c r="Y3999" s="25">
        <v>0</v>
      </c>
      <c r="Z3999" s="25">
        <v>3888714</v>
      </c>
      <c r="AA3999" s="25">
        <v>11.0153</v>
      </c>
      <c r="AB3999" s="25">
        <v>320000</v>
      </c>
      <c r="AC3999" s="25">
        <v>0.90651999999999999</v>
      </c>
      <c r="AD3999" s="25">
        <v>0</v>
      </c>
      <c r="AE3999" s="25">
        <v>0</v>
      </c>
      <c r="AF3999" s="25">
        <v>97660</v>
      </c>
      <c r="AG3999" s="25">
        <v>0.27587</v>
      </c>
      <c r="AH3999" s="25">
        <v>116820</v>
      </c>
      <c r="AI3999" s="25">
        <v>0.33</v>
      </c>
      <c r="AJ3999" s="25">
        <v>0</v>
      </c>
      <c r="AK3999" s="25">
        <v>0</v>
      </c>
      <c r="AL3999" s="25">
        <v>667181</v>
      </c>
      <c r="AM3999" s="25">
        <v>1.88469</v>
      </c>
      <c r="AN3999" s="25">
        <v>5101663</v>
      </c>
      <c r="AO3999" s="25">
        <v>14.4124</v>
      </c>
      <c r="AQ3999">
        <f t="shared" si="125"/>
        <v>2.4466000000000001</v>
      </c>
    </row>
    <row r="4000" spans="1:43" x14ac:dyDescent="0.2">
      <c r="A4000" t="str">
        <f t="shared" si="124"/>
        <v>2019_3715</v>
      </c>
      <c r="C4000" s="25">
        <v>3998</v>
      </c>
      <c r="D4000" s="25">
        <v>3715</v>
      </c>
      <c r="E4000" s="25">
        <v>3715</v>
      </c>
      <c r="F4000" s="25" t="s">
        <v>156</v>
      </c>
      <c r="G4000" s="25">
        <v>26.437000000000001</v>
      </c>
      <c r="H4000" s="25">
        <v>2019</v>
      </c>
      <c r="I4000" s="25">
        <v>2079795400</v>
      </c>
      <c r="J4000" s="25">
        <v>2184255528</v>
      </c>
      <c r="K4000" s="25">
        <v>7436.2</v>
      </c>
      <c r="L4000" s="25">
        <v>19783856</v>
      </c>
      <c r="M4000" s="25">
        <v>9.5123999999999995</v>
      </c>
      <c r="N4000" s="25">
        <v>3463239</v>
      </c>
      <c r="O4000" s="25">
        <v>1.58555</v>
      </c>
      <c r="P4000" s="25">
        <v>0</v>
      </c>
      <c r="Q4000" s="25">
        <v>0</v>
      </c>
      <c r="R4000" s="25">
        <v>3521401</v>
      </c>
      <c r="S4000" s="25">
        <v>1.6931499999999999</v>
      </c>
      <c r="T4000" s="25">
        <v>1301000</v>
      </c>
      <c r="U4000" s="25">
        <v>0.62549999999999994</v>
      </c>
      <c r="V4000" s="25">
        <v>4822401</v>
      </c>
      <c r="W4000" s="25">
        <v>2.3187000000000002</v>
      </c>
      <c r="X4000" s="25">
        <v>0</v>
      </c>
      <c r="Y4000" s="25">
        <v>0</v>
      </c>
      <c r="Z4000" s="25">
        <v>28069496</v>
      </c>
      <c r="AA4000" s="25">
        <v>13.416700000000001</v>
      </c>
      <c r="AB4000" s="25">
        <v>1050000</v>
      </c>
      <c r="AC4000" s="25">
        <v>0.50485999999999998</v>
      </c>
      <c r="AD4000" s="25">
        <v>0</v>
      </c>
      <c r="AE4000" s="25">
        <v>0</v>
      </c>
      <c r="AF4000" s="25">
        <v>2926902</v>
      </c>
      <c r="AG4000" s="25">
        <v>1.34</v>
      </c>
      <c r="AH4000" s="25">
        <v>720804</v>
      </c>
      <c r="AI4000" s="25">
        <v>0.33</v>
      </c>
      <c r="AJ4000" s="25">
        <v>280772</v>
      </c>
      <c r="AK4000" s="25">
        <v>0.13500000000000001</v>
      </c>
      <c r="AL4000" s="25">
        <v>3595523</v>
      </c>
      <c r="AM4000" s="25">
        <v>1.64611</v>
      </c>
      <c r="AN4000" s="25">
        <v>36639991</v>
      </c>
      <c r="AO4000" s="25">
        <v>17.372599999999998</v>
      </c>
      <c r="AQ4000">
        <f t="shared" si="125"/>
        <v>2.3187000000000002</v>
      </c>
    </row>
    <row r="4001" spans="1:43" x14ac:dyDescent="0.2">
      <c r="A4001" t="str">
        <f t="shared" si="124"/>
        <v>2019_3744</v>
      </c>
      <c r="C4001" s="25">
        <v>3999</v>
      </c>
      <c r="D4001" s="25">
        <v>3744</v>
      </c>
      <c r="E4001" s="25">
        <v>3744</v>
      </c>
      <c r="F4001" s="25" t="s">
        <v>157</v>
      </c>
      <c r="G4001" s="25">
        <v>2.15</v>
      </c>
      <c r="H4001" s="25">
        <v>2019</v>
      </c>
      <c r="I4001" s="25">
        <v>169392474</v>
      </c>
      <c r="J4001" s="25">
        <v>174475431</v>
      </c>
      <c r="K4001" s="25">
        <v>645.5</v>
      </c>
      <c r="L4001" s="25">
        <v>1728059</v>
      </c>
      <c r="M4001" s="25">
        <v>10.201499999999999</v>
      </c>
      <c r="N4001" s="25">
        <v>262530</v>
      </c>
      <c r="O4001" s="25">
        <v>1.50468</v>
      </c>
      <c r="P4001" s="25">
        <v>0</v>
      </c>
      <c r="Q4001" s="25">
        <v>0</v>
      </c>
      <c r="R4001" s="25">
        <v>7326</v>
      </c>
      <c r="S4001" s="25">
        <v>4.3249999999999997E-2</v>
      </c>
      <c r="T4001" s="25">
        <v>83130</v>
      </c>
      <c r="U4001" s="25">
        <v>0.49080000000000001</v>
      </c>
      <c r="V4001" s="25">
        <v>90456</v>
      </c>
      <c r="W4001" s="25">
        <v>0.53400000000000003</v>
      </c>
      <c r="X4001" s="25">
        <v>0</v>
      </c>
      <c r="Y4001" s="25">
        <v>0</v>
      </c>
      <c r="Z4001" s="25">
        <v>2081045</v>
      </c>
      <c r="AA4001" s="25">
        <v>12.2402</v>
      </c>
      <c r="AB4001" s="25">
        <v>205591</v>
      </c>
      <c r="AC4001" s="25">
        <v>1.2137</v>
      </c>
      <c r="AD4001" s="25">
        <v>0</v>
      </c>
      <c r="AE4001" s="25">
        <v>0</v>
      </c>
      <c r="AF4001" s="25">
        <v>116899</v>
      </c>
      <c r="AG4001" s="25">
        <v>0.67</v>
      </c>
      <c r="AH4001" s="25">
        <v>57577</v>
      </c>
      <c r="AI4001" s="25">
        <v>0.33</v>
      </c>
      <c r="AJ4001" s="25">
        <v>0</v>
      </c>
      <c r="AK4001" s="25">
        <v>0</v>
      </c>
      <c r="AL4001" s="25">
        <v>705946</v>
      </c>
      <c r="AM4001" s="25">
        <v>4.0461099999999997</v>
      </c>
      <c r="AN4001" s="25">
        <v>3166778</v>
      </c>
      <c r="AO4001" s="25">
        <v>18.5</v>
      </c>
      <c r="AQ4001">
        <f t="shared" si="125"/>
        <v>0.53400000000000003</v>
      </c>
    </row>
    <row r="4002" spans="1:43" x14ac:dyDescent="0.2">
      <c r="A4002" t="str">
        <f t="shared" si="124"/>
        <v>2019_3798</v>
      </c>
      <c r="C4002" s="25">
        <v>4000</v>
      </c>
      <c r="D4002" s="25">
        <v>3798</v>
      </c>
      <c r="E4002" s="25">
        <v>3798</v>
      </c>
      <c r="F4002" s="25" t="s">
        <v>158</v>
      </c>
      <c r="G4002" s="25">
        <v>2.165</v>
      </c>
      <c r="H4002" s="25">
        <v>2019</v>
      </c>
      <c r="I4002" s="25">
        <v>182616187</v>
      </c>
      <c r="J4002" s="25">
        <v>182616187</v>
      </c>
      <c r="K4002" s="25">
        <v>564</v>
      </c>
      <c r="L4002" s="25">
        <v>1634120</v>
      </c>
      <c r="M4002" s="25">
        <v>8.9483999999999995</v>
      </c>
      <c r="N4002" s="25">
        <v>128101</v>
      </c>
      <c r="O4002" s="25">
        <v>0.70147999999999999</v>
      </c>
      <c r="P4002" s="25">
        <v>0</v>
      </c>
      <c r="Q4002" s="25">
        <v>0</v>
      </c>
      <c r="R4002" s="25">
        <v>11333</v>
      </c>
      <c r="S4002" s="25">
        <v>6.2059999999999997E-2</v>
      </c>
      <c r="T4002" s="25">
        <v>0</v>
      </c>
      <c r="U4002" s="25">
        <v>0</v>
      </c>
      <c r="V4002" s="25">
        <v>11333</v>
      </c>
      <c r="W4002" s="25">
        <v>6.2100000000000002E-2</v>
      </c>
      <c r="X4002" s="25">
        <v>0</v>
      </c>
      <c r="Y4002" s="25">
        <v>0</v>
      </c>
      <c r="Z4002" s="25">
        <v>1773554</v>
      </c>
      <c r="AA4002" s="25">
        <v>9.7119</v>
      </c>
      <c r="AB4002" s="25">
        <v>300000</v>
      </c>
      <c r="AC4002" s="25">
        <v>1.64279</v>
      </c>
      <c r="AD4002" s="25">
        <v>0</v>
      </c>
      <c r="AE4002" s="25">
        <v>0</v>
      </c>
      <c r="AF4002" s="25">
        <v>0</v>
      </c>
      <c r="AG4002" s="25">
        <v>0</v>
      </c>
      <c r="AH4002" s="25">
        <v>60263</v>
      </c>
      <c r="AI4002" s="25">
        <v>0.33</v>
      </c>
      <c r="AJ4002" s="25">
        <v>0</v>
      </c>
      <c r="AK4002" s="25">
        <v>0</v>
      </c>
      <c r="AL4002" s="25">
        <v>156060</v>
      </c>
      <c r="AM4002" s="25">
        <v>0.85458000000000001</v>
      </c>
      <c r="AN4002" s="25">
        <v>2289649</v>
      </c>
      <c r="AO4002" s="25">
        <v>12.539300000000001</v>
      </c>
      <c r="AQ4002">
        <f t="shared" si="125"/>
        <v>6.2100000000000002E-2</v>
      </c>
    </row>
    <row r="4003" spans="1:43" x14ac:dyDescent="0.2">
      <c r="A4003" t="str">
        <f t="shared" si="124"/>
        <v>2019_3816</v>
      </c>
      <c r="C4003" s="25">
        <v>4001</v>
      </c>
      <c r="D4003" s="25">
        <v>3816</v>
      </c>
      <c r="E4003" s="25">
        <v>3816</v>
      </c>
      <c r="F4003" s="25" t="s">
        <v>159</v>
      </c>
      <c r="G4003" s="25">
        <v>1.694</v>
      </c>
      <c r="H4003" s="25">
        <v>2019</v>
      </c>
      <c r="I4003" s="25">
        <v>150530981</v>
      </c>
      <c r="J4003" s="25">
        <v>167645524</v>
      </c>
      <c r="K4003" s="25">
        <v>366.1</v>
      </c>
      <c r="L4003" s="25">
        <v>1195686</v>
      </c>
      <c r="M4003" s="25">
        <v>7.9431000000000003</v>
      </c>
      <c r="N4003" s="25">
        <v>9828</v>
      </c>
      <c r="O4003" s="25">
        <v>5.8619999999999998E-2</v>
      </c>
      <c r="P4003" s="25">
        <v>0</v>
      </c>
      <c r="Q4003" s="25">
        <v>0</v>
      </c>
      <c r="R4003" s="25">
        <v>0</v>
      </c>
      <c r="S4003" s="25">
        <v>0</v>
      </c>
      <c r="T4003" s="25">
        <v>0</v>
      </c>
      <c r="U4003" s="25">
        <v>0</v>
      </c>
      <c r="V4003" s="25">
        <v>0</v>
      </c>
      <c r="W4003" s="25">
        <v>0</v>
      </c>
      <c r="X4003" s="25">
        <v>0</v>
      </c>
      <c r="Y4003" s="25">
        <v>0</v>
      </c>
      <c r="Z4003" s="25">
        <v>1205514</v>
      </c>
      <c r="AA4003" s="25">
        <v>8.0016999999999996</v>
      </c>
      <c r="AB4003" s="25">
        <v>190000</v>
      </c>
      <c r="AC4003" s="25">
        <v>1.2622</v>
      </c>
      <c r="AD4003" s="25">
        <v>0</v>
      </c>
      <c r="AE4003" s="25">
        <v>0</v>
      </c>
      <c r="AF4003" s="25">
        <v>112323</v>
      </c>
      <c r="AG4003" s="25">
        <v>0.67</v>
      </c>
      <c r="AH4003" s="25">
        <v>55323</v>
      </c>
      <c r="AI4003" s="25">
        <v>0.33</v>
      </c>
      <c r="AJ4003" s="25">
        <v>0</v>
      </c>
      <c r="AK4003" s="25">
        <v>0</v>
      </c>
      <c r="AL4003" s="25">
        <v>451223</v>
      </c>
      <c r="AM4003" s="25">
        <v>2.6915300000000002</v>
      </c>
      <c r="AN4003" s="25">
        <v>2008675</v>
      </c>
      <c r="AO4003" s="25">
        <v>12.955500000000001</v>
      </c>
      <c r="AQ4003">
        <f t="shared" si="125"/>
        <v>0</v>
      </c>
    </row>
    <row r="4004" spans="1:43" x14ac:dyDescent="0.2">
      <c r="A4004" t="str">
        <f t="shared" si="124"/>
        <v>2019_3841</v>
      </c>
      <c r="C4004" s="25">
        <v>4002</v>
      </c>
      <c r="D4004" s="25">
        <v>3841</v>
      </c>
      <c r="E4004" s="25">
        <v>3841</v>
      </c>
      <c r="F4004" s="25" t="s">
        <v>160</v>
      </c>
      <c r="G4004" s="25">
        <v>3.149</v>
      </c>
      <c r="H4004" s="25">
        <v>2019</v>
      </c>
      <c r="I4004" s="25">
        <v>278867246</v>
      </c>
      <c r="J4004" s="25">
        <v>282177023</v>
      </c>
      <c r="K4004" s="25">
        <v>740</v>
      </c>
      <c r="L4004" s="25">
        <v>2450631</v>
      </c>
      <c r="M4004" s="25">
        <v>8.7878000000000007</v>
      </c>
      <c r="N4004" s="25">
        <v>43712</v>
      </c>
      <c r="O4004" s="25">
        <v>0.15490999999999999</v>
      </c>
      <c r="P4004" s="25">
        <v>0</v>
      </c>
      <c r="Q4004" s="25">
        <v>0</v>
      </c>
      <c r="R4004" s="25">
        <v>0</v>
      </c>
      <c r="S4004" s="25">
        <v>0</v>
      </c>
      <c r="T4004" s="25">
        <v>0</v>
      </c>
      <c r="U4004" s="25">
        <v>0</v>
      </c>
      <c r="V4004" s="25">
        <v>0</v>
      </c>
      <c r="W4004" s="25">
        <v>0</v>
      </c>
      <c r="X4004" s="25">
        <v>0</v>
      </c>
      <c r="Y4004" s="25">
        <v>0</v>
      </c>
      <c r="Z4004" s="25">
        <v>2494343</v>
      </c>
      <c r="AA4004" s="25">
        <v>8.9427000000000003</v>
      </c>
      <c r="AB4004" s="25">
        <v>300000</v>
      </c>
      <c r="AC4004" s="25">
        <v>1.07578</v>
      </c>
      <c r="AD4004" s="25">
        <v>0</v>
      </c>
      <c r="AE4004" s="25">
        <v>0</v>
      </c>
      <c r="AF4004" s="25">
        <v>282177</v>
      </c>
      <c r="AG4004" s="25">
        <v>1</v>
      </c>
      <c r="AH4004" s="25">
        <v>93118</v>
      </c>
      <c r="AI4004" s="25">
        <v>0.33</v>
      </c>
      <c r="AJ4004" s="25">
        <v>0</v>
      </c>
      <c r="AK4004" s="25">
        <v>0</v>
      </c>
      <c r="AL4004" s="25">
        <v>0</v>
      </c>
      <c r="AM4004" s="25">
        <v>0</v>
      </c>
      <c r="AN4004" s="25">
        <v>3169389</v>
      </c>
      <c r="AO4004" s="25">
        <v>11.3485</v>
      </c>
      <c r="AQ4004">
        <f t="shared" si="125"/>
        <v>0</v>
      </c>
    </row>
    <row r="4005" spans="1:43" x14ac:dyDescent="0.2">
      <c r="A4005" t="str">
        <f t="shared" si="124"/>
        <v>2019_3897</v>
      </c>
      <c r="C4005" s="25">
        <v>4003</v>
      </c>
      <c r="D4005" s="25">
        <v>3897</v>
      </c>
      <c r="E4005" s="25">
        <v>3897</v>
      </c>
      <c r="F4005" s="25" t="s">
        <v>927</v>
      </c>
      <c r="G4005" s="25">
        <v>1.087</v>
      </c>
      <c r="H4005" s="25">
        <v>2019</v>
      </c>
      <c r="I4005" s="25">
        <v>197737765</v>
      </c>
      <c r="J4005" s="25">
        <v>204794333</v>
      </c>
      <c r="K4005" s="25">
        <v>165.2</v>
      </c>
      <c r="L4005" s="25">
        <v>1227840</v>
      </c>
      <c r="M4005" s="25">
        <v>6.2093999999999996</v>
      </c>
      <c r="N4005" s="25">
        <v>20998</v>
      </c>
      <c r="O4005" s="25">
        <v>0.10253</v>
      </c>
      <c r="P4005" s="25">
        <v>232178</v>
      </c>
      <c r="Q4005" s="25">
        <v>1.1741699999999999</v>
      </c>
      <c r="R4005" s="25">
        <v>0</v>
      </c>
      <c r="S4005" s="25">
        <v>0</v>
      </c>
      <c r="T4005" s="25">
        <v>0</v>
      </c>
      <c r="U4005" s="25">
        <v>0</v>
      </c>
      <c r="V4005" s="25">
        <v>0</v>
      </c>
      <c r="W4005" s="25">
        <v>0</v>
      </c>
      <c r="X4005" s="25">
        <v>0</v>
      </c>
      <c r="Y4005" s="25">
        <v>0</v>
      </c>
      <c r="Z4005" s="25">
        <v>1481016</v>
      </c>
      <c r="AA4005" s="25">
        <v>7.4861000000000004</v>
      </c>
      <c r="AB4005" s="25">
        <v>75000</v>
      </c>
      <c r="AC4005" s="25">
        <v>0.37929000000000002</v>
      </c>
      <c r="AD4005" s="25">
        <v>0</v>
      </c>
      <c r="AE4005" s="25">
        <v>0</v>
      </c>
      <c r="AF4005" s="25">
        <v>0</v>
      </c>
      <c r="AG4005" s="25">
        <v>0</v>
      </c>
      <c r="AH4005" s="25">
        <v>67582</v>
      </c>
      <c r="AI4005" s="25">
        <v>0.33</v>
      </c>
      <c r="AJ4005" s="25">
        <v>0</v>
      </c>
      <c r="AK4005" s="25">
        <v>0</v>
      </c>
      <c r="AL4005" s="25">
        <v>0</v>
      </c>
      <c r="AM4005" s="25">
        <v>0</v>
      </c>
      <c r="AN4005" s="25">
        <v>1624563</v>
      </c>
      <c r="AO4005" s="25">
        <v>8.1953999999999994</v>
      </c>
      <c r="AQ4005">
        <f t="shared" si="125"/>
        <v>0</v>
      </c>
    </row>
    <row r="4006" spans="1:43" x14ac:dyDescent="0.2">
      <c r="A4006" t="str">
        <f t="shared" si="124"/>
        <v>2019_3906</v>
      </c>
      <c r="C4006" s="25">
        <v>4004</v>
      </c>
      <c r="D4006" s="25">
        <v>3906</v>
      </c>
      <c r="E4006" s="25">
        <v>3906</v>
      </c>
      <c r="F4006" s="25" t="s">
        <v>162</v>
      </c>
      <c r="G4006" s="25">
        <v>1.8620000000000001</v>
      </c>
      <c r="H4006" s="25">
        <v>2019</v>
      </c>
      <c r="I4006" s="25">
        <v>193057819</v>
      </c>
      <c r="J4006" s="25">
        <v>194940135</v>
      </c>
      <c r="K4006" s="25">
        <v>462.6</v>
      </c>
      <c r="L4006" s="25">
        <v>1612248</v>
      </c>
      <c r="M4006" s="25">
        <v>8.3511000000000006</v>
      </c>
      <c r="N4006" s="25">
        <v>39219</v>
      </c>
      <c r="O4006" s="25">
        <v>0.20118</v>
      </c>
      <c r="P4006" s="25">
        <v>0</v>
      </c>
      <c r="Q4006" s="25">
        <v>0</v>
      </c>
      <c r="R4006" s="25">
        <v>113296</v>
      </c>
      <c r="S4006" s="25">
        <v>0.58684999999999998</v>
      </c>
      <c r="T4006" s="25">
        <v>21500</v>
      </c>
      <c r="U4006" s="25">
        <v>0.1114</v>
      </c>
      <c r="V4006" s="25">
        <v>134796</v>
      </c>
      <c r="W4006" s="25">
        <v>0.69820000000000004</v>
      </c>
      <c r="X4006" s="25">
        <v>0</v>
      </c>
      <c r="Y4006" s="25">
        <v>0</v>
      </c>
      <c r="Z4006" s="25">
        <v>1786263</v>
      </c>
      <c r="AA4006" s="25">
        <v>9.2505000000000006</v>
      </c>
      <c r="AB4006" s="25">
        <v>250000</v>
      </c>
      <c r="AC4006" s="25">
        <v>1.29495</v>
      </c>
      <c r="AD4006" s="25">
        <v>0</v>
      </c>
      <c r="AE4006" s="25">
        <v>0</v>
      </c>
      <c r="AF4006" s="25">
        <v>95952</v>
      </c>
      <c r="AG4006" s="25">
        <v>0.49220999999999998</v>
      </c>
      <c r="AH4006" s="25">
        <v>64330</v>
      </c>
      <c r="AI4006" s="25">
        <v>0.33</v>
      </c>
      <c r="AJ4006" s="25">
        <v>0</v>
      </c>
      <c r="AK4006" s="25">
        <v>0</v>
      </c>
      <c r="AL4006" s="25">
        <v>213390</v>
      </c>
      <c r="AM4006" s="25">
        <v>1.0946400000000001</v>
      </c>
      <c r="AN4006" s="25">
        <v>2414634</v>
      </c>
      <c r="AO4006" s="25">
        <v>12.462300000000001</v>
      </c>
      <c r="AQ4006">
        <f t="shared" si="125"/>
        <v>0.69820000000000004</v>
      </c>
    </row>
    <row r="4007" spans="1:43" x14ac:dyDescent="0.2">
      <c r="A4007" t="str">
        <f t="shared" si="124"/>
        <v>2019_3942</v>
      </c>
      <c r="C4007" s="25">
        <v>4005</v>
      </c>
      <c r="D4007" s="25">
        <v>3942</v>
      </c>
      <c r="E4007" s="25">
        <v>3942</v>
      </c>
      <c r="F4007" s="25" t="s">
        <v>163</v>
      </c>
      <c r="G4007" s="25">
        <v>2.8079999999999998</v>
      </c>
      <c r="H4007" s="25">
        <v>2019</v>
      </c>
      <c r="I4007" s="25">
        <v>139385396</v>
      </c>
      <c r="J4007" s="25">
        <v>141386852</v>
      </c>
      <c r="K4007" s="25">
        <v>683.7</v>
      </c>
      <c r="L4007" s="25">
        <v>1399764</v>
      </c>
      <c r="M4007" s="25">
        <v>10.042400000000001</v>
      </c>
      <c r="N4007" s="25">
        <v>103131</v>
      </c>
      <c r="O4007" s="25">
        <v>0.72941999999999996</v>
      </c>
      <c r="P4007" s="25">
        <v>0</v>
      </c>
      <c r="Q4007" s="25">
        <v>0</v>
      </c>
      <c r="R4007" s="25">
        <v>138967</v>
      </c>
      <c r="S4007" s="25">
        <v>0.997</v>
      </c>
      <c r="T4007" s="25">
        <v>195169</v>
      </c>
      <c r="U4007" s="25">
        <v>1.4001999999999999</v>
      </c>
      <c r="V4007" s="25">
        <v>334136</v>
      </c>
      <c r="W4007" s="25">
        <v>2.3972000000000002</v>
      </c>
      <c r="X4007" s="25">
        <v>0</v>
      </c>
      <c r="Y4007" s="25">
        <v>0</v>
      </c>
      <c r="Z4007" s="25">
        <v>1837031</v>
      </c>
      <c r="AA4007" s="25">
        <v>13.169</v>
      </c>
      <c r="AB4007" s="25">
        <v>176787</v>
      </c>
      <c r="AC4007" s="25">
        <v>1.26833</v>
      </c>
      <c r="AD4007" s="25">
        <v>0</v>
      </c>
      <c r="AE4007" s="25">
        <v>0</v>
      </c>
      <c r="AF4007" s="25">
        <v>141387</v>
      </c>
      <c r="AG4007" s="25">
        <v>1</v>
      </c>
      <c r="AH4007" s="25">
        <v>46658</v>
      </c>
      <c r="AI4007" s="25">
        <v>0.33</v>
      </c>
      <c r="AJ4007" s="25">
        <v>0</v>
      </c>
      <c r="AK4007" s="25">
        <v>0</v>
      </c>
      <c r="AL4007" s="25">
        <v>185937</v>
      </c>
      <c r="AM4007" s="25">
        <v>1.3150900000000001</v>
      </c>
      <c r="AN4007" s="25">
        <v>2387793</v>
      </c>
      <c r="AO4007" s="25">
        <v>17.0825</v>
      </c>
      <c r="AQ4007">
        <f t="shared" si="125"/>
        <v>2.3972000000000002</v>
      </c>
    </row>
    <row r="4008" spans="1:43" x14ac:dyDescent="0.2">
      <c r="A4008" t="str">
        <f t="shared" si="124"/>
        <v>2019_3978</v>
      </c>
      <c r="C4008" s="25">
        <v>4006</v>
      </c>
      <c r="D4008" s="25">
        <v>3978</v>
      </c>
      <c r="E4008" s="25">
        <v>3978</v>
      </c>
      <c r="F4008" s="25" t="s">
        <v>164</v>
      </c>
      <c r="G4008" s="25">
        <v>2.7749999999999999</v>
      </c>
      <c r="H4008" s="25">
        <v>2019</v>
      </c>
      <c r="I4008" s="25">
        <v>316150525</v>
      </c>
      <c r="J4008" s="25">
        <v>316150525</v>
      </c>
      <c r="K4008" s="25">
        <v>546.6</v>
      </c>
      <c r="L4008" s="25">
        <v>2501002</v>
      </c>
      <c r="M4008" s="25">
        <v>7.9108000000000001</v>
      </c>
      <c r="N4008" s="25">
        <v>93931</v>
      </c>
      <c r="O4008" s="25">
        <v>0.29710999999999999</v>
      </c>
      <c r="P4008" s="25">
        <v>0</v>
      </c>
      <c r="Q4008" s="25">
        <v>0</v>
      </c>
      <c r="R4008" s="25">
        <v>0</v>
      </c>
      <c r="S4008" s="25">
        <v>0</v>
      </c>
      <c r="T4008" s="25">
        <v>0</v>
      </c>
      <c r="U4008" s="25">
        <v>0</v>
      </c>
      <c r="V4008" s="25">
        <v>0</v>
      </c>
      <c r="W4008" s="25">
        <v>0</v>
      </c>
      <c r="X4008" s="25">
        <v>0</v>
      </c>
      <c r="Y4008" s="25">
        <v>0</v>
      </c>
      <c r="Z4008" s="25">
        <v>2594933</v>
      </c>
      <c r="AA4008" s="25">
        <v>8.2079000000000004</v>
      </c>
      <c r="AB4008" s="25">
        <v>0</v>
      </c>
      <c r="AC4008" s="25">
        <v>0</v>
      </c>
      <c r="AD4008" s="25">
        <v>0</v>
      </c>
      <c r="AE4008" s="25">
        <v>0</v>
      </c>
      <c r="AF4008" s="25">
        <v>401435</v>
      </c>
      <c r="AG4008" s="25">
        <v>1.26976</v>
      </c>
      <c r="AH4008" s="25">
        <v>104330</v>
      </c>
      <c r="AI4008" s="25">
        <v>0.33</v>
      </c>
      <c r="AJ4008" s="25">
        <v>0</v>
      </c>
      <c r="AK4008" s="25">
        <v>0</v>
      </c>
      <c r="AL4008" s="25">
        <v>262525</v>
      </c>
      <c r="AM4008" s="25">
        <v>0</v>
      </c>
      <c r="AN4008" s="25">
        <v>3363074</v>
      </c>
      <c r="AO4008" s="25">
        <v>9.8077000000000005</v>
      </c>
      <c r="AQ4008">
        <f t="shared" si="125"/>
        <v>0</v>
      </c>
    </row>
    <row r="4009" spans="1:43" x14ac:dyDescent="0.2">
      <c r="A4009" t="str">
        <f t="shared" si="124"/>
        <v>2019_4023</v>
      </c>
      <c r="C4009" s="25">
        <v>4007</v>
      </c>
      <c r="D4009" s="25">
        <v>4023</v>
      </c>
      <c r="E4009" s="25">
        <v>4023</v>
      </c>
      <c r="F4009" s="25" t="s">
        <v>929</v>
      </c>
      <c r="G4009" s="25">
        <v>2.8460000000000001</v>
      </c>
      <c r="H4009" s="25">
        <v>2019</v>
      </c>
      <c r="I4009" s="25">
        <v>358843925</v>
      </c>
      <c r="J4009" s="25">
        <v>408245815</v>
      </c>
      <c r="K4009" s="25">
        <v>658</v>
      </c>
      <c r="L4009" s="25">
        <v>2834436</v>
      </c>
      <c r="M4009" s="25">
        <v>7.8987999999999996</v>
      </c>
      <c r="N4009" s="25">
        <v>43508</v>
      </c>
      <c r="O4009" s="25">
        <v>0.10657</v>
      </c>
      <c r="P4009" s="25">
        <v>0</v>
      </c>
      <c r="Q4009" s="25">
        <v>0</v>
      </c>
      <c r="R4009" s="25">
        <v>126426</v>
      </c>
      <c r="S4009" s="25">
        <v>0.35231000000000001</v>
      </c>
      <c r="T4009" s="25">
        <v>94121</v>
      </c>
      <c r="U4009" s="25">
        <v>0.26229999999999998</v>
      </c>
      <c r="V4009" s="25">
        <v>220547</v>
      </c>
      <c r="W4009" s="25">
        <v>0.61460000000000004</v>
      </c>
      <c r="X4009" s="25">
        <v>0</v>
      </c>
      <c r="Y4009" s="25">
        <v>0</v>
      </c>
      <c r="Z4009" s="25">
        <v>3098491</v>
      </c>
      <c r="AA4009" s="25">
        <v>8.6199999999999992</v>
      </c>
      <c r="AB4009" s="25">
        <v>320000</v>
      </c>
      <c r="AC4009" s="25">
        <v>0.89175000000000004</v>
      </c>
      <c r="AD4009" s="25">
        <v>0</v>
      </c>
      <c r="AE4009" s="25">
        <v>0</v>
      </c>
      <c r="AF4009" s="25">
        <v>338844</v>
      </c>
      <c r="AG4009" s="25">
        <v>0.83</v>
      </c>
      <c r="AH4009" s="25">
        <v>134721</v>
      </c>
      <c r="AI4009" s="25">
        <v>0.33</v>
      </c>
      <c r="AJ4009" s="25">
        <v>0</v>
      </c>
      <c r="AK4009" s="25">
        <v>0</v>
      </c>
      <c r="AL4009" s="25">
        <v>0</v>
      </c>
      <c r="AM4009" s="25">
        <v>0</v>
      </c>
      <c r="AN4009" s="25">
        <v>3886286</v>
      </c>
      <c r="AO4009" s="25">
        <v>10.6717</v>
      </c>
      <c r="AQ4009">
        <f t="shared" si="125"/>
        <v>0.61460000000000004</v>
      </c>
    </row>
    <row r="4010" spans="1:43" x14ac:dyDescent="0.2">
      <c r="A4010" t="str">
        <f t="shared" si="124"/>
        <v>2019_4033</v>
      </c>
      <c r="C4010" s="25">
        <v>4008</v>
      </c>
      <c r="D4010" s="25">
        <v>4033</v>
      </c>
      <c r="E4010" s="25">
        <v>4033</v>
      </c>
      <c r="F4010" s="25" t="s">
        <v>654</v>
      </c>
      <c r="G4010" s="25">
        <v>3.8650000000000002</v>
      </c>
      <c r="H4010" s="25">
        <v>2019</v>
      </c>
      <c r="I4010" s="25">
        <v>357673403</v>
      </c>
      <c r="J4010" s="25">
        <v>362267035</v>
      </c>
      <c r="K4010" s="25">
        <v>654.6</v>
      </c>
      <c r="L4010" s="25">
        <v>3076649</v>
      </c>
      <c r="M4010" s="25">
        <v>8.6018000000000008</v>
      </c>
      <c r="N4010" s="25">
        <v>240542</v>
      </c>
      <c r="O4010" s="25">
        <v>0.66398999999999997</v>
      </c>
      <c r="P4010" s="25">
        <v>0</v>
      </c>
      <c r="Q4010" s="25">
        <v>0</v>
      </c>
      <c r="R4010" s="25">
        <v>193959</v>
      </c>
      <c r="S4010" s="25">
        <v>0.54227999999999998</v>
      </c>
      <c r="T4010" s="25">
        <v>150000</v>
      </c>
      <c r="U4010" s="25">
        <v>0.4194</v>
      </c>
      <c r="V4010" s="25">
        <v>343959</v>
      </c>
      <c r="W4010" s="25">
        <v>0.9617</v>
      </c>
      <c r="X4010" s="25">
        <v>0</v>
      </c>
      <c r="Y4010" s="25">
        <v>0</v>
      </c>
      <c r="Z4010" s="25">
        <v>3661150</v>
      </c>
      <c r="AA4010" s="25">
        <v>10.227499999999999</v>
      </c>
      <c r="AB4010" s="25">
        <v>150000</v>
      </c>
      <c r="AC4010" s="25">
        <v>0.41937999999999998</v>
      </c>
      <c r="AD4010" s="25">
        <v>0</v>
      </c>
      <c r="AE4010" s="25">
        <v>0</v>
      </c>
      <c r="AF4010" s="25">
        <v>0</v>
      </c>
      <c r="AG4010" s="25">
        <v>0</v>
      </c>
      <c r="AH4010" s="25">
        <v>119548</v>
      </c>
      <c r="AI4010" s="25">
        <v>0.33</v>
      </c>
      <c r="AJ4010" s="25">
        <v>0</v>
      </c>
      <c r="AK4010" s="25">
        <v>0</v>
      </c>
      <c r="AL4010" s="25">
        <v>272225</v>
      </c>
      <c r="AM4010" s="25">
        <v>1.1400300000000001</v>
      </c>
      <c r="AN4010" s="25">
        <v>4197537</v>
      </c>
      <c r="AO4010" s="25">
        <v>12.116899999999999</v>
      </c>
      <c r="AQ4010">
        <f t="shared" si="125"/>
        <v>0.9617</v>
      </c>
    </row>
    <row r="4011" spans="1:43" x14ac:dyDescent="0.2">
      <c r="A4011" t="str">
        <f t="shared" si="124"/>
        <v>2019_4041</v>
      </c>
      <c r="C4011" s="25">
        <v>4009</v>
      </c>
      <c r="D4011" s="25">
        <v>4041</v>
      </c>
      <c r="E4011" s="25">
        <v>4041</v>
      </c>
      <c r="F4011" s="25" t="s">
        <v>165</v>
      </c>
      <c r="G4011" s="25">
        <v>8.657</v>
      </c>
      <c r="H4011" s="25">
        <v>2019</v>
      </c>
      <c r="I4011" s="25">
        <v>431889124</v>
      </c>
      <c r="J4011" s="25">
        <v>439992529</v>
      </c>
      <c r="K4011" s="25">
        <v>1335.5</v>
      </c>
      <c r="L4011" s="25">
        <v>4217491</v>
      </c>
      <c r="M4011" s="25">
        <v>9.7652000000000001</v>
      </c>
      <c r="N4011" s="25">
        <v>80750</v>
      </c>
      <c r="O4011" s="25">
        <v>0.18353</v>
      </c>
      <c r="P4011" s="25">
        <v>0</v>
      </c>
      <c r="Q4011" s="25">
        <v>0</v>
      </c>
      <c r="R4011" s="25">
        <v>635000</v>
      </c>
      <c r="S4011" s="25">
        <v>1.47028</v>
      </c>
      <c r="T4011" s="25">
        <v>0</v>
      </c>
      <c r="U4011" s="25">
        <v>0</v>
      </c>
      <c r="V4011" s="25">
        <v>635000</v>
      </c>
      <c r="W4011" s="25">
        <v>1.4702999999999999</v>
      </c>
      <c r="X4011" s="25">
        <v>0</v>
      </c>
      <c r="Y4011" s="25">
        <v>0</v>
      </c>
      <c r="Z4011" s="25">
        <v>4933241</v>
      </c>
      <c r="AA4011" s="25">
        <v>11.419</v>
      </c>
      <c r="AB4011" s="25">
        <v>0</v>
      </c>
      <c r="AC4011" s="25">
        <v>0</v>
      </c>
      <c r="AD4011" s="25">
        <v>0</v>
      </c>
      <c r="AE4011" s="25">
        <v>0</v>
      </c>
      <c r="AF4011" s="25">
        <v>439993</v>
      </c>
      <c r="AG4011" s="25">
        <v>1</v>
      </c>
      <c r="AH4011" s="25">
        <v>145198</v>
      </c>
      <c r="AI4011" s="25">
        <v>0.33</v>
      </c>
      <c r="AJ4011" s="25">
        <v>0</v>
      </c>
      <c r="AK4011" s="25">
        <v>0</v>
      </c>
      <c r="AL4011" s="25">
        <v>0</v>
      </c>
      <c r="AM4011" s="25">
        <v>0</v>
      </c>
      <c r="AN4011" s="25">
        <v>5517881</v>
      </c>
      <c r="AO4011" s="25">
        <v>12.749000000000001</v>
      </c>
      <c r="AQ4011">
        <f t="shared" si="125"/>
        <v>1.4702999999999999</v>
      </c>
    </row>
    <row r="4012" spans="1:43" x14ac:dyDescent="0.2">
      <c r="A4012" t="str">
        <f t="shared" si="124"/>
        <v>2019_4043</v>
      </c>
      <c r="C4012" s="25">
        <v>4010</v>
      </c>
      <c r="D4012" s="25">
        <v>4043</v>
      </c>
      <c r="E4012" s="25">
        <v>4043</v>
      </c>
      <c r="F4012" s="25" t="s">
        <v>166</v>
      </c>
      <c r="G4012" s="25">
        <v>3.03</v>
      </c>
      <c r="H4012" s="25">
        <v>2019</v>
      </c>
      <c r="I4012" s="25">
        <v>343144911</v>
      </c>
      <c r="J4012" s="25">
        <v>347787891</v>
      </c>
      <c r="K4012" s="25">
        <v>672.4</v>
      </c>
      <c r="L4012" s="25">
        <v>2903086</v>
      </c>
      <c r="M4012" s="25">
        <v>8.4602000000000004</v>
      </c>
      <c r="N4012" s="25">
        <v>392455</v>
      </c>
      <c r="O4012" s="25">
        <v>1.12843</v>
      </c>
      <c r="P4012" s="25">
        <v>0</v>
      </c>
      <c r="Q4012" s="25">
        <v>0</v>
      </c>
      <c r="R4012" s="25">
        <v>0</v>
      </c>
      <c r="S4012" s="25">
        <v>0</v>
      </c>
      <c r="T4012" s="25">
        <v>0</v>
      </c>
      <c r="U4012" s="25">
        <v>0</v>
      </c>
      <c r="V4012" s="25">
        <v>0</v>
      </c>
      <c r="W4012" s="25">
        <v>0</v>
      </c>
      <c r="X4012" s="25">
        <v>0</v>
      </c>
      <c r="Y4012" s="25">
        <v>0</v>
      </c>
      <c r="Z4012" s="25">
        <v>3295541</v>
      </c>
      <c r="AA4012" s="25">
        <v>9.5886999999999993</v>
      </c>
      <c r="AB4012" s="25">
        <v>226302</v>
      </c>
      <c r="AC4012" s="25">
        <v>0.65949000000000002</v>
      </c>
      <c r="AD4012" s="25">
        <v>0</v>
      </c>
      <c r="AE4012" s="25">
        <v>0</v>
      </c>
      <c r="AF4012" s="25">
        <v>0</v>
      </c>
      <c r="AG4012" s="25">
        <v>0</v>
      </c>
      <c r="AH4012" s="25">
        <v>114770</v>
      </c>
      <c r="AI4012" s="25">
        <v>0.33</v>
      </c>
      <c r="AJ4012" s="25">
        <v>0</v>
      </c>
      <c r="AK4012" s="25">
        <v>0</v>
      </c>
      <c r="AL4012" s="25">
        <v>0</v>
      </c>
      <c r="AM4012" s="25">
        <v>0</v>
      </c>
      <c r="AN4012" s="25">
        <v>3636424</v>
      </c>
      <c r="AO4012" s="25">
        <v>10.578200000000001</v>
      </c>
      <c r="AQ4012">
        <f t="shared" si="125"/>
        <v>0</v>
      </c>
    </row>
    <row r="4013" spans="1:43" x14ac:dyDescent="0.2">
      <c r="A4013" t="str">
        <f t="shared" si="124"/>
        <v>2019_4068</v>
      </c>
      <c r="C4013" s="25">
        <v>4011</v>
      </c>
      <c r="D4013" s="25">
        <v>4068</v>
      </c>
      <c r="E4013" s="25">
        <v>4068</v>
      </c>
      <c r="F4013" s="25" t="s">
        <v>951</v>
      </c>
      <c r="G4013" s="25">
        <v>1.861</v>
      </c>
      <c r="H4013" s="25">
        <v>2019</v>
      </c>
      <c r="I4013" s="25">
        <v>322568905</v>
      </c>
      <c r="J4013" s="25">
        <v>329911645</v>
      </c>
      <c r="K4013" s="25">
        <v>424.5</v>
      </c>
      <c r="L4013" s="25">
        <v>2283940</v>
      </c>
      <c r="M4013" s="25">
        <v>7.0804999999999998</v>
      </c>
      <c r="N4013" s="25">
        <v>41453</v>
      </c>
      <c r="O4013" s="25">
        <v>0.12565000000000001</v>
      </c>
      <c r="P4013" s="25">
        <v>0</v>
      </c>
      <c r="Q4013" s="25">
        <v>0</v>
      </c>
      <c r="R4013" s="25">
        <v>209656</v>
      </c>
      <c r="S4013" s="25">
        <v>0.64995999999999998</v>
      </c>
      <c r="T4013" s="25">
        <v>0</v>
      </c>
      <c r="U4013" s="25">
        <v>0</v>
      </c>
      <c r="V4013" s="25">
        <v>209656</v>
      </c>
      <c r="W4013" s="25">
        <v>0.65</v>
      </c>
      <c r="X4013" s="25">
        <v>0</v>
      </c>
      <c r="Y4013" s="25">
        <v>0</v>
      </c>
      <c r="Z4013" s="25">
        <v>2535049</v>
      </c>
      <c r="AA4013" s="25">
        <v>7.8560999999999996</v>
      </c>
      <c r="AB4013" s="25">
        <v>65000</v>
      </c>
      <c r="AC4013" s="25">
        <v>0.20150999999999999</v>
      </c>
      <c r="AD4013" s="25">
        <v>0</v>
      </c>
      <c r="AE4013" s="25">
        <v>0</v>
      </c>
      <c r="AF4013" s="25">
        <v>190036</v>
      </c>
      <c r="AG4013" s="25">
        <v>0.57601999999999998</v>
      </c>
      <c r="AH4013" s="25">
        <v>108871</v>
      </c>
      <c r="AI4013" s="25">
        <v>0.33</v>
      </c>
      <c r="AJ4013" s="25">
        <v>0</v>
      </c>
      <c r="AK4013" s="25">
        <v>0</v>
      </c>
      <c r="AL4013" s="25">
        <v>0</v>
      </c>
      <c r="AM4013" s="25">
        <v>0</v>
      </c>
      <c r="AN4013" s="25">
        <v>2889126</v>
      </c>
      <c r="AO4013" s="25">
        <v>8.9635999999999996</v>
      </c>
      <c r="AQ4013">
        <f t="shared" si="125"/>
        <v>0.65</v>
      </c>
    </row>
    <row r="4014" spans="1:43" x14ac:dyDescent="0.2">
      <c r="A4014" t="str">
        <f t="shared" si="124"/>
        <v>2019_4086</v>
      </c>
      <c r="C4014" s="25">
        <v>4012</v>
      </c>
      <c r="D4014" s="25">
        <v>4086</v>
      </c>
      <c r="E4014" s="25">
        <v>4086</v>
      </c>
      <c r="F4014" s="25" t="s">
        <v>746</v>
      </c>
      <c r="G4014" s="25">
        <v>7.73</v>
      </c>
      <c r="H4014" s="25">
        <v>2019</v>
      </c>
      <c r="I4014" s="25">
        <v>442517473</v>
      </c>
      <c r="J4014" s="25">
        <v>489782329</v>
      </c>
      <c r="K4014" s="25">
        <v>1918.1</v>
      </c>
      <c r="L4014" s="25">
        <v>4427737</v>
      </c>
      <c r="M4014" s="25">
        <v>10.005800000000001</v>
      </c>
      <c r="N4014" s="25">
        <v>564872</v>
      </c>
      <c r="O4014" s="25">
        <v>1.1533100000000001</v>
      </c>
      <c r="P4014" s="25">
        <v>0</v>
      </c>
      <c r="Q4014" s="25">
        <v>0</v>
      </c>
      <c r="R4014" s="25">
        <v>907584</v>
      </c>
      <c r="S4014" s="25">
        <v>2.0509599999999999</v>
      </c>
      <c r="T4014" s="25">
        <v>447136</v>
      </c>
      <c r="U4014" s="25">
        <v>1.0104</v>
      </c>
      <c r="V4014" s="25">
        <v>1354720</v>
      </c>
      <c r="W4014" s="25">
        <v>3.0613999999999999</v>
      </c>
      <c r="X4014" s="25">
        <v>0</v>
      </c>
      <c r="Y4014" s="25">
        <v>0</v>
      </c>
      <c r="Z4014" s="25">
        <v>6347329</v>
      </c>
      <c r="AA4014" s="25">
        <v>14.220499999999999</v>
      </c>
      <c r="AB4014" s="25">
        <v>485000</v>
      </c>
      <c r="AC4014" s="25">
        <v>1.0960000000000001</v>
      </c>
      <c r="AD4014" s="25">
        <v>0</v>
      </c>
      <c r="AE4014" s="25">
        <v>0</v>
      </c>
      <c r="AF4014" s="25">
        <v>393758</v>
      </c>
      <c r="AG4014" s="25">
        <v>0.80393999999999999</v>
      </c>
      <c r="AH4014" s="25">
        <v>161628</v>
      </c>
      <c r="AI4014" s="25">
        <v>0.33</v>
      </c>
      <c r="AJ4014" s="25">
        <v>0</v>
      </c>
      <c r="AK4014" s="25">
        <v>0</v>
      </c>
      <c r="AL4014" s="25">
        <v>755050</v>
      </c>
      <c r="AM4014" s="25">
        <v>1.5416000000000001</v>
      </c>
      <c r="AN4014" s="25">
        <v>8142662</v>
      </c>
      <c r="AO4014" s="25">
        <v>17.992000000000001</v>
      </c>
      <c r="AQ4014">
        <f t="shared" si="125"/>
        <v>3.0613999999999999</v>
      </c>
    </row>
    <row r="4015" spans="1:43" x14ac:dyDescent="0.2">
      <c r="A4015" t="str">
        <f t="shared" si="124"/>
        <v>2019_4104</v>
      </c>
      <c r="C4015" s="25">
        <v>4013</v>
      </c>
      <c r="D4015" s="25">
        <v>4104</v>
      </c>
      <c r="E4015" s="25">
        <v>4104</v>
      </c>
      <c r="F4015" s="25" t="s">
        <v>167</v>
      </c>
      <c r="G4015" s="25">
        <v>31.39</v>
      </c>
      <c r="H4015" s="25">
        <v>2019</v>
      </c>
      <c r="I4015" s="25">
        <v>1044212286</v>
      </c>
      <c r="J4015" s="25">
        <v>1070490478</v>
      </c>
      <c r="K4015" s="25">
        <v>5458.4</v>
      </c>
      <c r="L4015" s="25">
        <v>11139115</v>
      </c>
      <c r="M4015" s="25">
        <v>10.6675</v>
      </c>
      <c r="N4015" s="25">
        <v>2028600</v>
      </c>
      <c r="O4015" s="25">
        <v>1.8950199999999999</v>
      </c>
      <c r="P4015" s="25">
        <v>0</v>
      </c>
      <c r="Q4015" s="25">
        <v>0</v>
      </c>
      <c r="R4015" s="25">
        <v>3231000</v>
      </c>
      <c r="S4015" s="25">
        <v>3.0941999999999998</v>
      </c>
      <c r="T4015" s="25">
        <v>0</v>
      </c>
      <c r="U4015" s="25">
        <v>0</v>
      </c>
      <c r="V4015" s="25">
        <v>3231000</v>
      </c>
      <c r="W4015" s="25">
        <v>3.0941999999999998</v>
      </c>
      <c r="X4015" s="25">
        <v>0</v>
      </c>
      <c r="Y4015" s="25">
        <v>0</v>
      </c>
      <c r="Z4015" s="25">
        <v>16398715</v>
      </c>
      <c r="AA4015" s="25">
        <v>15.656700000000001</v>
      </c>
      <c r="AB4015" s="25">
        <v>1060000</v>
      </c>
      <c r="AC4015" s="25">
        <v>1.01512</v>
      </c>
      <c r="AD4015" s="25">
        <v>0</v>
      </c>
      <c r="AE4015" s="25">
        <v>0</v>
      </c>
      <c r="AF4015" s="25">
        <v>717229</v>
      </c>
      <c r="AG4015" s="25">
        <v>0.67</v>
      </c>
      <c r="AH4015" s="25">
        <v>353262</v>
      </c>
      <c r="AI4015" s="25">
        <v>0.33</v>
      </c>
      <c r="AJ4015" s="25">
        <v>140969</v>
      </c>
      <c r="AK4015" s="25">
        <v>0.13500000000000001</v>
      </c>
      <c r="AL4015" s="25">
        <v>200000</v>
      </c>
      <c r="AM4015" s="25">
        <v>0.18683</v>
      </c>
      <c r="AN4015" s="25">
        <v>18826644</v>
      </c>
      <c r="AO4015" s="25">
        <v>17.9937</v>
      </c>
      <c r="AQ4015">
        <f t="shared" si="125"/>
        <v>3.0941999999999998</v>
      </c>
    </row>
    <row r="4016" spans="1:43" x14ac:dyDescent="0.2">
      <c r="A4016" t="str">
        <f t="shared" si="124"/>
        <v>2019_4122</v>
      </c>
      <c r="C4016" s="25">
        <v>4014</v>
      </c>
      <c r="D4016" s="25">
        <v>4122</v>
      </c>
      <c r="E4016" s="25">
        <v>4122</v>
      </c>
      <c r="F4016" s="25" t="s">
        <v>168</v>
      </c>
      <c r="G4016" s="25">
        <v>1.67</v>
      </c>
      <c r="H4016" s="25">
        <v>2019</v>
      </c>
      <c r="I4016" s="25">
        <v>170259099</v>
      </c>
      <c r="J4016" s="25">
        <v>170259099</v>
      </c>
      <c r="K4016" s="25">
        <v>512.20000000000005</v>
      </c>
      <c r="L4016" s="25">
        <v>1535793</v>
      </c>
      <c r="M4016" s="25">
        <v>9.0203000000000007</v>
      </c>
      <c r="N4016" s="25">
        <v>218749</v>
      </c>
      <c r="O4016" s="25">
        <v>1.2847999999999999</v>
      </c>
      <c r="P4016" s="25">
        <v>0</v>
      </c>
      <c r="Q4016" s="25">
        <v>0</v>
      </c>
      <c r="R4016" s="25">
        <v>0</v>
      </c>
      <c r="S4016" s="25">
        <v>0</v>
      </c>
      <c r="T4016" s="25">
        <v>0</v>
      </c>
      <c r="U4016" s="25">
        <v>0</v>
      </c>
      <c r="V4016" s="25">
        <v>0</v>
      </c>
      <c r="W4016" s="25">
        <v>0</v>
      </c>
      <c r="X4016" s="25">
        <v>0</v>
      </c>
      <c r="Y4016" s="25">
        <v>0</v>
      </c>
      <c r="Z4016" s="25">
        <v>1754542</v>
      </c>
      <c r="AA4016" s="25">
        <v>10.305099999999999</v>
      </c>
      <c r="AB4016" s="25">
        <v>739065</v>
      </c>
      <c r="AC4016" s="25">
        <v>4.3408300000000004</v>
      </c>
      <c r="AD4016" s="25">
        <v>0</v>
      </c>
      <c r="AE4016" s="25">
        <v>0</v>
      </c>
      <c r="AF4016" s="25">
        <v>114074</v>
      </c>
      <c r="AG4016" s="25">
        <v>0.67</v>
      </c>
      <c r="AH4016" s="25">
        <v>56186</v>
      </c>
      <c r="AI4016" s="25">
        <v>0.33</v>
      </c>
      <c r="AJ4016" s="25">
        <v>0</v>
      </c>
      <c r="AK4016" s="25">
        <v>0</v>
      </c>
      <c r="AL4016" s="25">
        <v>0</v>
      </c>
      <c r="AM4016" s="25">
        <v>0</v>
      </c>
      <c r="AN4016" s="25">
        <v>2663660</v>
      </c>
      <c r="AO4016" s="25">
        <v>15.646000000000001</v>
      </c>
      <c r="AQ4016">
        <f t="shared" si="125"/>
        <v>0</v>
      </c>
    </row>
    <row r="4017" spans="1:43" x14ac:dyDescent="0.2">
      <c r="A4017" t="str">
        <f t="shared" si="124"/>
        <v>2019_4131</v>
      </c>
      <c r="C4017" s="25">
        <v>4015</v>
      </c>
      <c r="D4017" s="25">
        <v>4131</v>
      </c>
      <c r="E4017" s="25">
        <v>4131</v>
      </c>
      <c r="F4017" s="25" t="s">
        <v>169</v>
      </c>
      <c r="G4017" s="25">
        <v>21.068999999999999</v>
      </c>
      <c r="H4017" s="25">
        <v>2019</v>
      </c>
      <c r="I4017" s="25">
        <v>1257449712</v>
      </c>
      <c r="J4017" s="25">
        <v>1314560285</v>
      </c>
      <c r="K4017" s="25">
        <v>3639.4</v>
      </c>
      <c r="L4017" s="25">
        <v>12738567</v>
      </c>
      <c r="M4017" s="25">
        <v>10.1305</v>
      </c>
      <c r="N4017" s="25">
        <v>85217</v>
      </c>
      <c r="O4017" s="25">
        <v>6.4829999999999999E-2</v>
      </c>
      <c r="P4017" s="25">
        <v>0</v>
      </c>
      <c r="Q4017" s="25">
        <v>0</v>
      </c>
      <c r="R4017" s="25">
        <v>3045780</v>
      </c>
      <c r="S4017" s="25">
        <v>2.4221900000000001</v>
      </c>
      <c r="T4017" s="25">
        <v>0</v>
      </c>
      <c r="U4017" s="25">
        <v>0</v>
      </c>
      <c r="V4017" s="25">
        <v>3045780</v>
      </c>
      <c r="W4017" s="25">
        <v>2.4222000000000001</v>
      </c>
      <c r="X4017" s="25">
        <v>0</v>
      </c>
      <c r="Y4017" s="25">
        <v>0</v>
      </c>
      <c r="Z4017" s="25">
        <v>15869564</v>
      </c>
      <c r="AA4017" s="25">
        <v>12.6175</v>
      </c>
      <c r="AB4017" s="25">
        <v>810300</v>
      </c>
      <c r="AC4017" s="25">
        <v>0.64439999999999997</v>
      </c>
      <c r="AD4017" s="25">
        <v>0</v>
      </c>
      <c r="AE4017" s="25">
        <v>0</v>
      </c>
      <c r="AF4017" s="25">
        <v>880755</v>
      </c>
      <c r="AG4017" s="25">
        <v>0.67</v>
      </c>
      <c r="AH4017" s="25">
        <v>433805</v>
      </c>
      <c r="AI4017" s="25">
        <v>0.33</v>
      </c>
      <c r="AJ4017" s="25">
        <v>0</v>
      </c>
      <c r="AK4017" s="25">
        <v>0</v>
      </c>
      <c r="AL4017" s="25">
        <v>0</v>
      </c>
      <c r="AM4017" s="25">
        <v>0</v>
      </c>
      <c r="AN4017" s="25">
        <v>17995248</v>
      </c>
      <c r="AO4017" s="25">
        <v>14.261900000000001</v>
      </c>
      <c r="AQ4017">
        <f t="shared" si="125"/>
        <v>2.4222000000000001</v>
      </c>
    </row>
    <row r="4018" spans="1:43" x14ac:dyDescent="0.2">
      <c r="A4018" t="str">
        <f t="shared" si="124"/>
        <v>2019_4149</v>
      </c>
      <c r="C4018" s="25">
        <v>4016</v>
      </c>
      <c r="D4018" s="25">
        <v>4149</v>
      </c>
      <c r="E4018" s="25">
        <v>4149</v>
      </c>
      <c r="F4018" s="25" t="s">
        <v>930</v>
      </c>
      <c r="G4018" s="25">
        <v>5.734</v>
      </c>
      <c r="H4018" s="25">
        <v>2019</v>
      </c>
      <c r="I4018" s="25">
        <v>586436038</v>
      </c>
      <c r="J4018" s="25">
        <v>660492976</v>
      </c>
      <c r="K4018" s="25">
        <v>1436.5</v>
      </c>
      <c r="L4018" s="25">
        <v>5113684</v>
      </c>
      <c r="M4018" s="25">
        <v>8.7199000000000009</v>
      </c>
      <c r="N4018" s="25">
        <v>299525</v>
      </c>
      <c r="O4018" s="25">
        <v>0.45349</v>
      </c>
      <c r="P4018" s="25">
        <v>0</v>
      </c>
      <c r="Q4018" s="25">
        <v>0</v>
      </c>
      <c r="R4018" s="25">
        <v>0</v>
      </c>
      <c r="S4018" s="25">
        <v>0</v>
      </c>
      <c r="T4018" s="25">
        <v>0</v>
      </c>
      <c r="U4018" s="25">
        <v>0</v>
      </c>
      <c r="V4018" s="25">
        <v>0</v>
      </c>
      <c r="W4018" s="25">
        <v>0</v>
      </c>
      <c r="X4018" s="25">
        <v>0</v>
      </c>
      <c r="Y4018" s="25">
        <v>0</v>
      </c>
      <c r="Z4018" s="25">
        <v>5413209</v>
      </c>
      <c r="AA4018" s="25">
        <v>9.1734000000000009</v>
      </c>
      <c r="AB4018" s="25">
        <v>400000</v>
      </c>
      <c r="AC4018" s="25">
        <v>0.68208999999999997</v>
      </c>
      <c r="AD4018" s="25">
        <v>0</v>
      </c>
      <c r="AE4018" s="25">
        <v>0</v>
      </c>
      <c r="AF4018" s="25">
        <v>0</v>
      </c>
      <c r="AG4018" s="25">
        <v>0</v>
      </c>
      <c r="AH4018" s="25">
        <v>217963</v>
      </c>
      <c r="AI4018" s="25">
        <v>0.33</v>
      </c>
      <c r="AJ4018" s="25">
        <v>0</v>
      </c>
      <c r="AK4018" s="25">
        <v>0</v>
      </c>
      <c r="AL4018" s="25">
        <v>0</v>
      </c>
      <c r="AM4018" s="25">
        <v>0</v>
      </c>
      <c r="AN4018" s="25">
        <v>6040094</v>
      </c>
      <c r="AO4018" s="25">
        <v>10.185499999999999</v>
      </c>
      <c r="AQ4018">
        <f t="shared" si="125"/>
        <v>0</v>
      </c>
    </row>
    <row r="4019" spans="1:43" x14ac:dyDescent="0.2">
      <c r="A4019" t="str">
        <f t="shared" si="124"/>
        <v>2019_4203</v>
      </c>
      <c r="C4019" s="25">
        <v>4017</v>
      </c>
      <c r="D4019" s="25">
        <v>4203</v>
      </c>
      <c r="E4019" s="25">
        <v>4203</v>
      </c>
      <c r="F4019" s="25" t="s">
        <v>171</v>
      </c>
      <c r="G4019" s="25">
        <v>2.9689999999999999</v>
      </c>
      <c r="H4019" s="25">
        <v>2019</v>
      </c>
      <c r="I4019" s="25">
        <v>318571713</v>
      </c>
      <c r="J4019" s="25">
        <v>320835494</v>
      </c>
      <c r="K4019" s="25">
        <v>790.8</v>
      </c>
      <c r="L4019" s="25">
        <v>2653794</v>
      </c>
      <c r="M4019" s="25">
        <v>8.3302999999999994</v>
      </c>
      <c r="N4019" s="25">
        <v>112876</v>
      </c>
      <c r="O4019" s="25">
        <v>0.35182000000000002</v>
      </c>
      <c r="P4019" s="25">
        <v>0</v>
      </c>
      <c r="Q4019" s="25">
        <v>0</v>
      </c>
      <c r="R4019" s="25">
        <v>65973</v>
      </c>
      <c r="S4019" s="25">
        <v>0.20709</v>
      </c>
      <c r="T4019" s="25">
        <v>480000</v>
      </c>
      <c r="U4019" s="25">
        <v>1.5066999999999999</v>
      </c>
      <c r="V4019" s="25">
        <v>545973</v>
      </c>
      <c r="W4019" s="25">
        <v>1.7138</v>
      </c>
      <c r="X4019" s="25">
        <v>0</v>
      </c>
      <c r="Y4019" s="25">
        <v>0</v>
      </c>
      <c r="Z4019" s="25">
        <v>3312643</v>
      </c>
      <c r="AA4019" s="25">
        <v>10.395899999999999</v>
      </c>
      <c r="AB4019" s="25">
        <v>40000</v>
      </c>
      <c r="AC4019" s="25">
        <v>0.12556</v>
      </c>
      <c r="AD4019" s="25">
        <v>0</v>
      </c>
      <c r="AE4019" s="25">
        <v>0</v>
      </c>
      <c r="AF4019" s="25">
        <v>11156</v>
      </c>
      <c r="AG4019" s="25">
        <v>3.4770000000000002E-2</v>
      </c>
      <c r="AH4019" s="25">
        <v>105876</v>
      </c>
      <c r="AI4019" s="25">
        <v>0.33</v>
      </c>
      <c r="AJ4019" s="25">
        <v>0</v>
      </c>
      <c r="AK4019" s="25">
        <v>0</v>
      </c>
      <c r="AL4019" s="25">
        <v>0</v>
      </c>
      <c r="AM4019" s="25">
        <v>0</v>
      </c>
      <c r="AN4019" s="25">
        <v>3469409</v>
      </c>
      <c r="AO4019" s="25">
        <v>10.8863</v>
      </c>
      <c r="AQ4019">
        <f t="shared" si="125"/>
        <v>1.7138</v>
      </c>
    </row>
    <row r="4020" spans="1:43" x14ac:dyDescent="0.2">
      <c r="A4020" t="str">
        <f t="shared" si="124"/>
        <v>2019_4212</v>
      </c>
      <c r="C4020" s="25">
        <v>4018</v>
      </c>
      <c r="D4020" s="25">
        <v>4212</v>
      </c>
      <c r="E4020" s="25">
        <v>4212</v>
      </c>
      <c r="F4020" s="25" t="s">
        <v>172</v>
      </c>
      <c r="G4020" s="25">
        <v>1.611</v>
      </c>
      <c r="H4020" s="25">
        <v>2019</v>
      </c>
      <c r="I4020" s="25">
        <v>75225886</v>
      </c>
      <c r="J4020" s="25">
        <v>75225886</v>
      </c>
      <c r="K4020" s="25">
        <v>332.1</v>
      </c>
      <c r="L4020" s="25">
        <v>835434</v>
      </c>
      <c r="M4020" s="25">
        <v>11.105700000000001</v>
      </c>
      <c r="N4020" s="25">
        <v>84283</v>
      </c>
      <c r="O4020" s="25">
        <v>1.1204000000000001</v>
      </c>
      <c r="P4020" s="25">
        <v>0</v>
      </c>
      <c r="Q4020" s="25">
        <v>0</v>
      </c>
      <c r="R4020" s="25">
        <v>69225</v>
      </c>
      <c r="S4020" s="25">
        <v>0.92022999999999999</v>
      </c>
      <c r="T4020" s="25">
        <v>290000</v>
      </c>
      <c r="U4020" s="25">
        <v>3.8551000000000002</v>
      </c>
      <c r="V4020" s="25">
        <v>359225</v>
      </c>
      <c r="W4020" s="25">
        <v>4.7752999999999997</v>
      </c>
      <c r="X4020" s="25">
        <v>0</v>
      </c>
      <c r="Y4020" s="25">
        <v>0</v>
      </c>
      <c r="Z4020" s="25">
        <v>1278942</v>
      </c>
      <c r="AA4020" s="25">
        <v>17.0014</v>
      </c>
      <c r="AB4020" s="25">
        <v>75000</v>
      </c>
      <c r="AC4020" s="25">
        <v>0.997</v>
      </c>
      <c r="AD4020" s="25">
        <v>0</v>
      </c>
      <c r="AE4020" s="25">
        <v>0</v>
      </c>
      <c r="AF4020" s="25">
        <v>0</v>
      </c>
      <c r="AG4020" s="25">
        <v>0</v>
      </c>
      <c r="AH4020" s="25">
        <v>24825</v>
      </c>
      <c r="AI4020" s="25">
        <v>0.33</v>
      </c>
      <c r="AJ4020" s="25">
        <v>0</v>
      </c>
      <c r="AK4020" s="25">
        <v>0</v>
      </c>
      <c r="AL4020" s="25">
        <v>0</v>
      </c>
      <c r="AM4020" s="25">
        <v>0</v>
      </c>
      <c r="AN4020" s="25">
        <v>1379794</v>
      </c>
      <c r="AO4020" s="25">
        <v>18.328399999999998</v>
      </c>
      <c r="AQ4020">
        <f t="shared" si="125"/>
        <v>4.7752999999999997</v>
      </c>
    </row>
    <row r="4021" spans="1:43" x14ac:dyDescent="0.2">
      <c r="A4021" t="str">
        <f t="shared" si="124"/>
        <v>2019_4269</v>
      </c>
      <c r="C4021" s="25">
        <v>4019</v>
      </c>
      <c r="D4021" s="25">
        <v>4269</v>
      </c>
      <c r="E4021" s="25">
        <v>4269</v>
      </c>
      <c r="F4021" s="25" t="s">
        <v>173</v>
      </c>
      <c r="G4021" s="25">
        <v>2.8410000000000002</v>
      </c>
      <c r="H4021" s="25">
        <v>2019</v>
      </c>
      <c r="I4021" s="25">
        <v>262254289</v>
      </c>
      <c r="J4021" s="25">
        <v>262254289</v>
      </c>
      <c r="K4021" s="25">
        <v>535.1</v>
      </c>
      <c r="L4021" s="25">
        <v>2264489</v>
      </c>
      <c r="M4021" s="25">
        <v>8.6347000000000005</v>
      </c>
      <c r="N4021" s="25">
        <v>25077</v>
      </c>
      <c r="O4021" s="25">
        <v>9.5619999999999997E-2</v>
      </c>
      <c r="P4021" s="25">
        <v>0</v>
      </c>
      <c r="Q4021" s="25">
        <v>0</v>
      </c>
      <c r="R4021" s="25">
        <v>0</v>
      </c>
      <c r="S4021" s="25">
        <v>0</v>
      </c>
      <c r="T4021" s="25">
        <v>0</v>
      </c>
      <c r="U4021" s="25">
        <v>0</v>
      </c>
      <c r="V4021" s="25">
        <v>0</v>
      </c>
      <c r="W4021" s="25">
        <v>0</v>
      </c>
      <c r="X4021" s="25">
        <v>0</v>
      </c>
      <c r="Y4021" s="25">
        <v>0</v>
      </c>
      <c r="Z4021" s="25">
        <v>2289566</v>
      </c>
      <c r="AA4021" s="25">
        <v>8.7302999999999997</v>
      </c>
      <c r="AB4021" s="25">
        <v>230000</v>
      </c>
      <c r="AC4021" s="25">
        <v>0.87700999999999996</v>
      </c>
      <c r="AD4021" s="25">
        <v>0</v>
      </c>
      <c r="AE4021" s="25">
        <v>0</v>
      </c>
      <c r="AF4021" s="25">
        <v>128107</v>
      </c>
      <c r="AG4021" s="25">
        <v>0.48848000000000003</v>
      </c>
      <c r="AH4021" s="25">
        <v>86544</v>
      </c>
      <c r="AI4021" s="25">
        <v>0.33</v>
      </c>
      <c r="AJ4021" s="25">
        <v>0</v>
      </c>
      <c r="AK4021" s="25">
        <v>0</v>
      </c>
      <c r="AL4021" s="25">
        <v>877838</v>
      </c>
      <c r="AM4021" s="25">
        <v>3.34728</v>
      </c>
      <c r="AN4021" s="25">
        <v>3608449</v>
      </c>
      <c r="AO4021" s="25">
        <v>13.773099999999999</v>
      </c>
      <c r="AQ4021">
        <f t="shared" si="125"/>
        <v>0</v>
      </c>
    </row>
    <row r="4022" spans="1:43" x14ac:dyDescent="0.2">
      <c r="A4022" t="str">
        <f t="shared" si="124"/>
        <v>2019_4271</v>
      </c>
      <c r="C4022" s="25">
        <v>4020</v>
      </c>
      <c r="D4022" s="25">
        <v>4271</v>
      </c>
      <c r="E4022" s="25">
        <v>4271</v>
      </c>
      <c r="F4022" s="25" t="s">
        <v>174</v>
      </c>
      <c r="G4022" s="25">
        <v>4.6470000000000002</v>
      </c>
      <c r="H4022" s="25">
        <v>2019</v>
      </c>
      <c r="I4022" s="25">
        <v>467515414</v>
      </c>
      <c r="J4022" s="25">
        <v>483426639</v>
      </c>
      <c r="K4022" s="25">
        <v>1248.7</v>
      </c>
      <c r="L4022" s="25">
        <v>4116908</v>
      </c>
      <c r="M4022" s="25">
        <v>8.8058999999999994</v>
      </c>
      <c r="N4022" s="25">
        <v>2662</v>
      </c>
      <c r="O4022" s="25">
        <v>5.5100000000000001E-3</v>
      </c>
      <c r="P4022" s="25">
        <v>0</v>
      </c>
      <c r="Q4022" s="25">
        <v>0</v>
      </c>
      <c r="R4022" s="25">
        <v>29534</v>
      </c>
      <c r="S4022" s="25">
        <v>6.3170000000000004E-2</v>
      </c>
      <c r="T4022" s="25">
        <v>0</v>
      </c>
      <c r="U4022" s="25">
        <v>0</v>
      </c>
      <c r="V4022" s="25">
        <v>29534</v>
      </c>
      <c r="W4022" s="25">
        <v>6.3200000000000006E-2</v>
      </c>
      <c r="X4022" s="25">
        <v>0</v>
      </c>
      <c r="Y4022" s="25">
        <v>0</v>
      </c>
      <c r="Z4022" s="25">
        <v>4149104</v>
      </c>
      <c r="AA4022" s="25">
        <v>8.8745999999999992</v>
      </c>
      <c r="AB4022" s="25">
        <v>655000</v>
      </c>
      <c r="AC4022" s="25">
        <v>1.4010199999999999</v>
      </c>
      <c r="AD4022" s="25">
        <v>0</v>
      </c>
      <c r="AE4022" s="25">
        <v>0</v>
      </c>
      <c r="AF4022" s="25">
        <v>91532</v>
      </c>
      <c r="AG4022" s="25">
        <v>0.18934000000000001</v>
      </c>
      <c r="AH4022" s="25">
        <v>159531</v>
      </c>
      <c r="AI4022" s="25">
        <v>0.33</v>
      </c>
      <c r="AJ4022" s="25">
        <v>0</v>
      </c>
      <c r="AK4022" s="25">
        <v>0</v>
      </c>
      <c r="AL4022" s="25">
        <v>1300530</v>
      </c>
      <c r="AM4022" s="25">
        <v>2.6902300000000001</v>
      </c>
      <c r="AN4022" s="25">
        <v>6373807</v>
      </c>
      <c r="AO4022" s="25">
        <v>13.485200000000001</v>
      </c>
      <c r="AQ4022">
        <f t="shared" si="125"/>
        <v>6.3200000000000006E-2</v>
      </c>
    </row>
    <row r="4023" spans="1:43" x14ac:dyDescent="0.2">
      <c r="A4023" t="str">
        <f t="shared" si="124"/>
        <v>2019_4356</v>
      </c>
      <c r="C4023" s="25">
        <v>4021</v>
      </c>
      <c r="D4023" s="25">
        <v>4356</v>
      </c>
      <c r="E4023" s="25">
        <v>4356</v>
      </c>
      <c r="F4023" s="25" t="s">
        <v>175</v>
      </c>
      <c r="G4023" s="25">
        <v>4.0010000000000003</v>
      </c>
      <c r="H4023" s="25">
        <v>2019</v>
      </c>
      <c r="I4023" s="25">
        <v>285700048</v>
      </c>
      <c r="J4023" s="25">
        <v>286863885</v>
      </c>
      <c r="K4023" s="25">
        <v>832.4</v>
      </c>
      <c r="L4023" s="25">
        <v>2627891</v>
      </c>
      <c r="M4023" s="25">
        <v>9.1981000000000002</v>
      </c>
      <c r="N4023" s="25">
        <v>267696</v>
      </c>
      <c r="O4023" s="25">
        <v>0.93318000000000001</v>
      </c>
      <c r="P4023" s="25">
        <v>0</v>
      </c>
      <c r="Q4023" s="25">
        <v>0</v>
      </c>
      <c r="R4023" s="25">
        <v>0</v>
      </c>
      <c r="S4023" s="25">
        <v>0</v>
      </c>
      <c r="T4023" s="25">
        <v>0</v>
      </c>
      <c r="U4023" s="25">
        <v>0</v>
      </c>
      <c r="V4023" s="25">
        <v>0</v>
      </c>
      <c r="W4023" s="25">
        <v>0</v>
      </c>
      <c r="X4023" s="25">
        <v>0</v>
      </c>
      <c r="Y4023" s="25">
        <v>0</v>
      </c>
      <c r="Z4023" s="25">
        <v>2895587</v>
      </c>
      <c r="AA4023" s="25">
        <v>10.1313</v>
      </c>
      <c r="AB4023" s="25">
        <v>200000</v>
      </c>
      <c r="AC4023" s="25">
        <v>0.70003000000000004</v>
      </c>
      <c r="AD4023" s="25">
        <v>0</v>
      </c>
      <c r="AE4023" s="25">
        <v>0</v>
      </c>
      <c r="AF4023" s="25">
        <v>384398</v>
      </c>
      <c r="AG4023" s="25">
        <v>1.34</v>
      </c>
      <c r="AH4023" s="25">
        <v>94665</v>
      </c>
      <c r="AI4023" s="25">
        <v>0.33</v>
      </c>
      <c r="AJ4023" s="25">
        <v>0</v>
      </c>
      <c r="AK4023" s="25">
        <v>0</v>
      </c>
      <c r="AL4023" s="25">
        <v>0</v>
      </c>
      <c r="AM4023" s="25">
        <v>0</v>
      </c>
      <c r="AN4023" s="25">
        <v>3574911</v>
      </c>
      <c r="AO4023" s="25">
        <v>12.501300000000001</v>
      </c>
      <c r="AQ4023">
        <f t="shared" si="125"/>
        <v>0</v>
      </c>
    </row>
    <row r="4024" spans="1:43" x14ac:dyDescent="0.2">
      <c r="A4024" t="str">
        <f t="shared" si="124"/>
        <v>2019_4419</v>
      </c>
      <c r="C4024" s="25">
        <v>4022</v>
      </c>
      <c r="D4024" s="25">
        <v>4419</v>
      </c>
      <c r="E4024" s="25">
        <v>4419</v>
      </c>
      <c r="F4024" s="25" t="s">
        <v>928</v>
      </c>
      <c r="G4024" s="25">
        <v>3.7040000000000002</v>
      </c>
      <c r="H4024" s="25">
        <v>2019</v>
      </c>
      <c r="I4024" s="25">
        <v>266000996</v>
      </c>
      <c r="J4024" s="25">
        <v>296285949</v>
      </c>
      <c r="K4024" s="25">
        <v>757.5</v>
      </c>
      <c r="L4024" s="25">
        <v>2612830</v>
      </c>
      <c r="M4024" s="25">
        <v>9.8225999999999996</v>
      </c>
      <c r="N4024" s="25">
        <v>257187</v>
      </c>
      <c r="O4024" s="25">
        <v>0.86804000000000003</v>
      </c>
      <c r="P4024" s="25">
        <v>0</v>
      </c>
      <c r="Q4024" s="25">
        <v>0</v>
      </c>
      <c r="R4024" s="25">
        <v>121722</v>
      </c>
      <c r="S4024" s="25">
        <v>0.45760000000000001</v>
      </c>
      <c r="T4024" s="25">
        <v>132955</v>
      </c>
      <c r="U4024" s="25">
        <v>0.49980000000000002</v>
      </c>
      <c r="V4024" s="25">
        <v>254677</v>
      </c>
      <c r="W4024" s="25">
        <v>0.95740000000000003</v>
      </c>
      <c r="X4024" s="25">
        <v>0</v>
      </c>
      <c r="Y4024" s="25">
        <v>0</v>
      </c>
      <c r="Z4024" s="25">
        <v>3124694</v>
      </c>
      <c r="AA4024" s="25">
        <v>11.648099999999999</v>
      </c>
      <c r="AB4024" s="25">
        <v>590000</v>
      </c>
      <c r="AC4024" s="25">
        <v>2.2180399999999998</v>
      </c>
      <c r="AD4024" s="25">
        <v>0</v>
      </c>
      <c r="AE4024" s="25">
        <v>0</v>
      </c>
      <c r="AF4024" s="25">
        <v>257391</v>
      </c>
      <c r="AG4024" s="25">
        <v>0.86872000000000005</v>
      </c>
      <c r="AH4024" s="25">
        <v>97774</v>
      </c>
      <c r="AI4024" s="25">
        <v>0.33</v>
      </c>
      <c r="AJ4024" s="25">
        <v>0</v>
      </c>
      <c r="AK4024" s="25">
        <v>0</v>
      </c>
      <c r="AL4024" s="25">
        <v>0</v>
      </c>
      <c r="AM4024" s="25">
        <v>0</v>
      </c>
      <c r="AN4024" s="25">
        <v>4098253</v>
      </c>
      <c r="AO4024" s="25">
        <v>15.0649</v>
      </c>
      <c r="AQ4024">
        <f t="shared" si="125"/>
        <v>0.95740000000000003</v>
      </c>
    </row>
    <row r="4025" spans="1:43" x14ac:dyDescent="0.2">
      <c r="A4025" t="str">
        <f t="shared" si="124"/>
        <v>2019_4437</v>
      </c>
      <c r="C4025" s="25">
        <v>4023</v>
      </c>
      <c r="D4025" s="25">
        <v>4437</v>
      </c>
      <c r="E4025" s="25">
        <v>4437</v>
      </c>
      <c r="F4025" s="25" t="s">
        <v>177</v>
      </c>
      <c r="G4025" s="25">
        <v>1.9810000000000001</v>
      </c>
      <c r="H4025" s="25">
        <v>2019</v>
      </c>
      <c r="I4025" s="25">
        <v>292310490</v>
      </c>
      <c r="J4025" s="25">
        <v>292310490</v>
      </c>
      <c r="K4025" s="25">
        <v>497.1</v>
      </c>
      <c r="L4025" s="25">
        <v>2455406</v>
      </c>
      <c r="M4025" s="25">
        <v>8.4</v>
      </c>
      <c r="N4025" s="25">
        <v>64604</v>
      </c>
      <c r="O4025" s="25">
        <v>0.22101000000000001</v>
      </c>
      <c r="P4025" s="25">
        <v>0</v>
      </c>
      <c r="Q4025" s="25">
        <v>0</v>
      </c>
      <c r="R4025" s="25">
        <v>265616</v>
      </c>
      <c r="S4025" s="25">
        <v>0.90868000000000004</v>
      </c>
      <c r="T4025" s="25">
        <v>200000</v>
      </c>
      <c r="U4025" s="25">
        <v>0.68420000000000003</v>
      </c>
      <c r="V4025" s="25">
        <v>465616</v>
      </c>
      <c r="W4025" s="25">
        <v>1.5929</v>
      </c>
      <c r="X4025" s="25">
        <v>0</v>
      </c>
      <c r="Y4025" s="25">
        <v>0</v>
      </c>
      <c r="Z4025" s="25">
        <v>2985626</v>
      </c>
      <c r="AA4025" s="25">
        <v>10.213900000000001</v>
      </c>
      <c r="AB4025" s="25">
        <v>125000</v>
      </c>
      <c r="AC4025" s="25">
        <v>0.42763000000000001</v>
      </c>
      <c r="AD4025" s="25">
        <v>0</v>
      </c>
      <c r="AE4025" s="25">
        <v>0</v>
      </c>
      <c r="AF4025" s="25">
        <v>391696</v>
      </c>
      <c r="AG4025" s="25">
        <v>1.34</v>
      </c>
      <c r="AH4025" s="25">
        <v>96462</v>
      </c>
      <c r="AI4025" s="25">
        <v>0.33</v>
      </c>
      <c r="AJ4025" s="25">
        <v>0</v>
      </c>
      <c r="AK4025" s="25">
        <v>0</v>
      </c>
      <c r="AL4025" s="25">
        <v>420013</v>
      </c>
      <c r="AM4025" s="25">
        <v>1.4368700000000001</v>
      </c>
      <c r="AN4025" s="25">
        <v>4054737</v>
      </c>
      <c r="AO4025" s="25">
        <v>13.7484</v>
      </c>
      <c r="AQ4025">
        <f t="shared" si="125"/>
        <v>1.5929</v>
      </c>
    </row>
    <row r="4026" spans="1:43" x14ac:dyDescent="0.2">
      <c r="A4026" t="str">
        <f t="shared" si="124"/>
        <v>2019_4446</v>
      </c>
      <c r="C4026" s="25">
        <v>4024</v>
      </c>
      <c r="D4026" s="25">
        <v>4446</v>
      </c>
      <c r="E4026" s="25">
        <v>4446</v>
      </c>
      <c r="F4026" s="25" t="s">
        <v>178</v>
      </c>
      <c r="G4026" s="25">
        <v>4.26</v>
      </c>
      <c r="H4026" s="25">
        <v>2019</v>
      </c>
      <c r="I4026" s="25">
        <v>359014958</v>
      </c>
      <c r="J4026" s="25">
        <v>383179291</v>
      </c>
      <c r="K4026" s="25">
        <v>993.6</v>
      </c>
      <c r="L4026" s="25">
        <v>3502948</v>
      </c>
      <c r="M4026" s="25">
        <v>9.7570999999999994</v>
      </c>
      <c r="N4026" s="25">
        <v>406373</v>
      </c>
      <c r="O4026" s="25">
        <v>1.06053</v>
      </c>
      <c r="P4026" s="25">
        <v>0</v>
      </c>
      <c r="Q4026" s="25">
        <v>0</v>
      </c>
      <c r="R4026" s="25">
        <v>80820</v>
      </c>
      <c r="S4026" s="25">
        <v>0.22511999999999999</v>
      </c>
      <c r="T4026" s="25">
        <v>0</v>
      </c>
      <c r="U4026" s="25">
        <v>0</v>
      </c>
      <c r="V4026" s="25">
        <v>80820</v>
      </c>
      <c r="W4026" s="25">
        <v>0.22509999999999999</v>
      </c>
      <c r="X4026" s="25">
        <v>0</v>
      </c>
      <c r="Y4026" s="25">
        <v>0</v>
      </c>
      <c r="Z4026" s="25">
        <v>3990141</v>
      </c>
      <c r="AA4026" s="25">
        <v>11.0428</v>
      </c>
      <c r="AB4026" s="25">
        <v>200000</v>
      </c>
      <c r="AC4026" s="25">
        <v>0.55708000000000002</v>
      </c>
      <c r="AD4026" s="25">
        <v>0</v>
      </c>
      <c r="AE4026" s="25">
        <v>0</v>
      </c>
      <c r="AF4026" s="25">
        <v>137668</v>
      </c>
      <c r="AG4026" s="25">
        <v>0.35927999999999999</v>
      </c>
      <c r="AH4026" s="25">
        <v>126449</v>
      </c>
      <c r="AI4026" s="25">
        <v>0.33</v>
      </c>
      <c r="AJ4026" s="25">
        <v>0</v>
      </c>
      <c r="AK4026" s="25">
        <v>0</v>
      </c>
      <c r="AL4026" s="25">
        <v>0</v>
      </c>
      <c r="AM4026" s="25">
        <v>0</v>
      </c>
      <c r="AN4026" s="25">
        <v>4453912</v>
      </c>
      <c r="AO4026" s="25">
        <v>12.289099999999999</v>
      </c>
      <c r="AQ4026">
        <f t="shared" si="125"/>
        <v>0.22509999999999999</v>
      </c>
    </row>
    <row r="4027" spans="1:43" x14ac:dyDescent="0.2">
      <c r="A4027" t="str">
        <f t="shared" si="124"/>
        <v>2019_4491</v>
      </c>
      <c r="C4027" s="25">
        <v>4025</v>
      </c>
      <c r="D4027" s="25">
        <v>4491</v>
      </c>
      <c r="E4027" s="25">
        <v>4491</v>
      </c>
      <c r="F4027" s="25" t="s">
        <v>179</v>
      </c>
      <c r="G4027" s="25">
        <v>1.7110000000000001</v>
      </c>
      <c r="H4027" s="25">
        <v>2019</v>
      </c>
      <c r="I4027" s="25">
        <v>102092367</v>
      </c>
      <c r="J4027" s="25">
        <v>109208632</v>
      </c>
      <c r="K4027" s="25">
        <v>344.4</v>
      </c>
      <c r="L4027" s="25">
        <v>1017016</v>
      </c>
      <c r="M4027" s="25">
        <v>9.9617000000000004</v>
      </c>
      <c r="N4027" s="25">
        <v>9557</v>
      </c>
      <c r="O4027" s="25">
        <v>8.7510000000000004E-2</v>
      </c>
      <c r="P4027" s="25">
        <v>0</v>
      </c>
      <c r="Q4027" s="25">
        <v>0</v>
      </c>
      <c r="R4027" s="25">
        <v>0</v>
      </c>
      <c r="S4027" s="25">
        <v>0</v>
      </c>
      <c r="T4027" s="25">
        <v>0</v>
      </c>
      <c r="U4027" s="25">
        <v>0</v>
      </c>
      <c r="V4027" s="25">
        <v>0</v>
      </c>
      <c r="W4027" s="25">
        <v>0</v>
      </c>
      <c r="X4027" s="25">
        <v>0</v>
      </c>
      <c r="Y4027" s="25">
        <v>0</v>
      </c>
      <c r="Z4027" s="25">
        <v>1026573</v>
      </c>
      <c r="AA4027" s="25">
        <v>10.049200000000001</v>
      </c>
      <c r="AB4027" s="25">
        <v>225000</v>
      </c>
      <c r="AC4027" s="25">
        <v>2.2038899999999999</v>
      </c>
      <c r="AD4027" s="25">
        <v>0</v>
      </c>
      <c r="AE4027" s="25">
        <v>0</v>
      </c>
      <c r="AF4027" s="25">
        <v>0</v>
      </c>
      <c r="AG4027" s="25">
        <v>0</v>
      </c>
      <c r="AH4027" s="25">
        <v>36039</v>
      </c>
      <c r="AI4027" s="25">
        <v>0.33</v>
      </c>
      <c r="AJ4027" s="25">
        <v>0</v>
      </c>
      <c r="AK4027" s="25">
        <v>0</v>
      </c>
      <c r="AL4027" s="25">
        <v>166528</v>
      </c>
      <c r="AM4027" s="25">
        <v>1.5248600000000001</v>
      </c>
      <c r="AN4027" s="25">
        <v>1457614</v>
      </c>
      <c r="AO4027" s="25">
        <v>14.108000000000001</v>
      </c>
      <c r="AQ4027">
        <f t="shared" si="125"/>
        <v>0</v>
      </c>
    </row>
    <row r="4028" spans="1:43" x14ac:dyDescent="0.2">
      <c r="A4028" t="str">
        <f t="shared" si="124"/>
        <v>2019_4505</v>
      </c>
      <c r="C4028" s="25">
        <v>4026</v>
      </c>
      <c r="D4028" s="25">
        <v>4505</v>
      </c>
      <c r="E4028" s="25">
        <v>4505</v>
      </c>
      <c r="F4028" s="25" t="s">
        <v>180</v>
      </c>
      <c r="G4028" s="25">
        <v>1.5840000000000001</v>
      </c>
      <c r="H4028" s="25">
        <v>2019</v>
      </c>
      <c r="I4028" s="25">
        <v>92705485</v>
      </c>
      <c r="J4028" s="25">
        <v>92705485</v>
      </c>
      <c r="K4028" s="25">
        <v>267.10000000000002</v>
      </c>
      <c r="L4028" s="25">
        <v>856192</v>
      </c>
      <c r="M4028" s="25">
        <v>9.2355999999999998</v>
      </c>
      <c r="N4028" s="25">
        <v>71641</v>
      </c>
      <c r="O4028" s="25">
        <v>0.77278000000000002</v>
      </c>
      <c r="P4028" s="25">
        <v>0</v>
      </c>
      <c r="Q4028" s="25">
        <v>0</v>
      </c>
      <c r="R4028" s="25">
        <v>0</v>
      </c>
      <c r="S4028" s="25">
        <v>0</v>
      </c>
      <c r="T4028" s="25">
        <v>121985</v>
      </c>
      <c r="U4028" s="25">
        <v>1.3158000000000001</v>
      </c>
      <c r="V4028" s="25">
        <v>121985</v>
      </c>
      <c r="W4028" s="25">
        <v>1.3158000000000001</v>
      </c>
      <c r="X4028" s="25">
        <v>0</v>
      </c>
      <c r="Y4028" s="25">
        <v>0</v>
      </c>
      <c r="Z4028" s="25">
        <v>1049818</v>
      </c>
      <c r="AA4028" s="25">
        <v>11.324199999999999</v>
      </c>
      <c r="AB4028" s="25">
        <v>241919</v>
      </c>
      <c r="AC4028" s="25">
        <v>2.60954</v>
      </c>
      <c r="AD4028" s="25">
        <v>0</v>
      </c>
      <c r="AE4028" s="25">
        <v>0</v>
      </c>
      <c r="AF4028" s="25">
        <v>62113</v>
      </c>
      <c r="AG4028" s="25">
        <v>0.67</v>
      </c>
      <c r="AH4028" s="25">
        <v>30593</v>
      </c>
      <c r="AI4028" s="25">
        <v>0.33</v>
      </c>
      <c r="AJ4028" s="25">
        <v>0</v>
      </c>
      <c r="AK4028" s="25">
        <v>0</v>
      </c>
      <c r="AL4028" s="25">
        <v>0</v>
      </c>
      <c r="AM4028" s="25">
        <v>0</v>
      </c>
      <c r="AN4028" s="25">
        <v>1385172</v>
      </c>
      <c r="AO4028" s="25">
        <v>14.9338</v>
      </c>
      <c r="AQ4028">
        <f t="shared" si="125"/>
        <v>1.3158000000000001</v>
      </c>
    </row>
    <row r="4029" spans="1:43" x14ac:dyDescent="0.2">
      <c r="A4029" t="str">
        <f t="shared" si="124"/>
        <v>2019_4509</v>
      </c>
      <c r="C4029" s="25">
        <v>4027</v>
      </c>
      <c r="D4029" s="25">
        <v>4509</v>
      </c>
      <c r="E4029" s="25">
        <v>4509</v>
      </c>
      <c r="F4029" s="25" t="s">
        <v>181</v>
      </c>
      <c r="G4029" s="25">
        <v>0.95899999999999996</v>
      </c>
      <c r="H4029" s="25">
        <v>2019</v>
      </c>
      <c r="I4029" s="25">
        <v>68396679</v>
      </c>
      <c r="J4029" s="25">
        <v>68396679</v>
      </c>
      <c r="K4029" s="25">
        <v>209.2</v>
      </c>
      <c r="L4029" s="25">
        <v>643260</v>
      </c>
      <c r="M4029" s="25">
        <v>9.4047999999999998</v>
      </c>
      <c r="N4029" s="25">
        <v>94749</v>
      </c>
      <c r="O4029" s="25">
        <v>1.3852899999999999</v>
      </c>
      <c r="P4029" s="25">
        <v>0</v>
      </c>
      <c r="Q4029" s="25">
        <v>0</v>
      </c>
      <c r="R4029" s="25">
        <v>0</v>
      </c>
      <c r="S4029" s="25">
        <v>0</v>
      </c>
      <c r="T4029" s="25">
        <v>0</v>
      </c>
      <c r="U4029" s="25">
        <v>0</v>
      </c>
      <c r="V4029" s="25">
        <v>0</v>
      </c>
      <c r="W4029" s="25">
        <v>0</v>
      </c>
      <c r="X4029" s="25">
        <v>0</v>
      </c>
      <c r="Y4029" s="25">
        <v>0</v>
      </c>
      <c r="Z4029" s="25">
        <v>738009</v>
      </c>
      <c r="AA4029" s="25">
        <v>10.790100000000001</v>
      </c>
      <c r="AB4029" s="25">
        <v>375000</v>
      </c>
      <c r="AC4029" s="25">
        <v>5.4827199999999996</v>
      </c>
      <c r="AD4029" s="25">
        <v>0</v>
      </c>
      <c r="AE4029" s="25">
        <v>0</v>
      </c>
      <c r="AF4029" s="25">
        <v>0</v>
      </c>
      <c r="AG4029" s="25">
        <v>0</v>
      </c>
      <c r="AH4029" s="25">
        <v>22571</v>
      </c>
      <c r="AI4029" s="25">
        <v>0.33</v>
      </c>
      <c r="AJ4029" s="25">
        <v>0</v>
      </c>
      <c r="AK4029" s="25">
        <v>0</v>
      </c>
      <c r="AL4029" s="25">
        <v>0</v>
      </c>
      <c r="AM4029" s="25">
        <v>0</v>
      </c>
      <c r="AN4029" s="25">
        <v>1135494</v>
      </c>
      <c r="AO4029" s="25">
        <v>16.602900000000002</v>
      </c>
      <c r="AQ4029">
        <f t="shared" si="125"/>
        <v>0</v>
      </c>
    </row>
    <row r="4030" spans="1:43" x14ac:dyDescent="0.2">
      <c r="A4030" t="str">
        <f t="shared" si="124"/>
        <v>2019_4518</v>
      </c>
      <c r="C4030" s="25">
        <v>4028</v>
      </c>
      <c r="D4030" s="25">
        <v>4518</v>
      </c>
      <c r="E4030" s="25">
        <v>4518</v>
      </c>
      <c r="F4030" s="25" t="s">
        <v>182</v>
      </c>
      <c r="G4030" s="25">
        <v>1.2190000000000001</v>
      </c>
      <c r="H4030" s="25">
        <v>2019</v>
      </c>
      <c r="I4030" s="25">
        <v>66111164</v>
      </c>
      <c r="J4030" s="25">
        <v>70625767</v>
      </c>
      <c r="K4030" s="25">
        <v>209.9</v>
      </c>
      <c r="L4030" s="25">
        <v>681834</v>
      </c>
      <c r="M4030" s="25">
        <v>10.3134</v>
      </c>
      <c r="N4030" s="25">
        <v>25734</v>
      </c>
      <c r="O4030" s="25">
        <v>0.36437000000000003</v>
      </c>
      <c r="P4030" s="25">
        <v>0</v>
      </c>
      <c r="Q4030" s="25">
        <v>0</v>
      </c>
      <c r="R4030" s="25">
        <v>0</v>
      </c>
      <c r="S4030" s="25">
        <v>0</v>
      </c>
      <c r="T4030" s="25">
        <v>0</v>
      </c>
      <c r="U4030" s="25">
        <v>0</v>
      </c>
      <c r="V4030" s="25">
        <v>0</v>
      </c>
      <c r="W4030" s="25">
        <v>0</v>
      </c>
      <c r="X4030" s="25">
        <v>0</v>
      </c>
      <c r="Y4030" s="25">
        <v>0</v>
      </c>
      <c r="Z4030" s="25">
        <v>707568</v>
      </c>
      <c r="AA4030" s="25">
        <v>10.6778</v>
      </c>
      <c r="AB4030" s="25">
        <v>15000</v>
      </c>
      <c r="AC4030" s="25">
        <v>0.22689000000000001</v>
      </c>
      <c r="AD4030" s="25">
        <v>0</v>
      </c>
      <c r="AE4030" s="25">
        <v>0</v>
      </c>
      <c r="AF4030" s="25">
        <v>47319</v>
      </c>
      <c r="AG4030" s="25">
        <v>0.67</v>
      </c>
      <c r="AH4030" s="25">
        <v>23307</v>
      </c>
      <c r="AI4030" s="25">
        <v>0.33</v>
      </c>
      <c r="AJ4030" s="25">
        <v>0</v>
      </c>
      <c r="AK4030" s="25">
        <v>0</v>
      </c>
      <c r="AL4030" s="25">
        <v>0</v>
      </c>
      <c r="AM4030" s="25">
        <v>0</v>
      </c>
      <c r="AN4030" s="25">
        <v>796415</v>
      </c>
      <c r="AO4030" s="25">
        <v>11.9047</v>
      </c>
      <c r="AQ4030">
        <f t="shared" si="125"/>
        <v>0</v>
      </c>
    </row>
    <row r="4031" spans="1:43" x14ac:dyDescent="0.2">
      <c r="A4031" t="str">
        <f t="shared" si="124"/>
        <v>2019_4527</v>
      </c>
      <c r="C4031" s="25">
        <v>4029</v>
      </c>
      <c r="D4031" s="25">
        <v>4527</v>
      </c>
      <c r="E4031" s="25">
        <v>4527</v>
      </c>
      <c r="F4031" s="25" t="s">
        <v>183</v>
      </c>
      <c r="G4031" s="25">
        <v>3.1389999999999998</v>
      </c>
      <c r="H4031" s="25">
        <v>2019</v>
      </c>
      <c r="I4031" s="25">
        <v>278983172</v>
      </c>
      <c r="J4031" s="25">
        <v>306511399</v>
      </c>
      <c r="K4031" s="25">
        <v>631.1</v>
      </c>
      <c r="L4031" s="25">
        <v>2345407</v>
      </c>
      <c r="M4031" s="25">
        <v>8.407</v>
      </c>
      <c r="N4031" s="25">
        <v>168448</v>
      </c>
      <c r="O4031" s="25">
        <v>0.54957</v>
      </c>
      <c r="P4031" s="25">
        <v>0</v>
      </c>
      <c r="Q4031" s="25">
        <v>0</v>
      </c>
      <c r="R4031" s="25">
        <v>41000</v>
      </c>
      <c r="S4031" s="25">
        <v>0.14696000000000001</v>
      </c>
      <c r="T4031" s="25">
        <v>41000</v>
      </c>
      <c r="U4031" s="25">
        <v>0.14699999999999999</v>
      </c>
      <c r="V4031" s="25">
        <v>82000</v>
      </c>
      <c r="W4031" s="25">
        <v>0.29389999999999999</v>
      </c>
      <c r="X4031" s="25">
        <v>0</v>
      </c>
      <c r="Y4031" s="25">
        <v>0</v>
      </c>
      <c r="Z4031" s="25">
        <v>2595855</v>
      </c>
      <c r="AA4031" s="25">
        <v>9.2505000000000006</v>
      </c>
      <c r="AB4031" s="25">
        <v>314000</v>
      </c>
      <c r="AC4031" s="25">
        <v>1.1255200000000001</v>
      </c>
      <c r="AD4031" s="25">
        <v>0</v>
      </c>
      <c r="AE4031" s="25">
        <v>0</v>
      </c>
      <c r="AF4031" s="25">
        <v>410725</v>
      </c>
      <c r="AG4031" s="25">
        <v>1.34</v>
      </c>
      <c r="AH4031" s="25">
        <v>101149</v>
      </c>
      <c r="AI4031" s="25">
        <v>0.33</v>
      </c>
      <c r="AJ4031" s="25">
        <v>0</v>
      </c>
      <c r="AK4031" s="25">
        <v>0</v>
      </c>
      <c r="AL4031" s="25">
        <v>619700</v>
      </c>
      <c r="AM4031" s="25">
        <v>2.0217800000000001</v>
      </c>
      <c r="AN4031" s="25">
        <v>4041216</v>
      </c>
      <c r="AO4031" s="25">
        <v>14.0678</v>
      </c>
      <c r="AQ4031">
        <f t="shared" si="125"/>
        <v>0.29389999999999999</v>
      </c>
    </row>
    <row r="4032" spans="1:43" x14ac:dyDescent="0.2">
      <c r="A4032" t="str">
        <f t="shared" si="124"/>
        <v>2019_4536</v>
      </c>
      <c r="C4032" s="25">
        <v>4030</v>
      </c>
      <c r="D4032" s="25">
        <v>4536</v>
      </c>
      <c r="E4032" s="25">
        <v>4536</v>
      </c>
      <c r="F4032" s="25" t="s">
        <v>184</v>
      </c>
      <c r="G4032" s="25">
        <v>10.361000000000001</v>
      </c>
      <c r="H4032" s="25">
        <v>2019</v>
      </c>
      <c r="I4032" s="25">
        <v>556351487</v>
      </c>
      <c r="J4032" s="25">
        <v>575552288</v>
      </c>
      <c r="K4032" s="25">
        <v>1933.3</v>
      </c>
      <c r="L4032" s="25">
        <v>5215634</v>
      </c>
      <c r="M4032" s="25">
        <v>9.3747000000000007</v>
      </c>
      <c r="N4032" s="25">
        <v>77298</v>
      </c>
      <c r="O4032" s="25">
        <v>0.1343</v>
      </c>
      <c r="P4032" s="25">
        <v>0</v>
      </c>
      <c r="Q4032" s="25">
        <v>0</v>
      </c>
      <c r="R4032" s="25">
        <v>0</v>
      </c>
      <c r="S4032" s="25">
        <v>0</v>
      </c>
      <c r="T4032" s="25">
        <v>924197</v>
      </c>
      <c r="U4032" s="25">
        <v>1.6612</v>
      </c>
      <c r="V4032" s="25">
        <v>924197</v>
      </c>
      <c r="W4032" s="25">
        <v>1.6612</v>
      </c>
      <c r="X4032" s="25">
        <v>0</v>
      </c>
      <c r="Y4032" s="25">
        <v>0</v>
      </c>
      <c r="Z4032" s="25">
        <v>6217129</v>
      </c>
      <c r="AA4032" s="25">
        <v>11.170199999999999</v>
      </c>
      <c r="AB4032" s="25">
        <v>550000</v>
      </c>
      <c r="AC4032" s="25">
        <v>0.98858000000000001</v>
      </c>
      <c r="AD4032" s="25">
        <v>0</v>
      </c>
      <c r="AE4032" s="25">
        <v>0</v>
      </c>
      <c r="AF4032" s="25">
        <v>771240</v>
      </c>
      <c r="AG4032" s="25">
        <v>1.34</v>
      </c>
      <c r="AH4032" s="25">
        <v>189932</v>
      </c>
      <c r="AI4032" s="25">
        <v>0.33</v>
      </c>
      <c r="AJ4032" s="25">
        <v>0</v>
      </c>
      <c r="AK4032" s="25">
        <v>0</v>
      </c>
      <c r="AL4032" s="25">
        <v>0</v>
      </c>
      <c r="AM4032" s="25">
        <v>0</v>
      </c>
      <c r="AN4032" s="25">
        <v>7722664</v>
      </c>
      <c r="AO4032" s="25">
        <v>13.828799999999999</v>
      </c>
      <c r="AQ4032">
        <f t="shared" si="125"/>
        <v>1.6612</v>
      </c>
    </row>
    <row r="4033" spans="1:43" x14ac:dyDescent="0.2">
      <c r="A4033" t="str">
        <f t="shared" si="124"/>
        <v>2019_4554</v>
      </c>
      <c r="C4033" s="25">
        <v>4031</v>
      </c>
      <c r="D4033" s="25">
        <v>4554</v>
      </c>
      <c r="E4033" s="25">
        <v>4554</v>
      </c>
      <c r="F4033" s="25" t="s">
        <v>185</v>
      </c>
      <c r="G4033" s="25">
        <v>3.1440000000000001</v>
      </c>
      <c r="H4033" s="25">
        <v>2019</v>
      </c>
      <c r="I4033" s="25">
        <v>301045270</v>
      </c>
      <c r="J4033" s="25">
        <v>318353739</v>
      </c>
      <c r="K4033" s="25">
        <v>1124</v>
      </c>
      <c r="L4033" s="25">
        <v>2960999</v>
      </c>
      <c r="M4033" s="25">
        <v>9.8356999999999992</v>
      </c>
      <c r="N4033" s="25">
        <v>71726</v>
      </c>
      <c r="O4033" s="25">
        <v>0.2253</v>
      </c>
      <c r="P4033" s="25">
        <v>0</v>
      </c>
      <c r="Q4033" s="25">
        <v>0</v>
      </c>
      <c r="R4033" s="25">
        <v>137240</v>
      </c>
      <c r="S4033" s="25">
        <v>0.45588000000000001</v>
      </c>
      <c r="T4033" s="25">
        <v>666293</v>
      </c>
      <c r="U4033" s="25">
        <v>2.2132999999999998</v>
      </c>
      <c r="V4033" s="25">
        <v>803533</v>
      </c>
      <c r="W4033" s="25">
        <v>2.6690999999999998</v>
      </c>
      <c r="X4033" s="25">
        <v>0</v>
      </c>
      <c r="Y4033" s="25">
        <v>0</v>
      </c>
      <c r="Z4033" s="25">
        <v>3836258</v>
      </c>
      <c r="AA4033" s="25">
        <v>12.7302</v>
      </c>
      <c r="AB4033" s="25">
        <v>210320</v>
      </c>
      <c r="AC4033" s="25">
        <v>0.69862999999999997</v>
      </c>
      <c r="AD4033" s="25">
        <v>0</v>
      </c>
      <c r="AE4033" s="25">
        <v>0</v>
      </c>
      <c r="AF4033" s="25">
        <v>426594</v>
      </c>
      <c r="AG4033" s="25">
        <v>1.34</v>
      </c>
      <c r="AH4033" s="25">
        <v>105057</v>
      </c>
      <c r="AI4033" s="25">
        <v>0.33</v>
      </c>
      <c r="AJ4033" s="25">
        <v>40641</v>
      </c>
      <c r="AK4033" s="25">
        <v>0.13500000000000001</v>
      </c>
      <c r="AL4033" s="25">
        <v>1012023</v>
      </c>
      <c r="AM4033" s="25">
        <v>3.1789299999999998</v>
      </c>
      <c r="AN4033" s="25">
        <v>5630859</v>
      </c>
      <c r="AO4033" s="25">
        <v>18.412700000000001</v>
      </c>
      <c r="AQ4033">
        <f t="shared" si="125"/>
        <v>2.6690999999999998</v>
      </c>
    </row>
    <row r="4034" spans="1:43" x14ac:dyDescent="0.2">
      <c r="A4034" t="str">
        <f t="shared" si="124"/>
        <v>2019_4572</v>
      </c>
      <c r="C4034" s="25">
        <v>4032</v>
      </c>
      <c r="D4034" s="25">
        <v>4572</v>
      </c>
      <c r="E4034" s="25">
        <v>4572</v>
      </c>
      <c r="F4034" s="25" t="s">
        <v>186</v>
      </c>
      <c r="G4034" s="25">
        <v>1.3959999999999999</v>
      </c>
      <c r="H4034" s="25">
        <v>2019</v>
      </c>
      <c r="I4034" s="25">
        <v>73956879</v>
      </c>
      <c r="J4034" s="25">
        <v>73956879</v>
      </c>
      <c r="K4034" s="25">
        <v>252.2</v>
      </c>
      <c r="L4034" s="25">
        <v>801133</v>
      </c>
      <c r="M4034" s="25">
        <v>10.8324</v>
      </c>
      <c r="N4034" s="25">
        <v>23306</v>
      </c>
      <c r="O4034" s="25">
        <v>0.31513000000000002</v>
      </c>
      <c r="P4034" s="25">
        <v>0</v>
      </c>
      <c r="Q4034" s="25">
        <v>0</v>
      </c>
      <c r="R4034" s="25">
        <v>0</v>
      </c>
      <c r="S4034" s="25">
        <v>0</v>
      </c>
      <c r="T4034" s="25">
        <v>0</v>
      </c>
      <c r="U4034" s="25">
        <v>0</v>
      </c>
      <c r="V4034" s="25">
        <v>0</v>
      </c>
      <c r="W4034" s="25">
        <v>0</v>
      </c>
      <c r="X4034" s="25">
        <v>0</v>
      </c>
      <c r="Y4034" s="25">
        <v>0</v>
      </c>
      <c r="Z4034" s="25">
        <v>824439</v>
      </c>
      <c r="AA4034" s="25">
        <v>11.147600000000001</v>
      </c>
      <c r="AB4034" s="25">
        <v>75000</v>
      </c>
      <c r="AC4034" s="25">
        <v>1.0141</v>
      </c>
      <c r="AD4034" s="25">
        <v>0</v>
      </c>
      <c r="AE4034" s="25">
        <v>0</v>
      </c>
      <c r="AF4034" s="25">
        <v>0</v>
      </c>
      <c r="AG4034" s="25">
        <v>0</v>
      </c>
      <c r="AH4034" s="25">
        <v>24406</v>
      </c>
      <c r="AI4034" s="25">
        <v>0.33</v>
      </c>
      <c r="AJ4034" s="25">
        <v>0</v>
      </c>
      <c r="AK4034" s="25">
        <v>0</v>
      </c>
      <c r="AL4034" s="25">
        <v>132888</v>
      </c>
      <c r="AM4034" s="25">
        <v>1.7968299999999999</v>
      </c>
      <c r="AN4034" s="25">
        <v>1038437</v>
      </c>
      <c r="AO4034" s="25">
        <v>14.288500000000001</v>
      </c>
      <c r="AQ4034">
        <f t="shared" si="125"/>
        <v>0</v>
      </c>
    </row>
    <row r="4035" spans="1:43" x14ac:dyDescent="0.2">
      <c r="A4035" t="str">
        <f t="shared" si="124"/>
        <v>2019_4581</v>
      </c>
      <c r="C4035" s="25">
        <v>4033</v>
      </c>
      <c r="D4035" s="25">
        <v>4581</v>
      </c>
      <c r="E4035" s="25">
        <v>4581</v>
      </c>
      <c r="F4035" s="25" t="s">
        <v>187</v>
      </c>
      <c r="G4035" s="25">
        <v>27.212</v>
      </c>
      <c r="H4035" s="25">
        <v>2019</v>
      </c>
      <c r="I4035" s="25">
        <v>1297441775</v>
      </c>
      <c r="J4035" s="25">
        <v>1361575957</v>
      </c>
      <c r="K4035" s="25">
        <v>4935.8</v>
      </c>
      <c r="L4035" s="25">
        <v>13636883</v>
      </c>
      <c r="M4035" s="25">
        <v>10.5106</v>
      </c>
      <c r="N4035" s="25">
        <v>2000173</v>
      </c>
      <c r="O4035" s="25">
        <v>1.4690099999999999</v>
      </c>
      <c r="P4035" s="25">
        <v>0</v>
      </c>
      <c r="Q4035" s="25">
        <v>0</v>
      </c>
      <c r="R4035" s="25">
        <v>0</v>
      </c>
      <c r="S4035" s="25">
        <v>0</v>
      </c>
      <c r="T4035" s="25">
        <v>0</v>
      </c>
      <c r="U4035" s="25">
        <v>0</v>
      </c>
      <c r="V4035" s="25">
        <v>0</v>
      </c>
      <c r="W4035" s="25">
        <v>0</v>
      </c>
      <c r="X4035" s="25">
        <v>0</v>
      </c>
      <c r="Y4035" s="25">
        <v>0</v>
      </c>
      <c r="Z4035" s="25">
        <v>15637056</v>
      </c>
      <c r="AA4035" s="25">
        <v>11.9796</v>
      </c>
      <c r="AB4035" s="25">
        <v>1530000</v>
      </c>
      <c r="AC4035" s="25">
        <v>1.1792400000000001</v>
      </c>
      <c r="AD4035" s="25">
        <v>0</v>
      </c>
      <c r="AE4035" s="25">
        <v>0</v>
      </c>
      <c r="AF4035" s="25">
        <v>1824512</v>
      </c>
      <c r="AG4035" s="25">
        <v>1.34</v>
      </c>
      <c r="AH4035" s="25">
        <v>449320</v>
      </c>
      <c r="AI4035" s="25">
        <v>0.33</v>
      </c>
      <c r="AJ4035" s="25">
        <v>0</v>
      </c>
      <c r="AK4035" s="25">
        <v>0</v>
      </c>
      <c r="AL4035" s="25">
        <v>0</v>
      </c>
      <c r="AM4035" s="25">
        <v>0</v>
      </c>
      <c r="AN4035" s="25">
        <v>19391728</v>
      </c>
      <c r="AO4035" s="25">
        <v>14.828799999999999</v>
      </c>
      <c r="AQ4035">
        <f t="shared" si="125"/>
        <v>0</v>
      </c>
    </row>
    <row r="4036" spans="1:43" x14ac:dyDescent="0.2">
      <c r="A4036" t="str">
        <f t="shared" ref="A4036:A4099" si="126">CONCATENATE(H4036,"_",D4036)</f>
        <v>2019_4599</v>
      </c>
      <c r="C4036" s="25">
        <v>4034</v>
      </c>
      <c r="D4036" s="25">
        <v>4599</v>
      </c>
      <c r="E4036" s="25">
        <v>4599</v>
      </c>
      <c r="F4036" s="25" t="s">
        <v>188</v>
      </c>
      <c r="G4036" s="25">
        <v>2.67</v>
      </c>
      <c r="H4036" s="25">
        <v>2019</v>
      </c>
      <c r="I4036" s="25">
        <v>250957757</v>
      </c>
      <c r="J4036" s="25">
        <v>253037755</v>
      </c>
      <c r="K4036" s="25">
        <v>612.79999999999995</v>
      </c>
      <c r="L4036" s="25">
        <v>2197811</v>
      </c>
      <c r="M4036" s="25">
        <v>8.7576999999999998</v>
      </c>
      <c r="N4036" s="25">
        <v>31671</v>
      </c>
      <c r="O4036" s="25">
        <v>0.12515999999999999</v>
      </c>
      <c r="P4036" s="25">
        <v>0</v>
      </c>
      <c r="Q4036" s="25">
        <v>0</v>
      </c>
      <c r="R4036" s="25">
        <v>43073</v>
      </c>
      <c r="S4036" s="25">
        <v>0.17163</v>
      </c>
      <c r="T4036" s="25">
        <v>190000</v>
      </c>
      <c r="U4036" s="25">
        <v>0.7571</v>
      </c>
      <c r="V4036" s="25">
        <v>233073</v>
      </c>
      <c r="W4036" s="25">
        <v>0.92869999999999997</v>
      </c>
      <c r="X4036" s="25">
        <v>0</v>
      </c>
      <c r="Y4036" s="25">
        <v>0</v>
      </c>
      <c r="Z4036" s="25">
        <v>2462555</v>
      </c>
      <c r="AA4036" s="25">
        <v>9.8116000000000003</v>
      </c>
      <c r="AB4036" s="25">
        <v>150000</v>
      </c>
      <c r="AC4036" s="25">
        <v>0.59770999999999996</v>
      </c>
      <c r="AD4036" s="25">
        <v>0</v>
      </c>
      <c r="AE4036" s="25">
        <v>0</v>
      </c>
      <c r="AF4036" s="25">
        <v>169535</v>
      </c>
      <c r="AG4036" s="25">
        <v>0.67</v>
      </c>
      <c r="AH4036" s="25">
        <v>0</v>
      </c>
      <c r="AI4036" s="25">
        <v>0</v>
      </c>
      <c r="AJ4036" s="25">
        <v>0</v>
      </c>
      <c r="AK4036" s="25">
        <v>0</v>
      </c>
      <c r="AL4036" s="25">
        <v>0</v>
      </c>
      <c r="AM4036" s="25">
        <v>0</v>
      </c>
      <c r="AN4036" s="25">
        <v>2781877</v>
      </c>
      <c r="AO4036" s="25">
        <v>11.0793</v>
      </c>
      <c r="AQ4036">
        <f t="shared" ref="AQ4036:AQ4099" si="127">W4036-Y4036</f>
        <v>0.92869999999999997</v>
      </c>
    </row>
    <row r="4037" spans="1:43" x14ac:dyDescent="0.2">
      <c r="A4037" t="str">
        <f t="shared" si="126"/>
        <v>2019_4617</v>
      </c>
      <c r="C4037" s="25">
        <v>4035</v>
      </c>
      <c r="D4037" s="25">
        <v>4617</v>
      </c>
      <c r="E4037" s="25">
        <v>4617</v>
      </c>
      <c r="F4037" s="25" t="s">
        <v>189</v>
      </c>
      <c r="G4037" s="25">
        <v>6.7850000000000001</v>
      </c>
      <c r="H4037" s="25">
        <v>2019</v>
      </c>
      <c r="I4037" s="25">
        <v>398102553</v>
      </c>
      <c r="J4037" s="25">
        <v>501168291</v>
      </c>
      <c r="K4037" s="25">
        <v>1491</v>
      </c>
      <c r="L4037" s="25">
        <v>4187640</v>
      </c>
      <c r="M4037" s="25">
        <v>10.519</v>
      </c>
      <c r="N4037" s="25">
        <v>249087</v>
      </c>
      <c r="O4037" s="25">
        <v>0.49701000000000001</v>
      </c>
      <c r="P4037" s="25">
        <v>0</v>
      </c>
      <c r="Q4037" s="25">
        <v>0</v>
      </c>
      <c r="R4037" s="25">
        <v>345838</v>
      </c>
      <c r="S4037" s="25">
        <v>0.86872000000000005</v>
      </c>
      <c r="T4037" s="25">
        <v>129044</v>
      </c>
      <c r="U4037" s="25">
        <v>0.3241</v>
      </c>
      <c r="V4037" s="25">
        <v>474882</v>
      </c>
      <c r="W4037" s="25">
        <v>1.1929000000000001</v>
      </c>
      <c r="X4037" s="25">
        <v>0</v>
      </c>
      <c r="Y4037" s="25">
        <v>0</v>
      </c>
      <c r="Z4037" s="25">
        <v>4911609</v>
      </c>
      <c r="AA4037" s="25">
        <v>12.2089</v>
      </c>
      <c r="AB4037" s="25">
        <v>364600</v>
      </c>
      <c r="AC4037" s="25">
        <v>0.91583999999999999</v>
      </c>
      <c r="AD4037" s="25">
        <v>0</v>
      </c>
      <c r="AE4037" s="25">
        <v>0</v>
      </c>
      <c r="AF4037" s="25">
        <v>335783</v>
      </c>
      <c r="AG4037" s="25">
        <v>0.67</v>
      </c>
      <c r="AH4037" s="25">
        <v>165386</v>
      </c>
      <c r="AI4037" s="25">
        <v>0.33</v>
      </c>
      <c r="AJ4037" s="25">
        <v>0</v>
      </c>
      <c r="AK4037" s="25">
        <v>0</v>
      </c>
      <c r="AL4037" s="25">
        <v>1348176</v>
      </c>
      <c r="AM4037" s="25">
        <v>2.69007</v>
      </c>
      <c r="AN4037" s="25">
        <v>7125381</v>
      </c>
      <c r="AO4037" s="25">
        <v>16.814800000000002</v>
      </c>
      <c r="AQ4037">
        <f t="shared" si="127"/>
        <v>1.1929000000000001</v>
      </c>
    </row>
    <row r="4038" spans="1:43" x14ac:dyDescent="0.2">
      <c r="A4038" t="str">
        <f t="shared" si="126"/>
        <v>2019_4644</v>
      </c>
      <c r="C4038" s="25">
        <v>4036</v>
      </c>
      <c r="D4038" s="25">
        <v>4644</v>
      </c>
      <c r="E4038" s="25">
        <v>4644</v>
      </c>
      <c r="F4038" s="25" t="s">
        <v>190</v>
      </c>
      <c r="G4038" s="25">
        <v>2.3420000000000001</v>
      </c>
      <c r="H4038" s="25">
        <v>2019</v>
      </c>
      <c r="I4038" s="25">
        <v>248604102</v>
      </c>
      <c r="J4038" s="25">
        <v>249329069</v>
      </c>
      <c r="K4038" s="25">
        <v>442.4</v>
      </c>
      <c r="L4038" s="25">
        <v>2074293</v>
      </c>
      <c r="M4038" s="25">
        <v>8.3437999999999999</v>
      </c>
      <c r="N4038" s="25">
        <v>38973</v>
      </c>
      <c r="O4038" s="25">
        <v>0.15631</v>
      </c>
      <c r="P4038" s="25">
        <v>0</v>
      </c>
      <c r="Q4038" s="25">
        <v>0</v>
      </c>
      <c r="R4038" s="25">
        <v>27390</v>
      </c>
      <c r="S4038" s="25">
        <v>0.11018</v>
      </c>
      <c r="T4038" s="25">
        <v>0</v>
      </c>
      <c r="U4038" s="25">
        <v>0</v>
      </c>
      <c r="V4038" s="25">
        <v>27390</v>
      </c>
      <c r="W4038" s="25">
        <v>0.11020000000000001</v>
      </c>
      <c r="X4038" s="25">
        <v>0</v>
      </c>
      <c r="Y4038" s="25">
        <v>0</v>
      </c>
      <c r="Z4038" s="25">
        <v>2140656</v>
      </c>
      <c r="AA4038" s="25">
        <v>8.6103000000000005</v>
      </c>
      <c r="AB4038" s="25">
        <v>300000</v>
      </c>
      <c r="AC4038" s="25">
        <v>1.2067399999999999</v>
      </c>
      <c r="AD4038" s="25">
        <v>0</v>
      </c>
      <c r="AE4038" s="25">
        <v>0</v>
      </c>
      <c r="AF4038" s="25">
        <v>99732</v>
      </c>
      <c r="AG4038" s="25">
        <v>0.4</v>
      </c>
      <c r="AH4038" s="25">
        <v>82279</v>
      </c>
      <c r="AI4038" s="25">
        <v>0.33</v>
      </c>
      <c r="AJ4038" s="25">
        <v>0</v>
      </c>
      <c r="AK4038" s="25">
        <v>0</v>
      </c>
      <c r="AL4038" s="25">
        <v>498050</v>
      </c>
      <c r="AM4038" s="25">
        <v>1.99756</v>
      </c>
      <c r="AN4038" s="25">
        <v>3121616</v>
      </c>
      <c r="AO4038" s="25">
        <v>12.544600000000001</v>
      </c>
      <c r="AQ4038">
        <f t="shared" si="127"/>
        <v>0.11020000000000001</v>
      </c>
    </row>
    <row r="4039" spans="1:43" x14ac:dyDescent="0.2">
      <c r="A4039" t="str">
        <f t="shared" si="126"/>
        <v>2019_4662</v>
      </c>
      <c r="C4039" s="25">
        <v>4037</v>
      </c>
      <c r="D4039" s="25">
        <v>4662</v>
      </c>
      <c r="E4039" s="25">
        <v>4662</v>
      </c>
      <c r="F4039" s="25" t="s">
        <v>191</v>
      </c>
      <c r="G4039" s="25">
        <v>4.1390000000000002</v>
      </c>
      <c r="H4039" s="25">
        <v>2019</v>
      </c>
      <c r="I4039" s="25">
        <v>477111849</v>
      </c>
      <c r="J4039" s="25">
        <v>485935047</v>
      </c>
      <c r="K4039" s="25">
        <v>959.6</v>
      </c>
      <c r="L4039" s="25">
        <v>3923448</v>
      </c>
      <c r="M4039" s="25">
        <v>8.2233000000000001</v>
      </c>
      <c r="N4039" s="25">
        <v>41299</v>
      </c>
      <c r="O4039" s="25">
        <v>8.4989999999999996E-2</v>
      </c>
      <c r="P4039" s="25">
        <v>0</v>
      </c>
      <c r="Q4039" s="25">
        <v>0</v>
      </c>
      <c r="R4039" s="25">
        <v>245250</v>
      </c>
      <c r="S4039" s="25">
        <v>0.51402999999999999</v>
      </c>
      <c r="T4039" s="25">
        <v>280000</v>
      </c>
      <c r="U4039" s="25">
        <v>0.58689999999999998</v>
      </c>
      <c r="V4039" s="25">
        <v>525250</v>
      </c>
      <c r="W4039" s="25">
        <v>1.1009</v>
      </c>
      <c r="X4039" s="25">
        <v>0</v>
      </c>
      <c r="Y4039" s="25">
        <v>0</v>
      </c>
      <c r="Z4039" s="25">
        <v>4489997</v>
      </c>
      <c r="AA4039" s="25">
        <v>9.4092000000000002</v>
      </c>
      <c r="AB4039" s="25">
        <v>370000</v>
      </c>
      <c r="AC4039" s="25">
        <v>0.77549999999999997</v>
      </c>
      <c r="AD4039" s="25">
        <v>0</v>
      </c>
      <c r="AE4039" s="25">
        <v>0</v>
      </c>
      <c r="AF4039" s="25">
        <v>0</v>
      </c>
      <c r="AG4039" s="25">
        <v>0</v>
      </c>
      <c r="AH4039" s="25">
        <v>160359</v>
      </c>
      <c r="AI4039" s="25">
        <v>0.33</v>
      </c>
      <c r="AJ4039" s="25">
        <v>0</v>
      </c>
      <c r="AK4039" s="25">
        <v>0</v>
      </c>
      <c r="AL4039" s="25">
        <v>777497</v>
      </c>
      <c r="AM4039" s="25">
        <v>1.6</v>
      </c>
      <c r="AN4039" s="25">
        <v>5799091</v>
      </c>
      <c r="AO4039" s="25">
        <v>12.114699999999999</v>
      </c>
      <c r="AQ4039">
        <f t="shared" si="127"/>
        <v>1.1009</v>
      </c>
    </row>
    <row r="4040" spans="1:43" x14ac:dyDescent="0.2">
      <c r="A4040" t="str">
        <f t="shared" si="126"/>
        <v>2019_4689</v>
      </c>
      <c r="C4040" s="25">
        <v>4038</v>
      </c>
      <c r="D4040" s="25">
        <v>4689</v>
      </c>
      <c r="E4040" s="25">
        <v>4689</v>
      </c>
      <c r="F4040" s="25" t="s">
        <v>192</v>
      </c>
      <c r="G4040" s="25">
        <v>2.3050000000000002</v>
      </c>
      <c r="H4040" s="25">
        <v>2019</v>
      </c>
      <c r="I4040" s="25">
        <v>122066156</v>
      </c>
      <c r="J4040" s="25">
        <v>122066156</v>
      </c>
      <c r="K4040" s="25">
        <v>501.6</v>
      </c>
      <c r="L4040" s="25">
        <v>1189105</v>
      </c>
      <c r="M4040" s="25">
        <v>9.7415000000000003</v>
      </c>
      <c r="N4040" s="25">
        <v>39016</v>
      </c>
      <c r="O4040" s="25">
        <v>0.31963000000000003</v>
      </c>
      <c r="P4040" s="25">
        <v>0</v>
      </c>
      <c r="Q4040" s="25">
        <v>0</v>
      </c>
      <c r="R4040" s="25">
        <v>87679</v>
      </c>
      <c r="S4040" s="25">
        <v>0.71828999999999998</v>
      </c>
      <c r="T4040" s="25">
        <v>196695</v>
      </c>
      <c r="U4040" s="25">
        <v>1.6113999999999999</v>
      </c>
      <c r="V4040" s="25">
        <v>284374</v>
      </c>
      <c r="W4040" s="25">
        <v>2.3296999999999999</v>
      </c>
      <c r="X4040" s="25">
        <v>0</v>
      </c>
      <c r="Y4040" s="25">
        <v>0</v>
      </c>
      <c r="Z4040" s="25">
        <v>1512495</v>
      </c>
      <c r="AA4040" s="25">
        <v>12.3908</v>
      </c>
      <c r="AB4040" s="25">
        <v>250000</v>
      </c>
      <c r="AC4040" s="25">
        <v>2.0480700000000001</v>
      </c>
      <c r="AD4040" s="25">
        <v>0</v>
      </c>
      <c r="AE4040" s="25">
        <v>0</v>
      </c>
      <c r="AF4040" s="25">
        <v>30636</v>
      </c>
      <c r="AG4040" s="25">
        <v>0.25097999999999998</v>
      </c>
      <c r="AH4040" s="25">
        <v>40282</v>
      </c>
      <c r="AI4040" s="25">
        <v>0.33</v>
      </c>
      <c r="AJ4040" s="25">
        <v>16479</v>
      </c>
      <c r="AK4040" s="25">
        <v>0.13500000000000001</v>
      </c>
      <c r="AL4040" s="25">
        <v>294188</v>
      </c>
      <c r="AM4040" s="25">
        <v>2.4100700000000002</v>
      </c>
      <c r="AN4040" s="25">
        <v>2158043</v>
      </c>
      <c r="AO4040" s="25">
        <v>17.564900000000002</v>
      </c>
      <c r="AQ4040">
        <f t="shared" si="127"/>
        <v>2.3296999999999999</v>
      </c>
    </row>
    <row r="4041" spans="1:43" x14ac:dyDescent="0.2">
      <c r="A4041" t="str">
        <f t="shared" si="126"/>
        <v>2019_4725</v>
      </c>
      <c r="C4041" s="25">
        <v>4039</v>
      </c>
      <c r="D4041" s="25">
        <v>4725</v>
      </c>
      <c r="E4041" s="25">
        <v>4725</v>
      </c>
      <c r="F4041" s="25" t="s">
        <v>193</v>
      </c>
      <c r="G4041" s="25">
        <v>17.45</v>
      </c>
      <c r="H4041" s="25">
        <v>2019</v>
      </c>
      <c r="I4041" s="25">
        <v>712695974</v>
      </c>
      <c r="J4041" s="25">
        <v>784503711</v>
      </c>
      <c r="K4041" s="25">
        <v>3075.7</v>
      </c>
      <c r="L4041" s="25">
        <v>7069374</v>
      </c>
      <c r="M4041" s="25">
        <v>9.9192</v>
      </c>
      <c r="N4041" s="25">
        <v>145533</v>
      </c>
      <c r="O4041" s="25">
        <v>0.18551000000000001</v>
      </c>
      <c r="P4041" s="25">
        <v>0</v>
      </c>
      <c r="Q4041" s="25">
        <v>0</v>
      </c>
      <c r="R4041" s="25">
        <v>1135782</v>
      </c>
      <c r="S4041" s="25">
        <v>1.5936399999999999</v>
      </c>
      <c r="T4041" s="25">
        <v>11700</v>
      </c>
      <c r="U4041" s="25">
        <v>1.6400000000000001E-2</v>
      </c>
      <c r="V4041" s="25">
        <v>1147482</v>
      </c>
      <c r="W4041" s="25">
        <v>1.6101000000000001</v>
      </c>
      <c r="X4041" s="25">
        <v>0</v>
      </c>
      <c r="Y4041" s="25">
        <v>0</v>
      </c>
      <c r="Z4041" s="25">
        <v>8362389</v>
      </c>
      <c r="AA4041" s="25">
        <v>11.7148</v>
      </c>
      <c r="AB4041" s="25">
        <v>500000</v>
      </c>
      <c r="AC4041" s="25">
        <v>0.70155999999999996</v>
      </c>
      <c r="AD4041" s="25">
        <v>0</v>
      </c>
      <c r="AE4041" s="25">
        <v>0</v>
      </c>
      <c r="AF4041" s="25">
        <v>525617</v>
      </c>
      <c r="AG4041" s="25">
        <v>0.67</v>
      </c>
      <c r="AH4041" s="25">
        <v>0</v>
      </c>
      <c r="AI4041" s="25">
        <v>0</v>
      </c>
      <c r="AJ4041" s="25">
        <v>0</v>
      </c>
      <c r="AK4041" s="25">
        <v>0</v>
      </c>
      <c r="AL4041" s="25">
        <v>2118071</v>
      </c>
      <c r="AM4041" s="25">
        <v>2.6998899999999999</v>
      </c>
      <c r="AN4041" s="25">
        <v>11476155</v>
      </c>
      <c r="AO4041" s="25">
        <v>15.786199999999999</v>
      </c>
      <c r="AQ4041">
        <f t="shared" si="127"/>
        <v>1.6101000000000001</v>
      </c>
    </row>
    <row r="4042" spans="1:43" x14ac:dyDescent="0.2">
      <c r="A4042" t="str">
        <f t="shared" si="126"/>
        <v>2019_4772</v>
      </c>
      <c r="C4042" s="25">
        <v>4040</v>
      </c>
      <c r="D4042" s="25">
        <v>4772</v>
      </c>
      <c r="E4042" s="25">
        <v>4772</v>
      </c>
      <c r="F4042" s="25" t="s">
        <v>194</v>
      </c>
      <c r="G4042" s="25">
        <v>3.782</v>
      </c>
      <c r="H4042" s="25">
        <v>2019</v>
      </c>
      <c r="I4042" s="25">
        <v>360047155</v>
      </c>
      <c r="J4042" s="25">
        <v>372155802</v>
      </c>
      <c r="K4042" s="25">
        <v>815</v>
      </c>
      <c r="L4042" s="25">
        <v>2953318</v>
      </c>
      <c r="M4042" s="25">
        <v>8.2026000000000003</v>
      </c>
      <c r="N4042" s="25">
        <v>142228</v>
      </c>
      <c r="O4042" s="25">
        <v>0.38217000000000001</v>
      </c>
      <c r="P4042" s="25">
        <v>0</v>
      </c>
      <c r="Q4042" s="25">
        <v>0</v>
      </c>
      <c r="R4042" s="25">
        <v>412447</v>
      </c>
      <c r="S4042" s="25">
        <v>1.14554</v>
      </c>
      <c r="T4042" s="25">
        <v>0</v>
      </c>
      <c r="U4042" s="25">
        <v>0</v>
      </c>
      <c r="V4042" s="25">
        <v>412447</v>
      </c>
      <c r="W4042" s="25">
        <v>1.1455</v>
      </c>
      <c r="X4042" s="25">
        <v>0</v>
      </c>
      <c r="Y4042" s="25">
        <v>0</v>
      </c>
      <c r="Z4042" s="25">
        <v>3507993</v>
      </c>
      <c r="AA4042" s="25">
        <v>9.7302999999999997</v>
      </c>
      <c r="AB4042" s="25">
        <v>300000</v>
      </c>
      <c r="AC4042" s="25">
        <v>0.83321999999999996</v>
      </c>
      <c r="AD4042" s="25">
        <v>0</v>
      </c>
      <c r="AE4042" s="25">
        <v>0</v>
      </c>
      <c r="AF4042" s="25">
        <v>0</v>
      </c>
      <c r="AG4042" s="25">
        <v>0</v>
      </c>
      <c r="AH4042" s="25">
        <v>122811</v>
      </c>
      <c r="AI4042" s="25">
        <v>0.33</v>
      </c>
      <c r="AJ4042" s="25">
        <v>0</v>
      </c>
      <c r="AK4042" s="25">
        <v>0</v>
      </c>
      <c r="AL4042" s="25">
        <v>0</v>
      </c>
      <c r="AM4042" s="25">
        <v>0</v>
      </c>
      <c r="AN4042" s="25">
        <v>3930584</v>
      </c>
      <c r="AO4042" s="25">
        <v>10.8935</v>
      </c>
      <c r="AQ4042">
        <f t="shared" si="127"/>
        <v>1.1455</v>
      </c>
    </row>
    <row r="4043" spans="1:43" x14ac:dyDescent="0.2">
      <c r="A4043" t="str">
        <f t="shared" si="126"/>
        <v>2019_4773</v>
      </c>
      <c r="C4043" s="25">
        <v>4041</v>
      </c>
      <c r="D4043" s="25">
        <v>4773</v>
      </c>
      <c r="E4043" s="25">
        <v>4773</v>
      </c>
      <c r="F4043" s="25" t="s">
        <v>195</v>
      </c>
      <c r="G4043" s="25">
        <v>1.9710000000000001</v>
      </c>
      <c r="H4043" s="25">
        <v>2019</v>
      </c>
      <c r="I4043" s="25">
        <v>224152629</v>
      </c>
      <c r="J4043" s="25">
        <v>224152629</v>
      </c>
      <c r="K4043" s="25">
        <v>516.29999999999995</v>
      </c>
      <c r="L4043" s="25">
        <v>1980762</v>
      </c>
      <c r="M4043" s="25">
        <v>8.8367000000000004</v>
      </c>
      <c r="N4043" s="25">
        <v>17191</v>
      </c>
      <c r="O4043" s="25">
        <v>7.6689999999999994E-2</v>
      </c>
      <c r="P4043" s="25">
        <v>0</v>
      </c>
      <c r="Q4043" s="25">
        <v>0</v>
      </c>
      <c r="R4043" s="25">
        <v>0</v>
      </c>
      <c r="S4043" s="25">
        <v>0</v>
      </c>
      <c r="T4043" s="25">
        <v>295000</v>
      </c>
      <c r="U4043" s="25">
        <v>1.3161</v>
      </c>
      <c r="V4043" s="25">
        <v>295000</v>
      </c>
      <c r="W4043" s="25">
        <v>1.3161</v>
      </c>
      <c r="X4043" s="25">
        <v>0</v>
      </c>
      <c r="Y4043" s="25">
        <v>0</v>
      </c>
      <c r="Z4043" s="25">
        <v>2292953</v>
      </c>
      <c r="AA4043" s="25">
        <v>10.2294</v>
      </c>
      <c r="AB4043" s="25">
        <v>325000</v>
      </c>
      <c r="AC4043" s="25">
        <v>1.4499</v>
      </c>
      <c r="AD4043" s="25">
        <v>0</v>
      </c>
      <c r="AE4043" s="25">
        <v>0</v>
      </c>
      <c r="AF4043" s="25">
        <v>150182</v>
      </c>
      <c r="AG4043" s="25">
        <v>0.67</v>
      </c>
      <c r="AH4043" s="25">
        <v>73970</v>
      </c>
      <c r="AI4043" s="25">
        <v>0.33</v>
      </c>
      <c r="AJ4043" s="25">
        <v>0</v>
      </c>
      <c r="AK4043" s="25">
        <v>0</v>
      </c>
      <c r="AL4043" s="25">
        <v>519800</v>
      </c>
      <c r="AM4043" s="25">
        <v>2.3189600000000001</v>
      </c>
      <c r="AN4043" s="25">
        <v>3356887</v>
      </c>
      <c r="AO4043" s="25">
        <v>14.9983</v>
      </c>
      <c r="AQ4043">
        <f t="shared" si="127"/>
        <v>1.3161</v>
      </c>
    </row>
    <row r="4044" spans="1:43" x14ac:dyDescent="0.2">
      <c r="A4044" t="str">
        <f t="shared" si="126"/>
        <v>2019_4774</v>
      </c>
      <c r="C4044" s="25">
        <v>4042</v>
      </c>
      <c r="D4044" s="25">
        <v>4774</v>
      </c>
      <c r="E4044" s="25">
        <v>4774</v>
      </c>
      <c r="F4044" s="25" t="s">
        <v>931</v>
      </c>
      <c r="G4044" s="25">
        <v>5.6269999999999998</v>
      </c>
      <c r="H4044" s="25">
        <v>2019</v>
      </c>
      <c r="I4044" s="25">
        <v>454261930</v>
      </c>
      <c r="J4044" s="25">
        <v>459109571</v>
      </c>
      <c r="K4044" s="25">
        <v>1134.0999999999999</v>
      </c>
      <c r="L4044" s="25">
        <v>3872391</v>
      </c>
      <c r="M4044" s="25">
        <v>8.5245999999999995</v>
      </c>
      <c r="N4044" s="25">
        <v>276168</v>
      </c>
      <c r="O4044" s="25">
        <v>0.60153000000000001</v>
      </c>
      <c r="P4044" s="25">
        <v>0</v>
      </c>
      <c r="Q4044" s="25">
        <v>0</v>
      </c>
      <c r="R4044" s="25">
        <v>114326</v>
      </c>
      <c r="S4044" s="25">
        <v>0.25167</v>
      </c>
      <c r="T4044" s="25">
        <v>400000</v>
      </c>
      <c r="U4044" s="25">
        <v>0.88049999999999995</v>
      </c>
      <c r="V4044" s="25">
        <v>514326</v>
      </c>
      <c r="W4044" s="25">
        <v>1.1322000000000001</v>
      </c>
      <c r="X4044" s="25">
        <v>0</v>
      </c>
      <c r="Y4044" s="25">
        <v>0</v>
      </c>
      <c r="Z4044" s="25">
        <v>4662885</v>
      </c>
      <c r="AA4044" s="25">
        <v>10.428699999999999</v>
      </c>
      <c r="AB4044" s="25">
        <v>400000</v>
      </c>
      <c r="AC4044" s="25">
        <v>0.88055000000000005</v>
      </c>
      <c r="AD4044" s="25">
        <v>0</v>
      </c>
      <c r="AE4044" s="25">
        <v>0</v>
      </c>
      <c r="AF4044" s="25">
        <v>0</v>
      </c>
      <c r="AG4044" s="25">
        <v>0</v>
      </c>
      <c r="AH4044" s="25">
        <v>151506</v>
      </c>
      <c r="AI4044" s="25">
        <v>0.33</v>
      </c>
      <c r="AJ4044" s="25">
        <v>0</v>
      </c>
      <c r="AK4044" s="25">
        <v>0</v>
      </c>
      <c r="AL4044" s="25">
        <v>0</v>
      </c>
      <c r="AM4044" s="25">
        <v>0</v>
      </c>
      <c r="AN4044" s="25">
        <v>5238212</v>
      </c>
      <c r="AO4044" s="25">
        <v>11.6393</v>
      </c>
      <c r="AQ4044">
        <f t="shared" si="127"/>
        <v>1.1322000000000001</v>
      </c>
    </row>
    <row r="4045" spans="1:43" x14ac:dyDescent="0.2">
      <c r="A4045" t="str">
        <f t="shared" si="126"/>
        <v>2019_4775</v>
      </c>
      <c r="C4045" s="25">
        <v>4043</v>
      </c>
      <c r="D4045" s="25">
        <v>4775</v>
      </c>
      <c r="E4045" s="25">
        <v>4775</v>
      </c>
      <c r="F4045" s="25" t="s">
        <v>197</v>
      </c>
      <c r="G4045" s="25">
        <v>0.85099999999999998</v>
      </c>
      <c r="H4045" s="25">
        <v>2019</v>
      </c>
      <c r="I4045" s="25">
        <v>198979596</v>
      </c>
      <c r="J4045" s="25">
        <v>210311562</v>
      </c>
      <c r="K4045" s="25">
        <v>190.8</v>
      </c>
      <c r="L4045" s="25">
        <v>1421772</v>
      </c>
      <c r="M4045" s="25">
        <v>7.1452999999999998</v>
      </c>
      <c r="N4045" s="25">
        <v>77987</v>
      </c>
      <c r="O4045" s="25">
        <v>0.37081999999999998</v>
      </c>
      <c r="P4045" s="25">
        <v>0</v>
      </c>
      <c r="Q4045" s="25">
        <v>0</v>
      </c>
      <c r="R4045" s="25">
        <v>0</v>
      </c>
      <c r="S4045" s="25">
        <v>0</v>
      </c>
      <c r="T4045" s="25">
        <v>0</v>
      </c>
      <c r="U4045" s="25">
        <v>0</v>
      </c>
      <c r="V4045" s="25">
        <v>0</v>
      </c>
      <c r="W4045" s="25">
        <v>0</v>
      </c>
      <c r="X4045" s="25">
        <v>0</v>
      </c>
      <c r="Y4045" s="25">
        <v>0</v>
      </c>
      <c r="Z4045" s="25">
        <v>1499759</v>
      </c>
      <c r="AA4045" s="25">
        <v>7.5160999999999998</v>
      </c>
      <c r="AB4045" s="25">
        <v>200000</v>
      </c>
      <c r="AC4045" s="25">
        <v>1.0051300000000001</v>
      </c>
      <c r="AD4045" s="25">
        <v>0</v>
      </c>
      <c r="AE4045" s="25">
        <v>0</v>
      </c>
      <c r="AF4045" s="25">
        <v>150526</v>
      </c>
      <c r="AG4045" s="25">
        <v>0.71572999999999998</v>
      </c>
      <c r="AH4045" s="25">
        <v>69403</v>
      </c>
      <c r="AI4045" s="25">
        <v>0.33</v>
      </c>
      <c r="AJ4045" s="25">
        <v>0</v>
      </c>
      <c r="AK4045" s="25">
        <v>0</v>
      </c>
      <c r="AL4045" s="25">
        <v>277595</v>
      </c>
      <c r="AM4045" s="25">
        <v>1.31992</v>
      </c>
      <c r="AN4045" s="25">
        <v>2210907</v>
      </c>
      <c r="AO4045" s="25">
        <v>10.886900000000001</v>
      </c>
      <c r="AQ4045">
        <f t="shared" si="127"/>
        <v>0</v>
      </c>
    </row>
    <row r="4046" spans="1:43" x14ac:dyDescent="0.2">
      <c r="A4046" t="str">
        <f t="shared" si="126"/>
        <v>2019_4776</v>
      </c>
      <c r="C4046" s="25">
        <v>4044</v>
      </c>
      <c r="D4046" s="25">
        <v>4776</v>
      </c>
      <c r="E4046" s="25">
        <v>4776</v>
      </c>
      <c r="F4046" s="25" t="s">
        <v>198</v>
      </c>
      <c r="G4046" s="25">
        <v>2.0310000000000001</v>
      </c>
      <c r="H4046" s="25">
        <v>2019</v>
      </c>
      <c r="I4046" s="25">
        <v>228033351</v>
      </c>
      <c r="J4046" s="25">
        <v>228033351</v>
      </c>
      <c r="K4046" s="25">
        <v>468.3</v>
      </c>
      <c r="L4046" s="25">
        <v>2229850</v>
      </c>
      <c r="M4046" s="25">
        <v>9.7786000000000008</v>
      </c>
      <c r="N4046" s="25">
        <v>214630</v>
      </c>
      <c r="O4046" s="25">
        <v>0.94121999999999995</v>
      </c>
      <c r="P4046" s="25">
        <v>0</v>
      </c>
      <c r="Q4046" s="25">
        <v>0</v>
      </c>
      <c r="R4046" s="25">
        <v>159526</v>
      </c>
      <c r="S4046" s="25">
        <v>0.69957000000000003</v>
      </c>
      <c r="T4046" s="25">
        <v>0</v>
      </c>
      <c r="U4046" s="25">
        <v>0</v>
      </c>
      <c r="V4046" s="25">
        <v>159526</v>
      </c>
      <c r="W4046" s="25">
        <v>0.6996</v>
      </c>
      <c r="X4046" s="25">
        <v>0</v>
      </c>
      <c r="Y4046" s="25">
        <v>0</v>
      </c>
      <c r="Z4046" s="25">
        <v>2604006</v>
      </c>
      <c r="AA4046" s="25">
        <v>11.4194</v>
      </c>
      <c r="AB4046" s="25">
        <v>214351</v>
      </c>
      <c r="AC4046" s="25">
        <v>0.94</v>
      </c>
      <c r="AD4046" s="25">
        <v>0</v>
      </c>
      <c r="AE4046" s="25">
        <v>0</v>
      </c>
      <c r="AF4046" s="25">
        <v>0</v>
      </c>
      <c r="AG4046" s="25">
        <v>0</v>
      </c>
      <c r="AH4046" s="25">
        <v>75251</v>
      </c>
      <c r="AI4046" s="25">
        <v>0.33</v>
      </c>
      <c r="AJ4046" s="25">
        <v>0</v>
      </c>
      <c r="AK4046" s="25">
        <v>0</v>
      </c>
      <c r="AL4046" s="25">
        <v>0</v>
      </c>
      <c r="AM4046" s="25">
        <v>0</v>
      </c>
      <c r="AN4046" s="25">
        <v>2893367</v>
      </c>
      <c r="AO4046" s="25">
        <v>12.689399999999999</v>
      </c>
      <c r="AQ4046">
        <f t="shared" si="127"/>
        <v>0.6996</v>
      </c>
    </row>
    <row r="4047" spans="1:43" x14ac:dyDescent="0.2">
      <c r="A4047" t="str">
        <f t="shared" si="126"/>
        <v>2019_4777</v>
      </c>
      <c r="C4047" s="25">
        <v>4045</v>
      </c>
      <c r="D4047" s="25">
        <v>4777</v>
      </c>
      <c r="E4047" s="25">
        <v>4777</v>
      </c>
      <c r="F4047" s="25" t="s">
        <v>199</v>
      </c>
      <c r="G4047" s="25">
        <v>2.1459999999999999</v>
      </c>
      <c r="H4047" s="25">
        <v>2019</v>
      </c>
      <c r="I4047" s="25">
        <v>230868700</v>
      </c>
      <c r="J4047" s="25">
        <v>230868700</v>
      </c>
      <c r="K4047" s="25">
        <v>609.20000000000005</v>
      </c>
      <c r="L4047" s="25">
        <v>2221124</v>
      </c>
      <c r="M4047" s="25">
        <v>9.6206999999999994</v>
      </c>
      <c r="N4047" s="25">
        <v>158716</v>
      </c>
      <c r="O4047" s="25">
        <v>0.68747000000000003</v>
      </c>
      <c r="P4047" s="25">
        <v>0</v>
      </c>
      <c r="Q4047" s="25">
        <v>0</v>
      </c>
      <c r="R4047" s="25">
        <v>0</v>
      </c>
      <c r="S4047" s="25">
        <v>0</v>
      </c>
      <c r="T4047" s="25">
        <v>0</v>
      </c>
      <c r="U4047" s="25">
        <v>0</v>
      </c>
      <c r="V4047" s="25">
        <v>0</v>
      </c>
      <c r="W4047" s="25">
        <v>0</v>
      </c>
      <c r="X4047" s="25">
        <v>0</v>
      </c>
      <c r="Y4047" s="25">
        <v>0</v>
      </c>
      <c r="Z4047" s="25">
        <v>2379840</v>
      </c>
      <c r="AA4047" s="25">
        <v>10.308199999999999</v>
      </c>
      <c r="AB4047" s="25">
        <v>200000</v>
      </c>
      <c r="AC4047" s="25">
        <v>0.86629</v>
      </c>
      <c r="AD4047" s="25">
        <v>0</v>
      </c>
      <c r="AE4047" s="25">
        <v>0</v>
      </c>
      <c r="AF4047" s="25">
        <v>309364</v>
      </c>
      <c r="AG4047" s="25">
        <v>1.34</v>
      </c>
      <c r="AH4047" s="25">
        <v>76187</v>
      </c>
      <c r="AI4047" s="25">
        <v>0.33</v>
      </c>
      <c r="AJ4047" s="25">
        <v>0</v>
      </c>
      <c r="AK4047" s="25">
        <v>0</v>
      </c>
      <c r="AL4047" s="25">
        <v>621248</v>
      </c>
      <c r="AM4047" s="25">
        <v>2.6909100000000001</v>
      </c>
      <c r="AN4047" s="25">
        <v>3595146</v>
      </c>
      <c r="AO4047" s="25">
        <v>15.535399999999999</v>
      </c>
      <c r="AQ4047">
        <f t="shared" si="127"/>
        <v>0</v>
      </c>
    </row>
    <row r="4048" spans="1:43" x14ac:dyDescent="0.2">
      <c r="A4048" t="str">
        <f t="shared" si="126"/>
        <v>2019_4778</v>
      </c>
      <c r="C4048" s="25">
        <v>4046</v>
      </c>
      <c r="D4048" s="25">
        <v>4778</v>
      </c>
      <c r="E4048" s="25">
        <v>4778</v>
      </c>
      <c r="F4048" s="25" t="s">
        <v>200</v>
      </c>
      <c r="G4048" s="25">
        <v>1.655</v>
      </c>
      <c r="H4048" s="25">
        <v>2019</v>
      </c>
      <c r="I4048" s="25">
        <v>249884464</v>
      </c>
      <c r="J4048" s="25">
        <v>249884464</v>
      </c>
      <c r="K4048" s="25">
        <v>281.8</v>
      </c>
      <c r="L4048" s="25">
        <v>1786489</v>
      </c>
      <c r="M4048" s="25">
        <v>7.1493000000000002</v>
      </c>
      <c r="N4048" s="25">
        <v>68288</v>
      </c>
      <c r="O4048" s="25">
        <v>0.27328000000000002</v>
      </c>
      <c r="P4048" s="25">
        <v>0</v>
      </c>
      <c r="Q4048" s="25">
        <v>0</v>
      </c>
      <c r="R4048" s="25">
        <v>62485</v>
      </c>
      <c r="S4048" s="25">
        <v>0.25006</v>
      </c>
      <c r="T4048" s="25">
        <v>0</v>
      </c>
      <c r="U4048" s="25">
        <v>0</v>
      </c>
      <c r="V4048" s="25">
        <v>62485</v>
      </c>
      <c r="W4048" s="25">
        <v>0.25009999999999999</v>
      </c>
      <c r="X4048" s="25">
        <v>0</v>
      </c>
      <c r="Y4048" s="25">
        <v>0</v>
      </c>
      <c r="Z4048" s="25">
        <v>1917262</v>
      </c>
      <c r="AA4048" s="25">
        <v>7.6726000000000001</v>
      </c>
      <c r="AB4048" s="25">
        <v>140000</v>
      </c>
      <c r="AC4048" s="25">
        <v>0.56025999999999998</v>
      </c>
      <c r="AD4048" s="25">
        <v>0</v>
      </c>
      <c r="AE4048" s="25">
        <v>0</v>
      </c>
      <c r="AF4048" s="25">
        <v>0</v>
      </c>
      <c r="AG4048" s="25">
        <v>0</v>
      </c>
      <c r="AH4048" s="25">
        <v>82462</v>
      </c>
      <c r="AI4048" s="25">
        <v>0.33</v>
      </c>
      <c r="AJ4048" s="25">
        <v>0</v>
      </c>
      <c r="AK4048" s="25">
        <v>0</v>
      </c>
      <c r="AL4048" s="25">
        <v>0</v>
      </c>
      <c r="AM4048" s="25">
        <v>0</v>
      </c>
      <c r="AN4048" s="25">
        <v>2144456</v>
      </c>
      <c r="AO4048" s="25">
        <v>8.5629000000000008</v>
      </c>
      <c r="AQ4048">
        <f t="shared" si="127"/>
        <v>0.25009999999999999</v>
      </c>
    </row>
    <row r="4049" spans="1:43" x14ac:dyDescent="0.2">
      <c r="A4049" t="str">
        <f t="shared" si="126"/>
        <v>2019_4779</v>
      </c>
      <c r="C4049" s="25">
        <v>4047</v>
      </c>
      <c r="D4049" s="25">
        <v>4779</v>
      </c>
      <c r="E4049" s="25">
        <v>4779</v>
      </c>
      <c r="F4049" s="25" t="s">
        <v>201</v>
      </c>
      <c r="G4049" s="25">
        <v>4.7110000000000003</v>
      </c>
      <c r="H4049" s="25">
        <v>2019</v>
      </c>
      <c r="I4049" s="25">
        <v>415474962</v>
      </c>
      <c r="J4049" s="25">
        <v>436819320</v>
      </c>
      <c r="K4049" s="25">
        <v>1683.9</v>
      </c>
      <c r="L4049" s="25">
        <v>4236649</v>
      </c>
      <c r="M4049" s="25">
        <v>10.197100000000001</v>
      </c>
      <c r="N4049" s="25">
        <v>621836</v>
      </c>
      <c r="O4049" s="25">
        <v>1.4235500000000001</v>
      </c>
      <c r="P4049" s="25">
        <v>0</v>
      </c>
      <c r="Q4049" s="25">
        <v>0</v>
      </c>
      <c r="R4049" s="25">
        <v>0</v>
      </c>
      <c r="S4049" s="25">
        <v>0</v>
      </c>
      <c r="T4049" s="25">
        <v>0</v>
      </c>
      <c r="U4049" s="25">
        <v>0</v>
      </c>
      <c r="V4049" s="25">
        <v>0</v>
      </c>
      <c r="W4049" s="25">
        <v>0</v>
      </c>
      <c r="X4049" s="25">
        <v>0</v>
      </c>
      <c r="Y4049" s="25">
        <v>0</v>
      </c>
      <c r="Z4049" s="25">
        <v>4858485</v>
      </c>
      <c r="AA4049" s="25">
        <v>11.620699999999999</v>
      </c>
      <c r="AB4049" s="25">
        <v>725000</v>
      </c>
      <c r="AC4049" s="25">
        <v>1.74499</v>
      </c>
      <c r="AD4049" s="25">
        <v>0</v>
      </c>
      <c r="AE4049" s="25">
        <v>0</v>
      </c>
      <c r="AF4049" s="25">
        <v>585338</v>
      </c>
      <c r="AG4049" s="25">
        <v>1.34</v>
      </c>
      <c r="AH4049" s="25">
        <v>144150</v>
      </c>
      <c r="AI4049" s="25">
        <v>0.33</v>
      </c>
      <c r="AJ4049" s="25">
        <v>0</v>
      </c>
      <c r="AK4049" s="25">
        <v>0</v>
      </c>
      <c r="AL4049" s="25">
        <v>1765124</v>
      </c>
      <c r="AM4049" s="25">
        <v>4.0408600000000003</v>
      </c>
      <c r="AN4049" s="25">
        <v>8107657</v>
      </c>
      <c r="AO4049" s="25">
        <v>19.076499999999999</v>
      </c>
      <c r="AQ4049">
        <f t="shared" si="127"/>
        <v>0</v>
      </c>
    </row>
    <row r="4050" spans="1:43" x14ac:dyDescent="0.2">
      <c r="A4050" t="str">
        <f t="shared" si="126"/>
        <v>2019_4784</v>
      </c>
      <c r="C4050" s="25">
        <v>4048</v>
      </c>
      <c r="D4050" s="25">
        <v>4784</v>
      </c>
      <c r="E4050" s="25">
        <v>4784</v>
      </c>
      <c r="F4050" s="25" t="s">
        <v>202</v>
      </c>
      <c r="G4050" s="25">
        <v>10.946</v>
      </c>
      <c r="H4050" s="25">
        <v>2019</v>
      </c>
      <c r="I4050" s="25">
        <v>1117138922</v>
      </c>
      <c r="J4050" s="25">
        <v>1154042949</v>
      </c>
      <c r="K4050" s="25">
        <v>3035.1</v>
      </c>
      <c r="L4050" s="25">
        <v>10213639</v>
      </c>
      <c r="M4050" s="25">
        <v>9.1426999999999996</v>
      </c>
      <c r="N4050" s="25">
        <v>1372968</v>
      </c>
      <c r="O4050" s="25">
        <v>1.1897</v>
      </c>
      <c r="P4050" s="25">
        <v>0</v>
      </c>
      <c r="Q4050" s="25">
        <v>0</v>
      </c>
      <c r="R4050" s="25">
        <v>317341</v>
      </c>
      <c r="S4050" s="25">
        <v>0.28406999999999999</v>
      </c>
      <c r="T4050" s="25">
        <v>1100000</v>
      </c>
      <c r="U4050" s="25">
        <v>0.98470000000000002</v>
      </c>
      <c r="V4050" s="25">
        <v>1417341</v>
      </c>
      <c r="W4050" s="25">
        <v>1.2686999999999999</v>
      </c>
      <c r="X4050" s="25">
        <v>0</v>
      </c>
      <c r="Y4050" s="25">
        <v>0</v>
      </c>
      <c r="Z4050" s="25">
        <v>13003948</v>
      </c>
      <c r="AA4050" s="25">
        <v>11.601100000000001</v>
      </c>
      <c r="AB4050" s="25">
        <v>941165</v>
      </c>
      <c r="AC4050" s="25">
        <v>0.84248000000000001</v>
      </c>
      <c r="AD4050" s="25">
        <v>0</v>
      </c>
      <c r="AE4050" s="25">
        <v>0</v>
      </c>
      <c r="AF4050" s="25">
        <v>1119422</v>
      </c>
      <c r="AG4050" s="25">
        <v>0.97</v>
      </c>
      <c r="AH4050" s="25">
        <v>380834</v>
      </c>
      <c r="AI4050" s="25">
        <v>0.33</v>
      </c>
      <c r="AJ4050" s="25">
        <v>0</v>
      </c>
      <c r="AK4050" s="25">
        <v>0</v>
      </c>
      <c r="AL4050" s="25">
        <v>0</v>
      </c>
      <c r="AM4050" s="25">
        <v>0</v>
      </c>
      <c r="AN4050" s="25">
        <v>15449758</v>
      </c>
      <c r="AO4050" s="25">
        <v>13.743600000000001</v>
      </c>
      <c r="AQ4050">
        <f t="shared" si="127"/>
        <v>1.2686999999999999</v>
      </c>
    </row>
    <row r="4051" spans="1:43" x14ac:dyDescent="0.2">
      <c r="A4051" t="str">
        <f t="shared" si="126"/>
        <v>2019_4785</v>
      </c>
      <c r="C4051" s="25">
        <v>4049</v>
      </c>
      <c r="D4051" s="25">
        <v>4785</v>
      </c>
      <c r="E4051" s="25">
        <v>4785</v>
      </c>
      <c r="F4051" s="25" t="s">
        <v>932</v>
      </c>
      <c r="G4051" s="25">
        <v>2.0510000000000002</v>
      </c>
      <c r="H4051" s="25">
        <v>2019</v>
      </c>
      <c r="I4051" s="25">
        <v>208771860</v>
      </c>
      <c r="J4051" s="25">
        <v>208771860</v>
      </c>
      <c r="K4051" s="25">
        <v>445</v>
      </c>
      <c r="L4051" s="25">
        <v>1752298</v>
      </c>
      <c r="M4051" s="25">
        <v>8.3933999999999997</v>
      </c>
      <c r="N4051" s="25">
        <v>62708</v>
      </c>
      <c r="O4051" s="25">
        <v>0.30037000000000003</v>
      </c>
      <c r="P4051" s="25">
        <v>0</v>
      </c>
      <c r="Q4051" s="25">
        <v>0</v>
      </c>
      <c r="R4051" s="25">
        <v>0</v>
      </c>
      <c r="S4051" s="25">
        <v>0</v>
      </c>
      <c r="T4051" s="25">
        <v>0</v>
      </c>
      <c r="U4051" s="25">
        <v>0</v>
      </c>
      <c r="V4051" s="25">
        <v>0</v>
      </c>
      <c r="W4051" s="25">
        <v>0</v>
      </c>
      <c r="X4051" s="25">
        <v>0</v>
      </c>
      <c r="Y4051" s="25">
        <v>0</v>
      </c>
      <c r="Z4051" s="25">
        <v>1815006</v>
      </c>
      <c r="AA4051" s="25">
        <v>8.6936999999999998</v>
      </c>
      <c r="AB4051" s="25">
        <v>250000</v>
      </c>
      <c r="AC4051" s="25">
        <v>1.1974800000000001</v>
      </c>
      <c r="AD4051" s="25">
        <v>0</v>
      </c>
      <c r="AE4051" s="25">
        <v>0</v>
      </c>
      <c r="AF4051" s="25">
        <v>0</v>
      </c>
      <c r="AG4051" s="25">
        <v>0</v>
      </c>
      <c r="AH4051" s="25">
        <v>68895</v>
      </c>
      <c r="AI4051" s="25">
        <v>0.33</v>
      </c>
      <c r="AJ4051" s="25">
        <v>0</v>
      </c>
      <c r="AK4051" s="25">
        <v>0</v>
      </c>
      <c r="AL4051" s="25">
        <v>0</v>
      </c>
      <c r="AM4051" s="25">
        <v>0</v>
      </c>
      <c r="AN4051" s="25">
        <v>2133781</v>
      </c>
      <c r="AO4051" s="25">
        <v>10.2212</v>
      </c>
      <c r="AQ4051">
        <f t="shared" si="127"/>
        <v>0</v>
      </c>
    </row>
    <row r="4052" spans="1:43" x14ac:dyDescent="0.2">
      <c r="A4052" t="str">
        <f t="shared" si="126"/>
        <v>2019_4787</v>
      </c>
      <c r="C4052" s="25">
        <v>4050</v>
      </c>
      <c r="D4052" s="25">
        <v>4787</v>
      </c>
      <c r="E4052" s="25">
        <v>4787</v>
      </c>
      <c r="F4052" s="25" t="s">
        <v>204</v>
      </c>
      <c r="G4052" s="25">
        <v>1.5780000000000001</v>
      </c>
      <c r="H4052" s="25">
        <v>2019</v>
      </c>
      <c r="I4052" s="25">
        <v>156038409</v>
      </c>
      <c r="J4052" s="25">
        <v>156038409</v>
      </c>
      <c r="K4052" s="25">
        <v>276</v>
      </c>
      <c r="L4052" s="25">
        <v>1254108</v>
      </c>
      <c r="M4052" s="25">
        <v>8.0372000000000003</v>
      </c>
      <c r="N4052" s="25">
        <v>30209</v>
      </c>
      <c r="O4052" s="25">
        <v>0.19359999999999999</v>
      </c>
      <c r="P4052" s="25">
        <v>0</v>
      </c>
      <c r="Q4052" s="25">
        <v>0</v>
      </c>
      <c r="R4052" s="25">
        <v>83264</v>
      </c>
      <c r="S4052" s="25">
        <v>0.53361000000000003</v>
      </c>
      <c r="T4052" s="25">
        <v>0</v>
      </c>
      <c r="U4052" s="25">
        <v>0</v>
      </c>
      <c r="V4052" s="25">
        <v>83264</v>
      </c>
      <c r="W4052" s="25">
        <v>0.53359999999999996</v>
      </c>
      <c r="X4052" s="25">
        <v>0</v>
      </c>
      <c r="Y4052" s="25">
        <v>0</v>
      </c>
      <c r="Z4052" s="25">
        <v>1367581</v>
      </c>
      <c r="AA4052" s="25">
        <v>8.7644000000000002</v>
      </c>
      <c r="AB4052" s="25">
        <v>100000</v>
      </c>
      <c r="AC4052" s="25">
        <v>0.64087000000000005</v>
      </c>
      <c r="AD4052" s="25">
        <v>0</v>
      </c>
      <c r="AE4052" s="25">
        <v>0</v>
      </c>
      <c r="AF4052" s="25">
        <v>0</v>
      </c>
      <c r="AG4052" s="25">
        <v>0</v>
      </c>
      <c r="AH4052" s="25">
        <v>51493</v>
      </c>
      <c r="AI4052" s="25">
        <v>0.33</v>
      </c>
      <c r="AJ4052" s="25">
        <v>0</v>
      </c>
      <c r="AK4052" s="25">
        <v>0</v>
      </c>
      <c r="AL4052" s="25">
        <v>0</v>
      </c>
      <c r="AM4052" s="25">
        <v>0</v>
      </c>
      <c r="AN4052" s="25">
        <v>1523287</v>
      </c>
      <c r="AO4052" s="25">
        <v>9.7353000000000005</v>
      </c>
      <c r="AQ4052">
        <f t="shared" si="127"/>
        <v>0.53359999999999996</v>
      </c>
    </row>
    <row r="4053" spans="1:43" x14ac:dyDescent="0.2">
      <c r="A4053" t="str">
        <f t="shared" si="126"/>
        <v>2019_4788</v>
      </c>
      <c r="C4053" s="25">
        <v>4051</v>
      </c>
      <c r="D4053" s="25">
        <v>4788</v>
      </c>
      <c r="E4053" s="25">
        <v>4788</v>
      </c>
      <c r="F4053" s="25" t="s">
        <v>205</v>
      </c>
      <c r="G4053" s="25">
        <v>2.371</v>
      </c>
      <c r="H4053" s="25">
        <v>2019</v>
      </c>
      <c r="I4053" s="25">
        <v>235606265</v>
      </c>
      <c r="J4053" s="25">
        <v>333073486</v>
      </c>
      <c r="K4053" s="25">
        <v>508.1</v>
      </c>
      <c r="L4053" s="25">
        <v>1972902</v>
      </c>
      <c r="M4053" s="25">
        <v>8.3736999999999995</v>
      </c>
      <c r="N4053" s="25">
        <v>145513</v>
      </c>
      <c r="O4053" s="25">
        <v>0.43687999999999999</v>
      </c>
      <c r="P4053" s="25">
        <v>0</v>
      </c>
      <c r="Q4053" s="25">
        <v>0</v>
      </c>
      <c r="R4053" s="25">
        <v>0</v>
      </c>
      <c r="S4053" s="25">
        <v>0</v>
      </c>
      <c r="T4053" s="25">
        <v>245257</v>
      </c>
      <c r="U4053" s="25">
        <v>1.0409999999999999</v>
      </c>
      <c r="V4053" s="25">
        <v>245257</v>
      </c>
      <c r="W4053" s="25">
        <v>1.0409999999999999</v>
      </c>
      <c r="X4053" s="25">
        <v>0</v>
      </c>
      <c r="Y4053" s="25">
        <v>0</v>
      </c>
      <c r="Z4053" s="25">
        <v>2363672</v>
      </c>
      <c r="AA4053" s="25">
        <v>9.8515999999999995</v>
      </c>
      <c r="AB4053" s="25">
        <v>150000</v>
      </c>
      <c r="AC4053" s="25">
        <v>0.63666</v>
      </c>
      <c r="AD4053" s="25">
        <v>0</v>
      </c>
      <c r="AE4053" s="25">
        <v>0</v>
      </c>
      <c r="AF4053" s="25">
        <v>223159</v>
      </c>
      <c r="AG4053" s="25">
        <v>0.67</v>
      </c>
      <c r="AH4053" s="25">
        <v>109914</v>
      </c>
      <c r="AI4053" s="25">
        <v>0.33</v>
      </c>
      <c r="AJ4053" s="25">
        <v>0</v>
      </c>
      <c r="AK4053" s="25">
        <v>0</v>
      </c>
      <c r="AL4053" s="25">
        <v>406750</v>
      </c>
      <c r="AM4053" s="25">
        <v>1.2212000000000001</v>
      </c>
      <c r="AN4053" s="25">
        <v>3253356</v>
      </c>
      <c r="AO4053" s="25">
        <v>12.7094</v>
      </c>
      <c r="AQ4053">
        <f t="shared" si="127"/>
        <v>1.0409999999999999</v>
      </c>
    </row>
    <row r="4054" spans="1:43" x14ac:dyDescent="0.2">
      <c r="A4054" t="str">
        <f t="shared" si="126"/>
        <v>2019_4797</v>
      </c>
      <c r="C4054" s="25">
        <v>4052</v>
      </c>
      <c r="D4054" s="25">
        <v>4797</v>
      </c>
      <c r="E4054" s="25">
        <v>4797</v>
      </c>
      <c r="F4054" s="25" t="s">
        <v>206</v>
      </c>
      <c r="G4054" s="25">
        <v>9.1750000000000007</v>
      </c>
      <c r="H4054" s="25">
        <v>2019</v>
      </c>
      <c r="I4054" s="25">
        <v>537460036</v>
      </c>
      <c r="J4054" s="25">
        <v>652120940</v>
      </c>
      <c r="K4054" s="25">
        <v>2831.2</v>
      </c>
      <c r="L4054" s="25">
        <v>5678294</v>
      </c>
      <c r="M4054" s="25">
        <v>10.565099999999999</v>
      </c>
      <c r="N4054" s="25">
        <v>1040130</v>
      </c>
      <c r="O4054" s="25">
        <v>1.595</v>
      </c>
      <c r="P4054" s="25">
        <v>0</v>
      </c>
      <c r="Q4054" s="25">
        <v>0</v>
      </c>
      <c r="R4054" s="25">
        <v>319634</v>
      </c>
      <c r="S4054" s="25">
        <v>0.59470999999999996</v>
      </c>
      <c r="T4054" s="25">
        <v>0</v>
      </c>
      <c r="U4054" s="25">
        <v>0</v>
      </c>
      <c r="V4054" s="25">
        <v>319634</v>
      </c>
      <c r="W4054" s="25">
        <v>0.59470000000000001</v>
      </c>
      <c r="X4054" s="25">
        <v>0</v>
      </c>
      <c r="Y4054" s="25">
        <v>0</v>
      </c>
      <c r="Z4054" s="25">
        <v>7038058</v>
      </c>
      <c r="AA4054" s="25">
        <v>12.754799999999999</v>
      </c>
      <c r="AB4054" s="25">
        <v>650000</v>
      </c>
      <c r="AC4054" s="25">
        <v>1.20939</v>
      </c>
      <c r="AD4054" s="25">
        <v>0</v>
      </c>
      <c r="AE4054" s="25">
        <v>0</v>
      </c>
      <c r="AF4054" s="25">
        <v>873842</v>
      </c>
      <c r="AG4054" s="25">
        <v>1.34</v>
      </c>
      <c r="AH4054" s="25">
        <v>215200</v>
      </c>
      <c r="AI4054" s="25">
        <v>0.33</v>
      </c>
      <c r="AJ4054" s="25">
        <v>0</v>
      </c>
      <c r="AK4054" s="25">
        <v>0</v>
      </c>
      <c r="AL4054" s="25">
        <v>2641091.2400000002</v>
      </c>
      <c r="AM4054" s="25">
        <v>4.05</v>
      </c>
      <c r="AN4054" s="25">
        <v>11395167</v>
      </c>
      <c r="AO4054" s="25">
        <v>19.684200000000001</v>
      </c>
      <c r="AQ4054">
        <f t="shared" si="127"/>
        <v>0.59470000000000001</v>
      </c>
    </row>
    <row r="4055" spans="1:43" x14ac:dyDescent="0.2">
      <c r="A4055" t="str">
        <f t="shared" si="126"/>
        <v>2019_4824</v>
      </c>
      <c r="C4055" s="25">
        <v>4053</v>
      </c>
      <c r="D4055" s="25">
        <v>4824</v>
      </c>
      <c r="E4055" s="25">
        <v>5510</v>
      </c>
      <c r="F4055" s="25" t="s">
        <v>229</v>
      </c>
      <c r="G4055" s="25">
        <v>2.923</v>
      </c>
      <c r="H4055" s="25">
        <v>2019</v>
      </c>
      <c r="I4055" s="25">
        <v>359190200</v>
      </c>
      <c r="J4055" s="25">
        <v>366452072</v>
      </c>
      <c r="K4055" s="25">
        <v>691</v>
      </c>
      <c r="L4055" s="25">
        <v>2893140</v>
      </c>
      <c r="M4055" s="25">
        <v>8.0546000000000006</v>
      </c>
      <c r="N4055" s="25">
        <v>134450</v>
      </c>
      <c r="O4055" s="25">
        <v>0.3669</v>
      </c>
      <c r="P4055" s="25">
        <v>0</v>
      </c>
      <c r="Q4055" s="25">
        <v>0</v>
      </c>
      <c r="R4055" s="25">
        <v>383070</v>
      </c>
      <c r="S4055" s="25">
        <v>1.0664800000000001</v>
      </c>
      <c r="T4055" s="25">
        <v>32500</v>
      </c>
      <c r="U4055" s="25">
        <v>9.0499999999999997E-2</v>
      </c>
      <c r="V4055" s="25">
        <v>415570</v>
      </c>
      <c r="W4055" s="25">
        <v>1.157</v>
      </c>
      <c r="X4055" s="25">
        <v>0</v>
      </c>
      <c r="Y4055" s="25">
        <v>0</v>
      </c>
      <c r="Z4055" s="25">
        <v>3443160</v>
      </c>
      <c r="AA4055" s="25">
        <v>9.5785</v>
      </c>
      <c r="AB4055" s="25">
        <v>225000</v>
      </c>
      <c r="AC4055" s="25">
        <v>0.62641000000000002</v>
      </c>
      <c r="AD4055" s="25">
        <v>0</v>
      </c>
      <c r="AE4055" s="25">
        <v>0</v>
      </c>
      <c r="AF4055" s="25">
        <v>0</v>
      </c>
      <c r="AG4055" s="25">
        <v>0</v>
      </c>
      <c r="AH4055" s="25">
        <v>120929</v>
      </c>
      <c r="AI4055" s="25">
        <v>0.33</v>
      </c>
      <c r="AJ4055" s="25">
        <v>0</v>
      </c>
      <c r="AK4055" s="25">
        <v>0</v>
      </c>
      <c r="AL4055" s="25">
        <v>988846</v>
      </c>
      <c r="AM4055" s="25">
        <v>2.6984300000000001</v>
      </c>
      <c r="AN4055" s="25">
        <v>4789214</v>
      </c>
      <c r="AO4055" s="25">
        <v>13.2333</v>
      </c>
      <c r="AQ4055">
        <f t="shared" si="127"/>
        <v>1.157</v>
      </c>
    </row>
    <row r="4056" spans="1:43" x14ac:dyDescent="0.2">
      <c r="A4056" t="str">
        <f t="shared" si="126"/>
        <v>2019_4860</v>
      </c>
      <c r="C4056" s="25">
        <v>4054</v>
      </c>
      <c r="D4056" s="25">
        <v>4860</v>
      </c>
      <c r="E4056" s="25">
        <v>4860</v>
      </c>
      <c r="F4056" s="25" t="s">
        <v>952</v>
      </c>
      <c r="G4056" s="25">
        <v>4.6159999999999997</v>
      </c>
      <c r="H4056" s="25">
        <v>2019</v>
      </c>
      <c r="I4056" s="25">
        <v>443472887</v>
      </c>
      <c r="J4056" s="25">
        <v>456025120</v>
      </c>
      <c r="K4056" s="25">
        <v>978.5</v>
      </c>
      <c r="L4056" s="25">
        <v>3124536</v>
      </c>
      <c r="M4056" s="25">
        <v>7.0456000000000003</v>
      </c>
      <c r="N4056" s="25">
        <v>469103</v>
      </c>
      <c r="O4056" s="25">
        <v>1.02868</v>
      </c>
      <c r="P4056" s="25">
        <v>0</v>
      </c>
      <c r="Q4056" s="25">
        <v>0</v>
      </c>
      <c r="R4056" s="25">
        <v>72272</v>
      </c>
      <c r="S4056" s="25">
        <v>0.16297</v>
      </c>
      <c r="T4056" s="25">
        <v>205626</v>
      </c>
      <c r="U4056" s="25">
        <v>0.4637</v>
      </c>
      <c r="V4056" s="25">
        <v>277898</v>
      </c>
      <c r="W4056" s="25">
        <v>0.62660000000000005</v>
      </c>
      <c r="X4056" s="25">
        <v>0</v>
      </c>
      <c r="Y4056" s="25">
        <v>0</v>
      </c>
      <c r="Z4056" s="25">
        <v>3871537</v>
      </c>
      <c r="AA4056" s="25">
        <v>8.4365000000000006</v>
      </c>
      <c r="AB4056" s="25">
        <v>200000</v>
      </c>
      <c r="AC4056" s="25">
        <v>0.45099</v>
      </c>
      <c r="AD4056" s="25">
        <v>0</v>
      </c>
      <c r="AE4056" s="25">
        <v>0</v>
      </c>
      <c r="AF4056" s="25">
        <v>611074</v>
      </c>
      <c r="AG4056" s="25">
        <v>1.34</v>
      </c>
      <c r="AH4056" s="25">
        <v>150488</v>
      </c>
      <c r="AI4056" s="25">
        <v>0.33</v>
      </c>
      <c r="AJ4056" s="25">
        <v>0</v>
      </c>
      <c r="AK4056" s="25">
        <v>0</v>
      </c>
      <c r="AL4056" s="25">
        <v>0</v>
      </c>
      <c r="AM4056" s="25">
        <v>0</v>
      </c>
      <c r="AN4056" s="25">
        <v>4841406</v>
      </c>
      <c r="AO4056" s="25">
        <v>10.557499999999999</v>
      </c>
      <c r="AQ4056">
        <f t="shared" si="127"/>
        <v>0.62660000000000005</v>
      </c>
    </row>
    <row r="4057" spans="1:43" x14ac:dyDescent="0.2">
      <c r="A4057" t="str">
        <f t="shared" si="126"/>
        <v>2019_4869</v>
      </c>
      <c r="C4057" s="25">
        <v>4055</v>
      </c>
      <c r="D4057" s="25">
        <v>4869</v>
      </c>
      <c r="E4057" s="25">
        <v>4869</v>
      </c>
      <c r="F4057" s="25" t="s">
        <v>208</v>
      </c>
      <c r="G4057" s="25">
        <v>7.9770000000000003</v>
      </c>
      <c r="H4057" s="25">
        <v>2019</v>
      </c>
      <c r="I4057" s="25">
        <v>323663368</v>
      </c>
      <c r="J4057" s="25">
        <v>340732473</v>
      </c>
      <c r="K4057" s="25">
        <v>1255.4000000000001</v>
      </c>
      <c r="L4057" s="25">
        <v>3444811</v>
      </c>
      <c r="M4057" s="25">
        <v>10.6432</v>
      </c>
      <c r="N4057" s="25">
        <v>144228</v>
      </c>
      <c r="O4057" s="25">
        <v>0.42329</v>
      </c>
      <c r="P4057" s="25">
        <v>0</v>
      </c>
      <c r="Q4057" s="25">
        <v>0</v>
      </c>
      <c r="R4057" s="25">
        <v>62698</v>
      </c>
      <c r="S4057" s="25">
        <v>0.19370999999999999</v>
      </c>
      <c r="T4057" s="25">
        <v>0</v>
      </c>
      <c r="U4057" s="25">
        <v>0</v>
      </c>
      <c r="V4057" s="25">
        <v>62698</v>
      </c>
      <c r="W4057" s="25">
        <v>0.19370000000000001</v>
      </c>
      <c r="X4057" s="25">
        <v>0</v>
      </c>
      <c r="Y4057" s="25">
        <v>0</v>
      </c>
      <c r="Z4057" s="25">
        <v>3651737</v>
      </c>
      <c r="AA4057" s="25">
        <v>11.260199999999999</v>
      </c>
      <c r="AB4057" s="25">
        <v>300000</v>
      </c>
      <c r="AC4057" s="25">
        <v>0.92688999999999999</v>
      </c>
      <c r="AD4057" s="25">
        <v>0</v>
      </c>
      <c r="AE4057" s="25">
        <v>0</v>
      </c>
      <c r="AF4057" s="25">
        <v>352545</v>
      </c>
      <c r="AG4057" s="25">
        <v>1.03467</v>
      </c>
      <c r="AH4057" s="25">
        <v>112442</v>
      </c>
      <c r="AI4057" s="25">
        <v>0.33</v>
      </c>
      <c r="AJ4057" s="25">
        <v>0</v>
      </c>
      <c r="AK4057" s="25">
        <v>0</v>
      </c>
      <c r="AL4057" s="25">
        <v>0</v>
      </c>
      <c r="AM4057" s="25">
        <v>0</v>
      </c>
      <c r="AN4057" s="25">
        <v>4399291</v>
      </c>
      <c r="AO4057" s="25">
        <v>13.5518</v>
      </c>
      <c r="AQ4057">
        <f t="shared" si="127"/>
        <v>0.19370000000000001</v>
      </c>
    </row>
    <row r="4058" spans="1:43" x14ac:dyDescent="0.2">
      <c r="A4058" t="str">
        <f t="shared" si="126"/>
        <v>2019_4878</v>
      </c>
      <c r="C4058" s="25">
        <v>4056</v>
      </c>
      <c r="D4058" s="25">
        <v>4878</v>
      </c>
      <c r="E4058" s="25">
        <v>4878</v>
      </c>
      <c r="F4058" s="25" t="s">
        <v>209</v>
      </c>
      <c r="G4058" s="25">
        <v>2.2810000000000001</v>
      </c>
      <c r="H4058" s="25">
        <v>2019</v>
      </c>
      <c r="I4058" s="25">
        <v>262560778</v>
      </c>
      <c r="J4058" s="25">
        <v>262560778</v>
      </c>
      <c r="K4058" s="25">
        <v>618</v>
      </c>
      <c r="L4058" s="25">
        <v>2242265</v>
      </c>
      <c r="M4058" s="25">
        <v>8.5399999999999991</v>
      </c>
      <c r="N4058" s="25">
        <v>150033</v>
      </c>
      <c r="O4058" s="25">
        <v>0.57142000000000004</v>
      </c>
      <c r="P4058" s="25">
        <v>0</v>
      </c>
      <c r="Q4058" s="25">
        <v>0</v>
      </c>
      <c r="R4058" s="25">
        <v>0</v>
      </c>
      <c r="S4058" s="25">
        <v>0</v>
      </c>
      <c r="T4058" s="25">
        <v>0</v>
      </c>
      <c r="U4058" s="25">
        <v>0</v>
      </c>
      <c r="V4058" s="25">
        <v>0</v>
      </c>
      <c r="W4058" s="25">
        <v>0</v>
      </c>
      <c r="X4058" s="25">
        <v>0</v>
      </c>
      <c r="Y4058" s="25">
        <v>0</v>
      </c>
      <c r="Z4058" s="25">
        <v>2392298</v>
      </c>
      <c r="AA4058" s="25">
        <v>9.1113999999999997</v>
      </c>
      <c r="AB4058" s="25">
        <v>162500</v>
      </c>
      <c r="AC4058" s="25">
        <v>0.61890000000000001</v>
      </c>
      <c r="AD4058" s="25">
        <v>0</v>
      </c>
      <c r="AE4058" s="25">
        <v>0</v>
      </c>
      <c r="AF4058" s="25">
        <v>351831</v>
      </c>
      <c r="AG4058" s="25">
        <v>1.34</v>
      </c>
      <c r="AH4058" s="25">
        <v>86645</v>
      </c>
      <c r="AI4058" s="25">
        <v>0.33</v>
      </c>
      <c r="AJ4058" s="25">
        <v>35446</v>
      </c>
      <c r="AK4058" s="25">
        <v>0.13500000000000001</v>
      </c>
      <c r="AL4058" s="25">
        <v>674025</v>
      </c>
      <c r="AM4058" s="25">
        <v>2.5671200000000001</v>
      </c>
      <c r="AN4058" s="25">
        <v>3702533</v>
      </c>
      <c r="AO4058" s="25">
        <v>14.102399999999999</v>
      </c>
      <c r="AQ4058">
        <f t="shared" si="127"/>
        <v>0</v>
      </c>
    </row>
    <row r="4059" spans="1:43" x14ac:dyDescent="0.2">
      <c r="A4059" t="str">
        <f t="shared" si="126"/>
        <v>2019_4890</v>
      </c>
      <c r="C4059" s="25">
        <v>4057</v>
      </c>
      <c r="D4059" s="25">
        <v>4890</v>
      </c>
      <c r="E4059" s="25">
        <v>4890</v>
      </c>
      <c r="F4059" s="25" t="s">
        <v>210</v>
      </c>
      <c r="G4059" s="25">
        <v>4.0890000000000004</v>
      </c>
      <c r="H4059" s="25">
        <v>2019</v>
      </c>
      <c r="I4059" s="25">
        <v>1303599178</v>
      </c>
      <c r="J4059" s="25">
        <v>1404632060</v>
      </c>
      <c r="K4059" s="25">
        <v>941.1</v>
      </c>
      <c r="L4059" s="25">
        <v>8537026</v>
      </c>
      <c r="M4059" s="25">
        <v>6.5488</v>
      </c>
      <c r="N4059" s="25">
        <v>442394</v>
      </c>
      <c r="O4059" s="25">
        <v>0.31495000000000001</v>
      </c>
      <c r="P4059" s="25">
        <v>0</v>
      </c>
      <c r="Q4059" s="25">
        <v>0</v>
      </c>
      <c r="R4059" s="25">
        <v>218245</v>
      </c>
      <c r="S4059" s="25">
        <v>0.16742000000000001</v>
      </c>
      <c r="T4059" s="25">
        <v>125000</v>
      </c>
      <c r="U4059" s="25">
        <v>9.5899999999999999E-2</v>
      </c>
      <c r="V4059" s="25">
        <v>343245</v>
      </c>
      <c r="W4059" s="25">
        <v>0.26329999999999998</v>
      </c>
      <c r="X4059" s="25">
        <v>0</v>
      </c>
      <c r="Y4059" s="25">
        <v>0</v>
      </c>
      <c r="Z4059" s="25">
        <v>9322665</v>
      </c>
      <c r="AA4059" s="25">
        <v>7.1271000000000004</v>
      </c>
      <c r="AB4059" s="25">
        <v>450000</v>
      </c>
      <c r="AC4059" s="25">
        <v>0.34520000000000001</v>
      </c>
      <c r="AD4059" s="25">
        <v>0</v>
      </c>
      <c r="AE4059" s="25">
        <v>0</v>
      </c>
      <c r="AF4059" s="25">
        <v>0</v>
      </c>
      <c r="AG4059" s="25">
        <v>0</v>
      </c>
      <c r="AH4059" s="25">
        <v>463529</v>
      </c>
      <c r="AI4059" s="25">
        <v>0.33</v>
      </c>
      <c r="AJ4059" s="25">
        <v>0</v>
      </c>
      <c r="AK4059" s="25">
        <v>0</v>
      </c>
      <c r="AL4059" s="25">
        <v>1760000</v>
      </c>
      <c r="AM4059" s="25">
        <v>1.2529999999999999</v>
      </c>
      <c r="AN4059" s="25">
        <v>11996130</v>
      </c>
      <c r="AO4059" s="25">
        <v>9.0553000000000008</v>
      </c>
      <c r="AQ4059">
        <f t="shared" si="127"/>
        <v>0.26329999999999998</v>
      </c>
    </row>
    <row r="4060" spans="1:43" x14ac:dyDescent="0.2">
      <c r="A4060" t="str">
        <f t="shared" si="126"/>
        <v>2019_4905</v>
      </c>
      <c r="C4060" s="25">
        <v>4058</v>
      </c>
      <c r="D4060" s="25">
        <v>4905</v>
      </c>
      <c r="E4060" s="25">
        <v>4905</v>
      </c>
      <c r="F4060" s="25" t="s">
        <v>750</v>
      </c>
      <c r="G4060" s="25">
        <v>1.26</v>
      </c>
      <c r="H4060" s="25">
        <v>2019</v>
      </c>
      <c r="I4060" s="25">
        <v>102610191</v>
      </c>
      <c r="J4060" s="25">
        <v>102610191</v>
      </c>
      <c r="K4060" s="25">
        <v>206</v>
      </c>
      <c r="L4060" s="25">
        <v>926717</v>
      </c>
      <c r="M4060" s="25">
        <v>9.0313999999999997</v>
      </c>
      <c r="N4060" s="25">
        <v>121518</v>
      </c>
      <c r="O4060" s="25">
        <v>1.1842699999999999</v>
      </c>
      <c r="P4060" s="25">
        <v>0</v>
      </c>
      <c r="Q4060" s="25">
        <v>0</v>
      </c>
      <c r="R4060" s="25">
        <v>0</v>
      </c>
      <c r="S4060" s="25">
        <v>0</v>
      </c>
      <c r="T4060" s="25">
        <v>40306</v>
      </c>
      <c r="U4060" s="25">
        <v>0.39279999999999998</v>
      </c>
      <c r="V4060" s="25">
        <v>40306</v>
      </c>
      <c r="W4060" s="25">
        <v>0.39279999999999998</v>
      </c>
      <c r="X4060" s="25">
        <v>0</v>
      </c>
      <c r="Y4060" s="25">
        <v>0</v>
      </c>
      <c r="Z4060" s="25">
        <v>1088541</v>
      </c>
      <c r="AA4060" s="25">
        <v>10.608499999999999</v>
      </c>
      <c r="AB4060" s="25">
        <v>250000</v>
      </c>
      <c r="AC4060" s="25">
        <v>2.43641</v>
      </c>
      <c r="AD4060" s="25">
        <v>0</v>
      </c>
      <c r="AE4060" s="25">
        <v>0</v>
      </c>
      <c r="AF4060" s="25">
        <v>68749</v>
      </c>
      <c r="AG4060" s="25">
        <v>0.67</v>
      </c>
      <c r="AH4060" s="25">
        <v>33861</v>
      </c>
      <c r="AI4060" s="25">
        <v>0.33</v>
      </c>
      <c r="AJ4060" s="25">
        <v>13852</v>
      </c>
      <c r="AK4060" s="25">
        <v>0.13500000000000001</v>
      </c>
      <c r="AL4060" s="25">
        <v>0</v>
      </c>
      <c r="AM4060" s="25">
        <v>0</v>
      </c>
      <c r="AN4060" s="25">
        <v>1452500</v>
      </c>
      <c r="AO4060" s="25">
        <v>14.1799</v>
      </c>
      <c r="AQ4060">
        <f t="shared" si="127"/>
        <v>0.39279999999999998</v>
      </c>
    </row>
    <row r="4061" spans="1:43" x14ac:dyDescent="0.2">
      <c r="A4061" t="str">
        <f t="shared" si="126"/>
        <v>2019_4978</v>
      </c>
      <c r="C4061" s="25">
        <v>4059</v>
      </c>
      <c r="D4061" s="25">
        <v>4978</v>
      </c>
      <c r="E4061" s="25">
        <v>4978</v>
      </c>
      <c r="F4061" s="25" t="s">
        <v>211</v>
      </c>
      <c r="G4061" s="25">
        <v>1.1060000000000001</v>
      </c>
      <c r="H4061" s="25">
        <v>2019</v>
      </c>
      <c r="I4061" s="25">
        <v>144075936</v>
      </c>
      <c r="J4061" s="25">
        <v>144075936</v>
      </c>
      <c r="K4061" s="25">
        <v>191.3</v>
      </c>
      <c r="L4061" s="25">
        <v>1043895</v>
      </c>
      <c r="M4061" s="25">
        <v>7.2454999999999998</v>
      </c>
      <c r="N4061" s="25">
        <v>28096</v>
      </c>
      <c r="O4061" s="25">
        <v>0.19500999999999999</v>
      </c>
      <c r="P4061" s="25">
        <v>0</v>
      </c>
      <c r="Q4061" s="25">
        <v>0</v>
      </c>
      <c r="R4061" s="25">
        <v>6570</v>
      </c>
      <c r="S4061" s="25">
        <v>4.5600000000000002E-2</v>
      </c>
      <c r="T4061" s="25">
        <v>0</v>
      </c>
      <c r="U4061" s="25">
        <v>0</v>
      </c>
      <c r="V4061" s="25">
        <v>6570</v>
      </c>
      <c r="W4061" s="25">
        <v>4.5600000000000002E-2</v>
      </c>
      <c r="X4061" s="25">
        <v>0</v>
      </c>
      <c r="Y4061" s="25">
        <v>0</v>
      </c>
      <c r="Z4061" s="25">
        <v>1078561</v>
      </c>
      <c r="AA4061" s="25">
        <v>7.4861000000000004</v>
      </c>
      <c r="AB4061" s="25">
        <v>80000</v>
      </c>
      <c r="AC4061" s="25">
        <v>0.55525999999999998</v>
      </c>
      <c r="AD4061" s="25">
        <v>0</v>
      </c>
      <c r="AE4061" s="25">
        <v>0</v>
      </c>
      <c r="AF4061" s="25">
        <v>100915</v>
      </c>
      <c r="AG4061" s="25">
        <v>0.70043</v>
      </c>
      <c r="AH4061" s="25">
        <v>47545</v>
      </c>
      <c r="AI4061" s="25">
        <v>0.33</v>
      </c>
      <c r="AJ4061" s="25">
        <v>19450</v>
      </c>
      <c r="AK4061" s="25">
        <v>0.13500000000000001</v>
      </c>
      <c r="AL4061" s="25">
        <v>0</v>
      </c>
      <c r="AM4061" s="25">
        <v>0</v>
      </c>
      <c r="AN4061" s="25">
        <v>1326433</v>
      </c>
      <c r="AO4061" s="25">
        <v>9.2067999999999994</v>
      </c>
      <c r="AQ4061">
        <f t="shared" si="127"/>
        <v>4.5600000000000002E-2</v>
      </c>
    </row>
    <row r="4062" spans="1:43" x14ac:dyDescent="0.2">
      <c r="A4062" t="str">
        <f t="shared" si="126"/>
        <v>2019_4995</v>
      </c>
      <c r="C4062" s="25">
        <v>4060</v>
      </c>
      <c r="D4062" s="25">
        <v>4995</v>
      </c>
      <c r="E4062" s="25">
        <v>4995</v>
      </c>
      <c r="F4062" s="25" t="s">
        <v>212</v>
      </c>
      <c r="G4062" s="25">
        <v>3.6829999999999998</v>
      </c>
      <c r="H4062" s="25">
        <v>2019</v>
      </c>
      <c r="I4062" s="25">
        <v>329391489</v>
      </c>
      <c r="J4062" s="25">
        <v>369427139</v>
      </c>
      <c r="K4062" s="25">
        <v>899.4</v>
      </c>
      <c r="L4062" s="25">
        <v>2982659</v>
      </c>
      <c r="M4062" s="25">
        <v>9.0550999999999995</v>
      </c>
      <c r="N4062" s="25">
        <v>423264</v>
      </c>
      <c r="O4062" s="25">
        <v>1.1457299999999999</v>
      </c>
      <c r="P4062" s="25">
        <v>0</v>
      </c>
      <c r="Q4062" s="25">
        <v>0</v>
      </c>
      <c r="R4062" s="25">
        <v>0</v>
      </c>
      <c r="S4062" s="25">
        <v>0</v>
      </c>
      <c r="T4062" s="25">
        <v>179198</v>
      </c>
      <c r="U4062" s="25">
        <v>0.54400000000000004</v>
      </c>
      <c r="V4062" s="25">
        <v>179198</v>
      </c>
      <c r="W4062" s="25">
        <v>0.54400000000000004</v>
      </c>
      <c r="X4062" s="25">
        <v>0</v>
      </c>
      <c r="Y4062" s="25">
        <v>0</v>
      </c>
      <c r="Z4062" s="25">
        <v>3585121</v>
      </c>
      <c r="AA4062" s="25">
        <v>10.7448</v>
      </c>
      <c r="AB4062" s="25">
        <v>225000</v>
      </c>
      <c r="AC4062" s="25">
        <v>0.68308000000000002</v>
      </c>
      <c r="AD4062" s="25">
        <v>0</v>
      </c>
      <c r="AE4062" s="25">
        <v>0</v>
      </c>
      <c r="AF4062" s="25">
        <v>440719</v>
      </c>
      <c r="AG4062" s="25">
        <v>1.1929799999999999</v>
      </c>
      <c r="AH4062" s="25">
        <v>121911</v>
      </c>
      <c r="AI4062" s="25">
        <v>0.33</v>
      </c>
      <c r="AJ4062" s="25">
        <v>0</v>
      </c>
      <c r="AK4062" s="25">
        <v>0</v>
      </c>
      <c r="AL4062" s="25">
        <v>0</v>
      </c>
      <c r="AM4062" s="25">
        <v>0</v>
      </c>
      <c r="AN4062" s="25">
        <v>4372438</v>
      </c>
      <c r="AO4062" s="25">
        <v>12.950900000000001</v>
      </c>
      <c r="AQ4062">
        <f t="shared" si="127"/>
        <v>0.54400000000000004</v>
      </c>
    </row>
    <row r="4063" spans="1:43" x14ac:dyDescent="0.2">
      <c r="A4063" t="str">
        <f t="shared" si="126"/>
        <v>2019_5013</v>
      </c>
      <c r="C4063" s="25">
        <v>4061</v>
      </c>
      <c r="D4063" s="25">
        <v>5013</v>
      </c>
      <c r="E4063" s="25">
        <v>5013</v>
      </c>
      <c r="F4063" s="25" t="s">
        <v>213</v>
      </c>
      <c r="G4063" s="25">
        <v>13.382</v>
      </c>
      <c r="H4063" s="25">
        <v>2019</v>
      </c>
      <c r="I4063" s="25">
        <v>621966638</v>
      </c>
      <c r="J4063" s="25">
        <v>627959391</v>
      </c>
      <c r="K4063" s="25">
        <v>2361.3000000000002</v>
      </c>
      <c r="L4063" s="25">
        <v>6010386</v>
      </c>
      <c r="M4063" s="25">
        <v>9.6635000000000009</v>
      </c>
      <c r="N4063" s="25">
        <v>557008</v>
      </c>
      <c r="O4063" s="25">
        <v>0.88700999999999997</v>
      </c>
      <c r="P4063" s="25">
        <v>0</v>
      </c>
      <c r="Q4063" s="25">
        <v>0</v>
      </c>
      <c r="R4063" s="25">
        <v>1000000</v>
      </c>
      <c r="S4063" s="25">
        <v>1.6077999999999999</v>
      </c>
      <c r="T4063" s="25">
        <v>0</v>
      </c>
      <c r="U4063" s="25">
        <v>0</v>
      </c>
      <c r="V4063" s="25">
        <v>1000000</v>
      </c>
      <c r="W4063" s="25">
        <v>1.6077999999999999</v>
      </c>
      <c r="X4063" s="25">
        <v>0</v>
      </c>
      <c r="Y4063" s="25">
        <v>0</v>
      </c>
      <c r="Z4063" s="25">
        <v>7567394</v>
      </c>
      <c r="AA4063" s="25">
        <v>12.158300000000001</v>
      </c>
      <c r="AB4063" s="25">
        <v>650000</v>
      </c>
      <c r="AC4063" s="25">
        <v>1.0450699999999999</v>
      </c>
      <c r="AD4063" s="25">
        <v>0</v>
      </c>
      <c r="AE4063" s="25">
        <v>0</v>
      </c>
      <c r="AF4063" s="25">
        <v>420733</v>
      </c>
      <c r="AG4063" s="25">
        <v>0.67</v>
      </c>
      <c r="AH4063" s="25">
        <v>207227</v>
      </c>
      <c r="AI4063" s="25">
        <v>0.33</v>
      </c>
      <c r="AJ4063" s="25">
        <v>0</v>
      </c>
      <c r="AK4063" s="25">
        <v>0</v>
      </c>
      <c r="AL4063" s="25">
        <v>0</v>
      </c>
      <c r="AM4063" s="25">
        <v>0</v>
      </c>
      <c r="AN4063" s="25">
        <v>8820265</v>
      </c>
      <c r="AO4063" s="25">
        <v>14.2034</v>
      </c>
      <c r="AQ4063">
        <f t="shared" si="127"/>
        <v>1.6077999999999999</v>
      </c>
    </row>
    <row r="4064" spans="1:43" x14ac:dyDescent="0.2">
      <c r="A4064" t="str">
        <f t="shared" si="126"/>
        <v>2019_5049</v>
      </c>
      <c r="C4064" s="25">
        <v>4062</v>
      </c>
      <c r="D4064" s="25">
        <v>5049</v>
      </c>
      <c r="E4064" s="25">
        <v>5049</v>
      </c>
      <c r="F4064" s="25" t="s">
        <v>214</v>
      </c>
      <c r="G4064" s="25">
        <v>23.533000000000001</v>
      </c>
      <c r="H4064" s="25">
        <v>2019</v>
      </c>
      <c r="I4064" s="25">
        <v>800419714</v>
      </c>
      <c r="J4064" s="25">
        <v>820292540</v>
      </c>
      <c r="K4064" s="25">
        <v>4612.2</v>
      </c>
      <c r="L4064" s="25">
        <v>8393069</v>
      </c>
      <c r="M4064" s="25">
        <v>10.485799999999999</v>
      </c>
      <c r="N4064" s="25">
        <v>1571023</v>
      </c>
      <c r="O4064" s="25">
        <v>1.9152</v>
      </c>
      <c r="P4064" s="25">
        <v>0</v>
      </c>
      <c r="Q4064" s="25">
        <v>0</v>
      </c>
      <c r="R4064" s="25">
        <v>966110</v>
      </c>
      <c r="S4064" s="25">
        <v>1.2070000000000001</v>
      </c>
      <c r="T4064" s="25">
        <v>0</v>
      </c>
      <c r="U4064" s="25">
        <v>0</v>
      </c>
      <c r="V4064" s="25">
        <v>966110</v>
      </c>
      <c r="W4064" s="25">
        <v>1.2070000000000001</v>
      </c>
      <c r="X4064" s="25">
        <v>0</v>
      </c>
      <c r="Y4064" s="25">
        <v>0</v>
      </c>
      <c r="Z4064" s="25">
        <v>10930202</v>
      </c>
      <c r="AA4064" s="25">
        <v>13.608000000000001</v>
      </c>
      <c r="AB4064" s="25">
        <v>600000</v>
      </c>
      <c r="AC4064" s="25">
        <v>0.74961</v>
      </c>
      <c r="AD4064" s="25">
        <v>0</v>
      </c>
      <c r="AE4064" s="25">
        <v>0</v>
      </c>
      <c r="AF4064" s="25">
        <v>0</v>
      </c>
      <c r="AG4064" s="25">
        <v>0</v>
      </c>
      <c r="AH4064" s="25">
        <v>270697</v>
      </c>
      <c r="AI4064" s="25">
        <v>0.33</v>
      </c>
      <c r="AJ4064" s="25">
        <v>0</v>
      </c>
      <c r="AK4064" s="25">
        <v>0</v>
      </c>
      <c r="AL4064" s="25">
        <v>0</v>
      </c>
      <c r="AM4064" s="25">
        <v>0</v>
      </c>
      <c r="AN4064" s="25">
        <v>11800813</v>
      </c>
      <c r="AO4064" s="25">
        <v>14.6877</v>
      </c>
      <c r="AQ4064">
        <f t="shared" si="127"/>
        <v>1.2070000000000001</v>
      </c>
    </row>
    <row r="4065" spans="1:43" x14ac:dyDescent="0.2">
      <c r="A4065" t="str">
        <f t="shared" si="126"/>
        <v>2019_5121</v>
      </c>
      <c r="C4065" s="25">
        <v>4063</v>
      </c>
      <c r="D4065" s="25">
        <v>5121</v>
      </c>
      <c r="E4065" s="25">
        <v>5121</v>
      </c>
      <c r="F4065" s="25" t="s">
        <v>215</v>
      </c>
      <c r="G4065" s="25">
        <v>3.0710000000000002</v>
      </c>
      <c r="H4065" s="25">
        <v>2019</v>
      </c>
      <c r="I4065" s="25">
        <v>365895193</v>
      </c>
      <c r="J4065" s="25">
        <v>462132662</v>
      </c>
      <c r="K4065" s="25">
        <v>705.9</v>
      </c>
      <c r="L4065" s="25">
        <v>3029930</v>
      </c>
      <c r="M4065" s="25">
        <v>8.2809000000000008</v>
      </c>
      <c r="N4065" s="25">
        <v>181099</v>
      </c>
      <c r="O4065" s="25">
        <v>0.39188000000000001</v>
      </c>
      <c r="P4065" s="25">
        <v>0</v>
      </c>
      <c r="Q4065" s="25">
        <v>0</v>
      </c>
      <c r="R4065" s="25">
        <v>16399</v>
      </c>
      <c r="S4065" s="25">
        <v>4.4819999999999999E-2</v>
      </c>
      <c r="T4065" s="25">
        <v>451081</v>
      </c>
      <c r="U4065" s="25">
        <v>1.2327999999999999</v>
      </c>
      <c r="V4065" s="25">
        <v>467480</v>
      </c>
      <c r="W4065" s="25">
        <v>1.2776000000000001</v>
      </c>
      <c r="X4065" s="25">
        <v>0</v>
      </c>
      <c r="Y4065" s="25">
        <v>0</v>
      </c>
      <c r="Z4065" s="25">
        <v>3678509</v>
      </c>
      <c r="AA4065" s="25">
        <v>9.9504000000000001</v>
      </c>
      <c r="AB4065" s="25">
        <v>200000</v>
      </c>
      <c r="AC4065" s="25">
        <v>0.54659999999999997</v>
      </c>
      <c r="AD4065" s="25">
        <v>0</v>
      </c>
      <c r="AE4065" s="25">
        <v>0</v>
      </c>
      <c r="AF4065" s="25">
        <v>309629</v>
      </c>
      <c r="AG4065" s="25">
        <v>0.67</v>
      </c>
      <c r="AH4065" s="25">
        <v>152504</v>
      </c>
      <c r="AI4065" s="25">
        <v>0.33</v>
      </c>
      <c r="AJ4065" s="25">
        <v>0</v>
      </c>
      <c r="AK4065" s="25">
        <v>0</v>
      </c>
      <c r="AL4065" s="25">
        <v>968861</v>
      </c>
      <c r="AM4065" s="25">
        <v>2.0964999999999998</v>
      </c>
      <c r="AN4065" s="25">
        <v>5315086</v>
      </c>
      <c r="AO4065" s="25">
        <v>13.593500000000001</v>
      </c>
      <c r="AQ4065">
        <f t="shared" si="127"/>
        <v>1.2776000000000001</v>
      </c>
    </row>
    <row r="4066" spans="1:43" x14ac:dyDescent="0.2">
      <c r="A4066" t="str">
        <f t="shared" si="126"/>
        <v>2019_5139</v>
      </c>
      <c r="C4066" s="25">
        <v>4064</v>
      </c>
      <c r="D4066" s="25">
        <v>5139</v>
      </c>
      <c r="E4066" s="25">
        <v>5139</v>
      </c>
      <c r="F4066" s="25" t="s">
        <v>216</v>
      </c>
      <c r="G4066" s="25">
        <v>1.0660000000000001</v>
      </c>
      <c r="H4066" s="25">
        <v>2019</v>
      </c>
      <c r="I4066" s="25">
        <v>114911641</v>
      </c>
      <c r="J4066" s="25">
        <v>114911641</v>
      </c>
      <c r="K4066" s="25">
        <v>208.3</v>
      </c>
      <c r="L4066" s="25">
        <v>954788</v>
      </c>
      <c r="M4066" s="25">
        <v>8.3088999999999995</v>
      </c>
      <c r="N4066" s="25">
        <v>70498</v>
      </c>
      <c r="O4066" s="25">
        <v>0.61350000000000005</v>
      </c>
      <c r="P4066" s="25">
        <v>0</v>
      </c>
      <c r="Q4066" s="25">
        <v>0</v>
      </c>
      <c r="R4066" s="25">
        <v>0</v>
      </c>
      <c r="S4066" s="25">
        <v>0</v>
      </c>
      <c r="T4066" s="25">
        <v>24640</v>
      </c>
      <c r="U4066" s="25">
        <v>0.21440000000000001</v>
      </c>
      <c r="V4066" s="25">
        <v>24640</v>
      </c>
      <c r="W4066" s="25">
        <v>0.21440000000000001</v>
      </c>
      <c r="X4066" s="25">
        <v>0</v>
      </c>
      <c r="Y4066" s="25">
        <v>0</v>
      </c>
      <c r="Z4066" s="25">
        <v>1049926</v>
      </c>
      <c r="AA4066" s="25">
        <v>9.1367999999999991</v>
      </c>
      <c r="AB4066" s="25">
        <v>30454</v>
      </c>
      <c r="AC4066" s="25">
        <v>0.26501999999999998</v>
      </c>
      <c r="AD4066" s="25">
        <v>0</v>
      </c>
      <c r="AE4066" s="25">
        <v>0</v>
      </c>
      <c r="AF4066" s="25">
        <v>98824</v>
      </c>
      <c r="AG4066" s="25">
        <v>0.86</v>
      </c>
      <c r="AH4066" s="25">
        <v>37921</v>
      </c>
      <c r="AI4066" s="25">
        <v>0.33</v>
      </c>
      <c r="AJ4066" s="25">
        <v>0</v>
      </c>
      <c r="AK4066" s="25">
        <v>0</v>
      </c>
      <c r="AL4066" s="25">
        <v>0</v>
      </c>
      <c r="AM4066" s="25">
        <v>0</v>
      </c>
      <c r="AN4066" s="25">
        <v>1217067</v>
      </c>
      <c r="AO4066" s="25">
        <v>10.591799999999999</v>
      </c>
      <c r="AQ4066">
        <f t="shared" si="127"/>
        <v>0.21440000000000001</v>
      </c>
    </row>
    <row r="4067" spans="1:43" x14ac:dyDescent="0.2">
      <c r="A4067" t="str">
        <f t="shared" si="126"/>
        <v>2019_5157</v>
      </c>
      <c r="C4067" s="25">
        <v>4065</v>
      </c>
      <c r="D4067" s="25">
        <v>5157</v>
      </c>
      <c r="E4067" s="25">
        <v>6099</v>
      </c>
      <c r="F4067" s="25" t="s">
        <v>252</v>
      </c>
      <c r="G4067" s="25">
        <v>2.7949999999999999</v>
      </c>
      <c r="H4067" s="25">
        <v>2019</v>
      </c>
      <c r="I4067" s="25">
        <v>412233053</v>
      </c>
      <c r="J4067" s="25">
        <v>418831115</v>
      </c>
      <c r="K4067" s="25">
        <v>590</v>
      </c>
      <c r="L4067" s="25">
        <v>3251307</v>
      </c>
      <c r="M4067" s="25">
        <v>7.8871000000000002</v>
      </c>
      <c r="N4067" s="25">
        <v>17845</v>
      </c>
      <c r="O4067" s="25">
        <v>4.2610000000000002E-2</v>
      </c>
      <c r="P4067" s="25">
        <v>0</v>
      </c>
      <c r="Q4067" s="25">
        <v>0</v>
      </c>
      <c r="R4067" s="25">
        <v>0</v>
      </c>
      <c r="S4067" s="25">
        <v>0</v>
      </c>
      <c r="T4067" s="25">
        <v>0</v>
      </c>
      <c r="U4067" s="25">
        <v>0</v>
      </c>
      <c r="V4067" s="25">
        <v>0</v>
      </c>
      <c r="W4067" s="25">
        <v>0</v>
      </c>
      <c r="X4067" s="25">
        <v>0</v>
      </c>
      <c r="Y4067" s="25">
        <v>0</v>
      </c>
      <c r="Z4067" s="25">
        <v>3269152</v>
      </c>
      <c r="AA4067" s="25">
        <v>7.9297000000000004</v>
      </c>
      <c r="AB4067" s="25">
        <v>240000</v>
      </c>
      <c r="AC4067" s="25">
        <v>0.58218999999999999</v>
      </c>
      <c r="AD4067" s="25">
        <v>0</v>
      </c>
      <c r="AE4067" s="25">
        <v>0</v>
      </c>
      <c r="AF4067" s="25">
        <v>474211</v>
      </c>
      <c r="AG4067" s="25">
        <v>1.13222</v>
      </c>
      <c r="AH4067" s="25">
        <v>138214</v>
      </c>
      <c r="AI4067" s="25">
        <v>0.33</v>
      </c>
      <c r="AJ4067" s="25">
        <v>0</v>
      </c>
      <c r="AK4067" s="25">
        <v>0</v>
      </c>
      <c r="AL4067" s="25">
        <v>0</v>
      </c>
      <c r="AM4067" s="25">
        <v>0</v>
      </c>
      <c r="AN4067" s="25">
        <v>4121452</v>
      </c>
      <c r="AO4067" s="25">
        <v>9.9741</v>
      </c>
      <c r="AQ4067">
        <f t="shared" si="127"/>
        <v>0</v>
      </c>
    </row>
    <row r="4068" spans="1:43" x14ac:dyDescent="0.2">
      <c r="A4068" t="str">
        <f t="shared" si="126"/>
        <v>2019_5163</v>
      </c>
      <c r="C4068" s="25">
        <v>4066</v>
      </c>
      <c r="D4068" s="25">
        <v>5163</v>
      </c>
      <c r="E4068" s="25">
        <v>5163</v>
      </c>
      <c r="F4068" s="25" t="s">
        <v>217</v>
      </c>
      <c r="G4068" s="25">
        <v>1.59</v>
      </c>
      <c r="H4068" s="25">
        <v>2019</v>
      </c>
      <c r="I4068" s="25">
        <v>267015831</v>
      </c>
      <c r="J4068" s="25">
        <v>267015831</v>
      </c>
      <c r="K4068" s="25">
        <v>600.1</v>
      </c>
      <c r="L4068" s="25">
        <v>2331122</v>
      </c>
      <c r="M4068" s="25">
        <v>8.7302999999999997</v>
      </c>
      <c r="N4068" s="25">
        <v>167141</v>
      </c>
      <c r="O4068" s="25">
        <v>0.62595999999999996</v>
      </c>
      <c r="P4068" s="25">
        <v>0</v>
      </c>
      <c r="Q4068" s="25">
        <v>0</v>
      </c>
      <c r="R4068" s="25">
        <v>92000</v>
      </c>
      <c r="S4068" s="25">
        <v>0.34455000000000002</v>
      </c>
      <c r="T4068" s="25">
        <v>313000</v>
      </c>
      <c r="U4068" s="25">
        <v>1.1721999999999999</v>
      </c>
      <c r="V4068" s="25">
        <v>405000</v>
      </c>
      <c r="W4068" s="25">
        <v>1.5167999999999999</v>
      </c>
      <c r="X4068" s="25">
        <v>0</v>
      </c>
      <c r="Y4068" s="25">
        <v>0</v>
      </c>
      <c r="Z4068" s="25">
        <v>2903263</v>
      </c>
      <c r="AA4068" s="25">
        <v>10.872999999999999</v>
      </c>
      <c r="AB4068" s="25">
        <v>0</v>
      </c>
      <c r="AC4068" s="25">
        <v>0</v>
      </c>
      <c r="AD4068" s="25">
        <v>0</v>
      </c>
      <c r="AE4068" s="25">
        <v>0</v>
      </c>
      <c r="AF4068" s="25">
        <v>95520</v>
      </c>
      <c r="AG4068" s="25">
        <v>0.35772999999999999</v>
      </c>
      <c r="AH4068" s="25">
        <v>88115</v>
      </c>
      <c r="AI4068" s="25">
        <v>0.33</v>
      </c>
      <c r="AJ4068" s="25">
        <v>0</v>
      </c>
      <c r="AK4068" s="25">
        <v>0</v>
      </c>
      <c r="AL4068" s="25">
        <v>370277</v>
      </c>
      <c r="AM4068" s="25">
        <v>1.38672</v>
      </c>
      <c r="AN4068" s="25">
        <v>3457010</v>
      </c>
      <c r="AO4068" s="25">
        <v>12.9475</v>
      </c>
      <c r="AQ4068">
        <f t="shared" si="127"/>
        <v>1.5167999999999999</v>
      </c>
    </row>
    <row r="4069" spans="1:43" x14ac:dyDescent="0.2">
      <c r="A4069" t="str">
        <f t="shared" si="126"/>
        <v>2019_5166</v>
      </c>
      <c r="C4069" s="25">
        <v>4067</v>
      </c>
      <c r="D4069" s="25">
        <v>5166</v>
      </c>
      <c r="E4069" s="25">
        <v>5166</v>
      </c>
      <c r="F4069" s="25" t="s">
        <v>218</v>
      </c>
      <c r="G4069" s="25">
        <v>7.2270000000000003</v>
      </c>
      <c r="H4069" s="25">
        <v>2019</v>
      </c>
      <c r="I4069" s="25">
        <v>799725390</v>
      </c>
      <c r="J4069" s="25">
        <v>855652202</v>
      </c>
      <c r="K4069" s="25">
        <v>2141.1999999999998</v>
      </c>
      <c r="L4069" s="25">
        <v>6948274</v>
      </c>
      <c r="M4069" s="25">
        <v>8.6882999999999999</v>
      </c>
      <c r="N4069" s="25">
        <v>143654</v>
      </c>
      <c r="O4069" s="25">
        <v>0.16789000000000001</v>
      </c>
      <c r="P4069" s="25">
        <v>0</v>
      </c>
      <c r="Q4069" s="25">
        <v>0</v>
      </c>
      <c r="R4069" s="25">
        <v>396921</v>
      </c>
      <c r="S4069" s="25">
        <v>0.49631999999999998</v>
      </c>
      <c r="T4069" s="25">
        <v>597000</v>
      </c>
      <c r="U4069" s="25">
        <v>0.74650000000000005</v>
      </c>
      <c r="V4069" s="25">
        <v>993921</v>
      </c>
      <c r="W4069" s="25">
        <v>1.2427999999999999</v>
      </c>
      <c r="X4069" s="25">
        <v>0</v>
      </c>
      <c r="Y4069" s="25">
        <v>0</v>
      </c>
      <c r="Z4069" s="25">
        <v>8085849</v>
      </c>
      <c r="AA4069" s="25">
        <v>10.099</v>
      </c>
      <c r="AB4069" s="25">
        <v>1000000</v>
      </c>
      <c r="AC4069" s="25">
        <v>1.2504299999999999</v>
      </c>
      <c r="AD4069" s="25">
        <v>0</v>
      </c>
      <c r="AE4069" s="25">
        <v>0</v>
      </c>
      <c r="AF4069" s="25">
        <v>573287</v>
      </c>
      <c r="AG4069" s="25">
        <v>0.67</v>
      </c>
      <c r="AH4069" s="25">
        <v>282365</v>
      </c>
      <c r="AI4069" s="25">
        <v>0.33</v>
      </c>
      <c r="AJ4069" s="25">
        <v>0</v>
      </c>
      <c r="AK4069" s="25">
        <v>0</v>
      </c>
      <c r="AL4069" s="25">
        <v>2427376</v>
      </c>
      <c r="AM4069" s="25">
        <v>2.8368699999999998</v>
      </c>
      <c r="AN4069" s="25">
        <v>12369109</v>
      </c>
      <c r="AO4069" s="25">
        <v>15.186299999999999</v>
      </c>
      <c r="AQ4069">
        <f t="shared" si="127"/>
        <v>1.2427999999999999</v>
      </c>
    </row>
    <row r="4070" spans="1:43" x14ac:dyDescent="0.2">
      <c r="A4070" t="str">
        <f t="shared" si="126"/>
        <v>2019_5184</v>
      </c>
      <c r="C4070" s="25">
        <v>4068</v>
      </c>
      <c r="D4070" s="25">
        <v>5184</v>
      </c>
      <c r="E4070" s="25">
        <v>5184</v>
      </c>
      <c r="F4070" s="25" t="s">
        <v>219</v>
      </c>
      <c r="G4070" s="25">
        <v>12.029</v>
      </c>
      <c r="H4070" s="25">
        <v>2019</v>
      </c>
      <c r="I4070" s="25">
        <v>342994491</v>
      </c>
      <c r="J4070" s="25">
        <v>349058388</v>
      </c>
      <c r="K4070" s="25">
        <v>1769.8</v>
      </c>
      <c r="L4070" s="25">
        <v>4190892</v>
      </c>
      <c r="M4070" s="25">
        <v>12.218500000000001</v>
      </c>
      <c r="N4070" s="25">
        <v>685123</v>
      </c>
      <c r="O4070" s="25">
        <v>1.9627699999999999</v>
      </c>
      <c r="P4070" s="25">
        <v>0</v>
      </c>
      <c r="Q4070" s="25">
        <v>0</v>
      </c>
      <c r="R4070" s="25">
        <v>1231014</v>
      </c>
      <c r="S4070" s="25">
        <v>3.5890200000000001</v>
      </c>
      <c r="T4070" s="25">
        <v>50000</v>
      </c>
      <c r="U4070" s="25">
        <v>0.14580000000000001</v>
      </c>
      <c r="V4070" s="25">
        <v>1281014</v>
      </c>
      <c r="W4070" s="25">
        <v>3.7347999999999999</v>
      </c>
      <c r="X4070" s="25">
        <v>0</v>
      </c>
      <c r="Y4070" s="25">
        <v>0</v>
      </c>
      <c r="Z4070" s="25">
        <v>6157029</v>
      </c>
      <c r="AA4070" s="25">
        <v>17.9161</v>
      </c>
      <c r="AB4070" s="25">
        <v>287470</v>
      </c>
      <c r="AC4070" s="25">
        <v>0.83811999999999998</v>
      </c>
      <c r="AD4070" s="25">
        <v>0</v>
      </c>
      <c r="AE4070" s="25">
        <v>0</v>
      </c>
      <c r="AF4070" s="25">
        <v>120979</v>
      </c>
      <c r="AG4070" s="25">
        <v>0.34659000000000001</v>
      </c>
      <c r="AH4070" s="25">
        <v>115189</v>
      </c>
      <c r="AI4070" s="25">
        <v>0.33</v>
      </c>
      <c r="AJ4070" s="25">
        <v>0</v>
      </c>
      <c r="AK4070" s="25">
        <v>0</v>
      </c>
      <c r="AL4070" s="25">
        <v>732741</v>
      </c>
      <c r="AM4070" s="25">
        <v>2.0991900000000001</v>
      </c>
      <c r="AN4070" s="25">
        <v>7412444</v>
      </c>
      <c r="AO4070" s="25">
        <v>21.53</v>
      </c>
      <c r="AQ4070">
        <f t="shared" si="127"/>
        <v>3.7347999999999999</v>
      </c>
    </row>
    <row r="4071" spans="1:43" x14ac:dyDescent="0.2">
      <c r="A4071" t="str">
        <f t="shared" si="126"/>
        <v>2019_5250</v>
      </c>
      <c r="C4071" s="25">
        <v>4069</v>
      </c>
      <c r="D4071" s="25">
        <v>5250</v>
      </c>
      <c r="E4071" s="25">
        <v>5250</v>
      </c>
      <c r="F4071" s="25" t="s">
        <v>220</v>
      </c>
      <c r="G4071" s="25">
        <v>12.885999999999999</v>
      </c>
      <c r="H4071" s="25">
        <v>2019</v>
      </c>
      <c r="I4071" s="25">
        <v>1634330187</v>
      </c>
      <c r="J4071" s="25">
        <v>1769166207</v>
      </c>
      <c r="K4071" s="25">
        <v>4922.3999999999996</v>
      </c>
      <c r="L4071" s="25">
        <v>15155137</v>
      </c>
      <c r="M4071" s="25">
        <v>9.2729999999999997</v>
      </c>
      <c r="N4071" s="25">
        <v>2000481</v>
      </c>
      <c r="O4071" s="25">
        <v>1.1307499999999999</v>
      </c>
      <c r="P4071" s="25">
        <v>0</v>
      </c>
      <c r="Q4071" s="25">
        <v>0</v>
      </c>
      <c r="R4071" s="25">
        <v>1806016</v>
      </c>
      <c r="S4071" s="25">
        <v>1.1050500000000001</v>
      </c>
      <c r="T4071" s="25">
        <v>121250</v>
      </c>
      <c r="U4071" s="25">
        <v>7.4200000000000002E-2</v>
      </c>
      <c r="V4071" s="25">
        <v>1927266</v>
      </c>
      <c r="W4071" s="25">
        <v>1.1792</v>
      </c>
      <c r="X4071" s="25">
        <v>0</v>
      </c>
      <c r="Y4071" s="25">
        <v>0</v>
      </c>
      <c r="Z4071" s="25">
        <v>19082884</v>
      </c>
      <c r="AA4071" s="25">
        <v>11.583</v>
      </c>
      <c r="AB4071" s="25">
        <v>658455</v>
      </c>
      <c r="AC4071" s="25">
        <v>0.40289000000000003</v>
      </c>
      <c r="AD4071" s="25">
        <v>0</v>
      </c>
      <c r="AE4071" s="25">
        <v>0</v>
      </c>
      <c r="AF4071" s="25">
        <v>2370683</v>
      </c>
      <c r="AG4071" s="25">
        <v>1.34</v>
      </c>
      <c r="AH4071" s="25">
        <v>583825</v>
      </c>
      <c r="AI4071" s="25">
        <v>0.33</v>
      </c>
      <c r="AJ4071" s="25">
        <v>0</v>
      </c>
      <c r="AK4071" s="25">
        <v>0</v>
      </c>
      <c r="AL4071" s="25">
        <v>0</v>
      </c>
      <c r="AM4071" s="25">
        <v>0</v>
      </c>
      <c r="AN4071" s="25">
        <v>22695762</v>
      </c>
      <c r="AO4071" s="25">
        <v>13.655900000000001</v>
      </c>
      <c r="AQ4071">
        <f t="shared" si="127"/>
        <v>1.1792</v>
      </c>
    </row>
    <row r="4072" spans="1:43" x14ac:dyDescent="0.2">
      <c r="A4072" t="str">
        <f t="shared" si="126"/>
        <v>2019_5256</v>
      </c>
      <c r="C4072" s="25">
        <v>4070</v>
      </c>
      <c r="D4072" s="25">
        <v>5256</v>
      </c>
      <c r="E4072" s="25">
        <v>5256</v>
      </c>
      <c r="F4072" s="25" t="s">
        <v>221</v>
      </c>
      <c r="G4072" s="25">
        <v>2.9740000000000002</v>
      </c>
      <c r="H4072" s="25">
        <v>2019</v>
      </c>
      <c r="I4072" s="25">
        <v>177210577</v>
      </c>
      <c r="J4072" s="25">
        <v>177808426</v>
      </c>
      <c r="K4072" s="25">
        <v>697.8</v>
      </c>
      <c r="L4072" s="25">
        <v>1780130</v>
      </c>
      <c r="M4072" s="25">
        <v>10.045299999999999</v>
      </c>
      <c r="N4072" s="25">
        <v>3868</v>
      </c>
      <c r="O4072" s="25">
        <v>2.1749999999999999E-2</v>
      </c>
      <c r="P4072" s="25">
        <v>0</v>
      </c>
      <c r="Q4072" s="25">
        <v>0</v>
      </c>
      <c r="R4072" s="25">
        <v>245000</v>
      </c>
      <c r="S4072" s="25">
        <v>1.3825400000000001</v>
      </c>
      <c r="T4072" s="25">
        <v>250000</v>
      </c>
      <c r="U4072" s="25">
        <v>1.4108000000000001</v>
      </c>
      <c r="V4072" s="25">
        <v>495000</v>
      </c>
      <c r="W4072" s="25">
        <v>2.7932999999999999</v>
      </c>
      <c r="X4072" s="25">
        <v>0</v>
      </c>
      <c r="Y4072" s="25">
        <v>0</v>
      </c>
      <c r="Z4072" s="25">
        <v>2278998</v>
      </c>
      <c r="AA4072" s="25">
        <v>12.860300000000001</v>
      </c>
      <c r="AB4072" s="25">
        <v>250000</v>
      </c>
      <c r="AC4072" s="25">
        <v>1.4107499999999999</v>
      </c>
      <c r="AD4072" s="25">
        <v>0</v>
      </c>
      <c r="AE4072" s="25">
        <v>0</v>
      </c>
      <c r="AF4072" s="25">
        <v>238263</v>
      </c>
      <c r="AG4072" s="25">
        <v>1.34</v>
      </c>
      <c r="AH4072" s="25">
        <v>58677</v>
      </c>
      <c r="AI4072" s="25">
        <v>0.33</v>
      </c>
      <c r="AJ4072" s="25">
        <v>0</v>
      </c>
      <c r="AK4072" s="25">
        <v>0</v>
      </c>
      <c r="AL4072" s="25">
        <v>428738</v>
      </c>
      <c r="AM4072" s="25">
        <v>2.4112399999999998</v>
      </c>
      <c r="AN4072" s="25">
        <v>3368239</v>
      </c>
      <c r="AO4072" s="25">
        <v>18.3523</v>
      </c>
      <c r="AQ4072">
        <f t="shared" si="127"/>
        <v>2.7932999999999999</v>
      </c>
    </row>
    <row r="4073" spans="1:43" x14ac:dyDescent="0.2">
      <c r="A4073" t="str">
        <f t="shared" si="126"/>
        <v>2019_5283</v>
      </c>
      <c r="C4073" s="25">
        <v>4071</v>
      </c>
      <c r="D4073" s="25">
        <v>5283</v>
      </c>
      <c r="E4073" s="25">
        <v>5283</v>
      </c>
      <c r="F4073" s="25" t="s">
        <v>222</v>
      </c>
      <c r="G4073" s="25">
        <v>3.79</v>
      </c>
      <c r="H4073" s="25">
        <v>2019</v>
      </c>
      <c r="I4073" s="25">
        <v>584497333</v>
      </c>
      <c r="J4073" s="25">
        <v>586410889</v>
      </c>
      <c r="K4073" s="25">
        <v>681.9</v>
      </c>
      <c r="L4073" s="25">
        <v>4162263</v>
      </c>
      <c r="M4073" s="25">
        <v>7.1211000000000002</v>
      </c>
      <c r="N4073" s="25">
        <v>386043</v>
      </c>
      <c r="O4073" s="25">
        <v>0.65830999999999995</v>
      </c>
      <c r="P4073" s="25">
        <v>0</v>
      </c>
      <c r="Q4073" s="25">
        <v>0</v>
      </c>
      <c r="R4073" s="25">
        <v>0</v>
      </c>
      <c r="S4073" s="25">
        <v>0</v>
      </c>
      <c r="T4073" s="25">
        <v>0</v>
      </c>
      <c r="U4073" s="25">
        <v>0</v>
      </c>
      <c r="V4073" s="25">
        <v>0</v>
      </c>
      <c r="W4073" s="25">
        <v>0</v>
      </c>
      <c r="X4073" s="25">
        <v>0</v>
      </c>
      <c r="Y4073" s="25">
        <v>0</v>
      </c>
      <c r="Z4073" s="25">
        <v>4548306</v>
      </c>
      <c r="AA4073" s="25">
        <v>7.7793999999999999</v>
      </c>
      <c r="AB4073" s="25">
        <v>400000</v>
      </c>
      <c r="AC4073" s="25">
        <v>0.68435000000000001</v>
      </c>
      <c r="AD4073" s="25">
        <v>0</v>
      </c>
      <c r="AE4073" s="25">
        <v>0</v>
      </c>
      <c r="AF4073" s="25">
        <v>392895</v>
      </c>
      <c r="AG4073" s="25">
        <v>0.67</v>
      </c>
      <c r="AH4073" s="25">
        <v>193516</v>
      </c>
      <c r="AI4073" s="25">
        <v>0.33</v>
      </c>
      <c r="AJ4073" s="25">
        <v>0</v>
      </c>
      <c r="AK4073" s="25">
        <v>0</v>
      </c>
      <c r="AL4073" s="25">
        <v>1296039</v>
      </c>
      <c r="AM4073" s="25">
        <v>2.2101199999999999</v>
      </c>
      <c r="AN4073" s="25">
        <v>6830660</v>
      </c>
      <c r="AO4073" s="25">
        <v>11.6739</v>
      </c>
      <c r="AQ4073">
        <f t="shared" si="127"/>
        <v>0</v>
      </c>
    </row>
    <row r="4074" spans="1:43" x14ac:dyDescent="0.2">
      <c r="A4074" t="str">
        <f t="shared" si="126"/>
        <v>2019_5310</v>
      </c>
      <c r="C4074" s="25">
        <v>4072</v>
      </c>
      <c r="D4074" s="25">
        <v>5310</v>
      </c>
      <c r="E4074" s="25">
        <v>5310</v>
      </c>
      <c r="F4074" s="25" t="s">
        <v>223</v>
      </c>
      <c r="G4074" s="25">
        <v>5.4139999999999997</v>
      </c>
      <c r="H4074" s="25">
        <v>2019</v>
      </c>
      <c r="I4074" s="25">
        <v>185179455</v>
      </c>
      <c r="J4074" s="25">
        <v>188524931</v>
      </c>
      <c r="K4074" s="25">
        <v>730.9</v>
      </c>
      <c r="L4074" s="25">
        <v>1807379</v>
      </c>
      <c r="M4074" s="25">
        <v>9.7600999999999996</v>
      </c>
      <c r="N4074" s="25">
        <v>41123</v>
      </c>
      <c r="O4074" s="25">
        <v>0.21812999999999999</v>
      </c>
      <c r="P4074" s="25">
        <v>0</v>
      </c>
      <c r="Q4074" s="25">
        <v>0</v>
      </c>
      <c r="R4074" s="25">
        <v>36666</v>
      </c>
      <c r="S4074" s="25">
        <v>0.19800000000000001</v>
      </c>
      <c r="T4074" s="25">
        <v>222500</v>
      </c>
      <c r="U4074" s="25">
        <v>1.2015</v>
      </c>
      <c r="V4074" s="25">
        <v>259166</v>
      </c>
      <c r="W4074" s="25">
        <v>1.3995</v>
      </c>
      <c r="X4074" s="25">
        <v>0</v>
      </c>
      <c r="Y4074" s="25">
        <v>0</v>
      </c>
      <c r="Z4074" s="25">
        <v>2107668</v>
      </c>
      <c r="AA4074" s="25">
        <v>11.377800000000001</v>
      </c>
      <c r="AB4074" s="25">
        <v>0</v>
      </c>
      <c r="AC4074" s="25">
        <v>0</v>
      </c>
      <c r="AD4074" s="25">
        <v>0</v>
      </c>
      <c r="AE4074" s="25">
        <v>0</v>
      </c>
      <c r="AF4074" s="25">
        <v>208952</v>
      </c>
      <c r="AG4074" s="25">
        <v>1.1083499999999999</v>
      </c>
      <c r="AH4074" s="25">
        <v>62213</v>
      </c>
      <c r="AI4074" s="25">
        <v>0.33</v>
      </c>
      <c r="AJ4074" s="25">
        <v>0</v>
      </c>
      <c r="AK4074" s="25">
        <v>0</v>
      </c>
      <c r="AL4074" s="25">
        <v>0</v>
      </c>
      <c r="AM4074" s="25">
        <v>0</v>
      </c>
      <c r="AN4074" s="25">
        <v>2371305</v>
      </c>
      <c r="AO4074" s="25">
        <v>12.8162</v>
      </c>
      <c r="AQ4074">
        <f t="shared" si="127"/>
        <v>1.3995</v>
      </c>
    </row>
    <row r="4075" spans="1:43" x14ac:dyDescent="0.2">
      <c r="A4075" t="str">
        <f t="shared" si="126"/>
        <v>2019_5319</v>
      </c>
      <c r="C4075" s="25">
        <v>4073</v>
      </c>
      <c r="D4075" s="25">
        <v>5319</v>
      </c>
      <c r="E4075" s="25">
        <v>5160</v>
      </c>
      <c r="F4075" s="25" t="s">
        <v>5</v>
      </c>
      <c r="G4075" s="25">
        <v>4.0789999999999997</v>
      </c>
      <c r="H4075" s="25">
        <v>2019</v>
      </c>
      <c r="I4075" s="25">
        <v>276730723</v>
      </c>
      <c r="J4075" s="25">
        <v>285653398</v>
      </c>
      <c r="K4075" s="25">
        <v>1043.8</v>
      </c>
      <c r="L4075" s="25">
        <v>2591306</v>
      </c>
      <c r="M4075" s="25">
        <v>9.3640000000000008</v>
      </c>
      <c r="N4075" s="25">
        <v>180114</v>
      </c>
      <c r="O4075" s="25">
        <v>0.63053000000000003</v>
      </c>
      <c r="P4075" s="25">
        <v>0</v>
      </c>
      <c r="Q4075" s="25">
        <v>0</v>
      </c>
      <c r="R4075" s="25">
        <v>382426</v>
      </c>
      <c r="S4075" s="25">
        <v>1.3819399999999999</v>
      </c>
      <c r="T4075" s="25">
        <v>200000</v>
      </c>
      <c r="U4075" s="25">
        <v>0.72270000000000001</v>
      </c>
      <c r="V4075" s="25">
        <v>582426</v>
      </c>
      <c r="W4075" s="25">
        <v>2.1046999999999998</v>
      </c>
      <c r="X4075" s="25">
        <v>0</v>
      </c>
      <c r="Y4075" s="25">
        <v>0</v>
      </c>
      <c r="Z4075" s="25">
        <v>3353846</v>
      </c>
      <c r="AA4075" s="25">
        <v>12.0992</v>
      </c>
      <c r="AB4075" s="25">
        <v>204786</v>
      </c>
      <c r="AC4075" s="25">
        <v>0.74002000000000001</v>
      </c>
      <c r="AD4075" s="25">
        <v>0</v>
      </c>
      <c r="AE4075" s="25">
        <v>0</v>
      </c>
      <c r="AF4075" s="25">
        <v>191388</v>
      </c>
      <c r="AG4075" s="25">
        <v>0.67</v>
      </c>
      <c r="AH4075" s="25">
        <v>94266</v>
      </c>
      <c r="AI4075" s="25">
        <v>0.33</v>
      </c>
      <c r="AJ4075" s="25">
        <v>0</v>
      </c>
      <c r="AK4075" s="25">
        <v>0</v>
      </c>
      <c r="AL4075" s="25">
        <v>613988</v>
      </c>
      <c r="AM4075" s="25">
        <v>2.1494200000000001</v>
      </c>
      <c r="AN4075" s="25">
        <v>4457305</v>
      </c>
      <c r="AO4075" s="25">
        <v>15.9886</v>
      </c>
      <c r="AQ4075">
        <f t="shared" si="127"/>
        <v>2.1046999999999998</v>
      </c>
    </row>
    <row r="4076" spans="1:43" x14ac:dyDescent="0.2">
      <c r="A4076" t="str">
        <f t="shared" si="126"/>
        <v>2019_5323</v>
      </c>
      <c r="C4076" s="25">
        <v>4074</v>
      </c>
      <c r="D4076" s="25">
        <v>5323</v>
      </c>
      <c r="E4076" s="25">
        <v>5325</v>
      </c>
      <c r="F4076" s="25" t="s">
        <v>224</v>
      </c>
      <c r="G4076" s="25">
        <v>2.7040000000000002</v>
      </c>
      <c r="H4076" s="25">
        <v>2019</v>
      </c>
      <c r="I4076" s="25">
        <v>375080661</v>
      </c>
      <c r="J4076" s="25">
        <v>393190589</v>
      </c>
      <c r="K4076" s="25">
        <v>578</v>
      </c>
      <c r="L4076" s="25">
        <v>2930761</v>
      </c>
      <c r="M4076" s="25">
        <v>7.8136999999999999</v>
      </c>
      <c r="N4076" s="25">
        <v>181733</v>
      </c>
      <c r="O4076" s="25">
        <v>0.4622</v>
      </c>
      <c r="P4076" s="25">
        <v>0</v>
      </c>
      <c r="Q4076" s="25">
        <v>0</v>
      </c>
      <c r="R4076" s="25">
        <v>0</v>
      </c>
      <c r="S4076" s="25">
        <v>0</v>
      </c>
      <c r="T4076" s="25">
        <v>0</v>
      </c>
      <c r="U4076" s="25">
        <v>0</v>
      </c>
      <c r="V4076" s="25">
        <v>0</v>
      </c>
      <c r="W4076" s="25">
        <v>0</v>
      </c>
      <c r="X4076" s="25">
        <v>0</v>
      </c>
      <c r="Y4076" s="25">
        <v>0</v>
      </c>
      <c r="Z4076" s="25">
        <v>3112494</v>
      </c>
      <c r="AA4076" s="25">
        <v>8.2759</v>
      </c>
      <c r="AB4076" s="25">
        <v>200000</v>
      </c>
      <c r="AC4076" s="25">
        <v>0.53322000000000003</v>
      </c>
      <c r="AD4076" s="25">
        <v>0</v>
      </c>
      <c r="AE4076" s="25">
        <v>0</v>
      </c>
      <c r="AF4076" s="25">
        <v>359439</v>
      </c>
      <c r="AG4076" s="25">
        <v>0.91415999999999997</v>
      </c>
      <c r="AH4076" s="25">
        <v>129753</v>
      </c>
      <c r="AI4076" s="25">
        <v>0.33</v>
      </c>
      <c r="AJ4076" s="25">
        <v>0</v>
      </c>
      <c r="AK4076" s="25">
        <v>0</v>
      </c>
      <c r="AL4076" s="25">
        <v>0</v>
      </c>
      <c r="AM4076" s="25">
        <v>0</v>
      </c>
      <c r="AN4076" s="25">
        <v>3817332</v>
      </c>
      <c r="AO4076" s="25">
        <v>10.0533</v>
      </c>
      <c r="AQ4076">
        <f t="shared" si="127"/>
        <v>0</v>
      </c>
    </row>
    <row r="4077" spans="1:43" x14ac:dyDescent="0.2">
      <c r="A4077" t="str">
        <f t="shared" si="126"/>
        <v>2019_5463</v>
      </c>
      <c r="C4077" s="25">
        <v>4075</v>
      </c>
      <c r="D4077" s="25">
        <v>5463</v>
      </c>
      <c r="E4077" s="25">
        <v>5463</v>
      </c>
      <c r="F4077" s="25" t="s">
        <v>226</v>
      </c>
      <c r="G4077" s="25">
        <v>6.71</v>
      </c>
      <c r="H4077" s="25">
        <v>2019</v>
      </c>
      <c r="I4077" s="25">
        <v>370049472</v>
      </c>
      <c r="J4077" s="25">
        <v>377597068</v>
      </c>
      <c r="K4077" s="25">
        <v>1057.0999999999999</v>
      </c>
      <c r="L4077" s="25">
        <v>3740324</v>
      </c>
      <c r="M4077" s="25">
        <v>10.1076</v>
      </c>
      <c r="N4077" s="25">
        <v>105604</v>
      </c>
      <c r="O4077" s="25">
        <v>0.27966999999999997</v>
      </c>
      <c r="P4077" s="25">
        <v>0</v>
      </c>
      <c r="Q4077" s="25">
        <v>0</v>
      </c>
      <c r="R4077" s="25">
        <v>371636</v>
      </c>
      <c r="S4077" s="25">
        <v>1.0042899999999999</v>
      </c>
      <c r="T4077" s="25">
        <v>182668</v>
      </c>
      <c r="U4077" s="25">
        <v>0.49359999999999998</v>
      </c>
      <c r="V4077" s="25">
        <v>554304</v>
      </c>
      <c r="W4077" s="25">
        <v>1.4979</v>
      </c>
      <c r="X4077" s="25">
        <v>0</v>
      </c>
      <c r="Y4077" s="25">
        <v>0</v>
      </c>
      <c r="Z4077" s="25">
        <v>4400232</v>
      </c>
      <c r="AA4077" s="25">
        <v>11.885199999999999</v>
      </c>
      <c r="AB4077" s="25">
        <v>0</v>
      </c>
      <c r="AC4077" s="25">
        <v>0</v>
      </c>
      <c r="AD4077" s="25">
        <v>0</v>
      </c>
      <c r="AE4077" s="25">
        <v>0</v>
      </c>
      <c r="AF4077" s="25">
        <v>455148</v>
      </c>
      <c r="AG4077" s="25">
        <v>1.2053799999999999</v>
      </c>
      <c r="AH4077" s="25">
        <v>124607</v>
      </c>
      <c r="AI4077" s="25">
        <v>0.33</v>
      </c>
      <c r="AJ4077" s="25">
        <v>0</v>
      </c>
      <c r="AK4077" s="25">
        <v>0</v>
      </c>
      <c r="AL4077" s="25">
        <v>788201</v>
      </c>
      <c r="AM4077" s="25">
        <v>2.0874100000000002</v>
      </c>
      <c r="AN4077" s="25">
        <v>5804243</v>
      </c>
      <c r="AO4077" s="25">
        <v>15.507999999999999</v>
      </c>
      <c r="AQ4077">
        <f t="shared" si="127"/>
        <v>1.4979</v>
      </c>
    </row>
    <row r="4078" spans="1:43" x14ac:dyDescent="0.2">
      <c r="A4078" t="str">
        <f t="shared" si="126"/>
        <v>2019_5486</v>
      </c>
      <c r="C4078" s="25">
        <v>4076</v>
      </c>
      <c r="D4078" s="25">
        <v>5486</v>
      </c>
      <c r="E4078" s="25">
        <v>5486</v>
      </c>
      <c r="F4078" s="25" t="s">
        <v>227</v>
      </c>
      <c r="G4078" s="25">
        <v>1.534</v>
      </c>
      <c r="H4078" s="25">
        <v>2019</v>
      </c>
      <c r="I4078" s="25">
        <v>264462875</v>
      </c>
      <c r="J4078" s="25">
        <v>269490172</v>
      </c>
      <c r="K4078" s="25">
        <v>344.4</v>
      </c>
      <c r="L4078" s="25">
        <v>2002711</v>
      </c>
      <c r="M4078" s="25">
        <v>7.5727000000000002</v>
      </c>
      <c r="N4078" s="25">
        <v>6596</v>
      </c>
      <c r="O4078" s="25">
        <v>2.4479999999999998E-2</v>
      </c>
      <c r="P4078" s="25">
        <v>0</v>
      </c>
      <c r="Q4078" s="25">
        <v>0</v>
      </c>
      <c r="R4078" s="25">
        <v>0</v>
      </c>
      <c r="S4078" s="25">
        <v>0</v>
      </c>
      <c r="T4078" s="25">
        <v>0</v>
      </c>
      <c r="U4078" s="25">
        <v>0</v>
      </c>
      <c r="V4078" s="25">
        <v>0</v>
      </c>
      <c r="W4078" s="25">
        <v>0</v>
      </c>
      <c r="X4078" s="25">
        <v>0</v>
      </c>
      <c r="Y4078" s="25">
        <v>0</v>
      </c>
      <c r="Z4078" s="25">
        <v>2009307</v>
      </c>
      <c r="AA4078" s="25">
        <v>7.5972</v>
      </c>
      <c r="AB4078" s="25">
        <v>60000</v>
      </c>
      <c r="AC4078" s="25">
        <v>0.22686999999999999</v>
      </c>
      <c r="AD4078" s="25">
        <v>0</v>
      </c>
      <c r="AE4078" s="25">
        <v>0</v>
      </c>
      <c r="AF4078" s="25">
        <v>0</v>
      </c>
      <c r="AG4078" s="25">
        <v>0</v>
      </c>
      <c r="AH4078" s="25">
        <v>88932</v>
      </c>
      <c r="AI4078" s="25">
        <v>0.33</v>
      </c>
      <c r="AJ4078" s="25">
        <v>0</v>
      </c>
      <c r="AK4078" s="25">
        <v>0</v>
      </c>
      <c r="AL4078" s="25">
        <v>0</v>
      </c>
      <c r="AM4078" s="25">
        <v>0</v>
      </c>
      <c r="AN4078" s="25">
        <v>2161478</v>
      </c>
      <c r="AO4078" s="25">
        <v>8.1540999999999997</v>
      </c>
      <c r="AQ4078">
        <f t="shared" si="127"/>
        <v>0</v>
      </c>
    </row>
    <row r="4079" spans="1:43" x14ac:dyDescent="0.2">
      <c r="A4079" t="str">
        <f t="shared" si="126"/>
        <v>2019_5508</v>
      </c>
      <c r="C4079" s="25">
        <v>4077</v>
      </c>
      <c r="D4079" s="25">
        <v>5508</v>
      </c>
      <c r="E4079" s="25">
        <v>5508</v>
      </c>
      <c r="F4079" s="25" t="s">
        <v>228</v>
      </c>
      <c r="G4079" s="25">
        <v>1.4059999999999999</v>
      </c>
      <c r="H4079" s="25">
        <v>2019</v>
      </c>
      <c r="I4079" s="25">
        <v>250593014</v>
      </c>
      <c r="J4079" s="25">
        <v>397617600</v>
      </c>
      <c r="K4079" s="25">
        <v>328.3</v>
      </c>
      <c r="L4079" s="25">
        <v>1702611</v>
      </c>
      <c r="M4079" s="25">
        <v>6.7942999999999998</v>
      </c>
      <c r="N4079" s="25">
        <v>115884</v>
      </c>
      <c r="O4079" s="25">
        <v>0.29144999999999999</v>
      </c>
      <c r="P4079" s="25">
        <v>0</v>
      </c>
      <c r="Q4079" s="25">
        <v>0</v>
      </c>
      <c r="R4079" s="25">
        <v>0</v>
      </c>
      <c r="S4079" s="25">
        <v>0</v>
      </c>
      <c r="T4079" s="25">
        <v>0</v>
      </c>
      <c r="U4079" s="25">
        <v>0</v>
      </c>
      <c r="V4079" s="25">
        <v>0</v>
      </c>
      <c r="W4079" s="25">
        <v>0</v>
      </c>
      <c r="X4079" s="25">
        <v>0</v>
      </c>
      <c r="Y4079" s="25">
        <v>0</v>
      </c>
      <c r="Z4079" s="25">
        <v>1818495</v>
      </c>
      <c r="AA4079" s="25">
        <v>7.0857999999999999</v>
      </c>
      <c r="AB4079" s="25">
        <v>100000</v>
      </c>
      <c r="AC4079" s="25">
        <v>0.39905000000000002</v>
      </c>
      <c r="AD4079" s="25">
        <v>0</v>
      </c>
      <c r="AE4079" s="25">
        <v>0</v>
      </c>
      <c r="AF4079" s="25">
        <v>313393</v>
      </c>
      <c r="AG4079" s="25">
        <v>0.78817999999999999</v>
      </c>
      <c r="AH4079" s="25">
        <v>131214</v>
      </c>
      <c r="AI4079" s="25">
        <v>0.33</v>
      </c>
      <c r="AJ4079" s="25">
        <v>0</v>
      </c>
      <c r="AK4079" s="25">
        <v>0</v>
      </c>
      <c r="AL4079" s="25">
        <v>0</v>
      </c>
      <c r="AM4079" s="25">
        <v>0</v>
      </c>
      <c r="AN4079" s="25">
        <v>2357602</v>
      </c>
      <c r="AO4079" s="25">
        <v>8.6029999999999998</v>
      </c>
      <c r="AQ4079">
        <f t="shared" si="127"/>
        <v>0</v>
      </c>
    </row>
    <row r="4080" spans="1:43" x14ac:dyDescent="0.2">
      <c r="A4080" t="str">
        <f t="shared" si="126"/>
        <v>2019_5607</v>
      </c>
      <c r="C4080" s="25">
        <v>4078</v>
      </c>
      <c r="D4080" s="25">
        <v>5607</v>
      </c>
      <c r="E4080" s="25">
        <v>5607</v>
      </c>
      <c r="F4080" s="25" t="s">
        <v>230</v>
      </c>
      <c r="G4080" s="25">
        <v>4.0730000000000004</v>
      </c>
      <c r="H4080" s="25">
        <v>2019</v>
      </c>
      <c r="I4080" s="25">
        <v>257014265</v>
      </c>
      <c r="J4080" s="25">
        <v>317004872</v>
      </c>
      <c r="K4080" s="25">
        <v>805.2</v>
      </c>
      <c r="L4080" s="25">
        <v>2499742</v>
      </c>
      <c r="M4080" s="25">
        <v>9.7261000000000006</v>
      </c>
      <c r="N4080" s="25">
        <v>397837</v>
      </c>
      <c r="O4080" s="25">
        <v>1.25499</v>
      </c>
      <c r="P4080" s="25">
        <v>0</v>
      </c>
      <c r="Q4080" s="25">
        <v>0</v>
      </c>
      <c r="R4080" s="25">
        <v>0</v>
      </c>
      <c r="S4080" s="25">
        <v>0</v>
      </c>
      <c r="T4080" s="25">
        <v>0</v>
      </c>
      <c r="U4080" s="25">
        <v>0</v>
      </c>
      <c r="V4080" s="25">
        <v>0</v>
      </c>
      <c r="W4080" s="25">
        <v>0</v>
      </c>
      <c r="X4080" s="25">
        <v>0</v>
      </c>
      <c r="Y4080" s="25">
        <v>0</v>
      </c>
      <c r="Z4080" s="25">
        <v>2897579</v>
      </c>
      <c r="AA4080" s="25">
        <v>10.9811</v>
      </c>
      <c r="AB4080" s="25">
        <v>115000</v>
      </c>
      <c r="AC4080" s="25">
        <v>0.44745000000000001</v>
      </c>
      <c r="AD4080" s="25">
        <v>0</v>
      </c>
      <c r="AE4080" s="25">
        <v>0</v>
      </c>
      <c r="AF4080" s="25">
        <v>317005</v>
      </c>
      <c r="AG4080" s="25">
        <v>1</v>
      </c>
      <c r="AH4080" s="25">
        <v>104612</v>
      </c>
      <c r="AI4080" s="25">
        <v>0.33</v>
      </c>
      <c r="AJ4080" s="25">
        <v>0</v>
      </c>
      <c r="AK4080" s="25">
        <v>0</v>
      </c>
      <c r="AL4080" s="25">
        <v>501663</v>
      </c>
      <c r="AM4080" s="25">
        <v>1.5825100000000001</v>
      </c>
      <c r="AN4080" s="25">
        <v>3935905</v>
      </c>
      <c r="AO4080" s="25">
        <v>14.340999999999999</v>
      </c>
      <c r="AQ4080">
        <f t="shared" si="127"/>
        <v>0</v>
      </c>
    </row>
    <row r="4081" spans="1:43" x14ac:dyDescent="0.2">
      <c r="A4081" t="str">
        <f t="shared" si="126"/>
        <v>2019_5643</v>
      </c>
      <c r="C4081" s="25">
        <v>4079</v>
      </c>
      <c r="D4081" s="25">
        <v>5643</v>
      </c>
      <c r="E4081" s="25">
        <v>5643</v>
      </c>
      <c r="F4081" s="25" t="s">
        <v>231</v>
      </c>
      <c r="G4081" s="25">
        <v>3.3029999999999999</v>
      </c>
      <c r="H4081" s="25">
        <v>2019</v>
      </c>
      <c r="I4081" s="25">
        <v>316529631</v>
      </c>
      <c r="J4081" s="25">
        <v>345081346</v>
      </c>
      <c r="K4081" s="25">
        <v>1011.3</v>
      </c>
      <c r="L4081" s="25">
        <v>2935520</v>
      </c>
      <c r="M4081" s="25">
        <v>9.2741000000000007</v>
      </c>
      <c r="N4081" s="25">
        <v>83080</v>
      </c>
      <c r="O4081" s="25">
        <v>0.24074999999999999</v>
      </c>
      <c r="P4081" s="25">
        <v>0</v>
      </c>
      <c r="Q4081" s="25">
        <v>0</v>
      </c>
      <c r="R4081" s="25">
        <v>78620</v>
      </c>
      <c r="S4081" s="25">
        <v>0.24837999999999999</v>
      </c>
      <c r="T4081" s="25">
        <v>0</v>
      </c>
      <c r="U4081" s="25">
        <v>0</v>
      </c>
      <c r="V4081" s="25">
        <v>78620</v>
      </c>
      <c r="W4081" s="25">
        <v>0.24840000000000001</v>
      </c>
      <c r="X4081" s="25">
        <v>0</v>
      </c>
      <c r="Y4081" s="25">
        <v>0</v>
      </c>
      <c r="Z4081" s="25">
        <v>3097220</v>
      </c>
      <c r="AA4081" s="25">
        <v>9.7631999999999994</v>
      </c>
      <c r="AB4081" s="25">
        <v>250000</v>
      </c>
      <c r="AC4081" s="25">
        <v>0.78981999999999997</v>
      </c>
      <c r="AD4081" s="25">
        <v>0</v>
      </c>
      <c r="AE4081" s="25">
        <v>0</v>
      </c>
      <c r="AF4081" s="25">
        <v>325149</v>
      </c>
      <c r="AG4081" s="25">
        <v>0.94223999999999997</v>
      </c>
      <c r="AH4081" s="25">
        <v>113877</v>
      </c>
      <c r="AI4081" s="25">
        <v>0.33</v>
      </c>
      <c r="AJ4081" s="25">
        <v>0</v>
      </c>
      <c r="AK4081" s="25">
        <v>0</v>
      </c>
      <c r="AL4081" s="25">
        <v>706600</v>
      </c>
      <c r="AM4081" s="25">
        <v>2.0476299999999998</v>
      </c>
      <c r="AN4081" s="25">
        <v>4492368</v>
      </c>
      <c r="AO4081" s="25">
        <v>13.8729</v>
      </c>
      <c r="AQ4081">
        <f t="shared" si="127"/>
        <v>0.24840000000000001</v>
      </c>
    </row>
    <row r="4082" spans="1:43" x14ac:dyDescent="0.2">
      <c r="A4082" t="str">
        <f t="shared" si="126"/>
        <v>2019_5697</v>
      </c>
      <c r="C4082" s="25">
        <v>4080</v>
      </c>
      <c r="D4082" s="25">
        <v>5697</v>
      </c>
      <c r="E4082" s="25">
        <v>5697</v>
      </c>
      <c r="F4082" s="25" t="s">
        <v>933</v>
      </c>
      <c r="G4082" s="25">
        <v>1.9830000000000001</v>
      </c>
      <c r="H4082" s="25">
        <v>2019</v>
      </c>
      <c r="I4082" s="25">
        <v>211197012</v>
      </c>
      <c r="J4082" s="25">
        <v>218017042</v>
      </c>
      <c r="K4082" s="25">
        <v>418</v>
      </c>
      <c r="L4082" s="25">
        <v>1849470</v>
      </c>
      <c r="M4082" s="25">
        <v>8.7570999999999994</v>
      </c>
      <c r="N4082" s="25">
        <v>164532</v>
      </c>
      <c r="O4082" s="25">
        <v>0.75466999999999995</v>
      </c>
      <c r="P4082" s="25">
        <v>0</v>
      </c>
      <c r="Q4082" s="25">
        <v>0</v>
      </c>
      <c r="R4082" s="25">
        <v>71667</v>
      </c>
      <c r="S4082" s="25">
        <v>0.33933999999999997</v>
      </c>
      <c r="T4082" s="25">
        <v>80000</v>
      </c>
      <c r="U4082" s="25">
        <v>0.37880000000000003</v>
      </c>
      <c r="V4082" s="25">
        <v>151667</v>
      </c>
      <c r="W4082" s="25">
        <v>0.71809999999999996</v>
      </c>
      <c r="X4082" s="25">
        <v>0</v>
      </c>
      <c r="Y4082" s="25">
        <v>0</v>
      </c>
      <c r="Z4082" s="25">
        <v>2165669</v>
      </c>
      <c r="AA4082" s="25">
        <v>10.229900000000001</v>
      </c>
      <c r="AB4082" s="25">
        <v>150000</v>
      </c>
      <c r="AC4082" s="25">
        <v>0.71023999999999998</v>
      </c>
      <c r="AD4082" s="25">
        <v>0</v>
      </c>
      <c r="AE4082" s="25">
        <v>0</v>
      </c>
      <c r="AF4082" s="25">
        <v>146071</v>
      </c>
      <c r="AG4082" s="25">
        <v>0.67</v>
      </c>
      <c r="AH4082" s="25">
        <v>71946</v>
      </c>
      <c r="AI4082" s="25">
        <v>0.33</v>
      </c>
      <c r="AJ4082" s="25">
        <v>0</v>
      </c>
      <c r="AK4082" s="25">
        <v>0</v>
      </c>
      <c r="AL4082" s="25">
        <v>0</v>
      </c>
      <c r="AM4082" s="25">
        <v>0</v>
      </c>
      <c r="AN4082" s="25">
        <v>2533568</v>
      </c>
      <c r="AO4082" s="25">
        <v>11.940099999999999</v>
      </c>
      <c r="AQ4082">
        <f t="shared" si="127"/>
        <v>0.71809999999999996</v>
      </c>
    </row>
    <row r="4083" spans="1:43" x14ac:dyDescent="0.2">
      <c r="A4083" t="str">
        <f t="shared" si="126"/>
        <v>2019_5724</v>
      </c>
      <c r="C4083" s="25">
        <v>4081</v>
      </c>
      <c r="D4083" s="25">
        <v>5724</v>
      </c>
      <c r="E4083" s="25">
        <v>5724</v>
      </c>
      <c r="F4083" s="25" t="s">
        <v>232</v>
      </c>
      <c r="G4083" s="25">
        <v>1.331</v>
      </c>
      <c r="H4083" s="25">
        <v>2019</v>
      </c>
      <c r="I4083" s="25">
        <v>130854033</v>
      </c>
      <c r="J4083" s="25">
        <v>136016271</v>
      </c>
      <c r="K4083" s="25">
        <v>222</v>
      </c>
      <c r="L4083" s="25">
        <v>1030751</v>
      </c>
      <c r="M4083" s="25">
        <v>7.8771000000000004</v>
      </c>
      <c r="N4083" s="25">
        <v>22965</v>
      </c>
      <c r="O4083" s="25">
        <v>0.16883999999999999</v>
      </c>
      <c r="P4083" s="25">
        <v>0</v>
      </c>
      <c r="Q4083" s="25">
        <v>0</v>
      </c>
      <c r="R4083" s="25">
        <v>0</v>
      </c>
      <c r="S4083" s="25">
        <v>0</v>
      </c>
      <c r="T4083" s="25">
        <v>300000</v>
      </c>
      <c r="U4083" s="25">
        <v>2.2926000000000002</v>
      </c>
      <c r="V4083" s="25">
        <v>300000</v>
      </c>
      <c r="W4083" s="25">
        <v>2.2926000000000002</v>
      </c>
      <c r="X4083" s="25">
        <v>0</v>
      </c>
      <c r="Y4083" s="25">
        <v>0</v>
      </c>
      <c r="Z4083" s="25">
        <v>1353716</v>
      </c>
      <c r="AA4083" s="25">
        <v>10.3386</v>
      </c>
      <c r="AB4083" s="25">
        <v>42000</v>
      </c>
      <c r="AC4083" s="25">
        <v>0.32096999999999998</v>
      </c>
      <c r="AD4083" s="25">
        <v>0</v>
      </c>
      <c r="AE4083" s="25">
        <v>0</v>
      </c>
      <c r="AF4083" s="25">
        <v>91131</v>
      </c>
      <c r="AG4083" s="25">
        <v>0.67</v>
      </c>
      <c r="AH4083" s="25">
        <v>44885</v>
      </c>
      <c r="AI4083" s="25">
        <v>0.33</v>
      </c>
      <c r="AJ4083" s="25">
        <v>0</v>
      </c>
      <c r="AK4083" s="25">
        <v>0</v>
      </c>
      <c r="AL4083" s="25">
        <v>0</v>
      </c>
      <c r="AM4083" s="25">
        <v>0</v>
      </c>
      <c r="AN4083" s="25">
        <v>1531670</v>
      </c>
      <c r="AO4083" s="25">
        <v>11.659599999999999</v>
      </c>
      <c r="AQ4083">
        <f t="shared" si="127"/>
        <v>2.2926000000000002</v>
      </c>
    </row>
    <row r="4084" spans="1:43" x14ac:dyDescent="0.2">
      <c r="A4084" t="str">
        <f t="shared" si="126"/>
        <v>2019_5751</v>
      </c>
      <c r="C4084" s="25">
        <v>4082</v>
      </c>
      <c r="D4084" s="25">
        <v>5751</v>
      </c>
      <c r="E4084" s="25">
        <v>5751</v>
      </c>
      <c r="F4084" s="25" t="s">
        <v>233</v>
      </c>
      <c r="G4084" s="25">
        <v>2.262</v>
      </c>
      <c r="H4084" s="25">
        <v>2019</v>
      </c>
      <c r="I4084" s="25">
        <v>314297976</v>
      </c>
      <c r="J4084" s="25">
        <v>463966279</v>
      </c>
      <c r="K4084" s="25">
        <v>594.4</v>
      </c>
      <c r="L4084" s="25">
        <v>2434652</v>
      </c>
      <c r="M4084" s="25">
        <v>7.7462999999999997</v>
      </c>
      <c r="N4084" s="25">
        <v>101563</v>
      </c>
      <c r="O4084" s="25">
        <v>0.21890000000000001</v>
      </c>
      <c r="P4084" s="25">
        <v>0</v>
      </c>
      <c r="Q4084" s="25">
        <v>0</v>
      </c>
      <c r="R4084" s="25">
        <v>0</v>
      </c>
      <c r="S4084" s="25">
        <v>0</v>
      </c>
      <c r="T4084" s="25">
        <v>357489</v>
      </c>
      <c r="U4084" s="25">
        <v>1.1374</v>
      </c>
      <c r="V4084" s="25">
        <v>357489</v>
      </c>
      <c r="W4084" s="25">
        <v>1.1374</v>
      </c>
      <c r="X4084" s="25">
        <v>0</v>
      </c>
      <c r="Y4084" s="25">
        <v>0</v>
      </c>
      <c r="Z4084" s="25">
        <v>2893704</v>
      </c>
      <c r="AA4084" s="25">
        <v>9.1026000000000007</v>
      </c>
      <c r="AB4084" s="25">
        <v>125000</v>
      </c>
      <c r="AC4084" s="25">
        <v>0.39771000000000001</v>
      </c>
      <c r="AD4084" s="25">
        <v>0</v>
      </c>
      <c r="AE4084" s="25">
        <v>0</v>
      </c>
      <c r="AF4084" s="25">
        <v>310857</v>
      </c>
      <c r="AG4084" s="25">
        <v>0.67</v>
      </c>
      <c r="AH4084" s="25">
        <v>153109</v>
      </c>
      <c r="AI4084" s="25">
        <v>0.33</v>
      </c>
      <c r="AJ4084" s="25">
        <v>0</v>
      </c>
      <c r="AK4084" s="25">
        <v>0</v>
      </c>
      <c r="AL4084" s="25">
        <v>811941</v>
      </c>
      <c r="AM4084" s="25">
        <v>1.75</v>
      </c>
      <c r="AN4084" s="25">
        <v>4294449</v>
      </c>
      <c r="AO4084" s="25">
        <v>12.250400000000001</v>
      </c>
      <c r="AQ4084">
        <f t="shared" si="127"/>
        <v>1.1374</v>
      </c>
    </row>
    <row r="4085" spans="1:43" x14ac:dyDescent="0.2">
      <c r="A4085" t="str">
        <f t="shared" si="126"/>
        <v>2019_5805</v>
      </c>
      <c r="C4085" s="25">
        <v>4083</v>
      </c>
      <c r="D4085" s="25">
        <v>5805</v>
      </c>
      <c r="E4085" s="25">
        <v>5805</v>
      </c>
      <c r="F4085" s="25" t="s">
        <v>234</v>
      </c>
      <c r="G4085" s="25">
        <v>4.7919999999999998</v>
      </c>
      <c r="H4085" s="25">
        <v>2019</v>
      </c>
      <c r="I4085" s="25">
        <v>823740905</v>
      </c>
      <c r="J4085" s="25">
        <v>857547090</v>
      </c>
      <c r="K4085" s="25">
        <v>1119.4000000000001</v>
      </c>
      <c r="L4085" s="25">
        <v>5939256</v>
      </c>
      <c r="M4085" s="25">
        <v>7.2100999999999997</v>
      </c>
      <c r="N4085" s="25">
        <v>673938</v>
      </c>
      <c r="O4085" s="25">
        <v>0.78588999999999998</v>
      </c>
      <c r="P4085" s="25">
        <v>0</v>
      </c>
      <c r="Q4085" s="25">
        <v>0</v>
      </c>
      <c r="R4085" s="25">
        <v>782037</v>
      </c>
      <c r="S4085" s="25">
        <v>0.94937000000000005</v>
      </c>
      <c r="T4085" s="25">
        <v>367146</v>
      </c>
      <c r="U4085" s="25">
        <v>0.44569999999999999</v>
      </c>
      <c r="V4085" s="25">
        <v>1149183</v>
      </c>
      <c r="W4085" s="25">
        <v>1.3951</v>
      </c>
      <c r="X4085" s="25">
        <v>0</v>
      </c>
      <c r="Y4085" s="25">
        <v>0</v>
      </c>
      <c r="Z4085" s="25">
        <v>7762377</v>
      </c>
      <c r="AA4085" s="25">
        <v>9.3910999999999998</v>
      </c>
      <c r="AB4085" s="25">
        <v>586025</v>
      </c>
      <c r="AC4085" s="25">
        <v>0.71142000000000005</v>
      </c>
      <c r="AD4085" s="25">
        <v>0</v>
      </c>
      <c r="AE4085" s="25">
        <v>0</v>
      </c>
      <c r="AF4085" s="25">
        <v>1149113</v>
      </c>
      <c r="AG4085" s="25">
        <v>1.34</v>
      </c>
      <c r="AH4085" s="25">
        <v>282991</v>
      </c>
      <c r="AI4085" s="25">
        <v>0.33</v>
      </c>
      <c r="AJ4085" s="25">
        <v>111205</v>
      </c>
      <c r="AK4085" s="25">
        <v>0.13500000000000001</v>
      </c>
      <c r="AL4085" s="25">
        <v>842550</v>
      </c>
      <c r="AM4085" s="25">
        <v>0.98250999999999999</v>
      </c>
      <c r="AN4085" s="25">
        <v>10818739</v>
      </c>
      <c r="AO4085" s="25">
        <v>12.89</v>
      </c>
      <c r="AQ4085">
        <f t="shared" si="127"/>
        <v>1.3951</v>
      </c>
    </row>
    <row r="4086" spans="1:43" x14ac:dyDescent="0.2">
      <c r="A4086" t="str">
        <f t="shared" si="126"/>
        <v>2019_5823</v>
      </c>
      <c r="C4086" s="25">
        <v>4084</v>
      </c>
      <c r="D4086" s="25">
        <v>5823</v>
      </c>
      <c r="E4086" s="25">
        <v>5823</v>
      </c>
      <c r="F4086" s="25" t="s">
        <v>235</v>
      </c>
      <c r="G4086" s="25">
        <v>1.839</v>
      </c>
      <c r="H4086" s="25">
        <v>2019</v>
      </c>
      <c r="I4086" s="25">
        <v>221468853</v>
      </c>
      <c r="J4086" s="25">
        <v>221468853</v>
      </c>
      <c r="K4086" s="25">
        <v>349.1</v>
      </c>
      <c r="L4086" s="25">
        <v>1728987</v>
      </c>
      <c r="M4086" s="25">
        <v>7.8068999999999997</v>
      </c>
      <c r="N4086" s="25">
        <v>185362</v>
      </c>
      <c r="O4086" s="25">
        <v>0.83696999999999999</v>
      </c>
      <c r="P4086" s="25">
        <v>0</v>
      </c>
      <c r="Q4086" s="25">
        <v>0</v>
      </c>
      <c r="R4086" s="25">
        <v>0</v>
      </c>
      <c r="S4086" s="25">
        <v>0</v>
      </c>
      <c r="T4086" s="25">
        <v>0</v>
      </c>
      <c r="U4086" s="25">
        <v>0</v>
      </c>
      <c r="V4086" s="25">
        <v>0</v>
      </c>
      <c r="W4086" s="25">
        <v>0</v>
      </c>
      <c r="X4086" s="25">
        <v>0</v>
      </c>
      <c r="Y4086" s="25">
        <v>0</v>
      </c>
      <c r="Z4086" s="25">
        <v>1914349</v>
      </c>
      <c r="AA4086" s="25">
        <v>8.6439000000000004</v>
      </c>
      <c r="AB4086" s="25">
        <v>350000</v>
      </c>
      <c r="AC4086" s="25">
        <v>1.58036</v>
      </c>
      <c r="AD4086" s="25">
        <v>0</v>
      </c>
      <c r="AE4086" s="25">
        <v>0</v>
      </c>
      <c r="AF4086" s="25">
        <v>274141</v>
      </c>
      <c r="AG4086" s="25">
        <v>1.23783</v>
      </c>
      <c r="AH4086" s="25">
        <v>73085</v>
      </c>
      <c r="AI4086" s="25">
        <v>0.33</v>
      </c>
      <c r="AJ4086" s="25">
        <v>0</v>
      </c>
      <c r="AK4086" s="25">
        <v>0</v>
      </c>
      <c r="AL4086" s="25">
        <v>0</v>
      </c>
      <c r="AM4086" s="25">
        <v>0</v>
      </c>
      <c r="AN4086" s="25">
        <v>2616952</v>
      </c>
      <c r="AO4086" s="25">
        <v>11.7921</v>
      </c>
      <c r="AQ4086">
        <f t="shared" si="127"/>
        <v>0</v>
      </c>
    </row>
    <row r="4087" spans="1:43" x14ac:dyDescent="0.2">
      <c r="A4087" t="str">
        <f t="shared" si="126"/>
        <v>2019_5832</v>
      </c>
      <c r="C4087" s="25">
        <v>4085</v>
      </c>
      <c r="D4087" s="25">
        <v>5832</v>
      </c>
      <c r="E4087" s="25">
        <v>5832</v>
      </c>
      <c r="F4087" s="25" t="s">
        <v>236</v>
      </c>
      <c r="G4087" s="25">
        <v>1.2</v>
      </c>
      <c r="H4087" s="25">
        <v>2019</v>
      </c>
      <c r="I4087" s="25">
        <v>167225574</v>
      </c>
      <c r="J4087" s="25">
        <v>167225574</v>
      </c>
      <c r="K4087" s="25">
        <v>266</v>
      </c>
      <c r="L4087" s="25">
        <v>1274813</v>
      </c>
      <c r="M4087" s="25">
        <v>7.6233000000000004</v>
      </c>
      <c r="N4087" s="25">
        <v>145472</v>
      </c>
      <c r="O4087" s="25">
        <v>0.86990999999999996</v>
      </c>
      <c r="P4087" s="25">
        <v>0</v>
      </c>
      <c r="Q4087" s="25">
        <v>0</v>
      </c>
      <c r="R4087" s="25">
        <v>0</v>
      </c>
      <c r="S4087" s="25">
        <v>0</v>
      </c>
      <c r="T4087" s="25">
        <v>0</v>
      </c>
      <c r="U4087" s="25">
        <v>0</v>
      </c>
      <c r="V4087" s="25">
        <v>0</v>
      </c>
      <c r="W4087" s="25">
        <v>0</v>
      </c>
      <c r="X4087" s="25">
        <v>0</v>
      </c>
      <c r="Y4087" s="25">
        <v>0</v>
      </c>
      <c r="Z4087" s="25">
        <v>1420285</v>
      </c>
      <c r="AA4087" s="25">
        <v>8.4931999999999999</v>
      </c>
      <c r="AB4087" s="25">
        <v>100000</v>
      </c>
      <c r="AC4087" s="25">
        <v>0.59799000000000002</v>
      </c>
      <c r="AD4087" s="25">
        <v>0</v>
      </c>
      <c r="AE4087" s="25">
        <v>0</v>
      </c>
      <c r="AF4087" s="25">
        <v>112041</v>
      </c>
      <c r="AG4087" s="25">
        <v>0.67</v>
      </c>
      <c r="AH4087" s="25">
        <v>55184</v>
      </c>
      <c r="AI4087" s="25">
        <v>0.33</v>
      </c>
      <c r="AJ4087" s="25">
        <v>0</v>
      </c>
      <c r="AK4087" s="25">
        <v>0</v>
      </c>
      <c r="AL4087" s="25">
        <v>392006</v>
      </c>
      <c r="AM4087" s="25">
        <v>2.3441700000000001</v>
      </c>
      <c r="AN4087" s="25">
        <v>2079461</v>
      </c>
      <c r="AO4087" s="25">
        <v>12.4354</v>
      </c>
      <c r="AQ4087">
        <f t="shared" si="127"/>
        <v>0</v>
      </c>
    </row>
    <row r="4088" spans="1:43" x14ac:dyDescent="0.2">
      <c r="A4088" t="str">
        <f t="shared" si="126"/>
        <v>2019_5877</v>
      </c>
      <c r="C4088" s="25">
        <v>4086</v>
      </c>
      <c r="D4088" s="25">
        <v>5877</v>
      </c>
      <c r="E4088" s="25">
        <v>5877</v>
      </c>
      <c r="F4088" s="25" t="s">
        <v>237</v>
      </c>
      <c r="G4088" s="25">
        <v>6.0060000000000002</v>
      </c>
      <c r="H4088" s="25">
        <v>2019</v>
      </c>
      <c r="I4088" s="25">
        <v>736104557</v>
      </c>
      <c r="J4088" s="25">
        <v>846113571</v>
      </c>
      <c r="K4088" s="25">
        <v>1435.3</v>
      </c>
      <c r="L4088" s="25">
        <v>5808421</v>
      </c>
      <c r="M4088" s="25">
        <v>7.8907999999999996</v>
      </c>
      <c r="N4088" s="25">
        <v>804103</v>
      </c>
      <c r="O4088" s="25">
        <v>0.95035000000000003</v>
      </c>
      <c r="P4088" s="25">
        <v>0</v>
      </c>
      <c r="Q4088" s="25">
        <v>0</v>
      </c>
      <c r="R4088" s="25">
        <v>270564</v>
      </c>
      <c r="S4088" s="25">
        <v>0.36756</v>
      </c>
      <c r="T4088" s="25">
        <v>0</v>
      </c>
      <c r="U4088" s="25">
        <v>0</v>
      </c>
      <c r="V4088" s="25">
        <v>270564</v>
      </c>
      <c r="W4088" s="25">
        <v>0.36759999999999998</v>
      </c>
      <c r="X4088" s="25">
        <v>0</v>
      </c>
      <c r="Y4088" s="25">
        <v>0</v>
      </c>
      <c r="Z4088" s="25">
        <v>6883088</v>
      </c>
      <c r="AA4088" s="25">
        <v>9.2087000000000003</v>
      </c>
      <c r="AB4088" s="25">
        <v>601500</v>
      </c>
      <c r="AC4088" s="25">
        <v>0.81713999999999998</v>
      </c>
      <c r="AD4088" s="25">
        <v>0</v>
      </c>
      <c r="AE4088" s="25">
        <v>0</v>
      </c>
      <c r="AF4088" s="25">
        <v>0</v>
      </c>
      <c r="AG4088" s="25">
        <v>0</v>
      </c>
      <c r="AH4088" s="25">
        <v>279217</v>
      </c>
      <c r="AI4088" s="25">
        <v>0.33</v>
      </c>
      <c r="AJ4088" s="25">
        <v>0</v>
      </c>
      <c r="AK4088" s="25">
        <v>0</v>
      </c>
      <c r="AL4088" s="25">
        <v>0</v>
      </c>
      <c r="AM4088" s="25">
        <v>0</v>
      </c>
      <c r="AN4088" s="25">
        <v>7876218</v>
      </c>
      <c r="AO4088" s="25">
        <v>10.3558</v>
      </c>
      <c r="AQ4088">
        <f t="shared" si="127"/>
        <v>0.36759999999999998</v>
      </c>
    </row>
    <row r="4089" spans="1:43" x14ac:dyDescent="0.2">
      <c r="A4089" t="str">
        <f t="shared" si="126"/>
        <v>2019_5895</v>
      </c>
      <c r="C4089" s="25">
        <v>4087</v>
      </c>
      <c r="D4089" s="25">
        <v>5895</v>
      </c>
      <c r="E4089" s="25">
        <v>5895</v>
      </c>
      <c r="F4089" s="25" t="s">
        <v>238</v>
      </c>
      <c r="G4089" s="25">
        <v>1.583</v>
      </c>
      <c r="H4089" s="25">
        <v>2019</v>
      </c>
      <c r="I4089" s="25">
        <v>102728987</v>
      </c>
      <c r="J4089" s="25">
        <v>102728987</v>
      </c>
      <c r="K4089" s="25">
        <v>280.10000000000002</v>
      </c>
      <c r="L4089" s="25">
        <v>1024867</v>
      </c>
      <c r="M4089" s="25">
        <v>9.9763999999999999</v>
      </c>
      <c r="N4089" s="25">
        <v>56202</v>
      </c>
      <c r="O4089" s="25">
        <v>0.54708999999999997</v>
      </c>
      <c r="P4089" s="25">
        <v>0</v>
      </c>
      <c r="Q4089" s="25">
        <v>0</v>
      </c>
      <c r="R4089" s="25">
        <v>0</v>
      </c>
      <c r="S4089" s="25">
        <v>0</v>
      </c>
      <c r="T4089" s="25">
        <v>0</v>
      </c>
      <c r="U4089" s="25">
        <v>0</v>
      </c>
      <c r="V4089" s="25">
        <v>0</v>
      </c>
      <c r="W4089" s="25">
        <v>0</v>
      </c>
      <c r="X4089" s="25">
        <v>0</v>
      </c>
      <c r="Y4089" s="25">
        <v>0</v>
      </c>
      <c r="Z4089" s="25">
        <v>1081069</v>
      </c>
      <c r="AA4089" s="25">
        <v>10.5235</v>
      </c>
      <c r="AB4089" s="25">
        <v>0</v>
      </c>
      <c r="AC4089" s="25">
        <v>0</v>
      </c>
      <c r="AD4089" s="25">
        <v>0</v>
      </c>
      <c r="AE4089" s="25">
        <v>0</v>
      </c>
      <c r="AF4089" s="25">
        <v>0</v>
      </c>
      <c r="AG4089" s="25">
        <v>0</v>
      </c>
      <c r="AH4089" s="25">
        <v>33901</v>
      </c>
      <c r="AI4089" s="25">
        <v>0.33</v>
      </c>
      <c r="AJ4089" s="25">
        <v>0</v>
      </c>
      <c r="AK4089" s="25">
        <v>0</v>
      </c>
      <c r="AL4089" s="25">
        <v>126723</v>
      </c>
      <c r="AM4089" s="25">
        <v>1.2335700000000001</v>
      </c>
      <c r="AN4089" s="25">
        <v>1245615</v>
      </c>
      <c r="AO4089" s="25">
        <v>12.0871</v>
      </c>
      <c r="AQ4089">
        <f t="shared" si="127"/>
        <v>0</v>
      </c>
    </row>
    <row r="4090" spans="1:43" x14ac:dyDescent="0.2">
      <c r="A4090" t="str">
        <f t="shared" si="126"/>
        <v>2019_5922</v>
      </c>
      <c r="C4090" s="25">
        <v>4088</v>
      </c>
      <c r="D4090" s="25">
        <v>5922</v>
      </c>
      <c r="E4090" s="25">
        <v>5922</v>
      </c>
      <c r="F4090" s="25" t="s">
        <v>936</v>
      </c>
      <c r="G4090" s="25">
        <v>3.1440000000000001</v>
      </c>
      <c r="H4090" s="25">
        <v>2019</v>
      </c>
      <c r="I4090" s="25">
        <v>382748704</v>
      </c>
      <c r="J4090" s="25">
        <v>384737324</v>
      </c>
      <c r="K4090" s="25">
        <v>700.9</v>
      </c>
      <c r="L4090" s="25">
        <v>3012618</v>
      </c>
      <c r="M4090" s="25">
        <v>7.8710000000000004</v>
      </c>
      <c r="N4090" s="25">
        <v>354859</v>
      </c>
      <c r="O4090" s="25">
        <v>0.92234000000000005</v>
      </c>
      <c r="P4090" s="25">
        <v>0</v>
      </c>
      <c r="Q4090" s="25">
        <v>0</v>
      </c>
      <c r="R4090" s="25">
        <v>0</v>
      </c>
      <c r="S4090" s="25">
        <v>0</v>
      </c>
      <c r="T4090" s="25">
        <v>66590</v>
      </c>
      <c r="U4090" s="25">
        <v>0.17399999999999999</v>
      </c>
      <c r="V4090" s="25">
        <v>66590</v>
      </c>
      <c r="W4090" s="25">
        <v>0.17399999999999999</v>
      </c>
      <c r="X4090" s="25">
        <v>0</v>
      </c>
      <c r="Y4090" s="25">
        <v>0</v>
      </c>
      <c r="Z4090" s="25">
        <v>3434067</v>
      </c>
      <c r="AA4090" s="25">
        <v>8.9672999999999998</v>
      </c>
      <c r="AB4090" s="25">
        <v>180000</v>
      </c>
      <c r="AC4090" s="25">
        <v>0.47027999999999998</v>
      </c>
      <c r="AD4090" s="25">
        <v>0</v>
      </c>
      <c r="AE4090" s="25">
        <v>0</v>
      </c>
      <c r="AF4090" s="25">
        <v>257774</v>
      </c>
      <c r="AG4090" s="25">
        <v>0.67</v>
      </c>
      <c r="AH4090" s="25">
        <v>126963</v>
      </c>
      <c r="AI4090" s="25">
        <v>0.33</v>
      </c>
      <c r="AJ4090" s="25">
        <v>0</v>
      </c>
      <c r="AK4090" s="25">
        <v>0</v>
      </c>
      <c r="AL4090" s="25">
        <v>0</v>
      </c>
      <c r="AM4090" s="25">
        <v>0</v>
      </c>
      <c r="AN4090" s="25">
        <v>3998613</v>
      </c>
      <c r="AO4090" s="25">
        <v>10.4376</v>
      </c>
      <c r="AQ4090">
        <f t="shared" si="127"/>
        <v>0.17399999999999999</v>
      </c>
    </row>
    <row r="4091" spans="1:43" x14ac:dyDescent="0.2">
      <c r="A4091" t="str">
        <f t="shared" si="126"/>
        <v>2019_5949</v>
      </c>
      <c r="C4091" s="25">
        <v>4089</v>
      </c>
      <c r="D4091" s="25">
        <v>5949</v>
      </c>
      <c r="E4091" s="25">
        <v>5949</v>
      </c>
      <c r="F4091" s="25" t="s">
        <v>239</v>
      </c>
      <c r="G4091" s="25">
        <v>5.694</v>
      </c>
      <c r="H4091" s="25">
        <v>2019</v>
      </c>
      <c r="I4091" s="25">
        <v>366977783</v>
      </c>
      <c r="J4091" s="25">
        <v>470551149</v>
      </c>
      <c r="K4091" s="25">
        <v>1071.5</v>
      </c>
      <c r="L4091" s="25">
        <v>3449048</v>
      </c>
      <c r="M4091" s="25">
        <v>9.3985000000000003</v>
      </c>
      <c r="N4091" s="25">
        <v>4797</v>
      </c>
      <c r="O4091" s="25">
        <v>1.0189999999999999E-2</v>
      </c>
      <c r="P4091" s="25">
        <v>0</v>
      </c>
      <c r="Q4091" s="25">
        <v>0</v>
      </c>
      <c r="R4091" s="25">
        <v>0</v>
      </c>
      <c r="S4091" s="25">
        <v>0</v>
      </c>
      <c r="T4091" s="25">
        <v>0</v>
      </c>
      <c r="U4091" s="25">
        <v>0</v>
      </c>
      <c r="V4091" s="25">
        <v>0</v>
      </c>
      <c r="W4091" s="25">
        <v>0</v>
      </c>
      <c r="X4091" s="25">
        <v>0</v>
      </c>
      <c r="Y4091" s="25">
        <v>0</v>
      </c>
      <c r="Z4091" s="25">
        <v>3453845</v>
      </c>
      <c r="AA4091" s="25">
        <v>9.4086999999999996</v>
      </c>
      <c r="AB4091" s="25">
        <v>547485</v>
      </c>
      <c r="AC4091" s="25">
        <v>1.4918800000000001</v>
      </c>
      <c r="AD4091" s="25">
        <v>0</v>
      </c>
      <c r="AE4091" s="25">
        <v>0</v>
      </c>
      <c r="AF4091" s="25">
        <v>423496</v>
      </c>
      <c r="AG4091" s="25">
        <v>0.9</v>
      </c>
      <c r="AH4091" s="25">
        <v>155282</v>
      </c>
      <c r="AI4091" s="25">
        <v>0.33</v>
      </c>
      <c r="AJ4091" s="25">
        <v>0</v>
      </c>
      <c r="AK4091" s="25">
        <v>0</v>
      </c>
      <c r="AL4091" s="25">
        <v>0</v>
      </c>
      <c r="AM4091" s="25">
        <v>0</v>
      </c>
      <c r="AN4091" s="25">
        <v>4578368</v>
      </c>
      <c r="AO4091" s="25">
        <v>12.130599999999999</v>
      </c>
      <c r="AQ4091">
        <f t="shared" si="127"/>
        <v>0</v>
      </c>
    </row>
    <row r="4092" spans="1:43" x14ac:dyDescent="0.2">
      <c r="A4092" t="str">
        <f t="shared" si="126"/>
        <v>2019_5976</v>
      </c>
      <c r="C4092" s="25">
        <v>4090</v>
      </c>
      <c r="D4092" s="25">
        <v>5976</v>
      </c>
      <c r="E4092" s="25">
        <v>5976</v>
      </c>
      <c r="F4092" s="25" t="s">
        <v>240</v>
      </c>
      <c r="G4092" s="25">
        <v>5.8730000000000002</v>
      </c>
      <c r="H4092" s="25">
        <v>2019</v>
      </c>
      <c r="I4092" s="25">
        <v>352326281</v>
      </c>
      <c r="J4092" s="25">
        <v>360211508</v>
      </c>
      <c r="K4092" s="25">
        <v>1082.9000000000001</v>
      </c>
      <c r="L4092" s="25">
        <v>3170567</v>
      </c>
      <c r="M4092" s="25">
        <v>8.9990000000000006</v>
      </c>
      <c r="N4092" s="25">
        <v>326828</v>
      </c>
      <c r="O4092" s="25">
        <v>0.90732000000000002</v>
      </c>
      <c r="P4092" s="25">
        <v>0</v>
      </c>
      <c r="Q4092" s="25">
        <v>0</v>
      </c>
      <c r="R4092" s="25">
        <v>211201</v>
      </c>
      <c r="S4092" s="25">
        <v>0.59945000000000004</v>
      </c>
      <c r="T4092" s="25">
        <v>0</v>
      </c>
      <c r="U4092" s="25">
        <v>0</v>
      </c>
      <c r="V4092" s="25">
        <v>211201</v>
      </c>
      <c r="W4092" s="25">
        <v>0.59940000000000004</v>
      </c>
      <c r="X4092" s="25">
        <v>0</v>
      </c>
      <c r="Y4092" s="25">
        <v>0</v>
      </c>
      <c r="Z4092" s="25">
        <v>3708596</v>
      </c>
      <c r="AA4092" s="25">
        <v>10.505699999999999</v>
      </c>
      <c r="AB4092" s="25">
        <v>725000</v>
      </c>
      <c r="AC4092" s="25">
        <v>2.05775</v>
      </c>
      <c r="AD4092" s="25">
        <v>0</v>
      </c>
      <c r="AE4092" s="25">
        <v>0</v>
      </c>
      <c r="AF4092" s="25">
        <v>64499</v>
      </c>
      <c r="AG4092" s="25">
        <v>0.17906</v>
      </c>
      <c r="AH4092" s="25">
        <v>118870</v>
      </c>
      <c r="AI4092" s="25">
        <v>0.33</v>
      </c>
      <c r="AJ4092" s="25">
        <v>0</v>
      </c>
      <c r="AK4092" s="25">
        <v>0</v>
      </c>
      <c r="AL4092" s="25">
        <v>646100</v>
      </c>
      <c r="AM4092" s="25">
        <v>1.7936700000000001</v>
      </c>
      <c r="AN4092" s="25">
        <v>5271949</v>
      </c>
      <c r="AO4092" s="25">
        <v>14.866199999999999</v>
      </c>
      <c r="AQ4092">
        <f t="shared" si="127"/>
        <v>0.59940000000000004</v>
      </c>
    </row>
    <row r="4093" spans="1:43" x14ac:dyDescent="0.2">
      <c r="A4093" t="str">
        <f t="shared" si="126"/>
        <v>2019_5994</v>
      </c>
      <c r="C4093" s="25">
        <v>4091</v>
      </c>
      <c r="D4093" s="25">
        <v>5994</v>
      </c>
      <c r="E4093" s="25">
        <v>5994</v>
      </c>
      <c r="F4093" s="25" t="s">
        <v>241</v>
      </c>
      <c r="G4093" s="25">
        <v>3.7090000000000001</v>
      </c>
      <c r="H4093" s="25">
        <v>2019</v>
      </c>
      <c r="I4093" s="25">
        <v>304135010</v>
      </c>
      <c r="J4093" s="25">
        <v>328836354</v>
      </c>
      <c r="K4093" s="25">
        <v>772.6</v>
      </c>
      <c r="L4093" s="25">
        <v>2693364</v>
      </c>
      <c r="M4093" s="25">
        <v>8.8558000000000003</v>
      </c>
      <c r="N4093" s="25">
        <v>186414</v>
      </c>
      <c r="O4093" s="25">
        <v>0.56689000000000001</v>
      </c>
      <c r="P4093" s="25">
        <v>0</v>
      </c>
      <c r="Q4093" s="25">
        <v>0</v>
      </c>
      <c r="R4093" s="25">
        <v>0</v>
      </c>
      <c r="S4093" s="25">
        <v>0</v>
      </c>
      <c r="T4093" s="25">
        <v>0</v>
      </c>
      <c r="U4093" s="25">
        <v>0</v>
      </c>
      <c r="V4093" s="25">
        <v>0</v>
      </c>
      <c r="W4093" s="25">
        <v>0</v>
      </c>
      <c r="X4093" s="25">
        <v>0</v>
      </c>
      <c r="Y4093" s="25">
        <v>0</v>
      </c>
      <c r="Z4093" s="25">
        <v>2879778</v>
      </c>
      <c r="AA4093" s="25">
        <v>9.4227000000000007</v>
      </c>
      <c r="AB4093" s="25">
        <v>350000</v>
      </c>
      <c r="AC4093" s="25">
        <v>1.1508</v>
      </c>
      <c r="AD4093" s="25">
        <v>0</v>
      </c>
      <c r="AE4093" s="25">
        <v>0</v>
      </c>
      <c r="AF4093" s="25">
        <v>72693</v>
      </c>
      <c r="AG4093" s="25">
        <v>0.22106000000000001</v>
      </c>
      <c r="AH4093" s="25">
        <v>108516</v>
      </c>
      <c r="AI4093" s="25">
        <v>0.33</v>
      </c>
      <c r="AJ4093" s="25">
        <v>0</v>
      </c>
      <c r="AK4093" s="25">
        <v>0</v>
      </c>
      <c r="AL4093" s="25">
        <v>0</v>
      </c>
      <c r="AM4093" s="25">
        <v>0</v>
      </c>
      <c r="AN4093" s="25">
        <v>3410539</v>
      </c>
      <c r="AO4093" s="25">
        <v>11.124599999999999</v>
      </c>
      <c r="AQ4093">
        <f t="shared" si="127"/>
        <v>0</v>
      </c>
    </row>
    <row r="4094" spans="1:43" x14ac:dyDescent="0.2">
      <c r="A4094" t="str">
        <f t="shared" si="126"/>
        <v>2019_6003</v>
      </c>
      <c r="C4094" s="25">
        <v>4092</v>
      </c>
      <c r="D4094" s="25">
        <v>6003</v>
      </c>
      <c r="E4094" s="25">
        <v>6003</v>
      </c>
      <c r="F4094" s="25" t="s">
        <v>242</v>
      </c>
      <c r="G4094" s="25">
        <v>2.0739999999999998</v>
      </c>
      <c r="H4094" s="25">
        <v>2019</v>
      </c>
      <c r="I4094" s="25">
        <v>171021983</v>
      </c>
      <c r="J4094" s="25">
        <v>173634716</v>
      </c>
      <c r="K4094" s="25">
        <v>393.7</v>
      </c>
      <c r="L4094" s="25">
        <v>1541052</v>
      </c>
      <c r="M4094" s="25">
        <v>9.0107999999999997</v>
      </c>
      <c r="N4094" s="25">
        <v>66605</v>
      </c>
      <c r="O4094" s="25">
        <v>0.38358999999999999</v>
      </c>
      <c r="P4094" s="25">
        <v>0</v>
      </c>
      <c r="Q4094" s="25">
        <v>0</v>
      </c>
      <c r="R4094" s="25">
        <v>297425</v>
      </c>
      <c r="S4094" s="25">
        <v>1.7391000000000001</v>
      </c>
      <c r="T4094" s="25">
        <v>70429</v>
      </c>
      <c r="U4094" s="25">
        <v>0.4118</v>
      </c>
      <c r="V4094" s="25">
        <v>367854</v>
      </c>
      <c r="W4094" s="25">
        <v>2.1509</v>
      </c>
      <c r="X4094" s="25">
        <v>0</v>
      </c>
      <c r="Y4094" s="25">
        <v>0</v>
      </c>
      <c r="Z4094" s="25">
        <v>1975511</v>
      </c>
      <c r="AA4094" s="25">
        <v>11.545400000000001</v>
      </c>
      <c r="AB4094" s="25">
        <v>85000</v>
      </c>
      <c r="AC4094" s="25">
        <v>0.49701000000000001</v>
      </c>
      <c r="AD4094" s="25">
        <v>0</v>
      </c>
      <c r="AE4094" s="25">
        <v>0</v>
      </c>
      <c r="AF4094" s="25">
        <v>78349</v>
      </c>
      <c r="AG4094" s="25">
        <v>0.45123000000000002</v>
      </c>
      <c r="AH4094" s="25">
        <v>57299</v>
      </c>
      <c r="AI4094" s="25">
        <v>0.33</v>
      </c>
      <c r="AJ4094" s="25">
        <v>0</v>
      </c>
      <c r="AK4094" s="25">
        <v>0</v>
      </c>
      <c r="AL4094" s="25">
        <v>0</v>
      </c>
      <c r="AM4094" s="25">
        <v>0</v>
      </c>
      <c r="AN4094" s="25">
        <v>2196007</v>
      </c>
      <c r="AO4094" s="25">
        <v>12.823600000000001</v>
      </c>
      <c r="AQ4094">
        <f t="shared" si="127"/>
        <v>2.1509</v>
      </c>
    </row>
    <row r="4095" spans="1:43" x14ac:dyDescent="0.2">
      <c r="A4095" t="str">
        <f t="shared" si="126"/>
        <v>2019_6012</v>
      </c>
      <c r="C4095" s="25">
        <v>4093</v>
      </c>
      <c r="D4095" s="25">
        <v>6012</v>
      </c>
      <c r="E4095" s="25">
        <v>6012</v>
      </c>
      <c r="F4095" s="25" t="s">
        <v>243</v>
      </c>
      <c r="G4095" s="25">
        <v>2.4049999999999998</v>
      </c>
      <c r="H4095" s="25">
        <v>2019</v>
      </c>
      <c r="I4095" s="25">
        <v>185383655</v>
      </c>
      <c r="J4095" s="25">
        <v>187255446</v>
      </c>
      <c r="K4095" s="25">
        <v>548.6</v>
      </c>
      <c r="L4095" s="25">
        <v>1698505</v>
      </c>
      <c r="M4095" s="25">
        <v>9.1621000000000006</v>
      </c>
      <c r="N4095" s="25">
        <v>247131</v>
      </c>
      <c r="O4095" s="25">
        <v>1.31975</v>
      </c>
      <c r="P4095" s="25">
        <v>0</v>
      </c>
      <c r="Q4095" s="25">
        <v>0</v>
      </c>
      <c r="R4095" s="25">
        <v>0</v>
      </c>
      <c r="S4095" s="25">
        <v>0</v>
      </c>
      <c r="T4095" s="25">
        <v>0</v>
      </c>
      <c r="U4095" s="25">
        <v>0</v>
      </c>
      <c r="V4095" s="25">
        <v>0</v>
      </c>
      <c r="W4095" s="25">
        <v>0</v>
      </c>
      <c r="X4095" s="25">
        <v>0</v>
      </c>
      <c r="Y4095" s="25">
        <v>0</v>
      </c>
      <c r="Z4095" s="25">
        <v>1945636</v>
      </c>
      <c r="AA4095" s="25">
        <v>10.4819</v>
      </c>
      <c r="AB4095" s="25">
        <v>125000</v>
      </c>
      <c r="AC4095" s="25">
        <v>0.67427999999999999</v>
      </c>
      <c r="AD4095" s="25">
        <v>0</v>
      </c>
      <c r="AE4095" s="25">
        <v>0</v>
      </c>
      <c r="AF4095" s="25">
        <v>250922</v>
      </c>
      <c r="AG4095" s="25">
        <v>1.34</v>
      </c>
      <c r="AH4095" s="25">
        <v>61794</v>
      </c>
      <c r="AI4095" s="25">
        <v>0.33</v>
      </c>
      <c r="AJ4095" s="25">
        <v>0</v>
      </c>
      <c r="AK4095" s="25">
        <v>0</v>
      </c>
      <c r="AL4095" s="25">
        <v>0</v>
      </c>
      <c r="AM4095" s="25">
        <v>0</v>
      </c>
      <c r="AN4095" s="25">
        <v>2383471</v>
      </c>
      <c r="AO4095" s="25">
        <v>12.8261</v>
      </c>
      <c r="AQ4095">
        <f t="shared" si="127"/>
        <v>0</v>
      </c>
    </row>
    <row r="4096" spans="1:43" x14ac:dyDescent="0.2">
      <c r="A4096" t="str">
        <f t="shared" si="126"/>
        <v>2019_6030</v>
      </c>
      <c r="C4096" s="25">
        <v>4094</v>
      </c>
      <c r="D4096" s="25">
        <v>6030</v>
      </c>
      <c r="E4096" s="25">
        <v>6030</v>
      </c>
      <c r="F4096" s="25" t="s">
        <v>244</v>
      </c>
      <c r="G4096" s="25">
        <v>5.7759999999999998</v>
      </c>
      <c r="H4096" s="25">
        <v>2019</v>
      </c>
      <c r="I4096" s="25">
        <v>447194009</v>
      </c>
      <c r="J4096" s="25">
        <v>550960903</v>
      </c>
      <c r="K4096" s="25">
        <v>1302.5999999999999</v>
      </c>
      <c r="L4096" s="25">
        <v>4249951</v>
      </c>
      <c r="M4096" s="25">
        <v>9.5036000000000005</v>
      </c>
      <c r="N4096" s="25">
        <v>158509</v>
      </c>
      <c r="O4096" s="25">
        <v>0.28770000000000001</v>
      </c>
      <c r="P4096" s="25">
        <v>0</v>
      </c>
      <c r="Q4096" s="25">
        <v>0</v>
      </c>
      <c r="R4096" s="25">
        <v>382513</v>
      </c>
      <c r="S4096" s="25">
        <v>0.85536000000000001</v>
      </c>
      <c r="T4096" s="25">
        <v>16000</v>
      </c>
      <c r="U4096" s="25">
        <v>3.5799999999999998E-2</v>
      </c>
      <c r="V4096" s="25">
        <v>398513</v>
      </c>
      <c r="W4096" s="25">
        <v>0.8911</v>
      </c>
      <c r="X4096" s="25">
        <v>0</v>
      </c>
      <c r="Y4096" s="25">
        <v>0</v>
      </c>
      <c r="Z4096" s="25">
        <v>4806973</v>
      </c>
      <c r="AA4096" s="25">
        <v>10.682399999999999</v>
      </c>
      <c r="AB4096" s="25">
        <v>125000</v>
      </c>
      <c r="AC4096" s="25">
        <v>0.27951999999999999</v>
      </c>
      <c r="AD4096" s="25">
        <v>0</v>
      </c>
      <c r="AE4096" s="25">
        <v>0</v>
      </c>
      <c r="AF4096" s="25">
        <v>567490</v>
      </c>
      <c r="AG4096" s="25">
        <v>1.03</v>
      </c>
      <c r="AH4096" s="25">
        <v>181817</v>
      </c>
      <c r="AI4096" s="25">
        <v>0.33</v>
      </c>
      <c r="AJ4096" s="25">
        <v>0</v>
      </c>
      <c r="AK4096" s="25">
        <v>0</v>
      </c>
      <c r="AL4096" s="25">
        <v>2026064</v>
      </c>
      <c r="AM4096" s="25">
        <v>3.67733</v>
      </c>
      <c r="AN4096" s="25">
        <v>7706817</v>
      </c>
      <c r="AO4096" s="25">
        <v>15.9993</v>
      </c>
      <c r="AQ4096">
        <f t="shared" si="127"/>
        <v>0.8911</v>
      </c>
    </row>
    <row r="4097" spans="1:43" x14ac:dyDescent="0.2">
      <c r="A4097" t="str">
        <f t="shared" si="126"/>
        <v>2019_6039</v>
      </c>
      <c r="C4097" s="25">
        <v>4095</v>
      </c>
      <c r="D4097" s="25">
        <v>6039</v>
      </c>
      <c r="E4097" s="25">
        <v>6039</v>
      </c>
      <c r="F4097" s="25" t="s">
        <v>246</v>
      </c>
      <c r="G4097" s="25">
        <v>93.215000000000003</v>
      </c>
      <c r="H4097" s="25">
        <v>2019</v>
      </c>
      <c r="I4097" s="25">
        <v>2598555854</v>
      </c>
      <c r="J4097" s="25">
        <v>2838652340</v>
      </c>
      <c r="K4097" s="25">
        <v>14522.9</v>
      </c>
      <c r="L4097" s="25">
        <v>27489047</v>
      </c>
      <c r="M4097" s="25">
        <v>10.5786</v>
      </c>
      <c r="N4097" s="25">
        <v>3197136</v>
      </c>
      <c r="O4097" s="25">
        <v>1.12629</v>
      </c>
      <c r="P4097" s="25">
        <v>0</v>
      </c>
      <c r="Q4097" s="25">
        <v>0</v>
      </c>
      <c r="R4097" s="25">
        <v>1852236</v>
      </c>
      <c r="S4097" s="25">
        <v>0.71279000000000003</v>
      </c>
      <c r="T4097" s="25">
        <v>2100000</v>
      </c>
      <c r="U4097" s="25">
        <v>0.80810000000000004</v>
      </c>
      <c r="V4097" s="25">
        <v>3952236</v>
      </c>
      <c r="W4097" s="25">
        <v>1.5208999999999999</v>
      </c>
      <c r="X4097" s="25">
        <v>0</v>
      </c>
      <c r="Y4097" s="25">
        <v>0</v>
      </c>
      <c r="Z4097" s="25">
        <v>34638419</v>
      </c>
      <c r="AA4097" s="25">
        <v>13.2258</v>
      </c>
      <c r="AB4097" s="25">
        <v>4662563</v>
      </c>
      <c r="AC4097" s="25">
        <v>1.7942899999999999</v>
      </c>
      <c r="AD4097" s="25">
        <v>0</v>
      </c>
      <c r="AE4097" s="25">
        <v>0</v>
      </c>
      <c r="AF4097" s="25">
        <v>0</v>
      </c>
      <c r="AG4097" s="25">
        <v>0</v>
      </c>
      <c r="AH4097" s="25">
        <v>936755</v>
      </c>
      <c r="AI4097" s="25">
        <v>0.33</v>
      </c>
      <c r="AJ4097" s="25">
        <v>0</v>
      </c>
      <c r="AK4097" s="25">
        <v>0</v>
      </c>
      <c r="AL4097" s="25">
        <v>0</v>
      </c>
      <c r="AM4097" s="25">
        <v>0</v>
      </c>
      <c r="AN4097" s="25">
        <v>40236893</v>
      </c>
      <c r="AO4097" s="25">
        <v>15.350099999999999</v>
      </c>
      <c r="AQ4097">
        <f t="shared" si="127"/>
        <v>1.5208999999999999</v>
      </c>
    </row>
    <row r="4098" spans="1:43" x14ac:dyDescent="0.2">
      <c r="A4098" t="str">
        <f t="shared" si="126"/>
        <v>2019_6048</v>
      </c>
      <c r="C4098" s="25">
        <v>4096</v>
      </c>
      <c r="D4098" s="25">
        <v>6048</v>
      </c>
      <c r="E4098" s="25">
        <v>6035</v>
      </c>
      <c r="F4098" s="25" t="s">
        <v>245</v>
      </c>
      <c r="G4098" s="25">
        <v>2.036</v>
      </c>
      <c r="H4098" s="25">
        <v>2019</v>
      </c>
      <c r="I4098" s="25">
        <v>276256464</v>
      </c>
      <c r="J4098" s="25">
        <v>276256464</v>
      </c>
      <c r="K4098" s="25">
        <v>491</v>
      </c>
      <c r="L4098" s="25">
        <v>2160154</v>
      </c>
      <c r="M4098" s="25">
        <v>7.8193999999999999</v>
      </c>
      <c r="N4098" s="25">
        <v>67874</v>
      </c>
      <c r="O4098" s="25">
        <v>0.24568999999999999</v>
      </c>
      <c r="P4098" s="25">
        <v>0</v>
      </c>
      <c r="Q4098" s="25">
        <v>0</v>
      </c>
      <c r="R4098" s="25">
        <v>132725</v>
      </c>
      <c r="S4098" s="25">
        <v>0.48043999999999998</v>
      </c>
      <c r="T4098" s="25">
        <v>0</v>
      </c>
      <c r="U4098" s="25">
        <v>0</v>
      </c>
      <c r="V4098" s="25">
        <v>132725</v>
      </c>
      <c r="W4098" s="25">
        <v>0.48039999999999999</v>
      </c>
      <c r="X4098" s="25">
        <v>0</v>
      </c>
      <c r="Y4098" s="25">
        <v>0</v>
      </c>
      <c r="Z4098" s="25">
        <v>2360753</v>
      </c>
      <c r="AA4098" s="25">
        <v>8.5455000000000005</v>
      </c>
      <c r="AB4098" s="25">
        <v>250000</v>
      </c>
      <c r="AC4098" s="25">
        <v>0.90495999999999999</v>
      </c>
      <c r="AD4098" s="25">
        <v>0</v>
      </c>
      <c r="AE4098" s="25">
        <v>0</v>
      </c>
      <c r="AF4098" s="25">
        <v>0</v>
      </c>
      <c r="AG4098" s="25">
        <v>0</v>
      </c>
      <c r="AH4098" s="25">
        <v>70000</v>
      </c>
      <c r="AI4098" s="25">
        <v>0.25339</v>
      </c>
      <c r="AJ4098" s="25">
        <v>0</v>
      </c>
      <c r="AK4098" s="25">
        <v>0</v>
      </c>
      <c r="AL4098" s="25">
        <v>592625</v>
      </c>
      <c r="AM4098" s="25">
        <v>2.1452</v>
      </c>
      <c r="AN4098" s="25">
        <v>3265586</v>
      </c>
      <c r="AO4098" s="25">
        <v>11.8491</v>
      </c>
      <c r="AQ4098">
        <f t="shared" si="127"/>
        <v>0.48039999999999999</v>
      </c>
    </row>
    <row r="4099" spans="1:43" x14ac:dyDescent="0.2">
      <c r="A4099" t="str">
        <f t="shared" si="126"/>
        <v>2019_6091</v>
      </c>
      <c r="C4099" s="25">
        <v>4097</v>
      </c>
      <c r="D4099" s="25">
        <v>6091</v>
      </c>
      <c r="E4099" s="25">
        <v>6091</v>
      </c>
      <c r="F4099" s="25" t="s">
        <v>657</v>
      </c>
      <c r="G4099" s="25">
        <v>4.2939999999999996</v>
      </c>
      <c r="H4099" s="25">
        <v>2019</v>
      </c>
      <c r="I4099" s="25">
        <v>462656032</v>
      </c>
      <c r="J4099" s="25">
        <v>463825851</v>
      </c>
      <c r="K4099" s="25">
        <v>898.1</v>
      </c>
      <c r="L4099" s="25">
        <v>3902154</v>
      </c>
      <c r="M4099" s="25">
        <v>8.4342000000000006</v>
      </c>
      <c r="N4099" s="25">
        <v>518109</v>
      </c>
      <c r="O4099" s="25">
        <v>1.11703</v>
      </c>
      <c r="P4099" s="25">
        <v>0</v>
      </c>
      <c r="Q4099" s="25">
        <v>0</v>
      </c>
      <c r="R4099" s="25">
        <v>0</v>
      </c>
      <c r="S4099" s="25">
        <v>0</v>
      </c>
      <c r="T4099" s="25">
        <v>0</v>
      </c>
      <c r="U4099" s="25">
        <v>0</v>
      </c>
      <c r="V4099" s="25">
        <v>0</v>
      </c>
      <c r="W4099" s="25">
        <v>0</v>
      </c>
      <c r="X4099" s="25">
        <v>0</v>
      </c>
      <c r="Y4099" s="25">
        <v>0</v>
      </c>
      <c r="Z4099" s="25">
        <v>4420263</v>
      </c>
      <c r="AA4099" s="25">
        <v>9.5512999999999995</v>
      </c>
      <c r="AB4099" s="25">
        <v>130000</v>
      </c>
      <c r="AC4099" s="25">
        <v>0.28099000000000002</v>
      </c>
      <c r="AD4099" s="25">
        <v>0</v>
      </c>
      <c r="AE4099" s="25">
        <v>0</v>
      </c>
      <c r="AF4099" s="25">
        <v>621527</v>
      </c>
      <c r="AG4099" s="25">
        <v>1.34</v>
      </c>
      <c r="AH4099" s="25">
        <v>153063</v>
      </c>
      <c r="AI4099" s="25">
        <v>0.33</v>
      </c>
      <c r="AJ4099" s="25">
        <v>0</v>
      </c>
      <c r="AK4099" s="25">
        <v>0</v>
      </c>
      <c r="AL4099" s="25">
        <v>0</v>
      </c>
      <c r="AM4099" s="25">
        <v>0</v>
      </c>
      <c r="AN4099" s="25">
        <v>5324604</v>
      </c>
      <c r="AO4099" s="25">
        <v>11.5023</v>
      </c>
      <c r="AQ4099">
        <f t="shared" si="127"/>
        <v>0</v>
      </c>
    </row>
    <row r="4100" spans="1:43" x14ac:dyDescent="0.2">
      <c r="A4100" t="str">
        <f t="shared" ref="A4100:A4164" si="128">CONCATENATE(H4100,"_",D4100)</f>
        <v>2019_6093</v>
      </c>
      <c r="C4100" s="25">
        <v>4098</v>
      </c>
      <c r="D4100" s="25">
        <v>6093</v>
      </c>
      <c r="E4100" s="25">
        <v>6093</v>
      </c>
      <c r="F4100" s="25" t="s">
        <v>247</v>
      </c>
      <c r="G4100" s="25">
        <v>3.4089999999999998</v>
      </c>
      <c r="H4100" s="25">
        <v>2019</v>
      </c>
      <c r="I4100" s="25">
        <v>454258241</v>
      </c>
      <c r="J4100" s="25">
        <v>484783800</v>
      </c>
      <c r="K4100" s="25">
        <v>1351.8</v>
      </c>
      <c r="L4100" s="25">
        <v>4007073</v>
      </c>
      <c r="M4100" s="25">
        <v>8.8210999999999995</v>
      </c>
      <c r="N4100" s="25">
        <v>2860</v>
      </c>
      <c r="O4100" s="25">
        <v>5.8999999999999999E-3</v>
      </c>
      <c r="P4100" s="25">
        <v>0</v>
      </c>
      <c r="Q4100" s="25">
        <v>0</v>
      </c>
      <c r="R4100" s="25">
        <v>437979</v>
      </c>
      <c r="S4100" s="25">
        <v>0.96416000000000002</v>
      </c>
      <c r="T4100" s="25">
        <v>172400</v>
      </c>
      <c r="U4100" s="25">
        <v>0.3795</v>
      </c>
      <c r="V4100" s="25">
        <v>610379</v>
      </c>
      <c r="W4100" s="25">
        <v>1.3436999999999999</v>
      </c>
      <c r="X4100" s="25">
        <v>0</v>
      </c>
      <c r="Y4100" s="25">
        <v>0</v>
      </c>
      <c r="Z4100" s="25">
        <v>4620312</v>
      </c>
      <c r="AA4100" s="25">
        <v>10.1707</v>
      </c>
      <c r="AB4100" s="25">
        <v>162000</v>
      </c>
      <c r="AC4100" s="25">
        <v>0.35663</v>
      </c>
      <c r="AD4100" s="25">
        <v>0</v>
      </c>
      <c r="AE4100" s="25">
        <v>0</v>
      </c>
      <c r="AF4100" s="25">
        <v>649610</v>
      </c>
      <c r="AG4100" s="25">
        <v>1.34</v>
      </c>
      <c r="AH4100" s="25">
        <v>159979</v>
      </c>
      <c r="AI4100" s="25">
        <v>0.33</v>
      </c>
      <c r="AJ4100" s="25">
        <v>0</v>
      </c>
      <c r="AK4100" s="25">
        <v>0</v>
      </c>
      <c r="AL4100" s="25">
        <v>1960213</v>
      </c>
      <c r="AM4100" s="25">
        <v>4.0434799999999997</v>
      </c>
      <c r="AN4100" s="25">
        <v>7551568</v>
      </c>
      <c r="AO4100" s="25">
        <v>16.2408</v>
      </c>
      <c r="AQ4100">
        <f t="shared" ref="AQ4100:AQ4164" si="129">W4100-Y4100</f>
        <v>1.3436999999999999</v>
      </c>
    </row>
    <row r="4101" spans="1:43" x14ac:dyDescent="0.2">
      <c r="A4101" t="str">
        <f t="shared" si="128"/>
        <v>2019_6094</v>
      </c>
      <c r="C4101" s="25">
        <v>4099</v>
      </c>
      <c r="D4101" s="25">
        <v>6094</v>
      </c>
      <c r="E4101" s="25">
        <v>6094</v>
      </c>
      <c r="F4101" s="25" t="s">
        <v>248</v>
      </c>
      <c r="G4101" s="25">
        <v>2.274</v>
      </c>
      <c r="H4101" s="25">
        <v>2019</v>
      </c>
      <c r="I4101" s="25">
        <v>152427849</v>
      </c>
      <c r="J4101" s="25">
        <v>152427849</v>
      </c>
      <c r="K4101" s="25">
        <v>552.70000000000005</v>
      </c>
      <c r="L4101" s="25">
        <v>1753175</v>
      </c>
      <c r="M4101" s="25">
        <v>11.5017</v>
      </c>
      <c r="N4101" s="25">
        <v>12905</v>
      </c>
      <c r="O4101" s="25">
        <v>8.4659999999999999E-2</v>
      </c>
      <c r="P4101" s="25">
        <v>0</v>
      </c>
      <c r="Q4101" s="25">
        <v>0</v>
      </c>
      <c r="R4101" s="25">
        <v>230964</v>
      </c>
      <c r="S4101" s="25">
        <v>1.5152300000000001</v>
      </c>
      <c r="T4101" s="25">
        <v>14716</v>
      </c>
      <c r="U4101" s="25">
        <v>9.6500000000000002E-2</v>
      </c>
      <c r="V4101" s="25">
        <v>245680</v>
      </c>
      <c r="W4101" s="25">
        <v>1.6117999999999999</v>
      </c>
      <c r="X4101" s="25">
        <v>0</v>
      </c>
      <c r="Y4101" s="25">
        <v>0</v>
      </c>
      <c r="Z4101" s="25">
        <v>2011760</v>
      </c>
      <c r="AA4101" s="25">
        <v>13.1981</v>
      </c>
      <c r="AB4101" s="25">
        <v>230000</v>
      </c>
      <c r="AC4101" s="25">
        <v>1.50891</v>
      </c>
      <c r="AD4101" s="25">
        <v>0</v>
      </c>
      <c r="AE4101" s="25">
        <v>0</v>
      </c>
      <c r="AF4101" s="25">
        <v>204253</v>
      </c>
      <c r="AG4101" s="25">
        <v>1.34</v>
      </c>
      <c r="AH4101" s="25">
        <v>50301</v>
      </c>
      <c r="AI4101" s="25">
        <v>0.33</v>
      </c>
      <c r="AJ4101" s="25">
        <v>0</v>
      </c>
      <c r="AK4101" s="25">
        <v>0</v>
      </c>
      <c r="AL4101" s="25">
        <v>125300</v>
      </c>
      <c r="AM4101" s="25">
        <v>0.82203000000000004</v>
      </c>
      <c r="AN4101" s="25">
        <v>2618114</v>
      </c>
      <c r="AO4101" s="25">
        <v>17.199100000000001</v>
      </c>
      <c r="AQ4101">
        <f t="shared" si="129"/>
        <v>1.6117999999999999</v>
      </c>
    </row>
    <row r="4102" spans="1:43" x14ac:dyDescent="0.2">
      <c r="A4102" t="str">
        <f t="shared" si="128"/>
        <v>2019_6095</v>
      </c>
      <c r="C4102" s="25">
        <v>4100</v>
      </c>
      <c r="D4102" s="25">
        <v>6095</v>
      </c>
      <c r="E4102" s="25">
        <v>6095</v>
      </c>
      <c r="F4102" s="25" t="s">
        <v>249</v>
      </c>
      <c r="G4102" s="25">
        <v>2.907</v>
      </c>
      <c r="H4102" s="25">
        <v>2019</v>
      </c>
      <c r="I4102" s="25">
        <v>281004514</v>
      </c>
      <c r="J4102" s="25">
        <v>299464922</v>
      </c>
      <c r="K4102" s="25">
        <v>637.1</v>
      </c>
      <c r="L4102" s="25">
        <v>2266103</v>
      </c>
      <c r="M4102" s="25">
        <v>8.0642999999999994</v>
      </c>
      <c r="N4102" s="25">
        <v>20378</v>
      </c>
      <c r="O4102" s="25">
        <v>6.8049999999999999E-2</v>
      </c>
      <c r="P4102" s="25">
        <v>0</v>
      </c>
      <c r="Q4102" s="25">
        <v>0</v>
      </c>
      <c r="R4102" s="25">
        <v>599587</v>
      </c>
      <c r="S4102" s="25">
        <v>2.1337299999999999</v>
      </c>
      <c r="T4102" s="25">
        <v>0</v>
      </c>
      <c r="U4102" s="25">
        <v>0</v>
      </c>
      <c r="V4102" s="25">
        <v>599587</v>
      </c>
      <c r="W4102" s="25">
        <v>2.1337000000000002</v>
      </c>
      <c r="X4102" s="25">
        <v>0</v>
      </c>
      <c r="Y4102" s="25">
        <v>0</v>
      </c>
      <c r="Z4102" s="25">
        <v>2886068</v>
      </c>
      <c r="AA4102" s="25">
        <v>10.2661</v>
      </c>
      <c r="AB4102" s="25">
        <v>375000</v>
      </c>
      <c r="AC4102" s="25">
        <v>1.3345</v>
      </c>
      <c r="AD4102" s="25">
        <v>0</v>
      </c>
      <c r="AE4102" s="25">
        <v>0</v>
      </c>
      <c r="AF4102" s="25">
        <v>299465</v>
      </c>
      <c r="AG4102" s="25">
        <v>1</v>
      </c>
      <c r="AH4102" s="25">
        <v>98823</v>
      </c>
      <c r="AI4102" s="25">
        <v>0.33</v>
      </c>
      <c r="AJ4102" s="25">
        <v>0</v>
      </c>
      <c r="AK4102" s="25">
        <v>0</v>
      </c>
      <c r="AL4102" s="25">
        <v>729538</v>
      </c>
      <c r="AM4102" s="25">
        <v>2.43614</v>
      </c>
      <c r="AN4102" s="25">
        <v>4388721</v>
      </c>
      <c r="AO4102" s="25">
        <v>15.3667</v>
      </c>
      <c r="AQ4102">
        <f t="shared" si="129"/>
        <v>2.1337000000000002</v>
      </c>
    </row>
    <row r="4103" spans="1:43" x14ac:dyDescent="0.2">
      <c r="A4103" t="str">
        <f t="shared" si="128"/>
        <v>2019_6096</v>
      </c>
      <c r="C4103" s="25">
        <v>4101</v>
      </c>
      <c r="D4103" s="25">
        <v>6096</v>
      </c>
      <c r="E4103" s="25">
        <v>6096</v>
      </c>
      <c r="F4103" s="25" t="s">
        <v>953</v>
      </c>
      <c r="G4103" s="25">
        <v>2.827</v>
      </c>
      <c r="H4103" s="25">
        <v>2019</v>
      </c>
      <c r="I4103" s="25">
        <v>251726596</v>
      </c>
      <c r="J4103" s="25">
        <v>251963875</v>
      </c>
      <c r="K4103" s="25">
        <v>550</v>
      </c>
      <c r="L4103" s="25">
        <v>2130111</v>
      </c>
      <c r="M4103" s="25">
        <v>8.4619999999999997</v>
      </c>
      <c r="N4103" s="25">
        <v>280008</v>
      </c>
      <c r="O4103" s="25">
        <v>1.1113</v>
      </c>
      <c r="P4103" s="25">
        <v>0</v>
      </c>
      <c r="Q4103" s="25">
        <v>0</v>
      </c>
      <c r="R4103" s="25">
        <v>0</v>
      </c>
      <c r="S4103" s="25">
        <v>0</v>
      </c>
      <c r="T4103" s="25">
        <v>0</v>
      </c>
      <c r="U4103" s="25">
        <v>0</v>
      </c>
      <c r="V4103" s="25">
        <v>0</v>
      </c>
      <c r="W4103" s="25">
        <v>0</v>
      </c>
      <c r="X4103" s="25">
        <v>0</v>
      </c>
      <c r="Y4103" s="25">
        <v>0</v>
      </c>
      <c r="Z4103" s="25">
        <v>2410119</v>
      </c>
      <c r="AA4103" s="25">
        <v>9.5732999999999997</v>
      </c>
      <c r="AB4103" s="25">
        <v>300000</v>
      </c>
      <c r="AC4103" s="25">
        <v>1.19177</v>
      </c>
      <c r="AD4103" s="25">
        <v>0</v>
      </c>
      <c r="AE4103" s="25">
        <v>0</v>
      </c>
      <c r="AF4103" s="25">
        <v>225831</v>
      </c>
      <c r="AG4103" s="25">
        <v>0.89627999999999997</v>
      </c>
      <c r="AH4103" s="25">
        <v>83148</v>
      </c>
      <c r="AI4103" s="25">
        <v>0.33</v>
      </c>
      <c r="AJ4103" s="25">
        <v>0</v>
      </c>
      <c r="AK4103" s="25">
        <v>0</v>
      </c>
      <c r="AL4103" s="25">
        <v>0</v>
      </c>
      <c r="AM4103" s="25">
        <v>0</v>
      </c>
      <c r="AN4103" s="25">
        <v>3018947</v>
      </c>
      <c r="AO4103" s="25">
        <v>11.991400000000001</v>
      </c>
      <c r="AQ4103">
        <f t="shared" si="129"/>
        <v>0</v>
      </c>
    </row>
    <row r="4104" spans="1:43" x14ac:dyDescent="0.2">
      <c r="A4104" t="str">
        <f t="shared" si="128"/>
        <v>2019_6097</v>
      </c>
      <c r="C4104" s="25">
        <v>4102</v>
      </c>
      <c r="D4104" s="25">
        <v>6097</v>
      </c>
      <c r="E4104" s="25">
        <v>6097</v>
      </c>
      <c r="F4104" s="25" t="s">
        <v>250</v>
      </c>
      <c r="G4104" s="25">
        <v>1.387</v>
      </c>
      <c r="H4104" s="25">
        <v>2019</v>
      </c>
      <c r="I4104" s="25">
        <v>109495271</v>
      </c>
      <c r="J4104" s="25">
        <v>109495271</v>
      </c>
      <c r="K4104" s="25">
        <v>207.1</v>
      </c>
      <c r="L4104" s="25">
        <v>861832</v>
      </c>
      <c r="M4104" s="25">
        <v>7.8710000000000004</v>
      </c>
      <c r="N4104" s="25">
        <v>9693</v>
      </c>
      <c r="O4104" s="25">
        <v>8.8520000000000001E-2</v>
      </c>
      <c r="P4104" s="25">
        <v>0</v>
      </c>
      <c r="Q4104" s="25">
        <v>0</v>
      </c>
      <c r="R4104" s="25">
        <v>200000</v>
      </c>
      <c r="S4104" s="25">
        <v>1.82656</v>
      </c>
      <c r="T4104" s="25">
        <v>187087</v>
      </c>
      <c r="U4104" s="25">
        <v>1.7085999999999999</v>
      </c>
      <c r="V4104" s="25">
        <v>387087</v>
      </c>
      <c r="W4104" s="25">
        <v>3.5352000000000001</v>
      </c>
      <c r="X4104" s="25">
        <v>0</v>
      </c>
      <c r="Y4104" s="25">
        <v>0</v>
      </c>
      <c r="Z4104" s="25">
        <v>1258612</v>
      </c>
      <c r="AA4104" s="25">
        <v>11.4947</v>
      </c>
      <c r="AB4104" s="25">
        <v>65000</v>
      </c>
      <c r="AC4104" s="25">
        <v>0.59362999999999999</v>
      </c>
      <c r="AD4104" s="25">
        <v>0</v>
      </c>
      <c r="AE4104" s="25">
        <v>0</v>
      </c>
      <c r="AF4104" s="25">
        <v>0</v>
      </c>
      <c r="AG4104" s="25">
        <v>0</v>
      </c>
      <c r="AH4104" s="25">
        <v>36133</v>
      </c>
      <c r="AI4104" s="25">
        <v>0.33</v>
      </c>
      <c r="AJ4104" s="25">
        <v>0</v>
      </c>
      <c r="AK4104" s="25">
        <v>0</v>
      </c>
      <c r="AL4104" s="25">
        <v>0</v>
      </c>
      <c r="AM4104" s="25">
        <v>0</v>
      </c>
      <c r="AN4104" s="25">
        <v>1359419</v>
      </c>
      <c r="AO4104" s="25">
        <v>12.4183</v>
      </c>
      <c r="AQ4104">
        <f t="shared" si="129"/>
        <v>3.5352000000000001</v>
      </c>
    </row>
    <row r="4105" spans="1:43" x14ac:dyDescent="0.2">
      <c r="A4105" t="str">
        <f t="shared" si="128"/>
        <v>2019_6098</v>
      </c>
      <c r="C4105" s="25">
        <v>4103</v>
      </c>
      <c r="D4105" s="25">
        <v>6098</v>
      </c>
      <c r="E4105" s="25">
        <v>6098</v>
      </c>
      <c r="F4105" s="25" t="s">
        <v>934</v>
      </c>
      <c r="G4105" s="25">
        <v>9.4949999999999992</v>
      </c>
      <c r="H4105" s="25">
        <v>2019</v>
      </c>
      <c r="I4105" s="25">
        <v>357807412</v>
      </c>
      <c r="J4105" s="25">
        <v>362593914</v>
      </c>
      <c r="K4105" s="25">
        <v>1541</v>
      </c>
      <c r="L4105" s="25">
        <v>3675149</v>
      </c>
      <c r="M4105" s="25">
        <v>10.2713</v>
      </c>
      <c r="N4105" s="25">
        <v>145433</v>
      </c>
      <c r="O4105" s="25">
        <v>0.40109</v>
      </c>
      <c r="P4105" s="25">
        <v>0</v>
      </c>
      <c r="Q4105" s="25">
        <v>0</v>
      </c>
      <c r="R4105" s="25">
        <v>803958</v>
      </c>
      <c r="S4105" s="25">
        <v>2.2469000000000001</v>
      </c>
      <c r="T4105" s="25">
        <v>722000</v>
      </c>
      <c r="U4105" s="25">
        <v>2.0177999999999998</v>
      </c>
      <c r="V4105" s="25">
        <v>1525958</v>
      </c>
      <c r="W4105" s="25">
        <v>4.2647000000000004</v>
      </c>
      <c r="X4105" s="25">
        <v>0</v>
      </c>
      <c r="Y4105" s="25">
        <v>0</v>
      </c>
      <c r="Z4105" s="25">
        <v>5346540</v>
      </c>
      <c r="AA4105" s="25">
        <v>14.937099999999999</v>
      </c>
      <c r="AB4105" s="25">
        <v>310337</v>
      </c>
      <c r="AC4105" s="25">
        <v>0.86733000000000005</v>
      </c>
      <c r="AD4105" s="25">
        <v>0</v>
      </c>
      <c r="AE4105" s="25">
        <v>0</v>
      </c>
      <c r="AF4105" s="25">
        <v>0</v>
      </c>
      <c r="AG4105" s="25">
        <v>0</v>
      </c>
      <c r="AH4105" s="25">
        <v>119656</v>
      </c>
      <c r="AI4105" s="25">
        <v>0.33</v>
      </c>
      <c r="AJ4105" s="25">
        <v>0</v>
      </c>
      <c r="AK4105" s="25">
        <v>0</v>
      </c>
      <c r="AL4105" s="25">
        <v>0</v>
      </c>
      <c r="AM4105" s="25">
        <v>0</v>
      </c>
      <c r="AN4105" s="25">
        <v>5776521</v>
      </c>
      <c r="AO4105" s="25">
        <v>16.134499999999999</v>
      </c>
      <c r="AQ4105">
        <f t="shared" si="129"/>
        <v>4.2647000000000004</v>
      </c>
    </row>
    <row r="4106" spans="1:43" x14ac:dyDescent="0.2">
      <c r="A4106" t="str">
        <f t="shared" si="128"/>
        <v>2019_6100</v>
      </c>
      <c r="C4106" s="25">
        <v>4104</v>
      </c>
      <c r="D4106" s="25">
        <v>6100</v>
      </c>
      <c r="E4106" s="25">
        <v>6100</v>
      </c>
      <c r="F4106" s="25" t="s">
        <v>253</v>
      </c>
      <c r="G4106" s="25">
        <v>2.23</v>
      </c>
      <c r="H4106" s="25">
        <v>2019</v>
      </c>
      <c r="I4106" s="25">
        <v>271916568</v>
      </c>
      <c r="J4106" s="25">
        <v>272516985</v>
      </c>
      <c r="K4106" s="25">
        <v>497</v>
      </c>
      <c r="L4106" s="25">
        <v>2266111</v>
      </c>
      <c r="M4106" s="25">
        <v>8.3338000000000001</v>
      </c>
      <c r="N4106" s="25">
        <v>177043</v>
      </c>
      <c r="O4106" s="25">
        <v>0.64966000000000002</v>
      </c>
      <c r="P4106" s="25">
        <v>0</v>
      </c>
      <c r="Q4106" s="25">
        <v>0</v>
      </c>
      <c r="R4106" s="25">
        <v>372763</v>
      </c>
      <c r="S4106" s="25">
        <v>1.37087</v>
      </c>
      <c r="T4106" s="25">
        <v>231470</v>
      </c>
      <c r="U4106" s="25">
        <v>0.85129999999999995</v>
      </c>
      <c r="V4106" s="25">
        <v>604233</v>
      </c>
      <c r="W4106" s="25">
        <v>2.2221000000000002</v>
      </c>
      <c r="X4106" s="25">
        <v>0</v>
      </c>
      <c r="Y4106" s="25">
        <v>0</v>
      </c>
      <c r="Z4106" s="25">
        <v>3047387</v>
      </c>
      <c r="AA4106" s="25">
        <v>11.2056</v>
      </c>
      <c r="AB4106" s="25">
        <v>180000</v>
      </c>
      <c r="AC4106" s="25">
        <v>0.66196999999999995</v>
      </c>
      <c r="AD4106" s="25">
        <v>0</v>
      </c>
      <c r="AE4106" s="25">
        <v>0</v>
      </c>
      <c r="AF4106" s="25">
        <v>69932</v>
      </c>
      <c r="AG4106" s="25">
        <v>0.25662000000000001</v>
      </c>
      <c r="AH4106" s="25">
        <v>89931</v>
      </c>
      <c r="AI4106" s="25">
        <v>0.33</v>
      </c>
      <c r="AJ4106" s="25">
        <v>0</v>
      </c>
      <c r="AK4106" s="25">
        <v>0</v>
      </c>
      <c r="AL4106" s="25">
        <v>0</v>
      </c>
      <c r="AM4106" s="25">
        <v>0</v>
      </c>
      <c r="AN4106" s="25">
        <v>3387113</v>
      </c>
      <c r="AO4106" s="25">
        <v>12.4542</v>
      </c>
      <c r="AQ4106">
        <f t="shared" si="129"/>
        <v>2.2221000000000002</v>
      </c>
    </row>
    <row r="4107" spans="1:43" x14ac:dyDescent="0.2">
      <c r="A4107" t="str">
        <f t="shared" si="128"/>
        <v>2019_6101</v>
      </c>
      <c r="C4107" s="25">
        <v>4105</v>
      </c>
      <c r="D4107" s="25">
        <v>6101</v>
      </c>
      <c r="E4107" s="25">
        <v>6101</v>
      </c>
      <c r="F4107" s="25" t="s">
        <v>254</v>
      </c>
      <c r="G4107" s="25">
        <v>27.402999999999999</v>
      </c>
      <c r="H4107" s="25">
        <v>2019</v>
      </c>
      <c r="I4107" s="25">
        <v>1767232171</v>
      </c>
      <c r="J4107" s="25">
        <v>2122514510</v>
      </c>
      <c r="K4107" s="25">
        <v>6843.1</v>
      </c>
      <c r="L4107" s="25">
        <v>17633101</v>
      </c>
      <c r="M4107" s="25">
        <v>9.9778000000000002</v>
      </c>
      <c r="N4107" s="25">
        <v>799681</v>
      </c>
      <c r="O4107" s="25">
        <v>0.37675999999999998</v>
      </c>
      <c r="P4107" s="25">
        <v>0</v>
      </c>
      <c r="Q4107" s="25">
        <v>0</v>
      </c>
      <c r="R4107" s="25">
        <v>394099</v>
      </c>
      <c r="S4107" s="25">
        <v>0.223</v>
      </c>
      <c r="T4107" s="25">
        <v>0</v>
      </c>
      <c r="U4107" s="25">
        <v>0</v>
      </c>
      <c r="V4107" s="25">
        <v>394099</v>
      </c>
      <c r="W4107" s="25">
        <v>0.223</v>
      </c>
      <c r="X4107" s="25">
        <v>0</v>
      </c>
      <c r="Y4107" s="25">
        <v>0</v>
      </c>
      <c r="Z4107" s="25">
        <v>18826881</v>
      </c>
      <c r="AA4107" s="25">
        <v>10.5776</v>
      </c>
      <c r="AB4107" s="25">
        <v>1729096</v>
      </c>
      <c r="AC4107" s="25">
        <v>0.97841999999999996</v>
      </c>
      <c r="AD4107" s="25">
        <v>0</v>
      </c>
      <c r="AE4107" s="25">
        <v>0</v>
      </c>
      <c r="AF4107" s="25">
        <v>1422085</v>
      </c>
      <c r="AG4107" s="25">
        <v>0.67</v>
      </c>
      <c r="AH4107" s="25">
        <v>700430</v>
      </c>
      <c r="AI4107" s="25">
        <v>0.33</v>
      </c>
      <c r="AJ4107" s="25">
        <v>0</v>
      </c>
      <c r="AK4107" s="25">
        <v>0</v>
      </c>
      <c r="AL4107" s="25">
        <v>8372450</v>
      </c>
      <c r="AM4107" s="25">
        <v>3.9445899999999998</v>
      </c>
      <c r="AN4107" s="25">
        <v>31050416</v>
      </c>
      <c r="AO4107" s="25">
        <v>16.500599999999999</v>
      </c>
      <c r="AQ4107">
        <f t="shared" si="129"/>
        <v>0.223</v>
      </c>
    </row>
    <row r="4108" spans="1:43" x14ac:dyDescent="0.2">
      <c r="A4108" t="str">
        <f t="shared" si="128"/>
        <v>2019_6102</v>
      </c>
      <c r="C4108" s="25">
        <v>4106</v>
      </c>
      <c r="D4108" s="25">
        <v>6102</v>
      </c>
      <c r="E4108" s="25">
        <v>6102</v>
      </c>
      <c r="F4108" s="25" t="s">
        <v>255</v>
      </c>
      <c r="G4108" s="25">
        <v>9.4969999999999999</v>
      </c>
      <c r="H4108" s="25">
        <v>2019</v>
      </c>
      <c r="I4108" s="25">
        <v>674549337</v>
      </c>
      <c r="J4108" s="25">
        <v>718457194</v>
      </c>
      <c r="K4108" s="25">
        <v>1897</v>
      </c>
      <c r="L4108" s="25">
        <v>6291092</v>
      </c>
      <c r="M4108" s="25">
        <v>9.3263999999999996</v>
      </c>
      <c r="N4108" s="25">
        <v>426935</v>
      </c>
      <c r="O4108" s="25">
        <v>0.59423999999999999</v>
      </c>
      <c r="P4108" s="25">
        <v>0</v>
      </c>
      <c r="Q4108" s="25">
        <v>0</v>
      </c>
      <c r="R4108" s="25">
        <v>0</v>
      </c>
      <c r="S4108" s="25">
        <v>0</v>
      </c>
      <c r="T4108" s="25">
        <v>0</v>
      </c>
      <c r="U4108" s="25">
        <v>0</v>
      </c>
      <c r="V4108" s="25">
        <v>0</v>
      </c>
      <c r="W4108" s="25">
        <v>0</v>
      </c>
      <c r="X4108" s="25">
        <v>0</v>
      </c>
      <c r="Y4108" s="25">
        <v>0</v>
      </c>
      <c r="Z4108" s="25">
        <v>6718027</v>
      </c>
      <c r="AA4108" s="25">
        <v>9.9206000000000003</v>
      </c>
      <c r="AB4108" s="25">
        <v>1174699</v>
      </c>
      <c r="AC4108" s="25">
        <v>1.74146</v>
      </c>
      <c r="AD4108" s="25">
        <v>0</v>
      </c>
      <c r="AE4108" s="25">
        <v>0</v>
      </c>
      <c r="AF4108" s="25">
        <v>481366</v>
      </c>
      <c r="AG4108" s="25">
        <v>0.67</v>
      </c>
      <c r="AH4108" s="25">
        <v>237091</v>
      </c>
      <c r="AI4108" s="25">
        <v>0.33</v>
      </c>
      <c r="AJ4108" s="25">
        <v>0</v>
      </c>
      <c r="AK4108" s="25">
        <v>0</v>
      </c>
      <c r="AL4108" s="25">
        <v>602788</v>
      </c>
      <c r="AM4108" s="25">
        <v>0.83899999999999997</v>
      </c>
      <c r="AN4108" s="25">
        <v>9203419</v>
      </c>
      <c r="AO4108" s="25">
        <v>13.501099999999999</v>
      </c>
      <c r="AQ4108">
        <f t="shared" si="129"/>
        <v>0</v>
      </c>
    </row>
    <row r="4109" spans="1:43" x14ac:dyDescent="0.2">
      <c r="A4109" t="str">
        <f t="shared" si="128"/>
        <v>2019_6120</v>
      </c>
      <c r="C4109" s="25">
        <v>4107</v>
      </c>
      <c r="D4109" s="25">
        <v>6120</v>
      </c>
      <c r="E4109" s="25">
        <v>6120</v>
      </c>
      <c r="F4109" s="25" t="s">
        <v>256</v>
      </c>
      <c r="G4109" s="25">
        <v>4.3280000000000003</v>
      </c>
      <c r="H4109" s="25">
        <v>2019</v>
      </c>
      <c r="I4109" s="25">
        <v>1127600144</v>
      </c>
      <c r="J4109" s="25">
        <v>1260991025</v>
      </c>
      <c r="K4109" s="25">
        <v>1161</v>
      </c>
      <c r="L4109" s="25">
        <v>7521390</v>
      </c>
      <c r="M4109" s="25">
        <v>6.6703000000000001</v>
      </c>
      <c r="N4109" s="25">
        <v>41020</v>
      </c>
      <c r="O4109" s="25">
        <v>3.2530000000000003E-2</v>
      </c>
      <c r="P4109" s="25">
        <v>0</v>
      </c>
      <c r="Q4109" s="25">
        <v>0</v>
      </c>
      <c r="R4109" s="25">
        <v>0</v>
      </c>
      <c r="S4109" s="25">
        <v>0</v>
      </c>
      <c r="T4109" s="25">
        <v>1000000</v>
      </c>
      <c r="U4109" s="25">
        <v>0.88680000000000003</v>
      </c>
      <c r="V4109" s="25">
        <v>1000000</v>
      </c>
      <c r="W4109" s="25">
        <v>0.88680000000000003</v>
      </c>
      <c r="X4109" s="25">
        <v>0</v>
      </c>
      <c r="Y4109" s="25">
        <v>0</v>
      </c>
      <c r="Z4109" s="25">
        <v>8562410</v>
      </c>
      <c r="AA4109" s="25">
        <v>7.5895999999999999</v>
      </c>
      <c r="AB4109" s="25">
        <v>300000</v>
      </c>
      <c r="AC4109" s="25">
        <v>0.26605000000000001</v>
      </c>
      <c r="AD4109" s="25">
        <v>0</v>
      </c>
      <c r="AE4109" s="25">
        <v>0</v>
      </c>
      <c r="AF4109" s="25">
        <v>0</v>
      </c>
      <c r="AG4109" s="25">
        <v>0</v>
      </c>
      <c r="AH4109" s="25">
        <v>416127</v>
      </c>
      <c r="AI4109" s="25">
        <v>0.33</v>
      </c>
      <c r="AJ4109" s="25">
        <v>0</v>
      </c>
      <c r="AK4109" s="25">
        <v>0</v>
      </c>
      <c r="AL4109" s="25">
        <v>0</v>
      </c>
      <c r="AM4109" s="25">
        <v>0</v>
      </c>
      <c r="AN4109" s="25">
        <v>9278013</v>
      </c>
      <c r="AO4109" s="25">
        <v>8.1857000000000006</v>
      </c>
      <c r="AQ4109">
        <f t="shared" si="129"/>
        <v>0.88680000000000003</v>
      </c>
    </row>
    <row r="4110" spans="1:43" x14ac:dyDescent="0.2">
      <c r="A4110" t="str">
        <f t="shared" si="128"/>
        <v>2019_6138</v>
      </c>
      <c r="C4110" s="25">
        <v>4108</v>
      </c>
      <c r="D4110" s="25">
        <v>6138</v>
      </c>
      <c r="E4110" s="25">
        <v>6138</v>
      </c>
      <c r="F4110" s="25" t="s">
        <v>257</v>
      </c>
      <c r="G4110" s="25">
        <v>1.5920000000000001</v>
      </c>
      <c r="H4110" s="25">
        <v>2019</v>
      </c>
      <c r="I4110" s="25">
        <v>142799029</v>
      </c>
      <c r="J4110" s="25">
        <v>142819349</v>
      </c>
      <c r="K4110" s="25">
        <v>390.1</v>
      </c>
      <c r="L4110" s="25">
        <v>1241014</v>
      </c>
      <c r="M4110" s="25">
        <v>8.6905999999999999</v>
      </c>
      <c r="N4110" s="25">
        <v>6577</v>
      </c>
      <c r="O4110" s="25">
        <v>4.6050000000000001E-2</v>
      </c>
      <c r="P4110" s="25">
        <v>0</v>
      </c>
      <c r="Q4110" s="25">
        <v>0</v>
      </c>
      <c r="R4110" s="25">
        <v>151141</v>
      </c>
      <c r="S4110" s="25">
        <v>1.0584199999999999</v>
      </c>
      <c r="T4110" s="25">
        <v>150000</v>
      </c>
      <c r="U4110" s="25">
        <v>1.0504</v>
      </c>
      <c r="V4110" s="25">
        <v>301141</v>
      </c>
      <c r="W4110" s="25">
        <v>2.1088</v>
      </c>
      <c r="X4110" s="25">
        <v>0</v>
      </c>
      <c r="Y4110" s="25">
        <v>0</v>
      </c>
      <c r="Z4110" s="25">
        <v>1548732</v>
      </c>
      <c r="AA4110" s="25">
        <v>10.845499999999999</v>
      </c>
      <c r="AB4110" s="25">
        <v>100000</v>
      </c>
      <c r="AC4110" s="25">
        <v>0.70028000000000001</v>
      </c>
      <c r="AD4110" s="25">
        <v>0</v>
      </c>
      <c r="AE4110" s="25">
        <v>0</v>
      </c>
      <c r="AF4110" s="25">
        <v>191378</v>
      </c>
      <c r="AG4110" s="25">
        <v>1.34</v>
      </c>
      <c r="AH4110" s="25">
        <v>47130</v>
      </c>
      <c r="AI4110" s="25">
        <v>0.33</v>
      </c>
      <c r="AJ4110" s="25">
        <v>0</v>
      </c>
      <c r="AK4110" s="25">
        <v>0</v>
      </c>
      <c r="AL4110" s="25">
        <v>350806</v>
      </c>
      <c r="AM4110" s="25">
        <v>2.4562900000000001</v>
      </c>
      <c r="AN4110" s="25">
        <v>2256713</v>
      </c>
      <c r="AO4110" s="25">
        <v>15.6721</v>
      </c>
      <c r="AQ4110">
        <f t="shared" si="129"/>
        <v>2.1088</v>
      </c>
    </row>
    <row r="4111" spans="1:43" x14ac:dyDescent="0.2">
      <c r="A4111" t="str">
        <f t="shared" si="128"/>
        <v>2019_6165</v>
      </c>
      <c r="C4111" s="25">
        <v>4109</v>
      </c>
      <c r="D4111" s="25">
        <v>6165</v>
      </c>
      <c r="E4111" s="25">
        <v>6165</v>
      </c>
      <c r="F4111" s="25" t="s">
        <v>258</v>
      </c>
      <c r="G4111" s="25">
        <v>0.81299999999999994</v>
      </c>
      <c r="H4111" s="25">
        <v>2019</v>
      </c>
      <c r="I4111" s="25">
        <v>77225755</v>
      </c>
      <c r="J4111" s="25">
        <v>77225755</v>
      </c>
      <c r="K4111" s="25">
        <v>190.1</v>
      </c>
      <c r="L4111" s="25">
        <v>746939</v>
      </c>
      <c r="M4111" s="25">
        <v>9.6721000000000004</v>
      </c>
      <c r="N4111" s="25">
        <v>63683</v>
      </c>
      <c r="O4111" s="25">
        <v>0.82462999999999997</v>
      </c>
      <c r="P4111" s="25">
        <v>0</v>
      </c>
      <c r="Q4111" s="25">
        <v>0</v>
      </c>
      <c r="R4111" s="25">
        <v>0</v>
      </c>
      <c r="S4111" s="25">
        <v>0</v>
      </c>
      <c r="T4111" s="25">
        <v>0</v>
      </c>
      <c r="U4111" s="25">
        <v>0</v>
      </c>
      <c r="V4111" s="25">
        <v>0</v>
      </c>
      <c r="W4111" s="25">
        <v>0</v>
      </c>
      <c r="X4111" s="25">
        <v>0</v>
      </c>
      <c r="Y4111" s="25">
        <v>0</v>
      </c>
      <c r="Z4111" s="25">
        <v>810622</v>
      </c>
      <c r="AA4111" s="25">
        <v>10.4968</v>
      </c>
      <c r="AB4111" s="25">
        <v>50000</v>
      </c>
      <c r="AC4111" s="25">
        <v>0.64744999999999997</v>
      </c>
      <c r="AD4111" s="25">
        <v>0</v>
      </c>
      <c r="AE4111" s="25">
        <v>0</v>
      </c>
      <c r="AF4111" s="25">
        <v>58986</v>
      </c>
      <c r="AG4111" s="25">
        <v>0.76380999999999999</v>
      </c>
      <c r="AH4111" s="25">
        <v>25484</v>
      </c>
      <c r="AI4111" s="25">
        <v>0.33</v>
      </c>
      <c r="AJ4111" s="25">
        <v>0</v>
      </c>
      <c r="AK4111" s="25">
        <v>0</v>
      </c>
      <c r="AL4111" s="25">
        <v>0</v>
      </c>
      <c r="AM4111" s="25">
        <v>0</v>
      </c>
      <c r="AN4111" s="25">
        <v>964448</v>
      </c>
      <c r="AO4111" s="25">
        <v>12.238</v>
      </c>
      <c r="AQ4111">
        <f t="shared" si="129"/>
        <v>0</v>
      </c>
    </row>
    <row r="4112" spans="1:43" x14ac:dyDescent="0.2">
      <c r="A4112" t="str">
        <f t="shared" si="128"/>
        <v>2019_6175</v>
      </c>
      <c r="C4112" s="25">
        <v>4110</v>
      </c>
      <c r="D4112" s="25">
        <v>6175</v>
      </c>
      <c r="E4112" s="25">
        <v>6175</v>
      </c>
      <c r="F4112" s="25" t="s">
        <v>259</v>
      </c>
      <c r="G4112" s="25">
        <v>3.3439999999999999</v>
      </c>
      <c r="H4112" s="25">
        <v>2019</v>
      </c>
      <c r="I4112" s="25">
        <v>262272092</v>
      </c>
      <c r="J4112" s="25">
        <v>263275451</v>
      </c>
      <c r="K4112" s="25">
        <v>619.4</v>
      </c>
      <c r="L4112" s="25">
        <v>2330872</v>
      </c>
      <c r="M4112" s="25">
        <v>8.8872</v>
      </c>
      <c r="N4112" s="25">
        <v>311470</v>
      </c>
      <c r="O4112" s="25">
        <v>1.18306</v>
      </c>
      <c r="P4112" s="25">
        <v>0</v>
      </c>
      <c r="Q4112" s="25">
        <v>0</v>
      </c>
      <c r="R4112" s="25">
        <v>0</v>
      </c>
      <c r="S4112" s="25">
        <v>0</v>
      </c>
      <c r="T4112" s="25">
        <v>0</v>
      </c>
      <c r="U4112" s="25">
        <v>0</v>
      </c>
      <c r="V4112" s="25">
        <v>0</v>
      </c>
      <c r="W4112" s="25">
        <v>0</v>
      </c>
      <c r="X4112" s="25">
        <v>0</v>
      </c>
      <c r="Y4112" s="25">
        <v>0</v>
      </c>
      <c r="Z4112" s="25">
        <v>2642342</v>
      </c>
      <c r="AA4112" s="25">
        <v>10.0703</v>
      </c>
      <c r="AB4112" s="25">
        <v>430000</v>
      </c>
      <c r="AC4112" s="25">
        <v>1.6395200000000001</v>
      </c>
      <c r="AD4112" s="25">
        <v>0</v>
      </c>
      <c r="AE4112" s="25">
        <v>0</v>
      </c>
      <c r="AF4112" s="25">
        <v>58203</v>
      </c>
      <c r="AG4112" s="25">
        <v>0.22106999999999999</v>
      </c>
      <c r="AH4112" s="25">
        <v>86881</v>
      </c>
      <c r="AI4112" s="25">
        <v>0.33</v>
      </c>
      <c r="AJ4112" s="25">
        <v>0</v>
      </c>
      <c r="AK4112" s="25">
        <v>0</v>
      </c>
      <c r="AL4112" s="25">
        <v>0</v>
      </c>
      <c r="AM4112" s="25">
        <v>0</v>
      </c>
      <c r="AN4112" s="25">
        <v>3218238</v>
      </c>
      <c r="AO4112" s="25">
        <v>12.260899999999999</v>
      </c>
      <c r="AQ4112">
        <f t="shared" si="129"/>
        <v>0</v>
      </c>
    </row>
    <row r="4113" spans="1:43" x14ac:dyDescent="0.2">
      <c r="A4113" t="str">
        <f t="shared" si="128"/>
        <v>2019_6219</v>
      </c>
      <c r="C4113" s="25">
        <v>4111</v>
      </c>
      <c r="D4113" s="25">
        <v>6219</v>
      </c>
      <c r="E4113" s="25">
        <v>6219</v>
      </c>
      <c r="F4113" s="25" t="s">
        <v>260</v>
      </c>
      <c r="G4113" s="25">
        <v>16.175999999999998</v>
      </c>
      <c r="H4113" s="25">
        <v>2019</v>
      </c>
      <c r="I4113" s="25">
        <v>448851509</v>
      </c>
      <c r="J4113" s="25">
        <v>472870293</v>
      </c>
      <c r="K4113" s="25">
        <v>2351</v>
      </c>
      <c r="L4113" s="25">
        <v>4727353</v>
      </c>
      <c r="M4113" s="25">
        <v>10.5321</v>
      </c>
      <c r="N4113" s="25">
        <v>529243</v>
      </c>
      <c r="O4113" s="25">
        <v>1.11921</v>
      </c>
      <c r="P4113" s="25">
        <v>0</v>
      </c>
      <c r="Q4113" s="25">
        <v>0</v>
      </c>
      <c r="R4113" s="25">
        <v>0</v>
      </c>
      <c r="S4113" s="25">
        <v>0</v>
      </c>
      <c r="T4113" s="25">
        <v>0</v>
      </c>
      <c r="U4113" s="25">
        <v>0</v>
      </c>
      <c r="V4113" s="25">
        <v>0</v>
      </c>
      <c r="W4113" s="25">
        <v>0</v>
      </c>
      <c r="X4113" s="25">
        <v>0</v>
      </c>
      <c r="Y4113" s="25">
        <v>0</v>
      </c>
      <c r="Z4113" s="25">
        <v>5256596</v>
      </c>
      <c r="AA4113" s="25">
        <v>11.651300000000001</v>
      </c>
      <c r="AB4113" s="25">
        <v>481447</v>
      </c>
      <c r="AC4113" s="25">
        <v>1.0726199999999999</v>
      </c>
      <c r="AD4113" s="25">
        <v>0</v>
      </c>
      <c r="AE4113" s="25">
        <v>0</v>
      </c>
      <c r="AF4113" s="25">
        <v>633646</v>
      </c>
      <c r="AG4113" s="25">
        <v>1.34</v>
      </c>
      <c r="AH4113" s="25">
        <v>156047</v>
      </c>
      <c r="AI4113" s="25">
        <v>0.33</v>
      </c>
      <c r="AJ4113" s="25">
        <v>0</v>
      </c>
      <c r="AK4113" s="25">
        <v>0</v>
      </c>
      <c r="AL4113" s="25">
        <v>535474</v>
      </c>
      <c r="AM4113" s="25">
        <v>1.13239</v>
      </c>
      <c r="AN4113" s="25">
        <v>7063130</v>
      </c>
      <c r="AO4113" s="25">
        <v>15.526300000000001</v>
      </c>
      <c r="AQ4113">
        <f t="shared" si="129"/>
        <v>0</v>
      </c>
    </row>
    <row r="4114" spans="1:43" x14ac:dyDescent="0.2">
      <c r="A4114" t="str">
        <f t="shared" si="128"/>
        <v>2019_6246</v>
      </c>
      <c r="C4114" s="25">
        <v>4112</v>
      </c>
      <c r="D4114" s="25">
        <v>6246</v>
      </c>
      <c r="E4114" s="25">
        <v>6246</v>
      </c>
      <c r="F4114" s="25" t="s">
        <v>261</v>
      </c>
      <c r="G4114" s="25">
        <v>0.73699999999999999</v>
      </c>
      <c r="H4114" s="25">
        <v>2019</v>
      </c>
      <c r="I4114" s="25">
        <v>78298878</v>
      </c>
      <c r="J4114" s="25">
        <v>79754388</v>
      </c>
      <c r="K4114" s="25">
        <v>150.80000000000001</v>
      </c>
      <c r="L4114" s="25">
        <v>737343</v>
      </c>
      <c r="M4114" s="25">
        <v>9.4169999999999998</v>
      </c>
      <c r="N4114" s="25">
        <v>3209</v>
      </c>
      <c r="O4114" s="25">
        <v>4.0239999999999998E-2</v>
      </c>
      <c r="P4114" s="25">
        <v>0</v>
      </c>
      <c r="Q4114" s="25">
        <v>0</v>
      </c>
      <c r="R4114" s="25">
        <v>0</v>
      </c>
      <c r="S4114" s="25">
        <v>0</v>
      </c>
      <c r="T4114" s="25">
        <v>0</v>
      </c>
      <c r="U4114" s="25">
        <v>0</v>
      </c>
      <c r="V4114" s="25">
        <v>0</v>
      </c>
      <c r="W4114" s="25">
        <v>0</v>
      </c>
      <c r="X4114" s="25">
        <v>0</v>
      </c>
      <c r="Y4114" s="25">
        <v>0</v>
      </c>
      <c r="Z4114" s="25">
        <v>740552</v>
      </c>
      <c r="AA4114" s="25">
        <v>9.4573</v>
      </c>
      <c r="AB4114" s="25">
        <v>50000</v>
      </c>
      <c r="AC4114" s="25">
        <v>0.63858000000000004</v>
      </c>
      <c r="AD4114" s="25">
        <v>0</v>
      </c>
      <c r="AE4114" s="25">
        <v>0</v>
      </c>
      <c r="AF4114" s="25">
        <v>53435</v>
      </c>
      <c r="AG4114" s="25">
        <v>0.66998999999999997</v>
      </c>
      <c r="AH4114" s="25">
        <v>26319</v>
      </c>
      <c r="AI4114" s="25">
        <v>0.33</v>
      </c>
      <c r="AJ4114" s="25">
        <v>0</v>
      </c>
      <c r="AK4114" s="25">
        <v>0</v>
      </c>
      <c r="AL4114" s="25">
        <v>0</v>
      </c>
      <c r="AM4114" s="25">
        <v>0</v>
      </c>
      <c r="AN4114" s="25">
        <v>872285</v>
      </c>
      <c r="AO4114" s="25">
        <v>11.095800000000001</v>
      </c>
      <c r="AQ4114">
        <f t="shared" si="129"/>
        <v>0</v>
      </c>
    </row>
    <row r="4115" spans="1:43" x14ac:dyDescent="0.2">
      <c r="A4115" t="str">
        <f t="shared" si="128"/>
        <v>2019_6264</v>
      </c>
      <c r="C4115" s="25">
        <v>4113</v>
      </c>
      <c r="D4115" s="25">
        <v>6264</v>
      </c>
      <c r="E4115" s="25">
        <v>6264</v>
      </c>
      <c r="F4115" s="25" t="s">
        <v>262</v>
      </c>
      <c r="G4115" s="25">
        <v>4.1980000000000004</v>
      </c>
      <c r="H4115" s="25">
        <v>2019</v>
      </c>
      <c r="I4115" s="25">
        <v>412205220</v>
      </c>
      <c r="J4115" s="25">
        <v>468597944</v>
      </c>
      <c r="K4115" s="25">
        <v>912.4</v>
      </c>
      <c r="L4115" s="25">
        <v>3257226</v>
      </c>
      <c r="M4115" s="25">
        <v>7.9020000000000001</v>
      </c>
      <c r="N4115" s="25">
        <v>256696</v>
      </c>
      <c r="O4115" s="25">
        <v>0.54779999999999995</v>
      </c>
      <c r="P4115" s="25">
        <v>0</v>
      </c>
      <c r="Q4115" s="25">
        <v>0</v>
      </c>
      <c r="R4115" s="25">
        <v>0</v>
      </c>
      <c r="S4115" s="25">
        <v>0</v>
      </c>
      <c r="T4115" s="25">
        <v>446800</v>
      </c>
      <c r="U4115" s="25">
        <v>1.0839000000000001</v>
      </c>
      <c r="V4115" s="25">
        <v>446800</v>
      </c>
      <c r="W4115" s="25">
        <v>1.0839000000000001</v>
      </c>
      <c r="X4115" s="25">
        <v>0</v>
      </c>
      <c r="Y4115" s="25">
        <v>0</v>
      </c>
      <c r="Z4115" s="25">
        <v>3960722</v>
      </c>
      <c r="AA4115" s="25">
        <v>9.5336999999999996</v>
      </c>
      <c r="AB4115" s="25">
        <v>40000</v>
      </c>
      <c r="AC4115" s="25">
        <v>9.7040000000000001E-2</v>
      </c>
      <c r="AD4115" s="25">
        <v>0</v>
      </c>
      <c r="AE4115" s="25">
        <v>0</v>
      </c>
      <c r="AF4115" s="25">
        <v>0</v>
      </c>
      <c r="AG4115" s="25">
        <v>0</v>
      </c>
      <c r="AH4115" s="25">
        <v>154637</v>
      </c>
      <c r="AI4115" s="25">
        <v>0.33</v>
      </c>
      <c r="AJ4115" s="25">
        <v>0</v>
      </c>
      <c r="AK4115" s="25">
        <v>0</v>
      </c>
      <c r="AL4115" s="25">
        <v>1897820</v>
      </c>
      <c r="AM4115" s="25">
        <v>4.05</v>
      </c>
      <c r="AN4115" s="25">
        <v>6052869</v>
      </c>
      <c r="AO4115" s="25">
        <v>14.0107</v>
      </c>
      <c r="AQ4115">
        <f t="shared" si="129"/>
        <v>1.0839000000000001</v>
      </c>
    </row>
    <row r="4116" spans="1:43" x14ac:dyDescent="0.2">
      <c r="A4116" t="str">
        <f t="shared" si="128"/>
        <v>2019_6273</v>
      </c>
      <c r="C4116" s="25">
        <v>4114</v>
      </c>
      <c r="D4116" s="25">
        <v>6273</v>
      </c>
      <c r="E4116" s="25">
        <v>6273</v>
      </c>
      <c r="F4116" s="25" t="s">
        <v>637</v>
      </c>
      <c r="G4116" s="25">
        <v>3.4649999999999999</v>
      </c>
      <c r="H4116" s="25">
        <v>2019</v>
      </c>
      <c r="I4116" s="25">
        <v>349741314</v>
      </c>
      <c r="J4116" s="25">
        <v>351941314</v>
      </c>
      <c r="K4116" s="25">
        <v>809.4</v>
      </c>
      <c r="L4116" s="25">
        <v>2883742</v>
      </c>
      <c r="M4116" s="25">
        <v>8.2454000000000001</v>
      </c>
      <c r="N4116" s="25">
        <v>123602</v>
      </c>
      <c r="O4116" s="25">
        <v>0.35120000000000001</v>
      </c>
      <c r="P4116" s="25">
        <v>0</v>
      </c>
      <c r="Q4116" s="25">
        <v>0</v>
      </c>
      <c r="R4116" s="25">
        <v>29507</v>
      </c>
      <c r="S4116" s="25">
        <v>8.4370000000000001E-2</v>
      </c>
      <c r="T4116" s="25">
        <v>100000</v>
      </c>
      <c r="U4116" s="25">
        <v>0.28589999999999999</v>
      </c>
      <c r="V4116" s="25">
        <v>129507</v>
      </c>
      <c r="W4116" s="25">
        <v>0.37030000000000002</v>
      </c>
      <c r="X4116" s="25">
        <v>0</v>
      </c>
      <c r="Y4116" s="25">
        <v>0</v>
      </c>
      <c r="Z4116" s="25">
        <v>3136851</v>
      </c>
      <c r="AA4116" s="25">
        <v>8.9669000000000008</v>
      </c>
      <c r="AB4116" s="25">
        <v>100000</v>
      </c>
      <c r="AC4116" s="25">
        <v>0.28593000000000002</v>
      </c>
      <c r="AD4116" s="25">
        <v>0</v>
      </c>
      <c r="AE4116" s="25">
        <v>0</v>
      </c>
      <c r="AF4116" s="25">
        <v>229635</v>
      </c>
      <c r="AG4116" s="25">
        <v>0.65247999999999995</v>
      </c>
      <c r="AH4116" s="25">
        <v>116141</v>
      </c>
      <c r="AI4116" s="25">
        <v>0.33</v>
      </c>
      <c r="AJ4116" s="25">
        <v>0</v>
      </c>
      <c r="AK4116" s="25">
        <v>0</v>
      </c>
      <c r="AL4116" s="25">
        <v>169070</v>
      </c>
      <c r="AM4116" s="25">
        <v>0.48038999999999998</v>
      </c>
      <c r="AN4116" s="25">
        <v>3751420</v>
      </c>
      <c r="AO4116" s="25">
        <v>10.7157</v>
      </c>
      <c r="AQ4116">
        <f t="shared" si="129"/>
        <v>0.37030000000000002</v>
      </c>
    </row>
    <row r="4117" spans="1:43" x14ac:dyDescent="0.2">
      <c r="A4117" t="str">
        <f t="shared" si="128"/>
        <v>2019_6408</v>
      </c>
      <c r="C4117" s="25">
        <v>4115</v>
      </c>
      <c r="D4117" s="25">
        <v>6408</v>
      </c>
      <c r="E4117" s="25">
        <v>6408</v>
      </c>
      <c r="F4117" s="25" t="s">
        <v>263</v>
      </c>
      <c r="G4117" s="25">
        <v>3.2759999999999998</v>
      </c>
      <c r="H4117" s="25">
        <v>2019</v>
      </c>
      <c r="I4117" s="25">
        <v>301697908</v>
      </c>
      <c r="J4117" s="25">
        <v>309797420</v>
      </c>
      <c r="K4117" s="25">
        <v>883.2</v>
      </c>
      <c r="L4117" s="25">
        <v>2687020</v>
      </c>
      <c r="M4117" s="25">
        <v>8.9062999999999999</v>
      </c>
      <c r="N4117" s="25">
        <v>62839</v>
      </c>
      <c r="O4117" s="25">
        <v>0.20283999999999999</v>
      </c>
      <c r="P4117" s="25">
        <v>0</v>
      </c>
      <c r="Q4117" s="25">
        <v>0</v>
      </c>
      <c r="R4117" s="25">
        <v>0</v>
      </c>
      <c r="S4117" s="25">
        <v>0</v>
      </c>
      <c r="T4117" s="25">
        <v>0</v>
      </c>
      <c r="U4117" s="25">
        <v>0</v>
      </c>
      <c r="V4117" s="25">
        <v>0</v>
      </c>
      <c r="W4117" s="25">
        <v>0</v>
      </c>
      <c r="X4117" s="25">
        <v>0</v>
      </c>
      <c r="Y4117" s="25">
        <v>0</v>
      </c>
      <c r="Z4117" s="25">
        <v>2749859</v>
      </c>
      <c r="AA4117" s="25">
        <v>9.1091999999999995</v>
      </c>
      <c r="AB4117" s="25">
        <v>175000</v>
      </c>
      <c r="AC4117" s="25">
        <v>0.58004999999999995</v>
      </c>
      <c r="AD4117" s="25">
        <v>0</v>
      </c>
      <c r="AE4117" s="25">
        <v>0</v>
      </c>
      <c r="AF4117" s="25">
        <v>158984</v>
      </c>
      <c r="AG4117" s="25">
        <v>0.51319000000000004</v>
      </c>
      <c r="AH4117" s="25">
        <v>102233</v>
      </c>
      <c r="AI4117" s="25">
        <v>0.33</v>
      </c>
      <c r="AJ4117" s="25">
        <v>0</v>
      </c>
      <c r="AK4117" s="25">
        <v>0</v>
      </c>
      <c r="AL4117" s="25">
        <v>437521</v>
      </c>
      <c r="AM4117" s="25">
        <v>1.41228</v>
      </c>
      <c r="AN4117" s="25">
        <v>3623828</v>
      </c>
      <c r="AO4117" s="25">
        <v>11.944699999999999</v>
      </c>
      <c r="AQ4117">
        <f t="shared" si="129"/>
        <v>0</v>
      </c>
    </row>
    <row r="4118" spans="1:43" x14ac:dyDescent="0.2">
      <c r="A4118" t="str">
        <f t="shared" si="128"/>
        <v>2019_6453</v>
      </c>
      <c r="C4118" s="25">
        <v>4116</v>
      </c>
      <c r="D4118" s="25">
        <v>6453</v>
      </c>
      <c r="E4118" s="25">
        <v>6453</v>
      </c>
      <c r="F4118" s="25" t="s">
        <v>264</v>
      </c>
      <c r="G4118" s="25">
        <v>1.5069999999999999</v>
      </c>
      <c r="H4118" s="25">
        <v>2019</v>
      </c>
      <c r="I4118" s="25">
        <v>239420817</v>
      </c>
      <c r="J4118" s="25">
        <v>239420817</v>
      </c>
      <c r="K4118" s="25">
        <v>608.29999999999995</v>
      </c>
      <c r="L4118" s="25">
        <v>1991379</v>
      </c>
      <c r="M4118" s="25">
        <v>8.3175000000000008</v>
      </c>
      <c r="N4118" s="25">
        <v>171318</v>
      </c>
      <c r="O4118" s="25">
        <v>0.71555000000000002</v>
      </c>
      <c r="P4118" s="25">
        <v>0</v>
      </c>
      <c r="Q4118" s="25">
        <v>0</v>
      </c>
      <c r="R4118" s="25">
        <v>124068</v>
      </c>
      <c r="S4118" s="25">
        <v>0.51819999999999999</v>
      </c>
      <c r="T4118" s="25">
        <v>0</v>
      </c>
      <c r="U4118" s="25">
        <v>0</v>
      </c>
      <c r="V4118" s="25">
        <v>124068</v>
      </c>
      <c r="W4118" s="25">
        <v>0.51819999999999999</v>
      </c>
      <c r="X4118" s="25">
        <v>0</v>
      </c>
      <c r="Y4118" s="25">
        <v>0</v>
      </c>
      <c r="Z4118" s="25">
        <v>2286765</v>
      </c>
      <c r="AA4118" s="25">
        <v>9.5511999999999997</v>
      </c>
      <c r="AB4118" s="25">
        <v>130000</v>
      </c>
      <c r="AC4118" s="25">
        <v>0.54298000000000002</v>
      </c>
      <c r="AD4118" s="25">
        <v>0</v>
      </c>
      <c r="AE4118" s="25">
        <v>0</v>
      </c>
      <c r="AF4118" s="25">
        <v>0</v>
      </c>
      <c r="AG4118" s="25">
        <v>0</v>
      </c>
      <c r="AH4118" s="25">
        <v>79009</v>
      </c>
      <c r="AI4118" s="25">
        <v>0.33</v>
      </c>
      <c r="AJ4118" s="25">
        <v>0</v>
      </c>
      <c r="AK4118" s="25">
        <v>0</v>
      </c>
      <c r="AL4118" s="25">
        <v>918750</v>
      </c>
      <c r="AM4118" s="25">
        <v>3.8373900000000001</v>
      </c>
      <c r="AN4118" s="25">
        <v>3414487</v>
      </c>
      <c r="AO4118" s="25">
        <v>14.2616</v>
      </c>
      <c r="AQ4118">
        <f t="shared" si="129"/>
        <v>0.51819999999999999</v>
      </c>
    </row>
    <row r="4119" spans="1:43" x14ac:dyDescent="0.2">
      <c r="A4119" t="str">
        <f t="shared" si="128"/>
        <v>2019_6460</v>
      </c>
      <c r="C4119" s="25">
        <v>4117</v>
      </c>
      <c r="D4119" s="25">
        <v>6460</v>
      </c>
      <c r="E4119" s="25">
        <v>6460</v>
      </c>
      <c r="F4119" s="25" t="s">
        <v>265</v>
      </c>
      <c r="G4119" s="25">
        <v>2.347</v>
      </c>
      <c r="H4119" s="25">
        <v>2019</v>
      </c>
      <c r="I4119" s="25">
        <v>241671353</v>
      </c>
      <c r="J4119" s="25">
        <v>256109445</v>
      </c>
      <c r="K4119" s="25">
        <v>645.1</v>
      </c>
      <c r="L4119" s="25">
        <v>2192656</v>
      </c>
      <c r="M4119" s="25">
        <v>9.0729000000000006</v>
      </c>
      <c r="N4119" s="25">
        <v>309113</v>
      </c>
      <c r="O4119" s="25">
        <v>1.20696</v>
      </c>
      <c r="P4119" s="25">
        <v>0</v>
      </c>
      <c r="Q4119" s="25">
        <v>0</v>
      </c>
      <c r="R4119" s="25">
        <v>0</v>
      </c>
      <c r="S4119" s="25">
        <v>0</v>
      </c>
      <c r="T4119" s="25">
        <v>0</v>
      </c>
      <c r="U4119" s="25">
        <v>0</v>
      </c>
      <c r="V4119" s="25">
        <v>0</v>
      </c>
      <c r="W4119" s="25">
        <v>0</v>
      </c>
      <c r="X4119" s="25">
        <v>0</v>
      </c>
      <c r="Y4119" s="25">
        <v>0</v>
      </c>
      <c r="Z4119" s="25">
        <v>2501769</v>
      </c>
      <c r="AA4119" s="25">
        <v>10.2798</v>
      </c>
      <c r="AB4119" s="25">
        <v>225000</v>
      </c>
      <c r="AC4119" s="25">
        <v>0.93101999999999996</v>
      </c>
      <c r="AD4119" s="25">
        <v>0</v>
      </c>
      <c r="AE4119" s="25">
        <v>0</v>
      </c>
      <c r="AF4119" s="25">
        <v>343187</v>
      </c>
      <c r="AG4119" s="25">
        <v>1.34</v>
      </c>
      <c r="AH4119" s="25">
        <v>84516</v>
      </c>
      <c r="AI4119" s="25">
        <v>0.33</v>
      </c>
      <c r="AJ4119" s="25">
        <v>0</v>
      </c>
      <c r="AK4119" s="25">
        <v>0</v>
      </c>
      <c r="AL4119" s="25">
        <v>0</v>
      </c>
      <c r="AM4119" s="25">
        <v>0</v>
      </c>
      <c r="AN4119" s="25">
        <v>3154254</v>
      </c>
      <c r="AO4119" s="25">
        <v>12.8809</v>
      </c>
      <c r="AQ4119">
        <f t="shared" si="129"/>
        <v>0</v>
      </c>
    </row>
    <row r="4120" spans="1:43" x14ac:dyDescent="0.2">
      <c r="A4120" t="str">
        <f t="shared" si="128"/>
        <v>2019_6462</v>
      </c>
      <c r="C4120" s="25">
        <v>4118</v>
      </c>
      <c r="D4120" s="25">
        <v>6462</v>
      </c>
      <c r="E4120" s="25">
        <v>6462</v>
      </c>
      <c r="F4120" s="25" t="s">
        <v>266</v>
      </c>
      <c r="G4120" s="25">
        <v>1.57</v>
      </c>
      <c r="H4120" s="25">
        <v>2019</v>
      </c>
      <c r="I4120" s="25">
        <v>121694803</v>
      </c>
      <c r="J4120" s="25">
        <v>121694803</v>
      </c>
      <c r="K4120" s="25">
        <v>275.39999999999998</v>
      </c>
      <c r="L4120" s="25">
        <v>1068794</v>
      </c>
      <c r="M4120" s="25">
        <v>8.7826000000000004</v>
      </c>
      <c r="N4120" s="25">
        <v>153277</v>
      </c>
      <c r="O4120" s="25">
        <v>1.25952</v>
      </c>
      <c r="P4120" s="25">
        <v>0</v>
      </c>
      <c r="Q4120" s="25">
        <v>0</v>
      </c>
      <c r="R4120" s="25">
        <v>6552</v>
      </c>
      <c r="S4120" s="25">
        <v>5.3839999999999999E-2</v>
      </c>
      <c r="T4120" s="25">
        <v>0</v>
      </c>
      <c r="U4120" s="25">
        <v>0</v>
      </c>
      <c r="V4120" s="25">
        <v>6552</v>
      </c>
      <c r="W4120" s="25">
        <v>5.3800000000000001E-2</v>
      </c>
      <c r="X4120" s="25">
        <v>0</v>
      </c>
      <c r="Y4120" s="25">
        <v>0</v>
      </c>
      <c r="Z4120" s="25">
        <v>1228623</v>
      </c>
      <c r="AA4120" s="25">
        <v>10.0959</v>
      </c>
      <c r="AB4120" s="25">
        <v>250000</v>
      </c>
      <c r="AC4120" s="25">
        <v>2.0543200000000001</v>
      </c>
      <c r="AD4120" s="25">
        <v>0</v>
      </c>
      <c r="AE4120" s="25">
        <v>0</v>
      </c>
      <c r="AF4120" s="25">
        <v>163071</v>
      </c>
      <c r="AG4120" s="25">
        <v>1.34</v>
      </c>
      <c r="AH4120" s="25">
        <v>40159</v>
      </c>
      <c r="AI4120" s="25">
        <v>0.33</v>
      </c>
      <c r="AJ4120" s="25">
        <v>0</v>
      </c>
      <c r="AK4120" s="25">
        <v>0</v>
      </c>
      <c r="AL4120" s="25">
        <v>0</v>
      </c>
      <c r="AM4120" s="25">
        <v>0</v>
      </c>
      <c r="AN4120" s="25">
        <v>1682588</v>
      </c>
      <c r="AO4120" s="25">
        <v>13.8203</v>
      </c>
      <c r="AQ4120">
        <f t="shared" si="129"/>
        <v>5.3800000000000001E-2</v>
      </c>
    </row>
    <row r="4121" spans="1:43" x14ac:dyDescent="0.2">
      <c r="A4121" t="str">
        <f t="shared" si="128"/>
        <v>2019_6471</v>
      </c>
      <c r="C4121" s="25">
        <v>4119</v>
      </c>
      <c r="D4121" s="25">
        <v>6471</v>
      </c>
      <c r="E4121" s="25">
        <v>6471</v>
      </c>
      <c r="F4121" s="25" t="s">
        <v>267</v>
      </c>
      <c r="G4121" s="25">
        <v>2.0179999999999998</v>
      </c>
      <c r="H4121" s="25">
        <v>2019</v>
      </c>
      <c r="I4121" s="25">
        <v>143350244</v>
      </c>
      <c r="J4121" s="25">
        <v>143350244</v>
      </c>
      <c r="K4121" s="25">
        <v>422</v>
      </c>
      <c r="L4121" s="25">
        <v>1349038</v>
      </c>
      <c r="M4121" s="25">
        <v>9.4108000000000001</v>
      </c>
      <c r="N4121" s="25">
        <v>30943</v>
      </c>
      <c r="O4121" s="25">
        <v>0.21586</v>
      </c>
      <c r="P4121" s="25">
        <v>0</v>
      </c>
      <c r="Q4121" s="25">
        <v>0</v>
      </c>
      <c r="R4121" s="25">
        <v>350000</v>
      </c>
      <c r="S4121" s="25">
        <v>2.44157</v>
      </c>
      <c r="T4121" s="25">
        <v>0</v>
      </c>
      <c r="U4121" s="25">
        <v>0</v>
      </c>
      <c r="V4121" s="25">
        <v>350000</v>
      </c>
      <c r="W4121" s="25">
        <v>2.4416000000000002</v>
      </c>
      <c r="X4121" s="25">
        <v>0</v>
      </c>
      <c r="Y4121" s="25">
        <v>0</v>
      </c>
      <c r="Z4121" s="25">
        <v>1729981</v>
      </c>
      <c r="AA4121" s="25">
        <v>12.068199999999999</v>
      </c>
      <c r="AB4121" s="25">
        <v>150000</v>
      </c>
      <c r="AC4121" s="25">
        <v>1.0463899999999999</v>
      </c>
      <c r="AD4121" s="25">
        <v>0</v>
      </c>
      <c r="AE4121" s="25">
        <v>0</v>
      </c>
      <c r="AF4121" s="25">
        <v>192089</v>
      </c>
      <c r="AG4121" s="25">
        <v>1.34</v>
      </c>
      <c r="AH4121" s="25">
        <v>47306</v>
      </c>
      <c r="AI4121" s="25">
        <v>0.33</v>
      </c>
      <c r="AJ4121" s="25">
        <v>0</v>
      </c>
      <c r="AK4121" s="25">
        <v>0</v>
      </c>
      <c r="AL4121" s="25">
        <v>0</v>
      </c>
      <c r="AM4121" s="25">
        <v>0</v>
      </c>
      <c r="AN4121" s="25">
        <v>2120488</v>
      </c>
      <c r="AO4121" s="25">
        <v>14.784599999999999</v>
      </c>
      <c r="AQ4121">
        <f t="shared" si="129"/>
        <v>2.4416000000000002</v>
      </c>
    </row>
    <row r="4122" spans="1:43" x14ac:dyDescent="0.2">
      <c r="A4122" t="str">
        <f t="shared" si="128"/>
        <v>2019_6509</v>
      </c>
      <c r="C4122" s="25">
        <v>4120</v>
      </c>
      <c r="D4122" s="25">
        <v>6509</v>
      </c>
      <c r="E4122" s="25">
        <v>6509</v>
      </c>
      <c r="F4122" s="25" t="s">
        <v>268</v>
      </c>
      <c r="G4122" s="25">
        <v>1.542</v>
      </c>
      <c r="H4122" s="25">
        <v>2019</v>
      </c>
      <c r="I4122" s="25">
        <v>217999337</v>
      </c>
      <c r="J4122" s="25">
        <v>217999337</v>
      </c>
      <c r="K4122" s="25">
        <v>360.7</v>
      </c>
      <c r="L4122" s="25">
        <v>1726240</v>
      </c>
      <c r="M4122" s="25">
        <v>7.9185999999999996</v>
      </c>
      <c r="N4122" s="25">
        <v>213281</v>
      </c>
      <c r="O4122" s="25">
        <v>0.97836000000000001</v>
      </c>
      <c r="P4122" s="25">
        <v>0</v>
      </c>
      <c r="Q4122" s="25">
        <v>0</v>
      </c>
      <c r="R4122" s="25">
        <v>0</v>
      </c>
      <c r="S4122" s="25">
        <v>0</v>
      </c>
      <c r="T4122" s="25">
        <v>0</v>
      </c>
      <c r="U4122" s="25">
        <v>0</v>
      </c>
      <c r="V4122" s="25">
        <v>0</v>
      </c>
      <c r="W4122" s="25">
        <v>0</v>
      </c>
      <c r="X4122" s="25">
        <v>0</v>
      </c>
      <c r="Y4122" s="25">
        <v>0</v>
      </c>
      <c r="Z4122" s="25">
        <v>1939521</v>
      </c>
      <c r="AA4122" s="25">
        <v>8.8969000000000005</v>
      </c>
      <c r="AB4122" s="25">
        <v>250000</v>
      </c>
      <c r="AC4122" s="25">
        <v>1.14679</v>
      </c>
      <c r="AD4122" s="25">
        <v>0</v>
      </c>
      <c r="AE4122" s="25">
        <v>0</v>
      </c>
      <c r="AF4122" s="25">
        <v>146060</v>
      </c>
      <c r="AG4122" s="25">
        <v>0.67</v>
      </c>
      <c r="AH4122" s="25">
        <v>71940</v>
      </c>
      <c r="AI4122" s="25">
        <v>0.33</v>
      </c>
      <c r="AJ4122" s="25">
        <v>0</v>
      </c>
      <c r="AK4122" s="25">
        <v>0</v>
      </c>
      <c r="AL4122" s="25">
        <v>0</v>
      </c>
      <c r="AM4122" s="25">
        <v>0</v>
      </c>
      <c r="AN4122" s="25">
        <v>2407685</v>
      </c>
      <c r="AO4122" s="25">
        <v>11.043699999999999</v>
      </c>
      <c r="AQ4122">
        <f t="shared" si="129"/>
        <v>0</v>
      </c>
    </row>
    <row r="4123" spans="1:43" x14ac:dyDescent="0.2">
      <c r="A4123" t="str">
        <f t="shared" si="128"/>
        <v>2019_6512</v>
      </c>
      <c r="C4123" s="25">
        <v>4121</v>
      </c>
      <c r="D4123" s="25">
        <v>6512</v>
      </c>
      <c r="E4123" s="25">
        <v>6512</v>
      </c>
      <c r="F4123" s="25" t="s">
        <v>269</v>
      </c>
      <c r="G4123" s="25">
        <v>1.7130000000000001</v>
      </c>
      <c r="H4123" s="25">
        <v>2019</v>
      </c>
      <c r="I4123" s="25">
        <v>119285442</v>
      </c>
      <c r="J4123" s="25">
        <v>119285442</v>
      </c>
      <c r="K4123" s="25">
        <v>339.5</v>
      </c>
      <c r="L4123" s="25">
        <v>1157651</v>
      </c>
      <c r="M4123" s="25">
        <v>9.7049000000000003</v>
      </c>
      <c r="N4123" s="25">
        <v>111789</v>
      </c>
      <c r="O4123" s="25">
        <v>0.93715999999999999</v>
      </c>
      <c r="P4123" s="25">
        <v>0</v>
      </c>
      <c r="Q4123" s="25">
        <v>0</v>
      </c>
      <c r="R4123" s="25">
        <v>0</v>
      </c>
      <c r="S4123" s="25">
        <v>0</v>
      </c>
      <c r="T4123" s="25">
        <v>0</v>
      </c>
      <c r="U4123" s="25">
        <v>0</v>
      </c>
      <c r="V4123" s="25">
        <v>0</v>
      </c>
      <c r="W4123" s="25">
        <v>0</v>
      </c>
      <c r="X4123" s="25">
        <v>0</v>
      </c>
      <c r="Y4123" s="25">
        <v>0</v>
      </c>
      <c r="Z4123" s="25">
        <v>1269440</v>
      </c>
      <c r="AA4123" s="25">
        <v>10.641999999999999</v>
      </c>
      <c r="AB4123" s="25">
        <v>274000</v>
      </c>
      <c r="AC4123" s="25">
        <v>2.2970100000000002</v>
      </c>
      <c r="AD4123" s="25">
        <v>0</v>
      </c>
      <c r="AE4123" s="25">
        <v>0</v>
      </c>
      <c r="AF4123" s="25">
        <v>0</v>
      </c>
      <c r="AG4123" s="25">
        <v>0</v>
      </c>
      <c r="AH4123" s="25">
        <v>39364</v>
      </c>
      <c r="AI4123" s="25">
        <v>0.33</v>
      </c>
      <c r="AJ4123" s="25">
        <v>0</v>
      </c>
      <c r="AK4123" s="25">
        <v>0</v>
      </c>
      <c r="AL4123" s="25">
        <v>0</v>
      </c>
      <c r="AM4123" s="25">
        <v>0</v>
      </c>
      <c r="AN4123" s="25">
        <v>1582706</v>
      </c>
      <c r="AO4123" s="25">
        <v>13.2691</v>
      </c>
      <c r="AQ4123">
        <f t="shared" si="129"/>
        <v>0</v>
      </c>
    </row>
    <row r="4124" spans="1:43" x14ac:dyDescent="0.2">
      <c r="A4124" t="str">
        <f t="shared" si="128"/>
        <v>2019_6516</v>
      </c>
      <c r="C4124" s="25">
        <v>4122</v>
      </c>
      <c r="D4124" s="25">
        <v>6516</v>
      </c>
      <c r="E4124" s="25">
        <v>6516</v>
      </c>
      <c r="F4124" s="25" t="s">
        <v>270</v>
      </c>
      <c r="G4124" s="25">
        <v>0.88</v>
      </c>
      <c r="H4124" s="25">
        <v>2019</v>
      </c>
      <c r="I4124" s="25">
        <v>135134289</v>
      </c>
      <c r="J4124" s="25">
        <v>135134289</v>
      </c>
      <c r="K4124" s="25">
        <v>143</v>
      </c>
      <c r="L4124" s="25">
        <v>1044269</v>
      </c>
      <c r="M4124" s="25">
        <v>7.7275999999999998</v>
      </c>
      <c r="N4124" s="25">
        <v>58224</v>
      </c>
      <c r="O4124" s="25">
        <v>0.43086000000000002</v>
      </c>
      <c r="P4124" s="25">
        <v>236289</v>
      </c>
      <c r="Q4124" s="25">
        <v>1.74855</v>
      </c>
      <c r="R4124" s="25">
        <v>0</v>
      </c>
      <c r="S4124" s="25">
        <v>0</v>
      </c>
      <c r="T4124" s="25">
        <v>0</v>
      </c>
      <c r="U4124" s="25">
        <v>0</v>
      </c>
      <c r="V4124" s="25">
        <v>0</v>
      </c>
      <c r="W4124" s="25">
        <v>0</v>
      </c>
      <c r="X4124" s="25">
        <v>0</v>
      </c>
      <c r="Y4124" s="25">
        <v>0</v>
      </c>
      <c r="Z4124" s="25">
        <v>1338782</v>
      </c>
      <c r="AA4124" s="25">
        <v>9.9070999999999998</v>
      </c>
      <c r="AB4124" s="25">
        <v>0</v>
      </c>
      <c r="AC4124" s="25">
        <v>0</v>
      </c>
      <c r="AD4124" s="25">
        <v>0</v>
      </c>
      <c r="AE4124" s="25">
        <v>0</v>
      </c>
      <c r="AF4124" s="25">
        <v>0</v>
      </c>
      <c r="AG4124" s="25">
        <v>0</v>
      </c>
      <c r="AH4124" s="25">
        <v>44594</v>
      </c>
      <c r="AI4124" s="25">
        <v>0.33</v>
      </c>
      <c r="AJ4124" s="25">
        <v>0</v>
      </c>
      <c r="AK4124" s="25">
        <v>0</v>
      </c>
      <c r="AL4124" s="25">
        <v>0</v>
      </c>
      <c r="AM4124" s="25">
        <v>0</v>
      </c>
      <c r="AN4124" s="25">
        <v>1383353</v>
      </c>
      <c r="AO4124" s="25">
        <v>10.2371</v>
      </c>
      <c r="AQ4124">
        <f t="shared" si="129"/>
        <v>0</v>
      </c>
    </row>
    <row r="4125" spans="1:43" x14ac:dyDescent="0.2">
      <c r="A4125" t="str">
        <f t="shared" si="128"/>
        <v>2019_6534</v>
      </c>
      <c r="C4125" s="25">
        <v>4123</v>
      </c>
      <c r="D4125" s="25">
        <v>6534</v>
      </c>
      <c r="E4125" s="25">
        <v>6534</v>
      </c>
      <c r="F4125" s="25" t="s">
        <v>271</v>
      </c>
      <c r="G4125" s="25">
        <v>2.069</v>
      </c>
      <c r="H4125" s="25">
        <v>2019</v>
      </c>
      <c r="I4125" s="25">
        <v>265680650</v>
      </c>
      <c r="J4125" s="25">
        <v>268730599</v>
      </c>
      <c r="K4125" s="25">
        <v>701</v>
      </c>
      <c r="L4125" s="25">
        <v>2328691</v>
      </c>
      <c r="M4125" s="25">
        <v>8.7650000000000006</v>
      </c>
      <c r="N4125" s="25">
        <v>364675</v>
      </c>
      <c r="O4125" s="25">
        <v>1.35703</v>
      </c>
      <c r="P4125" s="25">
        <v>0</v>
      </c>
      <c r="Q4125" s="25">
        <v>0</v>
      </c>
      <c r="R4125" s="25">
        <v>316922</v>
      </c>
      <c r="S4125" s="25">
        <v>1.1928700000000001</v>
      </c>
      <c r="T4125" s="25">
        <v>200000</v>
      </c>
      <c r="U4125" s="25">
        <v>0.75280000000000002</v>
      </c>
      <c r="V4125" s="25">
        <v>516922</v>
      </c>
      <c r="W4125" s="25">
        <v>1.9457</v>
      </c>
      <c r="X4125" s="25">
        <v>0</v>
      </c>
      <c r="Y4125" s="25">
        <v>0</v>
      </c>
      <c r="Z4125" s="25">
        <v>3210288</v>
      </c>
      <c r="AA4125" s="25">
        <v>12.0677</v>
      </c>
      <c r="AB4125" s="25">
        <v>220000</v>
      </c>
      <c r="AC4125" s="25">
        <v>0.82806000000000002</v>
      </c>
      <c r="AD4125" s="25">
        <v>0</v>
      </c>
      <c r="AE4125" s="25">
        <v>0</v>
      </c>
      <c r="AF4125" s="25">
        <v>0</v>
      </c>
      <c r="AG4125" s="25">
        <v>0</v>
      </c>
      <c r="AH4125" s="25">
        <v>88681</v>
      </c>
      <c r="AI4125" s="25">
        <v>0.33</v>
      </c>
      <c r="AJ4125" s="25">
        <v>0</v>
      </c>
      <c r="AK4125" s="25">
        <v>0</v>
      </c>
      <c r="AL4125" s="25">
        <v>423943</v>
      </c>
      <c r="AM4125" s="25">
        <v>1.57758</v>
      </c>
      <c r="AN4125" s="25">
        <v>3942676</v>
      </c>
      <c r="AO4125" s="25">
        <v>14.8033</v>
      </c>
      <c r="AQ4125">
        <f t="shared" si="129"/>
        <v>1.9457</v>
      </c>
    </row>
    <row r="4126" spans="1:43" x14ac:dyDescent="0.2">
      <c r="A4126" t="str">
        <f t="shared" si="128"/>
        <v>2019_6561</v>
      </c>
      <c r="C4126" s="25">
        <v>4124</v>
      </c>
      <c r="D4126" s="25">
        <v>6561</v>
      </c>
      <c r="E4126" s="25">
        <v>6561</v>
      </c>
      <c r="F4126" s="25" t="s">
        <v>273</v>
      </c>
      <c r="G4126" s="25">
        <v>1.456</v>
      </c>
      <c r="H4126" s="25">
        <v>2019</v>
      </c>
      <c r="I4126" s="25">
        <v>273372564</v>
      </c>
      <c r="J4126" s="25">
        <v>292204125</v>
      </c>
      <c r="K4126" s="25">
        <v>373.1</v>
      </c>
      <c r="L4126" s="25">
        <v>1912582</v>
      </c>
      <c r="M4126" s="25">
        <v>6.9962</v>
      </c>
      <c r="N4126" s="25">
        <v>38142</v>
      </c>
      <c r="O4126" s="25">
        <v>0.13053000000000001</v>
      </c>
      <c r="P4126" s="25">
        <v>0</v>
      </c>
      <c r="Q4126" s="25">
        <v>0</v>
      </c>
      <c r="R4126" s="25">
        <v>0</v>
      </c>
      <c r="S4126" s="25">
        <v>0</v>
      </c>
      <c r="T4126" s="25">
        <v>633000</v>
      </c>
      <c r="U4126" s="25">
        <v>2.3155000000000001</v>
      </c>
      <c r="V4126" s="25">
        <v>633000</v>
      </c>
      <c r="W4126" s="25">
        <v>2.3155000000000001</v>
      </c>
      <c r="X4126" s="25">
        <v>0</v>
      </c>
      <c r="Y4126" s="25">
        <v>0</v>
      </c>
      <c r="Z4126" s="25">
        <v>2583724</v>
      </c>
      <c r="AA4126" s="25">
        <v>9.4422999999999995</v>
      </c>
      <c r="AB4126" s="25">
        <v>90000</v>
      </c>
      <c r="AC4126" s="25">
        <v>0.32922000000000001</v>
      </c>
      <c r="AD4126" s="25">
        <v>0</v>
      </c>
      <c r="AE4126" s="25">
        <v>0</v>
      </c>
      <c r="AF4126" s="25">
        <v>0</v>
      </c>
      <c r="AG4126" s="25">
        <v>0</v>
      </c>
      <c r="AH4126" s="25">
        <v>96427</v>
      </c>
      <c r="AI4126" s="25">
        <v>0.33</v>
      </c>
      <c r="AJ4126" s="25">
        <v>0</v>
      </c>
      <c r="AK4126" s="25">
        <v>0</v>
      </c>
      <c r="AL4126" s="25">
        <v>0</v>
      </c>
      <c r="AM4126" s="25">
        <v>0</v>
      </c>
      <c r="AN4126" s="25">
        <v>2770075</v>
      </c>
      <c r="AO4126" s="25">
        <v>10.1015</v>
      </c>
      <c r="AQ4126">
        <f t="shared" si="129"/>
        <v>2.3155000000000001</v>
      </c>
    </row>
    <row r="4127" spans="1:43" x14ac:dyDescent="0.2">
      <c r="A4127" t="str">
        <f t="shared" si="128"/>
        <v>2019_6579</v>
      </c>
      <c r="C4127" s="25">
        <v>4125</v>
      </c>
      <c r="D4127" s="25">
        <v>6579</v>
      </c>
      <c r="E4127" s="25">
        <v>6579</v>
      </c>
      <c r="F4127" s="25" t="s">
        <v>274</v>
      </c>
      <c r="G4127" s="25">
        <v>12.635</v>
      </c>
      <c r="H4127" s="25">
        <v>2019</v>
      </c>
      <c r="I4127" s="25">
        <v>1258313010</v>
      </c>
      <c r="J4127" s="25">
        <v>1366941336</v>
      </c>
      <c r="K4127" s="25">
        <v>3406.3</v>
      </c>
      <c r="L4127" s="25">
        <v>10892533</v>
      </c>
      <c r="M4127" s="25">
        <v>8.6564999999999994</v>
      </c>
      <c r="N4127" s="25">
        <v>1758493</v>
      </c>
      <c r="O4127" s="25">
        <v>1.28644</v>
      </c>
      <c r="P4127" s="25">
        <v>0</v>
      </c>
      <c r="Q4127" s="25">
        <v>0</v>
      </c>
      <c r="R4127" s="25">
        <v>562889</v>
      </c>
      <c r="S4127" s="25">
        <v>0.44734000000000002</v>
      </c>
      <c r="T4127" s="25">
        <v>1408036</v>
      </c>
      <c r="U4127" s="25">
        <v>1.119</v>
      </c>
      <c r="V4127" s="25">
        <v>1970925</v>
      </c>
      <c r="W4127" s="25">
        <v>1.5663</v>
      </c>
      <c r="X4127" s="25">
        <v>0</v>
      </c>
      <c r="Y4127" s="25">
        <v>0</v>
      </c>
      <c r="Z4127" s="25">
        <v>14621951</v>
      </c>
      <c r="AA4127" s="25">
        <v>11.5092</v>
      </c>
      <c r="AB4127" s="25">
        <v>800000</v>
      </c>
      <c r="AC4127" s="25">
        <v>0.63576999999999995</v>
      </c>
      <c r="AD4127" s="25">
        <v>0</v>
      </c>
      <c r="AE4127" s="25">
        <v>0</v>
      </c>
      <c r="AF4127" s="25">
        <v>1831701</v>
      </c>
      <c r="AG4127" s="25">
        <v>1.34</v>
      </c>
      <c r="AH4127" s="25">
        <v>451091</v>
      </c>
      <c r="AI4127" s="25">
        <v>0.33</v>
      </c>
      <c r="AJ4127" s="25">
        <v>169872</v>
      </c>
      <c r="AK4127" s="25">
        <v>0.13500000000000001</v>
      </c>
      <c r="AL4127" s="25">
        <v>5536112</v>
      </c>
      <c r="AM4127" s="25">
        <v>4.05</v>
      </c>
      <c r="AN4127" s="25">
        <v>23410493</v>
      </c>
      <c r="AO4127" s="25">
        <v>18</v>
      </c>
      <c r="AQ4127">
        <f t="shared" si="129"/>
        <v>1.5663</v>
      </c>
    </row>
    <row r="4128" spans="1:43" x14ac:dyDescent="0.2">
      <c r="A4128" t="str">
        <f t="shared" si="128"/>
        <v>2019_6592</v>
      </c>
      <c r="C4128" s="25">
        <v>4126</v>
      </c>
      <c r="D4128" s="25">
        <v>6592</v>
      </c>
      <c r="E4128" s="25">
        <v>6592</v>
      </c>
      <c r="F4128" s="25" t="s">
        <v>276</v>
      </c>
      <c r="G4128" s="25">
        <v>3.3559999999999999</v>
      </c>
      <c r="H4128" s="25">
        <v>2019</v>
      </c>
      <c r="I4128" s="25">
        <v>262799207</v>
      </c>
      <c r="J4128" s="25">
        <v>262799207</v>
      </c>
      <c r="K4128" s="25">
        <v>637.5</v>
      </c>
      <c r="L4128" s="25">
        <v>2340034</v>
      </c>
      <c r="M4128" s="25">
        <v>8.9042999999999992</v>
      </c>
      <c r="N4128" s="25">
        <v>12990</v>
      </c>
      <c r="O4128" s="25">
        <v>4.9430000000000002E-2</v>
      </c>
      <c r="P4128" s="25">
        <v>0</v>
      </c>
      <c r="Q4128" s="25">
        <v>0</v>
      </c>
      <c r="R4128" s="25">
        <v>151773</v>
      </c>
      <c r="S4128" s="25">
        <v>0.57752000000000003</v>
      </c>
      <c r="T4128" s="25">
        <v>160513</v>
      </c>
      <c r="U4128" s="25">
        <v>0.61080000000000001</v>
      </c>
      <c r="V4128" s="25">
        <v>312286</v>
      </c>
      <c r="W4128" s="25">
        <v>1.1882999999999999</v>
      </c>
      <c r="X4128" s="25">
        <v>0</v>
      </c>
      <c r="Y4128" s="25">
        <v>0</v>
      </c>
      <c r="Z4128" s="25">
        <v>2665310</v>
      </c>
      <c r="AA4128" s="25">
        <v>10.141999999999999</v>
      </c>
      <c r="AB4128" s="25">
        <v>150000</v>
      </c>
      <c r="AC4128" s="25">
        <v>0.57077999999999995</v>
      </c>
      <c r="AD4128" s="25">
        <v>0</v>
      </c>
      <c r="AE4128" s="25">
        <v>0</v>
      </c>
      <c r="AF4128" s="25">
        <v>176075</v>
      </c>
      <c r="AG4128" s="25">
        <v>0.67</v>
      </c>
      <c r="AH4128" s="25">
        <v>86724</v>
      </c>
      <c r="AI4128" s="25">
        <v>0.33</v>
      </c>
      <c r="AJ4128" s="25">
        <v>35478</v>
      </c>
      <c r="AK4128" s="25">
        <v>0.13500000000000001</v>
      </c>
      <c r="AL4128" s="25">
        <v>0</v>
      </c>
      <c r="AM4128" s="25">
        <v>0</v>
      </c>
      <c r="AN4128" s="25">
        <v>3113416</v>
      </c>
      <c r="AO4128" s="25">
        <v>11.847799999999999</v>
      </c>
      <c r="AQ4128">
        <f t="shared" si="129"/>
        <v>1.1882999999999999</v>
      </c>
    </row>
    <row r="4129" spans="1:43" x14ac:dyDescent="0.2">
      <c r="A4129" t="str">
        <f t="shared" si="128"/>
        <v>2019_6615</v>
      </c>
      <c r="C4129" s="25">
        <v>4127</v>
      </c>
      <c r="D4129" s="25">
        <v>6615</v>
      </c>
      <c r="E4129" s="25">
        <v>6615</v>
      </c>
      <c r="F4129" s="25" t="s">
        <v>277</v>
      </c>
      <c r="G4129" s="25">
        <v>1.905</v>
      </c>
      <c r="H4129" s="25">
        <v>2019</v>
      </c>
      <c r="I4129" s="25">
        <v>227860532</v>
      </c>
      <c r="J4129" s="25">
        <v>243517470</v>
      </c>
      <c r="K4129" s="25">
        <v>692.3</v>
      </c>
      <c r="L4129" s="25">
        <v>1982155</v>
      </c>
      <c r="M4129" s="25">
        <v>8.6989999999999998</v>
      </c>
      <c r="N4129" s="25">
        <v>33019</v>
      </c>
      <c r="O4129" s="25">
        <v>0.13558999999999999</v>
      </c>
      <c r="P4129" s="25">
        <v>0</v>
      </c>
      <c r="Q4129" s="25">
        <v>0</v>
      </c>
      <c r="R4129" s="25">
        <v>417660</v>
      </c>
      <c r="S4129" s="25">
        <v>1.8329599999999999</v>
      </c>
      <c r="T4129" s="25">
        <v>0</v>
      </c>
      <c r="U4129" s="25">
        <v>0</v>
      </c>
      <c r="V4129" s="25">
        <v>417660</v>
      </c>
      <c r="W4129" s="25">
        <v>1.833</v>
      </c>
      <c r="X4129" s="25">
        <v>0</v>
      </c>
      <c r="Y4129" s="25">
        <v>0</v>
      </c>
      <c r="Z4129" s="25">
        <v>2432834</v>
      </c>
      <c r="AA4129" s="25">
        <v>10.6675</v>
      </c>
      <c r="AB4129" s="25">
        <v>212313</v>
      </c>
      <c r="AC4129" s="25">
        <v>0.93176999999999999</v>
      </c>
      <c r="AD4129" s="25">
        <v>0</v>
      </c>
      <c r="AE4129" s="25">
        <v>0</v>
      </c>
      <c r="AF4129" s="25">
        <v>326313</v>
      </c>
      <c r="AG4129" s="25">
        <v>1.34</v>
      </c>
      <c r="AH4129" s="25">
        <v>80361</v>
      </c>
      <c r="AI4129" s="25">
        <v>0.33</v>
      </c>
      <c r="AJ4129" s="25">
        <v>0</v>
      </c>
      <c r="AK4129" s="25">
        <v>0</v>
      </c>
      <c r="AL4129" s="25">
        <v>672276</v>
      </c>
      <c r="AM4129" s="25">
        <v>2.7606899999999999</v>
      </c>
      <c r="AN4129" s="25">
        <v>3737228</v>
      </c>
      <c r="AO4129" s="25">
        <v>16.03</v>
      </c>
      <c r="AQ4129">
        <f t="shared" si="129"/>
        <v>1.833</v>
      </c>
    </row>
    <row r="4130" spans="1:43" x14ac:dyDescent="0.2">
      <c r="A4130" t="str">
        <f t="shared" si="128"/>
        <v>2019_6651</v>
      </c>
      <c r="C4130" s="25">
        <v>4128</v>
      </c>
      <c r="D4130" s="25">
        <v>6651</v>
      </c>
      <c r="E4130" s="25">
        <v>6651</v>
      </c>
      <c r="F4130" s="25" t="s">
        <v>278</v>
      </c>
      <c r="G4130" s="25">
        <v>1.4059999999999999</v>
      </c>
      <c r="H4130" s="25">
        <v>2019</v>
      </c>
      <c r="I4130" s="25">
        <v>142436730</v>
      </c>
      <c r="J4130" s="25">
        <v>144092118</v>
      </c>
      <c r="K4130" s="25">
        <v>298</v>
      </c>
      <c r="L4130" s="25">
        <v>1210908</v>
      </c>
      <c r="M4130" s="25">
        <v>8.5014000000000003</v>
      </c>
      <c r="N4130" s="25">
        <v>167659</v>
      </c>
      <c r="O4130" s="25">
        <v>1.1635500000000001</v>
      </c>
      <c r="P4130" s="25">
        <v>0</v>
      </c>
      <c r="Q4130" s="25">
        <v>0</v>
      </c>
      <c r="R4130" s="25">
        <v>0</v>
      </c>
      <c r="S4130" s="25">
        <v>0</v>
      </c>
      <c r="T4130" s="25">
        <v>0</v>
      </c>
      <c r="U4130" s="25">
        <v>0</v>
      </c>
      <c r="V4130" s="25">
        <v>0</v>
      </c>
      <c r="W4130" s="25">
        <v>0</v>
      </c>
      <c r="X4130" s="25">
        <v>0</v>
      </c>
      <c r="Y4130" s="25">
        <v>0</v>
      </c>
      <c r="Z4130" s="25">
        <v>1378567</v>
      </c>
      <c r="AA4130" s="25">
        <v>9.6648999999999994</v>
      </c>
      <c r="AB4130" s="25">
        <v>230000</v>
      </c>
      <c r="AC4130" s="25">
        <v>1.6147499999999999</v>
      </c>
      <c r="AD4130" s="25">
        <v>0</v>
      </c>
      <c r="AE4130" s="25">
        <v>0</v>
      </c>
      <c r="AF4130" s="25">
        <v>24521</v>
      </c>
      <c r="AG4130" s="25">
        <v>0.17018</v>
      </c>
      <c r="AH4130" s="25">
        <v>47550</v>
      </c>
      <c r="AI4130" s="25">
        <v>0.33</v>
      </c>
      <c r="AJ4130" s="25">
        <v>0</v>
      </c>
      <c r="AK4130" s="25">
        <v>0</v>
      </c>
      <c r="AL4130" s="25">
        <v>70700</v>
      </c>
      <c r="AM4130" s="25">
        <v>0.49065999999999999</v>
      </c>
      <c r="AN4130" s="25">
        <v>1751256</v>
      </c>
      <c r="AO4130" s="25">
        <v>12.2705</v>
      </c>
      <c r="AQ4130">
        <f t="shared" si="129"/>
        <v>0</v>
      </c>
    </row>
    <row r="4131" spans="1:43" x14ac:dyDescent="0.2">
      <c r="A4131" t="str">
        <f t="shared" si="128"/>
        <v>2019_6660</v>
      </c>
      <c r="C4131" s="25">
        <v>4129</v>
      </c>
      <c r="D4131" s="25">
        <v>6660</v>
      </c>
      <c r="E4131" s="25">
        <v>6660</v>
      </c>
      <c r="F4131" s="25" t="s">
        <v>279</v>
      </c>
      <c r="G4131" s="25">
        <v>6.9660000000000002</v>
      </c>
      <c r="H4131" s="25">
        <v>2019</v>
      </c>
      <c r="I4131" s="25">
        <v>508699248</v>
      </c>
      <c r="J4131" s="25">
        <v>512615997</v>
      </c>
      <c r="K4131" s="25">
        <v>1544</v>
      </c>
      <c r="L4131" s="25">
        <v>4672880</v>
      </c>
      <c r="M4131" s="25">
        <v>9.1859000000000002</v>
      </c>
      <c r="N4131" s="25">
        <v>588265</v>
      </c>
      <c r="O4131" s="25">
        <v>1.14757</v>
      </c>
      <c r="P4131" s="25">
        <v>0</v>
      </c>
      <c r="Q4131" s="25">
        <v>0</v>
      </c>
      <c r="R4131" s="25">
        <v>120797</v>
      </c>
      <c r="S4131" s="25">
        <v>0.23746</v>
      </c>
      <c r="T4131" s="25">
        <v>297651</v>
      </c>
      <c r="U4131" s="25">
        <v>0.58509999999999995</v>
      </c>
      <c r="V4131" s="25">
        <v>418448</v>
      </c>
      <c r="W4131" s="25">
        <v>0.8226</v>
      </c>
      <c r="X4131" s="25">
        <v>0</v>
      </c>
      <c r="Y4131" s="25">
        <v>0</v>
      </c>
      <c r="Z4131" s="25">
        <v>5679593</v>
      </c>
      <c r="AA4131" s="25">
        <v>11.1561</v>
      </c>
      <c r="AB4131" s="25">
        <v>150000</v>
      </c>
      <c r="AC4131" s="25">
        <v>0.29487000000000002</v>
      </c>
      <c r="AD4131" s="25">
        <v>0</v>
      </c>
      <c r="AE4131" s="25">
        <v>0</v>
      </c>
      <c r="AF4131" s="25">
        <v>238698</v>
      </c>
      <c r="AG4131" s="25">
        <v>0.46565000000000001</v>
      </c>
      <c r="AH4131" s="25">
        <v>169163</v>
      </c>
      <c r="AI4131" s="25">
        <v>0.33</v>
      </c>
      <c r="AJ4131" s="25">
        <v>0</v>
      </c>
      <c r="AK4131" s="25">
        <v>0</v>
      </c>
      <c r="AL4131" s="25">
        <v>1676259</v>
      </c>
      <c r="AM4131" s="25">
        <v>3.2700100000000001</v>
      </c>
      <c r="AN4131" s="25">
        <v>7907428</v>
      </c>
      <c r="AO4131" s="25">
        <v>15.5166</v>
      </c>
      <c r="AQ4131">
        <f t="shared" si="129"/>
        <v>0.8226</v>
      </c>
    </row>
    <row r="4132" spans="1:43" x14ac:dyDescent="0.2">
      <c r="A4132" t="str">
        <f t="shared" si="128"/>
        <v>2019_6700</v>
      </c>
      <c r="C4132" s="25">
        <v>4130</v>
      </c>
      <c r="D4132" s="25">
        <v>6700</v>
      </c>
      <c r="E4132" s="25">
        <v>6700</v>
      </c>
      <c r="F4132" s="25" t="s">
        <v>280</v>
      </c>
      <c r="G4132" s="25">
        <v>2.15</v>
      </c>
      <c r="H4132" s="25">
        <v>2019</v>
      </c>
      <c r="I4132" s="25">
        <v>160913331</v>
      </c>
      <c r="J4132" s="25">
        <v>165173305</v>
      </c>
      <c r="K4132" s="25">
        <v>479.9</v>
      </c>
      <c r="L4132" s="25">
        <v>1513656</v>
      </c>
      <c r="M4132" s="25">
        <v>9.4067000000000007</v>
      </c>
      <c r="N4132" s="25">
        <v>244987</v>
      </c>
      <c r="O4132" s="25">
        <v>1.4832099999999999</v>
      </c>
      <c r="P4132" s="25">
        <v>0</v>
      </c>
      <c r="Q4132" s="25">
        <v>0</v>
      </c>
      <c r="R4132" s="25">
        <v>0</v>
      </c>
      <c r="S4132" s="25">
        <v>0</v>
      </c>
      <c r="T4132" s="25">
        <v>0</v>
      </c>
      <c r="U4132" s="25">
        <v>0</v>
      </c>
      <c r="V4132" s="25">
        <v>0</v>
      </c>
      <c r="W4132" s="25">
        <v>0</v>
      </c>
      <c r="X4132" s="25">
        <v>0</v>
      </c>
      <c r="Y4132" s="25">
        <v>0</v>
      </c>
      <c r="Z4132" s="25">
        <v>1758643</v>
      </c>
      <c r="AA4132" s="25">
        <v>10.889900000000001</v>
      </c>
      <c r="AB4132" s="25">
        <v>115000</v>
      </c>
      <c r="AC4132" s="25">
        <v>0.71467000000000003</v>
      </c>
      <c r="AD4132" s="25">
        <v>0</v>
      </c>
      <c r="AE4132" s="25">
        <v>0</v>
      </c>
      <c r="AF4132" s="25">
        <v>221332</v>
      </c>
      <c r="AG4132" s="25">
        <v>1.34</v>
      </c>
      <c r="AH4132" s="25">
        <v>54507</v>
      </c>
      <c r="AI4132" s="25">
        <v>0.33</v>
      </c>
      <c r="AJ4132" s="25">
        <v>0</v>
      </c>
      <c r="AK4132" s="25">
        <v>0</v>
      </c>
      <c r="AL4132" s="25">
        <v>0</v>
      </c>
      <c r="AM4132" s="25">
        <v>0</v>
      </c>
      <c r="AN4132" s="25">
        <v>2149317</v>
      </c>
      <c r="AO4132" s="25">
        <v>13.2745</v>
      </c>
      <c r="AQ4132">
        <f t="shared" si="129"/>
        <v>0</v>
      </c>
    </row>
    <row r="4133" spans="1:43" x14ac:dyDescent="0.2">
      <c r="A4133" t="str">
        <f t="shared" si="128"/>
        <v>2019_6741</v>
      </c>
      <c r="C4133" s="25">
        <v>4131</v>
      </c>
      <c r="D4133" s="25">
        <v>6741</v>
      </c>
      <c r="E4133" s="25">
        <v>6741</v>
      </c>
      <c r="F4133" s="25" t="s">
        <v>281</v>
      </c>
      <c r="G4133" s="25">
        <v>4.24</v>
      </c>
      <c r="H4133" s="25">
        <v>2019</v>
      </c>
      <c r="I4133" s="25">
        <v>392859079</v>
      </c>
      <c r="J4133" s="25">
        <v>402004152</v>
      </c>
      <c r="K4133" s="25">
        <v>845.9</v>
      </c>
      <c r="L4133" s="25">
        <v>3429097</v>
      </c>
      <c r="M4133" s="25">
        <v>8.7286000000000001</v>
      </c>
      <c r="N4133" s="25">
        <v>421065</v>
      </c>
      <c r="O4133" s="25">
        <v>1.04741</v>
      </c>
      <c r="P4133" s="25">
        <v>0</v>
      </c>
      <c r="Q4133" s="25">
        <v>0</v>
      </c>
      <c r="R4133" s="25">
        <v>103120</v>
      </c>
      <c r="S4133" s="25">
        <v>0.26249</v>
      </c>
      <c r="T4133" s="25">
        <v>100000</v>
      </c>
      <c r="U4133" s="25">
        <v>0.2545</v>
      </c>
      <c r="V4133" s="25">
        <v>203120</v>
      </c>
      <c r="W4133" s="25">
        <v>0.51700000000000002</v>
      </c>
      <c r="X4133" s="25">
        <v>0</v>
      </c>
      <c r="Y4133" s="25">
        <v>0</v>
      </c>
      <c r="Z4133" s="25">
        <v>4053282</v>
      </c>
      <c r="AA4133" s="25">
        <v>10.292999999999999</v>
      </c>
      <c r="AB4133" s="25">
        <v>250000</v>
      </c>
      <c r="AC4133" s="25">
        <v>0.63636000000000004</v>
      </c>
      <c r="AD4133" s="25">
        <v>0</v>
      </c>
      <c r="AE4133" s="25">
        <v>0</v>
      </c>
      <c r="AF4133" s="25">
        <v>0</v>
      </c>
      <c r="AG4133" s="25">
        <v>0</v>
      </c>
      <c r="AH4133" s="25">
        <v>132661</v>
      </c>
      <c r="AI4133" s="25">
        <v>0.33</v>
      </c>
      <c r="AJ4133" s="25">
        <v>0</v>
      </c>
      <c r="AK4133" s="25">
        <v>0</v>
      </c>
      <c r="AL4133" s="25">
        <v>0</v>
      </c>
      <c r="AM4133" s="25">
        <v>0</v>
      </c>
      <c r="AN4133" s="25">
        <v>4435960</v>
      </c>
      <c r="AO4133" s="25">
        <v>11.259399999999999</v>
      </c>
      <c r="AQ4133">
        <f t="shared" si="129"/>
        <v>0.51700000000000002</v>
      </c>
    </row>
    <row r="4134" spans="1:43" x14ac:dyDescent="0.2">
      <c r="A4134" t="str">
        <f t="shared" si="128"/>
        <v>2019_6759</v>
      </c>
      <c r="C4134" s="25">
        <v>4132</v>
      </c>
      <c r="D4134" s="25">
        <v>6759</v>
      </c>
      <c r="E4134" s="25">
        <v>6759</v>
      </c>
      <c r="F4134" s="25" t="s">
        <v>283</v>
      </c>
      <c r="G4134" s="25">
        <v>3.4</v>
      </c>
      <c r="H4134" s="25">
        <v>2019</v>
      </c>
      <c r="I4134" s="25">
        <v>206331735</v>
      </c>
      <c r="J4134" s="25">
        <v>209939574</v>
      </c>
      <c r="K4134" s="25">
        <v>618.20000000000005</v>
      </c>
      <c r="L4134" s="25">
        <v>2102844</v>
      </c>
      <c r="M4134" s="25">
        <v>10.191599999999999</v>
      </c>
      <c r="N4134" s="25">
        <v>102177</v>
      </c>
      <c r="O4134" s="25">
        <v>0.48670000000000002</v>
      </c>
      <c r="P4134" s="25">
        <v>0</v>
      </c>
      <c r="Q4134" s="25">
        <v>0</v>
      </c>
      <c r="R4134" s="25">
        <v>258859</v>
      </c>
      <c r="S4134" s="25">
        <v>1.25458</v>
      </c>
      <c r="T4134" s="25">
        <v>185000</v>
      </c>
      <c r="U4134" s="25">
        <v>0.89659999999999995</v>
      </c>
      <c r="V4134" s="25">
        <v>443859</v>
      </c>
      <c r="W4134" s="25">
        <v>2.1511999999999998</v>
      </c>
      <c r="X4134" s="25">
        <v>0</v>
      </c>
      <c r="Y4134" s="25">
        <v>0</v>
      </c>
      <c r="Z4134" s="25">
        <v>2648880</v>
      </c>
      <c r="AA4134" s="25">
        <v>12.829499999999999</v>
      </c>
      <c r="AB4134" s="25">
        <v>230000</v>
      </c>
      <c r="AC4134" s="25">
        <v>1.1147100000000001</v>
      </c>
      <c r="AD4134" s="25">
        <v>0</v>
      </c>
      <c r="AE4134" s="25">
        <v>0</v>
      </c>
      <c r="AF4134" s="25">
        <v>109046</v>
      </c>
      <c r="AG4134" s="25">
        <v>0.51941999999999999</v>
      </c>
      <c r="AH4134" s="25">
        <v>69280</v>
      </c>
      <c r="AI4134" s="25">
        <v>0.33</v>
      </c>
      <c r="AJ4134" s="25">
        <v>0</v>
      </c>
      <c r="AK4134" s="25">
        <v>0</v>
      </c>
      <c r="AL4134" s="25">
        <v>0</v>
      </c>
      <c r="AM4134" s="25">
        <v>0</v>
      </c>
      <c r="AN4134" s="25">
        <v>3056944</v>
      </c>
      <c r="AO4134" s="25">
        <v>14.7936</v>
      </c>
      <c r="AQ4134">
        <f t="shared" si="129"/>
        <v>2.1511999999999998</v>
      </c>
    </row>
    <row r="4135" spans="1:43" x14ac:dyDescent="0.2">
      <c r="A4135" t="str">
        <f t="shared" si="128"/>
        <v>2019_6762</v>
      </c>
      <c r="C4135" s="25">
        <v>4133</v>
      </c>
      <c r="D4135" s="25">
        <v>6762</v>
      </c>
      <c r="E4135" s="25">
        <v>6762</v>
      </c>
      <c r="F4135" s="25" t="s">
        <v>284</v>
      </c>
      <c r="G4135" s="25">
        <v>1.9079999999999999</v>
      </c>
      <c r="H4135" s="25">
        <v>2019</v>
      </c>
      <c r="I4135" s="25">
        <v>209771170</v>
      </c>
      <c r="J4135" s="25">
        <v>214634118</v>
      </c>
      <c r="K4135" s="25">
        <v>680.2</v>
      </c>
      <c r="L4135" s="25">
        <v>1869122</v>
      </c>
      <c r="M4135" s="25">
        <v>8.9102999999999994</v>
      </c>
      <c r="N4135" s="25">
        <v>7619</v>
      </c>
      <c r="O4135" s="25">
        <v>3.5499999999999997E-2</v>
      </c>
      <c r="P4135" s="25">
        <v>0</v>
      </c>
      <c r="Q4135" s="25">
        <v>0</v>
      </c>
      <c r="R4135" s="25">
        <v>290000</v>
      </c>
      <c r="S4135" s="25">
        <v>1.38246</v>
      </c>
      <c r="T4135" s="25">
        <v>0</v>
      </c>
      <c r="U4135" s="25">
        <v>0</v>
      </c>
      <c r="V4135" s="25">
        <v>290000</v>
      </c>
      <c r="W4135" s="25">
        <v>1.3825000000000001</v>
      </c>
      <c r="X4135" s="25">
        <v>0</v>
      </c>
      <c r="Y4135" s="25">
        <v>0</v>
      </c>
      <c r="Z4135" s="25">
        <v>2166741</v>
      </c>
      <c r="AA4135" s="25">
        <v>10.3283</v>
      </c>
      <c r="AB4135" s="25">
        <v>400000</v>
      </c>
      <c r="AC4135" s="25">
        <v>1.9068400000000001</v>
      </c>
      <c r="AD4135" s="25">
        <v>0</v>
      </c>
      <c r="AE4135" s="25">
        <v>0</v>
      </c>
      <c r="AF4135" s="25">
        <v>222745</v>
      </c>
      <c r="AG4135" s="25">
        <v>1.03779</v>
      </c>
      <c r="AH4135" s="25">
        <v>70829</v>
      </c>
      <c r="AI4135" s="25">
        <v>0.33</v>
      </c>
      <c r="AJ4135" s="25">
        <v>0</v>
      </c>
      <c r="AK4135" s="25">
        <v>0</v>
      </c>
      <c r="AL4135" s="25">
        <v>257560</v>
      </c>
      <c r="AM4135" s="25">
        <v>1.2</v>
      </c>
      <c r="AN4135" s="25">
        <v>3125826</v>
      </c>
      <c r="AO4135" s="25">
        <v>14.802899999999999</v>
      </c>
      <c r="AQ4135">
        <f t="shared" si="129"/>
        <v>1.3825000000000001</v>
      </c>
    </row>
    <row r="4136" spans="1:43" x14ac:dyDescent="0.2">
      <c r="A4136" t="str">
        <f t="shared" si="128"/>
        <v>2019_6768</v>
      </c>
      <c r="C4136" s="25">
        <v>4134</v>
      </c>
      <c r="D4136" s="25">
        <v>6768</v>
      </c>
      <c r="E4136" s="25">
        <v>6768</v>
      </c>
      <c r="F4136" s="25" t="s">
        <v>285</v>
      </c>
      <c r="G4136" s="25">
        <v>9.4949999999999992</v>
      </c>
      <c r="H4136" s="25">
        <v>2019</v>
      </c>
      <c r="I4136" s="25">
        <v>470513449</v>
      </c>
      <c r="J4136" s="25">
        <v>478358220</v>
      </c>
      <c r="K4136" s="25">
        <v>1778.1</v>
      </c>
      <c r="L4136" s="25">
        <v>4611278</v>
      </c>
      <c r="M4136" s="25">
        <v>9.8004999999999995</v>
      </c>
      <c r="N4136" s="25">
        <v>13035</v>
      </c>
      <c r="O4136" s="25">
        <v>2.725E-2</v>
      </c>
      <c r="P4136" s="25">
        <v>0</v>
      </c>
      <c r="Q4136" s="25">
        <v>0</v>
      </c>
      <c r="R4136" s="25">
        <v>0</v>
      </c>
      <c r="S4136" s="25">
        <v>0</v>
      </c>
      <c r="T4136" s="25">
        <v>0</v>
      </c>
      <c r="U4136" s="25">
        <v>0</v>
      </c>
      <c r="V4136" s="25">
        <v>0</v>
      </c>
      <c r="W4136" s="25">
        <v>0</v>
      </c>
      <c r="X4136" s="25">
        <v>0</v>
      </c>
      <c r="Y4136" s="25">
        <v>0</v>
      </c>
      <c r="Z4136" s="25">
        <v>4624313</v>
      </c>
      <c r="AA4136" s="25">
        <v>9.8277999999999999</v>
      </c>
      <c r="AB4136" s="25">
        <v>1378944</v>
      </c>
      <c r="AC4136" s="25">
        <v>2.93072</v>
      </c>
      <c r="AD4136" s="25">
        <v>0</v>
      </c>
      <c r="AE4136" s="25">
        <v>0</v>
      </c>
      <c r="AF4136" s="25">
        <v>478358</v>
      </c>
      <c r="AG4136" s="25">
        <v>1</v>
      </c>
      <c r="AH4136" s="25">
        <v>157858</v>
      </c>
      <c r="AI4136" s="25">
        <v>0.33</v>
      </c>
      <c r="AJ4136" s="25">
        <v>0</v>
      </c>
      <c r="AK4136" s="25">
        <v>0</v>
      </c>
      <c r="AL4136" s="25">
        <v>746963</v>
      </c>
      <c r="AM4136" s="25">
        <v>1.56151</v>
      </c>
      <c r="AN4136" s="25">
        <v>7389284</v>
      </c>
      <c r="AO4136" s="25">
        <v>15.65</v>
      </c>
      <c r="AQ4136">
        <f t="shared" si="129"/>
        <v>0</v>
      </c>
    </row>
    <row r="4137" spans="1:43" x14ac:dyDescent="0.2">
      <c r="A4137" t="str">
        <f t="shared" si="128"/>
        <v>2019_6795</v>
      </c>
      <c r="C4137" s="25">
        <v>4135</v>
      </c>
      <c r="D4137" s="25">
        <v>6795</v>
      </c>
      <c r="E4137" s="25">
        <v>6795</v>
      </c>
      <c r="F4137" s="25" t="s">
        <v>286</v>
      </c>
      <c r="G4137" s="25">
        <v>73.387</v>
      </c>
      <c r="H4137" s="25">
        <v>2019</v>
      </c>
      <c r="I4137" s="25">
        <v>2669975767</v>
      </c>
      <c r="J4137" s="25">
        <v>2963191876</v>
      </c>
      <c r="K4137" s="25">
        <v>10878.8</v>
      </c>
      <c r="L4137" s="25">
        <v>27869655</v>
      </c>
      <c r="M4137" s="25">
        <v>10.4382</v>
      </c>
      <c r="N4137" s="25">
        <v>4750716</v>
      </c>
      <c r="O4137" s="25">
        <v>1.60324</v>
      </c>
      <c r="P4137" s="25">
        <v>0</v>
      </c>
      <c r="Q4137" s="25">
        <v>0</v>
      </c>
      <c r="R4137" s="25">
        <v>1684222</v>
      </c>
      <c r="S4137" s="25">
        <v>0.63080000000000003</v>
      </c>
      <c r="T4137" s="25">
        <v>902119</v>
      </c>
      <c r="U4137" s="25">
        <v>0.33789999999999998</v>
      </c>
      <c r="V4137" s="25">
        <v>2586341</v>
      </c>
      <c r="W4137" s="25">
        <v>0.96870000000000001</v>
      </c>
      <c r="X4137" s="25">
        <v>0</v>
      </c>
      <c r="Y4137" s="25">
        <v>0</v>
      </c>
      <c r="Z4137" s="25">
        <v>35206712</v>
      </c>
      <c r="AA4137" s="25">
        <v>13.0101</v>
      </c>
      <c r="AB4137" s="25">
        <v>1500000</v>
      </c>
      <c r="AC4137" s="25">
        <v>0.56179999999999997</v>
      </c>
      <c r="AD4137" s="25">
        <v>0</v>
      </c>
      <c r="AE4137" s="25">
        <v>0</v>
      </c>
      <c r="AF4137" s="25">
        <v>1985339</v>
      </c>
      <c r="AG4137" s="25">
        <v>0.67</v>
      </c>
      <c r="AH4137" s="25">
        <v>977853</v>
      </c>
      <c r="AI4137" s="25">
        <v>0.33</v>
      </c>
      <c r="AJ4137" s="25">
        <v>0</v>
      </c>
      <c r="AK4137" s="25">
        <v>0</v>
      </c>
      <c r="AL4137" s="25">
        <v>0</v>
      </c>
      <c r="AM4137" s="25">
        <v>0</v>
      </c>
      <c r="AN4137" s="25">
        <v>39669383</v>
      </c>
      <c r="AO4137" s="25">
        <v>14.571899999999999</v>
      </c>
      <c r="AQ4137">
        <f t="shared" si="129"/>
        <v>0.96870000000000001</v>
      </c>
    </row>
    <row r="4138" spans="1:43" x14ac:dyDescent="0.2">
      <c r="A4138" t="str">
        <f t="shared" si="128"/>
        <v>2019_6822</v>
      </c>
      <c r="C4138" s="25">
        <v>4136</v>
      </c>
      <c r="D4138" s="25">
        <v>6822</v>
      </c>
      <c r="E4138" s="25">
        <v>6822</v>
      </c>
      <c r="F4138" s="25" t="s">
        <v>287</v>
      </c>
      <c r="G4138" s="25">
        <v>32.579000000000001</v>
      </c>
      <c r="H4138" s="25">
        <v>2019</v>
      </c>
      <c r="I4138" s="25">
        <v>3801891221</v>
      </c>
      <c r="J4138" s="25">
        <v>4433251199</v>
      </c>
      <c r="K4138" s="25">
        <v>10599.7</v>
      </c>
      <c r="L4138" s="25">
        <v>32701114</v>
      </c>
      <c r="M4138" s="25">
        <v>8.6013000000000002</v>
      </c>
      <c r="N4138" s="25">
        <v>5422084</v>
      </c>
      <c r="O4138" s="25">
        <v>1.22305</v>
      </c>
      <c r="P4138" s="25">
        <v>0</v>
      </c>
      <c r="Q4138" s="25">
        <v>0</v>
      </c>
      <c r="R4138" s="25">
        <v>5938908</v>
      </c>
      <c r="S4138" s="25">
        <v>1.56209</v>
      </c>
      <c r="T4138" s="25">
        <v>2153707</v>
      </c>
      <c r="U4138" s="25">
        <v>0.5665</v>
      </c>
      <c r="V4138" s="25">
        <v>8092615</v>
      </c>
      <c r="W4138" s="25">
        <v>2.1286</v>
      </c>
      <c r="X4138" s="25">
        <v>0</v>
      </c>
      <c r="Y4138" s="25">
        <v>0</v>
      </c>
      <c r="Z4138" s="25">
        <v>46215813</v>
      </c>
      <c r="AA4138" s="25">
        <v>11.9529</v>
      </c>
      <c r="AB4138" s="25">
        <v>700000</v>
      </c>
      <c r="AC4138" s="25">
        <v>0.18412000000000001</v>
      </c>
      <c r="AD4138" s="25">
        <v>0</v>
      </c>
      <c r="AE4138" s="25">
        <v>0</v>
      </c>
      <c r="AF4138" s="25">
        <v>5940557</v>
      </c>
      <c r="AG4138" s="25">
        <v>1.34</v>
      </c>
      <c r="AH4138" s="25">
        <v>1462973</v>
      </c>
      <c r="AI4138" s="25">
        <v>0.33</v>
      </c>
      <c r="AJ4138" s="25">
        <v>0</v>
      </c>
      <c r="AK4138" s="25">
        <v>0</v>
      </c>
      <c r="AL4138" s="25">
        <v>17952718</v>
      </c>
      <c r="AM4138" s="25">
        <v>4.0495599999999996</v>
      </c>
      <c r="AN4138" s="25">
        <v>72268931</v>
      </c>
      <c r="AO4138" s="25">
        <v>17.8566</v>
      </c>
      <c r="AQ4138">
        <f t="shared" si="129"/>
        <v>2.1286</v>
      </c>
    </row>
    <row r="4139" spans="1:43" x14ac:dyDescent="0.2">
      <c r="A4139" t="str">
        <f t="shared" si="128"/>
        <v>2019_6840</v>
      </c>
      <c r="C4139" s="25">
        <v>4137</v>
      </c>
      <c r="D4139" s="25">
        <v>6840</v>
      </c>
      <c r="E4139" s="25">
        <v>6840</v>
      </c>
      <c r="F4139" s="25" t="s">
        <v>288</v>
      </c>
      <c r="G4139" s="25">
        <v>7.3659999999999997</v>
      </c>
      <c r="H4139" s="25">
        <v>2019</v>
      </c>
      <c r="I4139" s="25">
        <v>698337959</v>
      </c>
      <c r="J4139" s="25">
        <v>772532042</v>
      </c>
      <c r="K4139" s="25">
        <v>2079.5</v>
      </c>
      <c r="L4139" s="25">
        <v>6214956</v>
      </c>
      <c r="M4139" s="25">
        <v>8.8995999999999995</v>
      </c>
      <c r="N4139" s="25">
        <v>213930</v>
      </c>
      <c r="O4139" s="25">
        <v>0.27692</v>
      </c>
      <c r="P4139" s="25">
        <v>0</v>
      </c>
      <c r="Q4139" s="25">
        <v>0</v>
      </c>
      <c r="R4139" s="25">
        <v>0</v>
      </c>
      <c r="S4139" s="25">
        <v>0</v>
      </c>
      <c r="T4139" s="25">
        <v>0</v>
      </c>
      <c r="U4139" s="25">
        <v>0</v>
      </c>
      <c r="V4139" s="25">
        <v>0</v>
      </c>
      <c r="W4139" s="25">
        <v>0</v>
      </c>
      <c r="X4139" s="25">
        <v>0</v>
      </c>
      <c r="Y4139" s="25">
        <v>0</v>
      </c>
      <c r="Z4139" s="25">
        <v>6428886</v>
      </c>
      <c r="AA4139" s="25">
        <v>9.1766000000000005</v>
      </c>
      <c r="AB4139" s="25">
        <v>400000</v>
      </c>
      <c r="AC4139" s="25">
        <v>0.57279000000000002</v>
      </c>
      <c r="AD4139" s="25">
        <v>0</v>
      </c>
      <c r="AE4139" s="25">
        <v>0</v>
      </c>
      <c r="AF4139" s="25">
        <v>0</v>
      </c>
      <c r="AG4139" s="25">
        <v>0</v>
      </c>
      <c r="AH4139" s="25">
        <v>254936</v>
      </c>
      <c r="AI4139" s="25">
        <v>0.33</v>
      </c>
      <c r="AJ4139" s="25">
        <v>0</v>
      </c>
      <c r="AK4139" s="25">
        <v>0</v>
      </c>
      <c r="AL4139" s="25">
        <v>2084531</v>
      </c>
      <c r="AM4139" s="25">
        <v>2.6983100000000002</v>
      </c>
      <c r="AN4139" s="25">
        <v>9167513</v>
      </c>
      <c r="AO4139" s="25">
        <v>12.777699999999999</v>
      </c>
      <c r="AQ4139">
        <f t="shared" si="129"/>
        <v>0</v>
      </c>
    </row>
    <row r="4140" spans="1:43" x14ac:dyDescent="0.2">
      <c r="A4140" t="str">
        <f t="shared" si="128"/>
        <v>2019_6854</v>
      </c>
      <c r="C4140" s="25">
        <v>4138</v>
      </c>
      <c r="D4140" s="25">
        <v>6854</v>
      </c>
      <c r="E4140" s="25">
        <v>6854</v>
      </c>
      <c r="F4140" s="25" t="s">
        <v>289</v>
      </c>
      <c r="G4140" s="25">
        <v>3.3029999999999999</v>
      </c>
      <c r="H4140" s="25">
        <v>2019</v>
      </c>
      <c r="I4140" s="25">
        <v>231484172</v>
      </c>
      <c r="J4140" s="25">
        <v>231484172</v>
      </c>
      <c r="K4140" s="25">
        <v>575.6</v>
      </c>
      <c r="L4140" s="25">
        <v>2025560</v>
      </c>
      <c r="M4140" s="25">
        <v>8.7502999999999993</v>
      </c>
      <c r="N4140" s="25">
        <v>254011</v>
      </c>
      <c r="O4140" s="25">
        <v>1.09731</v>
      </c>
      <c r="P4140" s="25">
        <v>0</v>
      </c>
      <c r="Q4140" s="25">
        <v>0</v>
      </c>
      <c r="R4140" s="25">
        <v>0</v>
      </c>
      <c r="S4140" s="25">
        <v>0</v>
      </c>
      <c r="T4140" s="25">
        <v>0</v>
      </c>
      <c r="U4140" s="25">
        <v>0</v>
      </c>
      <c r="V4140" s="25">
        <v>0</v>
      </c>
      <c r="W4140" s="25">
        <v>0</v>
      </c>
      <c r="X4140" s="25">
        <v>0</v>
      </c>
      <c r="Y4140" s="25">
        <v>0</v>
      </c>
      <c r="Z4140" s="25">
        <v>2279571</v>
      </c>
      <c r="AA4140" s="25">
        <v>9.8475999999999999</v>
      </c>
      <c r="AB4140" s="25">
        <v>100000</v>
      </c>
      <c r="AC4140" s="25">
        <v>0.43198999999999999</v>
      </c>
      <c r="AD4140" s="25">
        <v>0</v>
      </c>
      <c r="AE4140" s="25">
        <v>0</v>
      </c>
      <c r="AF4140" s="25">
        <v>0</v>
      </c>
      <c r="AG4140" s="25">
        <v>0</v>
      </c>
      <c r="AH4140" s="25">
        <v>76390</v>
      </c>
      <c r="AI4140" s="25">
        <v>0.33</v>
      </c>
      <c r="AJ4140" s="25">
        <v>0</v>
      </c>
      <c r="AK4140" s="25">
        <v>0</v>
      </c>
      <c r="AL4140" s="25">
        <v>0</v>
      </c>
      <c r="AM4140" s="25">
        <v>0</v>
      </c>
      <c r="AN4140" s="25">
        <v>2466349</v>
      </c>
      <c r="AO4140" s="25">
        <v>10.6096</v>
      </c>
      <c r="AQ4140">
        <f t="shared" si="129"/>
        <v>0</v>
      </c>
    </row>
    <row r="4141" spans="1:43" x14ac:dyDescent="0.2">
      <c r="A4141" t="str">
        <f t="shared" si="128"/>
        <v>2019_6867</v>
      </c>
      <c r="C4141" s="25">
        <v>4139</v>
      </c>
      <c r="D4141" s="25">
        <v>6867</v>
      </c>
      <c r="E4141" s="25">
        <v>6867</v>
      </c>
      <c r="F4141" s="25" t="s">
        <v>290</v>
      </c>
      <c r="G4141" s="25">
        <v>8.24</v>
      </c>
      <c r="H4141" s="25">
        <v>2019</v>
      </c>
      <c r="I4141" s="25">
        <v>442916363</v>
      </c>
      <c r="J4141" s="25">
        <v>455525958</v>
      </c>
      <c r="K4141" s="25">
        <v>1506.9</v>
      </c>
      <c r="L4141" s="25">
        <v>4722676</v>
      </c>
      <c r="M4141" s="25">
        <v>10.662699999999999</v>
      </c>
      <c r="N4141" s="25">
        <v>138982</v>
      </c>
      <c r="O4141" s="25">
        <v>0.30509999999999998</v>
      </c>
      <c r="P4141" s="25">
        <v>0</v>
      </c>
      <c r="Q4141" s="25">
        <v>0</v>
      </c>
      <c r="R4141" s="25">
        <v>421863</v>
      </c>
      <c r="S4141" s="25">
        <v>0.95247000000000004</v>
      </c>
      <c r="T4141" s="25">
        <v>375000</v>
      </c>
      <c r="U4141" s="25">
        <v>0.84670000000000001</v>
      </c>
      <c r="V4141" s="25">
        <v>796863</v>
      </c>
      <c r="W4141" s="25">
        <v>1.7990999999999999</v>
      </c>
      <c r="X4141" s="25">
        <v>0</v>
      </c>
      <c r="Y4141" s="25">
        <v>0</v>
      </c>
      <c r="Z4141" s="25">
        <v>5658521</v>
      </c>
      <c r="AA4141" s="25">
        <v>12.7669</v>
      </c>
      <c r="AB4141" s="25">
        <v>480000</v>
      </c>
      <c r="AC4141" s="25">
        <v>1.0837300000000001</v>
      </c>
      <c r="AD4141" s="25">
        <v>0</v>
      </c>
      <c r="AE4141" s="25">
        <v>0</v>
      </c>
      <c r="AF4141" s="25">
        <v>305202</v>
      </c>
      <c r="AG4141" s="25">
        <v>0.67</v>
      </c>
      <c r="AH4141" s="25">
        <v>150324</v>
      </c>
      <c r="AI4141" s="25">
        <v>0.33</v>
      </c>
      <c r="AJ4141" s="25">
        <v>0</v>
      </c>
      <c r="AK4141" s="25">
        <v>0</v>
      </c>
      <c r="AL4141" s="25">
        <v>0</v>
      </c>
      <c r="AM4141" s="25">
        <v>0</v>
      </c>
      <c r="AN4141" s="25">
        <v>6583681</v>
      </c>
      <c r="AO4141" s="25">
        <v>14.8506</v>
      </c>
      <c r="AQ4141">
        <f t="shared" si="129"/>
        <v>1.7990999999999999</v>
      </c>
    </row>
    <row r="4142" spans="1:43" x14ac:dyDescent="0.2">
      <c r="A4142" t="str">
        <f t="shared" si="128"/>
        <v>2019_6921</v>
      </c>
      <c r="C4142" s="25">
        <v>4140</v>
      </c>
      <c r="D4142" s="25">
        <v>6921</v>
      </c>
      <c r="E4142" s="25">
        <v>6921</v>
      </c>
      <c r="F4142" s="25" t="s">
        <v>291</v>
      </c>
      <c r="G4142" s="25">
        <v>1.2290000000000001</v>
      </c>
      <c r="H4142" s="25">
        <v>2019</v>
      </c>
      <c r="I4142" s="25">
        <v>208603898</v>
      </c>
      <c r="J4142" s="25">
        <v>213676182</v>
      </c>
      <c r="K4142" s="25">
        <v>286.2</v>
      </c>
      <c r="L4142" s="25">
        <v>1733762</v>
      </c>
      <c r="M4142" s="25">
        <v>8.3112999999999992</v>
      </c>
      <c r="N4142" s="25">
        <v>190106</v>
      </c>
      <c r="O4142" s="25">
        <v>0.88968999999999998</v>
      </c>
      <c r="P4142" s="25">
        <v>0</v>
      </c>
      <c r="Q4142" s="25">
        <v>0</v>
      </c>
      <c r="R4142" s="25">
        <v>0</v>
      </c>
      <c r="S4142" s="25">
        <v>0</v>
      </c>
      <c r="T4142" s="25">
        <v>0</v>
      </c>
      <c r="U4142" s="25">
        <v>0</v>
      </c>
      <c r="V4142" s="25">
        <v>0</v>
      </c>
      <c r="W4142" s="25">
        <v>0</v>
      </c>
      <c r="X4142" s="25">
        <v>0</v>
      </c>
      <c r="Y4142" s="25">
        <v>0</v>
      </c>
      <c r="Z4142" s="25">
        <v>1923868</v>
      </c>
      <c r="AA4142" s="25">
        <v>9.2010000000000005</v>
      </c>
      <c r="AB4142" s="25">
        <v>0</v>
      </c>
      <c r="AC4142" s="25">
        <v>0</v>
      </c>
      <c r="AD4142" s="25">
        <v>0</v>
      </c>
      <c r="AE4142" s="25">
        <v>0</v>
      </c>
      <c r="AF4142" s="25">
        <v>286326</v>
      </c>
      <c r="AG4142" s="25">
        <v>1.34</v>
      </c>
      <c r="AH4142" s="25">
        <v>70513</v>
      </c>
      <c r="AI4142" s="25">
        <v>0.33</v>
      </c>
      <c r="AJ4142" s="25">
        <v>28162</v>
      </c>
      <c r="AK4142" s="25">
        <v>0.13500000000000001</v>
      </c>
      <c r="AL4142" s="25">
        <v>0</v>
      </c>
      <c r="AM4142" s="25">
        <v>0</v>
      </c>
      <c r="AN4142" s="25">
        <v>2329776</v>
      </c>
      <c r="AO4142" s="25">
        <v>11.006</v>
      </c>
      <c r="AQ4142">
        <f t="shared" si="129"/>
        <v>0</v>
      </c>
    </row>
    <row r="4143" spans="1:43" x14ac:dyDescent="0.2">
      <c r="A4143" t="str">
        <f t="shared" si="128"/>
        <v>2019_6930</v>
      </c>
      <c r="C4143" s="25">
        <v>4141</v>
      </c>
      <c r="D4143" s="25">
        <v>6930</v>
      </c>
      <c r="E4143" s="25">
        <v>6930</v>
      </c>
      <c r="F4143" s="25" t="s">
        <v>292</v>
      </c>
      <c r="G4143" s="25">
        <v>2.8180000000000001</v>
      </c>
      <c r="H4143" s="25">
        <v>2019</v>
      </c>
      <c r="I4143" s="25">
        <v>362815972</v>
      </c>
      <c r="J4143" s="25">
        <v>377457777</v>
      </c>
      <c r="K4143" s="25">
        <v>774.3</v>
      </c>
      <c r="L4143" s="25">
        <v>3004035</v>
      </c>
      <c r="M4143" s="25">
        <v>8.2797999999999998</v>
      </c>
      <c r="N4143" s="25">
        <v>376165</v>
      </c>
      <c r="O4143" s="25">
        <v>0.99658000000000002</v>
      </c>
      <c r="P4143" s="25">
        <v>0</v>
      </c>
      <c r="Q4143" s="25">
        <v>0</v>
      </c>
      <c r="R4143" s="25">
        <v>0</v>
      </c>
      <c r="S4143" s="25">
        <v>0</v>
      </c>
      <c r="T4143" s="25">
        <v>74302</v>
      </c>
      <c r="U4143" s="25">
        <v>0.20480000000000001</v>
      </c>
      <c r="V4143" s="25">
        <v>74302</v>
      </c>
      <c r="W4143" s="25">
        <v>0.20480000000000001</v>
      </c>
      <c r="X4143" s="25">
        <v>0</v>
      </c>
      <c r="Y4143" s="25">
        <v>0</v>
      </c>
      <c r="Z4143" s="25">
        <v>3454502</v>
      </c>
      <c r="AA4143" s="25">
        <v>9.4811999999999994</v>
      </c>
      <c r="AB4143" s="25">
        <v>485000</v>
      </c>
      <c r="AC4143" s="25">
        <v>1.33677</v>
      </c>
      <c r="AD4143" s="25">
        <v>0</v>
      </c>
      <c r="AE4143" s="25">
        <v>0</v>
      </c>
      <c r="AF4143" s="25">
        <v>454757</v>
      </c>
      <c r="AG4143" s="25">
        <v>1.20479</v>
      </c>
      <c r="AH4143" s="25">
        <v>124561</v>
      </c>
      <c r="AI4143" s="25">
        <v>0.33</v>
      </c>
      <c r="AJ4143" s="25">
        <v>0</v>
      </c>
      <c r="AK4143" s="25">
        <v>0</v>
      </c>
      <c r="AL4143" s="25">
        <v>0</v>
      </c>
      <c r="AM4143" s="25">
        <v>0</v>
      </c>
      <c r="AN4143" s="25">
        <v>4520185</v>
      </c>
      <c r="AO4143" s="25">
        <v>12.3527</v>
      </c>
      <c r="AQ4143">
        <f t="shared" si="129"/>
        <v>0.20480000000000001</v>
      </c>
    </row>
    <row r="4144" spans="1:43" x14ac:dyDescent="0.2">
      <c r="A4144" t="str">
        <f t="shared" si="128"/>
        <v>2019_6937</v>
      </c>
      <c r="C4144" s="25">
        <v>4142</v>
      </c>
      <c r="D4144" s="25">
        <v>6937</v>
      </c>
      <c r="E4144" s="25">
        <v>6937</v>
      </c>
      <c r="F4144" s="25" t="s">
        <v>764</v>
      </c>
      <c r="G4144" s="25">
        <v>2.359</v>
      </c>
      <c r="H4144" s="25">
        <v>2019</v>
      </c>
      <c r="I4144" s="25">
        <v>158611050</v>
      </c>
      <c r="J4144" s="25">
        <v>174981915</v>
      </c>
      <c r="K4144" s="25">
        <v>465.2</v>
      </c>
      <c r="L4144" s="25">
        <v>1447107</v>
      </c>
      <c r="M4144" s="25">
        <v>9.1235999999999997</v>
      </c>
      <c r="N4144" s="25">
        <v>234048</v>
      </c>
      <c r="O4144" s="25">
        <v>1.3375600000000001</v>
      </c>
      <c r="P4144" s="25">
        <v>0</v>
      </c>
      <c r="Q4144" s="25">
        <v>0</v>
      </c>
      <c r="R4144" s="25">
        <v>196000</v>
      </c>
      <c r="S4144" s="25">
        <v>1.23573</v>
      </c>
      <c r="T4144" s="25">
        <v>0</v>
      </c>
      <c r="U4144" s="25">
        <v>0</v>
      </c>
      <c r="V4144" s="25">
        <v>196000</v>
      </c>
      <c r="W4144" s="25">
        <v>1.2357</v>
      </c>
      <c r="X4144" s="25">
        <v>0</v>
      </c>
      <c r="Y4144" s="25">
        <v>0</v>
      </c>
      <c r="Z4144" s="25">
        <v>1877155</v>
      </c>
      <c r="AA4144" s="25">
        <v>11.696899999999999</v>
      </c>
      <c r="AB4144" s="25">
        <v>110000</v>
      </c>
      <c r="AC4144" s="25">
        <v>0.69352000000000003</v>
      </c>
      <c r="AD4144" s="25">
        <v>0</v>
      </c>
      <c r="AE4144" s="25">
        <v>0</v>
      </c>
      <c r="AF4144" s="25">
        <v>234476</v>
      </c>
      <c r="AG4144" s="25">
        <v>1.34</v>
      </c>
      <c r="AH4144" s="25">
        <v>57744</v>
      </c>
      <c r="AI4144" s="25">
        <v>0.33</v>
      </c>
      <c r="AJ4144" s="25">
        <v>0</v>
      </c>
      <c r="AK4144" s="25">
        <v>0</v>
      </c>
      <c r="AL4144" s="25">
        <v>0</v>
      </c>
      <c r="AM4144" s="25">
        <v>0</v>
      </c>
      <c r="AN4144" s="25">
        <v>2273019</v>
      </c>
      <c r="AO4144" s="25">
        <v>14.0604</v>
      </c>
      <c r="AQ4144">
        <f t="shared" si="129"/>
        <v>1.2357</v>
      </c>
    </row>
    <row r="4145" spans="1:43" x14ac:dyDescent="0.2">
      <c r="A4145" t="str">
        <f t="shared" si="128"/>
        <v>2019_6943</v>
      </c>
      <c r="C4145" s="25">
        <v>4143</v>
      </c>
      <c r="D4145" s="25">
        <v>6943</v>
      </c>
      <c r="E4145" s="25">
        <v>6943</v>
      </c>
      <c r="F4145" s="25" t="s">
        <v>293</v>
      </c>
      <c r="G4145" s="25">
        <v>1.359</v>
      </c>
      <c r="H4145" s="25">
        <v>2019</v>
      </c>
      <c r="I4145" s="25">
        <v>163730708</v>
      </c>
      <c r="J4145" s="25">
        <v>164360701</v>
      </c>
      <c r="K4145" s="25">
        <v>260.10000000000002</v>
      </c>
      <c r="L4145" s="25">
        <v>1260587</v>
      </c>
      <c r="M4145" s="25">
        <v>7.6990999999999996</v>
      </c>
      <c r="N4145" s="25">
        <v>18246</v>
      </c>
      <c r="O4145" s="25">
        <v>0.11101</v>
      </c>
      <c r="P4145" s="25">
        <v>0</v>
      </c>
      <c r="Q4145" s="25">
        <v>0</v>
      </c>
      <c r="R4145" s="25">
        <v>29507</v>
      </c>
      <c r="S4145" s="25">
        <v>0.18021999999999999</v>
      </c>
      <c r="T4145" s="25">
        <v>300000</v>
      </c>
      <c r="U4145" s="25">
        <v>1.8323</v>
      </c>
      <c r="V4145" s="25">
        <v>329507</v>
      </c>
      <c r="W4145" s="25">
        <v>2.0125000000000002</v>
      </c>
      <c r="X4145" s="25">
        <v>0</v>
      </c>
      <c r="Y4145" s="25">
        <v>0</v>
      </c>
      <c r="Z4145" s="25">
        <v>1608340</v>
      </c>
      <c r="AA4145" s="25">
        <v>9.8226999999999993</v>
      </c>
      <c r="AB4145" s="25">
        <v>70000</v>
      </c>
      <c r="AC4145" s="25">
        <v>0.42753000000000002</v>
      </c>
      <c r="AD4145" s="25">
        <v>0</v>
      </c>
      <c r="AE4145" s="25">
        <v>0</v>
      </c>
      <c r="AF4145" s="25">
        <v>180362</v>
      </c>
      <c r="AG4145" s="25">
        <v>1.09735</v>
      </c>
      <c r="AH4145" s="25">
        <v>54239</v>
      </c>
      <c r="AI4145" s="25">
        <v>0.33</v>
      </c>
      <c r="AJ4145" s="25">
        <v>0</v>
      </c>
      <c r="AK4145" s="25">
        <v>0</v>
      </c>
      <c r="AL4145" s="25">
        <v>664280</v>
      </c>
      <c r="AM4145" s="25">
        <v>4.0415999999999999</v>
      </c>
      <c r="AN4145" s="25">
        <v>2579105</v>
      </c>
      <c r="AO4145" s="25">
        <v>15.719099999999999</v>
      </c>
      <c r="AQ4145">
        <f t="shared" si="129"/>
        <v>2.0125000000000002</v>
      </c>
    </row>
    <row r="4146" spans="1:43" x14ac:dyDescent="0.2">
      <c r="A4146" t="str">
        <f t="shared" si="128"/>
        <v>2019_6950</v>
      </c>
      <c r="C4146" s="25">
        <v>4144</v>
      </c>
      <c r="D4146" s="25">
        <v>6950</v>
      </c>
      <c r="E4146" s="25">
        <v>6950</v>
      </c>
      <c r="F4146" s="25" t="s">
        <v>935</v>
      </c>
      <c r="G4146" s="25">
        <v>6.7510000000000003</v>
      </c>
      <c r="H4146" s="25">
        <v>2019</v>
      </c>
      <c r="I4146" s="25">
        <v>565219510</v>
      </c>
      <c r="J4146" s="25">
        <v>582909211</v>
      </c>
      <c r="K4146" s="25">
        <v>1442.9</v>
      </c>
      <c r="L4146" s="25">
        <v>5151329</v>
      </c>
      <c r="M4146" s="25">
        <v>9.1138999999999992</v>
      </c>
      <c r="N4146" s="25">
        <v>296652</v>
      </c>
      <c r="O4146" s="25">
        <v>0.50892000000000004</v>
      </c>
      <c r="P4146" s="25">
        <v>0</v>
      </c>
      <c r="Q4146" s="25">
        <v>0</v>
      </c>
      <c r="R4146" s="25">
        <v>0</v>
      </c>
      <c r="S4146" s="25">
        <v>0</v>
      </c>
      <c r="T4146" s="25">
        <v>0</v>
      </c>
      <c r="U4146" s="25">
        <v>0</v>
      </c>
      <c r="V4146" s="25">
        <v>0</v>
      </c>
      <c r="W4146" s="25">
        <v>0</v>
      </c>
      <c r="X4146" s="25">
        <v>0</v>
      </c>
      <c r="Y4146" s="25">
        <v>0</v>
      </c>
      <c r="Z4146" s="25">
        <v>5447981</v>
      </c>
      <c r="AA4146" s="25">
        <v>9.6227999999999998</v>
      </c>
      <c r="AB4146" s="25">
        <v>275000</v>
      </c>
      <c r="AC4146" s="25">
        <v>0.48653999999999997</v>
      </c>
      <c r="AD4146" s="25">
        <v>0</v>
      </c>
      <c r="AE4146" s="25">
        <v>0</v>
      </c>
      <c r="AF4146" s="25">
        <v>390549</v>
      </c>
      <c r="AG4146" s="25">
        <v>0.67</v>
      </c>
      <c r="AH4146" s="25">
        <v>192360</v>
      </c>
      <c r="AI4146" s="25">
        <v>0.33</v>
      </c>
      <c r="AJ4146" s="25">
        <v>0</v>
      </c>
      <c r="AK4146" s="25">
        <v>0</v>
      </c>
      <c r="AL4146" s="25">
        <v>486076</v>
      </c>
      <c r="AM4146" s="25">
        <v>0.83387999999999995</v>
      </c>
      <c r="AN4146" s="25">
        <v>6833533</v>
      </c>
      <c r="AO4146" s="25">
        <v>11.943199999999999</v>
      </c>
      <c r="AQ4146">
        <f t="shared" si="129"/>
        <v>0</v>
      </c>
    </row>
    <row r="4147" spans="1:43" x14ac:dyDescent="0.2">
      <c r="A4147" t="str">
        <f t="shared" si="128"/>
        <v>2019_6957</v>
      </c>
      <c r="C4147" s="25">
        <v>4145</v>
      </c>
      <c r="D4147" s="25">
        <v>6957</v>
      </c>
      <c r="E4147" s="25">
        <v>6957</v>
      </c>
      <c r="F4147" s="25" t="s">
        <v>295</v>
      </c>
      <c r="G4147" s="25">
        <v>40.923000000000002</v>
      </c>
      <c r="H4147" s="25">
        <v>2019</v>
      </c>
      <c r="I4147" s="25">
        <v>4703095368</v>
      </c>
      <c r="J4147" s="25">
        <v>5009228399</v>
      </c>
      <c r="K4147" s="25">
        <v>8918</v>
      </c>
      <c r="L4147" s="25">
        <v>37581747</v>
      </c>
      <c r="M4147" s="25">
        <v>7.9908999999999999</v>
      </c>
      <c r="N4147" s="25">
        <v>5048445</v>
      </c>
      <c r="O4147" s="25">
        <v>1.00783</v>
      </c>
      <c r="P4147" s="25">
        <v>0</v>
      </c>
      <c r="Q4147" s="25">
        <v>0</v>
      </c>
      <c r="R4147" s="25">
        <v>933354</v>
      </c>
      <c r="S4147" s="25">
        <v>0.19846</v>
      </c>
      <c r="T4147" s="25">
        <v>1761189</v>
      </c>
      <c r="U4147" s="25">
        <v>0.3745</v>
      </c>
      <c r="V4147" s="25">
        <v>2694543</v>
      </c>
      <c r="W4147" s="25">
        <v>0.57289999999999996</v>
      </c>
      <c r="X4147" s="25">
        <v>0</v>
      </c>
      <c r="Y4147" s="25">
        <v>0</v>
      </c>
      <c r="Z4147" s="25">
        <v>45324735</v>
      </c>
      <c r="AA4147" s="25">
        <v>9.5716000000000001</v>
      </c>
      <c r="AB4147" s="25">
        <v>8904794</v>
      </c>
      <c r="AC4147" s="25">
        <v>1.8933899999999999</v>
      </c>
      <c r="AD4147" s="25">
        <v>0</v>
      </c>
      <c r="AE4147" s="25">
        <v>0</v>
      </c>
      <c r="AF4147" s="25">
        <v>6712366</v>
      </c>
      <c r="AG4147" s="25">
        <v>1.34</v>
      </c>
      <c r="AH4147" s="25">
        <v>1653045</v>
      </c>
      <c r="AI4147" s="25">
        <v>0.33</v>
      </c>
      <c r="AJ4147" s="25">
        <v>634918</v>
      </c>
      <c r="AK4147" s="25">
        <v>0.13500000000000001</v>
      </c>
      <c r="AL4147" s="25">
        <v>0</v>
      </c>
      <c r="AM4147" s="25">
        <v>0</v>
      </c>
      <c r="AN4147" s="25">
        <v>63229746</v>
      </c>
      <c r="AO4147" s="25">
        <v>13.27</v>
      </c>
      <c r="AQ4147">
        <f t="shared" si="129"/>
        <v>0.57289999999999996</v>
      </c>
    </row>
    <row r="4148" spans="1:43" x14ac:dyDescent="0.2">
      <c r="A4148" t="str">
        <f t="shared" si="128"/>
        <v>2019_6961</v>
      </c>
      <c r="C4148" s="25">
        <v>4146</v>
      </c>
      <c r="D4148" s="25">
        <v>6961</v>
      </c>
      <c r="E4148" s="25">
        <v>6961</v>
      </c>
      <c r="F4148" s="25" t="s">
        <v>937</v>
      </c>
      <c r="G4148" s="25">
        <v>13.148</v>
      </c>
      <c r="H4148" s="25">
        <v>2019</v>
      </c>
      <c r="I4148" s="25">
        <v>1434594295</v>
      </c>
      <c r="J4148" s="25">
        <v>1522487883</v>
      </c>
      <c r="K4148" s="25">
        <v>3099.5</v>
      </c>
      <c r="L4148" s="25">
        <v>12358994</v>
      </c>
      <c r="M4148" s="25">
        <v>8.6150000000000002</v>
      </c>
      <c r="N4148" s="25">
        <v>343413</v>
      </c>
      <c r="O4148" s="25">
        <v>0.22556000000000001</v>
      </c>
      <c r="P4148" s="25">
        <v>0</v>
      </c>
      <c r="Q4148" s="25">
        <v>0</v>
      </c>
      <c r="R4148" s="25">
        <v>0</v>
      </c>
      <c r="S4148" s="25">
        <v>0</v>
      </c>
      <c r="T4148" s="25">
        <v>0</v>
      </c>
      <c r="U4148" s="25">
        <v>0</v>
      </c>
      <c r="V4148" s="25">
        <v>0</v>
      </c>
      <c r="W4148" s="25">
        <v>0</v>
      </c>
      <c r="X4148" s="25">
        <v>0</v>
      </c>
      <c r="Y4148" s="25">
        <v>0</v>
      </c>
      <c r="Z4148" s="25">
        <v>12702407</v>
      </c>
      <c r="AA4148" s="25">
        <v>8.8405000000000005</v>
      </c>
      <c r="AB4148" s="25">
        <v>1524320</v>
      </c>
      <c r="AC4148" s="25">
        <v>1.06254</v>
      </c>
      <c r="AD4148" s="25">
        <v>0</v>
      </c>
      <c r="AE4148" s="25">
        <v>0</v>
      </c>
      <c r="AF4148" s="25">
        <v>1522488</v>
      </c>
      <c r="AG4148" s="25">
        <v>1</v>
      </c>
      <c r="AH4148" s="25">
        <v>0</v>
      </c>
      <c r="AI4148" s="25">
        <v>0</v>
      </c>
      <c r="AJ4148" s="25">
        <v>0</v>
      </c>
      <c r="AK4148" s="25">
        <v>0</v>
      </c>
      <c r="AL4148" s="25">
        <v>960660</v>
      </c>
      <c r="AM4148" s="25">
        <v>0.63097999999999999</v>
      </c>
      <c r="AN4148" s="25">
        <v>16753674</v>
      </c>
      <c r="AO4148" s="25">
        <v>11.5341</v>
      </c>
      <c r="AQ4148">
        <f t="shared" si="129"/>
        <v>0</v>
      </c>
    </row>
    <row r="4149" spans="1:43" x14ac:dyDescent="0.2">
      <c r="A4149" t="str">
        <f t="shared" si="128"/>
        <v>2019_6969</v>
      </c>
      <c r="C4149" s="25">
        <v>4147</v>
      </c>
      <c r="D4149" s="25">
        <v>6969</v>
      </c>
      <c r="E4149" s="25">
        <v>6969</v>
      </c>
      <c r="F4149" s="25" t="s">
        <v>297</v>
      </c>
      <c r="G4149" s="25">
        <v>1.7010000000000001</v>
      </c>
      <c r="H4149" s="25">
        <v>2019</v>
      </c>
      <c r="I4149" s="25">
        <v>223799976</v>
      </c>
      <c r="J4149" s="25">
        <v>223799976</v>
      </c>
      <c r="K4149" s="25">
        <v>346</v>
      </c>
      <c r="L4149" s="25">
        <v>1753523</v>
      </c>
      <c r="M4149" s="25">
        <v>7.8352000000000004</v>
      </c>
      <c r="N4149" s="25">
        <v>179053</v>
      </c>
      <c r="O4149" s="25">
        <v>0.80005999999999999</v>
      </c>
      <c r="P4149" s="25">
        <v>0</v>
      </c>
      <c r="Q4149" s="25">
        <v>0</v>
      </c>
      <c r="R4149" s="25">
        <v>0</v>
      </c>
      <c r="S4149" s="25">
        <v>0</v>
      </c>
      <c r="T4149" s="25">
        <v>0</v>
      </c>
      <c r="U4149" s="25">
        <v>0</v>
      </c>
      <c r="V4149" s="25">
        <v>0</v>
      </c>
      <c r="W4149" s="25">
        <v>0</v>
      </c>
      <c r="X4149" s="25">
        <v>0</v>
      </c>
      <c r="Y4149" s="25">
        <v>0</v>
      </c>
      <c r="Z4149" s="25">
        <v>1932576</v>
      </c>
      <c r="AA4149" s="25">
        <v>8.6353000000000009</v>
      </c>
      <c r="AB4149" s="25">
        <v>337000</v>
      </c>
      <c r="AC4149" s="25">
        <v>1.5058100000000001</v>
      </c>
      <c r="AD4149" s="25">
        <v>0</v>
      </c>
      <c r="AE4149" s="25">
        <v>0</v>
      </c>
      <c r="AF4149" s="25">
        <v>0</v>
      </c>
      <c r="AG4149" s="25">
        <v>0</v>
      </c>
      <c r="AH4149" s="25">
        <v>73854</v>
      </c>
      <c r="AI4149" s="25">
        <v>0.33</v>
      </c>
      <c r="AJ4149" s="25">
        <v>0</v>
      </c>
      <c r="AK4149" s="25">
        <v>0</v>
      </c>
      <c r="AL4149" s="25">
        <v>0</v>
      </c>
      <c r="AM4149" s="25">
        <v>0</v>
      </c>
      <c r="AN4149" s="25">
        <v>2343359</v>
      </c>
      <c r="AO4149" s="25">
        <v>10.4711</v>
      </c>
      <c r="AQ4149">
        <f t="shared" si="129"/>
        <v>0</v>
      </c>
    </row>
    <row r="4150" spans="1:43" x14ac:dyDescent="0.2">
      <c r="A4150" t="str">
        <f t="shared" si="128"/>
        <v>2019_6975</v>
      </c>
      <c r="C4150" s="25">
        <v>4148</v>
      </c>
      <c r="D4150" s="25">
        <v>6975</v>
      </c>
      <c r="E4150" s="25">
        <v>6975</v>
      </c>
      <c r="F4150" s="25" t="s">
        <v>298</v>
      </c>
      <c r="G4150" s="25">
        <v>8.1929999999999996</v>
      </c>
      <c r="H4150" s="25">
        <v>2019</v>
      </c>
      <c r="I4150" s="25">
        <v>297732091</v>
      </c>
      <c r="J4150" s="25">
        <v>302886191</v>
      </c>
      <c r="K4150" s="25">
        <v>1377.1</v>
      </c>
      <c r="L4150" s="25">
        <v>2921371</v>
      </c>
      <c r="M4150" s="25">
        <v>9.8120999999999992</v>
      </c>
      <c r="N4150" s="25">
        <v>47663</v>
      </c>
      <c r="O4150" s="25">
        <v>0.15736</v>
      </c>
      <c r="P4150" s="25">
        <v>0</v>
      </c>
      <c r="Q4150" s="25">
        <v>0</v>
      </c>
      <c r="R4150" s="25">
        <v>847213</v>
      </c>
      <c r="S4150" s="25">
        <v>2.8455499999999998</v>
      </c>
      <c r="T4150" s="25">
        <v>0</v>
      </c>
      <c r="U4150" s="25">
        <v>0</v>
      </c>
      <c r="V4150" s="25">
        <v>847213</v>
      </c>
      <c r="W4150" s="25">
        <v>2.8456000000000001</v>
      </c>
      <c r="X4150" s="25">
        <v>0</v>
      </c>
      <c r="Y4150" s="25">
        <v>0</v>
      </c>
      <c r="Z4150" s="25">
        <v>3816247</v>
      </c>
      <c r="AA4150" s="25">
        <v>12.815</v>
      </c>
      <c r="AB4150" s="25">
        <v>200000</v>
      </c>
      <c r="AC4150" s="25">
        <v>0.67174</v>
      </c>
      <c r="AD4150" s="25">
        <v>0</v>
      </c>
      <c r="AE4150" s="25">
        <v>0</v>
      </c>
      <c r="AF4150" s="25">
        <v>66101</v>
      </c>
      <c r="AG4150" s="25">
        <v>0.21823999999999999</v>
      </c>
      <c r="AH4150" s="25">
        <v>99952</v>
      </c>
      <c r="AI4150" s="25">
        <v>0.33</v>
      </c>
      <c r="AJ4150" s="25">
        <v>0</v>
      </c>
      <c r="AK4150" s="25">
        <v>0</v>
      </c>
      <c r="AL4150" s="25">
        <v>706256</v>
      </c>
      <c r="AM4150" s="25">
        <v>2.33175</v>
      </c>
      <c r="AN4150" s="25">
        <v>4875701</v>
      </c>
      <c r="AO4150" s="25">
        <v>16.366700000000002</v>
      </c>
      <c r="AQ4150">
        <f t="shared" si="129"/>
        <v>2.8456000000000001</v>
      </c>
    </row>
    <row r="4151" spans="1:43" x14ac:dyDescent="0.2">
      <c r="A4151" t="str">
        <f t="shared" si="128"/>
        <v>2019_6983</v>
      </c>
      <c r="C4151" s="25">
        <v>4149</v>
      </c>
      <c r="D4151" s="25">
        <v>6983</v>
      </c>
      <c r="E4151" s="25">
        <v>6983</v>
      </c>
      <c r="F4151" s="25" t="s">
        <v>299</v>
      </c>
      <c r="G4151" s="25">
        <v>2.944</v>
      </c>
      <c r="H4151" s="25">
        <v>2019</v>
      </c>
      <c r="I4151" s="25">
        <v>381696690</v>
      </c>
      <c r="J4151" s="25">
        <v>424642317</v>
      </c>
      <c r="K4151" s="25">
        <v>923</v>
      </c>
      <c r="L4151" s="25">
        <v>3248038</v>
      </c>
      <c r="M4151" s="25">
        <v>8.5094999999999992</v>
      </c>
      <c r="N4151" s="25">
        <v>9393</v>
      </c>
      <c r="O4151" s="25">
        <v>2.2120000000000001E-2</v>
      </c>
      <c r="P4151" s="25">
        <v>0</v>
      </c>
      <c r="Q4151" s="25">
        <v>0</v>
      </c>
      <c r="R4151" s="25">
        <v>0</v>
      </c>
      <c r="S4151" s="25">
        <v>0</v>
      </c>
      <c r="T4151" s="25">
        <v>0</v>
      </c>
      <c r="U4151" s="25">
        <v>0</v>
      </c>
      <c r="V4151" s="25">
        <v>0</v>
      </c>
      <c r="W4151" s="25">
        <v>0</v>
      </c>
      <c r="X4151" s="25">
        <v>0</v>
      </c>
      <c r="Y4151" s="25">
        <v>0</v>
      </c>
      <c r="Z4151" s="25">
        <v>3257431</v>
      </c>
      <c r="AA4151" s="25">
        <v>8.5315999999999992</v>
      </c>
      <c r="AB4151" s="25">
        <v>199810</v>
      </c>
      <c r="AC4151" s="25">
        <v>0.52347999999999995</v>
      </c>
      <c r="AD4151" s="25">
        <v>0</v>
      </c>
      <c r="AE4151" s="25">
        <v>0</v>
      </c>
      <c r="AF4151" s="25">
        <v>284510</v>
      </c>
      <c r="AG4151" s="25">
        <v>0.67</v>
      </c>
      <c r="AH4151" s="25">
        <v>140132</v>
      </c>
      <c r="AI4151" s="25">
        <v>0.33</v>
      </c>
      <c r="AJ4151" s="25">
        <v>0</v>
      </c>
      <c r="AK4151" s="25">
        <v>0</v>
      </c>
      <c r="AL4151" s="25">
        <v>198135</v>
      </c>
      <c r="AM4151" s="25">
        <v>0.46659</v>
      </c>
      <c r="AN4151" s="25">
        <v>4081869</v>
      </c>
      <c r="AO4151" s="25">
        <v>10.521699999999999</v>
      </c>
      <c r="AQ4151">
        <f t="shared" si="129"/>
        <v>0</v>
      </c>
    </row>
    <row r="4152" spans="1:43" x14ac:dyDescent="0.2">
      <c r="A4152" t="str">
        <f t="shared" si="128"/>
        <v>2019_6985</v>
      </c>
      <c r="C4152" s="25">
        <v>4150</v>
      </c>
      <c r="D4152" s="25">
        <v>6985</v>
      </c>
      <c r="E4152" s="25">
        <v>6985</v>
      </c>
      <c r="F4152" s="25" t="s">
        <v>300</v>
      </c>
      <c r="G4152" s="25">
        <v>3.79</v>
      </c>
      <c r="H4152" s="25">
        <v>2019</v>
      </c>
      <c r="I4152" s="25">
        <v>263835291</v>
      </c>
      <c r="J4152" s="25">
        <v>269236327</v>
      </c>
      <c r="K4152" s="25">
        <v>896.1</v>
      </c>
      <c r="L4152" s="25">
        <v>2391795</v>
      </c>
      <c r="M4152" s="25">
        <v>9.0655000000000001</v>
      </c>
      <c r="N4152" s="25">
        <v>22396</v>
      </c>
      <c r="O4152" s="25">
        <v>8.3180000000000004E-2</v>
      </c>
      <c r="P4152" s="25">
        <v>0</v>
      </c>
      <c r="Q4152" s="25">
        <v>0</v>
      </c>
      <c r="R4152" s="25">
        <v>0</v>
      </c>
      <c r="S4152" s="25">
        <v>0</v>
      </c>
      <c r="T4152" s="25">
        <v>0</v>
      </c>
      <c r="U4152" s="25">
        <v>0</v>
      </c>
      <c r="V4152" s="25">
        <v>0</v>
      </c>
      <c r="W4152" s="25">
        <v>0</v>
      </c>
      <c r="X4152" s="25">
        <v>150000</v>
      </c>
      <c r="Y4152" s="25">
        <v>0.56854000000000005</v>
      </c>
      <c r="Z4152" s="25">
        <v>2264191</v>
      </c>
      <c r="AA4152" s="25">
        <v>8.5800999999999998</v>
      </c>
      <c r="AB4152" s="25">
        <v>180000</v>
      </c>
      <c r="AC4152" s="25">
        <v>0.68223999999999996</v>
      </c>
      <c r="AD4152" s="25">
        <v>0</v>
      </c>
      <c r="AE4152" s="25">
        <v>0</v>
      </c>
      <c r="AF4152" s="25">
        <v>269236</v>
      </c>
      <c r="AG4152" s="25">
        <v>1</v>
      </c>
      <c r="AH4152" s="25">
        <v>88848</v>
      </c>
      <c r="AI4152" s="25">
        <v>0.33</v>
      </c>
      <c r="AJ4152" s="25">
        <v>0</v>
      </c>
      <c r="AK4152" s="25">
        <v>0</v>
      </c>
      <c r="AL4152" s="25">
        <v>312925</v>
      </c>
      <c r="AM4152" s="25">
        <v>1.1622699999999999</v>
      </c>
      <c r="AN4152" s="25">
        <v>3115145</v>
      </c>
      <c r="AO4152" s="25">
        <v>11.7546</v>
      </c>
      <c r="AQ4152">
        <f t="shared" si="129"/>
        <v>-0.56854000000000005</v>
      </c>
    </row>
    <row r="4153" spans="1:43" x14ac:dyDescent="0.2">
      <c r="A4153" t="str">
        <f t="shared" si="128"/>
        <v>2019_6987</v>
      </c>
      <c r="C4153" s="25">
        <v>4151</v>
      </c>
      <c r="D4153" s="25">
        <v>6987</v>
      </c>
      <c r="E4153" s="25">
        <v>6987</v>
      </c>
      <c r="F4153" s="25" t="s">
        <v>301</v>
      </c>
      <c r="G4153" s="25">
        <v>3.1190000000000002</v>
      </c>
      <c r="H4153" s="25">
        <v>2019</v>
      </c>
      <c r="I4153" s="25">
        <v>266378796</v>
      </c>
      <c r="J4153" s="25">
        <v>278959479</v>
      </c>
      <c r="K4153" s="25">
        <v>606</v>
      </c>
      <c r="L4153" s="25">
        <v>2558400</v>
      </c>
      <c r="M4153" s="25">
        <v>9.6044</v>
      </c>
      <c r="N4153" s="25">
        <v>216741</v>
      </c>
      <c r="O4153" s="25">
        <v>0.77695999999999998</v>
      </c>
      <c r="P4153" s="25">
        <v>0</v>
      </c>
      <c r="Q4153" s="25">
        <v>0</v>
      </c>
      <c r="R4153" s="25">
        <v>0</v>
      </c>
      <c r="S4153" s="25">
        <v>0</v>
      </c>
      <c r="T4153" s="25">
        <v>0</v>
      </c>
      <c r="U4153" s="25">
        <v>0</v>
      </c>
      <c r="V4153" s="25">
        <v>0</v>
      </c>
      <c r="W4153" s="25">
        <v>0</v>
      </c>
      <c r="X4153" s="25">
        <v>0</v>
      </c>
      <c r="Y4153" s="25">
        <v>0</v>
      </c>
      <c r="Z4153" s="25">
        <v>2775141</v>
      </c>
      <c r="AA4153" s="25">
        <v>10.3813</v>
      </c>
      <c r="AB4153" s="25">
        <v>601150</v>
      </c>
      <c r="AC4153" s="25">
        <v>2.2567499999999998</v>
      </c>
      <c r="AD4153" s="25">
        <v>0</v>
      </c>
      <c r="AE4153" s="25">
        <v>0</v>
      </c>
      <c r="AF4153" s="25">
        <v>306404</v>
      </c>
      <c r="AG4153" s="25">
        <v>1.0983799999999999</v>
      </c>
      <c r="AH4153" s="25">
        <v>92057</v>
      </c>
      <c r="AI4153" s="25">
        <v>0.33</v>
      </c>
      <c r="AJ4153" s="25">
        <v>0</v>
      </c>
      <c r="AK4153" s="25">
        <v>0</v>
      </c>
      <c r="AL4153" s="25">
        <v>396288</v>
      </c>
      <c r="AM4153" s="25">
        <v>1.42059</v>
      </c>
      <c r="AN4153" s="25">
        <v>4170821</v>
      </c>
      <c r="AO4153" s="25">
        <v>15.4871</v>
      </c>
      <c r="AQ4153">
        <f t="shared" si="129"/>
        <v>0</v>
      </c>
    </row>
    <row r="4154" spans="1:43" x14ac:dyDescent="0.2">
      <c r="A4154" t="str">
        <f t="shared" si="128"/>
        <v>2019_6990</v>
      </c>
      <c r="C4154" s="25">
        <v>4152</v>
      </c>
      <c r="D4154" s="25">
        <v>6990</v>
      </c>
      <c r="E4154" s="25">
        <v>6990</v>
      </c>
      <c r="F4154" s="25" t="s">
        <v>302</v>
      </c>
      <c r="G4154" s="25">
        <v>4.9770000000000003</v>
      </c>
      <c r="H4154" s="25">
        <v>2019</v>
      </c>
      <c r="I4154" s="25">
        <v>223484597</v>
      </c>
      <c r="J4154" s="25">
        <v>233401476</v>
      </c>
      <c r="K4154" s="25">
        <v>833.8</v>
      </c>
      <c r="L4154" s="25">
        <v>2308140</v>
      </c>
      <c r="M4154" s="25">
        <v>10.327999999999999</v>
      </c>
      <c r="N4154" s="25">
        <v>83753</v>
      </c>
      <c r="O4154" s="25">
        <v>0.35883999999999999</v>
      </c>
      <c r="P4154" s="25">
        <v>0</v>
      </c>
      <c r="Q4154" s="25">
        <v>0</v>
      </c>
      <c r="R4154" s="25">
        <v>455000</v>
      </c>
      <c r="S4154" s="25">
        <v>2.03593</v>
      </c>
      <c r="T4154" s="25">
        <v>0</v>
      </c>
      <c r="U4154" s="25">
        <v>0</v>
      </c>
      <c r="V4154" s="25">
        <v>455000</v>
      </c>
      <c r="W4154" s="25">
        <v>2.0358999999999998</v>
      </c>
      <c r="X4154" s="25">
        <v>0</v>
      </c>
      <c r="Y4154" s="25">
        <v>0</v>
      </c>
      <c r="Z4154" s="25">
        <v>2846893</v>
      </c>
      <c r="AA4154" s="25">
        <v>12.7227</v>
      </c>
      <c r="AB4154" s="25">
        <v>600000</v>
      </c>
      <c r="AC4154" s="25">
        <v>2.6847500000000002</v>
      </c>
      <c r="AD4154" s="25">
        <v>0</v>
      </c>
      <c r="AE4154" s="25">
        <v>0</v>
      </c>
      <c r="AF4154" s="25">
        <v>312758</v>
      </c>
      <c r="AG4154" s="25">
        <v>1.34</v>
      </c>
      <c r="AH4154" s="25">
        <v>77022</v>
      </c>
      <c r="AI4154" s="25">
        <v>0.33</v>
      </c>
      <c r="AJ4154" s="25">
        <v>0</v>
      </c>
      <c r="AK4154" s="25">
        <v>0</v>
      </c>
      <c r="AL4154" s="25">
        <v>0</v>
      </c>
      <c r="AM4154" s="25">
        <v>0</v>
      </c>
      <c r="AN4154" s="25">
        <v>3827609</v>
      </c>
      <c r="AO4154" s="25">
        <v>17.077500000000001</v>
      </c>
      <c r="AQ4154">
        <f t="shared" si="129"/>
        <v>2.0358999999999998</v>
      </c>
    </row>
    <row r="4155" spans="1:43" x14ac:dyDescent="0.2">
      <c r="A4155" t="str">
        <f t="shared" si="128"/>
        <v>2019_6992</v>
      </c>
      <c r="C4155" s="25">
        <v>4153</v>
      </c>
      <c r="D4155" s="25">
        <v>6992</v>
      </c>
      <c r="E4155" s="25">
        <v>6992</v>
      </c>
      <c r="F4155" s="25" t="s">
        <v>303</v>
      </c>
      <c r="G4155" s="25">
        <v>2.2160000000000002</v>
      </c>
      <c r="H4155" s="25">
        <v>2019</v>
      </c>
      <c r="I4155" s="25">
        <v>353191341</v>
      </c>
      <c r="J4155" s="25">
        <v>354936507</v>
      </c>
      <c r="K4155" s="25">
        <v>532</v>
      </c>
      <c r="L4155" s="25">
        <v>2734314</v>
      </c>
      <c r="M4155" s="25">
        <v>7.7416999999999998</v>
      </c>
      <c r="N4155" s="25">
        <v>133004</v>
      </c>
      <c r="O4155" s="25">
        <v>0.37473000000000001</v>
      </c>
      <c r="P4155" s="25">
        <v>0</v>
      </c>
      <c r="Q4155" s="25">
        <v>0</v>
      </c>
      <c r="R4155" s="25">
        <v>0</v>
      </c>
      <c r="S4155" s="25">
        <v>0</v>
      </c>
      <c r="T4155" s="25">
        <v>3354</v>
      </c>
      <c r="U4155" s="25">
        <v>9.4999999999999998E-3</v>
      </c>
      <c r="V4155" s="25">
        <v>3354</v>
      </c>
      <c r="W4155" s="25">
        <v>9.4999999999999998E-3</v>
      </c>
      <c r="X4155" s="25">
        <v>0</v>
      </c>
      <c r="Y4155" s="25">
        <v>0</v>
      </c>
      <c r="Z4155" s="25">
        <v>2870672</v>
      </c>
      <c r="AA4155" s="25">
        <v>8.1259999999999994</v>
      </c>
      <c r="AB4155" s="25">
        <v>287255</v>
      </c>
      <c r="AC4155" s="25">
        <v>0.81330999999999998</v>
      </c>
      <c r="AD4155" s="25">
        <v>0</v>
      </c>
      <c r="AE4155" s="25">
        <v>0</v>
      </c>
      <c r="AF4155" s="25">
        <v>444754</v>
      </c>
      <c r="AG4155" s="25">
        <v>1.25305</v>
      </c>
      <c r="AH4155" s="25">
        <v>117129</v>
      </c>
      <c r="AI4155" s="25">
        <v>0.33</v>
      </c>
      <c r="AJ4155" s="25">
        <v>0</v>
      </c>
      <c r="AK4155" s="25">
        <v>0</v>
      </c>
      <c r="AL4155" s="25">
        <v>0</v>
      </c>
      <c r="AM4155" s="25">
        <v>0</v>
      </c>
      <c r="AN4155" s="25">
        <v>3722789</v>
      </c>
      <c r="AO4155" s="25">
        <v>10.5223</v>
      </c>
      <c r="AQ4155">
        <f t="shared" si="129"/>
        <v>9.4999999999999998E-3</v>
      </c>
    </row>
    <row r="4156" spans="1:43" x14ac:dyDescent="0.2">
      <c r="A4156" t="str">
        <f t="shared" si="128"/>
        <v>2019_7002</v>
      </c>
      <c r="C4156" s="25">
        <v>4154</v>
      </c>
      <c r="D4156" s="25">
        <v>7002</v>
      </c>
      <c r="E4156" s="25">
        <v>7002</v>
      </c>
      <c r="F4156" s="25" t="s">
        <v>304</v>
      </c>
      <c r="G4156" s="25">
        <v>1.2210000000000001</v>
      </c>
      <c r="H4156" s="25">
        <v>2019</v>
      </c>
      <c r="I4156" s="25">
        <v>116767483</v>
      </c>
      <c r="J4156" s="25">
        <v>116767483</v>
      </c>
      <c r="K4156" s="25">
        <v>205.2</v>
      </c>
      <c r="L4156" s="25">
        <v>927099</v>
      </c>
      <c r="M4156" s="25">
        <v>7.9397000000000002</v>
      </c>
      <c r="N4156" s="25">
        <v>68181</v>
      </c>
      <c r="O4156" s="25">
        <v>0.58389999999999997</v>
      </c>
      <c r="P4156" s="25">
        <v>0</v>
      </c>
      <c r="Q4156" s="25">
        <v>0</v>
      </c>
      <c r="R4156" s="25">
        <v>67356</v>
      </c>
      <c r="S4156" s="25">
        <v>0.57684000000000002</v>
      </c>
      <c r="T4156" s="25">
        <v>0</v>
      </c>
      <c r="U4156" s="25">
        <v>0</v>
      </c>
      <c r="V4156" s="25">
        <v>67356</v>
      </c>
      <c r="W4156" s="25">
        <v>0.57679999999999998</v>
      </c>
      <c r="X4156" s="25">
        <v>0</v>
      </c>
      <c r="Y4156" s="25">
        <v>0</v>
      </c>
      <c r="Z4156" s="25">
        <v>1062636</v>
      </c>
      <c r="AA4156" s="25">
        <v>9.1004000000000005</v>
      </c>
      <c r="AB4156" s="25">
        <v>150000</v>
      </c>
      <c r="AC4156" s="25">
        <v>1.2846</v>
      </c>
      <c r="AD4156" s="25">
        <v>0</v>
      </c>
      <c r="AE4156" s="25">
        <v>0</v>
      </c>
      <c r="AF4156" s="25">
        <v>78234</v>
      </c>
      <c r="AG4156" s="25">
        <v>0.67</v>
      </c>
      <c r="AH4156" s="25">
        <v>38533</v>
      </c>
      <c r="AI4156" s="25">
        <v>0.33</v>
      </c>
      <c r="AJ4156" s="25">
        <v>0</v>
      </c>
      <c r="AK4156" s="25">
        <v>0</v>
      </c>
      <c r="AL4156" s="25">
        <v>0</v>
      </c>
      <c r="AM4156" s="25">
        <v>0</v>
      </c>
      <c r="AN4156" s="25">
        <v>1330269</v>
      </c>
      <c r="AO4156" s="25">
        <v>11.385</v>
      </c>
      <c r="AQ4156">
        <f t="shared" si="129"/>
        <v>0.57679999999999998</v>
      </c>
    </row>
    <row r="4157" spans="1:43" x14ac:dyDescent="0.2">
      <c r="A4157" t="str">
        <f t="shared" si="128"/>
        <v>2019_7029</v>
      </c>
      <c r="C4157" s="25">
        <v>4155</v>
      </c>
      <c r="D4157" s="25">
        <v>7029</v>
      </c>
      <c r="E4157" s="25">
        <v>7029</v>
      </c>
      <c r="F4157" s="25" t="s">
        <v>305</v>
      </c>
      <c r="G4157" s="25">
        <v>4.2919999999999998</v>
      </c>
      <c r="H4157" s="25">
        <v>2019</v>
      </c>
      <c r="I4157" s="25">
        <v>401695093</v>
      </c>
      <c r="J4157" s="25">
        <v>432086673</v>
      </c>
      <c r="K4157" s="25">
        <v>1124.0999999999999</v>
      </c>
      <c r="L4157" s="25">
        <v>3618233</v>
      </c>
      <c r="M4157" s="25">
        <v>9.0074000000000005</v>
      </c>
      <c r="N4157" s="25">
        <v>20141</v>
      </c>
      <c r="O4157" s="25">
        <v>4.6609999999999999E-2</v>
      </c>
      <c r="P4157" s="25">
        <v>0</v>
      </c>
      <c r="Q4157" s="25">
        <v>0</v>
      </c>
      <c r="R4157" s="25">
        <v>462276</v>
      </c>
      <c r="S4157" s="25">
        <v>1.1508100000000001</v>
      </c>
      <c r="T4157" s="25">
        <v>275000</v>
      </c>
      <c r="U4157" s="25">
        <v>0.68459999999999999</v>
      </c>
      <c r="V4157" s="25">
        <v>737276</v>
      </c>
      <c r="W4157" s="25">
        <v>1.8353999999999999</v>
      </c>
      <c r="X4157" s="25">
        <v>0</v>
      </c>
      <c r="Y4157" s="25">
        <v>0</v>
      </c>
      <c r="Z4157" s="25">
        <v>4375650</v>
      </c>
      <c r="AA4157" s="25">
        <v>10.8894</v>
      </c>
      <c r="AB4157" s="25">
        <v>428000</v>
      </c>
      <c r="AC4157" s="25">
        <v>1.06548</v>
      </c>
      <c r="AD4157" s="25">
        <v>0</v>
      </c>
      <c r="AE4157" s="25">
        <v>0</v>
      </c>
      <c r="AF4157" s="25">
        <v>578996</v>
      </c>
      <c r="AG4157" s="25">
        <v>1.34</v>
      </c>
      <c r="AH4157" s="25">
        <v>142589</v>
      </c>
      <c r="AI4157" s="25">
        <v>0.33</v>
      </c>
      <c r="AJ4157" s="25">
        <v>0</v>
      </c>
      <c r="AK4157" s="25">
        <v>0</v>
      </c>
      <c r="AL4157" s="25">
        <v>417988</v>
      </c>
      <c r="AM4157" s="25">
        <v>0.96736999999999995</v>
      </c>
      <c r="AN4157" s="25">
        <v>5948325</v>
      </c>
      <c r="AO4157" s="25">
        <v>14.5923</v>
      </c>
      <c r="AQ4157">
        <f t="shared" si="129"/>
        <v>1.8353999999999999</v>
      </c>
    </row>
    <row r="4158" spans="1:43" x14ac:dyDescent="0.2">
      <c r="A4158" t="str">
        <f t="shared" si="128"/>
        <v>2019_7038</v>
      </c>
      <c r="C4158" s="25">
        <v>4156</v>
      </c>
      <c r="D4158" s="25">
        <v>7038</v>
      </c>
      <c r="E4158" s="25">
        <v>7038</v>
      </c>
      <c r="F4158" s="25" t="s">
        <v>306</v>
      </c>
      <c r="G4158" s="25">
        <v>3.254</v>
      </c>
      <c r="H4158" s="25">
        <v>2019</v>
      </c>
      <c r="I4158" s="25">
        <v>252108211</v>
      </c>
      <c r="J4158" s="25">
        <v>270988796</v>
      </c>
      <c r="K4158" s="25">
        <v>828.6</v>
      </c>
      <c r="L4158" s="25">
        <v>2452470</v>
      </c>
      <c r="M4158" s="25">
        <v>9.7278000000000002</v>
      </c>
      <c r="N4158" s="25">
        <v>169415</v>
      </c>
      <c r="O4158" s="25">
        <v>0.62517</v>
      </c>
      <c r="P4158" s="25">
        <v>0</v>
      </c>
      <c r="Q4158" s="25">
        <v>0</v>
      </c>
      <c r="R4158" s="25">
        <v>0</v>
      </c>
      <c r="S4158" s="25">
        <v>0</v>
      </c>
      <c r="T4158" s="25">
        <v>0</v>
      </c>
      <c r="U4158" s="25">
        <v>0</v>
      </c>
      <c r="V4158" s="25">
        <v>0</v>
      </c>
      <c r="W4158" s="25">
        <v>0</v>
      </c>
      <c r="X4158" s="25">
        <v>0</v>
      </c>
      <c r="Y4158" s="25">
        <v>0</v>
      </c>
      <c r="Z4158" s="25">
        <v>2621885</v>
      </c>
      <c r="AA4158" s="25">
        <v>10.353</v>
      </c>
      <c r="AB4158" s="25">
        <v>220000</v>
      </c>
      <c r="AC4158" s="25">
        <v>0.87263999999999997</v>
      </c>
      <c r="AD4158" s="25">
        <v>0</v>
      </c>
      <c r="AE4158" s="25">
        <v>0</v>
      </c>
      <c r="AF4158" s="25">
        <v>0</v>
      </c>
      <c r="AG4158" s="25">
        <v>0</v>
      </c>
      <c r="AH4158" s="25">
        <v>89426</v>
      </c>
      <c r="AI4158" s="25">
        <v>0.33</v>
      </c>
      <c r="AJ4158" s="25">
        <v>0</v>
      </c>
      <c r="AK4158" s="25">
        <v>0</v>
      </c>
      <c r="AL4158" s="25">
        <v>882369</v>
      </c>
      <c r="AM4158" s="25">
        <v>3.2561100000000001</v>
      </c>
      <c r="AN4158" s="25">
        <v>3813345</v>
      </c>
      <c r="AO4158" s="25">
        <v>14.8118</v>
      </c>
      <c r="AQ4158">
        <f t="shared" si="129"/>
        <v>0</v>
      </c>
    </row>
    <row r="4159" spans="1:43" x14ac:dyDescent="0.2">
      <c r="A4159" t="str">
        <f t="shared" si="128"/>
        <v>2019_7047</v>
      </c>
      <c r="C4159" s="25">
        <v>4157</v>
      </c>
      <c r="D4159" s="25">
        <v>7047</v>
      </c>
      <c r="E4159" s="25">
        <v>7047</v>
      </c>
      <c r="F4159" s="25" t="s">
        <v>307</v>
      </c>
      <c r="G4159" s="25">
        <v>1.853</v>
      </c>
      <c r="H4159" s="25">
        <v>2019</v>
      </c>
      <c r="I4159" s="25">
        <v>120040634</v>
      </c>
      <c r="J4159" s="25">
        <v>122443596</v>
      </c>
      <c r="K4159" s="25">
        <v>339.3</v>
      </c>
      <c r="L4159" s="25">
        <v>1196006</v>
      </c>
      <c r="M4159" s="25">
        <v>9.9633000000000003</v>
      </c>
      <c r="N4159" s="25">
        <v>80230</v>
      </c>
      <c r="O4159" s="25">
        <v>0.65524000000000004</v>
      </c>
      <c r="P4159" s="25">
        <v>0</v>
      </c>
      <c r="Q4159" s="25">
        <v>0</v>
      </c>
      <c r="R4159" s="25">
        <v>25000</v>
      </c>
      <c r="S4159" s="25">
        <v>0.20826</v>
      </c>
      <c r="T4159" s="25">
        <v>10000</v>
      </c>
      <c r="U4159" s="25">
        <v>8.3299999999999999E-2</v>
      </c>
      <c r="V4159" s="25">
        <v>35000</v>
      </c>
      <c r="W4159" s="25">
        <v>0.29160000000000003</v>
      </c>
      <c r="X4159" s="25">
        <v>0</v>
      </c>
      <c r="Y4159" s="25">
        <v>0</v>
      </c>
      <c r="Z4159" s="25">
        <v>1311236</v>
      </c>
      <c r="AA4159" s="25">
        <v>10.9102</v>
      </c>
      <c r="AB4159" s="25">
        <v>0</v>
      </c>
      <c r="AC4159" s="25">
        <v>0</v>
      </c>
      <c r="AD4159" s="25">
        <v>0</v>
      </c>
      <c r="AE4159" s="25">
        <v>0</v>
      </c>
      <c r="AF4159" s="25">
        <v>164074</v>
      </c>
      <c r="AG4159" s="25">
        <v>1.34</v>
      </c>
      <c r="AH4159" s="25">
        <v>40406</v>
      </c>
      <c r="AI4159" s="25">
        <v>0.33</v>
      </c>
      <c r="AJ4159" s="25">
        <v>0</v>
      </c>
      <c r="AK4159" s="25">
        <v>0</v>
      </c>
      <c r="AL4159" s="25">
        <v>0</v>
      </c>
      <c r="AM4159" s="25">
        <v>0</v>
      </c>
      <c r="AN4159" s="25">
        <v>1516375</v>
      </c>
      <c r="AO4159" s="25">
        <v>12.5802</v>
      </c>
      <c r="AQ4159">
        <f t="shared" si="129"/>
        <v>0.29160000000000003</v>
      </c>
    </row>
    <row r="4160" spans="1:43" x14ac:dyDescent="0.2">
      <c r="A4160" t="str">
        <f t="shared" si="128"/>
        <v>2019_7056</v>
      </c>
      <c r="C4160" s="25">
        <v>4158</v>
      </c>
      <c r="D4160" s="25">
        <v>7056</v>
      </c>
      <c r="E4160" s="25">
        <v>7056</v>
      </c>
      <c r="F4160" s="25" t="s">
        <v>308</v>
      </c>
      <c r="G4160" s="25">
        <v>6.86</v>
      </c>
      <c r="H4160" s="25">
        <v>2019</v>
      </c>
      <c r="I4160" s="25">
        <v>476020034</v>
      </c>
      <c r="J4160" s="25">
        <v>517810441</v>
      </c>
      <c r="K4160" s="25">
        <v>1710.4</v>
      </c>
      <c r="L4160" s="25">
        <v>4728770</v>
      </c>
      <c r="M4160" s="25">
        <v>9.9339999999999993</v>
      </c>
      <c r="N4160" s="25">
        <v>385081</v>
      </c>
      <c r="O4160" s="25">
        <v>0.74367000000000005</v>
      </c>
      <c r="P4160" s="25">
        <v>0</v>
      </c>
      <c r="Q4160" s="25">
        <v>0</v>
      </c>
      <c r="R4160" s="25">
        <v>0</v>
      </c>
      <c r="S4160" s="25">
        <v>0</v>
      </c>
      <c r="T4160" s="25">
        <v>0</v>
      </c>
      <c r="U4160" s="25">
        <v>0</v>
      </c>
      <c r="V4160" s="25">
        <v>0</v>
      </c>
      <c r="W4160" s="25">
        <v>0</v>
      </c>
      <c r="X4160" s="25">
        <v>0</v>
      </c>
      <c r="Y4160" s="25">
        <v>0</v>
      </c>
      <c r="Z4160" s="25">
        <v>5113851</v>
      </c>
      <c r="AA4160" s="25">
        <v>10.6776</v>
      </c>
      <c r="AB4160" s="25">
        <v>499259</v>
      </c>
      <c r="AC4160" s="25">
        <v>1.0488200000000001</v>
      </c>
      <c r="AD4160" s="25">
        <v>0</v>
      </c>
      <c r="AE4160" s="25">
        <v>0</v>
      </c>
      <c r="AF4160" s="25">
        <v>693866</v>
      </c>
      <c r="AG4160" s="25">
        <v>1.34</v>
      </c>
      <c r="AH4160" s="25">
        <v>170877</v>
      </c>
      <c r="AI4160" s="25">
        <v>0.33</v>
      </c>
      <c r="AJ4160" s="25">
        <v>0</v>
      </c>
      <c r="AK4160" s="25">
        <v>0</v>
      </c>
      <c r="AL4160" s="25">
        <v>1990223</v>
      </c>
      <c r="AM4160" s="25">
        <v>3.84354</v>
      </c>
      <c r="AN4160" s="25">
        <v>8468005</v>
      </c>
      <c r="AO4160" s="25">
        <v>17.239999999999998</v>
      </c>
      <c r="AQ4160">
        <f t="shared" si="129"/>
        <v>0</v>
      </c>
    </row>
    <row r="4161" spans="1:43" x14ac:dyDescent="0.2">
      <c r="A4161" t="str">
        <f t="shared" si="128"/>
        <v>2019_7092</v>
      </c>
      <c r="C4161" s="25">
        <v>4159</v>
      </c>
      <c r="D4161" s="25">
        <v>7092</v>
      </c>
      <c r="E4161" s="25">
        <v>7092</v>
      </c>
      <c r="F4161" s="25" t="s">
        <v>309</v>
      </c>
      <c r="G4161" s="25">
        <v>2.0299999999999998</v>
      </c>
      <c r="H4161" s="25">
        <v>2019</v>
      </c>
      <c r="I4161" s="25">
        <v>180542603</v>
      </c>
      <c r="J4161" s="25">
        <v>183223775</v>
      </c>
      <c r="K4161" s="25">
        <v>470</v>
      </c>
      <c r="L4161" s="25">
        <v>1596908</v>
      </c>
      <c r="M4161" s="25">
        <v>8.8450000000000006</v>
      </c>
      <c r="N4161" s="25">
        <v>80932</v>
      </c>
      <c r="O4161" s="25">
        <v>0.44170999999999999</v>
      </c>
      <c r="P4161" s="25">
        <v>0</v>
      </c>
      <c r="Q4161" s="25">
        <v>0</v>
      </c>
      <c r="R4161" s="25">
        <v>0</v>
      </c>
      <c r="S4161" s="25">
        <v>0</v>
      </c>
      <c r="T4161" s="25">
        <v>30231</v>
      </c>
      <c r="U4161" s="25">
        <v>0.16739999999999999</v>
      </c>
      <c r="V4161" s="25">
        <v>30231</v>
      </c>
      <c r="W4161" s="25">
        <v>0.16739999999999999</v>
      </c>
      <c r="X4161" s="25">
        <v>0</v>
      </c>
      <c r="Y4161" s="25">
        <v>0</v>
      </c>
      <c r="Z4161" s="25">
        <v>1708071</v>
      </c>
      <c r="AA4161" s="25">
        <v>9.4542000000000002</v>
      </c>
      <c r="AB4161" s="25">
        <v>360000</v>
      </c>
      <c r="AC4161" s="25">
        <v>1.9939899999999999</v>
      </c>
      <c r="AD4161" s="25">
        <v>0</v>
      </c>
      <c r="AE4161" s="25">
        <v>0</v>
      </c>
      <c r="AF4161" s="25">
        <v>151589</v>
      </c>
      <c r="AG4161" s="25">
        <v>0.82733999999999996</v>
      </c>
      <c r="AH4161" s="25">
        <v>60464</v>
      </c>
      <c r="AI4161" s="25">
        <v>0.33</v>
      </c>
      <c r="AJ4161" s="25">
        <v>0</v>
      </c>
      <c r="AK4161" s="25">
        <v>0</v>
      </c>
      <c r="AL4161" s="25">
        <v>493710</v>
      </c>
      <c r="AM4161" s="25">
        <v>2.6945700000000001</v>
      </c>
      <c r="AN4161" s="25">
        <v>2775356</v>
      </c>
      <c r="AO4161" s="25">
        <v>15.3001</v>
      </c>
      <c r="AQ4161">
        <f t="shared" si="129"/>
        <v>0.16739999999999999</v>
      </c>
    </row>
    <row r="4162" spans="1:43" x14ac:dyDescent="0.2">
      <c r="A4162" t="str">
        <f t="shared" si="128"/>
        <v>2019_7098</v>
      </c>
      <c r="C4162" s="25">
        <v>4160</v>
      </c>
      <c r="D4162" s="25">
        <v>7098</v>
      </c>
      <c r="E4162" s="25">
        <v>7098</v>
      </c>
      <c r="F4162" s="25" t="s">
        <v>310</v>
      </c>
      <c r="G4162" s="25">
        <v>2.1349999999999998</v>
      </c>
      <c r="H4162" s="25">
        <v>2019</v>
      </c>
      <c r="I4162" s="25">
        <v>188788771</v>
      </c>
      <c r="J4162" s="25">
        <v>190765459</v>
      </c>
      <c r="K4162" s="25">
        <v>549.9</v>
      </c>
      <c r="L4162" s="25">
        <v>1762047</v>
      </c>
      <c r="M4162" s="25">
        <v>9.3333999999999993</v>
      </c>
      <c r="N4162" s="25">
        <v>172106</v>
      </c>
      <c r="O4162" s="25">
        <v>0.90219000000000005</v>
      </c>
      <c r="P4162" s="25">
        <v>0</v>
      </c>
      <c r="Q4162" s="25">
        <v>0</v>
      </c>
      <c r="R4162" s="25">
        <v>70000</v>
      </c>
      <c r="S4162" s="25">
        <v>0.37078</v>
      </c>
      <c r="T4162" s="25">
        <v>0</v>
      </c>
      <c r="U4162" s="25">
        <v>0</v>
      </c>
      <c r="V4162" s="25">
        <v>70000</v>
      </c>
      <c r="W4162" s="25">
        <v>0.37080000000000002</v>
      </c>
      <c r="X4162" s="25">
        <v>0</v>
      </c>
      <c r="Y4162" s="25">
        <v>0</v>
      </c>
      <c r="Z4162" s="25">
        <v>2004153</v>
      </c>
      <c r="AA4162" s="25">
        <v>10.606400000000001</v>
      </c>
      <c r="AB4162" s="25">
        <v>100000</v>
      </c>
      <c r="AC4162" s="25">
        <v>0.52968999999999999</v>
      </c>
      <c r="AD4162" s="25">
        <v>0</v>
      </c>
      <c r="AE4162" s="25">
        <v>0</v>
      </c>
      <c r="AF4162" s="25">
        <v>0</v>
      </c>
      <c r="AG4162" s="25">
        <v>0</v>
      </c>
      <c r="AH4162" s="25">
        <v>62953</v>
      </c>
      <c r="AI4162" s="25">
        <v>0.33</v>
      </c>
      <c r="AJ4162" s="25">
        <v>0</v>
      </c>
      <c r="AK4162" s="25">
        <v>0</v>
      </c>
      <c r="AL4162" s="25">
        <v>0</v>
      </c>
      <c r="AM4162" s="25">
        <v>0</v>
      </c>
      <c r="AN4162" s="25">
        <v>2166880</v>
      </c>
      <c r="AO4162" s="25">
        <v>11.466100000000001</v>
      </c>
      <c r="AQ4162">
        <f t="shared" si="129"/>
        <v>0.37080000000000002</v>
      </c>
    </row>
    <row r="4163" spans="1:43" x14ac:dyDescent="0.2">
      <c r="A4163" t="str">
        <f t="shared" si="128"/>
        <v>2019_7110</v>
      </c>
      <c r="C4163" s="25">
        <v>4161</v>
      </c>
      <c r="D4163" s="25">
        <v>7110</v>
      </c>
      <c r="E4163" s="25">
        <v>7110</v>
      </c>
      <c r="F4163" s="25" t="s">
        <v>311</v>
      </c>
      <c r="G4163" s="25">
        <v>2.964</v>
      </c>
      <c r="H4163" s="25">
        <v>2019</v>
      </c>
      <c r="I4163" s="25">
        <v>283646032</v>
      </c>
      <c r="J4163" s="25">
        <v>288433908</v>
      </c>
      <c r="K4163" s="25">
        <v>960.2</v>
      </c>
      <c r="L4163" s="25">
        <v>2658657</v>
      </c>
      <c r="M4163" s="25">
        <v>9.3732000000000006</v>
      </c>
      <c r="N4163" s="25">
        <v>2053</v>
      </c>
      <c r="O4163" s="25">
        <v>7.1199999999999996E-3</v>
      </c>
      <c r="P4163" s="25">
        <v>0</v>
      </c>
      <c r="Q4163" s="25">
        <v>0</v>
      </c>
      <c r="R4163" s="25">
        <v>572258</v>
      </c>
      <c r="S4163" s="25">
        <v>2.0175100000000001</v>
      </c>
      <c r="T4163" s="25">
        <v>260000</v>
      </c>
      <c r="U4163" s="25">
        <v>0.91659999999999997</v>
      </c>
      <c r="V4163" s="25">
        <v>832258</v>
      </c>
      <c r="W4163" s="25">
        <v>2.9340999999999999</v>
      </c>
      <c r="X4163" s="25">
        <v>0</v>
      </c>
      <c r="Y4163" s="25">
        <v>0</v>
      </c>
      <c r="Z4163" s="25">
        <v>3492968</v>
      </c>
      <c r="AA4163" s="25">
        <v>12.314399999999999</v>
      </c>
      <c r="AB4163" s="25">
        <v>270264</v>
      </c>
      <c r="AC4163" s="25">
        <v>0.95282</v>
      </c>
      <c r="AD4163" s="25">
        <v>0</v>
      </c>
      <c r="AE4163" s="25">
        <v>0</v>
      </c>
      <c r="AF4163" s="25">
        <v>386501</v>
      </c>
      <c r="AG4163" s="25">
        <v>1.34</v>
      </c>
      <c r="AH4163" s="25">
        <v>95183</v>
      </c>
      <c r="AI4163" s="25">
        <v>0.33</v>
      </c>
      <c r="AJ4163" s="25">
        <v>0</v>
      </c>
      <c r="AK4163" s="25">
        <v>0</v>
      </c>
      <c r="AL4163" s="25">
        <v>1165481</v>
      </c>
      <c r="AM4163" s="25">
        <v>4.0407200000000003</v>
      </c>
      <c r="AN4163" s="25">
        <v>5479740</v>
      </c>
      <c r="AO4163" s="25">
        <v>18.978000000000002</v>
      </c>
      <c r="AQ4163">
        <f t="shared" si="129"/>
        <v>2.9340999999999999</v>
      </c>
    </row>
    <row r="4164" spans="1:43" x14ac:dyDescent="0.2">
      <c r="A4164" t="str">
        <f t="shared" si="128"/>
        <v>2020_9</v>
      </c>
      <c r="C4164" s="25">
        <v>4162</v>
      </c>
      <c r="D4164" s="25">
        <v>9</v>
      </c>
      <c r="E4164" s="25">
        <v>9</v>
      </c>
      <c r="F4164" s="25" t="s">
        <v>0</v>
      </c>
      <c r="G4164" s="25">
        <v>3.0750000000000002</v>
      </c>
      <c r="H4164" s="25">
        <v>2020</v>
      </c>
      <c r="I4164" s="25">
        <v>409788026</v>
      </c>
      <c r="J4164" s="25">
        <v>424531529</v>
      </c>
      <c r="K4164" s="25">
        <v>646.70000000000005</v>
      </c>
      <c r="L4164" s="25">
        <v>3091104</v>
      </c>
      <c r="M4164" s="25">
        <v>7.5431999999999997</v>
      </c>
      <c r="N4164" s="25">
        <v>387163</v>
      </c>
      <c r="O4164" s="25">
        <v>0.91198000000000001</v>
      </c>
      <c r="P4164" s="25">
        <v>0</v>
      </c>
      <c r="Q4164" s="25">
        <v>0</v>
      </c>
      <c r="R4164" s="25">
        <v>432800</v>
      </c>
      <c r="S4164" s="25">
        <v>1.05616</v>
      </c>
      <c r="T4164" s="25">
        <v>0</v>
      </c>
      <c r="U4164" s="25">
        <v>0</v>
      </c>
      <c r="V4164" s="25">
        <v>432800</v>
      </c>
      <c r="W4164" s="25">
        <v>1.0562</v>
      </c>
      <c r="X4164" s="25">
        <v>0</v>
      </c>
      <c r="Y4164" s="25">
        <v>0</v>
      </c>
      <c r="Z4164" s="25">
        <v>3911067</v>
      </c>
      <c r="AA4164" s="25">
        <v>9.5113000000000003</v>
      </c>
      <c r="AB4164" s="25">
        <v>332000</v>
      </c>
      <c r="AC4164" s="25">
        <v>0.81016999999999995</v>
      </c>
      <c r="AD4164" s="25">
        <v>0</v>
      </c>
      <c r="AE4164" s="25">
        <v>0</v>
      </c>
      <c r="AF4164" s="25">
        <v>258050</v>
      </c>
      <c r="AG4164" s="25">
        <v>0.60785</v>
      </c>
      <c r="AH4164" s="25">
        <v>140095</v>
      </c>
      <c r="AI4164" s="25">
        <v>0.33</v>
      </c>
      <c r="AJ4164" s="25">
        <v>0</v>
      </c>
      <c r="AK4164" s="25">
        <v>0</v>
      </c>
      <c r="AL4164" s="25">
        <v>0</v>
      </c>
      <c r="AM4164" s="25">
        <v>0</v>
      </c>
      <c r="AN4164" s="25">
        <v>4641210</v>
      </c>
      <c r="AO4164" s="25">
        <v>11.2593</v>
      </c>
      <c r="AQ4164">
        <f t="shared" si="129"/>
        <v>1.0562</v>
      </c>
    </row>
    <row r="4165" spans="1:43" x14ac:dyDescent="0.2">
      <c r="A4165" t="str">
        <f t="shared" ref="A4165:A4228" si="130">CONCATENATE(H4165,"_",D4165)</f>
        <v>2020_18</v>
      </c>
      <c r="C4165" s="25">
        <v>4163</v>
      </c>
      <c r="D4165" s="25">
        <v>18</v>
      </c>
      <c r="E4165" s="25">
        <v>18</v>
      </c>
      <c r="F4165" s="25" t="s">
        <v>8</v>
      </c>
      <c r="G4165" s="25">
        <v>1.5660000000000001</v>
      </c>
      <c r="H4165" s="25">
        <v>2020</v>
      </c>
      <c r="I4165" s="25">
        <v>186862187</v>
      </c>
      <c r="J4165" s="25">
        <v>307184984</v>
      </c>
      <c r="K4165" s="25">
        <v>309</v>
      </c>
      <c r="L4165" s="25">
        <v>1376746</v>
      </c>
      <c r="M4165" s="25">
        <v>7.3677000000000001</v>
      </c>
      <c r="N4165" s="25">
        <v>96888</v>
      </c>
      <c r="O4165" s="25">
        <v>0.31541000000000002</v>
      </c>
      <c r="P4165" s="25">
        <v>0</v>
      </c>
      <c r="Q4165" s="25">
        <v>0</v>
      </c>
      <c r="R4165" s="25">
        <v>0</v>
      </c>
      <c r="S4165" s="25">
        <v>0</v>
      </c>
      <c r="T4165" s="25">
        <v>0</v>
      </c>
      <c r="U4165" s="25">
        <v>0</v>
      </c>
      <c r="V4165" s="25">
        <v>0</v>
      </c>
      <c r="W4165" s="25">
        <v>0</v>
      </c>
      <c r="X4165" s="25">
        <v>0</v>
      </c>
      <c r="Y4165" s="25">
        <v>0</v>
      </c>
      <c r="Z4165" s="25">
        <v>1473634</v>
      </c>
      <c r="AA4165" s="25">
        <v>7.6830999999999996</v>
      </c>
      <c r="AB4165" s="25">
        <v>150000</v>
      </c>
      <c r="AC4165" s="25">
        <v>0.80273000000000005</v>
      </c>
      <c r="AD4165" s="25">
        <v>0</v>
      </c>
      <c r="AE4165" s="25">
        <v>0</v>
      </c>
      <c r="AF4165" s="25">
        <v>327621</v>
      </c>
      <c r="AG4165" s="25">
        <v>1.06653</v>
      </c>
      <c r="AH4165" s="25">
        <v>101371</v>
      </c>
      <c r="AI4165" s="25">
        <v>0.33</v>
      </c>
      <c r="AJ4165" s="25">
        <v>0</v>
      </c>
      <c r="AK4165" s="25">
        <v>0</v>
      </c>
      <c r="AL4165" s="25">
        <v>0</v>
      </c>
      <c r="AM4165" s="25">
        <v>0</v>
      </c>
      <c r="AN4165" s="25">
        <v>2052628</v>
      </c>
      <c r="AO4165" s="25">
        <v>9.8824000000000005</v>
      </c>
      <c r="AQ4165">
        <f t="shared" ref="AQ4165:AQ4228" si="131">W4165-Y4165</f>
        <v>0</v>
      </c>
    </row>
    <row r="4166" spans="1:43" x14ac:dyDescent="0.2">
      <c r="A4166" t="str">
        <f t="shared" si="130"/>
        <v>2020_27</v>
      </c>
      <c r="C4166" s="25">
        <v>4164</v>
      </c>
      <c r="D4166" s="25">
        <v>27</v>
      </c>
      <c r="E4166" s="25">
        <v>27</v>
      </c>
      <c r="F4166" s="25" t="s">
        <v>915</v>
      </c>
      <c r="G4166" s="25">
        <v>6.1609999999999996</v>
      </c>
      <c r="H4166" s="25">
        <v>2020</v>
      </c>
      <c r="I4166" s="25">
        <v>464912423</v>
      </c>
      <c r="J4166" s="25">
        <v>499808115</v>
      </c>
      <c r="K4166" s="25">
        <v>1797.8</v>
      </c>
      <c r="L4166" s="25">
        <v>4592780</v>
      </c>
      <c r="M4166" s="25">
        <v>9.8788</v>
      </c>
      <c r="N4166" s="25">
        <v>806755</v>
      </c>
      <c r="O4166" s="25">
        <v>1.6141300000000001</v>
      </c>
      <c r="P4166" s="25">
        <v>0</v>
      </c>
      <c r="Q4166" s="25">
        <v>0</v>
      </c>
      <c r="R4166" s="25">
        <v>781908</v>
      </c>
      <c r="S4166" s="25">
        <v>1.68184</v>
      </c>
      <c r="T4166" s="25">
        <v>0</v>
      </c>
      <c r="U4166" s="25">
        <v>0</v>
      </c>
      <c r="V4166" s="25">
        <v>781908</v>
      </c>
      <c r="W4166" s="25">
        <v>1.6818</v>
      </c>
      <c r="X4166" s="25">
        <v>0</v>
      </c>
      <c r="Y4166" s="25">
        <v>0</v>
      </c>
      <c r="Z4166" s="25">
        <v>6181443</v>
      </c>
      <c r="AA4166" s="25">
        <v>13.174799999999999</v>
      </c>
      <c r="AB4166" s="25">
        <v>0</v>
      </c>
      <c r="AC4166" s="25">
        <v>0</v>
      </c>
      <c r="AD4166" s="25">
        <v>0</v>
      </c>
      <c r="AE4166" s="25">
        <v>0</v>
      </c>
      <c r="AF4166" s="25">
        <v>499808</v>
      </c>
      <c r="AG4166" s="25">
        <v>1</v>
      </c>
      <c r="AH4166" s="25">
        <v>164937</v>
      </c>
      <c r="AI4166" s="25">
        <v>0.33</v>
      </c>
      <c r="AJ4166" s="25">
        <v>0</v>
      </c>
      <c r="AK4166" s="25">
        <v>0</v>
      </c>
      <c r="AL4166" s="25">
        <v>2024222</v>
      </c>
      <c r="AM4166" s="25">
        <v>4.05</v>
      </c>
      <c r="AN4166" s="25">
        <v>8870413</v>
      </c>
      <c r="AO4166" s="25">
        <v>18.5548</v>
      </c>
      <c r="AQ4166">
        <f t="shared" si="131"/>
        <v>1.6818</v>
      </c>
    </row>
    <row r="4167" spans="1:43" x14ac:dyDescent="0.2">
      <c r="A4167" t="str">
        <f t="shared" si="130"/>
        <v>2020_63</v>
      </c>
      <c r="C4167" s="25">
        <v>4165</v>
      </c>
      <c r="D4167" s="25">
        <v>63</v>
      </c>
      <c r="E4167" s="25">
        <v>63</v>
      </c>
      <c r="F4167" s="25" t="s">
        <v>916</v>
      </c>
      <c r="G4167" s="25">
        <v>2.4289999999999998</v>
      </c>
      <c r="H4167" s="25">
        <v>2020</v>
      </c>
      <c r="I4167" s="25">
        <v>178122376</v>
      </c>
      <c r="J4167" s="25">
        <v>191960308</v>
      </c>
      <c r="K4167" s="25">
        <v>563.29999999999995</v>
      </c>
      <c r="L4167" s="25">
        <v>1740864</v>
      </c>
      <c r="M4167" s="25">
        <v>9.7734000000000005</v>
      </c>
      <c r="N4167" s="25">
        <v>168673</v>
      </c>
      <c r="O4167" s="25">
        <v>0.87868999999999997</v>
      </c>
      <c r="P4167" s="25">
        <v>0</v>
      </c>
      <c r="Q4167" s="25">
        <v>0</v>
      </c>
      <c r="R4167" s="25">
        <v>75000</v>
      </c>
      <c r="S4167" s="25">
        <v>0.42105999999999999</v>
      </c>
      <c r="T4167" s="25">
        <v>0</v>
      </c>
      <c r="U4167" s="25">
        <v>0</v>
      </c>
      <c r="V4167" s="25">
        <v>75000</v>
      </c>
      <c r="W4167" s="25">
        <v>0.42109999999999997</v>
      </c>
      <c r="X4167" s="25">
        <v>0</v>
      </c>
      <c r="Y4167" s="25">
        <v>0</v>
      </c>
      <c r="Z4167" s="25">
        <v>1984537</v>
      </c>
      <c r="AA4167" s="25">
        <v>11.0732</v>
      </c>
      <c r="AB4167" s="25">
        <v>280000</v>
      </c>
      <c r="AC4167" s="25">
        <v>1.57195</v>
      </c>
      <c r="AD4167" s="25">
        <v>0</v>
      </c>
      <c r="AE4167" s="25">
        <v>0</v>
      </c>
      <c r="AF4167" s="25">
        <v>191960</v>
      </c>
      <c r="AG4167" s="25">
        <v>1</v>
      </c>
      <c r="AH4167" s="25">
        <v>63347</v>
      </c>
      <c r="AI4167" s="25">
        <v>0.33</v>
      </c>
      <c r="AJ4167" s="25">
        <v>0</v>
      </c>
      <c r="AK4167" s="25">
        <v>0</v>
      </c>
      <c r="AL4167" s="25">
        <v>0</v>
      </c>
      <c r="AM4167" s="25">
        <v>0</v>
      </c>
      <c r="AN4167" s="25">
        <v>2519843</v>
      </c>
      <c r="AO4167" s="25">
        <v>13.975099999999999</v>
      </c>
      <c r="AQ4167">
        <f t="shared" si="131"/>
        <v>0.42109999999999997</v>
      </c>
    </row>
    <row r="4168" spans="1:43" x14ac:dyDescent="0.2">
      <c r="A4168" t="str">
        <f t="shared" si="130"/>
        <v>2020_72</v>
      </c>
      <c r="C4168" s="25">
        <v>4166</v>
      </c>
      <c r="D4168" s="25">
        <v>72</v>
      </c>
      <c r="E4168" s="25">
        <v>72</v>
      </c>
      <c r="F4168" s="25" t="s">
        <v>11</v>
      </c>
      <c r="G4168" s="25">
        <v>0.89</v>
      </c>
      <c r="H4168" s="25">
        <v>2020</v>
      </c>
      <c r="I4168" s="25">
        <v>154789082</v>
      </c>
      <c r="J4168" s="25">
        <v>154789082</v>
      </c>
      <c r="K4168" s="25">
        <v>202.2</v>
      </c>
      <c r="L4168" s="25">
        <v>1209121</v>
      </c>
      <c r="M4168" s="25">
        <v>7.8113999999999999</v>
      </c>
      <c r="N4168" s="25">
        <v>130012</v>
      </c>
      <c r="O4168" s="25">
        <v>0.83992999999999995</v>
      </c>
      <c r="P4168" s="25">
        <v>0</v>
      </c>
      <c r="Q4168" s="25">
        <v>0</v>
      </c>
      <c r="R4168" s="25">
        <v>45000</v>
      </c>
      <c r="S4168" s="25">
        <v>0.29071999999999998</v>
      </c>
      <c r="T4168" s="25">
        <v>0</v>
      </c>
      <c r="U4168" s="25">
        <v>0</v>
      </c>
      <c r="V4168" s="25">
        <v>45000</v>
      </c>
      <c r="W4168" s="25">
        <v>0.29070000000000001</v>
      </c>
      <c r="X4168" s="25">
        <v>0</v>
      </c>
      <c r="Y4168" s="25">
        <v>0</v>
      </c>
      <c r="Z4168" s="25">
        <v>1384133</v>
      </c>
      <c r="AA4168" s="25">
        <v>8.9420999999999999</v>
      </c>
      <c r="AB4168" s="25">
        <v>99952</v>
      </c>
      <c r="AC4168" s="25">
        <v>0.64573000000000003</v>
      </c>
      <c r="AD4168" s="25">
        <v>0</v>
      </c>
      <c r="AE4168" s="25">
        <v>0</v>
      </c>
      <c r="AF4168" s="25">
        <v>207417</v>
      </c>
      <c r="AG4168" s="25">
        <v>1.34</v>
      </c>
      <c r="AH4168" s="25">
        <v>51080</v>
      </c>
      <c r="AI4168" s="25">
        <v>0.33</v>
      </c>
      <c r="AJ4168" s="25">
        <v>0</v>
      </c>
      <c r="AK4168" s="25">
        <v>0</v>
      </c>
      <c r="AL4168" s="25">
        <v>0</v>
      </c>
      <c r="AM4168" s="25">
        <v>0</v>
      </c>
      <c r="AN4168" s="25">
        <v>1742582</v>
      </c>
      <c r="AO4168" s="25">
        <v>11.2578</v>
      </c>
      <c r="AQ4168">
        <f t="shared" si="131"/>
        <v>0.29070000000000001</v>
      </c>
    </row>
    <row r="4169" spans="1:43" x14ac:dyDescent="0.2">
      <c r="A4169" t="str">
        <f t="shared" si="130"/>
        <v>2020_81</v>
      </c>
      <c r="C4169" s="25">
        <v>4167</v>
      </c>
      <c r="D4169" s="25">
        <v>81</v>
      </c>
      <c r="E4169" s="25">
        <v>81</v>
      </c>
      <c r="F4169" s="25" t="s">
        <v>12</v>
      </c>
      <c r="G4169" s="25">
        <v>5.2930000000000001</v>
      </c>
      <c r="H4169" s="25">
        <v>2020</v>
      </c>
      <c r="I4169" s="25">
        <v>288854651</v>
      </c>
      <c r="J4169" s="25">
        <v>288854651</v>
      </c>
      <c r="K4169" s="25">
        <v>1163.4000000000001</v>
      </c>
      <c r="L4169" s="25">
        <v>2965901</v>
      </c>
      <c r="M4169" s="25">
        <v>10.267799999999999</v>
      </c>
      <c r="N4169" s="25">
        <v>454550</v>
      </c>
      <c r="O4169" s="25">
        <v>1.5736300000000001</v>
      </c>
      <c r="P4169" s="25">
        <v>0</v>
      </c>
      <c r="Q4169" s="25">
        <v>0</v>
      </c>
      <c r="R4169" s="25">
        <v>0</v>
      </c>
      <c r="S4169" s="25">
        <v>0</v>
      </c>
      <c r="T4169" s="25">
        <v>0</v>
      </c>
      <c r="U4169" s="25">
        <v>0</v>
      </c>
      <c r="V4169" s="25">
        <v>0</v>
      </c>
      <c r="W4169" s="25">
        <v>0</v>
      </c>
      <c r="X4169" s="25">
        <v>0</v>
      </c>
      <c r="Y4169" s="25">
        <v>0</v>
      </c>
      <c r="Z4169" s="25">
        <v>3420451</v>
      </c>
      <c r="AA4169" s="25">
        <v>11.8414</v>
      </c>
      <c r="AB4169" s="25">
        <v>500000</v>
      </c>
      <c r="AC4169" s="25">
        <v>1.7309699999999999</v>
      </c>
      <c r="AD4169" s="25">
        <v>0</v>
      </c>
      <c r="AE4169" s="25">
        <v>0</v>
      </c>
      <c r="AF4169" s="25">
        <v>0</v>
      </c>
      <c r="AG4169" s="25">
        <v>0</v>
      </c>
      <c r="AH4169" s="25">
        <v>95322</v>
      </c>
      <c r="AI4169" s="25">
        <v>0.33</v>
      </c>
      <c r="AJ4169" s="25">
        <v>0</v>
      </c>
      <c r="AK4169" s="25">
        <v>0</v>
      </c>
      <c r="AL4169" s="25">
        <v>0</v>
      </c>
      <c r="AM4169" s="25">
        <v>0</v>
      </c>
      <c r="AN4169" s="25">
        <v>4015773</v>
      </c>
      <c r="AO4169" s="25">
        <v>13.9024</v>
      </c>
      <c r="AQ4169">
        <f t="shared" si="131"/>
        <v>0</v>
      </c>
    </row>
    <row r="4170" spans="1:43" x14ac:dyDescent="0.2">
      <c r="A4170" t="str">
        <f t="shared" si="130"/>
        <v>2020_99</v>
      </c>
      <c r="C4170" s="25">
        <v>4168</v>
      </c>
      <c r="D4170" s="25">
        <v>99</v>
      </c>
      <c r="E4170" s="25">
        <v>99</v>
      </c>
      <c r="F4170" s="25" t="s">
        <v>13</v>
      </c>
      <c r="G4170" s="25">
        <v>1.835</v>
      </c>
      <c r="H4170" s="25">
        <v>2020</v>
      </c>
      <c r="I4170" s="25">
        <v>209628010</v>
      </c>
      <c r="J4170" s="25">
        <v>212365525</v>
      </c>
      <c r="K4170" s="25">
        <v>514.20000000000005</v>
      </c>
      <c r="L4170" s="25">
        <v>1807930</v>
      </c>
      <c r="M4170" s="25">
        <v>8.6244999999999994</v>
      </c>
      <c r="N4170" s="25">
        <v>278328</v>
      </c>
      <c r="O4170" s="25">
        <v>1.3106100000000001</v>
      </c>
      <c r="P4170" s="25">
        <v>0</v>
      </c>
      <c r="Q4170" s="25">
        <v>0</v>
      </c>
      <c r="R4170" s="25">
        <v>0</v>
      </c>
      <c r="S4170" s="25">
        <v>0</v>
      </c>
      <c r="T4170" s="25">
        <v>0</v>
      </c>
      <c r="U4170" s="25">
        <v>0</v>
      </c>
      <c r="V4170" s="25">
        <v>0</v>
      </c>
      <c r="W4170" s="25">
        <v>0</v>
      </c>
      <c r="X4170" s="25">
        <v>0</v>
      </c>
      <c r="Y4170" s="25">
        <v>0</v>
      </c>
      <c r="Z4170" s="25">
        <v>2086258</v>
      </c>
      <c r="AA4170" s="25">
        <v>9.9351000000000003</v>
      </c>
      <c r="AB4170" s="25">
        <v>200000</v>
      </c>
      <c r="AC4170" s="25">
        <v>0.95406999999999997</v>
      </c>
      <c r="AD4170" s="25">
        <v>0</v>
      </c>
      <c r="AE4170" s="25">
        <v>0</v>
      </c>
      <c r="AF4170" s="25">
        <v>236646</v>
      </c>
      <c r="AG4170" s="25">
        <v>1.11433</v>
      </c>
      <c r="AH4170" s="25">
        <v>70081</v>
      </c>
      <c r="AI4170" s="25">
        <v>0.33</v>
      </c>
      <c r="AJ4170" s="25">
        <v>0</v>
      </c>
      <c r="AK4170" s="25">
        <v>0</v>
      </c>
      <c r="AL4170" s="25">
        <v>228975</v>
      </c>
      <c r="AM4170" s="25">
        <v>1.0782099999999999</v>
      </c>
      <c r="AN4170" s="25">
        <v>2821959</v>
      </c>
      <c r="AO4170" s="25">
        <v>13.4117</v>
      </c>
      <c r="AQ4170">
        <f t="shared" si="131"/>
        <v>0</v>
      </c>
    </row>
    <row r="4171" spans="1:43" x14ac:dyDescent="0.2">
      <c r="A4171" t="str">
        <f t="shared" si="130"/>
        <v>2020_108</v>
      </c>
      <c r="C4171" s="25">
        <v>4169</v>
      </c>
      <c r="D4171" s="25">
        <v>108</v>
      </c>
      <c r="E4171" s="25">
        <v>108</v>
      </c>
      <c r="F4171" s="25" t="s">
        <v>14</v>
      </c>
      <c r="G4171" s="25">
        <v>1.2629999999999999</v>
      </c>
      <c r="H4171" s="25">
        <v>2020</v>
      </c>
      <c r="I4171" s="25">
        <v>142012084</v>
      </c>
      <c r="J4171" s="25">
        <v>142012084</v>
      </c>
      <c r="K4171" s="25">
        <v>274.2</v>
      </c>
      <c r="L4171" s="25">
        <v>1074184</v>
      </c>
      <c r="M4171" s="25">
        <v>7.5640000000000001</v>
      </c>
      <c r="N4171" s="25">
        <v>71464</v>
      </c>
      <c r="O4171" s="25">
        <v>0.50322</v>
      </c>
      <c r="P4171" s="25">
        <v>0</v>
      </c>
      <c r="Q4171" s="25">
        <v>0</v>
      </c>
      <c r="R4171" s="25">
        <v>0</v>
      </c>
      <c r="S4171" s="25">
        <v>0</v>
      </c>
      <c r="T4171" s="25">
        <v>0</v>
      </c>
      <c r="U4171" s="25">
        <v>0</v>
      </c>
      <c r="V4171" s="25">
        <v>0</v>
      </c>
      <c r="W4171" s="25">
        <v>0</v>
      </c>
      <c r="X4171" s="25">
        <v>0</v>
      </c>
      <c r="Y4171" s="25">
        <v>0</v>
      </c>
      <c r="Z4171" s="25">
        <v>1145648</v>
      </c>
      <c r="AA4171" s="25">
        <v>8.0672999999999995</v>
      </c>
      <c r="AB4171" s="25">
        <v>60000</v>
      </c>
      <c r="AC4171" s="25">
        <v>0.42249999999999999</v>
      </c>
      <c r="AD4171" s="25">
        <v>0</v>
      </c>
      <c r="AE4171" s="25">
        <v>0</v>
      </c>
      <c r="AF4171" s="25">
        <v>95148</v>
      </c>
      <c r="AG4171" s="25">
        <v>0.67</v>
      </c>
      <c r="AH4171" s="25">
        <v>46864</v>
      </c>
      <c r="AI4171" s="25">
        <v>0.33</v>
      </c>
      <c r="AJ4171" s="25">
        <v>0</v>
      </c>
      <c r="AK4171" s="25">
        <v>0</v>
      </c>
      <c r="AL4171" s="25">
        <v>0</v>
      </c>
      <c r="AM4171" s="25">
        <v>0</v>
      </c>
      <c r="AN4171" s="25">
        <v>1347659</v>
      </c>
      <c r="AO4171" s="25">
        <v>9.4898000000000007</v>
      </c>
      <c r="AQ4171">
        <f t="shared" si="131"/>
        <v>0</v>
      </c>
    </row>
    <row r="4172" spans="1:43" x14ac:dyDescent="0.2">
      <c r="A4172" t="str">
        <f t="shared" si="130"/>
        <v>2020_126</v>
      </c>
      <c r="C4172" s="25">
        <v>4170</v>
      </c>
      <c r="D4172" s="25">
        <v>126</v>
      </c>
      <c r="E4172" s="25">
        <v>126</v>
      </c>
      <c r="F4172" s="25" t="s">
        <v>15</v>
      </c>
      <c r="G4172" s="25">
        <v>6.1289999999999996</v>
      </c>
      <c r="H4172" s="25">
        <v>2020</v>
      </c>
      <c r="I4172" s="25">
        <v>793303272</v>
      </c>
      <c r="J4172" s="25">
        <v>804918600</v>
      </c>
      <c r="K4172" s="25">
        <v>1290.5</v>
      </c>
      <c r="L4172" s="25">
        <v>6235717</v>
      </c>
      <c r="M4172" s="25">
        <v>7.8604000000000003</v>
      </c>
      <c r="N4172" s="25">
        <v>117295</v>
      </c>
      <c r="O4172" s="25">
        <v>0.14571999999999999</v>
      </c>
      <c r="P4172" s="25">
        <v>0</v>
      </c>
      <c r="Q4172" s="25">
        <v>0</v>
      </c>
      <c r="R4172" s="25">
        <v>935000</v>
      </c>
      <c r="S4172" s="25">
        <v>1.17862</v>
      </c>
      <c r="T4172" s="25">
        <v>100000</v>
      </c>
      <c r="U4172" s="25">
        <v>0.12609999999999999</v>
      </c>
      <c r="V4172" s="25">
        <v>1035000</v>
      </c>
      <c r="W4172" s="25">
        <v>1.3047</v>
      </c>
      <c r="X4172" s="25">
        <v>0</v>
      </c>
      <c r="Y4172" s="25">
        <v>0</v>
      </c>
      <c r="Z4172" s="25">
        <v>7388012</v>
      </c>
      <c r="AA4172" s="25">
        <v>9.3108000000000004</v>
      </c>
      <c r="AB4172" s="25">
        <v>400000</v>
      </c>
      <c r="AC4172" s="25">
        <v>0.50422</v>
      </c>
      <c r="AD4172" s="25">
        <v>0</v>
      </c>
      <c r="AE4172" s="25">
        <v>0</v>
      </c>
      <c r="AF4172" s="25">
        <v>539295</v>
      </c>
      <c r="AG4172" s="25">
        <v>0.67</v>
      </c>
      <c r="AH4172" s="25">
        <v>265623</v>
      </c>
      <c r="AI4172" s="25">
        <v>0.33</v>
      </c>
      <c r="AJ4172" s="25">
        <v>0</v>
      </c>
      <c r="AK4172" s="25">
        <v>0</v>
      </c>
      <c r="AL4172" s="25">
        <v>158433</v>
      </c>
      <c r="AM4172" s="25">
        <v>0</v>
      </c>
      <c r="AN4172" s="25">
        <v>7605349</v>
      </c>
      <c r="AO4172" s="25">
        <v>10.815099999999999</v>
      </c>
      <c r="AQ4172">
        <f t="shared" si="131"/>
        <v>1.3047</v>
      </c>
    </row>
    <row r="4173" spans="1:43" x14ac:dyDescent="0.2">
      <c r="A4173" t="str">
        <f t="shared" si="130"/>
        <v>2020_135</v>
      </c>
      <c r="C4173" s="25">
        <v>4171</v>
      </c>
      <c r="D4173" s="25">
        <v>135</v>
      </c>
      <c r="E4173" s="25">
        <v>135</v>
      </c>
      <c r="F4173" s="25" t="s">
        <v>16</v>
      </c>
      <c r="G4173" s="25">
        <v>5.6760000000000002</v>
      </c>
      <c r="H4173" s="25">
        <v>2020</v>
      </c>
      <c r="I4173" s="25">
        <v>553590899</v>
      </c>
      <c r="J4173" s="25">
        <v>575785754</v>
      </c>
      <c r="K4173" s="25">
        <v>1094.4000000000001</v>
      </c>
      <c r="L4173" s="25">
        <v>4470881</v>
      </c>
      <c r="M4173" s="25">
        <v>8.0761000000000003</v>
      </c>
      <c r="N4173" s="25">
        <v>0</v>
      </c>
      <c r="O4173" s="25">
        <v>0</v>
      </c>
      <c r="P4173" s="25">
        <v>0</v>
      </c>
      <c r="Q4173" s="25">
        <v>0</v>
      </c>
      <c r="R4173" s="25">
        <v>0</v>
      </c>
      <c r="S4173" s="25">
        <v>0</v>
      </c>
      <c r="T4173" s="25">
        <v>0</v>
      </c>
      <c r="U4173" s="25">
        <v>0</v>
      </c>
      <c r="V4173" s="25">
        <v>0</v>
      </c>
      <c r="W4173" s="25">
        <v>0</v>
      </c>
      <c r="X4173" s="25">
        <v>0</v>
      </c>
      <c r="Y4173" s="25">
        <v>0</v>
      </c>
      <c r="Z4173" s="25">
        <v>4470881</v>
      </c>
      <c r="AA4173" s="25">
        <v>8.0762</v>
      </c>
      <c r="AB4173" s="25">
        <v>295000</v>
      </c>
      <c r="AC4173" s="25">
        <v>0.53288000000000002</v>
      </c>
      <c r="AD4173" s="25">
        <v>0</v>
      </c>
      <c r="AE4173" s="25">
        <v>0</v>
      </c>
      <c r="AF4173" s="25">
        <v>128962</v>
      </c>
      <c r="AG4173" s="25">
        <v>0.22398000000000001</v>
      </c>
      <c r="AH4173" s="25">
        <v>190009</v>
      </c>
      <c r="AI4173" s="25">
        <v>0.33</v>
      </c>
      <c r="AJ4173" s="25">
        <v>0</v>
      </c>
      <c r="AK4173" s="25">
        <v>0</v>
      </c>
      <c r="AL4173" s="25">
        <v>367394</v>
      </c>
      <c r="AM4173" s="25">
        <v>0.63807000000000003</v>
      </c>
      <c r="AN4173" s="25">
        <v>5452246</v>
      </c>
      <c r="AO4173" s="25">
        <v>9.8010999999999999</v>
      </c>
      <c r="AQ4173">
        <f t="shared" si="131"/>
        <v>0</v>
      </c>
    </row>
    <row r="4174" spans="1:43" x14ac:dyDescent="0.2">
      <c r="A4174" t="str">
        <f t="shared" si="130"/>
        <v>2020_153</v>
      </c>
      <c r="C4174" s="25">
        <v>4172</v>
      </c>
      <c r="D4174" s="25">
        <v>153</v>
      </c>
      <c r="E4174" s="25">
        <v>153</v>
      </c>
      <c r="F4174" s="25" t="s">
        <v>17</v>
      </c>
      <c r="G4174" s="25">
        <v>2.56</v>
      </c>
      <c r="H4174" s="25">
        <v>2020</v>
      </c>
      <c r="I4174" s="25">
        <v>264786391</v>
      </c>
      <c r="J4174" s="25">
        <v>267141790</v>
      </c>
      <c r="K4174" s="25">
        <v>575.6</v>
      </c>
      <c r="L4174" s="25">
        <v>2212633</v>
      </c>
      <c r="M4174" s="25">
        <v>8.3562999999999992</v>
      </c>
      <c r="N4174" s="25">
        <v>291864</v>
      </c>
      <c r="O4174" s="25">
        <v>1.0925400000000001</v>
      </c>
      <c r="P4174" s="25">
        <v>0</v>
      </c>
      <c r="Q4174" s="25">
        <v>0</v>
      </c>
      <c r="R4174" s="25">
        <v>300000</v>
      </c>
      <c r="S4174" s="25">
        <v>1.1329899999999999</v>
      </c>
      <c r="T4174" s="25">
        <v>0</v>
      </c>
      <c r="U4174" s="25">
        <v>0</v>
      </c>
      <c r="V4174" s="25">
        <v>300000</v>
      </c>
      <c r="W4174" s="25">
        <v>1.133</v>
      </c>
      <c r="X4174" s="25">
        <v>0</v>
      </c>
      <c r="Y4174" s="25">
        <v>0</v>
      </c>
      <c r="Z4174" s="25">
        <v>2804497</v>
      </c>
      <c r="AA4174" s="25">
        <v>10.581799999999999</v>
      </c>
      <c r="AB4174" s="25">
        <v>175000</v>
      </c>
      <c r="AC4174" s="25">
        <v>0.66091</v>
      </c>
      <c r="AD4174" s="25">
        <v>0</v>
      </c>
      <c r="AE4174" s="25">
        <v>0</v>
      </c>
      <c r="AF4174" s="25">
        <v>178985</v>
      </c>
      <c r="AG4174" s="25">
        <v>0.67</v>
      </c>
      <c r="AH4174" s="25">
        <v>88157</v>
      </c>
      <c r="AI4174" s="25">
        <v>0.33</v>
      </c>
      <c r="AJ4174" s="25">
        <v>0</v>
      </c>
      <c r="AK4174" s="25">
        <v>0</v>
      </c>
      <c r="AL4174" s="25">
        <v>75283</v>
      </c>
      <c r="AM4174" s="25">
        <v>0</v>
      </c>
      <c r="AN4174" s="25">
        <v>1431440</v>
      </c>
      <c r="AO4174" s="25">
        <v>12.242699999999999</v>
      </c>
      <c r="AQ4174">
        <f t="shared" si="131"/>
        <v>1.133</v>
      </c>
    </row>
    <row r="4175" spans="1:43" x14ac:dyDescent="0.2">
      <c r="A4175" t="str">
        <f t="shared" si="130"/>
        <v>2020_171</v>
      </c>
      <c r="C4175" s="25">
        <v>4173</v>
      </c>
      <c r="D4175" s="25">
        <v>171</v>
      </c>
      <c r="E4175" s="25">
        <v>171</v>
      </c>
      <c r="F4175" s="25" t="s">
        <v>917</v>
      </c>
      <c r="G4175" s="25">
        <v>4.2309999999999999</v>
      </c>
      <c r="H4175" s="25">
        <v>2020</v>
      </c>
      <c r="I4175" s="25">
        <v>447886792</v>
      </c>
      <c r="J4175" s="25">
        <v>450689693</v>
      </c>
      <c r="K4175" s="25">
        <v>812.9</v>
      </c>
      <c r="L4175" s="25">
        <v>3330994</v>
      </c>
      <c r="M4175" s="25">
        <v>7.4371</v>
      </c>
      <c r="N4175" s="25">
        <v>69726</v>
      </c>
      <c r="O4175" s="25">
        <v>0.15470999999999999</v>
      </c>
      <c r="P4175" s="25">
        <v>0</v>
      </c>
      <c r="Q4175" s="25">
        <v>0</v>
      </c>
      <c r="R4175" s="25">
        <v>0</v>
      </c>
      <c r="S4175" s="25">
        <v>0</v>
      </c>
      <c r="T4175" s="25">
        <v>0</v>
      </c>
      <c r="U4175" s="25">
        <v>0</v>
      </c>
      <c r="V4175" s="25">
        <v>0</v>
      </c>
      <c r="W4175" s="25">
        <v>0</v>
      </c>
      <c r="X4175" s="25">
        <v>0</v>
      </c>
      <c r="Y4175" s="25">
        <v>0</v>
      </c>
      <c r="Z4175" s="25">
        <v>3400720</v>
      </c>
      <c r="AA4175" s="25">
        <v>7.5918000000000001</v>
      </c>
      <c r="AB4175" s="25">
        <v>115000</v>
      </c>
      <c r="AC4175" s="25">
        <v>0.25675999999999999</v>
      </c>
      <c r="AD4175" s="25">
        <v>0</v>
      </c>
      <c r="AE4175" s="25">
        <v>0</v>
      </c>
      <c r="AF4175" s="25">
        <v>301962</v>
      </c>
      <c r="AG4175" s="25">
        <v>0.67</v>
      </c>
      <c r="AH4175" s="25">
        <v>148728</v>
      </c>
      <c r="AI4175" s="25">
        <v>0.33</v>
      </c>
      <c r="AJ4175" s="25">
        <v>0</v>
      </c>
      <c r="AK4175" s="25">
        <v>0</v>
      </c>
      <c r="AL4175" s="25">
        <v>268937</v>
      </c>
      <c r="AM4175" s="25">
        <v>1.0560799999999999</v>
      </c>
      <c r="AN4175" s="25">
        <v>2500730</v>
      </c>
      <c r="AO4175" s="25">
        <v>9.9047000000000001</v>
      </c>
      <c r="AQ4175">
        <f t="shared" si="131"/>
        <v>0</v>
      </c>
    </row>
    <row r="4176" spans="1:43" x14ac:dyDescent="0.2">
      <c r="A4176" t="str">
        <f t="shared" si="130"/>
        <v>2020_225</v>
      </c>
      <c r="C4176" s="25">
        <v>4174</v>
      </c>
      <c r="D4176" s="25">
        <v>225</v>
      </c>
      <c r="E4176" s="25">
        <v>225</v>
      </c>
      <c r="F4176" s="25" t="s">
        <v>19</v>
      </c>
      <c r="G4176" s="25">
        <v>18.724</v>
      </c>
      <c r="H4176" s="25">
        <v>2020</v>
      </c>
      <c r="I4176" s="25">
        <v>2823763496</v>
      </c>
      <c r="J4176" s="25">
        <v>2869347574</v>
      </c>
      <c r="K4176" s="25">
        <v>4387.3999999999996</v>
      </c>
      <c r="L4176" s="25">
        <v>21408628</v>
      </c>
      <c r="M4176" s="25">
        <v>7.5815999999999999</v>
      </c>
      <c r="N4176" s="25">
        <v>525497</v>
      </c>
      <c r="O4176" s="25">
        <v>0.18314</v>
      </c>
      <c r="P4176" s="25">
        <v>0</v>
      </c>
      <c r="Q4176" s="25">
        <v>0</v>
      </c>
      <c r="R4176" s="25">
        <v>4800000</v>
      </c>
      <c r="S4176" s="25">
        <v>1.6998599999999999</v>
      </c>
      <c r="T4176" s="25">
        <v>0</v>
      </c>
      <c r="U4176" s="25">
        <v>0</v>
      </c>
      <c r="V4176" s="25">
        <v>4800000</v>
      </c>
      <c r="W4176" s="25">
        <v>1.6999</v>
      </c>
      <c r="X4176" s="25">
        <v>0</v>
      </c>
      <c r="Y4176" s="25">
        <v>0</v>
      </c>
      <c r="Z4176" s="25">
        <v>26734125</v>
      </c>
      <c r="AA4176" s="25">
        <v>9.4646000000000008</v>
      </c>
      <c r="AB4176" s="25">
        <v>423565</v>
      </c>
      <c r="AC4176" s="25">
        <v>0.15</v>
      </c>
      <c r="AD4176" s="25">
        <v>0</v>
      </c>
      <c r="AE4176" s="25">
        <v>0</v>
      </c>
      <c r="AF4176" s="25">
        <v>3844926</v>
      </c>
      <c r="AG4176" s="25">
        <v>1.34</v>
      </c>
      <c r="AH4176" s="25">
        <v>946885</v>
      </c>
      <c r="AI4176" s="25">
        <v>0.33</v>
      </c>
      <c r="AJ4176" s="25">
        <v>0</v>
      </c>
      <c r="AK4176" s="25">
        <v>0</v>
      </c>
      <c r="AL4176" s="25">
        <v>8771113</v>
      </c>
      <c r="AM4176" s="25">
        <v>3.0568300000000002</v>
      </c>
      <c r="AN4176" s="25">
        <v>40720596</v>
      </c>
      <c r="AO4176" s="25">
        <v>14.3414</v>
      </c>
      <c r="AQ4176">
        <f t="shared" si="131"/>
        <v>1.6999</v>
      </c>
    </row>
    <row r="4177" spans="1:43" x14ac:dyDescent="0.2">
      <c r="A4177" t="str">
        <f t="shared" si="130"/>
        <v>2020_234</v>
      </c>
      <c r="C4177" s="25">
        <v>4175</v>
      </c>
      <c r="D4177" s="25">
        <v>234</v>
      </c>
      <c r="E4177" s="25">
        <v>234</v>
      </c>
      <c r="F4177" s="25" t="s">
        <v>20</v>
      </c>
      <c r="G4177" s="25">
        <v>6.4409999999999998</v>
      </c>
      <c r="H4177" s="25">
        <v>2020</v>
      </c>
      <c r="I4177" s="25">
        <v>391855195</v>
      </c>
      <c r="J4177" s="25">
        <v>400966196</v>
      </c>
      <c r="K4177" s="25">
        <v>1267.0999999999999</v>
      </c>
      <c r="L4177" s="25">
        <v>3609547</v>
      </c>
      <c r="M4177" s="25">
        <v>9.2113999999999994</v>
      </c>
      <c r="N4177" s="25">
        <v>23907</v>
      </c>
      <c r="O4177" s="25">
        <v>5.9619999999999999E-2</v>
      </c>
      <c r="P4177" s="25">
        <v>0</v>
      </c>
      <c r="Q4177" s="25">
        <v>0</v>
      </c>
      <c r="R4177" s="25">
        <v>648142</v>
      </c>
      <c r="S4177" s="25">
        <v>1.6540299999999999</v>
      </c>
      <c r="T4177" s="25">
        <v>275000</v>
      </c>
      <c r="U4177" s="25">
        <v>0.70179999999999998</v>
      </c>
      <c r="V4177" s="25">
        <v>923142</v>
      </c>
      <c r="W4177" s="25">
        <v>2.3557999999999999</v>
      </c>
      <c r="X4177" s="25">
        <v>0</v>
      </c>
      <c r="Y4177" s="25">
        <v>0</v>
      </c>
      <c r="Z4177" s="25">
        <v>4556596</v>
      </c>
      <c r="AA4177" s="25">
        <v>11.626899999999999</v>
      </c>
      <c r="AB4177" s="25">
        <v>200000</v>
      </c>
      <c r="AC4177" s="25">
        <v>0.51039000000000001</v>
      </c>
      <c r="AD4177" s="25">
        <v>0</v>
      </c>
      <c r="AE4177" s="25">
        <v>0</v>
      </c>
      <c r="AF4177" s="25">
        <v>268647</v>
      </c>
      <c r="AG4177" s="25">
        <v>0.67</v>
      </c>
      <c r="AH4177" s="25">
        <v>132319</v>
      </c>
      <c r="AI4177" s="25">
        <v>0.33</v>
      </c>
      <c r="AJ4177" s="25">
        <v>0</v>
      </c>
      <c r="AK4177" s="25">
        <v>0</v>
      </c>
      <c r="AL4177" s="25">
        <v>1096926</v>
      </c>
      <c r="AM4177" s="25">
        <v>2.7357100000000001</v>
      </c>
      <c r="AN4177" s="25">
        <v>6254489</v>
      </c>
      <c r="AO4177" s="25">
        <v>15.872999999999999</v>
      </c>
      <c r="AQ4177">
        <f t="shared" si="131"/>
        <v>2.3557999999999999</v>
      </c>
    </row>
    <row r="4178" spans="1:43" x14ac:dyDescent="0.2">
      <c r="A4178" t="str">
        <f t="shared" si="130"/>
        <v>2020_243</v>
      </c>
      <c r="C4178" s="25">
        <v>4176</v>
      </c>
      <c r="D4178" s="25">
        <v>243</v>
      </c>
      <c r="E4178" s="25">
        <v>243</v>
      </c>
      <c r="F4178" s="25" t="s">
        <v>21</v>
      </c>
      <c r="G4178" s="25">
        <v>1.075</v>
      </c>
      <c r="H4178" s="25">
        <v>2020</v>
      </c>
      <c r="I4178" s="25">
        <v>123552985</v>
      </c>
      <c r="J4178" s="25">
        <v>123552985</v>
      </c>
      <c r="K4178" s="25">
        <v>240.3</v>
      </c>
      <c r="L4178" s="25">
        <v>1010935</v>
      </c>
      <c r="M4178" s="25">
        <v>8.1821999999999999</v>
      </c>
      <c r="N4178" s="25">
        <v>71076</v>
      </c>
      <c r="O4178" s="25">
        <v>0.57526999999999995</v>
      </c>
      <c r="P4178" s="25">
        <v>0</v>
      </c>
      <c r="Q4178" s="25">
        <v>0</v>
      </c>
      <c r="R4178" s="25">
        <v>0</v>
      </c>
      <c r="S4178" s="25">
        <v>0</v>
      </c>
      <c r="T4178" s="25">
        <v>0</v>
      </c>
      <c r="U4178" s="25">
        <v>0</v>
      </c>
      <c r="V4178" s="25">
        <v>0</v>
      </c>
      <c r="W4178" s="25">
        <v>0</v>
      </c>
      <c r="X4178" s="25">
        <v>0</v>
      </c>
      <c r="Y4178" s="25">
        <v>0</v>
      </c>
      <c r="Z4178" s="25">
        <v>1082011</v>
      </c>
      <c r="AA4178" s="25">
        <v>8.7575000000000003</v>
      </c>
      <c r="AB4178" s="25">
        <v>312000</v>
      </c>
      <c r="AC4178" s="25">
        <v>2.5252300000000001</v>
      </c>
      <c r="AD4178" s="25">
        <v>0</v>
      </c>
      <c r="AE4178" s="25">
        <v>0</v>
      </c>
      <c r="AF4178" s="25">
        <v>0</v>
      </c>
      <c r="AG4178" s="25">
        <v>0</v>
      </c>
      <c r="AH4178" s="25">
        <v>40772</v>
      </c>
      <c r="AI4178" s="25">
        <v>0.33</v>
      </c>
      <c r="AJ4178" s="25">
        <v>0</v>
      </c>
      <c r="AK4178" s="25">
        <v>0</v>
      </c>
      <c r="AL4178" s="25">
        <v>0</v>
      </c>
      <c r="AM4178" s="25">
        <v>0</v>
      </c>
      <c r="AN4178" s="25">
        <v>1434783</v>
      </c>
      <c r="AO4178" s="25">
        <v>11.6127</v>
      </c>
      <c r="AQ4178">
        <f t="shared" si="131"/>
        <v>0</v>
      </c>
    </row>
    <row r="4179" spans="1:43" x14ac:dyDescent="0.2">
      <c r="A4179" t="str">
        <f t="shared" si="130"/>
        <v>2020_261</v>
      </c>
      <c r="C4179" s="25">
        <v>4177</v>
      </c>
      <c r="D4179" s="25">
        <v>261</v>
      </c>
      <c r="E4179" s="25">
        <v>261</v>
      </c>
      <c r="F4179" s="25" t="s">
        <v>22</v>
      </c>
      <c r="G4179" s="25">
        <v>37.734999999999999</v>
      </c>
      <c r="H4179" s="25">
        <v>2020</v>
      </c>
      <c r="I4179" s="25">
        <v>3820279657</v>
      </c>
      <c r="J4179" s="25">
        <v>4099435085</v>
      </c>
      <c r="K4179" s="25">
        <v>11977</v>
      </c>
      <c r="L4179" s="25">
        <v>35576149</v>
      </c>
      <c r="M4179" s="25">
        <v>9.3124000000000002</v>
      </c>
      <c r="N4179" s="25">
        <v>5910678</v>
      </c>
      <c r="O4179" s="25">
        <v>1.4418299999999999</v>
      </c>
      <c r="P4179" s="25">
        <v>0</v>
      </c>
      <c r="Q4179" s="25">
        <v>0</v>
      </c>
      <c r="R4179" s="25">
        <v>7206785</v>
      </c>
      <c r="S4179" s="25">
        <v>1.88645</v>
      </c>
      <c r="T4179" s="25">
        <v>2459704</v>
      </c>
      <c r="U4179" s="25">
        <v>0.64390000000000003</v>
      </c>
      <c r="V4179" s="25">
        <v>9666489</v>
      </c>
      <c r="W4179" s="25">
        <v>2.5303</v>
      </c>
      <c r="X4179" s="25">
        <v>0</v>
      </c>
      <c r="Y4179" s="25">
        <v>0</v>
      </c>
      <c r="Z4179" s="25">
        <v>51153316</v>
      </c>
      <c r="AA4179" s="25">
        <v>13.284599999999999</v>
      </c>
      <c r="AB4179" s="25">
        <v>1000000</v>
      </c>
      <c r="AC4179" s="25">
        <v>0.26175999999999999</v>
      </c>
      <c r="AD4179" s="25">
        <v>0</v>
      </c>
      <c r="AE4179" s="25">
        <v>0</v>
      </c>
      <c r="AF4179" s="25">
        <v>5493243</v>
      </c>
      <c r="AG4179" s="25">
        <v>1.34</v>
      </c>
      <c r="AH4179" s="25">
        <v>1352814</v>
      </c>
      <c r="AI4179" s="25">
        <v>0.33</v>
      </c>
      <c r="AJ4179" s="25">
        <v>0</v>
      </c>
      <c r="AK4179" s="25">
        <v>0</v>
      </c>
      <c r="AL4179" s="25">
        <v>9456894</v>
      </c>
      <c r="AM4179" s="25">
        <v>2.30688</v>
      </c>
      <c r="AN4179" s="25">
        <v>68456301</v>
      </c>
      <c r="AO4179" s="25">
        <v>17.523199999999999</v>
      </c>
      <c r="AQ4179">
        <f t="shared" si="131"/>
        <v>2.5303</v>
      </c>
    </row>
    <row r="4180" spans="1:43" x14ac:dyDescent="0.2">
      <c r="A4180" t="str">
        <f t="shared" si="130"/>
        <v>2020_279</v>
      </c>
      <c r="C4180" s="25">
        <v>4178</v>
      </c>
      <c r="D4180" s="25">
        <v>279</v>
      </c>
      <c r="E4180" s="25">
        <v>279</v>
      </c>
      <c r="F4180" s="25" t="s">
        <v>23</v>
      </c>
      <c r="G4180" s="25">
        <v>3.351</v>
      </c>
      <c r="H4180" s="25">
        <v>2020</v>
      </c>
      <c r="I4180" s="25">
        <v>294633849</v>
      </c>
      <c r="J4180" s="25">
        <v>315767585</v>
      </c>
      <c r="K4180" s="25">
        <v>803.3</v>
      </c>
      <c r="L4180" s="25">
        <v>2776281</v>
      </c>
      <c r="M4180" s="25">
        <v>9.4228000000000005</v>
      </c>
      <c r="N4180" s="25">
        <v>116072</v>
      </c>
      <c r="O4180" s="25">
        <v>0.36758999999999997</v>
      </c>
      <c r="P4180" s="25">
        <v>0</v>
      </c>
      <c r="Q4180" s="25">
        <v>0</v>
      </c>
      <c r="R4180" s="25">
        <v>83909</v>
      </c>
      <c r="S4180" s="25">
        <v>0.28478999999999999</v>
      </c>
      <c r="T4180" s="25">
        <v>0</v>
      </c>
      <c r="U4180" s="25">
        <v>0</v>
      </c>
      <c r="V4180" s="25">
        <v>83909</v>
      </c>
      <c r="W4180" s="25">
        <v>0.2848</v>
      </c>
      <c r="X4180" s="25">
        <v>0</v>
      </c>
      <c r="Y4180" s="25">
        <v>0</v>
      </c>
      <c r="Z4180" s="25">
        <v>2976262</v>
      </c>
      <c r="AA4180" s="25">
        <v>10.075200000000001</v>
      </c>
      <c r="AB4180" s="25">
        <v>260000</v>
      </c>
      <c r="AC4180" s="25">
        <v>0.88244999999999996</v>
      </c>
      <c r="AD4180" s="25">
        <v>0</v>
      </c>
      <c r="AE4180" s="25">
        <v>0</v>
      </c>
      <c r="AF4180" s="25">
        <v>179988</v>
      </c>
      <c r="AG4180" s="25">
        <v>0.56999999999999995</v>
      </c>
      <c r="AH4180" s="25">
        <v>104203</v>
      </c>
      <c r="AI4180" s="25">
        <v>0.33</v>
      </c>
      <c r="AJ4180" s="25">
        <v>0</v>
      </c>
      <c r="AK4180" s="25">
        <v>0</v>
      </c>
      <c r="AL4180" s="25">
        <v>236575</v>
      </c>
      <c r="AM4180" s="25">
        <v>0.74921000000000004</v>
      </c>
      <c r="AN4180" s="25">
        <v>3757030</v>
      </c>
      <c r="AO4180" s="25">
        <v>12.6069</v>
      </c>
      <c r="AQ4180">
        <f t="shared" si="131"/>
        <v>0.2848</v>
      </c>
    </row>
    <row r="4181" spans="1:43" x14ac:dyDescent="0.2">
      <c r="A4181" t="str">
        <f t="shared" si="130"/>
        <v>2020_333</v>
      </c>
      <c r="C4181" s="25">
        <v>4179</v>
      </c>
      <c r="D4181" s="25">
        <v>333</v>
      </c>
      <c r="E4181" s="25">
        <v>333</v>
      </c>
      <c r="F4181" s="25" t="s">
        <v>636</v>
      </c>
      <c r="G4181" s="25">
        <v>2.2330000000000001</v>
      </c>
      <c r="H4181" s="25">
        <v>2020</v>
      </c>
      <c r="I4181" s="25">
        <v>362264358</v>
      </c>
      <c r="J4181" s="25">
        <v>363030407</v>
      </c>
      <c r="K4181" s="25">
        <v>410.3</v>
      </c>
      <c r="L4181" s="25">
        <v>2575916</v>
      </c>
      <c r="M4181" s="25">
        <v>7.1105999999999998</v>
      </c>
      <c r="N4181" s="25">
        <v>171181</v>
      </c>
      <c r="O4181" s="25">
        <v>0.47153</v>
      </c>
      <c r="P4181" s="25">
        <v>0</v>
      </c>
      <c r="Q4181" s="25">
        <v>0</v>
      </c>
      <c r="R4181" s="25">
        <v>0</v>
      </c>
      <c r="S4181" s="25">
        <v>0</v>
      </c>
      <c r="T4181" s="25">
        <v>0</v>
      </c>
      <c r="U4181" s="25">
        <v>0</v>
      </c>
      <c r="V4181" s="25">
        <v>0</v>
      </c>
      <c r="W4181" s="25">
        <v>0</v>
      </c>
      <c r="X4181" s="25">
        <v>0</v>
      </c>
      <c r="Y4181" s="25">
        <v>0</v>
      </c>
      <c r="Z4181" s="25">
        <v>2747097</v>
      </c>
      <c r="AA4181" s="25">
        <v>7.5820999999999996</v>
      </c>
      <c r="AB4181" s="25">
        <v>175000</v>
      </c>
      <c r="AC4181" s="25">
        <v>0.48307</v>
      </c>
      <c r="AD4181" s="25">
        <v>0</v>
      </c>
      <c r="AE4181" s="25">
        <v>0</v>
      </c>
      <c r="AF4181" s="25">
        <v>401967</v>
      </c>
      <c r="AG4181" s="25">
        <v>1.1072500000000001</v>
      </c>
      <c r="AH4181" s="25">
        <v>119800</v>
      </c>
      <c r="AI4181" s="25">
        <v>0.33</v>
      </c>
      <c r="AJ4181" s="25">
        <v>0</v>
      </c>
      <c r="AK4181" s="25">
        <v>0</v>
      </c>
      <c r="AL4181" s="25">
        <v>0</v>
      </c>
      <c r="AM4181" s="25">
        <v>0</v>
      </c>
      <c r="AN4181" s="25">
        <v>3443861</v>
      </c>
      <c r="AO4181" s="25">
        <v>9.5024999999999995</v>
      </c>
      <c r="AQ4181">
        <f t="shared" si="131"/>
        <v>0</v>
      </c>
    </row>
    <row r="4182" spans="1:43" x14ac:dyDescent="0.2">
      <c r="A4182" t="str">
        <f t="shared" si="130"/>
        <v>2020_355</v>
      </c>
      <c r="C4182" s="25">
        <v>4180</v>
      </c>
      <c r="D4182" s="25">
        <v>355</v>
      </c>
      <c r="E4182" s="25">
        <v>355</v>
      </c>
      <c r="F4182" s="25" t="s">
        <v>24</v>
      </c>
      <c r="G4182" s="25">
        <v>1.597</v>
      </c>
      <c r="H4182" s="25">
        <v>2020</v>
      </c>
      <c r="I4182" s="25">
        <v>251758295</v>
      </c>
      <c r="J4182" s="25">
        <v>253123142</v>
      </c>
      <c r="K4182" s="25">
        <v>278</v>
      </c>
      <c r="L4182" s="25">
        <v>1705998</v>
      </c>
      <c r="M4182" s="25">
        <v>6.7763</v>
      </c>
      <c r="N4182" s="25">
        <v>7301</v>
      </c>
      <c r="O4182" s="25">
        <v>2.8840000000000001E-2</v>
      </c>
      <c r="P4182" s="25">
        <v>0</v>
      </c>
      <c r="Q4182" s="25">
        <v>0</v>
      </c>
      <c r="R4182" s="25">
        <v>0</v>
      </c>
      <c r="S4182" s="25">
        <v>0</v>
      </c>
      <c r="T4182" s="25">
        <v>0</v>
      </c>
      <c r="U4182" s="25">
        <v>0</v>
      </c>
      <c r="V4182" s="25">
        <v>0</v>
      </c>
      <c r="W4182" s="25">
        <v>0</v>
      </c>
      <c r="X4182" s="25">
        <v>0</v>
      </c>
      <c r="Y4182" s="25">
        <v>0</v>
      </c>
      <c r="Z4182" s="25">
        <v>1713299</v>
      </c>
      <c r="AA4182" s="25">
        <v>6.8052000000000001</v>
      </c>
      <c r="AB4182" s="25">
        <v>150000</v>
      </c>
      <c r="AC4182" s="25">
        <v>0.59580999999999995</v>
      </c>
      <c r="AD4182" s="25">
        <v>0</v>
      </c>
      <c r="AE4182" s="25">
        <v>0</v>
      </c>
      <c r="AF4182" s="25">
        <v>339185</v>
      </c>
      <c r="AG4182" s="25">
        <v>1.34</v>
      </c>
      <c r="AH4182" s="25">
        <v>83531</v>
      </c>
      <c r="AI4182" s="25">
        <v>0.33</v>
      </c>
      <c r="AJ4182" s="25">
        <v>0</v>
      </c>
      <c r="AK4182" s="25">
        <v>0</v>
      </c>
      <c r="AL4182" s="25">
        <v>0</v>
      </c>
      <c r="AM4182" s="25">
        <v>0</v>
      </c>
      <c r="AN4182" s="25">
        <v>2286013</v>
      </c>
      <c r="AO4182" s="25">
        <v>9.0709999999999997</v>
      </c>
      <c r="AQ4182">
        <f t="shared" si="131"/>
        <v>0</v>
      </c>
    </row>
    <row r="4183" spans="1:43" x14ac:dyDescent="0.2">
      <c r="A4183" t="str">
        <f t="shared" si="130"/>
        <v>2020_387</v>
      </c>
      <c r="C4183" s="25">
        <v>4181</v>
      </c>
      <c r="D4183" s="25">
        <v>387</v>
      </c>
      <c r="E4183" s="25">
        <v>387</v>
      </c>
      <c r="F4183" s="25" t="s">
        <v>25</v>
      </c>
      <c r="G4183" s="25">
        <v>7.4459999999999997</v>
      </c>
      <c r="H4183" s="25">
        <v>2020</v>
      </c>
      <c r="I4183" s="25">
        <v>467776525</v>
      </c>
      <c r="J4183" s="25">
        <v>473752678</v>
      </c>
      <c r="K4183" s="25">
        <v>1328.8</v>
      </c>
      <c r="L4183" s="25">
        <v>4418155</v>
      </c>
      <c r="M4183" s="25">
        <v>9.4450000000000003</v>
      </c>
      <c r="N4183" s="25">
        <v>92646</v>
      </c>
      <c r="O4183" s="25">
        <v>0.19556000000000001</v>
      </c>
      <c r="P4183" s="25">
        <v>0</v>
      </c>
      <c r="Q4183" s="25">
        <v>0</v>
      </c>
      <c r="R4183" s="25">
        <v>200000</v>
      </c>
      <c r="S4183" s="25">
        <v>0.42754999999999999</v>
      </c>
      <c r="T4183" s="25">
        <v>0</v>
      </c>
      <c r="U4183" s="25">
        <v>0</v>
      </c>
      <c r="V4183" s="25">
        <v>200000</v>
      </c>
      <c r="W4183" s="25">
        <v>0.42759999999999998</v>
      </c>
      <c r="X4183" s="25">
        <v>0</v>
      </c>
      <c r="Y4183" s="25">
        <v>0</v>
      </c>
      <c r="Z4183" s="25">
        <v>4710801</v>
      </c>
      <c r="AA4183" s="25">
        <v>10.068099999999999</v>
      </c>
      <c r="AB4183" s="25">
        <v>300000</v>
      </c>
      <c r="AC4183" s="25">
        <v>0.64132999999999996</v>
      </c>
      <c r="AD4183" s="25">
        <v>0</v>
      </c>
      <c r="AE4183" s="25">
        <v>0</v>
      </c>
      <c r="AF4183" s="25">
        <v>106909</v>
      </c>
      <c r="AG4183" s="25">
        <v>0.22566</v>
      </c>
      <c r="AH4183" s="25">
        <v>156338</v>
      </c>
      <c r="AI4183" s="25">
        <v>0.33</v>
      </c>
      <c r="AJ4183" s="25">
        <v>0</v>
      </c>
      <c r="AK4183" s="25">
        <v>0</v>
      </c>
      <c r="AL4183" s="25">
        <v>1638350</v>
      </c>
      <c r="AM4183" s="25">
        <v>3.45824</v>
      </c>
      <c r="AN4183" s="25">
        <v>6912397</v>
      </c>
      <c r="AO4183" s="25">
        <v>14.7234</v>
      </c>
      <c r="AQ4183">
        <f t="shared" si="131"/>
        <v>0.42759999999999998</v>
      </c>
    </row>
    <row r="4184" spans="1:43" x14ac:dyDescent="0.2">
      <c r="A4184" t="str">
        <f t="shared" si="130"/>
        <v>2020_414</v>
      </c>
      <c r="C4184" s="25">
        <v>4182</v>
      </c>
      <c r="D4184" s="25">
        <v>414</v>
      </c>
      <c r="E4184" s="25">
        <v>414</v>
      </c>
      <c r="F4184" s="25" t="s">
        <v>26</v>
      </c>
      <c r="G4184" s="25">
        <v>2.6</v>
      </c>
      <c r="H4184" s="25">
        <v>2020</v>
      </c>
      <c r="I4184" s="25">
        <v>253359759</v>
      </c>
      <c r="J4184" s="25">
        <v>258136724</v>
      </c>
      <c r="K4184" s="25">
        <v>498.9</v>
      </c>
      <c r="L4184" s="25">
        <v>2000861</v>
      </c>
      <c r="M4184" s="25">
        <v>7.8973000000000004</v>
      </c>
      <c r="N4184" s="25">
        <v>81137</v>
      </c>
      <c r="O4184" s="25">
        <v>0.31431999999999999</v>
      </c>
      <c r="P4184" s="25">
        <v>0</v>
      </c>
      <c r="Q4184" s="25">
        <v>0</v>
      </c>
      <c r="R4184" s="25">
        <v>0</v>
      </c>
      <c r="S4184" s="25">
        <v>0</v>
      </c>
      <c r="T4184" s="25">
        <v>0</v>
      </c>
      <c r="U4184" s="25">
        <v>0</v>
      </c>
      <c r="V4184" s="25">
        <v>0</v>
      </c>
      <c r="W4184" s="25">
        <v>0</v>
      </c>
      <c r="X4184" s="25">
        <v>0</v>
      </c>
      <c r="Y4184" s="25">
        <v>0</v>
      </c>
      <c r="Z4184" s="25">
        <v>2081998</v>
      </c>
      <c r="AA4184" s="25">
        <v>8.2116000000000007</v>
      </c>
      <c r="AB4184" s="25">
        <v>285000</v>
      </c>
      <c r="AC4184" s="25">
        <v>1.1248800000000001</v>
      </c>
      <c r="AD4184" s="25">
        <v>0</v>
      </c>
      <c r="AE4184" s="25">
        <v>0</v>
      </c>
      <c r="AF4184" s="25">
        <v>172952</v>
      </c>
      <c r="AG4184" s="25">
        <v>0.67</v>
      </c>
      <c r="AH4184" s="25">
        <v>85185</v>
      </c>
      <c r="AI4184" s="25">
        <v>0.33</v>
      </c>
      <c r="AJ4184" s="25">
        <v>0</v>
      </c>
      <c r="AK4184" s="25">
        <v>0</v>
      </c>
      <c r="AL4184" s="25">
        <v>348470</v>
      </c>
      <c r="AM4184" s="25">
        <v>1.3499399999999999</v>
      </c>
      <c r="AN4184" s="25">
        <v>2973604</v>
      </c>
      <c r="AO4184" s="25">
        <v>11.686500000000001</v>
      </c>
      <c r="AQ4184">
        <f t="shared" si="131"/>
        <v>0</v>
      </c>
    </row>
    <row r="4185" spans="1:43" x14ac:dyDescent="0.2">
      <c r="A4185" t="str">
        <f t="shared" si="130"/>
        <v>2020_441</v>
      </c>
      <c r="C4185" s="25">
        <v>4183</v>
      </c>
      <c r="D4185" s="25">
        <v>441</v>
      </c>
      <c r="E4185" s="25">
        <v>441</v>
      </c>
      <c r="F4185" s="25" t="s">
        <v>668</v>
      </c>
      <c r="G4185" s="25">
        <v>3.7719999999999998</v>
      </c>
      <c r="H4185" s="25">
        <v>2020</v>
      </c>
      <c r="I4185" s="25">
        <v>475801680</v>
      </c>
      <c r="J4185" s="25">
        <v>548592962</v>
      </c>
      <c r="K4185" s="25">
        <v>784.6</v>
      </c>
      <c r="L4185" s="25">
        <v>3677471</v>
      </c>
      <c r="M4185" s="25">
        <v>7.7290000000000001</v>
      </c>
      <c r="N4185" s="25">
        <v>70555</v>
      </c>
      <c r="O4185" s="25">
        <v>0.12861</v>
      </c>
      <c r="P4185" s="25">
        <v>0</v>
      </c>
      <c r="Q4185" s="25">
        <v>0</v>
      </c>
      <c r="R4185" s="25">
        <v>350000</v>
      </c>
      <c r="S4185" s="25">
        <v>0.73560000000000003</v>
      </c>
      <c r="T4185" s="25">
        <v>0</v>
      </c>
      <c r="U4185" s="25">
        <v>0</v>
      </c>
      <c r="V4185" s="25">
        <v>350000</v>
      </c>
      <c r="W4185" s="25">
        <v>0.73560000000000003</v>
      </c>
      <c r="X4185" s="25">
        <v>0</v>
      </c>
      <c r="Y4185" s="25">
        <v>0</v>
      </c>
      <c r="Z4185" s="25">
        <v>4098026</v>
      </c>
      <c r="AA4185" s="25">
        <v>8.5931999999999995</v>
      </c>
      <c r="AB4185" s="25">
        <v>205000</v>
      </c>
      <c r="AC4185" s="25">
        <v>0.43085000000000001</v>
      </c>
      <c r="AD4185" s="25">
        <v>0</v>
      </c>
      <c r="AE4185" s="25">
        <v>0</v>
      </c>
      <c r="AF4185" s="25">
        <v>548593</v>
      </c>
      <c r="AG4185" s="25">
        <v>1</v>
      </c>
      <c r="AH4185" s="25">
        <v>181036</v>
      </c>
      <c r="AI4185" s="25">
        <v>0.33</v>
      </c>
      <c r="AJ4185" s="25">
        <v>0</v>
      </c>
      <c r="AK4185" s="25">
        <v>0</v>
      </c>
      <c r="AL4185" s="25">
        <v>0</v>
      </c>
      <c r="AM4185" s="25">
        <v>0</v>
      </c>
      <c r="AN4185" s="25">
        <v>5032654</v>
      </c>
      <c r="AO4185" s="25">
        <v>10.354100000000001</v>
      </c>
      <c r="AQ4185">
        <f t="shared" si="131"/>
        <v>0.73560000000000003</v>
      </c>
    </row>
    <row r="4186" spans="1:43" x14ac:dyDescent="0.2">
      <c r="A4186" t="str">
        <f t="shared" si="130"/>
        <v>2020_472</v>
      </c>
      <c r="C4186" s="25">
        <v>4184</v>
      </c>
      <c r="D4186" s="25">
        <v>472</v>
      </c>
      <c r="E4186" s="25">
        <v>472</v>
      </c>
      <c r="F4186" s="25" t="s">
        <v>28</v>
      </c>
      <c r="G4186" s="25">
        <v>5.194</v>
      </c>
      <c r="H4186" s="25">
        <v>2020</v>
      </c>
      <c r="I4186" s="25">
        <v>365636209</v>
      </c>
      <c r="J4186" s="25">
        <v>479473256</v>
      </c>
      <c r="K4186" s="25">
        <v>1622.3</v>
      </c>
      <c r="L4186" s="25">
        <v>3613247</v>
      </c>
      <c r="M4186" s="25">
        <v>9.8820999999999994</v>
      </c>
      <c r="N4186" s="25">
        <v>669574</v>
      </c>
      <c r="O4186" s="25">
        <v>1.3964799999999999</v>
      </c>
      <c r="P4186" s="25">
        <v>0</v>
      </c>
      <c r="Q4186" s="25">
        <v>0</v>
      </c>
      <c r="R4186" s="25">
        <v>0</v>
      </c>
      <c r="S4186" s="25">
        <v>0</v>
      </c>
      <c r="T4186" s="25">
        <v>0</v>
      </c>
      <c r="U4186" s="25">
        <v>0</v>
      </c>
      <c r="V4186" s="25">
        <v>0</v>
      </c>
      <c r="W4186" s="25">
        <v>0</v>
      </c>
      <c r="X4186" s="25">
        <v>0</v>
      </c>
      <c r="Y4186" s="25">
        <v>0</v>
      </c>
      <c r="Z4186" s="25">
        <v>4282821</v>
      </c>
      <c r="AA4186" s="25">
        <v>11.278600000000001</v>
      </c>
      <c r="AB4186" s="25">
        <v>1117169</v>
      </c>
      <c r="AC4186" s="25">
        <v>3.0554100000000002</v>
      </c>
      <c r="AD4186" s="25">
        <v>0</v>
      </c>
      <c r="AE4186" s="25">
        <v>0</v>
      </c>
      <c r="AF4186" s="25">
        <v>427669</v>
      </c>
      <c r="AG4186" s="25">
        <v>0.89195999999999998</v>
      </c>
      <c r="AH4186" s="25">
        <v>158226</v>
      </c>
      <c r="AI4186" s="25">
        <v>0.33</v>
      </c>
      <c r="AJ4186" s="25">
        <v>0</v>
      </c>
      <c r="AK4186" s="25">
        <v>0</v>
      </c>
      <c r="AL4186" s="25">
        <v>1941867</v>
      </c>
      <c r="AM4186" s="25">
        <v>4.05</v>
      </c>
      <c r="AN4186" s="25">
        <v>7927754</v>
      </c>
      <c r="AO4186" s="25">
        <v>19.605899999999998</v>
      </c>
      <c r="AQ4186">
        <f t="shared" si="131"/>
        <v>0</v>
      </c>
    </row>
    <row r="4187" spans="1:43" x14ac:dyDescent="0.2">
      <c r="A4187" t="str">
        <f t="shared" si="130"/>
        <v>2020_513</v>
      </c>
      <c r="C4187" s="25">
        <v>4185</v>
      </c>
      <c r="D4187" s="25">
        <v>513</v>
      </c>
      <c r="E4187" s="25">
        <v>513</v>
      </c>
      <c r="F4187" s="25" t="s">
        <v>30</v>
      </c>
      <c r="G4187" s="25">
        <v>1.052</v>
      </c>
      <c r="H4187" s="25">
        <v>2020</v>
      </c>
      <c r="I4187" s="25">
        <v>97466457</v>
      </c>
      <c r="J4187" s="25">
        <v>101782475</v>
      </c>
      <c r="K4187" s="25">
        <v>309.10000000000002</v>
      </c>
      <c r="L4187" s="25">
        <v>948737</v>
      </c>
      <c r="M4187" s="25">
        <v>9.734</v>
      </c>
      <c r="N4187" s="25">
        <v>22747</v>
      </c>
      <c r="O4187" s="25">
        <v>0.22348999999999999</v>
      </c>
      <c r="P4187" s="25">
        <v>0</v>
      </c>
      <c r="Q4187" s="25">
        <v>0</v>
      </c>
      <c r="R4187" s="25">
        <v>0</v>
      </c>
      <c r="S4187" s="25">
        <v>0</v>
      </c>
      <c r="T4187" s="25">
        <v>0</v>
      </c>
      <c r="U4187" s="25">
        <v>0</v>
      </c>
      <c r="V4187" s="25">
        <v>0</v>
      </c>
      <c r="W4187" s="25">
        <v>0</v>
      </c>
      <c r="X4187" s="25">
        <v>0</v>
      </c>
      <c r="Y4187" s="25">
        <v>0</v>
      </c>
      <c r="Z4187" s="25">
        <v>971484</v>
      </c>
      <c r="AA4187" s="25">
        <v>9.9574999999999996</v>
      </c>
      <c r="AB4187" s="25">
        <v>244000</v>
      </c>
      <c r="AC4187" s="25">
        <v>2.5034299999999998</v>
      </c>
      <c r="AD4187" s="25">
        <v>0</v>
      </c>
      <c r="AE4187" s="25">
        <v>0</v>
      </c>
      <c r="AF4187" s="25">
        <v>68194</v>
      </c>
      <c r="AG4187" s="25">
        <v>0.67</v>
      </c>
      <c r="AH4187" s="25">
        <v>33588</v>
      </c>
      <c r="AI4187" s="25">
        <v>0.33</v>
      </c>
      <c r="AJ4187" s="25">
        <v>0</v>
      </c>
      <c r="AK4187" s="25">
        <v>0</v>
      </c>
      <c r="AL4187" s="25">
        <v>412020</v>
      </c>
      <c r="AM4187" s="25">
        <v>4.0480400000000003</v>
      </c>
      <c r="AN4187" s="25">
        <v>1729286</v>
      </c>
      <c r="AO4187" s="25">
        <v>17.508900000000001</v>
      </c>
      <c r="AQ4187">
        <f t="shared" si="131"/>
        <v>0</v>
      </c>
    </row>
    <row r="4188" spans="1:43" x14ac:dyDescent="0.2">
      <c r="A4188" t="str">
        <f t="shared" si="130"/>
        <v>2020_540</v>
      </c>
      <c r="C4188" s="25">
        <v>4186</v>
      </c>
      <c r="D4188" s="25">
        <v>540</v>
      </c>
      <c r="E4188" s="25">
        <v>540</v>
      </c>
      <c r="F4188" s="25" t="s">
        <v>2</v>
      </c>
      <c r="G4188" s="25">
        <v>2.3330000000000002</v>
      </c>
      <c r="H4188" s="25">
        <v>2020</v>
      </c>
      <c r="I4188" s="25">
        <v>267744766</v>
      </c>
      <c r="J4188" s="25">
        <v>273673313</v>
      </c>
      <c r="K4188" s="25">
        <v>520.20000000000005</v>
      </c>
      <c r="L4188" s="25">
        <v>2236518</v>
      </c>
      <c r="M4188" s="25">
        <v>8.3531999999999993</v>
      </c>
      <c r="N4188" s="25">
        <v>7290</v>
      </c>
      <c r="O4188" s="25">
        <v>2.664E-2</v>
      </c>
      <c r="P4188" s="25">
        <v>0</v>
      </c>
      <c r="Q4188" s="25">
        <v>0</v>
      </c>
      <c r="R4188" s="25">
        <v>0</v>
      </c>
      <c r="S4188" s="25">
        <v>0</v>
      </c>
      <c r="T4188" s="25">
        <v>0</v>
      </c>
      <c r="U4188" s="25">
        <v>0</v>
      </c>
      <c r="V4188" s="25">
        <v>0</v>
      </c>
      <c r="W4188" s="25">
        <v>0</v>
      </c>
      <c r="X4188" s="25">
        <v>0</v>
      </c>
      <c r="Y4188" s="25">
        <v>0</v>
      </c>
      <c r="Z4188" s="25">
        <v>2243808</v>
      </c>
      <c r="AA4188" s="25">
        <v>8.3797999999999995</v>
      </c>
      <c r="AB4188" s="25">
        <v>425000</v>
      </c>
      <c r="AC4188" s="25">
        <v>1.5873299999999999</v>
      </c>
      <c r="AD4188" s="25">
        <v>0</v>
      </c>
      <c r="AE4188" s="25">
        <v>0</v>
      </c>
      <c r="AF4188" s="25">
        <v>183361</v>
      </c>
      <c r="AG4188" s="25">
        <v>0.67</v>
      </c>
      <c r="AH4188" s="25">
        <v>90312</v>
      </c>
      <c r="AI4188" s="25">
        <v>0.33</v>
      </c>
      <c r="AJ4188" s="25">
        <v>36146</v>
      </c>
      <c r="AK4188" s="25">
        <v>0.13500000000000001</v>
      </c>
      <c r="AL4188" s="25">
        <v>0</v>
      </c>
      <c r="AM4188" s="25">
        <v>0</v>
      </c>
      <c r="AN4188" s="25">
        <v>2978627</v>
      </c>
      <c r="AO4188" s="25">
        <v>11.1021</v>
      </c>
      <c r="AQ4188">
        <f t="shared" si="131"/>
        <v>0</v>
      </c>
    </row>
    <row r="4189" spans="1:43" x14ac:dyDescent="0.2">
      <c r="A4189" t="str">
        <f t="shared" si="130"/>
        <v>2020_549</v>
      </c>
      <c r="C4189" s="25">
        <v>4187</v>
      </c>
      <c r="D4189" s="25">
        <v>549</v>
      </c>
      <c r="E4189" s="25">
        <v>549</v>
      </c>
      <c r="F4189" s="25" t="s">
        <v>31</v>
      </c>
      <c r="G4189" s="25">
        <v>2.4620000000000002</v>
      </c>
      <c r="H4189" s="25">
        <v>2020</v>
      </c>
      <c r="I4189" s="25">
        <v>215787357</v>
      </c>
      <c r="J4189" s="25">
        <v>215787357</v>
      </c>
      <c r="K4189" s="25">
        <v>473.6</v>
      </c>
      <c r="L4189" s="25">
        <v>1773820</v>
      </c>
      <c r="M4189" s="25">
        <v>8.2202000000000002</v>
      </c>
      <c r="N4189" s="25">
        <v>70685</v>
      </c>
      <c r="O4189" s="25">
        <v>0.32756999999999997</v>
      </c>
      <c r="P4189" s="25">
        <v>0</v>
      </c>
      <c r="Q4189" s="25">
        <v>0</v>
      </c>
      <c r="R4189" s="25">
        <v>464195</v>
      </c>
      <c r="S4189" s="25">
        <v>2.15117</v>
      </c>
      <c r="T4189" s="25">
        <v>0</v>
      </c>
      <c r="U4189" s="25">
        <v>0</v>
      </c>
      <c r="V4189" s="25">
        <v>464195</v>
      </c>
      <c r="W4189" s="25">
        <v>2.1511999999999998</v>
      </c>
      <c r="X4189" s="25">
        <v>0</v>
      </c>
      <c r="Y4189" s="25">
        <v>0</v>
      </c>
      <c r="Z4189" s="25">
        <v>2308700</v>
      </c>
      <c r="AA4189" s="25">
        <v>10.699</v>
      </c>
      <c r="AB4189" s="25">
        <v>250000</v>
      </c>
      <c r="AC4189" s="25">
        <v>1.15855</v>
      </c>
      <c r="AD4189" s="25">
        <v>0</v>
      </c>
      <c r="AE4189" s="25">
        <v>0</v>
      </c>
      <c r="AF4189" s="25">
        <v>237366</v>
      </c>
      <c r="AG4189" s="25">
        <v>1.1000000000000001</v>
      </c>
      <c r="AH4189" s="25">
        <v>71210</v>
      </c>
      <c r="AI4189" s="25">
        <v>0.33</v>
      </c>
      <c r="AJ4189" s="25">
        <v>0</v>
      </c>
      <c r="AK4189" s="25">
        <v>0</v>
      </c>
      <c r="AL4189" s="25">
        <v>0</v>
      </c>
      <c r="AM4189" s="25">
        <v>0</v>
      </c>
      <c r="AN4189" s="25">
        <v>2867276</v>
      </c>
      <c r="AO4189" s="25">
        <v>13.2875</v>
      </c>
      <c r="AQ4189">
        <f t="shared" si="131"/>
        <v>2.1511999999999998</v>
      </c>
    </row>
    <row r="4190" spans="1:43" x14ac:dyDescent="0.2">
      <c r="A4190" t="str">
        <f t="shared" si="130"/>
        <v>2020_576</v>
      </c>
      <c r="C4190" s="25">
        <v>4188</v>
      </c>
      <c r="D4190" s="25">
        <v>576</v>
      </c>
      <c r="E4190" s="25">
        <v>576</v>
      </c>
      <c r="F4190" s="25" t="s">
        <v>32</v>
      </c>
      <c r="G4190" s="25">
        <v>2.3039999999999998</v>
      </c>
      <c r="H4190" s="25">
        <v>2020</v>
      </c>
      <c r="I4190" s="25">
        <v>161448106</v>
      </c>
      <c r="J4190" s="25">
        <v>166447680</v>
      </c>
      <c r="K4190" s="25">
        <v>488.4</v>
      </c>
      <c r="L4190" s="25">
        <v>1778816</v>
      </c>
      <c r="M4190" s="25">
        <v>11.017899999999999</v>
      </c>
      <c r="N4190" s="25">
        <v>116458</v>
      </c>
      <c r="O4190" s="25">
        <v>0.69967000000000001</v>
      </c>
      <c r="P4190" s="25">
        <v>0</v>
      </c>
      <c r="Q4190" s="25">
        <v>0</v>
      </c>
      <c r="R4190" s="25">
        <v>0</v>
      </c>
      <c r="S4190" s="25">
        <v>0</v>
      </c>
      <c r="T4190" s="25">
        <v>0</v>
      </c>
      <c r="U4190" s="25">
        <v>0</v>
      </c>
      <c r="V4190" s="25">
        <v>0</v>
      </c>
      <c r="W4190" s="25">
        <v>0</v>
      </c>
      <c r="X4190" s="25">
        <v>0</v>
      </c>
      <c r="Y4190" s="25">
        <v>0</v>
      </c>
      <c r="Z4190" s="25">
        <v>1895274</v>
      </c>
      <c r="AA4190" s="25">
        <v>11.717599999999999</v>
      </c>
      <c r="AB4190" s="25">
        <v>250000</v>
      </c>
      <c r="AC4190" s="25">
        <v>1.5484899999999999</v>
      </c>
      <c r="AD4190" s="25">
        <v>0</v>
      </c>
      <c r="AE4190" s="25">
        <v>0</v>
      </c>
      <c r="AF4190" s="25">
        <v>193612</v>
      </c>
      <c r="AG4190" s="25">
        <v>1.1632</v>
      </c>
      <c r="AH4190" s="25">
        <v>54928</v>
      </c>
      <c r="AI4190" s="25">
        <v>0.33</v>
      </c>
      <c r="AJ4190" s="25">
        <v>0</v>
      </c>
      <c r="AK4190" s="25">
        <v>0</v>
      </c>
      <c r="AL4190" s="25">
        <v>303232</v>
      </c>
      <c r="AM4190" s="25">
        <v>1.82179</v>
      </c>
      <c r="AN4190" s="25">
        <v>2697048</v>
      </c>
      <c r="AO4190" s="25">
        <v>16.581</v>
      </c>
      <c r="AQ4190">
        <f t="shared" si="131"/>
        <v>0</v>
      </c>
    </row>
    <row r="4191" spans="1:43" x14ac:dyDescent="0.2">
      <c r="A4191" t="str">
        <f t="shared" si="130"/>
        <v>2020_585</v>
      </c>
      <c r="C4191" s="25">
        <v>4189</v>
      </c>
      <c r="D4191" s="25">
        <v>585</v>
      </c>
      <c r="E4191" s="25">
        <v>585</v>
      </c>
      <c r="F4191" s="25" t="s">
        <v>33</v>
      </c>
      <c r="G4191" s="25">
        <v>2.173</v>
      </c>
      <c r="H4191" s="25">
        <v>2020</v>
      </c>
      <c r="I4191" s="25">
        <v>284707898</v>
      </c>
      <c r="J4191" s="25">
        <v>298273861</v>
      </c>
      <c r="K4191" s="25">
        <v>595.29999999999995</v>
      </c>
      <c r="L4191" s="25">
        <v>2322300</v>
      </c>
      <c r="M4191" s="25">
        <v>8.1568000000000005</v>
      </c>
      <c r="N4191" s="25">
        <v>334592</v>
      </c>
      <c r="O4191" s="25">
        <v>1.1217600000000001</v>
      </c>
      <c r="P4191" s="25">
        <v>0</v>
      </c>
      <c r="Q4191" s="25">
        <v>0</v>
      </c>
      <c r="R4191" s="25">
        <v>95711</v>
      </c>
      <c r="S4191" s="25">
        <v>0.33617000000000002</v>
      </c>
      <c r="T4191" s="25">
        <v>235234</v>
      </c>
      <c r="U4191" s="25">
        <v>0.82620000000000005</v>
      </c>
      <c r="V4191" s="25">
        <v>330945</v>
      </c>
      <c r="W4191" s="25">
        <v>1.1624000000000001</v>
      </c>
      <c r="X4191" s="25">
        <v>0</v>
      </c>
      <c r="Y4191" s="25">
        <v>0</v>
      </c>
      <c r="Z4191" s="25">
        <v>2987837</v>
      </c>
      <c r="AA4191" s="25">
        <v>10.440899999999999</v>
      </c>
      <c r="AB4191" s="25">
        <v>100000</v>
      </c>
      <c r="AC4191" s="25">
        <v>0.35124</v>
      </c>
      <c r="AD4191" s="25">
        <v>0</v>
      </c>
      <c r="AE4191" s="25">
        <v>0</v>
      </c>
      <c r="AF4191" s="25">
        <v>196441</v>
      </c>
      <c r="AG4191" s="25">
        <v>0.65859000000000001</v>
      </c>
      <c r="AH4191" s="25">
        <v>98430</v>
      </c>
      <c r="AI4191" s="25">
        <v>0.33</v>
      </c>
      <c r="AJ4191" s="25">
        <v>0</v>
      </c>
      <c r="AK4191" s="25">
        <v>0</v>
      </c>
      <c r="AL4191" s="25">
        <v>0</v>
      </c>
      <c r="AM4191" s="25">
        <v>0</v>
      </c>
      <c r="AN4191" s="25">
        <v>3382707</v>
      </c>
      <c r="AO4191" s="25">
        <v>11.780799999999999</v>
      </c>
      <c r="AQ4191">
        <f t="shared" si="131"/>
        <v>1.1624000000000001</v>
      </c>
    </row>
    <row r="4192" spans="1:43" x14ac:dyDescent="0.2">
      <c r="A4192" t="str">
        <f t="shared" si="130"/>
        <v>2020_594</v>
      </c>
      <c r="C4192" s="25">
        <v>4190</v>
      </c>
      <c r="D4192" s="25">
        <v>594</v>
      </c>
      <c r="E4192" s="25">
        <v>594</v>
      </c>
      <c r="F4192" s="25" t="s">
        <v>34</v>
      </c>
      <c r="G4192" s="25">
        <v>4.1399999999999997</v>
      </c>
      <c r="H4192" s="25">
        <v>2020</v>
      </c>
      <c r="I4192" s="25">
        <v>303558428</v>
      </c>
      <c r="J4192" s="25">
        <v>311753942</v>
      </c>
      <c r="K4192" s="25">
        <v>791.5</v>
      </c>
      <c r="L4192" s="25">
        <v>2632635</v>
      </c>
      <c r="M4192" s="25">
        <v>8.6725999999999992</v>
      </c>
      <c r="N4192" s="25">
        <v>312260</v>
      </c>
      <c r="O4192" s="25">
        <v>1.00162</v>
      </c>
      <c r="P4192" s="25">
        <v>0</v>
      </c>
      <c r="Q4192" s="25">
        <v>0</v>
      </c>
      <c r="R4192" s="25">
        <v>783016</v>
      </c>
      <c r="S4192" s="25">
        <v>2.5794600000000001</v>
      </c>
      <c r="T4192" s="25">
        <v>95000</v>
      </c>
      <c r="U4192" s="25">
        <v>0.313</v>
      </c>
      <c r="V4192" s="25">
        <v>878016</v>
      </c>
      <c r="W4192" s="25">
        <v>2.8923999999999999</v>
      </c>
      <c r="X4192" s="25">
        <v>0</v>
      </c>
      <c r="Y4192" s="25">
        <v>0</v>
      </c>
      <c r="Z4192" s="25">
        <v>3822911</v>
      </c>
      <c r="AA4192" s="25">
        <v>12.566599999999999</v>
      </c>
      <c r="AB4192" s="25">
        <v>10000</v>
      </c>
      <c r="AC4192" s="25">
        <v>3.2939999999999997E-2</v>
      </c>
      <c r="AD4192" s="25">
        <v>0</v>
      </c>
      <c r="AE4192" s="25">
        <v>0</v>
      </c>
      <c r="AF4192" s="25">
        <v>208875</v>
      </c>
      <c r="AG4192" s="25">
        <v>0.67</v>
      </c>
      <c r="AH4192" s="25">
        <v>102879</v>
      </c>
      <c r="AI4192" s="25">
        <v>0.33</v>
      </c>
      <c r="AJ4192" s="25">
        <v>0</v>
      </c>
      <c r="AK4192" s="25">
        <v>0</v>
      </c>
      <c r="AL4192" s="25">
        <v>711583</v>
      </c>
      <c r="AM4192" s="25">
        <v>2.2825099999999998</v>
      </c>
      <c r="AN4192" s="25">
        <v>4856243</v>
      </c>
      <c r="AO4192" s="25">
        <v>15.882099999999999</v>
      </c>
      <c r="AQ4192">
        <f t="shared" si="131"/>
        <v>2.8923999999999999</v>
      </c>
    </row>
    <row r="4193" spans="1:43" x14ac:dyDescent="0.2">
      <c r="A4193" t="str">
        <f t="shared" si="130"/>
        <v>2020_603</v>
      </c>
      <c r="C4193" s="25">
        <v>4191</v>
      </c>
      <c r="D4193" s="25">
        <v>603</v>
      </c>
      <c r="E4193" s="25">
        <v>603</v>
      </c>
      <c r="F4193" s="25" t="s">
        <v>35</v>
      </c>
      <c r="G4193" s="25">
        <v>1.2030000000000001</v>
      </c>
      <c r="H4193" s="25">
        <v>2020</v>
      </c>
      <c r="I4193" s="25">
        <v>116550920</v>
      </c>
      <c r="J4193" s="25">
        <v>117553973</v>
      </c>
      <c r="K4193" s="25">
        <v>207.3</v>
      </c>
      <c r="L4193" s="25">
        <v>916492</v>
      </c>
      <c r="M4193" s="25">
        <v>7.8634000000000004</v>
      </c>
      <c r="N4193" s="25">
        <v>107960</v>
      </c>
      <c r="O4193" s="25">
        <v>0.91839000000000004</v>
      </c>
      <c r="P4193" s="25">
        <v>0</v>
      </c>
      <c r="Q4193" s="25">
        <v>0</v>
      </c>
      <c r="R4193" s="25">
        <v>100000</v>
      </c>
      <c r="S4193" s="25">
        <v>0.85799000000000003</v>
      </c>
      <c r="T4193" s="25">
        <v>0</v>
      </c>
      <c r="U4193" s="25">
        <v>0</v>
      </c>
      <c r="V4193" s="25">
        <v>100000</v>
      </c>
      <c r="W4193" s="25">
        <v>0.85799999999999998</v>
      </c>
      <c r="X4193" s="25">
        <v>0</v>
      </c>
      <c r="Y4193" s="25">
        <v>0</v>
      </c>
      <c r="Z4193" s="25">
        <v>1124452</v>
      </c>
      <c r="AA4193" s="25">
        <v>9.6397999999999993</v>
      </c>
      <c r="AB4193" s="25">
        <v>40000</v>
      </c>
      <c r="AC4193" s="25">
        <v>0.34320000000000001</v>
      </c>
      <c r="AD4193" s="25">
        <v>0</v>
      </c>
      <c r="AE4193" s="25">
        <v>0</v>
      </c>
      <c r="AF4193" s="25">
        <v>78761</v>
      </c>
      <c r="AG4193" s="25">
        <v>0.67</v>
      </c>
      <c r="AH4193" s="25">
        <v>38793</v>
      </c>
      <c r="AI4193" s="25">
        <v>0.33</v>
      </c>
      <c r="AJ4193" s="25">
        <v>0</v>
      </c>
      <c r="AK4193" s="25">
        <v>0</v>
      </c>
      <c r="AL4193" s="25">
        <v>0</v>
      </c>
      <c r="AM4193" s="25">
        <v>0</v>
      </c>
      <c r="AN4193" s="25">
        <v>1282006</v>
      </c>
      <c r="AO4193" s="25">
        <v>10.983000000000001</v>
      </c>
      <c r="AQ4193">
        <f t="shared" si="131"/>
        <v>0.85799999999999998</v>
      </c>
    </row>
    <row r="4194" spans="1:43" x14ac:dyDescent="0.2">
      <c r="A4194" t="str">
        <f t="shared" si="130"/>
        <v>2020_609</v>
      </c>
      <c r="C4194" s="25">
        <v>4192</v>
      </c>
      <c r="D4194" s="25">
        <v>609</v>
      </c>
      <c r="E4194" s="25">
        <v>609</v>
      </c>
      <c r="F4194" s="25" t="s">
        <v>36</v>
      </c>
      <c r="G4194" s="25">
        <v>5.5229999999999997</v>
      </c>
      <c r="H4194" s="25">
        <v>2020</v>
      </c>
      <c r="I4194" s="25">
        <v>647185713</v>
      </c>
      <c r="J4194" s="25">
        <v>670758282</v>
      </c>
      <c r="K4194" s="25">
        <v>1502.1</v>
      </c>
      <c r="L4194" s="25">
        <v>5328348</v>
      </c>
      <c r="M4194" s="25">
        <v>8.2331000000000003</v>
      </c>
      <c r="N4194" s="25">
        <v>379454</v>
      </c>
      <c r="O4194" s="25">
        <v>0.56571000000000005</v>
      </c>
      <c r="P4194" s="25">
        <v>0</v>
      </c>
      <c r="Q4194" s="25">
        <v>0</v>
      </c>
      <c r="R4194" s="25">
        <v>323787</v>
      </c>
      <c r="S4194" s="25">
        <v>0.50029999999999997</v>
      </c>
      <c r="T4194" s="25">
        <v>486661</v>
      </c>
      <c r="U4194" s="25">
        <v>0.752</v>
      </c>
      <c r="V4194" s="25">
        <v>810448</v>
      </c>
      <c r="W4194" s="25">
        <v>1.2523</v>
      </c>
      <c r="X4194" s="25">
        <v>0</v>
      </c>
      <c r="Y4194" s="25">
        <v>0</v>
      </c>
      <c r="Z4194" s="25">
        <v>6518250</v>
      </c>
      <c r="AA4194" s="25">
        <v>10.0511</v>
      </c>
      <c r="AB4194" s="25">
        <v>200000</v>
      </c>
      <c r="AC4194" s="25">
        <v>0.30903000000000003</v>
      </c>
      <c r="AD4194" s="25">
        <v>0</v>
      </c>
      <c r="AE4194" s="25">
        <v>0</v>
      </c>
      <c r="AF4194" s="25">
        <v>0</v>
      </c>
      <c r="AG4194" s="25">
        <v>0</v>
      </c>
      <c r="AH4194" s="25">
        <v>221350</v>
      </c>
      <c r="AI4194" s="25">
        <v>0.33</v>
      </c>
      <c r="AJ4194" s="25">
        <v>0</v>
      </c>
      <c r="AK4194" s="25">
        <v>0</v>
      </c>
      <c r="AL4194" s="25">
        <v>0</v>
      </c>
      <c r="AM4194" s="25">
        <v>0</v>
      </c>
      <c r="AN4194" s="25">
        <v>6939601</v>
      </c>
      <c r="AO4194" s="25">
        <v>10.690099999999999</v>
      </c>
      <c r="AQ4194">
        <f t="shared" si="131"/>
        <v>1.2523</v>
      </c>
    </row>
    <row r="4195" spans="1:43" x14ac:dyDescent="0.2">
      <c r="A4195" t="str">
        <f t="shared" si="130"/>
        <v>2020_621</v>
      </c>
      <c r="C4195" s="25">
        <v>4193</v>
      </c>
      <c r="D4195" s="25">
        <v>621</v>
      </c>
      <c r="E4195" s="25">
        <v>621</v>
      </c>
      <c r="F4195" s="25" t="s">
        <v>37</v>
      </c>
      <c r="G4195" s="25">
        <v>17.835000000000001</v>
      </c>
      <c r="H4195" s="25">
        <v>2020</v>
      </c>
      <c r="I4195" s="25">
        <v>1522395597</v>
      </c>
      <c r="J4195" s="25">
        <v>1585868732</v>
      </c>
      <c r="K4195" s="25">
        <v>4185.3</v>
      </c>
      <c r="L4195" s="25">
        <v>13715950</v>
      </c>
      <c r="M4195" s="25">
        <v>9.0094999999999992</v>
      </c>
      <c r="N4195" s="25">
        <v>2185807</v>
      </c>
      <c r="O4195" s="25">
        <v>1.3783000000000001</v>
      </c>
      <c r="P4195" s="25">
        <v>0</v>
      </c>
      <c r="Q4195" s="25">
        <v>0</v>
      </c>
      <c r="R4195" s="25">
        <v>0</v>
      </c>
      <c r="S4195" s="25">
        <v>0</v>
      </c>
      <c r="T4195" s="25">
        <v>0</v>
      </c>
      <c r="U4195" s="25">
        <v>0</v>
      </c>
      <c r="V4195" s="25">
        <v>0</v>
      </c>
      <c r="W4195" s="25">
        <v>0</v>
      </c>
      <c r="X4195" s="25">
        <v>0</v>
      </c>
      <c r="Y4195" s="25">
        <v>0</v>
      </c>
      <c r="Z4195" s="25">
        <v>15901757</v>
      </c>
      <c r="AA4195" s="25">
        <v>10.3878</v>
      </c>
      <c r="AB4195" s="25">
        <v>1545746</v>
      </c>
      <c r="AC4195" s="25">
        <v>1.0153399999999999</v>
      </c>
      <c r="AD4195" s="25">
        <v>0</v>
      </c>
      <c r="AE4195" s="25">
        <v>0</v>
      </c>
      <c r="AF4195" s="25">
        <v>2125064</v>
      </c>
      <c r="AG4195" s="25">
        <v>1.34</v>
      </c>
      <c r="AH4195" s="25">
        <v>523337</v>
      </c>
      <c r="AI4195" s="25">
        <v>0.33</v>
      </c>
      <c r="AJ4195" s="25">
        <v>0</v>
      </c>
      <c r="AK4195" s="25">
        <v>0</v>
      </c>
      <c r="AL4195" s="25">
        <v>0</v>
      </c>
      <c r="AM4195" s="25">
        <v>0</v>
      </c>
      <c r="AN4195" s="25">
        <v>20095900</v>
      </c>
      <c r="AO4195" s="25">
        <v>13.0731</v>
      </c>
      <c r="AQ4195">
        <f t="shared" si="131"/>
        <v>0</v>
      </c>
    </row>
    <row r="4196" spans="1:43" x14ac:dyDescent="0.2">
      <c r="A4196" t="str">
        <f t="shared" si="130"/>
        <v>2020_657</v>
      </c>
      <c r="C4196" s="25">
        <v>4194</v>
      </c>
      <c r="D4196" s="25">
        <v>657</v>
      </c>
      <c r="E4196" s="25">
        <v>657</v>
      </c>
      <c r="F4196" s="25" t="s">
        <v>923</v>
      </c>
      <c r="G4196" s="25">
        <v>4.3129999999999997</v>
      </c>
      <c r="H4196" s="25">
        <v>2020</v>
      </c>
      <c r="I4196" s="25">
        <v>510309386</v>
      </c>
      <c r="J4196" s="25">
        <v>510309386</v>
      </c>
      <c r="K4196" s="25">
        <v>891.2</v>
      </c>
      <c r="L4196" s="25">
        <v>3939274</v>
      </c>
      <c r="M4196" s="25">
        <v>7.7194000000000003</v>
      </c>
      <c r="N4196" s="25">
        <v>322153</v>
      </c>
      <c r="O4196" s="25">
        <v>0.63129000000000002</v>
      </c>
      <c r="P4196" s="25">
        <v>0</v>
      </c>
      <c r="Q4196" s="25">
        <v>0</v>
      </c>
      <c r="R4196" s="25">
        <v>550000</v>
      </c>
      <c r="S4196" s="25">
        <v>1.07778</v>
      </c>
      <c r="T4196" s="25">
        <v>319495</v>
      </c>
      <c r="U4196" s="25">
        <v>0.62609999999999999</v>
      </c>
      <c r="V4196" s="25">
        <v>869495</v>
      </c>
      <c r="W4196" s="25">
        <v>1.7039</v>
      </c>
      <c r="X4196" s="25">
        <v>0</v>
      </c>
      <c r="Y4196" s="25">
        <v>0</v>
      </c>
      <c r="Z4196" s="25">
        <v>5130922</v>
      </c>
      <c r="AA4196" s="25">
        <v>10.054500000000001</v>
      </c>
      <c r="AB4196" s="25">
        <v>160000</v>
      </c>
      <c r="AC4196" s="25">
        <v>0.31353999999999999</v>
      </c>
      <c r="AD4196" s="25">
        <v>0</v>
      </c>
      <c r="AE4196" s="25">
        <v>0</v>
      </c>
      <c r="AF4196" s="25">
        <v>0</v>
      </c>
      <c r="AG4196" s="25">
        <v>0</v>
      </c>
      <c r="AH4196" s="25">
        <v>168402</v>
      </c>
      <c r="AI4196" s="25">
        <v>0.33</v>
      </c>
      <c r="AJ4196" s="25">
        <v>0</v>
      </c>
      <c r="AK4196" s="25">
        <v>0</v>
      </c>
      <c r="AL4196" s="25">
        <v>0</v>
      </c>
      <c r="AM4196" s="25">
        <v>0</v>
      </c>
      <c r="AN4196" s="25">
        <v>5459325</v>
      </c>
      <c r="AO4196" s="25">
        <v>10.6981</v>
      </c>
      <c r="AQ4196">
        <f t="shared" si="131"/>
        <v>1.7039</v>
      </c>
    </row>
    <row r="4197" spans="1:43" x14ac:dyDescent="0.2">
      <c r="A4197" t="str">
        <f t="shared" si="130"/>
        <v>2020_720</v>
      </c>
      <c r="C4197" s="25">
        <v>4195</v>
      </c>
      <c r="D4197" s="25">
        <v>720</v>
      </c>
      <c r="E4197" s="25">
        <v>720</v>
      </c>
      <c r="F4197" s="25" t="s">
        <v>38</v>
      </c>
      <c r="G4197" s="25">
        <v>7.0659999999999998</v>
      </c>
      <c r="H4197" s="25">
        <v>2020</v>
      </c>
      <c r="I4197" s="25">
        <v>505619524</v>
      </c>
      <c r="J4197" s="25">
        <v>570606704</v>
      </c>
      <c r="K4197" s="25">
        <v>2142.1999999999998</v>
      </c>
      <c r="L4197" s="25">
        <v>4798348</v>
      </c>
      <c r="M4197" s="25">
        <v>9.49</v>
      </c>
      <c r="N4197" s="25">
        <v>566691</v>
      </c>
      <c r="O4197" s="25">
        <v>0.99314000000000002</v>
      </c>
      <c r="P4197" s="25">
        <v>0</v>
      </c>
      <c r="Q4197" s="25">
        <v>0</v>
      </c>
      <c r="R4197" s="25">
        <v>1072837</v>
      </c>
      <c r="S4197" s="25">
        <v>2.1218300000000001</v>
      </c>
      <c r="T4197" s="25">
        <v>45819</v>
      </c>
      <c r="U4197" s="25">
        <v>9.06E-2</v>
      </c>
      <c r="V4197" s="25">
        <v>1118656</v>
      </c>
      <c r="W4197" s="25">
        <v>2.2124000000000001</v>
      </c>
      <c r="X4197" s="25">
        <v>0</v>
      </c>
      <c r="Y4197" s="25">
        <v>0</v>
      </c>
      <c r="Z4197" s="25">
        <v>6483695</v>
      </c>
      <c r="AA4197" s="25">
        <v>12.695600000000001</v>
      </c>
      <c r="AB4197" s="25">
        <v>300000</v>
      </c>
      <c r="AC4197" s="25">
        <v>0.59333000000000002</v>
      </c>
      <c r="AD4197" s="25">
        <v>0</v>
      </c>
      <c r="AE4197" s="25">
        <v>0</v>
      </c>
      <c r="AF4197" s="25">
        <v>764613</v>
      </c>
      <c r="AG4197" s="25">
        <v>1.34</v>
      </c>
      <c r="AH4197" s="25">
        <v>188300</v>
      </c>
      <c r="AI4197" s="25">
        <v>0.33</v>
      </c>
      <c r="AJ4197" s="25">
        <v>0</v>
      </c>
      <c r="AK4197" s="25">
        <v>0</v>
      </c>
      <c r="AL4197" s="25">
        <v>2310957</v>
      </c>
      <c r="AM4197" s="25">
        <v>4.05</v>
      </c>
      <c r="AN4197" s="25">
        <v>10047563</v>
      </c>
      <c r="AO4197" s="25">
        <v>19.009</v>
      </c>
      <c r="AQ4197">
        <f t="shared" si="131"/>
        <v>2.2124000000000001</v>
      </c>
    </row>
    <row r="4198" spans="1:43" x14ac:dyDescent="0.2">
      <c r="A4198" t="str">
        <f t="shared" si="130"/>
        <v>2020_729</v>
      </c>
      <c r="C4198" s="25">
        <v>4196</v>
      </c>
      <c r="D4198" s="25">
        <v>729</v>
      </c>
      <c r="E4198" s="25">
        <v>729</v>
      </c>
      <c r="F4198" s="25" t="s">
        <v>39</v>
      </c>
      <c r="G4198" s="25">
        <v>11.15</v>
      </c>
      <c r="H4198" s="25">
        <v>2020</v>
      </c>
      <c r="I4198" s="25">
        <v>546361111</v>
      </c>
      <c r="J4198" s="25">
        <v>567500463</v>
      </c>
      <c r="K4198" s="25">
        <v>2060.8000000000002</v>
      </c>
      <c r="L4198" s="25">
        <v>5515834</v>
      </c>
      <c r="M4198" s="25">
        <v>10.095599999999999</v>
      </c>
      <c r="N4198" s="25">
        <v>349230</v>
      </c>
      <c r="O4198" s="25">
        <v>0.61538000000000004</v>
      </c>
      <c r="P4198" s="25">
        <v>0</v>
      </c>
      <c r="Q4198" s="25">
        <v>0</v>
      </c>
      <c r="R4198" s="25">
        <v>0</v>
      </c>
      <c r="S4198" s="25">
        <v>0</v>
      </c>
      <c r="T4198" s="25">
        <v>1580805</v>
      </c>
      <c r="U4198" s="25">
        <v>2.8933</v>
      </c>
      <c r="V4198" s="25">
        <v>1580805</v>
      </c>
      <c r="W4198" s="25">
        <v>2.8933</v>
      </c>
      <c r="X4198" s="25">
        <v>0</v>
      </c>
      <c r="Y4198" s="25">
        <v>0</v>
      </c>
      <c r="Z4198" s="25">
        <v>7445869</v>
      </c>
      <c r="AA4198" s="25">
        <v>13.6043</v>
      </c>
      <c r="AB4198" s="25">
        <v>340000</v>
      </c>
      <c r="AC4198" s="25">
        <v>0.62229999999999996</v>
      </c>
      <c r="AD4198" s="25">
        <v>0</v>
      </c>
      <c r="AE4198" s="25">
        <v>0</v>
      </c>
      <c r="AF4198" s="25">
        <v>760451</v>
      </c>
      <c r="AG4198" s="25">
        <v>1.34</v>
      </c>
      <c r="AH4198" s="25">
        <v>187275</v>
      </c>
      <c r="AI4198" s="25">
        <v>0.33</v>
      </c>
      <c r="AJ4198" s="25">
        <v>73759</v>
      </c>
      <c r="AK4198" s="25">
        <v>0.13500000000000001</v>
      </c>
      <c r="AL4198" s="25">
        <v>1672802</v>
      </c>
      <c r="AM4198" s="25">
        <v>2.94767</v>
      </c>
      <c r="AN4198" s="25">
        <v>10480159</v>
      </c>
      <c r="AO4198" s="25">
        <v>18.979299999999999</v>
      </c>
      <c r="AQ4198">
        <f t="shared" si="131"/>
        <v>2.8933</v>
      </c>
    </row>
    <row r="4199" spans="1:43" x14ac:dyDescent="0.2">
      <c r="A4199" t="str">
        <f t="shared" si="130"/>
        <v>2020_747</v>
      </c>
      <c r="C4199" s="25">
        <v>4197</v>
      </c>
      <c r="D4199" s="25">
        <v>747</v>
      </c>
      <c r="E4199" s="25">
        <v>747</v>
      </c>
      <c r="F4199" s="25" t="s">
        <v>40</v>
      </c>
      <c r="G4199" s="25">
        <v>2.8359999999999999</v>
      </c>
      <c r="H4199" s="25">
        <v>2020</v>
      </c>
      <c r="I4199" s="25">
        <v>257689804</v>
      </c>
      <c r="J4199" s="25">
        <v>306027716</v>
      </c>
      <c r="K4199" s="25">
        <v>589.29999999999995</v>
      </c>
      <c r="L4199" s="25">
        <v>2178734</v>
      </c>
      <c r="M4199" s="25">
        <v>8.4549000000000003</v>
      </c>
      <c r="N4199" s="25">
        <v>142682</v>
      </c>
      <c r="O4199" s="25">
        <v>0.46623999999999999</v>
      </c>
      <c r="P4199" s="25">
        <v>0</v>
      </c>
      <c r="Q4199" s="25">
        <v>0</v>
      </c>
      <c r="R4199" s="25">
        <v>275000</v>
      </c>
      <c r="S4199" s="25">
        <v>1.06717</v>
      </c>
      <c r="T4199" s="25">
        <v>0</v>
      </c>
      <c r="U4199" s="25">
        <v>0</v>
      </c>
      <c r="V4199" s="25">
        <v>275000</v>
      </c>
      <c r="W4199" s="25">
        <v>1.0671999999999999</v>
      </c>
      <c r="X4199" s="25">
        <v>0</v>
      </c>
      <c r="Y4199" s="25">
        <v>0</v>
      </c>
      <c r="Z4199" s="25">
        <v>2596416</v>
      </c>
      <c r="AA4199" s="25">
        <v>9.9883000000000006</v>
      </c>
      <c r="AB4199" s="25">
        <v>150000</v>
      </c>
      <c r="AC4199" s="25">
        <v>0.58209999999999995</v>
      </c>
      <c r="AD4199" s="25">
        <v>0</v>
      </c>
      <c r="AE4199" s="25">
        <v>0</v>
      </c>
      <c r="AF4199" s="25">
        <v>410077</v>
      </c>
      <c r="AG4199" s="25">
        <v>1.34</v>
      </c>
      <c r="AH4199" s="25">
        <v>100989</v>
      </c>
      <c r="AI4199" s="25">
        <v>0.33</v>
      </c>
      <c r="AJ4199" s="25">
        <v>0</v>
      </c>
      <c r="AK4199" s="25">
        <v>0</v>
      </c>
      <c r="AL4199" s="25">
        <v>699652</v>
      </c>
      <c r="AM4199" s="25">
        <v>2.2862399999999998</v>
      </c>
      <c r="AN4199" s="25">
        <v>3957137</v>
      </c>
      <c r="AO4199" s="25">
        <v>14.5266</v>
      </c>
      <c r="AQ4199">
        <f t="shared" si="131"/>
        <v>1.0671999999999999</v>
      </c>
    </row>
    <row r="4200" spans="1:43" x14ac:dyDescent="0.2">
      <c r="A4200" t="str">
        <f t="shared" si="130"/>
        <v>2020_819</v>
      </c>
      <c r="C4200" s="25">
        <v>4198</v>
      </c>
      <c r="D4200" s="25">
        <v>819</v>
      </c>
      <c r="E4200" s="25">
        <v>819</v>
      </c>
      <c r="F4200" s="25" t="s">
        <v>41</v>
      </c>
      <c r="G4200" s="25">
        <v>2.786</v>
      </c>
      <c r="H4200" s="25">
        <v>2020</v>
      </c>
      <c r="I4200" s="25">
        <v>304600093</v>
      </c>
      <c r="J4200" s="25">
        <v>304600093</v>
      </c>
      <c r="K4200" s="25">
        <v>539.29999999999995</v>
      </c>
      <c r="L4200" s="25">
        <v>2396122</v>
      </c>
      <c r="M4200" s="25">
        <v>7.8665000000000003</v>
      </c>
      <c r="N4200" s="25">
        <v>53616</v>
      </c>
      <c r="O4200" s="25">
        <v>0.17602000000000001</v>
      </c>
      <c r="P4200" s="25">
        <v>0</v>
      </c>
      <c r="Q4200" s="25">
        <v>0</v>
      </c>
      <c r="R4200" s="25">
        <v>0</v>
      </c>
      <c r="S4200" s="25">
        <v>0</v>
      </c>
      <c r="T4200" s="25">
        <v>0</v>
      </c>
      <c r="U4200" s="25">
        <v>0</v>
      </c>
      <c r="V4200" s="25">
        <v>0</v>
      </c>
      <c r="W4200" s="25">
        <v>0</v>
      </c>
      <c r="X4200" s="25">
        <v>0</v>
      </c>
      <c r="Y4200" s="25">
        <v>0</v>
      </c>
      <c r="Z4200" s="25">
        <v>2449738</v>
      </c>
      <c r="AA4200" s="25">
        <v>8.0425000000000004</v>
      </c>
      <c r="AB4200" s="25">
        <v>450000</v>
      </c>
      <c r="AC4200" s="25">
        <v>1.4773499999999999</v>
      </c>
      <c r="AD4200" s="25">
        <v>0</v>
      </c>
      <c r="AE4200" s="25">
        <v>0</v>
      </c>
      <c r="AF4200" s="25">
        <v>171766</v>
      </c>
      <c r="AG4200" s="25">
        <v>0.56391000000000002</v>
      </c>
      <c r="AH4200" s="25">
        <v>100518</v>
      </c>
      <c r="AI4200" s="25">
        <v>0.33</v>
      </c>
      <c r="AJ4200" s="25">
        <v>41121</v>
      </c>
      <c r="AK4200" s="25">
        <v>0.13500000000000001</v>
      </c>
      <c r="AL4200" s="25">
        <v>0</v>
      </c>
      <c r="AM4200" s="25">
        <v>0</v>
      </c>
      <c r="AN4200" s="25">
        <v>3213144</v>
      </c>
      <c r="AO4200" s="25">
        <v>10.5487</v>
      </c>
      <c r="AQ4200">
        <f t="shared" si="131"/>
        <v>0</v>
      </c>
    </row>
    <row r="4201" spans="1:43" x14ac:dyDescent="0.2">
      <c r="A4201" t="str">
        <f t="shared" si="130"/>
        <v>2020_846</v>
      </c>
      <c r="C4201" s="25">
        <v>4199</v>
      </c>
      <c r="D4201" s="25">
        <v>846</v>
      </c>
      <c r="E4201" s="25">
        <v>846</v>
      </c>
      <c r="F4201" s="25" t="s">
        <v>956</v>
      </c>
      <c r="G4201" s="25">
        <v>2.6760000000000002</v>
      </c>
      <c r="H4201" s="25">
        <v>2020</v>
      </c>
      <c r="I4201" s="25">
        <v>230023259</v>
      </c>
      <c r="J4201" s="25">
        <v>258848457</v>
      </c>
      <c r="K4201" s="25">
        <v>551.6</v>
      </c>
      <c r="L4201" s="25">
        <v>1973775</v>
      </c>
      <c r="M4201" s="25">
        <v>8.5808</v>
      </c>
      <c r="N4201" s="25">
        <v>238081</v>
      </c>
      <c r="O4201" s="25">
        <v>0.91976999999999998</v>
      </c>
      <c r="P4201" s="25">
        <v>0</v>
      </c>
      <c r="Q4201" s="25">
        <v>0</v>
      </c>
      <c r="R4201" s="25">
        <v>0</v>
      </c>
      <c r="S4201" s="25">
        <v>0</v>
      </c>
      <c r="T4201" s="25">
        <v>437000</v>
      </c>
      <c r="U4201" s="25">
        <v>1.8997999999999999</v>
      </c>
      <c r="V4201" s="25">
        <v>437000</v>
      </c>
      <c r="W4201" s="25">
        <v>1.8997999999999999</v>
      </c>
      <c r="X4201" s="25">
        <v>0</v>
      </c>
      <c r="Y4201" s="25">
        <v>0</v>
      </c>
      <c r="Z4201" s="25">
        <v>2648856</v>
      </c>
      <c r="AA4201" s="25">
        <v>11.4003</v>
      </c>
      <c r="AB4201" s="25">
        <v>335000</v>
      </c>
      <c r="AC4201" s="25">
        <v>1.4563699999999999</v>
      </c>
      <c r="AD4201" s="25">
        <v>0</v>
      </c>
      <c r="AE4201" s="25">
        <v>0</v>
      </c>
      <c r="AF4201" s="25">
        <v>252960</v>
      </c>
      <c r="AG4201" s="25">
        <v>0.97724999999999995</v>
      </c>
      <c r="AH4201" s="25">
        <v>85420</v>
      </c>
      <c r="AI4201" s="25">
        <v>0.33</v>
      </c>
      <c r="AJ4201" s="25">
        <v>0</v>
      </c>
      <c r="AK4201" s="25">
        <v>0</v>
      </c>
      <c r="AL4201" s="25">
        <v>454694</v>
      </c>
      <c r="AM4201" s="25">
        <v>1.7565999999999999</v>
      </c>
      <c r="AN4201" s="25">
        <v>3776928</v>
      </c>
      <c r="AO4201" s="25">
        <v>15.9206</v>
      </c>
      <c r="AQ4201">
        <f t="shared" si="131"/>
        <v>1.8997999999999999</v>
      </c>
    </row>
    <row r="4202" spans="1:43" x14ac:dyDescent="0.2">
      <c r="A4202" t="str">
        <f t="shared" si="130"/>
        <v>2020_873</v>
      </c>
      <c r="C4202" s="25">
        <v>4200</v>
      </c>
      <c r="D4202" s="25">
        <v>873</v>
      </c>
      <c r="E4202" s="25">
        <v>873</v>
      </c>
      <c r="F4202" s="25" t="s">
        <v>42</v>
      </c>
      <c r="G4202" s="25">
        <v>2.234</v>
      </c>
      <c r="H4202" s="25">
        <v>2020</v>
      </c>
      <c r="I4202" s="25">
        <v>334183412</v>
      </c>
      <c r="J4202" s="25">
        <v>419217140</v>
      </c>
      <c r="K4202" s="25">
        <v>458</v>
      </c>
      <c r="L4202" s="25">
        <v>2403267</v>
      </c>
      <c r="M4202" s="25">
        <v>7.1914999999999996</v>
      </c>
      <c r="N4202" s="25">
        <v>35768</v>
      </c>
      <c r="O4202" s="25">
        <v>8.5319999999999993E-2</v>
      </c>
      <c r="P4202" s="25">
        <v>0</v>
      </c>
      <c r="Q4202" s="25">
        <v>0</v>
      </c>
      <c r="R4202" s="25">
        <v>64824</v>
      </c>
      <c r="S4202" s="25">
        <v>0.19398000000000001</v>
      </c>
      <c r="T4202" s="25">
        <v>0</v>
      </c>
      <c r="U4202" s="25">
        <v>0</v>
      </c>
      <c r="V4202" s="25">
        <v>64824</v>
      </c>
      <c r="W4202" s="25">
        <v>0.19400000000000001</v>
      </c>
      <c r="X4202" s="25">
        <v>0</v>
      </c>
      <c r="Y4202" s="25">
        <v>0</v>
      </c>
      <c r="Z4202" s="25">
        <v>2503859</v>
      </c>
      <c r="AA4202" s="25">
        <v>7.4707999999999997</v>
      </c>
      <c r="AB4202" s="25">
        <v>500000</v>
      </c>
      <c r="AC4202" s="25">
        <v>1.4961800000000001</v>
      </c>
      <c r="AD4202" s="25">
        <v>0</v>
      </c>
      <c r="AE4202" s="25">
        <v>0</v>
      </c>
      <c r="AF4202" s="25">
        <v>392066</v>
      </c>
      <c r="AG4202" s="25">
        <v>0.93523000000000001</v>
      </c>
      <c r="AH4202" s="25">
        <v>138342</v>
      </c>
      <c r="AI4202" s="25">
        <v>0.33</v>
      </c>
      <c r="AJ4202" s="25">
        <v>45115</v>
      </c>
      <c r="AK4202" s="25">
        <v>0.13500000000000001</v>
      </c>
      <c r="AL4202" s="25">
        <v>0</v>
      </c>
      <c r="AM4202" s="25">
        <v>0</v>
      </c>
      <c r="AN4202" s="25">
        <v>3579380</v>
      </c>
      <c r="AO4202" s="25">
        <v>10.3672</v>
      </c>
      <c r="AQ4202">
        <f t="shared" si="131"/>
        <v>0.19400000000000001</v>
      </c>
    </row>
    <row r="4203" spans="1:43" x14ac:dyDescent="0.2">
      <c r="A4203" t="str">
        <f t="shared" si="130"/>
        <v>2020_882</v>
      </c>
      <c r="C4203" s="25">
        <v>4201</v>
      </c>
      <c r="D4203" s="25">
        <v>882</v>
      </c>
      <c r="E4203" s="25">
        <v>882</v>
      </c>
      <c r="F4203" s="25" t="s">
        <v>43</v>
      </c>
      <c r="G4203" s="25">
        <v>27.724</v>
      </c>
      <c r="H4203" s="25">
        <v>2020</v>
      </c>
      <c r="I4203" s="25">
        <v>980505560</v>
      </c>
      <c r="J4203" s="25">
        <v>1105786563</v>
      </c>
      <c r="K4203" s="25">
        <v>4137.3999999999996</v>
      </c>
      <c r="L4203" s="25">
        <v>10218039</v>
      </c>
      <c r="M4203" s="25">
        <v>10.421200000000001</v>
      </c>
      <c r="N4203" s="25">
        <v>1796846</v>
      </c>
      <c r="O4203" s="25">
        <v>1.6249499999999999</v>
      </c>
      <c r="P4203" s="25">
        <v>0</v>
      </c>
      <c r="Q4203" s="25">
        <v>0</v>
      </c>
      <c r="R4203" s="25">
        <v>0</v>
      </c>
      <c r="S4203" s="25">
        <v>0</v>
      </c>
      <c r="T4203" s="25">
        <v>0</v>
      </c>
      <c r="U4203" s="25">
        <v>0</v>
      </c>
      <c r="V4203" s="25">
        <v>0</v>
      </c>
      <c r="W4203" s="25">
        <v>0</v>
      </c>
      <c r="X4203" s="25">
        <v>0</v>
      </c>
      <c r="Y4203" s="25">
        <v>0</v>
      </c>
      <c r="Z4203" s="25">
        <v>12014885</v>
      </c>
      <c r="AA4203" s="25">
        <v>12.046099999999999</v>
      </c>
      <c r="AB4203" s="25">
        <v>2000000</v>
      </c>
      <c r="AC4203" s="25">
        <v>2.0397599999999998</v>
      </c>
      <c r="AD4203" s="25">
        <v>0</v>
      </c>
      <c r="AE4203" s="25">
        <v>0</v>
      </c>
      <c r="AF4203" s="25">
        <v>740877</v>
      </c>
      <c r="AG4203" s="25">
        <v>0.67</v>
      </c>
      <c r="AH4203" s="25">
        <v>364910</v>
      </c>
      <c r="AI4203" s="25">
        <v>0.33</v>
      </c>
      <c r="AJ4203" s="25">
        <v>0</v>
      </c>
      <c r="AK4203" s="25">
        <v>0</v>
      </c>
      <c r="AL4203" s="25">
        <v>0</v>
      </c>
      <c r="AM4203" s="25">
        <v>0</v>
      </c>
      <c r="AN4203" s="25">
        <v>15120666</v>
      </c>
      <c r="AO4203" s="25">
        <v>15.085900000000001</v>
      </c>
      <c r="AQ4203">
        <f t="shared" si="131"/>
        <v>0</v>
      </c>
    </row>
    <row r="4204" spans="1:43" x14ac:dyDescent="0.2">
      <c r="A4204" t="str">
        <f t="shared" si="130"/>
        <v>2020_914</v>
      </c>
      <c r="C4204" s="25">
        <v>4202</v>
      </c>
      <c r="D4204" s="25">
        <v>914</v>
      </c>
      <c r="E4204" s="25">
        <v>914</v>
      </c>
      <c r="F4204" s="25" t="s">
        <v>44</v>
      </c>
      <c r="G4204" s="25">
        <v>2.6629999999999998</v>
      </c>
      <c r="H4204" s="25">
        <v>2020</v>
      </c>
      <c r="I4204" s="25">
        <v>410301584</v>
      </c>
      <c r="J4204" s="25">
        <v>466847731</v>
      </c>
      <c r="K4204" s="25">
        <v>491.6</v>
      </c>
      <c r="L4204" s="25">
        <v>2841998</v>
      </c>
      <c r="M4204" s="25">
        <v>6.9265999999999996</v>
      </c>
      <c r="N4204" s="25">
        <v>87348</v>
      </c>
      <c r="O4204" s="25">
        <v>0.18709999999999999</v>
      </c>
      <c r="P4204" s="25">
        <v>0</v>
      </c>
      <c r="Q4204" s="25">
        <v>0</v>
      </c>
      <c r="R4204" s="25">
        <v>300000</v>
      </c>
      <c r="S4204" s="25">
        <v>0.73116999999999999</v>
      </c>
      <c r="T4204" s="25">
        <v>0</v>
      </c>
      <c r="U4204" s="25">
        <v>0</v>
      </c>
      <c r="V4204" s="25">
        <v>300000</v>
      </c>
      <c r="W4204" s="25">
        <v>0.73119999999999996</v>
      </c>
      <c r="X4204" s="25">
        <v>0</v>
      </c>
      <c r="Y4204" s="25">
        <v>0</v>
      </c>
      <c r="Z4204" s="25">
        <v>3229346</v>
      </c>
      <c r="AA4204" s="25">
        <v>7.8449</v>
      </c>
      <c r="AB4204" s="25">
        <v>200000</v>
      </c>
      <c r="AC4204" s="25">
        <v>0.48744999999999999</v>
      </c>
      <c r="AD4204" s="25">
        <v>0</v>
      </c>
      <c r="AE4204" s="25">
        <v>0</v>
      </c>
      <c r="AF4204" s="25">
        <v>625576</v>
      </c>
      <c r="AG4204" s="25">
        <v>1.34</v>
      </c>
      <c r="AH4204" s="25">
        <v>154060</v>
      </c>
      <c r="AI4204" s="25">
        <v>0.33</v>
      </c>
      <c r="AJ4204" s="25">
        <v>0</v>
      </c>
      <c r="AK4204" s="25">
        <v>0</v>
      </c>
      <c r="AL4204" s="25">
        <v>0</v>
      </c>
      <c r="AM4204" s="25">
        <v>0</v>
      </c>
      <c r="AN4204" s="25">
        <v>4208984</v>
      </c>
      <c r="AO4204" s="25">
        <v>10.0023</v>
      </c>
      <c r="AQ4204">
        <f t="shared" si="131"/>
        <v>0.73119999999999996</v>
      </c>
    </row>
    <row r="4205" spans="1:43" x14ac:dyDescent="0.2">
      <c r="A4205" t="str">
        <f t="shared" si="130"/>
        <v>2020_916</v>
      </c>
      <c r="C4205" s="25">
        <v>4203</v>
      </c>
      <c r="D4205" s="25">
        <v>916</v>
      </c>
      <c r="E4205" s="25">
        <v>916</v>
      </c>
      <c r="F4205" s="25" t="s">
        <v>3</v>
      </c>
      <c r="G4205" s="25">
        <v>1.498</v>
      </c>
      <c r="H4205" s="25">
        <v>2020</v>
      </c>
      <c r="I4205" s="25">
        <v>145794126</v>
      </c>
      <c r="J4205" s="25">
        <v>145794126</v>
      </c>
      <c r="K4205" s="25">
        <v>240.6</v>
      </c>
      <c r="L4205" s="25">
        <v>1223212</v>
      </c>
      <c r="M4205" s="25">
        <v>8.39</v>
      </c>
      <c r="N4205" s="25">
        <v>11627</v>
      </c>
      <c r="O4205" s="25">
        <v>7.9750000000000001E-2</v>
      </c>
      <c r="P4205" s="25">
        <v>0</v>
      </c>
      <c r="Q4205" s="25">
        <v>0</v>
      </c>
      <c r="R4205" s="25">
        <v>250000</v>
      </c>
      <c r="S4205" s="25">
        <v>1.71475</v>
      </c>
      <c r="T4205" s="25">
        <v>110000</v>
      </c>
      <c r="U4205" s="25">
        <v>0.75449999999999995</v>
      </c>
      <c r="V4205" s="25">
        <v>360000</v>
      </c>
      <c r="W4205" s="25">
        <v>2.4691999999999998</v>
      </c>
      <c r="X4205" s="25">
        <v>0</v>
      </c>
      <c r="Y4205" s="25">
        <v>0</v>
      </c>
      <c r="Z4205" s="25">
        <v>1594839</v>
      </c>
      <c r="AA4205" s="25">
        <v>10.939</v>
      </c>
      <c r="AB4205" s="25">
        <v>125000</v>
      </c>
      <c r="AC4205" s="25">
        <v>0.85736999999999997</v>
      </c>
      <c r="AD4205" s="25">
        <v>0</v>
      </c>
      <c r="AE4205" s="25">
        <v>0</v>
      </c>
      <c r="AF4205" s="25">
        <v>100311</v>
      </c>
      <c r="AG4205" s="25">
        <v>0.68803000000000003</v>
      </c>
      <c r="AH4205" s="25">
        <v>48112</v>
      </c>
      <c r="AI4205" s="25">
        <v>0.33</v>
      </c>
      <c r="AJ4205" s="25">
        <v>0</v>
      </c>
      <c r="AK4205" s="25">
        <v>0</v>
      </c>
      <c r="AL4205" s="25">
        <v>0</v>
      </c>
      <c r="AM4205" s="25">
        <v>0</v>
      </c>
      <c r="AN4205" s="25">
        <v>1868262</v>
      </c>
      <c r="AO4205" s="25">
        <v>12.814399999999999</v>
      </c>
      <c r="AQ4205">
        <f t="shared" si="131"/>
        <v>2.4691999999999998</v>
      </c>
    </row>
    <row r="4206" spans="1:43" x14ac:dyDescent="0.2">
      <c r="A4206" t="str">
        <f t="shared" si="130"/>
        <v>2020_918</v>
      </c>
      <c r="C4206" s="25">
        <v>4204</v>
      </c>
      <c r="D4206" s="25">
        <v>918</v>
      </c>
      <c r="E4206" s="25">
        <v>918</v>
      </c>
      <c r="F4206" s="25" t="s">
        <v>45</v>
      </c>
      <c r="G4206" s="25">
        <v>1.8380000000000001</v>
      </c>
      <c r="H4206" s="25">
        <v>2020</v>
      </c>
      <c r="I4206" s="25">
        <v>190819907</v>
      </c>
      <c r="J4206" s="25">
        <v>190819907</v>
      </c>
      <c r="K4206" s="25">
        <v>424.9</v>
      </c>
      <c r="L4206" s="25">
        <v>1573619</v>
      </c>
      <c r="M4206" s="25">
        <v>8.2466000000000008</v>
      </c>
      <c r="N4206" s="25">
        <v>174264</v>
      </c>
      <c r="O4206" s="25">
        <v>0.91324000000000005</v>
      </c>
      <c r="P4206" s="25">
        <v>0</v>
      </c>
      <c r="Q4206" s="25">
        <v>0</v>
      </c>
      <c r="R4206" s="25">
        <v>158332</v>
      </c>
      <c r="S4206" s="25">
        <v>0.82974999999999999</v>
      </c>
      <c r="T4206" s="25">
        <v>0</v>
      </c>
      <c r="U4206" s="25">
        <v>0</v>
      </c>
      <c r="V4206" s="25">
        <v>158332</v>
      </c>
      <c r="W4206" s="25">
        <v>0.82969999999999999</v>
      </c>
      <c r="X4206" s="25">
        <v>0</v>
      </c>
      <c r="Y4206" s="25">
        <v>0</v>
      </c>
      <c r="Z4206" s="25">
        <v>1906215</v>
      </c>
      <c r="AA4206" s="25">
        <v>9.9895999999999994</v>
      </c>
      <c r="AB4206" s="25">
        <v>175000</v>
      </c>
      <c r="AC4206" s="25">
        <v>0.91710000000000003</v>
      </c>
      <c r="AD4206" s="25">
        <v>0</v>
      </c>
      <c r="AE4206" s="25">
        <v>0</v>
      </c>
      <c r="AF4206" s="25">
        <v>127849</v>
      </c>
      <c r="AG4206" s="25">
        <v>0.67</v>
      </c>
      <c r="AH4206" s="25">
        <v>62971</v>
      </c>
      <c r="AI4206" s="25">
        <v>0.33</v>
      </c>
      <c r="AJ4206" s="25">
        <v>0</v>
      </c>
      <c r="AK4206" s="25">
        <v>0</v>
      </c>
      <c r="AL4206" s="25">
        <v>0</v>
      </c>
      <c r="AM4206" s="25">
        <v>0</v>
      </c>
      <c r="AN4206" s="25">
        <v>2272035</v>
      </c>
      <c r="AO4206" s="25">
        <v>11.906700000000001</v>
      </c>
      <c r="AQ4206">
        <f t="shared" si="131"/>
        <v>0.82969999999999999</v>
      </c>
    </row>
    <row r="4207" spans="1:43" x14ac:dyDescent="0.2">
      <c r="A4207" t="str">
        <f t="shared" si="130"/>
        <v>2020_936</v>
      </c>
      <c r="C4207" s="25">
        <v>4205</v>
      </c>
      <c r="D4207" s="25">
        <v>936</v>
      </c>
      <c r="E4207" s="25">
        <v>936</v>
      </c>
      <c r="F4207" s="25" t="s">
        <v>46</v>
      </c>
      <c r="G4207" s="25">
        <v>4.173</v>
      </c>
      <c r="H4207" s="25">
        <v>2020</v>
      </c>
      <c r="I4207" s="25">
        <v>321930002</v>
      </c>
      <c r="J4207" s="25">
        <v>330020814</v>
      </c>
      <c r="K4207" s="25">
        <v>821</v>
      </c>
      <c r="L4207" s="25">
        <v>2752082</v>
      </c>
      <c r="M4207" s="25">
        <v>8.5487000000000002</v>
      </c>
      <c r="N4207" s="25">
        <v>439675</v>
      </c>
      <c r="O4207" s="25">
        <v>1.33226</v>
      </c>
      <c r="P4207" s="25">
        <v>0</v>
      </c>
      <c r="Q4207" s="25">
        <v>0</v>
      </c>
      <c r="R4207" s="25">
        <v>0</v>
      </c>
      <c r="S4207" s="25">
        <v>0</v>
      </c>
      <c r="T4207" s="25">
        <v>0</v>
      </c>
      <c r="U4207" s="25">
        <v>0</v>
      </c>
      <c r="V4207" s="25">
        <v>0</v>
      </c>
      <c r="W4207" s="25">
        <v>0</v>
      </c>
      <c r="X4207" s="25">
        <v>0</v>
      </c>
      <c r="Y4207" s="25">
        <v>0</v>
      </c>
      <c r="Z4207" s="25">
        <v>3191757</v>
      </c>
      <c r="AA4207" s="25">
        <v>9.8810000000000002</v>
      </c>
      <c r="AB4207" s="25">
        <v>350000</v>
      </c>
      <c r="AC4207" s="25">
        <v>1.0871900000000001</v>
      </c>
      <c r="AD4207" s="25">
        <v>0</v>
      </c>
      <c r="AE4207" s="25">
        <v>0</v>
      </c>
      <c r="AF4207" s="25">
        <v>442228</v>
      </c>
      <c r="AG4207" s="25">
        <v>1.34</v>
      </c>
      <c r="AH4207" s="25">
        <v>108907</v>
      </c>
      <c r="AI4207" s="25">
        <v>0.33</v>
      </c>
      <c r="AJ4207" s="25">
        <v>0</v>
      </c>
      <c r="AK4207" s="25">
        <v>0</v>
      </c>
      <c r="AL4207" s="25">
        <v>0</v>
      </c>
      <c r="AM4207" s="25">
        <v>0</v>
      </c>
      <c r="AN4207" s="25">
        <v>4092891</v>
      </c>
      <c r="AO4207" s="25">
        <v>12.638199999999999</v>
      </c>
      <c r="AQ4207">
        <f t="shared" si="131"/>
        <v>0</v>
      </c>
    </row>
    <row r="4208" spans="1:43" x14ac:dyDescent="0.2">
      <c r="A4208" t="str">
        <f t="shared" si="130"/>
        <v>2020_977</v>
      </c>
      <c r="C4208" s="25">
        <v>4206</v>
      </c>
      <c r="D4208" s="25">
        <v>977</v>
      </c>
      <c r="E4208" s="25">
        <v>977</v>
      </c>
      <c r="F4208" s="25" t="s">
        <v>47</v>
      </c>
      <c r="G4208" s="25">
        <v>3.298</v>
      </c>
      <c r="H4208" s="25">
        <v>2020</v>
      </c>
      <c r="I4208" s="25">
        <v>163982235</v>
      </c>
      <c r="J4208" s="25">
        <v>163982235</v>
      </c>
      <c r="K4208" s="25">
        <v>570.9</v>
      </c>
      <c r="L4208" s="25">
        <v>1601905</v>
      </c>
      <c r="M4208" s="25">
        <v>9.7688000000000006</v>
      </c>
      <c r="N4208" s="25">
        <v>14590</v>
      </c>
      <c r="O4208" s="25">
        <v>8.8969999999999994E-2</v>
      </c>
      <c r="P4208" s="25">
        <v>0</v>
      </c>
      <c r="Q4208" s="25">
        <v>0</v>
      </c>
      <c r="R4208" s="25">
        <v>146025</v>
      </c>
      <c r="S4208" s="25">
        <v>0.89049</v>
      </c>
      <c r="T4208" s="25">
        <v>213000</v>
      </c>
      <c r="U4208" s="25">
        <v>1.2988999999999999</v>
      </c>
      <c r="V4208" s="25">
        <v>359025</v>
      </c>
      <c r="W4208" s="25">
        <v>2.1894</v>
      </c>
      <c r="X4208" s="25">
        <v>0</v>
      </c>
      <c r="Y4208" s="25">
        <v>0</v>
      </c>
      <c r="Z4208" s="25">
        <v>1975520</v>
      </c>
      <c r="AA4208" s="25">
        <v>12.0472</v>
      </c>
      <c r="AB4208" s="25">
        <v>150000</v>
      </c>
      <c r="AC4208" s="25">
        <v>0.91473000000000004</v>
      </c>
      <c r="AD4208" s="25">
        <v>0</v>
      </c>
      <c r="AE4208" s="25">
        <v>0</v>
      </c>
      <c r="AF4208" s="25">
        <v>219736</v>
      </c>
      <c r="AG4208" s="25">
        <v>1.34</v>
      </c>
      <c r="AH4208" s="25">
        <v>54114</v>
      </c>
      <c r="AI4208" s="25">
        <v>0.33</v>
      </c>
      <c r="AJ4208" s="25">
        <v>0</v>
      </c>
      <c r="AK4208" s="25">
        <v>0</v>
      </c>
      <c r="AL4208" s="25">
        <v>365620</v>
      </c>
      <c r="AM4208" s="25">
        <v>2.2296299999999998</v>
      </c>
      <c r="AN4208" s="25">
        <v>2764989</v>
      </c>
      <c r="AO4208" s="25">
        <v>16.861499999999999</v>
      </c>
      <c r="AQ4208">
        <f t="shared" si="131"/>
        <v>2.1894</v>
      </c>
    </row>
    <row r="4209" spans="1:43" x14ac:dyDescent="0.2">
      <c r="A4209" t="str">
        <f t="shared" si="130"/>
        <v>2020_981</v>
      </c>
      <c r="C4209" s="25">
        <v>4207</v>
      </c>
      <c r="D4209" s="25">
        <v>981</v>
      </c>
      <c r="E4209" s="25">
        <v>981</v>
      </c>
      <c r="F4209" s="25" t="s">
        <v>48</v>
      </c>
      <c r="G4209" s="25">
        <v>8.8889999999999993</v>
      </c>
      <c r="H4209" s="25">
        <v>2020</v>
      </c>
      <c r="I4209" s="25">
        <v>363223102</v>
      </c>
      <c r="J4209" s="25">
        <v>364956463</v>
      </c>
      <c r="K4209" s="25">
        <v>1981.5</v>
      </c>
      <c r="L4209" s="25">
        <v>3857459</v>
      </c>
      <c r="M4209" s="25">
        <v>10.620100000000001</v>
      </c>
      <c r="N4209" s="25">
        <v>459848</v>
      </c>
      <c r="O4209" s="25">
        <v>1.2600100000000001</v>
      </c>
      <c r="P4209" s="25">
        <v>0</v>
      </c>
      <c r="Q4209" s="25">
        <v>0</v>
      </c>
      <c r="R4209" s="25">
        <v>0</v>
      </c>
      <c r="S4209" s="25">
        <v>0</v>
      </c>
      <c r="T4209" s="25">
        <v>0</v>
      </c>
      <c r="U4209" s="25">
        <v>0</v>
      </c>
      <c r="V4209" s="25">
        <v>0</v>
      </c>
      <c r="W4209" s="25">
        <v>0</v>
      </c>
      <c r="X4209" s="25">
        <v>0</v>
      </c>
      <c r="Y4209" s="25">
        <v>0</v>
      </c>
      <c r="Z4209" s="25">
        <v>4317307</v>
      </c>
      <c r="AA4209" s="25">
        <v>11.880100000000001</v>
      </c>
      <c r="AB4209" s="25">
        <v>92084</v>
      </c>
      <c r="AC4209" s="25">
        <v>0.25352000000000002</v>
      </c>
      <c r="AD4209" s="25">
        <v>0</v>
      </c>
      <c r="AE4209" s="25">
        <v>0</v>
      </c>
      <c r="AF4209" s="25">
        <v>489042</v>
      </c>
      <c r="AG4209" s="25">
        <v>1.34</v>
      </c>
      <c r="AH4209" s="25">
        <v>120436</v>
      </c>
      <c r="AI4209" s="25">
        <v>0.33</v>
      </c>
      <c r="AJ4209" s="25">
        <v>0</v>
      </c>
      <c r="AK4209" s="25">
        <v>0</v>
      </c>
      <c r="AL4209" s="25">
        <v>1478075</v>
      </c>
      <c r="AM4209" s="25">
        <v>4.05</v>
      </c>
      <c r="AN4209" s="25">
        <v>6496943</v>
      </c>
      <c r="AO4209" s="25">
        <v>17.8536</v>
      </c>
      <c r="AQ4209">
        <f t="shared" si="131"/>
        <v>0</v>
      </c>
    </row>
    <row r="4210" spans="1:43" x14ac:dyDescent="0.2">
      <c r="A4210" t="str">
        <f t="shared" si="130"/>
        <v>2020_999</v>
      </c>
      <c r="C4210" s="25">
        <v>4208</v>
      </c>
      <c r="D4210" s="25">
        <v>999</v>
      </c>
      <c r="E4210" s="25">
        <v>999</v>
      </c>
      <c r="F4210" s="25" t="s">
        <v>49</v>
      </c>
      <c r="G4210" s="25">
        <v>8.7360000000000007</v>
      </c>
      <c r="H4210" s="25">
        <v>2020</v>
      </c>
      <c r="I4210" s="25">
        <v>1003010468</v>
      </c>
      <c r="J4210" s="25">
        <v>1056718283</v>
      </c>
      <c r="K4210" s="25">
        <v>1718.7</v>
      </c>
      <c r="L4210" s="25">
        <v>7750155</v>
      </c>
      <c r="M4210" s="25">
        <v>7.7268999999999997</v>
      </c>
      <c r="N4210" s="25">
        <v>473679</v>
      </c>
      <c r="O4210" s="25">
        <v>0.44824999999999998</v>
      </c>
      <c r="P4210" s="25">
        <v>0</v>
      </c>
      <c r="Q4210" s="25">
        <v>0</v>
      </c>
      <c r="R4210" s="25">
        <v>0</v>
      </c>
      <c r="S4210" s="25">
        <v>0</v>
      </c>
      <c r="T4210" s="25">
        <v>0</v>
      </c>
      <c r="U4210" s="25">
        <v>0</v>
      </c>
      <c r="V4210" s="25">
        <v>0</v>
      </c>
      <c r="W4210" s="25">
        <v>0</v>
      </c>
      <c r="X4210" s="25">
        <v>0</v>
      </c>
      <c r="Y4210" s="25">
        <v>0</v>
      </c>
      <c r="Z4210" s="25">
        <v>8223834</v>
      </c>
      <c r="AA4210" s="25">
        <v>8.1751000000000005</v>
      </c>
      <c r="AB4210" s="25">
        <v>615859</v>
      </c>
      <c r="AC4210" s="25">
        <v>0.61400999999999994</v>
      </c>
      <c r="AD4210" s="25">
        <v>0</v>
      </c>
      <c r="AE4210" s="25">
        <v>0</v>
      </c>
      <c r="AF4210" s="25">
        <v>708001</v>
      </c>
      <c r="AG4210" s="25">
        <v>0.67</v>
      </c>
      <c r="AH4210" s="25">
        <v>348717</v>
      </c>
      <c r="AI4210" s="25">
        <v>0.33</v>
      </c>
      <c r="AJ4210" s="25">
        <v>0</v>
      </c>
      <c r="AK4210" s="25">
        <v>0</v>
      </c>
      <c r="AL4210" s="25">
        <v>0</v>
      </c>
      <c r="AM4210" s="25">
        <v>0</v>
      </c>
      <c r="AN4210" s="25">
        <v>9896402</v>
      </c>
      <c r="AO4210" s="25">
        <v>9.7891999999999992</v>
      </c>
      <c r="AQ4210">
        <f t="shared" si="131"/>
        <v>0</v>
      </c>
    </row>
    <row r="4211" spans="1:43" x14ac:dyDescent="0.2">
      <c r="A4211" t="str">
        <f t="shared" si="130"/>
        <v>2020_1044</v>
      </c>
      <c r="C4211" s="25">
        <v>4209</v>
      </c>
      <c r="D4211" s="25">
        <v>1044</v>
      </c>
      <c r="E4211" s="25">
        <v>1044</v>
      </c>
      <c r="F4211" s="25" t="s">
        <v>50</v>
      </c>
      <c r="G4211" s="25">
        <v>18.654</v>
      </c>
      <c r="H4211" s="25">
        <v>2020</v>
      </c>
      <c r="I4211" s="25">
        <v>2066808994</v>
      </c>
      <c r="J4211" s="25">
        <v>2171434046</v>
      </c>
      <c r="K4211" s="25">
        <v>5237.6000000000004</v>
      </c>
      <c r="L4211" s="25">
        <v>17403988</v>
      </c>
      <c r="M4211" s="25">
        <v>8.4207000000000001</v>
      </c>
      <c r="N4211" s="25">
        <v>2780076</v>
      </c>
      <c r="O4211" s="25">
        <v>1.2802899999999999</v>
      </c>
      <c r="P4211" s="25">
        <v>0</v>
      </c>
      <c r="Q4211" s="25">
        <v>0</v>
      </c>
      <c r="R4211" s="25">
        <v>1898115</v>
      </c>
      <c r="S4211" s="25">
        <v>0.91837999999999997</v>
      </c>
      <c r="T4211" s="25">
        <v>400000</v>
      </c>
      <c r="U4211" s="25">
        <v>0.19350000000000001</v>
      </c>
      <c r="V4211" s="25">
        <v>2298115</v>
      </c>
      <c r="W4211" s="25">
        <v>1.1119000000000001</v>
      </c>
      <c r="X4211" s="25">
        <v>0</v>
      </c>
      <c r="Y4211" s="25">
        <v>0</v>
      </c>
      <c r="Z4211" s="25">
        <v>22482179</v>
      </c>
      <c r="AA4211" s="25">
        <v>10.812900000000001</v>
      </c>
      <c r="AB4211" s="25">
        <v>500000</v>
      </c>
      <c r="AC4211" s="25">
        <v>0.24192</v>
      </c>
      <c r="AD4211" s="25">
        <v>0</v>
      </c>
      <c r="AE4211" s="25">
        <v>0</v>
      </c>
      <c r="AF4211" s="25">
        <v>2909722</v>
      </c>
      <c r="AG4211" s="25">
        <v>1.34</v>
      </c>
      <c r="AH4211" s="25">
        <v>716573</v>
      </c>
      <c r="AI4211" s="25">
        <v>0.33</v>
      </c>
      <c r="AJ4211" s="25">
        <v>0</v>
      </c>
      <c r="AK4211" s="25">
        <v>0</v>
      </c>
      <c r="AL4211" s="25">
        <v>2434800</v>
      </c>
      <c r="AM4211" s="25">
        <v>1.1212899999999999</v>
      </c>
      <c r="AN4211" s="25">
        <v>29043274</v>
      </c>
      <c r="AO4211" s="25">
        <v>13.8461</v>
      </c>
      <c r="AQ4211">
        <f t="shared" si="131"/>
        <v>1.1119000000000001</v>
      </c>
    </row>
    <row r="4212" spans="1:43" x14ac:dyDescent="0.2">
      <c r="A4212" t="str">
        <f t="shared" si="130"/>
        <v>2020_1053</v>
      </c>
      <c r="C4212" s="25">
        <v>4210</v>
      </c>
      <c r="D4212" s="25">
        <v>1053</v>
      </c>
      <c r="E4212" s="25">
        <v>1053</v>
      </c>
      <c r="F4212" s="25" t="s">
        <v>51</v>
      </c>
      <c r="G4212" s="25">
        <v>101.363</v>
      </c>
      <c r="H4212" s="25">
        <v>2020</v>
      </c>
      <c r="I4212" s="25">
        <v>5660973838</v>
      </c>
      <c r="J4212" s="25">
        <v>6071719029</v>
      </c>
      <c r="K4212" s="25">
        <v>16963.2</v>
      </c>
      <c r="L4212" s="25">
        <v>53709923</v>
      </c>
      <c r="M4212" s="25">
        <v>9.4878</v>
      </c>
      <c r="N4212" s="25">
        <v>666272</v>
      </c>
      <c r="O4212" s="25">
        <v>0.10972999999999999</v>
      </c>
      <c r="P4212" s="25">
        <v>0</v>
      </c>
      <c r="Q4212" s="25">
        <v>0</v>
      </c>
      <c r="R4212" s="25">
        <v>10806693</v>
      </c>
      <c r="S4212" s="25">
        <v>1.9089799999999999</v>
      </c>
      <c r="T4212" s="25">
        <v>0</v>
      </c>
      <c r="U4212" s="25">
        <v>0</v>
      </c>
      <c r="V4212" s="25">
        <v>10806693</v>
      </c>
      <c r="W4212" s="25">
        <v>1.909</v>
      </c>
      <c r="X4212" s="25">
        <v>0</v>
      </c>
      <c r="Y4212" s="25">
        <v>0</v>
      </c>
      <c r="Z4212" s="25">
        <v>65182888</v>
      </c>
      <c r="AA4212" s="25">
        <v>11.506500000000001</v>
      </c>
      <c r="AB4212" s="25">
        <v>7585000</v>
      </c>
      <c r="AC4212" s="25">
        <v>1.33988</v>
      </c>
      <c r="AD4212" s="25">
        <v>0</v>
      </c>
      <c r="AE4212" s="25">
        <v>0</v>
      </c>
      <c r="AF4212" s="25">
        <v>8136103</v>
      </c>
      <c r="AG4212" s="25">
        <v>1.34</v>
      </c>
      <c r="AH4212" s="25">
        <v>2003667</v>
      </c>
      <c r="AI4212" s="25">
        <v>0.33</v>
      </c>
      <c r="AJ4212" s="25">
        <v>0</v>
      </c>
      <c r="AK4212" s="25">
        <v>0</v>
      </c>
      <c r="AL4212" s="25">
        <v>3365500</v>
      </c>
      <c r="AM4212" s="25">
        <v>0.55428999999999995</v>
      </c>
      <c r="AN4212" s="25">
        <v>86273129</v>
      </c>
      <c r="AO4212" s="25">
        <v>15.070600000000001</v>
      </c>
      <c r="AQ4212">
        <f t="shared" si="131"/>
        <v>1.909</v>
      </c>
    </row>
    <row r="4213" spans="1:43" x14ac:dyDescent="0.2">
      <c r="A4213" t="str">
        <f t="shared" si="130"/>
        <v>2020_1062</v>
      </c>
      <c r="C4213" s="25">
        <v>4211</v>
      </c>
      <c r="D4213" s="25">
        <v>1062</v>
      </c>
      <c r="E4213" s="25">
        <v>1062</v>
      </c>
      <c r="F4213" s="25" t="s">
        <v>52</v>
      </c>
      <c r="G4213" s="25">
        <v>4.1950000000000003</v>
      </c>
      <c r="H4213" s="25">
        <v>2020</v>
      </c>
      <c r="I4213" s="25">
        <v>299740361</v>
      </c>
      <c r="J4213" s="25">
        <v>316283830</v>
      </c>
      <c r="K4213" s="25">
        <v>1331.4</v>
      </c>
      <c r="L4213" s="25">
        <v>2998815</v>
      </c>
      <c r="M4213" s="25">
        <v>10.0047</v>
      </c>
      <c r="N4213" s="25">
        <v>73670</v>
      </c>
      <c r="O4213" s="25">
        <v>0.23291999999999999</v>
      </c>
      <c r="P4213" s="25">
        <v>0</v>
      </c>
      <c r="Q4213" s="25">
        <v>0</v>
      </c>
      <c r="R4213" s="25">
        <v>355311</v>
      </c>
      <c r="S4213" s="25">
        <v>1.1854</v>
      </c>
      <c r="T4213" s="25">
        <v>57000</v>
      </c>
      <c r="U4213" s="25">
        <v>0.19020000000000001</v>
      </c>
      <c r="V4213" s="25">
        <v>412311</v>
      </c>
      <c r="W4213" s="25">
        <v>1.3755999999999999</v>
      </c>
      <c r="X4213" s="25">
        <v>0</v>
      </c>
      <c r="Y4213" s="25">
        <v>0</v>
      </c>
      <c r="Z4213" s="25">
        <v>3484796</v>
      </c>
      <c r="AA4213" s="25">
        <v>11.613200000000001</v>
      </c>
      <c r="AB4213" s="25">
        <v>301000</v>
      </c>
      <c r="AC4213" s="25">
        <v>1.0042</v>
      </c>
      <c r="AD4213" s="25">
        <v>0</v>
      </c>
      <c r="AE4213" s="25">
        <v>0</v>
      </c>
      <c r="AF4213" s="25">
        <v>423820</v>
      </c>
      <c r="AG4213" s="25">
        <v>1.34</v>
      </c>
      <c r="AH4213" s="25">
        <v>104374</v>
      </c>
      <c r="AI4213" s="25">
        <v>0.33</v>
      </c>
      <c r="AJ4213" s="25">
        <v>0</v>
      </c>
      <c r="AK4213" s="25">
        <v>0</v>
      </c>
      <c r="AL4213" s="25">
        <v>1277854</v>
      </c>
      <c r="AM4213" s="25">
        <v>4.0402100000000001</v>
      </c>
      <c r="AN4213" s="25">
        <v>5591841</v>
      </c>
      <c r="AO4213" s="25">
        <v>18.3276</v>
      </c>
      <c r="AQ4213">
        <f t="shared" si="131"/>
        <v>1.3755999999999999</v>
      </c>
    </row>
    <row r="4214" spans="1:43" x14ac:dyDescent="0.2">
      <c r="A4214" t="str">
        <f t="shared" si="130"/>
        <v>2020_1071</v>
      </c>
      <c r="C4214" s="25">
        <v>4212</v>
      </c>
      <c r="D4214" s="25">
        <v>1071</v>
      </c>
      <c r="E4214" s="25">
        <v>1071</v>
      </c>
      <c r="F4214" s="25" t="s">
        <v>53</v>
      </c>
      <c r="G4214" s="25">
        <v>8.9480000000000004</v>
      </c>
      <c r="H4214" s="25">
        <v>2020</v>
      </c>
      <c r="I4214" s="25">
        <v>258926842</v>
      </c>
      <c r="J4214" s="25">
        <v>258926842</v>
      </c>
      <c r="K4214" s="25">
        <v>1374.8</v>
      </c>
      <c r="L4214" s="25">
        <v>2852128</v>
      </c>
      <c r="M4214" s="25">
        <v>11.0152</v>
      </c>
      <c r="N4214" s="25">
        <v>343166</v>
      </c>
      <c r="O4214" s="25">
        <v>1.32534</v>
      </c>
      <c r="P4214" s="25">
        <v>0</v>
      </c>
      <c r="Q4214" s="25">
        <v>0</v>
      </c>
      <c r="R4214" s="25">
        <v>0</v>
      </c>
      <c r="S4214" s="25">
        <v>0</v>
      </c>
      <c r="T4214" s="25">
        <v>708746</v>
      </c>
      <c r="U4214" s="25">
        <v>2.7372000000000001</v>
      </c>
      <c r="V4214" s="25">
        <v>708746</v>
      </c>
      <c r="W4214" s="25">
        <v>2.7372000000000001</v>
      </c>
      <c r="X4214" s="25">
        <v>0</v>
      </c>
      <c r="Y4214" s="25">
        <v>0</v>
      </c>
      <c r="Z4214" s="25">
        <v>3904040</v>
      </c>
      <c r="AA4214" s="25">
        <v>15.0778</v>
      </c>
      <c r="AB4214" s="25">
        <v>709346</v>
      </c>
      <c r="AC4214" s="25">
        <v>2.73956</v>
      </c>
      <c r="AD4214" s="25">
        <v>0</v>
      </c>
      <c r="AE4214" s="25">
        <v>0</v>
      </c>
      <c r="AF4214" s="25">
        <v>150868</v>
      </c>
      <c r="AG4214" s="25">
        <v>0.58267000000000002</v>
      </c>
      <c r="AH4214" s="25">
        <v>85446</v>
      </c>
      <c r="AI4214" s="25">
        <v>0.33</v>
      </c>
      <c r="AJ4214" s="25">
        <v>0</v>
      </c>
      <c r="AK4214" s="25">
        <v>0</v>
      </c>
      <c r="AL4214" s="25">
        <v>0</v>
      </c>
      <c r="AM4214" s="25">
        <v>0</v>
      </c>
      <c r="AN4214" s="25">
        <v>4849700</v>
      </c>
      <c r="AO4214" s="25">
        <v>18.73</v>
      </c>
      <c r="AQ4214">
        <f t="shared" si="131"/>
        <v>2.7372000000000001</v>
      </c>
    </row>
    <row r="4215" spans="1:43" x14ac:dyDescent="0.2">
      <c r="A4215" t="str">
        <f t="shared" si="130"/>
        <v>2020_1079</v>
      </c>
      <c r="C4215" s="25">
        <v>4213</v>
      </c>
      <c r="D4215" s="25">
        <v>1079</v>
      </c>
      <c r="E4215" s="25">
        <v>1079</v>
      </c>
      <c r="F4215" s="25" t="s">
        <v>54</v>
      </c>
      <c r="G4215" s="25">
        <v>3.7559999999999998</v>
      </c>
      <c r="H4215" s="25">
        <v>2020</v>
      </c>
      <c r="I4215" s="25">
        <v>325053235</v>
      </c>
      <c r="J4215" s="25">
        <v>325053235</v>
      </c>
      <c r="K4215" s="25">
        <v>764</v>
      </c>
      <c r="L4215" s="25">
        <v>2621770</v>
      </c>
      <c r="M4215" s="25">
        <v>8.0656999999999996</v>
      </c>
      <c r="N4215" s="25">
        <v>370761</v>
      </c>
      <c r="O4215" s="25">
        <v>1.14062</v>
      </c>
      <c r="P4215" s="25">
        <v>0</v>
      </c>
      <c r="Q4215" s="25">
        <v>0</v>
      </c>
      <c r="R4215" s="25">
        <v>241807</v>
      </c>
      <c r="S4215" s="25">
        <v>0.74390000000000001</v>
      </c>
      <c r="T4215" s="25">
        <v>589</v>
      </c>
      <c r="U4215" s="25">
        <v>1.8E-3</v>
      </c>
      <c r="V4215" s="25">
        <v>242396</v>
      </c>
      <c r="W4215" s="25">
        <v>0.74570000000000003</v>
      </c>
      <c r="X4215" s="25">
        <v>0</v>
      </c>
      <c r="Y4215" s="25">
        <v>0</v>
      </c>
      <c r="Z4215" s="25">
        <v>3234927</v>
      </c>
      <c r="AA4215" s="25">
        <v>9.952</v>
      </c>
      <c r="AB4215" s="25">
        <v>530000</v>
      </c>
      <c r="AC4215" s="25">
        <v>1.6305000000000001</v>
      </c>
      <c r="AD4215" s="25">
        <v>0</v>
      </c>
      <c r="AE4215" s="25">
        <v>0</v>
      </c>
      <c r="AF4215" s="25">
        <v>0</v>
      </c>
      <c r="AG4215" s="25">
        <v>0</v>
      </c>
      <c r="AH4215" s="25">
        <v>107268</v>
      </c>
      <c r="AI4215" s="25">
        <v>0.33</v>
      </c>
      <c r="AJ4215" s="25">
        <v>0</v>
      </c>
      <c r="AK4215" s="25">
        <v>0</v>
      </c>
      <c r="AL4215" s="25">
        <v>0</v>
      </c>
      <c r="AM4215" s="25">
        <v>0</v>
      </c>
      <c r="AN4215" s="25">
        <v>3872197</v>
      </c>
      <c r="AO4215" s="25">
        <v>11.9125</v>
      </c>
      <c r="AQ4215">
        <f t="shared" si="131"/>
        <v>0.74570000000000003</v>
      </c>
    </row>
    <row r="4216" spans="1:43" x14ac:dyDescent="0.2">
      <c r="A4216" t="str">
        <f t="shared" si="130"/>
        <v>2020_1080</v>
      </c>
      <c r="C4216" s="25">
        <v>4214</v>
      </c>
      <c r="D4216" s="25">
        <v>1080</v>
      </c>
      <c r="E4216" s="25">
        <v>1080</v>
      </c>
      <c r="F4216" s="25" t="s">
        <v>919</v>
      </c>
      <c r="G4216" s="25">
        <v>1.9239999999999999</v>
      </c>
      <c r="H4216" s="25">
        <v>2020</v>
      </c>
      <c r="I4216" s="25">
        <v>197415004</v>
      </c>
      <c r="J4216" s="25">
        <v>205434997</v>
      </c>
      <c r="K4216" s="25">
        <v>424.1</v>
      </c>
      <c r="L4216" s="25">
        <v>1639296</v>
      </c>
      <c r="M4216" s="25">
        <v>8.3038000000000007</v>
      </c>
      <c r="N4216" s="25">
        <v>194653</v>
      </c>
      <c r="O4216" s="25">
        <v>0.94752000000000003</v>
      </c>
      <c r="P4216" s="25">
        <v>0</v>
      </c>
      <c r="Q4216" s="25">
        <v>0</v>
      </c>
      <c r="R4216" s="25">
        <v>0</v>
      </c>
      <c r="S4216" s="25">
        <v>0</v>
      </c>
      <c r="T4216" s="25">
        <v>94622</v>
      </c>
      <c r="U4216" s="25">
        <v>0.4793</v>
      </c>
      <c r="V4216" s="25">
        <v>94622</v>
      </c>
      <c r="W4216" s="25">
        <v>0.4793</v>
      </c>
      <c r="X4216" s="25">
        <v>0</v>
      </c>
      <c r="Y4216" s="25">
        <v>0</v>
      </c>
      <c r="Z4216" s="25">
        <v>1928571</v>
      </c>
      <c r="AA4216" s="25">
        <v>9.7306000000000008</v>
      </c>
      <c r="AB4216" s="25">
        <v>175995</v>
      </c>
      <c r="AC4216" s="25">
        <v>0.89149999999999996</v>
      </c>
      <c r="AD4216" s="25">
        <v>0</v>
      </c>
      <c r="AE4216" s="25">
        <v>0</v>
      </c>
      <c r="AF4216" s="25">
        <v>137641</v>
      </c>
      <c r="AG4216" s="25">
        <v>0.67</v>
      </c>
      <c r="AH4216" s="25">
        <v>67794</v>
      </c>
      <c r="AI4216" s="25">
        <v>0.33</v>
      </c>
      <c r="AJ4216" s="25">
        <v>0</v>
      </c>
      <c r="AK4216" s="25">
        <v>0</v>
      </c>
      <c r="AL4216" s="25">
        <v>394650</v>
      </c>
      <c r="AM4216" s="25">
        <v>1.9210499999999999</v>
      </c>
      <c r="AN4216" s="25">
        <v>2704653</v>
      </c>
      <c r="AO4216" s="25">
        <v>13.543200000000001</v>
      </c>
      <c r="AQ4216">
        <f t="shared" si="131"/>
        <v>0.4793</v>
      </c>
    </row>
    <row r="4217" spans="1:43" x14ac:dyDescent="0.2">
      <c r="A4217" t="str">
        <f t="shared" si="130"/>
        <v>2020_1082</v>
      </c>
      <c r="C4217" s="25">
        <v>4215</v>
      </c>
      <c r="D4217" s="25">
        <v>1082</v>
      </c>
      <c r="E4217" s="25">
        <v>1082</v>
      </c>
      <c r="F4217" s="25" t="s">
        <v>669</v>
      </c>
      <c r="G4217" s="25">
        <v>6.3129999999999997</v>
      </c>
      <c r="H4217" s="25">
        <v>2020</v>
      </c>
      <c r="I4217" s="25">
        <v>526966087</v>
      </c>
      <c r="J4217" s="25">
        <v>598292032</v>
      </c>
      <c r="K4217" s="25">
        <v>1472.6</v>
      </c>
      <c r="L4217" s="25">
        <v>4671677</v>
      </c>
      <c r="M4217" s="25">
        <v>8.8651999999999997</v>
      </c>
      <c r="N4217" s="25">
        <v>64443</v>
      </c>
      <c r="O4217" s="25">
        <v>0.10771</v>
      </c>
      <c r="P4217" s="25">
        <v>0</v>
      </c>
      <c r="Q4217" s="25">
        <v>0</v>
      </c>
      <c r="R4217" s="25">
        <v>620042</v>
      </c>
      <c r="S4217" s="25">
        <v>1.1766300000000001</v>
      </c>
      <c r="T4217" s="25">
        <v>100000</v>
      </c>
      <c r="U4217" s="25">
        <v>0.1898</v>
      </c>
      <c r="V4217" s="25">
        <v>720042</v>
      </c>
      <c r="W4217" s="25">
        <v>1.3664000000000001</v>
      </c>
      <c r="X4217" s="25">
        <v>0</v>
      </c>
      <c r="Y4217" s="25">
        <v>0</v>
      </c>
      <c r="Z4217" s="25">
        <v>5456162</v>
      </c>
      <c r="AA4217" s="25">
        <v>10.3393</v>
      </c>
      <c r="AB4217" s="25">
        <v>50000</v>
      </c>
      <c r="AC4217" s="25">
        <v>9.4880000000000006E-2</v>
      </c>
      <c r="AD4217" s="25">
        <v>0</v>
      </c>
      <c r="AE4217" s="25">
        <v>0</v>
      </c>
      <c r="AF4217" s="25">
        <v>400856</v>
      </c>
      <c r="AG4217" s="25">
        <v>0.67</v>
      </c>
      <c r="AH4217" s="25">
        <v>197436</v>
      </c>
      <c r="AI4217" s="25">
        <v>0.33</v>
      </c>
      <c r="AJ4217" s="25">
        <v>0</v>
      </c>
      <c r="AK4217" s="25">
        <v>0</v>
      </c>
      <c r="AL4217" s="25">
        <v>1614813</v>
      </c>
      <c r="AM4217" s="25">
        <v>2.6990400000000001</v>
      </c>
      <c r="AN4217" s="25">
        <v>7719264</v>
      </c>
      <c r="AO4217" s="25">
        <v>14.1333</v>
      </c>
      <c r="AQ4217">
        <f t="shared" si="131"/>
        <v>1.3664000000000001</v>
      </c>
    </row>
    <row r="4218" spans="1:43" x14ac:dyDescent="0.2">
      <c r="A4218" t="str">
        <f t="shared" si="130"/>
        <v>2020_1089</v>
      </c>
      <c r="C4218" s="25">
        <v>4216</v>
      </c>
      <c r="D4218" s="25">
        <v>1089</v>
      </c>
      <c r="E4218" s="25">
        <v>1089</v>
      </c>
      <c r="F4218" s="25" t="s">
        <v>55</v>
      </c>
      <c r="G4218" s="25">
        <v>1.8520000000000001</v>
      </c>
      <c r="H4218" s="25">
        <v>2020</v>
      </c>
      <c r="I4218" s="25">
        <v>144029934</v>
      </c>
      <c r="J4218" s="25">
        <v>150972036</v>
      </c>
      <c r="K4218" s="25">
        <v>458.9</v>
      </c>
      <c r="L4218" s="25">
        <v>1383900</v>
      </c>
      <c r="M4218" s="25">
        <v>9.6083999999999996</v>
      </c>
      <c r="N4218" s="25">
        <v>231546</v>
      </c>
      <c r="O4218" s="25">
        <v>1.5337000000000001</v>
      </c>
      <c r="P4218" s="25">
        <v>0</v>
      </c>
      <c r="Q4218" s="25">
        <v>0</v>
      </c>
      <c r="R4218" s="25">
        <v>0</v>
      </c>
      <c r="S4218" s="25">
        <v>0</v>
      </c>
      <c r="T4218" s="25">
        <v>279973</v>
      </c>
      <c r="U4218" s="25">
        <v>1.9439</v>
      </c>
      <c r="V4218" s="25">
        <v>279973</v>
      </c>
      <c r="W4218" s="25">
        <v>1.9439</v>
      </c>
      <c r="X4218" s="25">
        <v>0</v>
      </c>
      <c r="Y4218" s="25">
        <v>0</v>
      </c>
      <c r="Z4218" s="25">
        <v>1895419</v>
      </c>
      <c r="AA4218" s="25">
        <v>13.086</v>
      </c>
      <c r="AB4218" s="25">
        <v>115000</v>
      </c>
      <c r="AC4218" s="25">
        <v>0.79844999999999999</v>
      </c>
      <c r="AD4218" s="25">
        <v>0</v>
      </c>
      <c r="AE4218" s="25">
        <v>0</v>
      </c>
      <c r="AF4218" s="25">
        <v>202303</v>
      </c>
      <c r="AG4218" s="25">
        <v>1.34</v>
      </c>
      <c r="AH4218" s="25">
        <v>49821</v>
      </c>
      <c r="AI4218" s="25">
        <v>0.33</v>
      </c>
      <c r="AJ4218" s="25">
        <v>0</v>
      </c>
      <c r="AK4218" s="25">
        <v>0</v>
      </c>
      <c r="AL4218" s="25">
        <v>308825</v>
      </c>
      <c r="AM4218" s="25">
        <v>2.0455800000000002</v>
      </c>
      <c r="AN4218" s="25">
        <v>2571369</v>
      </c>
      <c r="AO4218" s="25">
        <v>17.600000000000001</v>
      </c>
      <c r="AQ4218">
        <f t="shared" si="131"/>
        <v>1.9439</v>
      </c>
    </row>
    <row r="4219" spans="1:43" x14ac:dyDescent="0.2">
      <c r="A4219" t="str">
        <f t="shared" si="130"/>
        <v>2020_1093</v>
      </c>
      <c r="C4219" s="25">
        <v>4217</v>
      </c>
      <c r="D4219" s="25">
        <v>1093</v>
      </c>
      <c r="E4219" s="25">
        <v>1093</v>
      </c>
      <c r="F4219" s="25" t="s">
        <v>56</v>
      </c>
      <c r="G4219" s="25">
        <v>3.7759999999999998</v>
      </c>
      <c r="H4219" s="25">
        <v>2020</v>
      </c>
      <c r="I4219" s="25">
        <v>149863610</v>
      </c>
      <c r="J4219" s="25">
        <v>149863610</v>
      </c>
      <c r="K4219" s="25">
        <v>615.4</v>
      </c>
      <c r="L4219" s="25">
        <v>1475418</v>
      </c>
      <c r="M4219" s="25">
        <v>9.8451000000000004</v>
      </c>
      <c r="N4219" s="25">
        <v>221129</v>
      </c>
      <c r="O4219" s="25">
        <v>1.47553</v>
      </c>
      <c r="P4219" s="25">
        <v>0</v>
      </c>
      <c r="Q4219" s="25">
        <v>0</v>
      </c>
      <c r="R4219" s="25">
        <v>0</v>
      </c>
      <c r="S4219" s="25">
        <v>0</v>
      </c>
      <c r="T4219" s="25">
        <v>0</v>
      </c>
      <c r="U4219" s="25">
        <v>0</v>
      </c>
      <c r="V4219" s="25">
        <v>0</v>
      </c>
      <c r="W4219" s="25">
        <v>0</v>
      </c>
      <c r="X4219" s="25">
        <v>0</v>
      </c>
      <c r="Y4219" s="25">
        <v>0</v>
      </c>
      <c r="Z4219" s="25">
        <v>1696547</v>
      </c>
      <c r="AA4219" s="25">
        <v>11.320600000000001</v>
      </c>
      <c r="AB4219" s="25">
        <v>373980</v>
      </c>
      <c r="AC4219" s="25">
        <v>2.4954700000000001</v>
      </c>
      <c r="AD4219" s="25">
        <v>0</v>
      </c>
      <c r="AE4219" s="25">
        <v>0</v>
      </c>
      <c r="AF4219" s="25">
        <v>0</v>
      </c>
      <c r="AG4219" s="25">
        <v>0</v>
      </c>
      <c r="AH4219" s="25">
        <v>49455</v>
      </c>
      <c r="AI4219" s="25">
        <v>0.33</v>
      </c>
      <c r="AJ4219" s="25">
        <v>0</v>
      </c>
      <c r="AK4219" s="25">
        <v>0</v>
      </c>
      <c r="AL4219" s="25">
        <v>439198</v>
      </c>
      <c r="AM4219" s="25">
        <v>2.93065</v>
      </c>
      <c r="AN4219" s="25">
        <v>2559179</v>
      </c>
      <c r="AO4219" s="25">
        <v>17.076699999999999</v>
      </c>
      <c r="AQ4219">
        <f t="shared" si="131"/>
        <v>0</v>
      </c>
    </row>
    <row r="4220" spans="1:43" x14ac:dyDescent="0.2">
      <c r="A4220" t="str">
        <f t="shared" si="130"/>
        <v>2020_1095</v>
      </c>
      <c r="C4220" s="25">
        <v>4218</v>
      </c>
      <c r="D4220" s="25">
        <v>1095</v>
      </c>
      <c r="E4220" s="25">
        <v>1095</v>
      </c>
      <c r="F4220" s="25" t="s">
        <v>57</v>
      </c>
      <c r="G4220" s="25">
        <v>3.3450000000000002</v>
      </c>
      <c r="H4220" s="25">
        <v>2020</v>
      </c>
      <c r="I4220" s="25">
        <v>292884822</v>
      </c>
      <c r="J4220" s="25">
        <v>305298884</v>
      </c>
      <c r="K4220" s="25">
        <v>774.4</v>
      </c>
      <c r="L4220" s="25">
        <v>2621333</v>
      </c>
      <c r="M4220" s="25">
        <v>8.9499999999999993</v>
      </c>
      <c r="N4220" s="25">
        <v>25890</v>
      </c>
      <c r="O4220" s="25">
        <v>8.48E-2</v>
      </c>
      <c r="P4220" s="25">
        <v>0</v>
      </c>
      <c r="Q4220" s="25">
        <v>0</v>
      </c>
      <c r="R4220" s="25">
        <v>561960</v>
      </c>
      <c r="S4220" s="25">
        <v>1.9187099999999999</v>
      </c>
      <c r="T4220" s="25">
        <v>200000</v>
      </c>
      <c r="U4220" s="25">
        <v>0.68289999999999995</v>
      </c>
      <c r="V4220" s="25">
        <v>761960</v>
      </c>
      <c r="W4220" s="25">
        <v>2.6015999999999999</v>
      </c>
      <c r="X4220" s="25">
        <v>0</v>
      </c>
      <c r="Y4220" s="25">
        <v>0</v>
      </c>
      <c r="Z4220" s="25">
        <v>3409183</v>
      </c>
      <c r="AA4220" s="25">
        <v>11.6364</v>
      </c>
      <c r="AB4220" s="25">
        <v>200000</v>
      </c>
      <c r="AC4220" s="25">
        <v>0.68286000000000002</v>
      </c>
      <c r="AD4220" s="25">
        <v>0</v>
      </c>
      <c r="AE4220" s="25">
        <v>0</v>
      </c>
      <c r="AF4220" s="25">
        <v>204550</v>
      </c>
      <c r="AG4220" s="25">
        <v>0.67</v>
      </c>
      <c r="AH4220" s="25">
        <v>100749</v>
      </c>
      <c r="AI4220" s="25">
        <v>0.33</v>
      </c>
      <c r="AJ4220" s="25">
        <v>39539</v>
      </c>
      <c r="AK4220" s="25">
        <v>0.13500000000000001</v>
      </c>
      <c r="AL4220" s="25">
        <v>0</v>
      </c>
      <c r="AM4220" s="25">
        <v>0</v>
      </c>
      <c r="AN4220" s="25">
        <v>3954020</v>
      </c>
      <c r="AO4220" s="25">
        <v>13.4543</v>
      </c>
      <c r="AQ4220">
        <f t="shared" si="131"/>
        <v>2.6015999999999999</v>
      </c>
    </row>
    <row r="4221" spans="1:43" x14ac:dyDescent="0.2">
      <c r="A4221" t="str">
        <f t="shared" si="130"/>
        <v>2020_1107</v>
      </c>
      <c r="C4221" s="25">
        <v>4219</v>
      </c>
      <c r="D4221" s="25">
        <v>1107</v>
      </c>
      <c r="E4221" s="25">
        <v>1107</v>
      </c>
      <c r="F4221" s="25" t="s">
        <v>58</v>
      </c>
      <c r="G4221" s="25">
        <v>7.4269999999999996</v>
      </c>
      <c r="H4221" s="25">
        <v>2020</v>
      </c>
      <c r="I4221" s="25">
        <v>331268070</v>
      </c>
      <c r="J4221" s="25">
        <v>341869668</v>
      </c>
      <c r="K4221" s="25">
        <v>1275.8</v>
      </c>
      <c r="L4221" s="25">
        <v>3142577</v>
      </c>
      <c r="M4221" s="25">
        <v>9.4864999999999995</v>
      </c>
      <c r="N4221" s="25">
        <v>509192</v>
      </c>
      <c r="O4221" s="25">
        <v>1.48943</v>
      </c>
      <c r="P4221" s="25">
        <v>0</v>
      </c>
      <c r="Q4221" s="25">
        <v>0</v>
      </c>
      <c r="R4221" s="25">
        <v>0</v>
      </c>
      <c r="S4221" s="25">
        <v>0</v>
      </c>
      <c r="T4221" s="25">
        <v>0</v>
      </c>
      <c r="U4221" s="25">
        <v>0</v>
      </c>
      <c r="V4221" s="25">
        <v>0</v>
      </c>
      <c r="W4221" s="25">
        <v>0</v>
      </c>
      <c r="X4221" s="25">
        <v>0</v>
      </c>
      <c r="Y4221" s="25">
        <v>0</v>
      </c>
      <c r="Z4221" s="25">
        <v>3651769</v>
      </c>
      <c r="AA4221" s="25">
        <v>10.975899999999999</v>
      </c>
      <c r="AB4221" s="25">
        <v>670000</v>
      </c>
      <c r="AC4221" s="25">
        <v>2.0225300000000002</v>
      </c>
      <c r="AD4221" s="25">
        <v>0</v>
      </c>
      <c r="AE4221" s="25">
        <v>0</v>
      </c>
      <c r="AF4221" s="25">
        <v>394390</v>
      </c>
      <c r="AG4221" s="25">
        <v>1.1536299999999999</v>
      </c>
      <c r="AH4221" s="25">
        <v>112817</v>
      </c>
      <c r="AI4221" s="25">
        <v>0.33</v>
      </c>
      <c r="AJ4221" s="25">
        <v>0</v>
      </c>
      <c r="AK4221" s="25">
        <v>0</v>
      </c>
      <c r="AL4221" s="25">
        <v>0</v>
      </c>
      <c r="AM4221" s="25">
        <v>0</v>
      </c>
      <c r="AN4221" s="25">
        <v>4828977</v>
      </c>
      <c r="AO4221" s="25">
        <v>14.482100000000001</v>
      </c>
      <c r="AQ4221">
        <f t="shared" si="131"/>
        <v>0</v>
      </c>
    </row>
    <row r="4222" spans="1:43" x14ac:dyDescent="0.2">
      <c r="A4222" t="str">
        <f t="shared" si="130"/>
        <v>2020_1116</v>
      </c>
      <c r="C4222" s="25">
        <v>4220</v>
      </c>
      <c r="D4222" s="25">
        <v>1116</v>
      </c>
      <c r="E4222" s="25">
        <v>1116</v>
      </c>
      <c r="F4222" s="25" t="s">
        <v>59</v>
      </c>
      <c r="G4222" s="25">
        <v>8.9640000000000004</v>
      </c>
      <c r="H4222" s="25">
        <v>2020</v>
      </c>
      <c r="I4222" s="25">
        <v>548560591</v>
      </c>
      <c r="J4222" s="25">
        <v>598560449</v>
      </c>
      <c r="K4222" s="25">
        <v>1541.6</v>
      </c>
      <c r="L4222" s="25">
        <v>5006973</v>
      </c>
      <c r="M4222" s="25">
        <v>9.1274999999999995</v>
      </c>
      <c r="N4222" s="25">
        <v>63204</v>
      </c>
      <c r="O4222" s="25">
        <v>0.10559</v>
      </c>
      <c r="P4222" s="25">
        <v>0</v>
      </c>
      <c r="Q4222" s="25">
        <v>0</v>
      </c>
      <c r="R4222" s="25">
        <v>547770</v>
      </c>
      <c r="S4222" s="25">
        <v>0.99856</v>
      </c>
      <c r="T4222" s="25">
        <v>107000</v>
      </c>
      <c r="U4222" s="25">
        <v>0.1951</v>
      </c>
      <c r="V4222" s="25">
        <v>654770</v>
      </c>
      <c r="W4222" s="25">
        <v>1.1936</v>
      </c>
      <c r="X4222" s="25">
        <v>0</v>
      </c>
      <c r="Y4222" s="25">
        <v>0</v>
      </c>
      <c r="Z4222" s="25">
        <v>5724947</v>
      </c>
      <c r="AA4222" s="25">
        <v>10.4267</v>
      </c>
      <c r="AB4222" s="25">
        <v>450000</v>
      </c>
      <c r="AC4222" s="25">
        <v>0.82033</v>
      </c>
      <c r="AD4222" s="25">
        <v>0</v>
      </c>
      <c r="AE4222" s="25">
        <v>0</v>
      </c>
      <c r="AF4222" s="25">
        <v>703046</v>
      </c>
      <c r="AG4222" s="25">
        <v>1.17456</v>
      </c>
      <c r="AH4222" s="25">
        <v>197525</v>
      </c>
      <c r="AI4222" s="25">
        <v>0.33</v>
      </c>
      <c r="AJ4222" s="25">
        <v>0</v>
      </c>
      <c r="AK4222" s="25">
        <v>0</v>
      </c>
      <c r="AL4222" s="25">
        <v>0</v>
      </c>
      <c r="AM4222" s="25">
        <v>0</v>
      </c>
      <c r="AN4222" s="25">
        <v>7075516</v>
      </c>
      <c r="AO4222" s="25">
        <v>12.7516</v>
      </c>
      <c r="AQ4222">
        <f t="shared" si="131"/>
        <v>1.1936</v>
      </c>
    </row>
    <row r="4223" spans="1:43" x14ac:dyDescent="0.2">
      <c r="A4223" t="str">
        <f t="shared" si="130"/>
        <v>2020_1134</v>
      </c>
      <c r="C4223" s="25">
        <v>4221</v>
      </c>
      <c r="D4223" s="25">
        <v>1134</v>
      </c>
      <c r="E4223" s="25">
        <v>1134</v>
      </c>
      <c r="F4223" s="25" t="s">
        <v>60</v>
      </c>
      <c r="G4223" s="25">
        <v>1.599</v>
      </c>
      <c r="H4223" s="25">
        <v>2020</v>
      </c>
      <c r="I4223" s="25">
        <v>167649325</v>
      </c>
      <c r="J4223" s="25">
        <v>167649325</v>
      </c>
      <c r="K4223" s="25">
        <v>268.8</v>
      </c>
      <c r="L4223" s="25">
        <v>1258903</v>
      </c>
      <c r="M4223" s="25">
        <v>7.5091000000000001</v>
      </c>
      <c r="N4223" s="25">
        <v>114103</v>
      </c>
      <c r="O4223" s="25">
        <v>0.68061000000000005</v>
      </c>
      <c r="P4223" s="25">
        <v>0</v>
      </c>
      <c r="Q4223" s="25">
        <v>0</v>
      </c>
      <c r="R4223" s="25">
        <v>73679</v>
      </c>
      <c r="S4223" s="25">
        <v>0.43947999999999998</v>
      </c>
      <c r="T4223" s="25">
        <v>0</v>
      </c>
      <c r="U4223" s="25">
        <v>0</v>
      </c>
      <c r="V4223" s="25">
        <v>73679</v>
      </c>
      <c r="W4223" s="25">
        <v>0.4395</v>
      </c>
      <c r="X4223" s="25">
        <v>0</v>
      </c>
      <c r="Y4223" s="25">
        <v>0</v>
      </c>
      <c r="Z4223" s="25">
        <v>1446685</v>
      </c>
      <c r="AA4223" s="25">
        <v>8.6292000000000009</v>
      </c>
      <c r="AB4223" s="25">
        <v>100000</v>
      </c>
      <c r="AC4223" s="25">
        <v>0.59648000000000001</v>
      </c>
      <c r="AD4223" s="25">
        <v>0</v>
      </c>
      <c r="AE4223" s="25">
        <v>0</v>
      </c>
      <c r="AF4223" s="25">
        <v>68074</v>
      </c>
      <c r="AG4223" s="25">
        <v>0.40605000000000002</v>
      </c>
      <c r="AH4223" s="25">
        <v>55324</v>
      </c>
      <c r="AI4223" s="25">
        <v>0.33</v>
      </c>
      <c r="AJ4223" s="25">
        <v>0</v>
      </c>
      <c r="AK4223" s="25">
        <v>0</v>
      </c>
      <c r="AL4223" s="25">
        <v>0</v>
      </c>
      <c r="AM4223" s="25">
        <v>0</v>
      </c>
      <c r="AN4223" s="25">
        <v>1670083</v>
      </c>
      <c r="AO4223" s="25">
        <v>9.9618000000000002</v>
      </c>
      <c r="AQ4223">
        <f t="shared" si="131"/>
        <v>0.4395</v>
      </c>
    </row>
    <row r="4224" spans="1:43" x14ac:dyDescent="0.2">
      <c r="A4224" t="str">
        <f t="shared" si="130"/>
        <v>2020_1152</v>
      </c>
      <c r="C4224" s="25">
        <v>4222</v>
      </c>
      <c r="D4224" s="25">
        <v>1152</v>
      </c>
      <c r="E4224" s="25">
        <v>1152</v>
      </c>
      <c r="F4224" s="25" t="s">
        <v>61</v>
      </c>
      <c r="G4224" s="25">
        <v>4.9009999999999998</v>
      </c>
      <c r="H4224" s="25">
        <v>2020</v>
      </c>
      <c r="I4224" s="25">
        <v>330883606</v>
      </c>
      <c r="J4224" s="25">
        <v>330883606</v>
      </c>
      <c r="K4224" s="25">
        <v>1014.1</v>
      </c>
      <c r="L4224" s="25">
        <v>3016527</v>
      </c>
      <c r="M4224" s="25">
        <v>9.1166</v>
      </c>
      <c r="N4224" s="25">
        <v>108145</v>
      </c>
      <c r="O4224" s="25">
        <v>0.32684000000000002</v>
      </c>
      <c r="P4224" s="25">
        <v>0</v>
      </c>
      <c r="Q4224" s="25">
        <v>0</v>
      </c>
      <c r="R4224" s="25">
        <v>201539</v>
      </c>
      <c r="S4224" s="25">
        <v>0.60909000000000002</v>
      </c>
      <c r="T4224" s="25">
        <v>0</v>
      </c>
      <c r="U4224" s="25">
        <v>0</v>
      </c>
      <c r="V4224" s="25">
        <v>201539</v>
      </c>
      <c r="W4224" s="25">
        <v>0.60909999999999997</v>
      </c>
      <c r="X4224" s="25">
        <v>0</v>
      </c>
      <c r="Y4224" s="25">
        <v>0</v>
      </c>
      <c r="Z4224" s="25">
        <v>3326211</v>
      </c>
      <c r="AA4224" s="25">
        <v>10.0525</v>
      </c>
      <c r="AB4224" s="25">
        <v>350000</v>
      </c>
      <c r="AC4224" s="25">
        <v>1.0577700000000001</v>
      </c>
      <c r="AD4224" s="25">
        <v>0</v>
      </c>
      <c r="AE4224" s="25">
        <v>0</v>
      </c>
      <c r="AF4224" s="25">
        <v>281251</v>
      </c>
      <c r="AG4224" s="25">
        <v>0.85</v>
      </c>
      <c r="AH4224" s="25">
        <v>109192</v>
      </c>
      <c r="AI4224" s="25">
        <v>0.33</v>
      </c>
      <c r="AJ4224" s="25">
        <v>0</v>
      </c>
      <c r="AK4224" s="25">
        <v>0</v>
      </c>
      <c r="AL4224" s="25">
        <v>329018</v>
      </c>
      <c r="AM4224" s="25">
        <v>0.99436000000000002</v>
      </c>
      <c r="AN4224" s="25">
        <v>4395670</v>
      </c>
      <c r="AO4224" s="25">
        <v>13.284599999999999</v>
      </c>
      <c r="AQ4224">
        <f t="shared" si="131"/>
        <v>0.60909999999999997</v>
      </c>
    </row>
    <row r="4225" spans="1:43" x14ac:dyDescent="0.2">
      <c r="A4225" t="str">
        <f t="shared" si="130"/>
        <v>2020_1197</v>
      </c>
      <c r="C4225" s="25">
        <v>4223</v>
      </c>
      <c r="D4225" s="25">
        <v>1197</v>
      </c>
      <c r="E4225" s="25">
        <v>1197</v>
      </c>
      <c r="F4225" s="25" t="s">
        <v>62</v>
      </c>
      <c r="G4225" s="25">
        <v>5.0359999999999996</v>
      </c>
      <c r="H4225" s="25">
        <v>2020</v>
      </c>
      <c r="I4225" s="25">
        <v>309537331</v>
      </c>
      <c r="J4225" s="25">
        <v>314595929</v>
      </c>
      <c r="K4225" s="25">
        <v>990.7</v>
      </c>
      <c r="L4225" s="25">
        <v>2834888</v>
      </c>
      <c r="M4225" s="25">
        <v>9.1585000000000001</v>
      </c>
      <c r="N4225" s="25">
        <v>78052</v>
      </c>
      <c r="O4225" s="25">
        <v>0.24809999999999999</v>
      </c>
      <c r="P4225" s="25">
        <v>0</v>
      </c>
      <c r="Q4225" s="25">
        <v>0</v>
      </c>
      <c r="R4225" s="25">
        <v>307131</v>
      </c>
      <c r="S4225" s="25">
        <v>0.99222999999999995</v>
      </c>
      <c r="T4225" s="25">
        <v>0</v>
      </c>
      <c r="U4225" s="25">
        <v>0</v>
      </c>
      <c r="V4225" s="25">
        <v>307131</v>
      </c>
      <c r="W4225" s="25">
        <v>0.99219999999999997</v>
      </c>
      <c r="X4225" s="25">
        <v>0</v>
      </c>
      <c r="Y4225" s="25">
        <v>0</v>
      </c>
      <c r="Z4225" s="25">
        <v>3220071</v>
      </c>
      <c r="AA4225" s="25">
        <v>10.3988</v>
      </c>
      <c r="AB4225" s="25">
        <v>71000</v>
      </c>
      <c r="AC4225" s="25">
        <v>0.22936999999999999</v>
      </c>
      <c r="AD4225" s="25">
        <v>0</v>
      </c>
      <c r="AE4225" s="25">
        <v>0</v>
      </c>
      <c r="AF4225" s="25">
        <v>0</v>
      </c>
      <c r="AG4225" s="25">
        <v>0</v>
      </c>
      <c r="AH4225" s="25">
        <v>103817</v>
      </c>
      <c r="AI4225" s="25">
        <v>0.33</v>
      </c>
      <c r="AJ4225" s="25">
        <v>0</v>
      </c>
      <c r="AK4225" s="25">
        <v>0</v>
      </c>
      <c r="AL4225" s="25">
        <v>0</v>
      </c>
      <c r="AM4225" s="25">
        <v>0</v>
      </c>
      <c r="AN4225" s="25">
        <v>3394884</v>
      </c>
      <c r="AO4225" s="25">
        <v>10.9582</v>
      </c>
      <c r="AQ4225">
        <f t="shared" si="131"/>
        <v>0.99219999999999997</v>
      </c>
    </row>
    <row r="4226" spans="1:43" x14ac:dyDescent="0.2">
      <c r="A4226" t="str">
        <f t="shared" si="130"/>
        <v>2020_1206</v>
      </c>
      <c r="C4226" s="25">
        <v>4224</v>
      </c>
      <c r="D4226" s="25">
        <v>1206</v>
      </c>
      <c r="E4226" s="25">
        <v>1206</v>
      </c>
      <c r="F4226" s="25" t="s">
        <v>647</v>
      </c>
      <c r="G4226" s="25">
        <v>5.9290000000000003</v>
      </c>
      <c r="H4226" s="25">
        <v>2020</v>
      </c>
      <c r="I4226" s="25">
        <v>511778534</v>
      </c>
      <c r="J4226" s="25">
        <v>533357582</v>
      </c>
      <c r="K4226" s="25">
        <v>942.5</v>
      </c>
      <c r="L4226" s="25">
        <v>3795150</v>
      </c>
      <c r="M4226" s="25">
        <v>7.4156000000000004</v>
      </c>
      <c r="N4226" s="25">
        <v>161191</v>
      </c>
      <c r="O4226" s="25">
        <v>0.30221999999999999</v>
      </c>
      <c r="P4226" s="25">
        <v>0</v>
      </c>
      <c r="Q4226" s="25">
        <v>0</v>
      </c>
      <c r="R4226" s="25">
        <v>562470</v>
      </c>
      <c r="S4226" s="25">
        <v>1.0990500000000001</v>
      </c>
      <c r="T4226" s="25">
        <v>0</v>
      </c>
      <c r="U4226" s="25">
        <v>0</v>
      </c>
      <c r="V4226" s="25">
        <v>562470</v>
      </c>
      <c r="W4226" s="25">
        <v>1.099</v>
      </c>
      <c r="X4226" s="25">
        <v>0</v>
      </c>
      <c r="Y4226" s="25">
        <v>0</v>
      </c>
      <c r="Z4226" s="25">
        <v>4518811</v>
      </c>
      <c r="AA4226" s="25">
        <v>8.8169000000000004</v>
      </c>
      <c r="AB4226" s="25">
        <v>850000</v>
      </c>
      <c r="AC4226" s="25">
        <v>1.6608700000000001</v>
      </c>
      <c r="AD4226" s="25">
        <v>0</v>
      </c>
      <c r="AE4226" s="25">
        <v>0</v>
      </c>
      <c r="AF4226" s="25">
        <v>714699</v>
      </c>
      <c r="AG4226" s="25">
        <v>1.34</v>
      </c>
      <c r="AH4226" s="25">
        <v>176008</v>
      </c>
      <c r="AI4226" s="25">
        <v>0.33</v>
      </c>
      <c r="AJ4226" s="25">
        <v>0</v>
      </c>
      <c r="AK4226" s="25">
        <v>0</v>
      </c>
      <c r="AL4226" s="25">
        <v>232275</v>
      </c>
      <c r="AM4226" s="25">
        <v>0.55000000000000004</v>
      </c>
      <c r="AN4226" s="25">
        <v>5153907</v>
      </c>
      <c r="AO4226" s="25">
        <v>12.697800000000001</v>
      </c>
      <c r="AQ4226">
        <f t="shared" si="131"/>
        <v>1.099</v>
      </c>
    </row>
    <row r="4227" spans="1:43" x14ac:dyDescent="0.2">
      <c r="A4227" t="str">
        <f t="shared" si="130"/>
        <v>2020_1211</v>
      </c>
      <c r="C4227" s="25">
        <v>4225</v>
      </c>
      <c r="D4227" s="25">
        <v>1211</v>
      </c>
      <c r="E4227" s="25">
        <v>1211</v>
      </c>
      <c r="F4227" s="25" t="s">
        <v>63</v>
      </c>
      <c r="G4227" s="25">
        <v>9</v>
      </c>
      <c r="H4227" s="25">
        <v>2020</v>
      </c>
      <c r="I4227" s="25">
        <v>357179966</v>
      </c>
      <c r="J4227" s="25">
        <v>377627364</v>
      </c>
      <c r="K4227" s="25">
        <v>1450.1</v>
      </c>
      <c r="L4227" s="25">
        <v>3212560</v>
      </c>
      <c r="M4227" s="25">
        <v>8.9941999999999993</v>
      </c>
      <c r="N4227" s="25">
        <v>632422</v>
      </c>
      <c r="O4227" s="25">
        <v>1.6747300000000001</v>
      </c>
      <c r="P4227" s="25">
        <v>0</v>
      </c>
      <c r="Q4227" s="25">
        <v>0</v>
      </c>
      <c r="R4227" s="25">
        <v>285730</v>
      </c>
      <c r="S4227" s="25">
        <v>0.79996</v>
      </c>
      <c r="T4227" s="25">
        <v>85000</v>
      </c>
      <c r="U4227" s="25">
        <v>0.23799999999999999</v>
      </c>
      <c r="V4227" s="25">
        <v>370730</v>
      </c>
      <c r="W4227" s="25">
        <v>1.0379</v>
      </c>
      <c r="X4227" s="25">
        <v>0</v>
      </c>
      <c r="Y4227" s="25">
        <v>0</v>
      </c>
      <c r="Z4227" s="25">
        <v>4215712</v>
      </c>
      <c r="AA4227" s="25">
        <v>11.706899999999999</v>
      </c>
      <c r="AB4227" s="25">
        <v>0</v>
      </c>
      <c r="AC4227" s="25">
        <v>0</v>
      </c>
      <c r="AD4227" s="25">
        <v>0</v>
      </c>
      <c r="AE4227" s="25">
        <v>0</v>
      </c>
      <c r="AF4227" s="25">
        <v>214144</v>
      </c>
      <c r="AG4227" s="25">
        <v>0.56708000000000003</v>
      </c>
      <c r="AH4227" s="25">
        <v>124617</v>
      </c>
      <c r="AI4227" s="25">
        <v>0.33</v>
      </c>
      <c r="AJ4227" s="25">
        <v>0</v>
      </c>
      <c r="AK4227" s="25">
        <v>0</v>
      </c>
      <c r="AL4227" s="25">
        <v>891025</v>
      </c>
      <c r="AM4227" s="25">
        <v>2.35954</v>
      </c>
      <c r="AN4227" s="25">
        <v>5445503</v>
      </c>
      <c r="AO4227" s="25">
        <v>14.9635</v>
      </c>
      <c r="AQ4227">
        <f t="shared" si="131"/>
        <v>1.0379</v>
      </c>
    </row>
    <row r="4228" spans="1:43" x14ac:dyDescent="0.2">
      <c r="A4228" t="str">
        <f t="shared" si="130"/>
        <v>2020_1215</v>
      </c>
      <c r="C4228" s="25">
        <v>4226</v>
      </c>
      <c r="D4228" s="25">
        <v>1215</v>
      </c>
      <c r="E4228" s="25">
        <v>1215</v>
      </c>
      <c r="F4228" s="25" t="s">
        <v>64</v>
      </c>
      <c r="G4228" s="25">
        <v>1.42</v>
      </c>
      <c r="H4228" s="25">
        <v>2020</v>
      </c>
      <c r="I4228" s="25">
        <v>103088876</v>
      </c>
      <c r="J4228" s="25">
        <v>103088876</v>
      </c>
      <c r="K4228" s="25">
        <v>310</v>
      </c>
      <c r="L4228" s="25">
        <v>981839</v>
      </c>
      <c r="M4228" s="25">
        <v>9.5242000000000004</v>
      </c>
      <c r="N4228" s="25">
        <v>58053</v>
      </c>
      <c r="O4228" s="25">
        <v>0.56313999999999997</v>
      </c>
      <c r="P4228" s="25">
        <v>0</v>
      </c>
      <c r="Q4228" s="25">
        <v>0</v>
      </c>
      <c r="R4228" s="25">
        <v>125000</v>
      </c>
      <c r="S4228" s="25">
        <v>1.21255</v>
      </c>
      <c r="T4228" s="25">
        <v>0</v>
      </c>
      <c r="U4228" s="25">
        <v>0</v>
      </c>
      <c r="V4228" s="25">
        <v>125000</v>
      </c>
      <c r="W4228" s="25">
        <v>1.2124999999999999</v>
      </c>
      <c r="X4228" s="25">
        <v>0</v>
      </c>
      <c r="Y4228" s="25">
        <v>0</v>
      </c>
      <c r="Z4228" s="25">
        <v>1164892</v>
      </c>
      <c r="AA4228" s="25">
        <v>11.299899999999999</v>
      </c>
      <c r="AB4228" s="25">
        <v>85000</v>
      </c>
      <c r="AC4228" s="25">
        <v>0.82452999999999999</v>
      </c>
      <c r="AD4228" s="25">
        <v>0</v>
      </c>
      <c r="AE4228" s="25">
        <v>0</v>
      </c>
      <c r="AF4228" s="25">
        <v>89073</v>
      </c>
      <c r="AG4228" s="25">
        <v>0.86404000000000003</v>
      </c>
      <c r="AH4228" s="25">
        <v>34019</v>
      </c>
      <c r="AI4228" s="25">
        <v>0.33</v>
      </c>
      <c r="AJ4228" s="25">
        <v>0</v>
      </c>
      <c r="AK4228" s="25">
        <v>0</v>
      </c>
      <c r="AL4228" s="25">
        <v>0</v>
      </c>
      <c r="AM4228" s="25">
        <v>0</v>
      </c>
      <c r="AN4228" s="25">
        <v>1372984</v>
      </c>
      <c r="AO4228" s="25">
        <v>13.3185</v>
      </c>
      <c r="AQ4228">
        <f t="shared" si="131"/>
        <v>1.2124999999999999</v>
      </c>
    </row>
    <row r="4229" spans="1:43" x14ac:dyDescent="0.2">
      <c r="A4229" t="str">
        <f t="shared" ref="A4229:A4292" si="132">CONCATENATE(H4229,"_",D4229)</f>
        <v>2020_1218</v>
      </c>
      <c r="C4229" s="25">
        <v>4227</v>
      </c>
      <c r="D4229" s="25">
        <v>1218</v>
      </c>
      <c r="E4229" s="25">
        <v>1218</v>
      </c>
      <c r="F4229" s="25" t="s">
        <v>65</v>
      </c>
      <c r="G4229" s="25">
        <v>1.79</v>
      </c>
      <c r="H4229" s="25">
        <v>2020</v>
      </c>
      <c r="I4229" s="25">
        <v>277553629</v>
      </c>
      <c r="J4229" s="25">
        <v>277553629</v>
      </c>
      <c r="K4229" s="25">
        <v>312</v>
      </c>
      <c r="L4229" s="25">
        <v>2061305</v>
      </c>
      <c r="M4229" s="25">
        <v>7.4267000000000003</v>
      </c>
      <c r="N4229" s="25">
        <v>185238</v>
      </c>
      <c r="O4229" s="25">
        <v>0.66739999999999999</v>
      </c>
      <c r="P4229" s="25">
        <v>0</v>
      </c>
      <c r="Q4229" s="25">
        <v>0</v>
      </c>
      <c r="R4229" s="25">
        <v>0</v>
      </c>
      <c r="S4229" s="25">
        <v>0</v>
      </c>
      <c r="T4229" s="25">
        <v>0</v>
      </c>
      <c r="U4229" s="25">
        <v>0</v>
      </c>
      <c r="V4229" s="25">
        <v>0</v>
      </c>
      <c r="W4229" s="25">
        <v>0</v>
      </c>
      <c r="X4229" s="25">
        <v>0</v>
      </c>
      <c r="Y4229" s="25">
        <v>0</v>
      </c>
      <c r="Z4229" s="25">
        <v>2246543</v>
      </c>
      <c r="AA4229" s="25">
        <v>8.0940999999999992</v>
      </c>
      <c r="AB4229" s="25">
        <v>0</v>
      </c>
      <c r="AC4229" s="25">
        <v>0</v>
      </c>
      <c r="AD4229" s="25">
        <v>0</v>
      </c>
      <c r="AE4229" s="25">
        <v>0</v>
      </c>
      <c r="AF4229" s="25">
        <v>0</v>
      </c>
      <c r="AG4229" s="25">
        <v>0</v>
      </c>
      <c r="AH4229" s="25">
        <v>91593</v>
      </c>
      <c r="AI4229" s="25">
        <v>0.33</v>
      </c>
      <c r="AJ4229" s="25">
        <v>0</v>
      </c>
      <c r="AK4229" s="25">
        <v>0</v>
      </c>
      <c r="AL4229" s="25">
        <v>0</v>
      </c>
      <c r="AM4229" s="25">
        <v>0</v>
      </c>
      <c r="AN4229" s="25">
        <v>2338137</v>
      </c>
      <c r="AO4229" s="25">
        <v>8.4240999999999993</v>
      </c>
      <c r="AQ4229">
        <f t="shared" ref="AQ4229:AQ4292" si="133">W4229-Y4229</f>
        <v>0</v>
      </c>
    </row>
    <row r="4230" spans="1:43" x14ac:dyDescent="0.2">
      <c r="A4230" t="str">
        <f t="shared" si="132"/>
        <v>2020_1221</v>
      </c>
      <c r="C4230" s="25">
        <v>4228</v>
      </c>
      <c r="D4230" s="25">
        <v>1221</v>
      </c>
      <c r="E4230" s="25">
        <v>1221</v>
      </c>
      <c r="F4230" s="25" t="s">
        <v>920</v>
      </c>
      <c r="G4230" s="25">
        <v>8.8350000000000009</v>
      </c>
      <c r="H4230" s="25">
        <v>2020</v>
      </c>
      <c r="I4230" s="25">
        <v>1104844632</v>
      </c>
      <c r="J4230" s="25">
        <v>1374546280</v>
      </c>
      <c r="K4230" s="25">
        <v>2381.6999999999998</v>
      </c>
      <c r="L4230" s="25">
        <v>9147988</v>
      </c>
      <c r="M4230" s="25">
        <v>8.2798999999999996</v>
      </c>
      <c r="N4230" s="25">
        <v>655944</v>
      </c>
      <c r="O4230" s="25">
        <v>0.47721000000000002</v>
      </c>
      <c r="P4230" s="25">
        <v>0</v>
      </c>
      <c r="Q4230" s="25">
        <v>0</v>
      </c>
      <c r="R4230" s="25">
        <v>0</v>
      </c>
      <c r="S4230" s="25">
        <v>0</v>
      </c>
      <c r="T4230" s="25">
        <v>2750000</v>
      </c>
      <c r="U4230" s="25">
        <v>2.4889999999999999</v>
      </c>
      <c r="V4230" s="25">
        <v>2750000</v>
      </c>
      <c r="W4230" s="25">
        <v>2.4889999999999999</v>
      </c>
      <c r="X4230" s="25">
        <v>0</v>
      </c>
      <c r="Y4230" s="25">
        <v>0</v>
      </c>
      <c r="Z4230" s="25">
        <v>12553932</v>
      </c>
      <c r="AA4230" s="25">
        <v>11.2461</v>
      </c>
      <c r="AB4230" s="25">
        <v>700000</v>
      </c>
      <c r="AC4230" s="25">
        <v>0.63356999999999997</v>
      </c>
      <c r="AD4230" s="25">
        <v>27038</v>
      </c>
      <c r="AE4230" s="25">
        <v>0</v>
      </c>
      <c r="AF4230" s="25">
        <v>419115</v>
      </c>
      <c r="AG4230" s="25">
        <v>0.30491000000000001</v>
      </c>
      <c r="AH4230" s="25">
        <v>453600</v>
      </c>
      <c r="AI4230" s="25">
        <v>0.33</v>
      </c>
      <c r="AJ4230" s="25">
        <v>0</v>
      </c>
      <c r="AK4230" s="25">
        <v>0</v>
      </c>
      <c r="AL4230" s="25">
        <v>5566898</v>
      </c>
      <c r="AM4230" s="25">
        <v>4.0499900000000002</v>
      </c>
      <c r="AN4230" s="25">
        <v>17454169</v>
      </c>
      <c r="AO4230" s="25">
        <v>16.564599999999999</v>
      </c>
      <c r="AQ4230">
        <f t="shared" si="133"/>
        <v>2.4889999999999999</v>
      </c>
    </row>
    <row r="4231" spans="1:43" x14ac:dyDescent="0.2">
      <c r="A4231" t="str">
        <f t="shared" si="132"/>
        <v>2020_1233</v>
      </c>
      <c r="C4231" s="25">
        <v>4229</v>
      </c>
      <c r="D4231" s="25">
        <v>1233</v>
      </c>
      <c r="E4231" s="25">
        <v>1233</v>
      </c>
      <c r="F4231" s="25" t="s">
        <v>67</v>
      </c>
      <c r="G4231" s="25">
        <v>5.1109999999999998</v>
      </c>
      <c r="H4231" s="25">
        <v>2020</v>
      </c>
      <c r="I4231" s="25">
        <v>819871424</v>
      </c>
      <c r="J4231" s="25">
        <v>907269232</v>
      </c>
      <c r="K4231" s="25">
        <v>1219.5999999999999</v>
      </c>
      <c r="L4231" s="25">
        <v>5947255</v>
      </c>
      <c r="M4231" s="25">
        <v>7.2538999999999998</v>
      </c>
      <c r="N4231" s="25">
        <v>167768</v>
      </c>
      <c r="O4231" s="25">
        <v>0.18492</v>
      </c>
      <c r="P4231" s="25">
        <v>0</v>
      </c>
      <c r="Q4231" s="25">
        <v>0</v>
      </c>
      <c r="R4231" s="25">
        <v>0</v>
      </c>
      <c r="S4231" s="25">
        <v>0</v>
      </c>
      <c r="T4231" s="25">
        <v>127039</v>
      </c>
      <c r="U4231" s="25">
        <v>0.15490000000000001</v>
      </c>
      <c r="V4231" s="25">
        <v>127039</v>
      </c>
      <c r="W4231" s="25">
        <v>0.15490000000000001</v>
      </c>
      <c r="X4231" s="25">
        <v>0</v>
      </c>
      <c r="Y4231" s="25">
        <v>0</v>
      </c>
      <c r="Z4231" s="25">
        <v>6242062</v>
      </c>
      <c r="AA4231" s="25">
        <v>7.5937999999999999</v>
      </c>
      <c r="AB4231" s="25">
        <v>1474000</v>
      </c>
      <c r="AC4231" s="25">
        <v>1.7978400000000001</v>
      </c>
      <c r="AD4231" s="25">
        <v>0</v>
      </c>
      <c r="AE4231" s="25">
        <v>0</v>
      </c>
      <c r="AF4231" s="25">
        <v>607870</v>
      </c>
      <c r="AG4231" s="25">
        <v>0.67</v>
      </c>
      <c r="AH4231" s="25">
        <v>299399</v>
      </c>
      <c r="AI4231" s="25">
        <v>0.33</v>
      </c>
      <c r="AJ4231" s="25">
        <v>0</v>
      </c>
      <c r="AK4231" s="25">
        <v>0</v>
      </c>
      <c r="AL4231" s="25">
        <v>0</v>
      </c>
      <c r="AM4231" s="25">
        <v>0</v>
      </c>
      <c r="AN4231" s="25">
        <v>8623335</v>
      </c>
      <c r="AO4231" s="25">
        <v>10.3916</v>
      </c>
      <c r="AQ4231">
        <f t="shared" si="133"/>
        <v>0.15490000000000001</v>
      </c>
    </row>
    <row r="4232" spans="1:43" x14ac:dyDescent="0.2">
      <c r="A4232" t="str">
        <f t="shared" si="132"/>
        <v>2020_1278</v>
      </c>
      <c r="C4232" s="25">
        <v>4230</v>
      </c>
      <c r="D4232" s="25">
        <v>1278</v>
      </c>
      <c r="E4232" s="25">
        <v>1278</v>
      </c>
      <c r="F4232" s="25" t="s">
        <v>68</v>
      </c>
      <c r="G4232" s="25">
        <v>24.076000000000001</v>
      </c>
      <c r="H4232" s="25">
        <v>2020</v>
      </c>
      <c r="I4232" s="25">
        <v>914728669</v>
      </c>
      <c r="J4232" s="25">
        <v>952010684</v>
      </c>
      <c r="K4232" s="25">
        <v>3732.4</v>
      </c>
      <c r="L4232" s="25">
        <v>9469343</v>
      </c>
      <c r="M4232" s="25">
        <v>10.3521</v>
      </c>
      <c r="N4232" s="25">
        <v>310619</v>
      </c>
      <c r="O4232" s="25">
        <v>0.32628000000000001</v>
      </c>
      <c r="P4232" s="25">
        <v>0</v>
      </c>
      <c r="Q4232" s="25">
        <v>0</v>
      </c>
      <c r="R4232" s="25">
        <v>3135006</v>
      </c>
      <c r="S4232" s="25">
        <v>3.4272499999999999</v>
      </c>
      <c r="T4232" s="25">
        <v>0</v>
      </c>
      <c r="U4232" s="25">
        <v>0</v>
      </c>
      <c r="V4232" s="25">
        <v>3135006</v>
      </c>
      <c r="W4232" s="25">
        <v>3.4272999999999998</v>
      </c>
      <c r="X4232" s="25">
        <v>0</v>
      </c>
      <c r="Y4232" s="25">
        <v>0</v>
      </c>
      <c r="Z4232" s="25">
        <v>12914968</v>
      </c>
      <c r="AA4232" s="25">
        <v>14.105600000000001</v>
      </c>
      <c r="AB4232" s="25">
        <v>1200000</v>
      </c>
      <c r="AC4232" s="25">
        <v>1.31186</v>
      </c>
      <c r="AD4232" s="25">
        <v>0</v>
      </c>
      <c r="AE4232" s="25">
        <v>0</v>
      </c>
      <c r="AF4232" s="25">
        <v>714008</v>
      </c>
      <c r="AG4232" s="25">
        <v>0.75</v>
      </c>
      <c r="AH4232" s="25">
        <v>314164</v>
      </c>
      <c r="AI4232" s="25">
        <v>0.33</v>
      </c>
      <c r="AJ4232" s="25">
        <v>0</v>
      </c>
      <c r="AK4232" s="25">
        <v>0</v>
      </c>
      <c r="AL4232" s="25">
        <v>0</v>
      </c>
      <c r="AM4232" s="25">
        <v>0</v>
      </c>
      <c r="AN4232" s="25">
        <v>15143138</v>
      </c>
      <c r="AO4232" s="25">
        <v>16.497499999999999</v>
      </c>
      <c r="AQ4232">
        <f t="shared" si="133"/>
        <v>3.4272999999999998</v>
      </c>
    </row>
    <row r="4233" spans="1:43" x14ac:dyDescent="0.2">
      <c r="A4233" t="str">
        <f t="shared" si="132"/>
        <v>2020_1332</v>
      </c>
      <c r="C4233" s="25">
        <v>4231</v>
      </c>
      <c r="D4233" s="25">
        <v>1332</v>
      </c>
      <c r="E4233" s="25">
        <v>1332</v>
      </c>
      <c r="F4233" s="25" t="s">
        <v>69</v>
      </c>
      <c r="G4233" s="25">
        <v>3.9449999999999998</v>
      </c>
      <c r="H4233" s="25">
        <v>2020</v>
      </c>
      <c r="I4233" s="25">
        <v>214732471</v>
      </c>
      <c r="J4233" s="25">
        <v>218402918</v>
      </c>
      <c r="K4233" s="25">
        <v>759.8</v>
      </c>
      <c r="L4233" s="25">
        <v>2078938</v>
      </c>
      <c r="M4233" s="25">
        <v>9.6814999999999998</v>
      </c>
      <c r="N4233" s="25">
        <v>150462</v>
      </c>
      <c r="O4233" s="25">
        <v>0.68891999999999998</v>
      </c>
      <c r="P4233" s="25">
        <v>0</v>
      </c>
      <c r="Q4233" s="25">
        <v>0</v>
      </c>
      <c r="R4233" s="25">
        <v>265471</v>
      </c>
      <c r="S4233" s="25">
        <v>1.2362899999999999</v>
      </c>
      <c r="T4233" s="25">
        <v>0</v>
      </c>
      <c r="U4233" s="25">
        <v>0</v>
      </c>
      <c r="V4233" s="25">
        <v>265471</v>
      </c>
      <c r="W4233" s="25">
        <v>1.2363</v>
      </c>
      <c r="X4233" s="25">
        <v>0</v>
      </c>
      <c r="Y4233" s="25">
        <v>0</v>
      </c>
      <c r="Z4233" s="25">
        <v>2494871</v>
      </c>
      <c r="AA4233" s="25">
        <v>11.6067</v>
      </c>
      <c r="AB4233" s="25">
        <v>345000</v>
      </c>
      <c r="AC4233" s="25">
        <v>1.6066499999999999</v>
      </c>
      <c r="AD4233" s="25">
        <v>0</v>
      </c>
      <c r="AE4233" s="25">
        <v>0</v>
      </c>
      <c r="AF4233" s="25">
        <v>146330</v>
      </c>
      <c r="AG4233" s="25">
        <v>0.67</v>
      </c>
      <c r="AH4233" s="25">
        <v>72073</v>
      </c>
      <c r="AI4233" s="25">
        <v>0.33</v>
      </c>
      <c r="AJ4233" s="25">
        <v>0</v>
      </c>
      <c r="AK4233" s="25">
        <v>0</v>
      </c>
      <c r="AL4233" s="25">
        <v>883248</v>
      </c>
      <c r="AM4233" s="25">
        <v>4.0441200000000004</v>
      </c>
      <c r="AN4233" s="25">
        <v>3941521</v>
      </c>
      <c r="AO4233" s="25">
        <v>18.2575</v>
      </c>
      <c r="AQ4233">
        <f t="shared" si="133"/>
        <v>1.2363</v>
      </c>
    </row>
    <row r="4234" spans="1:43" x14ac:dyDescent="0.2">
      <c r="A4234" t="str">
        <f t="shared" si="132"/>
        <v>2020_1337</v>
      </c>
      <c r="C4234" s="25">
        <v>4232</v>
      </c>
      <c r="D4234" s="25">
        <v>1337</v>
      </c>
      <c r="E4234" s="25">
        <v>1337</v>
      </c>
      <c r="F4234" s="25" t="s">
        <v>921</v>
      </c>
      <c r="G4234" s="25">
        <v>21.670999999999999</v>
      </c>
      <c r="H4234" s="25">
        <v>2020</v>
      </c>
      <c r="I4234" s="25">
        <v>2156516522</v>
      </c>
      <c r="J4234" s="25">
        <v>2232911707</v>
      </c>
      <c r="K4234" s="25">
        <v>5139.6000000000004</v>
      </c>
      <c r="L4234" s="25">
        <v>18309269</v>
      </c>
      <c r="M4234" s="25">
        <v>8.4901999999999997</v>
      </c>
      <c r="N4234" s="25">
        <v>2776149</v>
      </c>
      <c r="O4234" s="25">
        <v>1.24329</v>
      </c>
      <c r="P4234" s="25">
        <v>0</v>
      </c>
      <c r="Q4234" s="25">
        <v>0</v>
      </c>
      <c r="R4234" s="25">
        <v>1665000</v>
      </c>
      <c r="S4234" s="25">
        <v>0.77207999999999999</v>
      </c>
      <c r="T4234" s="25">
        <v>1803623</v>
      </c>
      <c r="U4234" s="25">
        <v>0.83640000000000003</v>
      </c>
      <c r="V4234" s="25">
        <v>3468623</v>
      </c>
      <c r="W4234" s="25">
        <v>1.6084000000000001</v>
      </c>
      <c r="X4234" s="25">
        <v>0</v>
      </c>
      <c r="Y4234" s="25">
        <v>0</v>
      </c>
      <c r="Z4234" s="25">
        <v>24554041</v>
      </c>
      <c r="AA4234" s="25">
        <v>11.341900000000001</v>
      </c>
      <c r="AB4234" s="25">
        <v>1775000</v>
      </c>
      <c r="AC4234" s="25">
        <v>0.82308999999999999</v>
      </c>
      <c r="AD4234" s="25">
        <v>0</v>
      </c>
      <c r="AE4234" s="25">
        <v>0</v>
      </c>
      <c r="AF4234" s="25">
        <v>1496051</v>
      </c>
      <c r="AG4234" s="25">
        <v>0.67</v>
      </c>
      <c r="AH4234" s="25">
        <v>736861</v>
      </c>
      <c r="AI4234" s="25">
        <v>0.33</v>
      </c>
      <c r="AJ4234" s="25">
        <v>0</v>
      </c>
      <c r="AK4234" s="25">
        <v>0</v>
      </c>
      <c r="AL4234" s="25">
        <v>7685764</v>
      </c>
      <c r="AM4234" s="25">
        <v>3.44204</v>
      </c>
      <c r="AN4234" s="25">
        <v>36247731</v>
      </c>
      <c r="AO4234" s="25">
        <v>16.607099999999999</v>
      </c>
      <c r="AQ4234">
        <f t="shared" si="133"/>
        <v>1.6084000000000001</v>
      </c>
    </row>
    <row r="4235" spans="1:43" x14ac:dyDescent="0.2">
      <c r="A4235" t="str">
        <f t="shared" si="132"/>
        <v>2020_1350</v>
      </c>
      <c r="C4235" s="25">
        <v>4233</v>
      </c>
      <c r="D4235" s="25">
        <v>1350</v>
      </c>
      <c r="E4235" s="25">
        <v>1350</v>
      </c>
      <c r="F4235" s="25" t="s">
        <v>71</v>
      </c>
      <c r="G4235" s="25">
        <v>2.2160000000000002</v>
      </c>
      <c r="H4235" s="25">
        <v>2020</v>
      </c>
      <c r="I4235" s="25">
        <v>167060883</v>
      </c>
      <c r="J4235" s="25">
        <v>167340611</v>
      </c>
      <c r="K4235" s="25">
        <v>459.2</v>
      </c>
      <c r="L4235" s="25">
        <v>1489267</v>
      </c>
      <c r="M4235" s="25">
        <v>8.9145000000000003</v>
      </c>
      <c r="N4235" s="25">
        <v>27233</v>
      </c>
      <c r="O4235" s="25">
        <v>0.16274</v>
      </c>
      <c r="P4235" s="25">
        <v>0</v>
      </c>
      <c r="Q4235" s="25">
        <v>0</v>
      </c>
      <c r="R4235" s="25">
        <v>429892</v>
      </c>
      <c r="S4235" s="25">
        <v>2.5732699999999999</v>
      </c>
      <c r="T4235" s="25">
        <v>200000</v>
      </c>
      <c r="U4235" s="25">
        <v>1.1972</v>
      </c>
      <c r="V4235" s="25">
        <v>629892</v>
      </c>
      <c r="W4235" s="25">
        <v>3.7704</v>
      </c>
      <c r="X4235" s="25">
        <v>0</v>
      </c>
      <c r="Y4235" s="25">
        <v>0</v>
      </c>
      <c r="Z4235" s="25">
        <v>2146392</v>
      </c>
      <c r="AA4235" s="25">
        <v>12.8477</v>
      </c>
      <c r="AB4235" s="25">
        <v>68000</v>
      </c>
      <c r="AC4235" s="25">
        <v>0.40704000000000001</v>
      </c>
      <c r="AD4235" s="25">
        <v>0</v>
      </c>
      <c r="AE4235" s="25">
        <v>0</v>
      </c>
      <c r="AF4235" s="25">
        <v>224236</v>
      </c>
      <c r="AG4235" s="25">
        <v>1.34</v>
      </c>
      <c r="AH4235" s="25">
        <v>55222</v>
      </c>
      <c r="AI4235" s="25">
        <v>0.33</v>
      </c>
      <c r="AJ4235" s="25">
        <v>0</v>
      </c>
      <c r="AK4235" s="25">
        <v>0</v>
      </c>
      <c r="AL4235" s="25">
        <v>0</v>
      </c>
      <c r="AM4235" s="25">
        <v>0</v>
      </c>
      <c r="AN4235" s="25">
        <v>2493850</v>
      </c>
      <c r="AO4235" s="25">
        <v>14.9247</v>
      </c>
      <c r="AQ4235">
        <f t="shared" si="133"/>
        <v>3.7704</v>
      </c>
    </row>
    <row r="4236" spans="1:43" x14ac:dyDescent="0.2">
      <c r="A4236" t="str">
        <f t="shared" si="132"/>
        <v>2020_1359</v>
      </c>
      <c r="C4236" s="25">
        <v>4234</v>
      </c>
      <c r="D4236" s="25">
        <v>1359</v>
      </c>
      <c r="E4236" s="25">
        <v>1359</v>
      </c>
      <c r="F4236" s="25" t="s">
        <v>724</v>
      </c>
      <c r="G4236" s="25">
        <v>2.2629999999999999</v>
      </c>
      <c r="H4236" s="25">
        <v>2020</v>
      </c>
      <c r="I4236" s="25">
        <v>263791500</v>
      </c>
      <c r="J4236" s="25">
        <v>318101404</v>
      </c>
      <c r="K4236" s="25">
        <v>489.9</v>
      </c>
      <c r="L4236" s="25">
        <v>2112163</v>
      </c>
      <c r="M4236" s="25">
        <v>8.0068999999999999</v>
      </c>
      <c r="N4236" s="25">
        <v>291159</v>
      </c>
      <c r="O4236" s="25">
        <v>0.9153</v>
      </c>
      <c r="P4236" s="25">
        <v>0</v>
      </c>
      <c r="Q4236" s="25">
        <v>0</v>
      </c>
      <c r="R4236" s="25">
        <v>0</v>
      </c>
      <c r="S4236" s="25">
        <v>0</v>
      </c>
      <c r="T4236" s="25">
        <v>0</v>
      </c>
      <c r="U4236" s="25">
        <v>0</v>
      </c>
      <c r="V4236" s="25">
        <v>0</v>
      </c>
      <c r="W4236" s="25">
        <v>0</v>
      </c>
      <c r="X4236" s="25">
        <v>0</v>
      </c>
      <c r="Y4236" s="25">
        <v>0</v>
      </c>
      <c r="Z4236" s="25">
        <v>2403322</v>
      </c>
      <c r="AA4236" s="25">
        <v>8.9222000000000001</v>
      </c>
      <c r="AB4236" s="25">
        <v>42500</v>
      </c>
      <c r="AC4236" s="25">
        <v>0.16111</v>
      </c>
      <c r="AD4236" s="25">
        <v>0</v>
      </c>
      <c r="AE4236" s="25">
        <v>0</v>
      </c>
      <c r="AF4236" s="25">
        <v>426256</v>
      </c>
      <c r="AG4236" s="25">
        <v>1.34</v>
      </c>
      <c r="AH4236" s="25">
        <v>104973</v>
      </c>
      <c r="AI4236" s="25">
        <v>0.33</v>
      </c>
      <c r="AJ4236" s="25">
        <v>0</v>
      </c>
      <c r="AK4236" s="25">
        <v>0</v>
      </c>
      <c r="AL4236" s="25">
        <v>0</v>
      </c>
      <c r="AM4236" s="25">
        <v>0</v>
      </c>
      <c r="AN4236" s="25">
        <v>2977049</v>
      </c>
      <c r="AO4236" s="25">
        <v>10.753399999999999</v>
      </c>
      <c r="AQ4236">
        <f t="shared" si="133"/>
        <v>0</v>
      </c>
    </row>
    <row r="4237" spans="1:43" x14ac:dyDescent="0.2">
      <c r="A4237" t="str">
        <f t="shared" si="132"/>
        <v>2020_1368</v>
      </c>
      <c r="C4237" s="25">
        <v>4235</v>
      </c>
      <c r="D4237" s="25">
        <v>1368</v>
      </c>
      <c r="E4237" s="25">
        <v>1368</v>
      </c>
      <c r="F4237" s="25" t="s">
        <v>72</v>
      </c>
      <c r="G4237" s="25">
        <v>4.6829999999999998</v>
      </c>
      <c r="H4237" s="25">
        <v>2020</v>
      </c>
      <c r="I4237" s="25">
        <v>249784877</v>
      </c>
      <c r="J4237" s="25">
        <v>250697895</v>
      </c>
      <c r="K4237" s="25">
        <v>752.9</v>
      </c>
      <c r="L4237" s="25">
        <v>2504497</v>
      </c>
      <c r="M4237" s="25">
        <v>10.0266</v>
      </c>
      <c r="N4237" s="25">
        <v>46704</v>
      </c>
      <c r="O4237" s="25">
        <v>0.18629999999999999</v>
      </c>
      <c r="P4237" s="25">
        <v>0</v>
      </c>
      <c r="Q4237" s="25">
        <v>0</v>
      </c>
      <c r="R4237" s="25">
        <v>0</v>
      </c>
      <c r="S4237" s="25">
        <v>0</v>
      </c>
      <c r="T4237" s="25">
        <v>0</v>
      </c>
      <c r="U4237" s="25">
        <v>0</v>
      </c>
      <c r="V4237" s="25">
        <v>0</v>
      </c>
      <c r="W4237" s="25">
        <v>0</v>
      </c>
      <c r="X4237" s="25">
        <v>0</v>
      </c>
      <c r="Y4237" s="25">
        <v>0</v>
      </c>
      <c r="Z4237" s="25">
        <v>2551201</v>
      </c>
      <c r="AA4237" s="25">
        <v>10.212899999999999</v>
      </c>
      <c r="AB4237" s="25">
        <v>450000</v>
      </c>
      <c r="AC4237" s="25">
        <v>1.80155</v>
      </c>
      <c r="AD4237" s="25">
        <v>0</v>
      </c>
      <c r="AE4237" s="25">
        <v>0</v>
      </c>
      <c r="AF4237" s="25">
        <v>167968</v>
      </c>
      <c r="AG4237" s="25">
        <v>0.67</v>
      </c>
      <c r="AH4237" s="25">
        <v>82730</v>
      </c>
      <c r="AI4237" s="25">
        <v>0.33</v>
      </c>
      <c r="AJ4237" s="25">
        <v>33721</v>
      </c>
      <c r="AK4237" s="25">
        <v>0.13500000000000001</v>
      </c>
      <c r="AL4237" s="25">
        <v>0</v>
      </c>
      <c r="AM4237" s="25">
        <v>0</v>
      </c>
      <c r="AN4237" s="25">
        <v>3285622</v>
      </c>
      <c r="AO4237" s="25">
        <v>13.1495</v>
      </c>
      <c r="AQ4237">
        <f t="shared" si="133"/>
        <v>0</v>
      </c>
    </row>
    <row r="4238" spans="1:43" x14ac:dyDescent="0.2">
      <c r="A4238" t="str">
        <f t="shared" si="132"/>
        <v>2020_1413</v>
      </c>
      <c r="C4238" s="25">
        <v>4236</v>
      </c>
      <c r="D4238" s="25">
        <v>1413</v>
      </c>
      <c r="E4238" s="25">
        <v>1413</v>
      </c>
      <c r="F4238" s="25" t="s">
        <v>73</v>
      </c>
      <c r="G4238" s="25">
        <v>2.3159999999999998</v>
      </c>
      <c r="H4238" s="25">
        <v>2020</v>
      </c>
      <c r="I4238" s="25">
        <v>206264984</v>
      </c>
      <c r="J4238" s="25">
        <v>212093320</v>
      </c>
      <c r="K4238" s="25">
        <v>423</v>
      </c>
      <c r="L4238" s="25">
        <v>1786129</v>
      </c>
      <c r="M4238" s="25">
        <v>8.6593999999999998</v>
      </c>
      <c r="N4238" s="25">
        <v>8974</v>
      </c>
      <c r="O4238" s="25">
        <v>4.231E-2</v>
      </c>
      <c r="P4238" s="25">
        <v>0</v>
      </c>
      <c r="Q4238" s="25">
        <v>0</v>
      </c>
      <c r="R4238" s="25">
        <v>0</v>
      </c>
      <c r="S4238" s="25">
        <v>0</v>
      </c>
      <c r="T4238" s="25">
        <v>0</v>
      </c>
      <c r="U4238" s="25">
        <v>0</v>
      </c>
      <c r="V4238" s="25">
        <v>0</v>
      </c>
      <c r="W4238" s="25">
        <v>0</v>
      </c>
      <c r="X4238" s="25">
        <v>0</v>
      </c>
      <c r="Y4238" s="25">
        <v>0</v>
      </c>
      <c r="Z4238" s="25">
        <v>1795103</v>
      </c>
      <c r="AA4238" s="25">
        <v>8.7017000000000007</v>
      </c>
      <c r="AB4238" s="25">
        <v>100000</v>
      </c>
      <c r="AC4238" s="25">
        <v>0.48481000000000002</v>
      </c>
      <c r="AD4238" s="25">
        <v>0</v>
      </c>
      <c r="AE4238" s="25">
        <v>0</v>
      </c>
      <c r="AF4238" s="25">
        <v>284205</v>
      </c>
      <c r="AG4238" s="25">
        <v>1.34</v>
      </c>
      <c r="AH4238" s="25">
        <v>69991</v>
      </c>
      <c r="AI4238" s="25">
        <v>0.33</v>
      </c>
      <c r="AJ4238" s="25">
        <v>0</v>
      </c>
      <c r="AK4238" s="25">
        <v>0</v>
      </c>
      <c r="AL4238" s="25">
        <v>0</v>
      </c>
      <c r="AM4238" s="25">
        <v>0</v>
      </c>
      <c r="AN4238" s="25">
        <v>2249298</v>
      </c>
      <c r="AO4238" s="25">
        <v>10.8565</v>
      </c>
      <c r="AQ4238">
        <f t="shared" si="133"/>
        <v>0</v>
      </c>
    </row>
    <row r="4239" spans="1:43" x14ac:dyDescent="0.2">
      <c r="A4239" t="str">
        <f t="shared" si="132"/>
        <v>2020_1431</v>
      </c>
      <c r="C4239" s="25">
        <v>4237</v>
      </c>
      <c r="D4239" s="25">
        <v>1431</v>
      </c>
      <c r="E4239" s="25">
        <v>1431</v>
      </c>
      <c r="F4239" s="25" t="s">
        <v>74</v>
      </c>
      <c r="G4239" s="25">
        <v>2.1989999999999998</v>
      </c>
      <c r="H4239" s="25">
        <v>2020</v>
      </c>
      <c r="I4239" s="25">
        <v>249503065</v>
      </c>
      <c r="J4239" s="25">
        <v>265500452</v>
      </c>
      <c r="K4239" s="25">
        <v>413.8</v>
      </c>
      <c r="L4239" s="25">
        <v>1931429</v>
      </c>
      <c r="M4239" s="25">
        <v>7.7411000000000003</v>
      </c>
      <c r="N4239" s="25">
        <v>82610</v>
      </c>
      <c r="O4239" s="25">
        <v>0.31114999999999998</v>
      </c>
      <c r="P4239" s="25">
        <v>0</v>
      </c>
      <c r="Q4239" s="25">
        <v>0</v>
      </c>
      <c r="R4239" s="25">
        <v>272000</v>
      </c>
      <c r="S4239" s="25">
        <v>1.0901700000000001</v>
      </c>
      <c r="T4239" s="25">
        <v>650000</v>
      </c>
      <c r="U4239" s="25">
        <v>2.6052</v>
      </c>
      <c r="V4239" s="25">
        <v>922000</v>
      </c>
      <c r="W4239" s="25">
        <v>3.6953</v>
      </c>
      <c r="X4239" s="25">
        <v>0</v>
      </c>
      <c r="Y4239" s="25">
        <v>0</v>
      </c>
      <c r="Z4239" s="25">
        <v>2936039</v>
      </c>
      <c r="AA4239" s="25">
        <v>11.7476</v>
      </c>
      <c r="AB4239" s="25">
        <v>264500</v>
      </c>
      <c r="AC4239" s="25">
        <v>1.0601100000000001</v>
      </c>
      <c r="AD4239" s="25">
        <v>0</v>
      </c>
      <c r="AE4239" s="25">
        <v>0</v>
      </c>
      <c r="AF4239" s="25">
        <v>177885</v>
      </c>
      <c r="AG4239" s="25">
        <v>0.67</v>
      </c>
      <c r="AH4239" s="25">
        <v>87615</v>
      </c>
      <c r="AI4239" s="25">
        <v>0.33</v>
      </c>
      <c r="AJ4239" s="25">
        <v>0</v>
      </c>
      <c r="AK4239" s="25">
        <v>0</v>
      </c>
      <c r="AL4239" s="25">
        <v>432300</v>
      </c>
      <c r="AM4239" s="25">
        <v>1.62825</v>
      </c>
      <c r="AN4239" s="25">
        <v>3898341</v>
      </c>
      <c r="AO4239" s="25">
        <v>15.436</v>
      </c>
      <c r="AQ4239">
        <f t="shared" si="133"/>
        <v>3.6953</v>
      </c>
    </row>
    <row r="4240" spans="1:43" x14ac:dyDescent="0.2">
      <c r="A4240" t="str">
        <f t="shared" si="132"/>
        <v>2020_1476</v>
      </c>
      <c r="C4240" s="25">
        <v>4238</v>
      </c>
      <c r="D4240" s="25">
        <v>1476</v>
      </c>
      <c r="E4240" s="25">
        <v>1476</v>
      </c>
      <c r="F4240" s="25" t="s">
        <v>75</v>
      </c>
      <c r="G4240" s="25">
        <v>44.801000000000002</v>
      </c>
      <c r="H4240" s="25">
        <v>2020</v>
      </c>
      <c r="I4240" s="25">
        <v>2234280451</v>
      </c>
      <c r="J4240" s="25">
        <v>2360026122</v>
      </c>
      <c r="K4240" s="25">
        <v>9053.9</v>
      </c>
      <c r="L4240" s="25">
        <v>23461407</v>
      </c>
      <c r="M4240" s="25">
        <v>10.5007</v>
      </c>
      <c r="N4240" s="25">
        <v>3986875</v>
      </c>
      <c r="O4240" s="25">
        <v>1.6893400000000001</v>
      </c>
      <c r="P4240" s="25">
        <v>0</v>
      </c>
      <c r="Q4240" s="25">
        <v>0</v>
      </c>
      <c r="R4240" s="25">
        <v>0</v>
      </c>
      <c r="S4240" s="25">
        <v>0</v>
      </c>
      <c r="T4240" s="25">
        <v>4550000</v>
      </c>
      <c r="U4240" s="25">
        <v>2.0364</v>
      </c>
      <c r="V4240" s="25">
        <v>4550000</v>
      </c>
      <c r="W4240" s="25">
        <v>2.0364</v>
      </c>
      <c r="X4240" s="25">
        <v>0</v>
      </c>
      <c r="Y4240" s="25">
        <v>0</v>
      </c>
      <c r="Z4240" s="25">
        <v>31998282</v>
      </c>
      <c r="AA4240" s="25">
        <v>14.2264</v>
      </c>
      <c r="AB4240" s="25">
        <v>1500000</v>
      </c>
      <c r="AC4240" s="25">
        <v>0.67135999999999996</v>
      </c>
      <c r="AD4240" s="25">
        <v>0</v>
      </c>
      <c r="AE4240" s="25">
        <v>0</v>
      </c>
      <c r="AF4240" s="25">
        <v>3162435</v>
      </c>
      <c r="AG4240" s="25">
        <v>1.34</v>
      </c>
      <c r="AH4240" s="25">
        <v>778809</v>
      </c>
      <c r="AI4240" s="25">
        <v>0.33</v>
      </c>
      <c r="AJ4240" s="25">
        <v>0</v>
      </c>
      <c r="AK4240" s="25">
        <v>0</v>
      </c>
      <c r="AL4240" s="25">
        <v>1156913</v>
      </c>
      <c r="AM4240" s="25">
        <v>0.49020999999999998</v>
      </c>
      <c r="AN4240" s="25">
        <v>38596443</v>
      </c>
      <c r="AO4240" s="25">
        <v>17.058</v>
      </c>
      <c r="AQ4240">
        <f t="shared" si="133"/>
        <v>2.0364</v>
      </c>
    </row>
    <row r="4241" spans="1:43" x14ac:dyDescent="0.2">
      <c r="A4241" t="str">
        <f t="shared" si="132"/>
        <v>2020_1503</v>
      </c>
      <c r="C4241" s="25">
        <v>4239</v>
      </c>
      <c r="D4241" s="25">
        <v>1503</v>
      </c>
      <c r="E4241" s="25">
        <v>1503</v>
      </c>
      <c r="F4241" s="25" t="s">
        <v>76</v>
      </c>
      <c r="G4241" s="25">
        <v>9.1790000000000003</v>
      </c>
      <c r="H4241" s="25">
        <v>2020</v>
      </c>
      <c r="I4241" s="25">
        <v>462214915</v>
      </c>
      <c r="J4241" s="25">
        <v>472380740</v>
      </c>
      <c r="K4241" s="25">
        <v>1447.5</v>
      </c>
      <c r="L4241" s="25">
        <v>4518782</v>
      </c>
      <c r="M4241" s="25">
        <v>9.7764000000000006</v>
      </c>
      <c r="N4241" s="25">
        <v>409956</v>
      </c>
      <c r="O4241" s="25">
        <v>0.86785000000000001</v>
      </c>
      <c r="P4241" s="25">
        <v>0</v>
      </c>
      <c r="Q4241" s="25">
        <v>0</v>
      </c>
      <c r="R4241" s="25">
        <v>535306</v>
      </c>
      <c r="S4241" s="25">
        <v>1.1581300000000001</v>
      </c>
      <c r="T4241" s="25">
        <v>104260</v>
      </c>
      <c r="U4241" s="25">
        <v>0.22559999999999999</v>
      </c>
      <c r="V4241" s="25">
        <v>639566</v>
      </c>
      <c r="W4241" s="25">
        <v>1.3836999999999999</v>
      </c>
      <c r="X4241" s="25">
        <v>0</v>
      </c>
      <c r="Y4241" s="25">
        <v>0</v>
      </c>
      <c r="Z4241" s="25">
        <v>5568304</v>
      </c>
      <c r="AA4241" s="25">
        <v>12.027900000000001</v>
      </c>
      <c r="AB4241" s="25">
        <v>650000</v>
      </c>
      <c r="AC4241" s="25">
        <v>1.4062699999999999</v>
      </c>
      <c r="AD4241" s="25">
        <v>0</v>
      </c>
      <c r="AE4241" s="25">
        <v>0</v>
      </c>
      <c r="AF4241" s="25">
        <v>162002</v>
      </c>
      <c r="AG4241" s="25">
        <v>0.34294999999999998</v>
      </c>
      <c r="AH4241" s="25">
        <v>155886</v>
      </c>
      <c r="AI4241" s="25">
        <v>0.33</v>
      </c>
      <c r="AJ4241" s="25">
        <v>0</v>
      </c>
      <c r="AK4241" s="25">
        <v>0</v>
      </c>
      <c r="AL4241" s="25">
        <v>1011372</v>
      </c>
      <c r="AM4241" s="25">
        <v>2.4524300000000001</v>
      </c>
      <c r="AN4241" s="25">
        <v>6701352</v>
      </c>
      <c r="AO4241" s="25">
        <v>16.5596</v>
      </c>
      <c r="AQ4241">
        <f t="shared" si="133"/>
        <v>1.3836999999999999</v>
      </c>
    </row>
    <row r="4242" spans="1:43" x14ac:dyDescent="0.2">
      <c r="A4242" t="str">
        <f t="shared" si="132"/>
        <v>2020_1576</v>
      </c>
      <c r="C4242" s="25">
        <v>4240</v>
      </c>
      <c r="D4242" s="25">
        <v>1576</v>
      </c>
      <c r="E4242" s="25">
        <v>1576</v>
      </c>
      <c r="F4242" s="25" t="s">
        <v>77</v>
      </c>
      <c r="G4242" s="25">
        <v>9.3170000000000002</v>
      </c>
      <c r="H4242" s="25">
        <v>2020</v>
      </c>
      <c r="I4242" s="25">
        <v>986121394</v>
      </c>
      <c r="J4242" s="25">
        <v>1117522121</v>
      </c>
      <c r="K4242" s="25">
        <v>2933.1</v>
      </c>
      <c r="L4242" s="25">
        <v>9080505</v>
      </c>
      <c r="M4242" s="25">
        <v>9.2082999999999995</v>
      </c>
      <c r="N4242" s="25">
        <v>1476753</v>
      </c>
      <c r="O4242" s="25">
        <v>1.32145</v>
      </c>
      <c r="P4242" s="25">
        <v>0</v>
      </c>
      <c r="Q4242" s="25">
        <v>0</v>
      </c>
      <c r="R4242" s="25">
        <v>411566</v>
      </c>
      <c r="S4242" s="25">
        <v>0.41736000000000001</v>
      </c>
      <c r="T4242" s="25">
        <v>0</v>
      </c>
      <c r="U4242" s="25">
        <v>0</v>
      </c>
      <c r="V4242" s="25">
        <v>411566</v>
      </c>
      <c r="W4242" s="25">
        <v>0.41739999999999999</v>
      </c>
      <c r="X4242" s="25">
        <v>0</v>
      </c>
      <c r="Y4242" s="25">
        <v>0</v>
      </c>
      <c r="Z4242" s="25">
        <v>10968824</v>
      </c>
      <c r="AA4242" s="25">
        <v>10.947100000000001</v>
      </c>
      <c r="AB4242" s="25">
        <v>1000000</v>
      </c>
      <c r="AC4242" s="25">
        <v>1.01407</v>
      </c>
      <c r="AD4242" s="25">
        <v>0</v>
      </c>
      <c r="AE4242" s="25">
        <v>0</v>
      </c>
      <c r="AF4242" s="25">
        <v>1497480</v>
      </c>
      <c r="AG4242" s="25">
        <v>1.34</v>
      </c>
      <c r="AH4242" s="25">
        <v>368782</v>
      </c>
      <c r="AI4242" s="25">
        <v>0.33</v>
      </c>
      <c r="AJ4242" s="25">
        <v>0</v>
      </c>
      <c r="AK4242" s="25">
        <v>0</v>
      </c>
      <c r="AL4242" s="25">
        <v>4675430</v>
      </c>
      <c r="AM4242" s="25">
        <v>4.05</v>
      </c>
      <c r="AN4242" s="25">
        <v>18510497</v>
      </c>
      <c r="AO4242" s="25">
        <v>17.6812</v>
      </c>
      <c r="AQ4242">
        <f t="shared" si="133"/>
        <v>0.41739999999999999</v>
      </c>
    </row>
    <row r="4243" spans="1:43" x14ac:dyDescent="0.2">
      <c r="A4243" t="str">
        <f t="shared" si="132"/>
        <v>2020_1602</v>
      </c>
      <c r="C4243" s="25">
        <v>4241</v>
      </c>
      <c r="D4243" s="25">
        <v>1602</v>
      </c>
      <c r="E4243" s="25">
        <v>1602</v>
      </c>
      <c r="F4243" s="25" t="s">
        <v>78</v>
      </c>
      <c r="G4243" s="25">
        <v>2.1240000000000001</v>
      </c>
      <c r="H4243" s="25">
        <v>2020</v>
      </c>
      <c r="I4243" s="25">
        <v>145323514</v>
      </c>
      <c r="J4243" s="25">
        <v>145323514</v>
      </c>
      <c r="K4243" s="25">
        <v>508.4</v>
      </c>
      <c r="L4243" s="25">
        <v>1422346</v>
      </c>
      <c r="M4243" s="25">
        <v>9.7873999999999999</v>
      </c>
      <c r="N4243" s="25">
        <v>184174</v>
      </c>
      <c r="O4243" s="25">
        <v>1.2673399999999999</v>
      </c>
      <c r="P4243" s="25">
        <v>0</v>
      </c>
      <c r="Q4243" s="25">
        <v>0</v>
      </c>
      <c r="R4243" s="25">
        <v>0</v>
      </c>
      <c r="S4243" s="25">
        <v>0</v>
      </c>
      <c r="T4243" s="25">
        <v>0</v>
      </c>
      <c r="U4243" s="25">
        <v>0</v>
      </c>
      <c r="V4243" s="25">
        <v>0</v>
      </c>
      <c r="W4243" s="25">
        <v>0</v>
      </c>
      <c r="X4243" s="25">
        <v>0</v>
      </c>
      <c r="Y4243" s="25">
        <v>0</v>
      </c>
      <c r="Z4243" s="25">
        <v>1606520</v>
      </c>
      <c r="AA4243" s="25">
        <v>11.0548</v>
      </c>
      <c r="AB4243" s="25">
        <v>83000</v>
      </c>
      <c r="AC4243" s="25">
        <v>0.57113999999999998</v>
      </c>
      <c r="AD4243" s="25">
        <v>0</v>
      </c>
      <c r="AE4243" s="25">
        <v>0</v>
      </c>
      <c r="AF4243" s="25">
        <v>0</v>
      </c>
      <c r="AG4243" s="25">
        <v>0</v>
      </c>
      <c r="AH4243" s="25">
        <v>47957</v>
      </c>
      <c r="AI4243" s="25">
        <v>0.33</v>
      </c>
      <c r="AJ4243" s="25">
        <v>0</v>
      </c>
      <c r="AK4243" s="25">
        <v>0</v>
      </c>
      <c r="AL4243" s="25">
        <v>588560</v>
      </c>
      <c r="AM4243" s="25">
        <v>4.05</v>
      </c>
      <c r="AN4243" s="25">
        <v>2326038</v>
      </c>
      <c r="AO4243" s="25">
        <v>16.0059</v>
      </c>
      <c r="AQ4243">
        <f t="shared" si="133"/>
        <v>0</v>
      </c>
    </row>
    <row r="4244" spans="1:43" x14ac:dyDescent="0.2">
      <c r="A4244" t="str">
        <f t="shared" si="132"/>
        <v>2020_1611</v>
      </c>
      <c r="C4244" s="25">
        <v>4242</v>
      </c>
      <c r="D4244" s="25">
        <v>1611</v>
      </c>
      <c r="E4244" s="25">
        <v>1611</v>
      </c>
      <c r="F4244" s="25" t="s">
        <v>79</v>
      </c>
      <c r="G4244" s="25">
        <v>97.105000000000004</v>
      </c>
      <c r="H4244" s="25">
        <v>2020</v>
      </c>
      <c r="I4244" s="25">
        <v>4598785652</v>
      </c>
      <c r="J4244" s="25">
        <v>4736330318</v>
      </c>
      <c r="K4244" s="25">
        <v>15053.7</v>
      </c>
      <c r="L4244" s="25">
        <v>45895936</v>
      </c>
      <c r="M4244" s="25">
        <v>9.98</v>
      </c>
      <c r="N4244" s="25">
        <v>7304476</v>
      </c>
      <c r="O4244" s="25">
        <v>1.5422199999999999</v>
      </c>
      <c r="P4244" s="25">
        <v>0</v>
      </c>
      <c r="Q4244" s="25">
        <v>0</v>
      </c>
      <c r="R4244" s="25">
        <v>2448420</v>
      </c>
      <c r="S4244" s="25">
        <v>0.53241000000000005</v>
      </c>
      <c r="T4244" s="25">
        <v>4600000</v>
      </c>
      <c r="U4244" s="25">
        <v>1.0003</v>
      </c>
      <c r="V4244" s="25">
        <v>7048420</v>
      </c>
      <c r="W4244" s="25">
        <v>1.5327</v>
      </c>
      <c r="X4244" s="25">
        <v>0</v>
      </c>
      <c r="Y4244" s="25">
        <v>0</v>
      </c>
      <c r="Z4244" s="25">
        <v>60248832</v>
      </c>
      <c r="AA4244" s="25">
        <v>13.0549</v>
      </c>
      <c r="AB4244" s="25">
        <v>2500000</v>
      </c>
      <c r="AC4244" s="25">
        <v>0.54361999999999999</v>
      </c>
      <c r="AD4244" s="25">
        <v>0</v>
      </c>
      <c r="AE4244" s="25">
        <v>0</v>
      </c>
      <c r="AF4244" s="25">
        <v>6346683</v>
      </c>
      <c r="AG4244" s="25">
        <v>1.34</v>
      </c>
      <c r="AH4244" s="25">
        <v>1562989</v>
      </c>
      <c r="AI4244" s="25">
        <v>0.33</v>
      </c>
      <c r="AJ4244" s="25">
        <v>0</v>
      </c>
      <c r="AK4244" s="25">
        <v>0</v>
      </c>
      <c r="AL4244" s="25">
        <v>0</v>
      </c>
      <c r="AM4244" s="25">
        <v>0</v>
      </c>
      <c r="AN4244" s="25">
        <v>70658475</v>
      </c>
      <c r="AO4244" s="25">
        <v>15.2685</v>
      </c>
      <c r="AQ4244">
        <f t="shared" si="133"/>
        <v>1.5327</v>
      </c>
    </row>
    <row r="4245" spans="1:43" x14ac:dyDescent="0.2">
      <c r="A4245" t="str">
        <f t="shared" si="132"/>
        <v>2020_1619</v>
      </c>
      <c r="C4245" s="25">
        <v>4243</v>
      </c>
      <c r="D4245" s="25">
        <v>1619</v>
      </c>
      <c r="E4245" s="25">
        <v>1619</v>
      </c>
      <c r="F4245" s="25" t="s">
        <v>80</v>
      </c>
      <c r="G4245" s="25">
        <v>6.2869999999999999</v>
      </c>
      <c r="H4245" s="25">
        <v>2020</v>
      </c>
      <c r="I4245" s="25">
        <v>359593990</v>
      </c>
      <c r="J4245" s="25">
        <v>361674990</v>
      </c>
      <c r="K4245" s="25">
        <v>1153.8</v>
      </c>
      <c r="L4245" s="25">
        <v>3343152</v>
      </c>
      <c r="M4245" s="25">
        <v>9.2970000000000006</v>
      </c>
      <c r="N4245" s="25">
        <v>500536</v>
      </c>
      <c r="O4245" s="25">
        <v>1.3839399999999999</v>
      </c>
      <c r="P4245" s="25">
        <v>0</v>
      </c>
      <c r="Q4245" s="25">
        <v>0</v>
      </c>
      <c r="R4245" s="25">
        <v>366819</v>
      </c>
      <c r="S4245" s="25">
        <v>1.0200899999999999</v>
      </c>
      <c r="T4245" s="25">
        <v>154737</v>
      </c>
      <c r="U4245" s="25">
        <v>0.43030000000000002</v>
      </c>
      <c r="V4245" s="25">
        <v>521556</v>
      </c>
      <c r="W4245" s="25">
        <v>1.4503999999999999</v>
      </c>
      <c r="X4245" s="25">
        <v>0</v>
      </c>
      <c r="Y4245" s="25">
        <v>0</v>
      </c>
      <c r="Z4245" s="25">
        <v>4365244</v>
      </c>
      <c r="AA4245" s="25">
        <v>12.131399999999999</v>
      </c>
      <c r="AB4245" s="25">
        <v>225000</v>
      </c>
      <c r="AC4245" s="25">
        <v>0.62570999999999999</v>
      </c>
      <c r="AD4245" s="25">
        <v>0</v>
      </c>
      <c r="AE4245" s="25">
        <v>0</v>
      </c>
      <c r="AF4245" s="25">
        <v>0</v>
      </c>
      <c r="AG4245" s="25">
        <v>0</v>
      </c>
      <c r="AH4245" s="25">
        <v>119353</v>
      </c>
      <c r="AI4245" s="25">
        <v>0.33</v>
      </c>
      <c r="AJ4245" s="25">
        <v>0</v>
      </c>
      <c r="AK4245" s="25">
        <v>0</v>
      </c>
      <c r="AL4245" s="25">
        <v>969038</v>
      </c>
      <c r="AM4245" s="25">
        <v>2.6793100000000001</v>
      </c>
      <c r="AN4245" s="25">
        <v>5678638</v>
      </c>
      <c r="AO4245" s="25">
        <v>15.766400000000001</v>
      </c>
      <c r="AQ4245">
        <f t="shared" si="133"/>
        <v>1.4503999999999999</v>
      </c>
    </row>
    <row r="4246" spans="1:43" x14ac:dyDescent="0.2">
      <c r="A4246" t="str">
        <f t="shared" si="132"/>
        <v>2020_1638</v>
      </c>
      <c r="C4246" s="25">
        <v>4244</v>
      </c>
      <c r="D4246" s="25">
        <v>1638</v>
      </c>
      <c r="E4246" s="25">
        <v>1638</v>
      </c>
      <c r="F4246" s="25" t="s">
        <v>726</v>
      </c>
      <c r="G4246" s="25">
        <v>5.9580000000000002</v>
      </c>
      <c r="H4246" s="25">
        <v>2020</v>
      </c>
      <c r="I4246" s="25">
        <v>818810739</v>
      </c>
      <c r="J4246" s="25">
        <v>823401085</v>
      </c>
      <c r="K4246" s="25">
        <v>1626.1</v>
      </c>
      <c r="L4246" s="25">
        <v>6324197</v>
      </c>
      <c r="M4246" s="25">
        <v>7.7236000000000002</v>
      </c>
      <c r="N4246" s="25">
        <v>31764</v>
      </c>
      <c r="O4246" s="25">
        <v>3.8580000000000003E-2</v>
      </c>
      <c r="P4246" s="25">
        <v>0</v>
      </c>
      <c r="Q4246" s="25">
        <v>0</v>
      </c>
      <c r="R4246" s="25">
        <v>415114</v>
      </c>
      <c r="S4246" s="25">
        <v>0.50697000000000003</v>
      </c>
      <c r="T4246" s="25">
        <v>109886</v>
      </c>
      <c r="U4246" s="25">
        <v>0.13420000000000001</v>
      </c>
      <c r="V4246" s="25">
        <v>525000</v>
      </c>
      <c r="W4246" s="25">
        <v>0.64119999999999999</v>
      </c>
      <c r="X4246" s="25">
        <v>0</v>
      </c>
      <c r="Y4246" s="25">
        <v>0</v>
      </c>
      <c r="Z4246" s="25">
        <v>6880961</v>
      </c>
      <c r="AA4246" s="25">
        <v>8.5523000000000007</v>
      </c>
      <c r="AB4246" s="25">
        <v>425000</v>
      </c>
      <c r="AC4246" s="25">
        <v>0.51905000000000001</v>
      </c>
      <c r="AD4246" s="25">
        <v>0</v>
      </c>
      <c r="AE4246" s="25">
        <v>0</v>
      </c>
      <c r="AF4246" s="25">
        <v>1103357</v>
      </c>
      <c r="AG4246" s="25">
        <v>1.34</v>
      </c>
      <c r="AH4246" s="25">
        <v>271722</v>
      </c>
      <c r="AI4246" s="25">
        <v>0.33</v>
      </c>
      <c r="AJ4246" s="25">
        <v>0</v>
      </c>
      <c r="AK4246" s="25">
        <v>0</v>
      </c>
      <c r="AL4246" s="25">
        <v>1274038</v>
      </c>
      <c r="AM4246" s="25">
        <v>1.5472900000000001</v>
      </c>
      <c r="AN4246" s="25">
        <v>8089368</v>
      </c>
      <c r="AO4246" s="25">
        <v>12.288600000000001</v>
      </c>
      <c r="AQ4246">
        <f t="shared" si="133"/>
        <v>0.64119999999999999</v>
      </c>
    </row>
    <row r="4247" spans="1:43" x14ac:dyDescent="0.2">
      <c r="A4247" t="str">
        <f t="shared" si="132"/>
        <v>2020_1675</v>
      </c>
      <c r="C4247" s="25">
        <v>4245</v>
      </c>
      <c r="D4247" s="25">
        <v>1675</v>
      </c>
      <c r="E4247" s="25">
        <v>1675</v>
      </c>
      <c r="F4247" s="25" t="s">
        <v>81</v>
      </c>
      <c r="G4247" s="25">
        <v>0.97299999999999998</v>
      </c>
      <c r="H4247" s="25">
        <v>2020</v>
      </c>
      <c r="I4247" s="25">
        <v>96877590</v>
      </c>
      <c r="J4247" s="25">
        <v>96877590</v>
      </c>
      <c r="K4247" s="25">
        <v>205.5</v>
      </c>
      <c r="L4247" s="25">
        <v>726009</v>
      </c>
      <c r="M4247" s="25">
        <v>7.4941000000000004</v>
      </c>
      <c r="N4247" s="25">
        <v>46532</v>
      </c>
      <c r="O4247" s="25">
        <v>0.48032000000000002</v>
      </c>
      <c r="P4247" s="25">
        <v>351859</v>
      </c>
      <c r="Q4247" s="25">
        <v>3.6320000000000001</v>
      </c>
      <c r="R4247" s="25">
        <v>0</v>
      </c>
      <c r="S4247" s="25">
        <v>0</v>
      </c>
      <c r="T4247" s="25">
        <v>0</v>
      </c>
      <c r="U4247" s="25">
        <v>0</v>
      </c>
      <c r="V4247" s="25">
        <v>0</v>
      </c>
      <c r="W4247" s="25">
        <v>0</v>
      </c>
      <c r="X4247" s="25">
        <v>145000</v>
      </c>
      <c r="Y4247" s="25">
        <v>1.4967299999999999</v>
      </c>
      <c r="Z4247" s="25">
        <v>979400</v>
      </c>
      <c r="AA4247" s="25">
        <v>10.1097</v>
      </c>
      <c r="AB4247" s="25">
        <v>47500</v>
      </c>
      <c r="AC4247" s="25">
        <v>0.49031000000000002</v>
      </c>
      <c r="AD4247" s="25">
        <v>0</v>
      </c>
      <c r="AE4247" s="25">
        <v>0</v>
      </c>
      <c r="AF4247" s="25">
        <v>33907</v>
      </c>
      <c r="AG4247" s="25">
        <v>0.35</v>
      </c>
      <c r="AH4247" s="25">
        <v>31970</v>
      </c>
      <c r="AI4247" s="25">
        <v>0.33</v>
      </c>
      <c r="AJ4247" s="25">
        <v>0</v>
      </c>
      <c r="AK4247" s="25">
        <v>0</v>
      </c>
      <c r="AL4247" s="25">
        <v>0</v>
      </c>
      <c r="AM4247" s="25">
        <v>0</v>
      </c>
      <c r="AN4247" s="25">
        <v>1092777</v>
      </c>
      <c r="AO4247" s="25">
        <v>11.28</v>
      </c>
      <c r="AQ4247">
        <f t="shared" si="133"/>
        <v>-1.4967299999999999</v>
      </c>
    </row>
    <row r="4248" spans="1:43" x14ac:dyDescent="0.2">
      <c r="A4248" t="str">
        <f t="shared" si="132"/>
        <v>2020_1701</v>
      </c>
      <c r="C4248" s="25">
        <v>4246</v>
      </c>
      <c r="D4248" s="25">
        <v>1701</v>
      </c>
      <c r="E4248" s="25">
        <v>1701</v>
      </c>
      <c r="F4248" s="25" t="s">
        <v>82</v>
      </c>
      <c r="G4248" s="25">
        <v>14.723000000000001</v>
      </c>
      <c r="H4248" s="25">
        <v>2020</v>
      </c>
      <c r="I4248" s="25">
        <v>423555083</v>
      </c>
      <c r="J4248" s="25">
        <v>428210773</v>
      </c>
      <c r="K4248" s="25">
        <v>2170.1999999999998</v>
      </c>
      <c r="L4248" s="25">
        <v>4242018</v>
      </c>
      <c r="M4248" s="25">
        <v>10.0153</v>
      </c>
      <c r="N4248" s="25">
        <v>334786</v>
      </c>
      <c r="O4248" s="25">
        <v>0.78183000000000002</v>
      </c>
      <c r="P4248" s="25">
        <v>0</v>
      </c>
      <c r="Q4248" s="25">
        <v>0</v>
      </c>
      <c r="R4248" s="25">
        <v>0</v>
      </c>
      <c r="S4248" s="25">
        <v>0</v>
      </c>
      <c r="T4248" s="25">
        <v>440000</v>
      </c>
      <c r="U4248" s="25">
        <v>1.0387999999999999</v>
      </c>
      <c r="V4248" s="25">
        <v>440000</v>
      </c>
      <c r="W4248" s="25">
        <v>1.0387999999999999</v>
      </c>
      <c r="X4248" s="25">
        <v>0</v>
      </c>
      <c r="Y4248" s="25">
        <v>0</v>
      </c>
      <c r="Z4248" s="25">
        <v>5016804</v>
      </c>
      <c r="AA4248" s="25">
        <v>11.835900000000001</v>
      </c>
      <c r="AB4248" s="25">
        <v>300000</v>
      </c>
      <c r="AC4248" s="25">
        <v>0.70828999999999998</v>
      </c>
      <c r="AD4248" s="25">
        <v>0</v>
      </c>
      <c r="AE4248" s="25">
        <v>0</v>
      </c>
      <c r="AF4248" s="25">
        <v>0</v>
      </c>
      <c r="AG4248" s="25">
        <v>0</v>
      </c>
      <c r="AH4248" s="25">
        <v>141310</v>
      </c>
      <c r="AI4248" s="25">
        <v>0.33</v>
      </c>
      <c r="AJ4248" s="25">
        <v>0</v>
      </c>
      <c r="AK4248" s="25">
        <v>0</v>
      </c>
      <c r="AL4248" s="25">
        <v>338019</v>
      </c>
      <c r="AM4248" s="25">
        <v>0.78937999999999997</v>
      </c>
      <c r="AN4248" s="25">
        <v>5796135</v>
      </c>
      <c r="AO4248" s="25">
        <v>13.663600000000001</v>
      </c>
      <c r="AQ4248">
        <f t="shared" si="133"/>
        <v>1.0387999999999999</v>
      </c>
    </row>
    <row r="4249" spans="1:43" x14ac:dyDescent="0.2">
      <c r="A4249" t="str">
        <f t="shared" si="132"/>
        <v>2020_1719</v>
      </c>
      <c r="C4249" s="25">
        <v>4247</v>
      </c>
      <c r="D4249" s="25">
        <v>1719</v>
      </c>
      <c r="E4249" s="25">
        <v>1719</v>
      </c>
      <c r="F4249" s="25" t="s">
        <v>83</v>
      </c>
      <c r="G4249" s="25">
        <v>2.2629999999999999</v>
      </c>
      <c r="H4249" s="25">
        <v>2020</v>
      </c>
      <c r="I4249" s="25">
        <v>237403006</v>
      </c>
      <c r="J4249" s="25">
        <v>250424124</v>
      </c>
      <c r="K4249" s="25">
        <v>778.5</v>
      </c>
      <c r="L4249" s="25">
        <v>2140067</v>
      </c>
      <c r="M4249" s="25">
        <v>9.0145</v>
      </c>
      <c r="N4249" s="25">
        <v>160446</v>
      </c>
      <c r="O4249" s="25">
        <v>0.64070000000000005</v>
      </c>
      <c r="P4249" s="25">
        <v>0</v>
      </c>
      <c r="Q4249" s="25">
        <v>0</v>
      </c>
      <c r="R4249" s="25">
        <v>0</v>
      </c>
      <c r="S4249" s="25">
        <v>0</v>
      </c>
      <c r="T4249" s="25">
        <v>0</v>
      </c>
      <c r="U4249" s="25">
        <v>0</v>
      </c>
      <c r="V4249" s="25">
        <v>0</v>
      </c>
      <c r="W4249" s="25">
        <v>0</v>
      </c>
      <c r="X4249" s="25">
        <v>0</v>
      </c>
      <c r="Y4249" s="25">
        <v>0</v>
      </c>
      <c r="Z4249" s="25">
        <v>2300513</v>
      </c>
      <c r="AA4249" s="25">
        <v>9.6552000000000007</v>
      </c>
      <c r="AB4249" s="25">
        <v>117054</v>
      </c>
      <c r="AC4249" s="25">
        <v>0.49306</v>
      </c>
      <c r="AD4249" s="25">
        <v>0</v>
      </c>
      <c r="AE4249" s="25">
        <v>0</v>
      </c>
      <c r="AF4249" s="25">
        <v>335568</v>
      </c>
      <c r="AG4249" s="25">
        <v>1.34</v>
      </c>
      <c r="AH4249" s="25">
        <v>82640</v>
      </c>
      <c r="AI4249" s="25">
        <v>0.33</v>
      </c>
      <c r="AJ4249" s="25">
        <v>0</v>
      </c>
      <c r="AK4249" s="25">
        <v>0</v>
      </c>
      <c r="AL4249" s="25">
        <v>672941</v>
      </c>
      <c r="AM4249" s="25">
        <v>2.6872099999999999</v>
      </c>
      <c r="AN4249" s="25">
        <v>3508718</v>
      </c>
      <c r="AO4249" s="25">
        <v>14.5055</v>
      </c>
      <c r="AQ4249">
        <f t="shared" si="133"/>
        <v>0</v>
      </c>
    </row>
    <row r="4250" spans="1:43" x14ac:dyDescent="0.2">
      <c r="A4250" t="str">
        <f t="shared" si="132"/>
        <v>2020_1737</v>
      </c>
      <c r="C4250" s="25">
        <v>4248</v>
      </c>
      <c r="D4250" s="25">
        <v>1737</v>
      </c>
      <c r="E4250" s="25">
        <v>1737</v>
      </c>
      <c r="F4250" s="25" t="s">
        <v>922</v>
      </c>
      <c r="G4250" s="25">
        <v>234.87100000000001</v>
      </c>
      <c r="H4250" s="25">
        <v>2020</v>
      </c>
      <c r="I4250" s="25">
        <v>7715762964</v>
      </c>
      <c r="J4250" s="25">
        <v>8589317667</v>
      </c>
      <c r="K4250" s="25">
        <v>32788.800000000003</v>
      </c>
      <c r="L4250" s="25">
        <v>79099527</v>
      </c>
      <c r="M4250" s="25">
        <v>10.2517</v>
      </c>
      <c r="N4250" s="25">
        <v>14031502</v>
      </c>
      <c r="O4250" s="25">
        <v>1.6335999999999999</v>
      </c>
      <c r="P4250" s="25">
        <v>0</v>
      </c>
      <c r="Q4250" s="25">
        <v>0</v>
      </c>
      <c r="R4250" s="25">
        <v>29525000</v>
      </c>
      <c r="S4250" s="25">
        <v>3.8265799999999999</v>
      </c>
      <c r="T4250" s="25">
        <v>0</v>
      </c>
      <c r="U4250" s="25">
        <v>0</v>
      </c>
      <c r="V4250" s="25">
        <v>29525000</v>
      </c>
      <c r="W4250" s="25">
        <v>3.8266</v>
      </c>
      <c r="X4250" s="25">
        <v>0</v>
      </c>
      <c r="Y4250" s="25">
        <v>0</v>
      </c>
      <c r="Z4250" s="25">
        <v>122656029</v>
      </c>
      <c r="AA4250" s="25">
        <v>15.7119</v>
      </c>
      <c r="AB4250" s="25">
        <v>13888400</v>
      </c>
      <c r="AC4250" s="25">
        <v>1.8</v>
      </c>
      <c r="AD4250" s="25">
        <v>0</v>
      </c>
      <c r="AE4250" s="25">
        <v>0</v>
      </c>
      <c r="AF4250" s="25">
        <v>5411270</v>
      </c>
      <c r="AG4250" s="25">
        <v>0.63</v>
      </c>
      <c r="AH4250" s="25">
        <v>2834475</v>
      </c>
      <c r="AI4250" s="25">
        <v>0.33</v>
      </c>
      <c r="AJ4250" s="25">
        <v>1041628</v>
      </c>
      <c r="AK4250" s="25">
        <v>0.13500000000000001</v>
      </c>
      <c r="AL4250" s="25">
        <v>0</v>
      </c>
      <c r="AM4250" s="25">
        <v>0</v>
      </c>
      <c r="AN4250" s="25">
        <v>145831772</v>
      </c>
      <c r="AO4250" s="25">
        <v>18.6069</v>
      </c>
      <c r="AQ4250">
        <f t="shared" si="133"/>
        <v>3.8266</v>
      </c>
    </row>
    <row r="4251" spans="1:43" x14ac:dyDescent="0.2">
      <c r="A4251" t="str">
        <f t="shared" si="132"/>
        <v>2020_1782</v>
      </c>
      <c r="C4251" s="25">
        <v>4249</v>
      </c>
      <c r="D4251" s="25">
        <v>1782</v>
      </c>
      <c r="E4251" s="25">
        <v>1782</v>
      </c>
      <c r="F4251" s="25" t="s">
        <v>85</v>
      </c>
      <c r="G4251" s="25">
        <v>0.65500000000000003</v>
      </c>
      <c r="H4251" s="25">
        <v>2020</v>
      </c>
      <c r="I4251" s="25">
        <v>44084893</v>
      </c>
      <c r="J4251" s="25">
        <v>44084893</v>
      </c>
      <c r="K4251" s="25">
        <v>103</v>
      </c>
      <c r="L4251" s="25">
        <v>394996</v>
      </c>
      <c r="M4251" s="25">
        <v>8.9598999999999993</v>
      </c>
      <c r="N4251" s="25">
        <v>36222</v>
      </c>
      <c r="O4251" s="25">
        <v>0.82164000000000004</v>
      </c>
      <c r="P4251" s="25">
        <v>0</v>
      </c>
      <c r="Q4251" s="25">
        <v>0</v>
      </c>
      <c r="R4251" s="25">
        <v>55861</v>
      </c>
      <c r="S4251" s="25">
        <v>1.26712</v>
      </c>
      <c r="T4251" s="25">
        <v>0</v>
      </c>
      <c r="U4251" s="25">
        <v>0</v>
      </c>
      <c r="V4251" s="25">
        <v>55861</v>
      </c>
      <c r="W4251" s="25">
        <v>1.2670999999999999</v>
      </c>
      <c r="X4251" s="25">
        <v>0</v>
      </c>
      <c r="Y4251" s="25">
        <v>0</v>
      </c>
      <c r="Z4251" s="25">
        <v>487079</v>
      </c>
      <c r="AA4251" s="25">
        <v>11.0487</v>
      </c>
      <c r="AB4251" s="25">
        <v>180000</v>
      </c>
      <c r="AC4251" s="25">
        <v>4.0830299999999999</v>
      </c>
      <c r="AD4251" s="25">
        <v>0</v>
      </c>
      <c r="AE4251" s="25">
        <v>0</v>
      </c>
      <c r="AF4251" s="25">
        <v>59074</v>
      </c>
      <c r="AG4251" s="25">
        <v>1.34</v>
      </c>
      <c r="AH4251" s="25">
        <v>14548</v>
      </c>
      <c r="AI4251" s="25">
        <v>0.33</v>
      </c>
      <c r="AJ4251" s="25">
        <v>0</v>
      </c>
      <c r="AK4251" s="25">
        <v>0</v>
      </c>
      <c r="AL4251" s="25">
        <v>0</v>
      </c>
      <c r="AM4251" s="25">
        <v>0</v>
      </c>
      <c r="AN4251" s="25">
        <v>740701</v>
      </c>
      <c r="AO4251" s="25">
        <v>16.8017</v>
      </c>
      <c r="AQ4251">
        <f t="shared" si="133"/>
        <v>1.2670999999999999</v>
      </c>
    </row>
    <row r="4252" spans="1:43" x14ac:dyDescent="0.2">
      <c r="A4252" t="str">
        <f t="shared" si="132"/>
        <v>2020_1791</v>
      </c>
      <c r="C4252" s="25">
        <v>4250</v>
      </c>
      <c r="D4252" s="25">
        <v>1791</v>
      </c>
      <c r="E4252" s="25">
        <v>1791</v>
      </c>
      <c r="F4252" s="25" t="s">
        <v>86</v>
      </c>
      <c r="G4252" s="25">
        <v>3.246</v>
      </c>
      <c r="H4252" s="25">
        <v>2020</v>
      </c>
      <c r="I4252" s="25">
        <v>280857338</v>
      </c>
      <c r="J4252" s="25">
        <v>293705171</v>
      </c>
      <c r="K4252" s="25">
        <v>867.7</v>
      </c>
      <c r="L4252" s="25">
        <v>2592565</v>
      </c>
      <c r="M4252" s="25">
        <v>9.2309000000000001</v>
      </c>
      <c r="N4252" s="25">
        <v>74205</v>
      </c>
      <c r="O4252" s="25">
        <v>0.25264999999999999</v>
      </c>
      <c r="P4252" s="25">
        <v>0</v>
      </c>
      <c r="Q4252" s="25">
        <v>0</v>
      </c>
      <c r="R4252" s="25">
        <v>0</v>
      </c>
      <c r="S4252" s="25">
        <v>0</v>
      </c>
      <c r="T4252" s="25">
        <v>0</v>
      </c>
      <c r="U4252" s="25">
        <v>0</v>
      </c>
      <c r="V4252" s="25">
        <v>0</v>
      </c>
      <c r="W4252" s="25">
        <v>0</v>
      </c>
      <c r="X4252" s="25">
        <v>0</v>
      </c>
      <c r="Y4252" s="25">
        <v>0</v>
      </c>
      <c r="Z4252" s="25">
        <v>2666770</v>
      </c>
      <c r="AA4252" s="25">
        <v>9.4835999999999991</v>
      </c>
      <c r="AB4252" s="25">
        <v>260000</v>
      </c>
      <c r="AC4252" s="25">
        <v>0.92574000000000001</v>
      </c>
      <c r="AD4252" s="25">
        <v>0</v>
      </c>
      <c r="AE4252" s="25">
        <v>0</v>
      </c>
      <c r="AF4252" s="25">
        <v>146853</v>
      </c>
      <c r="AG4252" s="25">
        <v>0.5</v>
      </c>
      <c r="AH4252" s="25">
        <v>96923</v>
      </c>
      <c r="AI4252" s="25">
        <v>0.33</v>
      </c>
      <c r="AJ4252" s="25">
        <v>0</v>
      </c>
      <c r="AK4252" s="25">
        <v>0</v>
      </c>
      <c r="AL4252" s="25">
        <v>282006</v>
      </c>
      <c r="AM4252" s="25">
        <v>0.96016999999999997</v>
      </c>
      <c r="AN4252" s="25">
        <v>3452555</v>
      </c>
      <c r="AO4252" s="25">
        <v>12.1995</v>
      </c>
      <c r="AQ4252">
        <f t="shared" si="133"/>
        <v>0</v>
      </c>
    </row>
    <row r="4253" spans="1:43" x14ac:dyDescent="0.2">
      <c r="A4253" t="str">
        <f t="shared" si="132"/>
        <v>2020_1863</v>
      </c>
      <c r="C4253" s="25">
        <v>4251</v>
      </c>
      <c r="D4253" s="25">
        <v>1863</v>
      </c>
      <c r="E4253" s="25">
        <v>1863</v>
      </c>
      <c r="F4253" s="25" t="s">
        <v>87</v>
      </c>
      <c r="G4253" s="25">
        <v>52.412999999999997</v>
      </c>
      <c r="H4253" s="25">
        <v>2020</v>
      </c>
      <c r="I4253" s="25">
        <v>3728213143</v>
      </c>
      <c r="J4253" s="25">
        <v>4139744070</v>
      </c>
      <c r="K4253" s="25">
        <v>10429.799999999999</v>
      </c>
      <c r="L4253" s="25">
        <v>34740198</v>
      </c>
      <c r="M4253" s="25">
        <v>9.3181999999999992</v>
      </c>
      <c r="N4253" s="25">
        <v>5365272</v>
      </c>
      <c r="O4253" s="25">
        <v>1.2960400000000001</v>
      </c>
      <c r="P4253" s="25">
        <v>0</v>
      </c>
      <c r="Q4253" s="25">
        <v>0</v>
      </c>
      <c r="R4253" s="25">
        <v>5050369</v>
      </c>
      <c r="S4253" s="25">
        <v>1.3546400000000001</v>
      </c>
      <c r="T4253" s="25">
        <v>3000000</v>
      </c>
      <c r="U4253" s="25">
        <v>0.80469999999999997</v>
      </c>
      <c r="V4253" s="25">
        <v>8050369</v>
      </c>
      <c r="W4253" s="25">
        <v>2.1593</v>
      </c>
      <c r="X4253" s="25">
        <v>0</v>
      </c>
      <c r="Y4253" s="25">
        <v>0</v>
      </c>
      <c r="Z4253" s="25">
        <v>48155839</v>
      </c>
      <c r="AA4253" s="25">
        <v>12.7735</v>
      </c>
      <c r="AB4253" s="25">
        <v>3500000</v>
      </c>
      <c r="AC4253" s="25">
        <v>0.93879000000000001</v>
      </c>
      <c r="AD4253" s="25">
        <v>0</v>
      </c>
      <c r="AE4253" s="25">
        <v>0</v>
      </c>
      <c r="AF4253" s="25">
        <v>2773629</v>
      </c>
      <c r="AG4253" s="25">
        <v>0.67</v>
      </c>
      <c r="AH4253" s="25">
        <v>1366116</v>
      </c>
      <c r="AI4253" s="25">
        <v>0.33</v>
      </c>
      <c r="AJ4253" s="25">
        <v>0</v>
      </c>
      <c r="AK4253" s="25">
        <v>0</v>
      </c>
      <c r="AL4253" s="25">
        <v>0</v>
      </c>
      <c r="AM4253" s="25">
        <v>0</v>
      </c>
      <c r="AN4253" s="25">
        <v>55795594</v>
      </c>
      <c r="AO4253" s="25">
        <v>14.712300000000001</v>
      </c>
      <c r="AQ4253">
        <f t="shared" si="133"/>
        <v>2.1593</v>
      </c>
    </row>
    <row r="4254" spans="1:43" x14ac:dyDescent="0.2">
      <c r="A4254" t="str">
        <f t="shared" si="132"/>
        <v>2020_1908</v>
      </c>
      <c r="C4254" s="25">
        <v>4252</v>
      </c>
      <c r="D4254" s="25">
        <v>1908</v>
      </c>
      <c r="E4254" s="25">
        <v>1908</v>
      </c>
      <c r="F4254" s="25" t="s">
        <v>88</v>
      </c>
      <c r="G4254" s="25">
        <v>1.9039999999999999</v>
      </c>
      <c r="H4254" s="25">
        <v>2020</v>
      </c>
      <c r="I4254" s="25">
        <v>170593251</v>
      </c>
      <c r="J4254" s="25">
        <v>173146196</v>
      </c>
      <c r="K4254" s="25">
        <v>407</v>
      </c>
      <c r="L4254" s="25">
        <v>1435749</v>
      </c>
      <c r="M4254" s="25">
        <v>8.4161999999999999</v>
      </c>
      <c r="N4254" s="25">
        <v>133911</v>
      </c>
      <c r="O4254" s="25">
        <v>0.77339999999999998</v>
      </c>
      <c r="P4254" s="25">
        <v>0</v>
      </c>
      <c r="Q4254" s="25">
        <v>0</v>
      </c>
      <c r="R4254" s="25">
        <v>0</v>
      </c>
      <c r="S4254" s="25">
        <v>0</v>
      </c>
      <c r="T4254" s="25">
        <v>0</v>
      </c>
      <c r="U4254" s="25">
        <v>0</v>
      </c>
      <c r="V4254" s="25">
        <v>0</v>
      </c>
      <c r="W4254" s="25">
        <v>0</v>
      </c>
      <c r="X4254" s="25">
        <v>0</v>
      </c>
      <c r="Y4254" s="25">
        <v>0</v>
      </c>
      <c r="Z4254" s="25">
        <v>1569660</v>
      </c>
      <c r="AA4254" s="25">
        <v>9.1896000000000004</v>
      </c>
      <c r="AB4254" s="25">
        <v>334745</v>
      </c>
      <c r="AC4254" s="25">
        <v>1.96224</v>
      </c>
      <c r="AD4254" s="25">
        <v>0</v>
      </c>
      <c r="AE4254" s="25">
        <v>0</v>
      </c>
      <c r="AF4254" s="25">
        <v>232016</v>
      </c>
      <c r="AG4254" s="25">
        <v>1.34</v>
      </c>
      <c r="AH4254" s="25">
        <v>57138</v>
      </c>
      <c r="AI4254" s="25">
        <v>0.33</v>
      </c>
      <c r="AJ4254" s="25">
        <v>0</v>
      </c>
      <c r="AK4254" s="25">
        <v>0</v>
      </c>
      <c r="AL4254" s="25">
        <v>430814</v>
      </c>
      <c r="AM4254" s="25">
        <v>2.4881500000000001</v>
      </c>
      <c r="AN4254" s="25">
        <v>2624373</v>
      </c>
      <c r="AO4254" s="25">
        <v>15.31</v>
      </c>
      <c r="AQ4254">
        <f t="shared" si="133"/>
        <v>0</v>
      </c>
    </row>
    <row r="4255" spans="1:43" x14ac:dyDescent="0.2">
      <c r="A4255" t="str">
        <f t="shared" si="132"/>
        <v>2020_1917</v>
      </c>
      <c r="C4255" s="25">
        <v>4253</v>
      </c>
      <c r="D4255" s="25">
        <v>1917</v>
      </c>
      <c r="E4255" s="25">
        <v>1917</v>
      </c>
      <c r="F4255" s="25" t="s">
        <v>89</v>
      </c>
      <c r="G4255" s="25">
        <v>1.966</v>
      </c>
      <c r="H4255" s="25">
        <v>2020</v>
      </c>
      <c r="I4255" s="25">
        <v>210130243</v>
      </c>
      <c r="J4255" s="25">
        <v>217932659</v>
      </c>
      <c r="K4255" s="25">
        <v>393.7</v>
      </c>
      <c r="L4255" s="25">
        <v>1639954</v>
      </c>
      <c r="M4255" s="25">
        <v>7.8045</v>
      </c>
      <c r="N4255" s="25">
        <v>29416</v>
      </c>
      <c r="O4255" s="25">
        <v>0.13497999999999999</v>
      </c>
      <c r="P4255" s="25">
        <v>0</v>
      </c>
      <c r="Q4255" s="25">
        <v>0</v>
      </c>
      <c r="R4255" s="25">
        <v>0</v>
      </c>
      <c r="S4255" s="25">
        <v>0</v>
      </c>
      <c r="T4255" s="25">
        <v>0</v>
      </c>
      <c r="U4255" s="25">
        <v>0</v>
      </c>
      <c r="V4255" s="25">
        <v>0</v>
      </c>
      <c r="W4255" s="25">
        <v>0</v>
      </c>
      <c r="X4255" s="25">
        <v>0</v>
      </c>
      <c r="Y4255" s="25">
        <v>0</v>
      </c>
      <c r="Z4255" s="25">
        <v>1669370</v>
      </c>
      <c r="AA4255" s="25">
        <v>7.9394</v>
      </c>
      <c r="AB4255" s="25">
        <v>217750</v>
      </c>
      <c r="AC4255" s="25">
        <v>1.03626</v>
      </c>
      <c r="AD4255" s="25">
        <v>0</v>
      </c>
      <c r="AE4255" s="25">
        <v>0</v>
      </c>
      <c r="AF4255" s="25">
        <v>137298</v>
      </c>
      <c r="AG4255" s="25">
        <v>0.63</v>
      </c>
      <c r="AH4255" s="25">
        <v>71918</v>
      </c>
      <c r="AI4255" s="25">
        <v>0.33</v>
      </c>
      <c r="AJ4255" s="25">
        <v>0</v>
      </c>
      <c r="AK4255" s="25">
        <v>0</v>
      </c>
      <c r="AL4255" s="25">
        <v>419877</v>
      </c>
      <c r="AM4255" s="25">
        <v>1.9266399999999999</v>
      </c>
      <c r="AN4255" s="25">
        <v>2516214</v>
      </c>
      <c r="AO4255" s="25">
        <v>11.862299999999999</v>
      </c>
      <c r="AQ4255">
        <f t="shared" si="133"/>
        <v>0</v>
      </c>
    </row>
    <row r="4256" spans="1:43" x14ac:dyDescent="0.2">
      <c r="A4256" t="str">
        <f t="shared" si="132"/>
        <v>2020_1926</v>
      </c>
      <c r="C4256" s="25">
        <v>4254</v>
      </c>
      <c r="D4256" s="25">
        <v>1926</v>
      </c>
      <c r="E4256" s="25">
        <v>1926</v>
      </c>
      <c r="F4256" s="25" t="s">
        <v>90</v>
      </c>
      <c r="G4256" s="25">
        <v>2.1280000000000001</v>
      </c>
      <c r="H4256" s="25">
        <v>2020</v>
      </c>
      <c r="I4256" s="25">
        <v>251703833</v>
      </c>
      <c r="J4256" s="25">
        <v>251703833</v>
      </c>
      <c r="K4256" s="25">
        <v>555.29999999999995</v>
      </c>
      <c r="L4256" s="25">
        <v>2018953</v>
      </c>
      <c r="M4256" s="25">
        <v>8.0211000000000006</v>
      </c>
      <c r="N4256" s="25">
        <v>137824</v>
      </c>
      <c r="O4256" s="25">
        <v>0.54756000000000005</v>
      </c>
      <c r="P4256" s="25">
        <v>0</v>
      </c>
      <c r="Q4256" s="25">
        <v>0</v>
      </c>
      <c r="R4256" s="25">
        <v>0</v>
      </c>
      <c r="S4256" s="25">
        <v>0</v>
      </c>
      <c r="T4256" s="25">
        <v>501944</v>
      </c>
      <c r="U4256" s="25">
        <v>1.9942</v>
      </c>
      <c r="V4256" s="25">
        <v>501944</v>
      </c>
      <c r="W4256" s="25">
        <v>1.9942</v>
      </c>
      <c r="X4256" s="25">
        <v>0</v>
      </c>
      <c r="Y4256" s="25">
        <v>0</v>
      </c>
      <c r="Z4256" s="25">
        <v>2658721</v>
      </c>
      <c r="AA4256" s="25">
        <v>10.562900000000001</v>
      </c>
      <c r="AB4256" s="25">
        <v>200000</v>
      </c>
      <c r="AC4256" s="25">
        <v>0.79457999999999995</v>
      </c>
      <c r="AD4256" s="25">
        <v>0</v>
      </c>
      <c r="AE4256" s="25">
        <v>0</v>
      </c>
      <c r="AF4256" s="25">
        <v>31887</v>
      </c>
      <c r="AG4256" s="25">
        <v>0.12667999999999999</v>
      </c>
      <c r="AH4256" s="25">
        <v>83062</v>
      </c>
      <c r="AI4256" s="25">
        <v>0.33</v>
      </c>
      <c r="AJ4256" s="25">
        <v>0</v>
      </c>
      <c r="AK4256" s="25">
        <v>0</v>
      </c>
      <c r="AL4256" s="25">
        <v>67690</v>
      </c>
      <c r="AM4256" s="25">
        <v>0.26893</v>
      </c>
      <c r="AN4256" s="25">
        <v>3041358</v>
      </c>
      <c r="AO4256" s="25">
        <v>12.0831</v>
      </c>
      <c r="AQ4256">
        <f t="shared" si="133"/>
        <v>1.9942</v>
      </c>
    </row>
    <row r="4257" spans="1:43" x14ac:dyDescent="0.2">
      <c r="A4257" t="str">
        <f t="shared" si="132"/>
        <v>2020_1935</v>
      </c>
      <c r="C4257" s="25">
        <v>4255</v>
      </c>
      <c r="D4257" s="25">
        <v>1935</v>
      </c>
      <c r="E4257" s="25">
        <v>6536</v>
      </c>
      <c r="F4257" s="25" t="s">
        <v>272</v>
      </c>
      <c r="G4257" s="25">
        <v>4.2160000000000002</v>
      </c>
      <c r="H4257" s="25">
        <v>2020</v>
      </c>
      <c r="I4257" s="25">
        <v>424307086</v>
      </c>
      <c r="J4257" s="25">
        <v>433019234</v>
      </c>
      <c r="K4257" s="25">
        <v>1054.4000000000001</v>
      </c>
      <c r="L4257" s="25">
        <v>3768023</v>
      </c>
      <c r="M4257" s="25">
        <v>8.8803999999999998</v>
      </c>
      <c r="N4257" s="25">
        <v>62976</v>
      </c>
      <c r="O4257" s="25">
        <v>0.14543</v>
      </c>
      <c r="P4257" s="25">
        <v>0</v>
      </c>
      <c r="Q4257" s="25">
        <v>0</v>
      </c>
      <c r="R4257" s="25">
        <v>375000</v>
      </c>
      <c r="S4257" s="25">
        <v>0.88378999999999996</v>
      </c>
      <c r="T4257" s="25">
        <v>70000</v>
      </c>
      <c r="U4257" s="25">
        <v>0.16500000000000001</v>
      </c>
      <c r="V4257" s="25">
        <v>445000</v>
      </c>
      <c r="W4257" s="25">
        <v>1.0488</v>
      </c>
      <c r="X4257" s="25">
        <v>0</v>
      </c>
      <c r="Y4257" s="25">
        <v>0</v>
      </c>
      <c r="Z4257" s="25">
        <v>4275999</v>
      </c>
      <c r="AA4257" s="25">
        <v>10.0746</v>
      </c>
      <c r="AB4257" s="25">
        <v>300000</v>
      </c>
      <c r="AC4257" s="25">
        <v>0.70704</v>
      </c>
      <c r="AD4257" s="25">
        <v>0</v>
      </c>
      <c r="AE4257" s="25">
        <v>0</v>
      </c>
      <c r="AF4257" s="25">
        <v>507993</v>
      </c>
      <c r="AG4257" s="25">
        <v>1.1731400000000001</v>
      </c>
      <c r="AH4257" s="25">
        <v>142896</v>
      </c>
      <c r="AI4257" s="25">
        <v>0.33</v>
      </c>
      <c r="AJ4257" s="25">
        <v>0</v>
      </c>
      <c r="AK4257" s="25">
        <v>0</v>
      </c>
      <c r="AL4257" s="25">
        <v>0</v>
      </c>
      <c r="AM4257" s="25">
        <v>0</v>
      </c>
      <c r="AN4257" s="25">
        <v>5226885</v>
      </c>
      <c r="AO4257" s="25">
        <v>12.284800000000001</v>
      </c>
      <c r="AQ4257">
        <f t="shared" si="133"/>
        <v>1.0488</v>
      </c>
    </row>
    <row r="4258" spans="1:43" x14ac:dyDescent="0.2">
      <c r="A4258" t="str">
        <f t="shared" si="132"/>
        <v>2020_1944</v>
      </c>
      <c r="C4258" s="25">
        <v>4256</v>
      </c>
      <c r="D4258" s="25">
        <v>1944</v>
      </c>
      <c r="E4258" s="25">
        <v>1944</v>
      </c>
      <c r="F4258" s="25" t="s">
        <v>91</v>
      </c>
      <c r="G4258" s="25">
        <v>6.0869999999999997</v>
      </c>
      <c r="H4258" s="25">
        <v>2020</v>
      </c>
      <c r="I4258" s="25">
        <v>280011051</v>
      </c>
      <c r="J4258" s="25">
        <v>303576311</v>
      </c>
      <c r="K4258" s="25">
        <v>894.7</v>
      </c>
      <c r="L4258" s="25">
        <v>2796130</v>
      </c>
      <c r="M4258" s="25">
        <v>9.9857999999999993</v>
      </c>
      <c r="N4258" s="25">
        <v>74246</v>
      </c>
      <c r="O4258" s="25">
        <v>0.24457000000000001</v>
      </c>
      <c r="P4258" s="25">
        <v>0</v>
      </c>
      <c r="Q4258" s="25">
        <v>0</v>
      </c>
      <c r="R4258" s="25">
        <v>694122</v>
      </c>
      <c r="S4258" s="25">
        <v>2.4789099999999999</v>
      </c>
      <c r="T4258" s="25">
        <v>0</v>
      </c>
      <c r="U4258" s="25">
        <v>0</v>
      </c>
      <c r="V4258" s="25">
        <v>694122</v>
      </c>
      <c r="W4258" s="25">
        <v>2.4788999999999999</v>
      </c>
      <c r="X4258" s="25">
        <v>0</v>
      </c>
      <c r="Y4258" s="25">
        <v>0</v>
      </c>
      <c r="Z4258" s="25">
        <v>3564498</v>
      </c>
      <c r="AA4258" s="25">
        <v>12.709300000000001</v>
      </c>
      <c r="AB4258" s="25">
        <v>250000</v>
      </c>
      <c r="AC4258" s="25">
        <v>0.89281999999999995</v>
      </c>
      <c r="AD4258" s="25">
        <v>0</v>
      </c>
      <c r="AE4258" s="25">
        <v>0</v>
      </c>
      <c r="AF4258" s="25">
        <v>203396</v>
      </c>
      <c r="AG4258" s="25">
        <v>0.67</v>
      </c>
      <c r="AH4258" s="25">
        <v>100180</v>
      </c>
      <c r="AI4258" s="25">
        <v>0.33</v>
      </c>
      <c r="AJ4258" s="25">
        <v>0</v>
      </c>
      <c r="AK4258" s="25">
        <v>0</v>
      </c>
      <c r="AL4258" s="25">
        <v>409625</v>
      </c>
      <c r="AM4258" s="25">
        <v>1.3493299999999999</v>
      </c>
      <c r="AN4258" s="25">
        <v>4527697</v>
      </c>
      <c r="AO4258" s="25">
        <v>15.9514</v>
      </c>
      <c r="AQ4258">
        <f t="shared" si="133"/>
        <v>2.4788999999999999</v>
      </c>
    </row>
    <row r="4259" spans="1:43" x14ac:dyDescent="0.2">
      <c r="A4259" t="str">
        <f t="shared" si="132"/>
        <v>2020_1953</v>
      </c>
      <c r="C4259" s="25">
        <v>4257</v>
      </c>
      <c r="D4259" s="25">
        <v>1953</v>
      </c>
      <c r="E4259" s="25">
        <v>1953</v>
      </c>
      <c r="F4259" s="25" t="s">
        <v>92</v>
      </c>
      <c r="G4259" s="25">
        <v>2.1709999999999998</v>
      </c>
      <c r="H4259" s="25">
        <v>2020</v>
      </c>
      <c r="I4259" s="25">
        <v>198896512</v>
      </c>
      <c r="J4259" s="25">
        <v>198896512</v>
      </c>
      <c r="K4259" s="25">
        <v>575.4</v>
      </c>
      <c r="L4259" s="25">
        <v>1811449</v>
      </c>
      <c r="M4259" s="25">
        <v>9.1074999999999999</v>
      </c>
      <c r="N4259" s="25">
        <v>292591</v>
      </c>
      <c r="O4259" s="25">
        <v>1.4710700000000001</v>
      </c>
      <c r="P4259" s="25">
        <v>0</v>
      </c>
      <c r="Q4259" s="25">
        <v>0</v>
      </c>
      <c r="R4259" s="25">
        <v>0</v>
      </c>
      <c r="S4259" s="25">
        <v>0</v>
      </c>
      <c r="T4259" s="25">
        <v>388479</v>
      </c>
      <c r="U4259" s="25">
        <v>1.9532</v>
      </c>
      <c r="V4259" s="25">
        <v>388479</v>
      </c>
      <c r="W4259" s="25">
        <v>1.9532</v>
      </c>
      <c r="X4259" s="25">
        <v>0</v>
      </c>
      <c r="Y4259" s="25">
        <v>0</v>
      </c>
      <c r="Z4259" s="25">
        <v>2492519</v>
      </c>
      <c r="AA4259" s="25">
        <v>12.531700000000001</v>
      </c>
      <c r="AB4259" s="25">
        <v>200000</v>
      </c>
      <c r="AC4259" s="25">
        <v>1.0055499999999999</v>
      </c>
      <c r="AD4259" s="25">
        <v>0</v>
      </c>
      <c r="AE4259" s="25">
        <v>0</v>
      </c>
      <c r="AF4259" s="25">
        <v>198897</v>
      </c>
      <c r="AG4259" s="25">
        <v>1</v>
      </c>
      <c r="AH4259" s="25">
        <v>65636</v>
      </c>
      <c r="AI4259" s="25">
        <v>0.33</v>
      </c>
      <c r="AJ4259" s="25">
        <v>0</v>
      </c>
      <c r="AK4259" s="25">
        <v>0</v>
      </c>
      <c r="AL4259" s="25">
        <v>238900</v>
      </c>
      <c r="AM4259" s="25">
        <v>1.20113</v>
      </c>
      <c r="AN4259" s="25">
        <v>3195954</v>
      </c>
      <c r="AO4259" s="25">
        <v>16.0684</v>
      </c>
      <c r="AQ4259">
        <f t="shared" si="133"/>
        <v>1.9532</v>
      </c>
    </row>
    <row r="4260" spans="1:43" x14ac:dyDescent="0.2">
      <c r="A4260" t="str">
        <f t="shared" si="132"/>
        <v>2020_1963</v>
      </c>
      <c r="C4260" s="25">
        <v>4258</v>
      </c>
      <c r="D4260" s="25">
        <v>1963</v>
      </c>
      <c r="E4260" s="25">
        <v>1963</v>
      </c>
      <c r="F4260" s="25" t="s">
        <v>93</v>
      </c>
      <c r="G4260" s="25">
        <v>2.4870000000000001</v>
      </c>
      <c r="H4260" s="25">
        <v>2020</v>
      </c>
      <c r="I4260" s="25">
        <v>210278787</v>
      </c>
      <c r="J4260" s="25">
        <v>210278787</v>
      </c>
      <c r="K4260" s="25">
        <v>558.29999999999995</v>
      </c>
      <c r="L4260" s="25">
        <v>1885830</v>
      </c>
      <c r="M4260" s="25">
        <v>8.9681999999999995</v>
      </c>
      <c r="N4260" s="25">
        <v>151573</v>
      </c>
      <c r="O4260" s="25">
        <v>0.72082000000000002</v>
      </c>
      <c r="P4260" s="25">
        <v>0</v>
      </c>
      <c r="Q4260" s="25">
        <v>0</v>
      </c>
      <c r="R4260" s="25">
        <v>0</v>
      </c>
      <c r="S4260" s="25">
        <v>0</v>
      </c>
      <c r="T4260" s="25">
        <v>0</v>
      </c>
      <c r="U4260" s="25">
        <v>0</v>
      </c>
      <c r="V4260" s="25">
        <v>0</v>
      </c>
      <c r="W4260" s="25">
        <v>0</v>
      </c>
      <c r="X4260" s="25">
        <v>0</v>
      </c>
      <c r="Y4260" s="25">
        <v>0</v>
      </c>
      <c r="Z4260" s="25">
        <v>2037403</v>
      </c>
      <c r="AA4260" s="25">
        <v>9.6890999999999998</v>
      </c>
      <c r="AB4260" s="25">
        <v>120000</v>
      </c>
      <c r="AC4260" s="25">
        <v>0.57067000000000001</v>
      </c>
      <c r="AD4260" s="25">
        <v>0</v>
      </c>
      <c r="AE4260" s="25">
        <v>0</v>
      </c>
      <c r="AF4260" s="25">
        <v>281774</v>
      </c>
      <c r="AG4260" s="25">
        <v>1.34</v>
      </c>
      <c r="AH4260" s="25">
        <v>69392</v>
      </c>
      <c r="AI4260" s="25">
        <v>0.33</v>
      </c>
      <c r="AJ4260" s="25">
        <v>0</v>
      </c>
      <c r="AK4260" s="25">
        <v>0</v>
      </c>
      <c r="AL4260" s="25">
        <v>444587</v>
      </c>
      <c r="AM4260" s="25">
        <v>2.1142699999999999</v>
      </c>
      <c r="AN4260" s="25">
        <v>2953156</v>
      </c>
      <c r="AO4260" s="25">
        <v>14.044</v>
      </c>
      <c r="AQ4260">
        <f t="shared" si="133"/>
        <v>0</v>
      </c>
    </row>
    <row r="4261" spans="1:43" x14ac:dyDescent="0.2">
      <c r="A4261" t="str">
        <f t="shared" si="132"/>
        <v>2020_1965</v>
      </c>
      <c r="C4261" s="25">
        <v>4259</v>
      </c>
      <c r="D4261" s="25">
        <v>1965</v>
      </c>
      <c r="E4261" s="25">
        <v>1965</v>
      </c>
      <c r="F4261" s="25" t="s">
        <v>650</v>
      </c>
      <c r="G4261" s="25">
        <v>2.95</v>
      </c>
      <c r="H4261" s="25">
        <v>2020</v>
      </c>
      <c r="I4261" s="25">
        <v>264569921</v>
      </c>
      <c r="J4261" s="25">
        <v>266369921</v>
      </c>
      <c r="K4261" s="25">
        <v>592.9</v>
      </c>
      <c r="L4261" s="25">
        <v>2296967</v>
      </c>
      <c r="M4261" s="25">
        <v>8.6819000000000006</v>
      </c>
      <c r="N4261" s="25">
        <v>187607</v>
      </c>
      <c r="O4261" s="25">
        <v>0.70430999999999999</v>
      </c>
      <c r="P4261" s="25">
        <v>0</v>
      </c>
      <c r="Q4261" s="25">
        <v>0</v>
      </c>
      <c r="R4261" s="25">
        <v>0</v>
      </c>
      <c r="S4261" s="25">
        <v>0</v>
      </c>
      <c r="T4261" s="25">
        <v>0</v>
      </c>
      <c r="U4261" s="25">
        <v>0</v>
      </c>
      <c r="V4261" s="25">
        <v>0</v>
      </c>
      <c r="W4261" s="25">
        <v>0</v>
      </c>
      <c r="X4261" s="25">
        <v>0</v>
      </c>
      <c r="Y4261" s="25">
        <v>0</v>
      </c>
      <c r="Z4261" s="25">
        <v>2484574</v>
      </c>
      <c r="AA4261" s="25">
        <v>9.3862000000000005</v>
      </c>
      <c r="AB4261" s="25">
        <v>270000</v>
      </c>
      <c r="AC4261" s="25">
        <v>1.0205200000000001</v>
      </c>
      <c r="AD4261" s="25">
        <v>0</v>
      </c>
      <c r="AE4261" s="25">
        <v>0</v>
      </c>
      <c r="AF4261" s="25">
        <v>356936</v>
      </c>
      <c r="AG4261" s="25">
        <v>1.34</v>
      </c>
      <c r="AH4261" s="25">
        <v>87902</v>
      </c>
      <c r="AI4261" s="25">
        <v>0.33</v>
      </c>
      <c r="AJ4261" s="25">
        <v>0</v>
      </c>
      <c r="AK4261" s="25">
        <v>0</v>
      </c>
      <c r="AL4261" s="25">
        <v>716750</v>
      </c>
      <c r="AM4261" s="25">
        <v>2.6908099999999999</v>
      </c>
      <c r="AN4261" s="25">
        <v>3916162</v>
      </c>
      <c r="AO4261" s="25">
        <v>14.7675</v>
      </c>
      <c r="AQ4261">
        <f t="shared" si="133"/>
        <v>0</v>
      </c>
    </row>
    <row r="4262" spans="1:43" x14ac:dyDescent="0.2">
      <c r="A4262" t="str">
        <f t="shared" si="132"/>
        <v>2020_1970</v>
      </c>
      <c r="C4262" s="25">
        <v>4260</v>
      </c>
      <c r="D4262" s="25">
        <v>1970</v>
      </c>
      <c r="E4262" s="25">
        <v>1970</v>
      </c>
      <c r="F4262" s="25" t="s">
        <v>94</v>
      </c>
      <c r="G4262" s="25">
        <v>3.0289999999999999</v>
      </c>
      <c r="H4262" s="25">
        <v>2020</v>
      </c>
      <c r="I4262" s="25">
        <v>161973654</v>
      </c>
      <c r="J4262" s="25">
        <v>161973654</v>
      </c>
      <c r="K4262" s="25">
        <v>491.5</v>
      </c>
      <c r="L4262" s="25">
        <v>1564495</v>
      </c>
      <c r="M4262" s="25">
        <v>9.6588999999999992</v>
      </c>
      <c r="N4262" s="25">
        <v>9672</v>
      </c>
      <c r="O4262" s="25">
        <v>5.9709999999999999E-2</v>
      </c>
      <c r="P4262" s="25">
        <v>0</v>
      </c>
      <c r="Q4262" s="25">
        <v>0</v>
      </c>
      <c r="R4262" s="25">
        <v>337297</v>
      </c>
      <c r="S4262" s="25">
        <v>2.0824199999999999</v>
      </c>
      <c r="T4262" s="25">
        <v>0</v>
      </c>
      <c r="U4262" s="25">
        <v>0</v>
      </c>
      <c r="V4262" s="25">
        <v>337297</v>
      </c>
      <c r="W4262" s="25">
        <v>2.0823999999999998</v>
      </c>
      <c r="X4262" s="25">
        <v>0</v>
      </c>
      <c r="Y4262" s="25">
        <v>0</v>
      </c>
      <c r="Z4262" s="25">
        <v>1911464</v>
      </c>
      <c r="AA4262" s="25">
        <v>11.8011</v>
      </c>
      <c r="AB4262" s="25">
        <v>435000</v>
      </c>
      <c r="AC4262" s="25">
        <v>2.6856200000000001</v>
      </c>
      <c r="AD4262" s="25">
        <v>0</v>
      </c>
      <c r="AE4262" s="25">
        <v>0</v>
      </c>
      <c r="AF4262" s="25">
        <v>0</v>
      </c>
      <c r="AG4262" s="25">
        <v>0</v>
      </c>
      <c r="AH4262" s="25">
        <v>53451</v>
      </c>
      <c r="AI4262" s="25">
        <v>0.33</v>
      </c>
      <c r="AJ4262" s="25">
        <v>0</v>
      </c>
      <c r="AK4262" s="25">
        <v>0</v>
      </c>
      <c r="AL4262" s="25">
        <v>354822</v>
      </c>
      <c r="AM4262" s="25">
        <v>2.19062</v>
      </c>
      <c r="AN4262" s="25">
        <v>2754738</v>
      </c>
      <c r="AO4262" s="25">
        <v>17.007300000000001</v>
      </c>
      <c r="AQ4262">
        <f t="shared" si="133"/>
        <v>2.0823999999999998</v>
      </c>
    </row>
    <row r="4263" spans="1:43" x14ac:dyDescent="0.2">
      <c r="A4263" t="str">
        <f t="shared" si="132"/>
        <v>2020_1972</v>
      </c>
      <c r="C4263" s="25">
        <v>4261</v>
      </c>
      <c r="D4263" s="25">
        <v>1972</v>
      </c>
      <c r="E4263" s="25">
        <v>1972</v>
      </c>
      <c r="F4263" s="25" t="s">
        <v>95</v>
      </c>
      <c r="G4263" s="25">
        <v>1.591</v>
      </c>
      <c r="H4263" s="25">
        <v>2020</v>
      </c>
      <c r="I4263" s="25">
        <v>219081352</v>
      </c>
      <c r="J4263" s="25">
        <v>219372381</v>
      </c>
      <c r="K4263" s="25">
        <v>327.10000000000002</v>
      </c>
      <c r="L4263" s="25">
        <v>1563961</v>
      </c>
      <c r="M4263" s="25">
        <v>7.1387</v>
      </c>
      <c r="N4263" s="25">
        <v>29149</v>
      </c>
      <c r="O4263" s="25">
        <v>0.13286999999999999</v>
      </c>
      <c r="P4263" s="25">
        <v>0</v>
      </c>
      <c r="Q4263" s="25">
        <v>0</v>
      </c>
      <c r="R4263" s="25">
        <v>153842</v>
      </c>
      <c r="S4263" s="25">
        <v>0.70221</v>
      </c>
      <c r="T4263" s="25">
        <v>275000</v>
      </c>
      <c r="U4263" s="25">
        <v>1.2552000000000001</v>
      </c>
      <c r="V4263" s="25">
        <v>428842</v>
      </c>
      <c r="W4263" s="25">
        <v>1.9575</v>
      </c>
      <c r="X4263" s="25">
        <v>0</v>
      </c>
      <c r="Y4263" s="25">
        <v>0</v>
      </c>
      <c r="Z4263" s="25">
        <v>2021952</v>
      </c>
      <c r="AA4263" s="25">
        <v>9.2291000000000007</v>
      </c>
      <c r="AB4263" s="25">
        <v>125000</v>
      </c>
      <c r="AC4263" s="25">
        <v>0.57055999999999996</v>
      </c>
      <c r="AD4263" s="25">
        <v>0</v>
      </c>
      <c r="AE4263" s="25">
        <v>0</v>
      </c>
      <c r="AF4263" s="25">
        <v>0</v>
      </c>
      <c r="AG4263" s="25">
        <v>0</v>
      </c>
      <c r="AH4263" s="25">
        <v>72393</v>
      </c>
      <c r="AI4263" s="25">
        <v>0.33</v>
      </c>
      <c r="AJ4263" s="25">
        <v>0</v>
      </c>
      <c r="AK4263" s="25">
        <v>0</v>
      </c>
      <c r="AL4263" s="25">
        <v>381921</v>
      </c>
      <c r="AM4263" s="25">
        <v>1.7409699999999999</v>
      </c>
      <c r="AN4263" s="25">
        <v>2601264</v>
      </c>
      <c r="AO4263" s="25">
        <v>11.8706</v>
      </c>
      <c r="AQ4263">
        <f t="shared" si="133"/>
        <v>1.9575</v>
      </c>
    </row>
    <row r="4264" spans="1:43" x14ac:dyDescent="0.2">
      <c r="A4264" t="str">
        <f t="shared" si="132"/>
        <v>2020_1975</v>
      </c>
      <c r="C4264" s="25">
        <v>4262</v>
      </c>
      <c r="D4264" s="25">
        <v>1975</v>
      </c>
      <c r="E4264" s="25">
        <v>1975</v>
      </c>
      <c r="F4264" s="25" t="s">
        <v>96</v>
      </c>
      <c r="G4264" s="25">
        <v>2.1459999999999999</v>
      </c>
      <c r="H4264" s="25">
        <v>2020</v>
      </c>
      <c r="I4264" s="25">
        <v>234105794</v>
      </c>
      <c r="J4264" s="25">
        <v>234580454</v>
      </c>
      <c r="K4264" s="25">
        <v>407.3</v>
      </c>
      <c r="L4264" s="25">
        <v>1763157</v>
      </c>
      <c r="M4264" s="25">
        <v>7.5315000000000003</v>
      </c>
      <c r="N4264" s="25">
        <v>222960</v>
      </c>
      <c r="O4264" s="25">
        <v>0.95045999999999997</v>
      </c>
      <c r="P4264" s="25">
        <v>0</v>
      </c>
      <c r="Q4264" s="25">
        <v>0</v>
      </c>
      <c r="R4264" s="25">
        <v>164735</v>
      </c>
      <c r="S4264" s="25">
        <v>0.70367999999999997</v>
      </c>
      <c r="T4264" s="25">
        <v>125119</v>
      </c>
      <c r="U4264" s="25">
        <v>0.53449999999999998</v>
      </c>
      <c r="V4264" s="25">
        <v>289854</v>
      </c>
      <c r="W4264" s="25">
        <v>1.2381</v>
      </c>
      <c r="X4264" s="25">
        <v>0</v>
      </c>
      <c r="Y4264" s="25">
        <v>0</v>
      </c>
      <c r="Z4264" s="25">
        <v>2275971</v>
      </c>
      <c r="AA4264" s="25">
        <v>9.7201000000000004</v>
      </c>
      <c r="AB4264" s="25">
        <v>215374</v>
      </c>
      <c r="AC4264" s="25">
        <v>0.91998999999999997</v>
      </c>
      <c r="AD4264" s="25">
        <v>0</v>
      </c>
      <c r="AE4264" s="25">
        <v>0</v>
      </c>
      <c r="AF4264" s="25">
        <v>294754</v>
      </c>
      <c r="AG4264" s="25">
        <v>1.2565200000000001</v>
      </c>
      <c r="AH4264" s="25">
        <v>77412</v>
      </c>
      <c r="AI4264" s="25">
        <v>0.33</v>
      </c>
      <c r="AJ4264" s="25">
        <v>0</v>
      </c>
      <c r="AK4264" s="25">
        <v>0</v>
      </c>
      <c r="AL4264" s="25">
        <v>0</v>
      </c>
      <c r="AM4264" s="25">
        <v>0</v>
      </c>
      <c r="AN4264" s="25">
        <v>2863513</v>
      </c>
      <c r="AO4264" s="25">
        <v>12.226599999999999</v>
      </c>
      <c r="AQ4264">
        <f t="shared" si="133"/>
        <v>1.2381</v>
      </c>
    </row>
    <row r="4265" spans="1:43" x14ac:dyDescent="0.2">
      <c r="A4265" t="str">
        <f t="shared" si="132"/>
        <v>2020_1989</v>
      </c>
      <c r="C4265" s="25">
        <v>4263</v>
      </c>
      <c r="D4265" s="25">
        <v>1989</v>
      </c>
      <c r="E4265" s="25">
        <v>1989</v>
      </c>
      <c r="F4265" s="25" t="s">
        <v>97</v>
      </c>
      <c r="G4265" s="25">
        <v>1.829</v>
      </c>
      <c r="H4265" s="25">
        <v>2020</v>
      </c>
      <c r="I4265" s="25">
        <v>174791896</v>
      </c>
      <c r="J4265" s="25">
        <v>179611275</v>
      </c>
      <c r="K4265" s="25">
        <v>419</v>
      </c>
      <c r="L4265" s="25">
        <v>1379514</v>
      </c>
      <c r="M4265" s="25">
        <v>7.8922999999999996</v>
      </c>
      <c r="N4265" s="25">
        <v>203109</v>
      </c>
      <c r="O4265" s="25">
        <v>1.13083</v>
      </c>
      <c r="P4265" s="25">
        <v>0</v>
      </c>
      <c r="Q4265" s="25">
        <v>0</v>
      </c>
      <c r="R4265" s="25">
        <v>100000</v>
      </c>
      <c r="S4265" s="25">
        <v>0.57211000000000001</v>
      </c>
      <c r="T4265" s="25">
        <v>100004</v>
      </c>
      <c r="U4265" s="25">
        <v>0.57210000000000005</v>
      </c>
      <c r="V4265" s="25">
        <v>200004</v>
      </c>
      <c r="W4265" s="25">
        <v>1.1442000000000001</v>
      </c>
      <c r="X4265" s="25">
        <v>0</v>
      </c>
      <c r="Y4265" s="25">
        <v>0</v>
      </c>
      <c r="Z4265" s="25">
        <v>1782627</v>
      </c>
      <c r="AA4265" s="25">
        <v>10.167400000000001</v>
      </c>
      <c r="AB4265" s="25">
        <v>260000</v>
      </c>
      <c r="AC4265" s="25">
        <v>1.4874799999999999</v>
      </c>
      <c r="AD4265" s="25">
        <v>0</v>
      </c>
      <c r="AE4265" s="25">
        <v>0</v>
      </c>
      <c r="AF4265" s="25">
        <v>217840</v>
      </c>
      <c r="AG4265" s="25">
        <v>1.2128399999999999</v>
      </c>
      <c r="AH4265" s="25">
        <v>59272</v>
      </c>
      <c r="AI4265" s="25">
        <v>0.33</v>
      </c>
      <c r="AJ4265" s="25">
        <v>0</v>
      </c>
      <c r="AK4265" s="25">
        <v>0</v>
      </c>
      <c r="AL4265" s="25">
        <v>0</v>
      </c>
      <c r="AM4265" s="25">
        <v>0</v>
      </c>
      <c r="AN4265" s="25">
        <v>2319738</v>
      </c>
      <c r="AO4265" s="25">
        <v>13.197699999999999</v>
      </c>
      <c r="AQ4265">
        <f t="shared" si="133"/>
        <v>1.1442000000000001</v>
      </c>
    </row>
    <row r="4266" spans="1:43" x14ac:dyDescent="0.2">
      <c r="A4266" t="str">
        <f t="shared" si="132"/>
        <v>2020_2007</v>
      </c>
      <c r="C4266" s="25">
        <v>4264</v>
      </c>
      <c r="D4266" s="25">
        <v>2007</v>
      </c>
      <c r="E4266" s="25">
        <v>2007</v>
      </c>
      <c r="F4266" s="25" t="s">
        <v>98</v>
      </c>
      <c r="G4266" s="25">
        <v>3.4220000000000002</v>
      </c>
      <c r="H4266" s="25">
        <v>2020</v>
      </c>
      <c r="I4266" s="25">
        <v>209875196</v>
      </c>
      <c r="J4266" s="25">
        <v>210036115</v>
      </c>
      <c r="K4266" s="25">
        <v>631.1</v>
      </c>
      <c r="L4266" s="25">
        <v>2044185</v>
      </c>
      <c r="M4266" s="25">
        <v>9.74</v>
      </c>
      <c r="N4266" s="25">
        <v>165772</v>
      </c>
      <c r="O4266" s="25">
        <v>0.78925000000000001</v>
      </c>
      <c r="P4266" s="25">
        <v>0</v>
      </c>
      <c r="Q4266" s="25">
        <v>0</v>
      </c>
      <c r="R4266" s="25">
        <v>0</v>
      </c>
      <c r="S4266" s="25">
        <v>0</v>
      </c>
      <c r="T4266" s="25">
        <v>0</v>
      </c>
      <c r="U4266" s="25">
        <v>0</v>
      </c>
      <c r="V4266" s="25">
        <v>0</v>
      </c>
      <c r="W4266" s="25">
        <v>0</v>
      </c>
      <c r="X4266" s="25">
        <v>0</v>
      </c>
      <c r="Y4266" s="25">
        <v>0</v>
      </c>
      <c r="Z4266" s="25">
        <v>2209957</v>
      </c>
      <c r="AA4266" s="25">
        <v>10.529299999999999</v>
      </c>
      <c r="AB4266" s="25">
        <v>360000</v>
      </c>
      <c r="AC4266" s="25">
        <v>1.7153099999999999</v>
      </c>
      <c r="AD4266" s="25">
        <v>0</v>
      </c>
      <c r="AE4266" s="25">
        <v>0</v>
      </c>
      <c r="AF4266" s="25">
        <v>281448</v>
      </c>
      <c r="AG4266" s="25">
        <v>1.34</v>
      </c>
      <c r="AH4266" s="25">
        <v>69312</v>
      </c>
      <c r="AI4266" s="25">
        <v>0.33</v>
      </c>
      <c r="AJ4266" s="25">
        <v>0</v>
      </c>
      <c r="AK4266" s="25">
        <v>0</v>
      </c>
      <c r="AL4266" s="25">
        <v>0</v>
      </c>
      <c r="AM4266" s="25">
        <v>0</v>
      </c>
      <c r="AN4266" s="25">
        <v>2920716</v>
      </c>
      <c r="AO4266" s="25">
        <v>13.9146</v>
      </c>
      <c r="AQ4266">
        <f t="shared" si="133"/>
        <v>0</v>
      </c>
    </row>
    <row r="4267" spans="1:43" x14ac:dyDescent="0.2">
      <c r="A4267" t="str">
        <f t="shared" si="132"/>
        <v>2020_2088</v>
      </c>
      <c r="C4267" s="25">
        <v>4265</v>
      </c>
      <c r="D4267" s="25">
        <v>2088</v>
      </c>
      <c r="E4267" s="25">
        <v>2088</v>
      </c>
      <c r="F4267" s="25" t="s">
        <v>99</v>
      </c>
      <c r="G4267" s="25">
        <v>3.6030000000000002</v>
      </c>
      <c r="H4267" s="25">
        <v>2020</v>
      </c>
      <c r="I4267" s="25">
        <v>376602042</v>
      </c>
      <c r="J4267" s="25">
        <v>418797046</v>
      </c>
      <c r="K4267" s="25">
        <v>703.4</v>
      </c>
      <c r="L4267" s="25">
        <v>3047876</v>
      </c>
      <c r="M4267" s="25">
        <v>8.0930999999999997</v>
      </c>
      <c r="N4267" s="25">
        <v>131512</v>
      </c>
      <c r="O4267" s="25">
        <v>0.31402000000000002</v>
      </c>
      <c r="P4267" s="25">
        <v>0</v>
      </c>
      <c r="Q4267" s="25">
        <v>0</v>
      </c>
      <c r="R4267" s="25">
        <v>0</v>
      </c>
      <c r="S4267" s="25">
        <v>0</v>
      </c>
      <c r="T4267" s="25">
        <v>89470</v>
      </c>
      <c r="U4267" s="25">
        <v>0.23760000000000001</v>
      </c>
      <c r="V4267" s="25">
        <v>89470</v>
      </c>
      <c r="W4267" s="25">
        <v>0.23760000000000001</v>
      </c>
      <c r="X4267" s="25">
        <v>0</v>
      </c>
      <c r="Y4267" s="25">
        <v>0</v>
      </c>
      <c r="Z4267" s="25">
        <v>3268858</v>
      </c>
      <c r="AA4267" s="25">
        <v>8.6447000000000003</v>
      </c>
      <c r="AB4267" s="25">
        <v>375529</v>
      </c>
      <c r="AC4267" s="25">
        <v>0.99714999999999998</v>
      </c>
      <c r="AD4267" s="25">
        <v>0</v>
      </c>
      <c r="AE4267" s="25">
        <v>0</v>
      </c>
      <c r="AF4267" s="25">
        <v>323295</v>
      </c>
      <c r="AG4267" s="25">
        <v>0.77195999999999998</v>
      </c>
      <c r="AH4267" s="25">
        <v>138203</v>
      </c>
      <c r="AI4267" s="25">
        <v>0.33</v>
      </c>
      <c r="AJ4267" s="25">
        <v>0</v>
      </c>
      <c r="AK4267" s="25">
        <v>0</v>
      </c>
      <c r="AL4267" s="25">
        <v>513530</v>
      </c>
      <c r="AM4267" s="25">
        <v>1.2262</v>
      </c>
      <c r="AN4267" s="25">
        <v>4619414</v>
      </c>
      <c r="AO4267" s="25">
        <v>11.97</v>
      </c>
      <c r="AQ4267">
        <f t="shared" si="133"/>
        <v>0.23760000000000001</v>
      </c>
    </row>
    <row r="4268" spans="1:43" x14ac:dyDescent="0.2">
      <c r="A4268" t="str">
        <f t="shared" si="132"/>
        <v>2020_2097</v>
      </c>
      <c r="C4268" s="25">
        <v>4266</v>
      </c>
      <c r="D4268" s="25">
        <v>2097</v>
      </c>
      <c r="E4268" s="25">
        <v>2097</v>
      </c>
      <c r="F4268" s="25" t="s">
        <v>100</v>
      </c>
      <c r="G4268" s="25">
        <v>2.3530000000000002</v>
      </c>
      <c r="H4268" s="25">
        <v>2020</v>
      </c>
      <c r="I4268" s="25">
        <v>213787650</v>
      </c>
      <c r="J4268" s="25">
        <v>213787650</v>
      </c>
      <c r="K4268" s="25">
        <v>467.7</v>
      </c>
      <c r="L4268" s="25">
        <v>1853784</v>
      </c>
      <c r="M4268" s="25">
        <v>8.6710999999999991</v>
      </c>
      <c r="N4268" s="25">
        <v>16752</v>
      </c>
      <c r="O4268" s="25">
        <v>7.8359999999999999E-2</v>
      </c>
      <c r="P4268" s="25">
        <v>0</v>
      </c>
      <c r="Q4268" s="25">
        <v>0</v>
      </c>
      <c r="R4268" s="25">
        <v>269742</v>
      </c>
      <c r="S4268" s="25">
        <v>1.26173</v>
      </c>
      <c r="T4268" s="25">
        <v>596000</v>
      </c>
      <c r="U4268" s="25">
        <v>2.7877999999999998</v>
      </c>
      <c r="V4268" s="25">
        <v>865742</v>
      </c>
      <c r="W4268" s="25">
        <v>4.0495000000000001</v>
      </c>
      <c r="X4268" s="25">
        <v>0</v>
      </c>
      <c r="Y4268" s="25">
        <v>0</v>
      </c>
      <c r="Z4268" s="25">
        <v>2736278</v>
      </c>
      <c r="AA4268" s="25">
        <v>12.799099999999999</v>
      </c>
      <c r="AB4268" s="25">
        <v>145000</v>
      </c>
      <c r="AC4268" s="25">
        <v>0.67823999999999995</v>
      </c>
      <c r="AD4268" s="25">
        <v>0</v>
      </c>
      <c r="AE4268" s="25">
        <v>0</v>
      </c>
      <c r="AF4268" s="25">
        <v>32373</v>
      </c>
      <c r="AG4268" s="25">
        <v>0.15143000000000001</v>
      </c>
      <c r="AH4268" s="25">
        <v>70550</v>
      </c>
      <c r="AI4268" s="25">
        <v>0.33</v>
      </c>
      <c r="AJ4268" s="25">
        <v>0</v>
      </c>
      <c r="AK4268" s="25">
        <v>0</v>
      </c>
      <c r="AL4268" s="25">
        <v>0</v>
      </c>
      <c r="AM4268" s="25">
        <v>0</v>
      </c>
      <c r="AN4268" s="25">
        <v>2984201</v>
      </c>
      <c r="AO4268" s="25">
        <v>13.9587</v>
      </c>
      <c r="AQ4268">
        <f t="shared" si="133"/>
        <v>4.0495000000000001</v>
      </c>
    </row>
    <row r="4269" spans="1:43" x14ac:dyDescent="0.2">
      <c r="A4269" t="str">
        <f t="shared" si="132"/>
        <v>2020_2113</v>
      </c>
      <c r="C4269" s="25">
        <v>4267</v>
      </c>
      <c r="D4269" s="25">
        <v>2113</v>
      </c>
      <c r="E4269" s="25">
        <v>2113</v>
      </c>
      <c r="F4269" s="25" t="s">
        <v>101</v>
      </c>
      <c r="G4269" s="25">
        <v>1.1779999999999999</v>
      </c>
      <c r="H4269" s="25">
        <v>2020</v>
      </c>
      <c r="I4269" s="25">
        <v>93210310</v>
      </c>
      <c r="J4269" s="25">
        <v>93921060</v>
      </c>
      <c r="K4269" s="25">
        <v>190.5</v>
      </c>
      <c r="L4269" s="25">
        <v>794607</v>
      </c>
      <c r="M4269" s="25">
        <v>8.5249000000000006</v>
      </c>
      <c r="N4269" s="25">
        <v>22421</v>
      </c>
      <c r="O4269" s="25">
        <v>0.23871999999999999</v>
      </c>
      <c r="P4269" s="25">
        <v>0</v>
      </c>
      <c r="Q4269" s="25">
        <v>0</v>
      </c>
      <c r="R4269" s="25">
        <v>0</v>
      </c>
      <c r="S4269" s="25">
        <v>0</v>
      </c>
      <c r="T4269" s="25">
        <v>0</v>
      </c>
      <c r="U4269" s="25">
        <v>0</v>
      </c>
      <c r="V4269" s="25">
        <v>0</v>
      </c>
      <c r="W4269" s="25">
        <v>0</v>
      </c>
      <c r="X4269" s="25">
        <v>0</v>
      </c>
      <c r="Y4269" s="25">
        <v>0</v>
      </c>
      <c r="Z4269" s="25">
        <v>817028</v>
      </c>
      <c r="AA4269" s="25">
        <v>8.7636000000000003</v>
      </c>
      <c r="AB4269" s="25">
        <v>0</v>
      </c>
      <c r="AC4269" s="25">
        <v>0</v>
      </c>
      <c r="AD4269" s="25">
        <v>0</v>
      </c>
      <c r="AE4269" s="25">
        <v>0</v>
      </c>
      <c r="AF4269" s="25">
        <v>125854</v>
      </c>
      <c r="AG4269" s="25">
        <v>1.34</v>
      </c>
      <c r="AH4269" s="25">
        <v>30994</v>
      </c>
      <c r="AI4269" s="25">
        <v>0.33</v>
      </c>
      <c r="AJ4269" s="25">
        <v>0</v>
      </c>
      <c r="AK4269" s="25">
        <v>0</v>
      </c>
      <c r="AL4269" s="25">
        <v>0</v>
      </c>
      <c r="AM4269" s="25">
        <v>0</v>
      </c>
      <c r="AN4269" s="25">
        <v>973876</v>
      </c>
      <c r="AO4269" s="25">
        <v>10.4336</v>
      </c>
      <c r="AQ4269">
        <f t="shared" si="133"/>
        <v>0</v>
      </c>
    </row>
    <row r="4270" spans="1:43" x14ac:dyDescent="0.2">
      <c r="A4270" t="str">
        <f t="shared" si="132"/>
        <v>2020_2124</v>
      </c>
      <c r="C4270" s="25">
        <v>4268</v>
      </c>
      <c r="D4270" s="25">
        <v>2124</v>
      </c>
      <c r="E4270" s="25">
        <v>2124</v>
      </c>
      <c r="F4270" s="25" t="s">
        <v>957</v>
      </c>
      <c r="G4270" s="25">
        <v>7.0490000000000004</v>
      </c>
      <c r="H4270" s="25">
        <v>2020</v>
      </c>
      <c r="I4270" s="25">
        <v>387384359</v>
      </c>
      <c r="J4270" s="25">
        <v>393842952</v>
      </c>
      <c r="K4270" s="25">
        <v>1269.5999999999999</v>
      </c>
      <c r="L4270" s="25">
        <v>4003821</v>
      </c>
      <c r="M4270" s="25">
        <v>10.3355</v>
      </c>
      <c r="N4270" s="25">
        <v>69022</v>
      </c>
      <c r="O4270" s="25">
        <v>0.17524999999999999</v>
      </c>
      <c r="P4270" s="25">
        <v>0</v>
      </c>
      <c r="Q4270" s="25">
        <v>0</v>
      </c>
      <c r="R4270" s="25">
        <v>507818</v>
      </c>
      <c r="S4270" s="25">
        <v>1.3108900000000001</v>
      </c>
      <c r="T4270" s="25">
        <v>0</v>
      </c>
      <c r="U4270" s="25">
        <v>0</v>
      </c>
      <c r="V4270" s="25">
        <v>507818</v>
      </c>
      <c r="W4270" s="25">
        <v>1.3109</v>
      </c>
      <c r="X4270" s="25">
        <v>0</v>
      </c>
      <c r="Y4270" s="25">
        <v>0</v>
      </c>
      <c r="Z4270" s="25">
        <v>4580661</v>
      </c>
      <c r="AA4270" s="25">
        <v>11.8217</v>
      </c>
      <c r="AB4270" s="25">
        <v>500000</v>
      </c>
      <c r="AC4270" s="25">
        <v>1.29071</v>
      </c>
      <c r="AD4270" s="25">
        <v>0</v>
      </c>
      <c r="AE4270" s="25">
        <v>0</v>
      </c>
      <c r="AF4270" s="25">
        <v>527750</v>
      </c>
      <c r="AG4270" s="25">
        <v>1.34</v>
      </c>
      <c r="AH4270" s="25">
        <v>129968</v>
      </c>
      <c r="AI4270" s="25">
        <v>0.33</v>
      </c>
      <c r="AJ4270" s="25">
        <v>0</v>
      </c>
      <c r="AK4270" s="25">
        <v>0</v>
      </c>
      <c r="AL4270" s="25">
        <v>596245</v>
      </c>
      <c r="AM4270" s="25">
        <v>1.5139199999999999</v>
      </c>
      <c r="AN4270" s="25">
        <v>6334624</v>
      </c>
      <c r="AO4270" s="25">
        <v>16.296299999999999</v>
      </c>
      <c r="AQ4270">
        <f t="shared" si="133"/>
        <v>1.3109</v>
      </c>
    </row>
    <row r="4271" spans="1:43" x14ac:dyDescent="0.2">
      <c r="A4271" t="str">
        <f t="shared" si="132"/>
        <v>2020_2151</v>
      </c>
      <c r="C4271" s="25">
        <v>4269</v>
      </c>
      <c r="D4271" s="25">
        <v>2151</v>
      </c>
      <c r="E4271" s="25">
        <v>2151</v>
      </c>
      <c r="F4271" s="25" t="s">
        <v>925</v>
      </c>
      <c r="G4271" s="25">
        <v>2.2749999999999999</v>
      </c>
      <c r="H4271" s="25">
        <v>2020</v>
      </c>
      <c r="I4271" s="25">
        <v>231994641</v>
      </c>
      <c r="J4271" s="25">
        <v>240367923</v>
      </c>
      <c r="K4271" s="25">
        <v>427.2</v>
      </c>
      <c r="L4271" s="25">
        <v>1874438</v>
      </c>
      <c r="M4271" s="25">
        <v>8.0797000000000008</v>
      </c>
      <c r="N4271" s="25">
        <v>61204</v>
      </c>
      <c r="O4271" s="25">
        <v>0.25463000000000002</v>
      </c>
      <c r="P4271" s="25">
        <v>0</v>
      </c>
      <c r="Q4271" s="25">
        <v>0</v>
      </c>
      <c r="R4271" s="25">
        <v>0</v>
      </c>
      <c r="S4271" s="25">
        <v>0</v>
      </c>
      <c r="T4271" s="25">
        <v>0</v>
      </c>
      <c r="U4271" s="25">
        <v>0</v>
      </c>
      <c r="V4271" s="25">
        <v>0</v>
      </c>
      <c r="W4271" s="25">
        <v>0</v>
      </c>
      <c r="X4271" s="25">
        <v>0</v>
      </c>
      <c r="Y4271" s="25">
        <v>0</v>
      </c>
      <c r="Z4271" s="25">
        <v>1935642</v>
      </c>
      <c r="AA4271" s="25">
        <v>8.3343000000000007</v>
      </c>
      <c r="AB4271" s="25">
        <v>290000</v>
      </c>
      <c r="AC4271" s="25">
        <v>1.25003</v>
      </c>
      <c r="AD4271" s="25">
        <v>0</v>
      </c>
      <c r="AE4271" s="25">
        <v>0</v>
      </c>
      <c r="AF4271" s="25">
        <v>240368</v>
      </c>
      <c r="AG4271" s="25">
        <v>1</v>
      </c>
      <c r="AH4271" s="25">
        <v>79321</v>
      </c>
      <c r="AI4271" s="25">
        <v>0.33</v>
      </c>
      <c r="AJ4271" s="25">
        <v>0</v>
      </c>
      <c r="AK4271" s="25">
        <v>0</v>
      </c>
      <c r="AL4271" s="25">
        <v>270661</v>
      </c>
      <c r="AM4271" s="25">
        <v>1.1260300000000001</v>
      </c>
      <c r="AN4271" s="25">
        <v>2815993</v>
      </c>
      <c r="AO4271" s="25">
        <v>12.0404</v>
      </c>
      <c r="AQ4271">
        <f t="shared" si="133"/>
        <v>0</v>
      </c>
    </row>
    <row r="4272" spans="1:43" x14ac:dyDescent="0.2">
      <c r="A4272" t="str">
        <f t="shared" si="132"/>
        <v>2020_2169</v>
      </c>
      <c r="C4272" s="25">
        <v>4270</v>
      </c>
      <c r="D4272" s="25">
        <v>2169</v>
      </c>
      <c r="E4272" s="25">
        <v>2169</v>
      </c>
      <c r="F4272" s="25" t="s">
        <v>102</v>
      </c>
      <c r="G4272" s="25">
        <v>9.1180000000000003</v>
      </c>
      <c r="H4272" s="25">
        <v>2020</v>
      </c>
      <c r="I4272" s="25">
        <v>832222622</v>
      </c>
      <c r="J4272" s="25">
        <v>839816505</v>
      </c>
      <c r="K4272" s="25">
        <v>1621.7</v>
      </c>
      <c r="L4272" s="25">
        <v>6663403</v>
      </c>
      <c r="M4272" s="25">
        <v>8.0068000000000001</v>
      </c>
      <c r="N4272" s="25">
        <v>788323</v>
      </c>
      <c r="O4272" s="25">
        <v>0.93867999999999996</v>
      </c>
      <c r="P4272" s="25">
        <v>0</v>
      </c>
      <c r="Q4272" s="25">
        <v>0</v>
      </c>
      <c r="R4272" s="25">
        <v>0</v>
      </c>
      <c r="S4272" s="25">
        <v>0</v>
      </c>
      <c r="T4272" s="25">
        <v>0</v>
      </c>
      <c r="U4272" s="25">
        <v>0</v>
      </c>
      <c r="V4272" s="25">
        <v>0</v>
      </c>
      <c r="W4272" s="25">
        <v>0</v>
      </c>
      <c r="X4272" s="25">
        <v>0</v>
      </c>
      <c r="Y4272" s="25">
        <v>0</v>
      </c>
      <c r="Z4272" s="25">
        <v>7451726</v>
      </c>
      <c r="AA4272" s="25">
        <v>8.9453999999999994</v>
      </c>
      <c r="AB4272" s="25">
        <v>600000</v>
      </c>
      <c r="AC4272" s="25">
        <v>0.72096000000000005</v>
      </c>
      <c r="AD4272" s="25">
        <v>0</v>
      </c>
      <c r="AE4272" s="25">
        <v>0</v>
      </c>
      <c r="AF4272" s="25">
        <v>562677</v>
      </c>
      <c r="AG4272" s="25">
        <v>0.67</v>
      </c>
      <c r="AH4272" s="25">
        <v>277139</v>
      </c>
      <c r="AI4272" s="25">
        <v>0.33</v>
      </c>
      <c r="AJ4272" s="25">
        <v>0</v>
      </c>
      <c r="AK4272" s="25">
        <v>0</v>
      </c>
      <c r="AL4272" s="25">
        <v>2237348</v>
      </c>
      <c r="AM4272" s="25">
        <v>2.6640899999999998</v>
      </c>
      <c r="AN4272" s="25">
        <v>11128888</v>
      </c>
      <c r="AO4272" s="25">
        <v>13.330500000000001</v>
      </c>
      <c r="AQ4272">
        <f t="shared" si="133"/>
        <v>0</v>
      </c>
    </row>
    <row r="4273" spans="1:43" x14ac:dyDescent="0.2">
      <c r="A4273" t="str">
        <f t="shared" si="132"/>
        <v>2020_2295</v>
      </c>
      <c r="C4273" s="25">
        <v>4271</v>
      </c>
      <c r="D4273" s="25">
        <v>2295</v>
      </c>
      <c r="E4273" s="25">
        <v>2295</v>
      </c>
      <c r="F4273" s="25" t="s">
        <v>104</v>
      </c>
      <c r="G4273" s="25">
        <v>4.9809999999999999</v>
      </c>
      <c r="H4273" s="25">
        <v>2020</v>
      </c>
      <c r="I4273" s="25">
        <v>440867387</v>
      </c>
      <c r="J4273" s="25">
        <v>506826394</v>
      </c>
      <c r="K4273" s="25">
        <v>1073.5</v>
      </c>
      <c r="L4273" s="25">
        <v>3906041</v>
      </c>
      <c r="M4273" s="25">
        <v>8.8598999999999997</v>
      </c>
      <c r="N4273" s="25">
        <v>20904</v>
      </c>
      <c r="O4273" s="25">
        <v>4.1239999999999999E-2</v>
      </c>
      <c r="P4273" s="25">
        <v>0</v>
      </c>
      <c r="Q4273" s="25">
        <v>0</v>
      </c>
      <c r="R4273" s="25">
        <v>43230</v>
      </c>
      <c r="S4273" s="25">
        <v>9.8059999999999994E-2</v>
      </c>
      <c r="T4273" s="25">
        <v>0</v>
      </c>
      <c r="U4273" s="25">
        <v>0</v>
      </c>
      <c r="V4273" s="25">
        <v>43230</v>
      </c>
      <c r="W4273" s="25">
        <v>9.8100000000000007E-2</v>
      </c>
      <c r="X4273" s="25">
        <v>0</v>
      </c>
      <c r="Y4273" s="25">
        <v>0</v>
      </c>
      <c r="Z4273" s="25">
        <v>3970175</v>
      </c>
      <c r="AA4273" s="25">
        <v>8.9992000000000001</v>
      </c>
      <c r="AB4273" s="25">
        <v>500000</v>
      </c>
      <c r="AC4273" s="25">
        <v>1.1341300000000001</v>
      </c>
      <c r="AD4273" s="25">
        <v>0</v>
      </c>
      <c r="AE4273" s="25">
        <v>0</v>
      </c>
      <c r="AF4273" s="25">
        <v>539319</v>
      </c>
      <c r="AG4273" s="25">
        <v>1.0641099999999999</v>
      </c>
      <c r="AH4273" s="25">
        <v>167253</v>
      </c>
      <c r="AI4273" s="25">
        <v>0.33</v>
      </c>
      <c r="AJ4273" s="25">
        <v>0</v>
      </c>
      <c r="AK4273" s="25">
        <v>0</v>
      </c>
      <c r="AL4273" s="25">
        <v>0</v>
      </c>
      <c r="AM4273" s="25">
        <v>0</v>
      </c>
      <c r="AN4273" s="25">
        <v>5176747</v>
      </c>
      <c r="AO4273" s="25">
        <v>11.5274</v>
      </c>
      <c r="AQ4273">
        <f t="shared" si="133"/>
        <v>9.8100000000000007E-2</v>
      </c>
    </row>
    <row r="4274" spans="1:43" x14ac:dyDescent="0.2">
      <c r="A4274" t="str">
        <f t="shared" si="132"/>
        <v>2020_2313</v>
      </c>
      <c r="C4274" s="25">
        <v>4272</v>
      </c>
      <c r="D4274" s="25">
        <v>2313</v>
      </c>
      <c r="E4274" s="25">
        <v>2313</v>
      </c>
      <c r="F4274" s="25" t="s">
        <v>105</v>
      </c>
      <c r="G4274" s="25">
        <v>22.936</v>
      </c>
      <c r="H4274" s="25">
        <v>2020</v>
      </c>
      <c r="I4274" s="25">
        <v>1021574563</v>
      </c>
      <c r="J4274" s="25">
        <v>1097792072</v>
      </c>
      <c r="K4274" s="25">
        <v>3661.3</v>
      </c>
      <c r="L4274" s="25">
        <v>10997394</v>
      </c>
      <c r="M4274" s="25">
        <v>10.7651</v>
      </c>
      <c r="N4274" s="25">
        <v>1517155</v>
      </c>
      <c r="O4274" s="25">
        <v>1.38201</v>
      </c>
      <c r="P4274" s="25">
        <v>0</v>
      </c>
      <c r="Q4274" s="25">
        <v>0</v>
      </c>
      <c r="R4274" s="25">
        <v>92000</v>
      </c>
      <c r="S4274" s="25">
        <v>9.0060000000000001E-2</v>
      </c>
      <c r="T4274" s="25">
        <v>0</v>
      </c>
      <c r="U4274" s="25">
        <v>0</v>
      </c>
      <c r="V4274" s="25">
        <v>92000</v>
      </c>
      <c r="W4274" s="25">
        <v>9.01E-2</v>
      </c>
      <c r="X4274" s="25">
        <v>0</v>
      </c>
      <c r="Y4274" s="25">
        <v>0</v>
      </c>
      <c r="Z4274" s="25">
        <v>12606549</v>
      </c>
      <c r="AA4274" s="25">
        <v>12.2372</v>
      </c>
      <c r="AB4274" s="25">
        <v>680000</v>
      </c>
      <c r="AC4274" s="25">
        <v>0.66564000000000001</v>
      </c>
      <c r="AD4274" s="25">
        <v>0</v>
      </c>
      <c r="AE4274" s="25">
        <v>0</v>
      </c>
      <c r="AF4274" s="25">
        <v>1232674</v>
      </c>
      <c r="AG4274" s="25">
        <v>1.12287</v>
      </c>
      <c r="AH4274" s="25">
        <v>362271</v>
      </c>
      <c r="AI4274" s="25">
        <v>0.33</v>
      </c>
      <c r="AJ4274" s="25">
        <v>0</v>
      </c>
      <c r="AK4274" s="25">
        <v>0</v>
      </c>
      <c r="AL4274" s="25">
        <v>2637100</v>
      </c>
      <c r="AM4274" s="25">
        <v>2.40219</v>
      </c>
      <c r="AN4274" s="25">
        <v>17518611</v>
      </c>
      <c r="AO4274" s="25">
        <v>16.757899999999999</v>
      </c>
      <c r="AQ4274">
        <f t="shared" si="133"/>
        <v>9.01E-2</v>
      </c>
    </row>
    <row r="4275" spans="1:43" x14ac:dyDescent="0.2">
      <c r="A4275" t="str">
        <f t="shared" si="132"/>
        <v>2020_2322</v>
      </c>
      <c r="C4275" s="25">
        <v>4273</v>
      </c>
      <c r="D4275" s="25">
        <v>2322</v>
      </c>
      <c r="E4275" s="25">
        <v>2322</v>
      </c>
      <c r="F4275" s="25" t="s">
        <v>106</v>
      </c>
      <c r="G4275" s="25">
        <v>12.198</v>
      </c>
      <c r="H4275" s="25">
        <v>2020</v>
      </c>
      <c r="I4275" s="25">
        <v>725537401</v>
      </c>
      <c r="J4275" s="25">
        <v>733176373</v>
      </c>
      <c r="K4275" s="25">
        <v>2109.3000000000002</v>
      </c>
      <c r="L4275" s="25">
        <v>6720448</v>
      </c>
      <c r="M4275" s="25">
        <v>9.2627000000000006</v>
      </c>
      <c r="N4275" s="25">
        <v>113634</v>
      </c>
      <c r="O4275" s="25">
        <v>0.15498999999999999</v>
      </c>
      <c r="P4275" s="25">
        <v>0</v>
      </c>
      <c r="Q4275" s="25">
        <v>0</v>
      </c>
      <c r="R4275" s="25">
        <v>2050000</v>
      </c>
      <c r="S4275" s="25">
        <v>2.8254899999999998</v>
      </c>
      <c r="T4275" s="25">
        <v>0</v>
      </c>
      <c r="U4275" s="25">
        <v>0</v>
      </c>
      <c r="V4275" s="25">
        <v>2050000</v>
      </c>
      <c r="W4275" s="25">
        <v>2.8254999999999999</v>
      </c>
      <c r="X4275" s="25">
        <v>0</v>
      </c>
      <c r="Y4275" s="25">
        <v>0</v>
      </c>
      <c r="Z4275" s="25">
        <v>8884082</v>
      </c>
      <c r="AA4275" s="25">
        <v>12.2432</v>
      </c>
      <c r="AB4275" s="25">
        <v>215000</v>
      </c>
      <c r="AC4275" s="25">
        <v>0.29632999999999998</v>
      </c>
      <c r="AD4275" s="25">
        <v>0</v>
      </c>
      <c r="AE4275" s="25">
        <v>0</v>
      </c>
      <c r="AF4275" s="25">
        <v>0</v>
      </c>
      <c r="AG4275" s="25">
        <v>0</v>
      </c>
      <c r="AH4275" s="25">
        <v>241948</v>
      </c>
      <c r="AI4275" s="25">
        <v>0.33</v>
      </c>
      <c r="AJ4275" s="25">
        <v>0</v>
      </c>
      <c r="AK4275" s="25">
        <v>0</v>
      </c>
      <c r="AL4275" s="25">
        <v>0</v>
      </c>
      <c r="AM4275" s="25">
        <v>0</v>
      </c>
      <c r="AN4275" s="25">
        <v>9341029</v>
      </c>
      <c r="AO4275" s="25">
        <v>12.8695</v>
      </c>
      <c r="AQ4275">
        <f t="shared" si="133"/>
        <v>2.8254999999999999</v>
      </c>
    </row>
    <row r="4276" spans="1:43" x14ac:dyDescent="0.2">
      <c r="A4276" t="str">
        <f t="shared" si="132"/>
        <v>2020_2369</v>
      </c>
      <c r="C4276" s="25">
        <v>4274</v>
      </c>
      <c r="D4276" s="25">
        <v>2369</v>
      </c>
      <c r="E4276" s="25">
        <v>2369</v>
      </c>
      <c r="F4276" s="25" t="s">
        <v>107</v>
      </c>
      <c r="G4276" s="25">
        <v>2.0710000000000002</v>
      </c>
      <c r="H4276" s="25">
        <v>2020</v>
      </c>
      <c r="I4276" s="25">
        <v>191465606</v>
      </c>
      <c r="J4276" s="25">
        <v>191465606</v>
      </c>
      <c r="K4276" s="25">
        <v>471.3</v>
      </c>
      <c r="L4276" s="25">
        <v>1656342</v>
      </c>
      <c r="M4276" s="25">
        <v>8.6509</v>
      </c>
      <c r="N4276" s="25">
        <v>72889</v>
      </c>
      <c r="O4276" s="25">
        <v>0.38068999999999997</v>
      </c>
      <c r="P4276" s="25">
        <v>0</v>
      </c>
      <c r="Q4276" s="25">
        <v>0</v>
      </c>
      <c r="R4276" s="25">
        <v>74000</v>
      </c>
      <c r="S4276" s="25">
        <v>0.38649</v>
      </c>
      <c r="T4276" s="25">
        <v>0</v>
      </c>
      <c r="U4276" s="25">
        <v>0</v>
      </c>
      <c r="V4276" s="25">
        <v>74000</v>
      </c>
      <c r="W4276" s="25">
        <v>0.38650000000000001</v>
      </c>
      <c r="X4276" s="25">
        <v>0</v>
      </c>
      <c r="Y4276" s="25">
        <v>0</v>
      </c>
      <c r="Z4276" s="25">
        <v>1803231</v>
      </c>
      <c r="AA4276" s="25">
        <v>9.4179999999999993</v>
      </c>
      <c r="AB4276" s="25">
        <v>0</v>
      </c>
      <c r="AC4276" s="25">
        <v>0</v>
      </c>
      <c r="AD4276" s="25">
        <v>0</v>
      </c>
      <c r="AE4276" s="25">
        <v>0</v>
      </c>
      <c r="AF4276" s="25">
        <v>130998</v>
      </c>
      <c r="AG4276" s="25">
        <v>0.68418999999999996</v>
      </c>
      <c r="AH4276" s="25">
        <v>63184</v>
      </c>
      <c r="AI4276" s="25">
        <v>0.33</v>
      </c>
      <c r="AJ4276" s="25">
        <v>0</v>
      </c>
      <c r="AK4276" s="25">
        <v>0</v>
      </c>
      <c r="AL4276" s="25">
        <v>397228</v>
      </c>
      <c r="AM4276" s="25">
        <v>2.0746699999999998</v>
      </c>
      <c r="AN4276" s="25">
        <v>2394642</v>
      </c>
      <c r="AO4276" s="25">
        <v>12.5069</v>
      </c>
      <c r="AQ4276">
        <f t="shared" si="133"/>
        <v>0.38650000000000001</v>
      </c>
    </row>
    <row r="4277" spans="1:43" x14ac:dyDescent="0.2">
      <c r="A4277" t="str">
        <f t="shared" si="132"/>
        <v>2020_2376</v>
      </c>
      <c r="C4277" s="25">
        <v>4275</v>
      </c>
      <c r="D4277" s="25">
        <v>2376</v>
      </c>
      <c r="E4277" s="25">
        <v>2376</v>
      </c>
      <c r="F4277" s="25" t="s">
        <v>108</v>
      </c>
      <c r="G4277" s="25">
        <v>2.0529999999999999</v>
      </c>
      <c r="H4277" s="25">
        <v>2020</v>
      </c>
      <c r="I4277" s="25">
        <v>256007105</v>
      </c>
      <c r="J4277" s="25">
        <v>268127392</v>
      </c>
      <c r="K4277" s="25">
        <v>459</v>
      </c>
      <c r="L4277" s="25">
        <v>1952008</v>
      </c>
      <c r="M4277" s="25">
        <v>7.6247999999999996</v>
      </c>
      <c r="N4277" s="25">
        <v>105413</v>
      </c>
      <c r="O4277" s="25">
        <v>0.39315</v>
      </c>
      <c r="P4277" s="25">
        <v>0</v>
      </c>
      <c r="Q4277" s="25">
        <v>0</v>
      </c>
      <c r="R4277" s="25">
        <v>0</v>
      </c>
      <c r="S4277" s="25">
        <v>0</v>
      </c>
      <c r="T4277" s="25">
        <v>0</v>
      </c>
      <c r="U4277" s="25">
        <v>0</v>
      </c>
      <c r="V4277" s="25">
        <v>0</v>
      </c>
      <c r="W4277" s="25">
        <v>0</v>
      </c>
      <c r="X4277" s="25">
        <v>0</v>
      </c>
      <c r="Y4277" s="25">
        <v>0</v>
      </c>
      <c r="Z4277" s="25">
        <v>2057421</v>
      </c>
      <c r="AA4277" s="25">
        <v>8.0180000000000007</v>
      </c>
      <c r="AB4277" s="25">
        <v>28000</v>
      </c>
      <c r="AC4277" s="25">
        <v>0.10936999999999999</v>
      </c>
      <c r="AD4277" s="25">
        <v>0</v>
      </c>
      <c r="AE4277" s="25">
        <v>0</v>
      </c>
      <c r="AF4277" s="25">
        <v>19521</v>
      </c>
      <c r="AG4277" s="25">
        <v>7.2800000000000004E-2</v>
      </c>
      <c r="AH4277" s="25">
        <v>88482</v>
      </c>
      <c r="AI4277" s="25">
        <v>0.33</v>
      </c>
      <c r="AJ4277" s="25">
        <v>0</v>
      </c>
      <c r="AK4277" s="25">
        <v>0</v>
      </c>
      <c r="AL4277" s="25">
        <v>938446</v>
      </c>
      <c r="AM4277" s="25">
        <v>3.5</v>
      </c>
      <c r="AN4277" s="25">
        <v>3131869</v>
      </c>
      <c r="AO4277" s="25">
        <v>12.030099999999999</v>
      </c>
      <c r="AQ4277">
        <f t="shared" si="133"/>
        <v>0</v>
      </c>
    </row>
    <row r="4278" spans="1:43" x14ac:dyDescent="0.2">
      <c r="A4278" t="str">
        <f t="shared" si="132"/>
        <v>2020_2403</v>
      </c>
      <c r="C4278" s="25">
        <v>4276</v>
      </c>
      <c r="D4278" s="25">
        <v>2403</v>
      </c>
      <c r="E4278" s="25">
        <v>2403</v>
      </c>
      <c r="F4278" s="25" t="s">
        <v>958</v>
      </c>
      <c r="G4278" s="25">
        <v>3.972</v>
      </c>
      <c r="H4278" s="25">
        <v>2020</v>
      </c>
      <c r="I4278" s="25">
        <v>551284844</v>
      </c>
      <c r="J4278" s="25">
        <v>564464121</v>
      </c>
      <c r="K4278" s="25">
        <v>899.6</v>
      </c>
      <c r="L4278" s="25">
        <v>4224560</v>
      </c>
      <c r="M4278" s="25">
        <v>7.6631</v>
      </c>
      <c r="N4278" s="25">
        <v>529123</v>
      </c>
      <c r="O4278" s="25">
        <v>0.93738999999999995</v>
      </c>
      <c r="P4278" s="25">
        <v>0</v>
      </c>
      <c r="Q4278" s="25">
        <v>0</v>
      </c>
      <c r="R4278" s="25">
        <v>404623</v>
      </c>
      <c r="S4278" s="25">
        <v>0.73395999999999995</v>
      </c>
      <c r="T4278" s="25">
        <v>1000000</v>
      </c>
      <c r="U4278" s="25">
        <v>1.8139000000000001</v>
      </c>
      <c r="V4278" s="25">
        <v>1404623</v>
      </c>
      <c r="W4278" s="25">
        <v>2.5478999999999998</v>
      </c>
      <c r="X4278" s="25">
        <v>0</v>
      </c>
      <c r="Y4278" s="25">
        <v>0</v>
      </c>
      <c r="Z4278" s="25">
        <v>6158306</v>
      </c>
      <c r="AA4278" s="25">
        <v>11.148400000000001</v>
      </c>
      <c r="AB4278" s="25">
        <v>200000</v>
      </c>
      <c r="AC4278" s="25">
        <v>0.36279</v>
      </c>
      <c r="AD4278" s="25">
        <v>0</v>
      </c>
      <c r="AE4278" s="25">
        <v>0</v>
      </c>
      <c r="AF4278" s="25">
        <v>202396</v>
      </c>
      <c r="AG4278" s="25">
        <v>0.35855999999999999</v>
      </c>
      <c r="AH4278" s="25">
        <v>186273</v>
      </c>
      <c r="AI4278" s="25">
        <v>0.33</v>
      </c>
      <c r="AJ4278" s="25">
        <v>0</v>
      </c>
      <c r="AK4278" s="25">
        <v>0</v>
      </c>
      <c r="AL4278" s="25">
        <v>0</v>
      </c>
      <c r="AM4278" s="25">
        <v>0</v>
      </c>
      <c r="AN4278" s="25">
        <v>6746972</v>
      </c>
      <c r="AO4278" s="25">
        <v>12.1998</v>
      </c>
      <c r="AQ4278">
        <f t="shared" si="133"/>
        <v>2.5478999999999998</v>
      </c>
    </row>
    <row r="4279" spans="1:43" x14ac:dyDescent="0.2">
      <c r="A4279" t="str">
        <f t="shared" si="132"/>
        <v>2020_2457</v>
      </c>
      <c r="C4279" s="25">
        <v>4277</v>
      </c>
      <c r="D4279" s="25">
        <v>2457</v>
      </c>
      <c r="E4279" s="25">
        <v>2457</v>
      </c>
      <c r="F4279" s="25" t="s">
        <v>109</v>
      </c>
      <c r="G4279" s="25">
        <v>1.9319999999999999</v>
      </c>
      <c r="H4279" s="25">
        <v>2020</v>
      </c>
      <c r="I4279" s="25">
        <v>239110970</v>
      </c>
      <c r="J4279" s="25">
        <v>242337732</v>
      </c>
      <c r="K4279" s="25">
        <v>432.1</v>
      </c>
      <c r="L4279" s="25">
        <v>1880667</v>
      </c>
      <c r="M4279" s="25">
        <v>7.8651999999999997</v>
      </c>
      <c r="N4279" s="25">
        <v>70068</v>
      </c>
      <c r="O4279" s="25">
        <v>0.28913</v>
      </c>
      <c r="P4279" s="25">
        <v>0</v>
      </c>
      <c r="Q4279" s="25">
        <v>0</v>
      </c>
      <c r="R4279" s="25">
        <v>210000</v>
      </c>
      <c r="S4279" s="25">
        <v>0.87824999999999998</v>
      </c>
      <c r="T4279" s="25">
        <v>0</v>
      </c>
      <c r="U4279" s="25">
        <v>0</v>
      </c>
      <c r="V4279" s="25">
        <v>210000</v>
      </c>
      <c r="W4279" s="25">
        <v>0.87829999999999997</v>
      </c>
      <c r="X4279" s="25">
        <v>0</v>
      </c>
      <c r="Y4279" s="25">
        <v>0</v>
      </c>
      <c r="Z4279" s="25">
        <v>2160735</v>
      </c>
      <c r="AA4279" s="25">
        <v>9.0326000000000004</v>
      </c>
      <c r="AB4279" s="25">
        <v>300000</v>
      </c>
      <c r="AC4279" s="25">
        <v>1.25465</v>
      </c>
      <c r="AD4279" s="25">
        <v>0</v>
      </c>
      <c r="AE4279" s="25">
        <v>0</v>
      </c>
      <c r="AF4279" s="25">
        <v>265146</v>
      </c>
      <c r="AG4279" s="25">
        <v>1.09412</v>
      </c>
      <c r="AH4279" s="25">
        <v>79971</v>
      </c>
      <c r="AI4279" s="25">
        <v>0.33</v>
      </c>
      <c r="AJ4279" s="25">
        <v>32280</v>
      </c>
      <c r="AK4279" s="25">
        <v>0.13500000000000001</v>
      </c>
      <c r="AL4279" s="25">
        <v>333883</v>
      </c>
      <c r="AM4279" s="25">
        <v>1.3777600000000001</v>
      </c>
      <c r="AN4279" s="25">
        <v>3172016</v>
      </c>
      <c r="AO4279" s="25">
        <v>13.2242</v>
      </c>
      <c r="AQ4279">
        <f t="shared" si="133"/>
        <v>0.87829999999999997</v>
      </c>
    </row>
    <row r="4280" spans="1:43" x14ac:dyDescent="0.2">
      <c r="A4280" t="str">
        <f t="shared" si="132"/>
        <v>2020_2466</v>
      </c>
      <c r="C4280" s="25">
        <v>4278</v>
      </c>
      <c r="D4280" s="25">
        <v>2466</v>
      </c>
      <c r="E4280" s="25">
        <v>2466</v>
      </c>
      <c r="F4280" s="25" t="s">
        <v>110</v>
      </c>
      <c r="G4280" s="25">
        <v>4.1689999999999996</v>
      </c>
      <c r="H4280" s="25">
        <v>2020</v>
      </c>
      <c r="I4280" s="25">
        <v>574640288</v>
      </c>
      <c r="J4280" s="25">
        <v>574640288</v>
      </c>
      <c r="K4280" s="25">
        <v>1532.3</v>
      </c>
      <c r="L4280" s="25">
        <v>4924588</v>
      </c>
      <c r="M4280" s="25">
        <v>8.5699000000000005</v>
      </c>
      <c r="N4280" s="25">
        <v>800682</v>
      </c>
      <c r="O4280" s="25">
        <v>1.3933599999999999</v>
      </c>
      <c r="P4280" s="25">
        <v>0</v>
      </c>
      <c r="Q4280" s="25">
        <v>0</v>
      </c>
      <c r="R4280" s="25">
        <v>559850</v>
      </c>
      <c r="S4280" s="25">
        <v>0.97426000000000001</v>
      </c>
      <c r="T4280" s="25">
        <v>700000</v>
      </c>
      <c r="U4280" s="25">
        <v>1.2181999999999999</v>
      </c>
      <c r="V4280" s="25">
        <v>1259850</v>
      </c>
      <c r="W4280" s="25">
        <v>2.1924000000000001</v>
      </c>
      <c r="X4280" s="25">
        <v>0</v>
      </c>
      <c r="Y4280" s="25">
        <v>0</v>
      </c>
      <c r="Z4280" s="25">
        <v>6985120</v>
      </c>
      <c r="AA4280" s="25">
        <v>12.1556</v>
      </c>
      <c r="AB4280" s="25">
        <v>573000</v>
      </c>
      <c r="AC4280" s="25">
        <v>0.99714999999999998</v>
      </c>
      <c r="AD4280" s="25">
        <v>0</v>
      </c>
      <c r="AE4280" s="25">
        <v>0</v>
      </c>
      <c r="AF4280" s="25">
        <v>770018</v>
      </c>
      <c r="AG4280" s="25">
        <v>1.34</v>
      </c>
      <c r="AH4280" s="25">
        <v>189631</v>
      </c>
      <c r="AI4280" s="25">
        <v>0.33</v>
      </c>
      <c r="AJ4280" s="25">
        <v>0</v>
      </c>
      <c r="AK4280" s="25">
        <v>0</v>
      </c>
      <c r="AL4280" s="25">
        <v>2327293</v>
      </c>
      <c r="AM4280" s="25">
        <v>4.05</v>
      </c>
      <c r="AN4280" s="25">
        <v>10845066</v>
      </c>
      <c r="AO4280" s="25">
        <v>18.872800000000002</v>
      </c>
      <c r="AQ4280">
        <f t="shared" si="133"/>
        <v>2.1924000000000001</v>
      </c>
    </row>
    <row r="4281" spans="1:43" x14ac:dyDescent="0.2">
      <c r="A4281" t="str">
        <f t="shared" si="132"/>
        <v>2020_2493</v>
      </c>
      <c r="C4281" s="25">
        <v>4279</v>
      </c>
      <c r="D4281" s="25">
        <v>2493</v>
      </c>
      <c r="E4281" s="25">
        <v>2493</v>
      </c>
      <c r="F4281" s="25" t="s">
        <v>111</v>
      </c>
      <c r="G4281" s="25">
        <v>1.0509999999999999</v>
      </c>
      <c r="H4281" s="25">
        <v>2020</v>
      </c>
      <c r="I4281" s="25">
        <v>109904889</v>
      </c>
      <c r="J4281" s="25">
        <v>109904889</v>
      </c>
      <c r="K4281" s="25">
        <v>161</v>
      </c>
      <c r="L4281" s="25">
        <v>831691</v>
      </c>
      <c r="M4281" s="25">
        <v>7.5674000000000001</v>
      </c>
      <c r="N4281" s="25">
        <v>66262</v>
      </c>
      <c r="O4281" s="25">
        <v>0.60289999999999999</v>
      </c>
      <c r="P4281" s="25">
        <v>0</v>
      </c>
      <c r="Q4281" s="25">
        <v>0</v>
      </c>
      <c r="R4281" s="25">
        <v>11000</v>
      </c>
      <c r="S4281" s="25">
        <v>0.10009</v>
      </c>
      <c r="T4281" s="25">
        <v>0</v>
      </c>
      <c r="U4281" s="25">
        <v>0</v>
      </c>
      <c r="V4281" s="25">
        <v>11000</v>
      </c>
      <c r="W4281" s="25">
        <v>0.10009999999999999</v>
      </c>
      <c r="X4281" s="25">
        <v>0</v>
      </c>
      <c r="Y4281" s="25">
        <v>0</v>
      </c>
      <c r="Z4281" s="25">
        <v>908953</v>
      </c>
      <c r="AA4281" s="25">
        <v>8.2704000000000004</v>
      </c>
      <c r="AB4281" s="25">
        <v>0</v>
      </c>
      <c r="AC4281" s="25">
        <v>0</v>
      </c>
      <c r="AD4281" s="25">
        <v>0</v>
      </c>
      <c r="AE4281" s="25">
        <v>0</v>
      </c>
      <c r="AF4281" s="25">
        <v>74186</v>
      </c>
      <c r="AG4281" s="25">
        <v>0.67500000000000004</v>
      </c>
      <c r="AH4281" s="25">
        <v>36269</v>
      </c>
      <c r="AI4281" s="25">
        <v>0.33</v>
      </c>
      <c r="AJ4281" s="25">
        <v>0</v>
      </c>
      <c r="AK4281" s="25">
        <v>0</v>
      </c>
      <c r="AL4281" s="25">
        <v>0</v>
      </c>
      <c r="AM4281" s="25">
        <v>0</v>
      </c>
      <c r="AN4281" s="25">
        <v>1019408</v>
      </c>
      <c r="AO4281" s="25">
        <v>9.2753999999999994</v>
      </c>
      <c r="AQ4281">
        <f t="shared" si="133"/>
        <v>0.10009999999999999</v>
      </c>
    </row>
    <row r="4282" spans="1:43" x14ac:dyDescent="0.2">
      <c r="A4282" t="str">
        <f t="shared" si="132"/>
        <v>2020_2502</v>
      </c>
      <c r="C4282" s="25">
        <v>4280</v>
      </c>
      <c r="D4282" s="25">
        <v>2502</v>
      </c>
      <c r="E4282" s="25">
        <v>2502</v>
      </c>
      <c r="F4282" s="25" t="s">
        <v>112</v>
      </c>
      <c r="G4282" s="25">
        <v>2.9020000000000001</v>
      </c>
      <c r="H4282" s="25">
        <v>2020</v>
      </c>
      <c r="I4282" s="25">
        <v>310834988</v>
      </c>
      <c r="J4282" s="25">
        <v>332118904</v>
      </c>
      <c r="K4282" s="25">
        <v>590.4</v>
      </c>
      <c r="L4282" s="25">
        <v>2375521</v>
      </c>
      <c r="M4282" s="25">
        <v>7.6424000000000003</v>
      </c>
      <c r="N4282" s="25">
        <v>249313</v>
      </c>
      <c r="O4282" s="25">
        <v>0.75066999999999995</v>
      </c>
      <c r="P4282" s="25">
        <v>0</v>
      </c>
      <c r="Q4282" s="25">
        <v>0</v>
      </c>
      <c r="R4282" s="25">
        <v>0</v>
      </c>
      <c r="S4282" s="25">
        <v>0</v>
      </c>
      <c r="T4282" s="25">
        <v>0</v>
      </c>
      <c r="U4282" s="25">
        <v>0</v>
      </c>
      <c r="V4282" s="25">
        <v>0</v>
      </c>
      <c r="W4282" s="25">
        <v>0</v>
      </c>
      <c r="X4282" s="25">
        <v>0</v>
      </c>
      <c r="Y4282" s="25">
        <v>0</v>
      </c>
      <c r="Z4282" s="25">
        <v>2624834</v>
      </c>
      <c r="AA4282" s="25">
        <v>8.3931000000000004</v>
      </c>
      <c r="AB4282" s="25">
        <v>250000</v>
      </c>
      <c r="AC4282" s="25">
        <v>0.80428999999999995</v>
      </c>
      <c r="AD4282" s="25">
        <v>0</v>
      </c>
      <c r="AE4282" s="25">
        <v>0</v>
      </c>
      <c r="AF4282" s="25">
        <v>176668</v>
      </c>
      <c r="AG4282" s="25">
        <v>0.53193999999999997</v>
      </c>
      <c r="AH4282" s="25">
        <v>109599</v>
      </c>
      <c r="AI4282" s="25">
        <v>0.33</v>
      </c>
      <c r="AJ4282" s="25">
        <v>0</v>
      </c>
      <c r="AK4282" s="25">
        <v>0</v>
      </c>
      <c r="AL4282" s="25">
        <v>0</v>
      </c>
      <c r="AM4282" s="25">
        <v>0</v>
      </c>
      <c r="AN4282" s="25">
        <v>3161101</v>
      </c>
      <c r="AO4282" s="25">
        <v>10.0593</v>
      </c>
      <c r="AQ4282">
        <f t="shared" si="133"/>
        <v>0</v>
      </c>
    </row>
    <row r="4283" spans="1:43" x14ac:dyDescent="0.2">
      <c r="A4283" t="str">
        <f t="shared" si="132"/>
        <v>2020_2511</v>
      </c>
      <c r="C4283" s="25">
        <v>4281</v>
      </c>
      <c r="D4283" s="25">
        <v>2511</v>
      </c>
      <c r="E4283" s="25">
        <v>2511</v>
      </c>
      <c r="F4283" s="25" t="s">
        <v>113</v>
      </c>
      <c r="G4283" s="25">
        <v>9.3789999999999996</v>
      </c>
      <c r="H4283" s="25">
        <v>2020</v>
      </c>
      <c r="I4283" s="25">
        <v>594056428</v>
      </c>
      <c r="J4283" s="25">
        <v>619991817</v>
      </c>
      <c r="K4283" s="25">
        <v>2007.5</v>
      </c>
      <c r="L4283" s="25">
        <v>5788920</v>
      </c>
      <c r="M4283" s="25">
        <v>9.7446999999999999</v>
      </c>
      <c r="N4283" s="25">
        <v>787107</v>
      </c>
      <c r="O4283" s="25">
        <v>1.2695399999999999</v>
      </c>
      <c r="P4283" s="25">
        <v>0</v>
      </c>
      <c r="Q4283" s="25">
        <v>0</v>
      </c>
      <c r="R4283" s="25">
        <v>300000</v>
      </c>
      <c r="S4283" s="25">
        <v>0.505</v>
      </c>
      <c r="T4283" s="25">
        <v>0</v>
      </c>
      <c r="U4283" s="25">
        <v>0</v>
      </c>
      <c r="V4283" s="25">
        <v>300000</v>
      </c>
      <c r="W4283" s="25">
        <v>0.505</v>
      </c>
      <c r="X4283" s="25">
        <v>0</v>
      </c>
      <c r="Y4283" s="25">
        <v>0</v>
      </c>
      <c r="Z4283" s="25">
        <v>6876027</v>
      </c>
      <c r="AA4283" s="25">
        <v>11.519299999999999</v>
      </c>
      <c r="AB4283" s="25">
        <v>700000</v>
      </c>
      <c r="AC4283" s="25">
        <v>1.1783399999999999</v>
      </c>
      <c r="AD4283" s="25">
        <v>0</v>
      </c>
      <c r="AE4283" s="25">
        <v>0</v>
      </c>
      <c r="AF4283" s="25">
        <v>526993</v>
      </c>
      <c r="AG4283" s="25">
        <v>0.85</v>
      </c>
      <c r="AH4283" s="25">
        <v>204597</v>
      </c>
      <c r="AI4283" s="25">
        <v>0.33</v>
      </c>
      <c r="AJ4283" s="25">
        <v>0</v>
      </c>
      <c r="AK4283" s="25">
        <v>0</v>
      </c>
      <c r="AL4283" s="25">
        <v>1327993</v>
      </c>
      <c r="AM4283" s="25">
        <v>2.14195</v>
      </c>
      <c r="AN4283" s="25">
        <v>9635603</v>
      </c>
      <c r="AO4283" s="25">
        <v>16.019600000000001</v>
      </c>
      <c r="AQ4283">
        <f t="shared" si="133"/>
        <v>0.505</v>
      </c>
    </row>
    <row r="4284" spans="1:43" x14ac:dyDescent="0.2">
      <c r="A4284" t="str">
        <f t="shared" si="132"/>
        <v>2020_2520</v>
      </c>
      <c r="C4284" s="25">
        <v>4282</v>
      </c>
      <c r="D4284" s="25">
        <v>2520</v>
      </c>
      <c r="E4284" s="25">
        <v>2520</v>
      </c>
      <c r="F4284" s="25" t="s">
        <v>114</v>
      </c>
      <c r="G4284" s="25">
        <v>1.103</v>
      </c>
      <c r="H4284" s="25">
        <v>2020</v>
      </c>
      <c r="I4284" s="25">
        <v>155709844</v>
      </c>
      <c r="J4284" s="25">
        <v>166959735</v>
      </c>
      <c r="K4284" s="25">
        <v>275</v>
      </c>
      <c r="L4284" s="25">
        <v>1192119</v>
      </c>
      <c r="M4284" s="25">
        <v>7.6559999999999997</v>
      </c>
      <c r="N4284" s="25">
        <v>71988</v>
      </c>
      <c r="O4284" s="25">
        <v>0.43117</v>
      </c>
      <c r="P4284" s="25">
        <v>0</v>
      </c>
      <c r="Q4284" s="25">
        <v>0</v>
      </c>
      <c r="R4284" s="25">
        <v>0</v>
      </c>
      <c r="S4284" s="25">
        <v>0</v>
      </c>
      <c r="T4284" s="25">
        <v>0</v>
      </c>
      <c r="U4284" s="25">
        <v>0</v>
      </c>
      <c r="V4284" s="25">
        <v>0</v>
      </c>
      <c r="W4284" s="25">
        <v>0</v>
      </c>
      <c r="X4284" s="25">
        <v>0</v>
      </c>
      <c r="Y4284" s="25">
        <v>0</v>
      </c>
      <c r="Z4284" s="25">
        <v>1264107</v>
      </c>
      <c r="AA4284" s="25">
        <v>8.0871999999999993</v>
      </c>
      <c r="AB4284" s="25">
        <v>200000</v>
      </c>
      <c r="AC4284" s="25">
        <v>1.28444</v>
      </c>
      <c r="AD4284" s="25">
        <v>0</v>
      </c>
      <c r="AE4284" s="25">
        <v>0</v>
      </c>
      <c r="AF4284" s="25">
        <v>0</v>
      </c>
      <c r="AG4284" s="25">
        <v>0</v>
      </c>
      <c r="AH4284" s="25">
        <v>55097</v>
      </c>
      <c r="AI4284" s="25">
        <v>0.33</v>
      </c>
      <c r="AJ4284" s="25">
        <v>0</v>
      </c>
      <c r="AK4284" s="25">
        <v>0</v>
      </c>
      <c r="AL4284" s="25">
        <v>102800</v>
      </c>
      <c r="AM4284" s="25">
        <v>0.61572000000000005</v>
      </c>
      <c r="AN4284" s="25">
        <v>1622004</v>
      </c>
      <c r="AO4284" s="25">
        <v>10.317399999999999</v>
      </c>
      <c r="AQ4284">
        <f t="shared" si="133"/>
        <v>0</v>
      </c>
    </row>
    <row r="4285" spans="1:43" x14ac:dyDescent="0.2">
      <c r="A4285" t="str">
        <f t="shared" si="132"/>
        <v>2020_2556</v>
      </c>
      <c r="C4285" s="25">
        <v>4283</v>
      </c>
      <c r="D4285" s="25">
        <v>2556</v>
      </c>
      <c r="E4285" s="25">
        <v>2556</v>
      </c>
      <c r="F4285" s="25" t="s">
        <v>115</v>
      </c>
      <c r="G4285" s="25">
        <v>2.1619999999999999</v>
      </c>
      <c r="H4285" s="25">
        <v>2020</v>
      </c>
      <c r="I4285" s="25">
        <v>267214397</v>
      </c>
      <c r="J4285" s="25">
        <v>269500355</v>
      </c>
      <c r="K4285" s="25">
        <v>382</v>
      </c>
      <c r="L4285" s="25">
        <v>1876115</v>
      </c>
      <c r="M4285" s="25">
        <v>7.0209999999999999</v>
      </c>
      <c r="N4285" s="25">
        <v>29127</v>
      </c>
      <c r="O4285" s="25">
        <v>0.10808</v>
      </c>
      <c r="P4285" s="25">
        <v>0</v>
      </c>
      <c r="Q4285" s="25">
        <v>0</v>
      </c>
      <c r="R4285" s="25">
        <v>41699</v>
      </c>
      <c r="S4285" s="25">
        <v>0.15604999999999999</v>
      </c>
      <c r="T4285" s="25">
        <v>0</v>
      </c>
      <c r="U4285" s="25">
        <v>0</v>
      </c>
      <c r="V4285" s="25">
        <v>41699</v>
      </c>
      <c r="W4285" s="25">
        <v>0.15609999999999999</v>
      </c>
      <c r="X4285" s="25">
        <v>0</v>
      </c>
      <c r="Y4285" s="25">
        <v>0</v>
      </c>
      <c r="Z4285" s="25">
        <v>1946941</v>
      </c>
      <c r="AA4285" s="25">
        <v>7.2850999999999999</v>
      </c>
      <c r="AB4285" s="25">
        <v>300000</v>
      </c>
      <c r="AC4285" s="25">
        <v>1.12269</v>
      </c>
      <c r="AD4285" s="25">
        <v>0</v>
      </c>
      <c r="AE4285" s="25">
        <v>0</v>
      </c>
      <c r="AF4285" s="25">
        <v>67154</v>
      </c>
      <c r="AG4285" s="25">
        <v>0.24918000000000001</v>
      </c>
      <c r="AH4285" s="25">
        <v>88935</v>
      </c>
      <c r="AI4285" s="25">
        <v>0.33</v>
      </c>
      <c r="AJ4285" s="25">
        <v>0</v>
      </c>
      <c r="AK4285" s="25">
        <v>0</v>
      </c>
      <c r="AL4285" s="25">
        <v>724188</v>
      </c>
      <c r="AM4285" s="25">
        <v>2.6871499999999999</v>
      </c>
      <c r="AN4285" s="25">
        <v>3127218</v>
      </c>
      <c r="AO4285" s="25">
        <v>11.674200000000001</v>
      </c>
      <c r="AQ4285">
        <f t="shared" si="133"/>
        <v>0.15609999999999999</v>
      </c>
    </row>
    <row r="4286" spans="1:43" x14ac:dyDescent="0.2">
      <c r="A4286" t="str">
        <f t="shared" si="132"/>
        <v>2020_2673</v>
      </c>
      <c r="C4286" s="25">
        <v>4284</v>
      </c>
      <c r="D4286" s="25">
        <v>2673</v>
      </c>
      <c r="E4286" s="25">
        <v>2673</v>
      </c>
      <c r="F4286" s="25" t="s">
        <v>116</v>
      </c>
      <c r="G4286" s="25">
        <v>3.536</v>
      </c>
      <c r="H4286" s="25">
        <v>2020</v>
      </c>
      <c r="I4286" s="25">
        <v>277989133</v>
      </c>
      <c r="J4286" s="25">
        <v>299776456</v>
      </c>
      <c r="K4286" s="25">
        <v>642.1</v>
      </c>
      <c r="L4286" s="25">
        <v>2277350</v>
      </c>
      <c r="M4286" s="25">
        <v>8.1921999999999997</v>
      </c>
      <c r="N4286" s="25">
        <v>286030</v>
      </c>
      <c r="O4286" s="25">
        <v>0.95413999999999999</v>
      </c>
      <c r="P4286" s="25">
        <v>0</v>
      </c>
      <c r="Q4286" s="25">
        <v>0</v>
      </c>
      <c r="R4286" s="25">
        <v>0</v>
      </c>
      <c r="S4286" s="25">
        <v>0</v>
      </c>
      <c r="T4286" s="25">
        <v>0</v>
      </c>
      <c r="U4286" s="25">
        <v>0</v>
      </c>
      <c r="V4286" s="25">
        <v>0</v>
      </c>
      <c r="W4286" s="25">
        <v>0</v>
      </c>
      <c r="X4286" s="25">
        <v>0</v>
      </c>
      <c r="Y4286" s="25">
        <v>0</v>
      </c>
      <c r="Z4286" s="25">
        <v>2563380</v>
      </c>
      <c r="AA4286" s="25">
        <v>9.1463999999999999</v>
      </c>
      <c r="AB4286" s="25">
        <v>375083</v>
      </c>
      <c r="AC4286" s="25">
        <v>1.34927</v>
      </c>
      <c r="AD4286" s="25">
        <v>0</v>
      </c>
      <c r="AE4286" s="25">
        <v>0</v>
      </c>
      <c r="AF4286" s="25">
        <v>0</v>
      </c>
      <c r="AG4286" s="25">
        <v>0</v>
      </c>
      <c r="AH4286" s="25">
        <v>98926</v>
      </c>
      <c r="AI4286" s="25">
        <v>0.33</v>
      </c>
      <c r="AJ4286" s="25">
        <v>0</v>
      </c>
      <c r="AK4286" s="25">
        <v>0</v>
      </c>
      <c r="AL4286" s="25">
        <v>808350</v>
      </c>
      <c r="AM4286" s="25">
        <v>2.69651</v>
      </c>
      <c r="AN4286" s="25">
        <v>3845738</v>
      </c>
      <c r="AO4286" s="25">
        <v>13.5222</v>
      </c>
      <c r="AQ4286">
        <f t="shared" si="133"/>
        <v>0</v>
      </c>
    </row>
    <row r="4287" spans="1:43" x14ac:dyDescent="0.2">
      <c r="A4287" t="str">
        <f t="shared" si="132"/>
        <v>2020_2682</v>
      </c>
      <c r="C4287" s="25">
        <v>4285</v>
      </c>
      <c r="D4287" s="25">
        <v>2682</v>
      </c>
      <c r="E4287" s="25">
        <v>2682</v>
      </c>
      <c r="F4287" s="25" t="s">
        <v>4</v>
      </c>
      <c r="G4287" s="25">
        <v>1.502</v>
      </c>
      <c r="H4287" s="25">
        <v>2020</v>
      </c>
      <c r="I4287" s="25">
        <v>171858279</v>
      </c>
      <c r="J4287" s="25">
        <v>174343764</v>
      </c>
      <c r="K4287" s="25">
        <v>275.60000000000002</v>
      </c>
      <c r="L4287" s="25">
        <v>1337372</v>
      </c>
      <c r="M4287" s="25">
        <v>7.7817999999999996</v>
      </c>
      <c r="N4287" s="25">
        <v>4557</v>
      </c>
      <c r="O4287" s="25">
        <v>2.614E-2</v>
      </c>
      <c r="P4287" s="25">
        <v>0</v>
      </c>
      <c r="Q4287" s="25">
        <v>0</v>
      </c>
      <c r="R4287" s="25">
        <v>0</v>
      </c>
      <c r="S4287" s="25">
        <v>0</v>
      </c>
      <c r="T4287" s="25">
        <v>0</v>
      </c>
      <c r="U4287" s="25">
        <v>0</v>
      </c>
      <c r="V4287" s="25">
        <v>0</v>
      </c>
      <c r="W4287" s="25">
        <v>0</v>
      </c>
      <c r="X4287" s="25">
        <v>0</v>
      </c>
      <c r="Y4287" s="25">
        <v>0</v>
      </c>
      <c r="Z4287" s="25">
        <v>1341929</v>
      </c>
      <c r="AA4287" s="25">
        <v>7.8079999999999998</v>
      </c>
      <c r="AB4287" s="25">
        <v>350000</v>
      </c>
      <c r="AC4287" s="25">
        <v>2.0365600000000001</v>
      </c>
      <c r="AD4287" s="25">
        <v>0</v>
      </c>
      <c r="AE4287" s="25">
        <v>0</v>
      </c>
      <c r="AF4287" s="25">
        <v>116810</v>
      </c>
      <c r="AG4287" s="25">
        <v>0.67</v>
      </c>
      <c r="AH4287" s="25">
        <v>57533</v>
      </c>
      <c r="AI4287" s="25">
        <v>0.33</v>
      </c>
      <c r="AJ4287" s="25">
        <v>0</v>
      </c>
      <c r="AK4287" s="25">
        <v>0</v>
      </c>
      <c r="AL4287" s="25">
        <v>307250</v>
      </c>
      <c r="AM4287" s="25">
        <v>1.7623200000000001</v>
      </c>
      <c r="AN4287" s="25">
        <v>2173522</v>
      </c>
      <c r="AO4287" s="25">
        <v>12.6069</v>
      </c>
      <c r="AQ4287">
        <f t="shared" si="133"/>
        <v>0</v>
      </c>
    </row>
    <row r="4288" spans="1:43" x14ac:dyDescent="0.2">
      <c r="A4288" t="str">
        <f t="shared" si="132"/>
        <v>2020_2709</v>
      </c>
      <c r="C4288" s="25">
        <v>4286</v>
      </c>
      <c r="D4288" s="25">
        <v>2709</v>
      </c>
      <c r="E4288" s="25">
        <v>2709</v>
      </c>
      <c r="F4288" s="25" t="s">
        <v>117</v>
      </c>
      <c r="G4288" s="25">
        <v>7.2140000000000004</v>
      </c>
      <c r="H4288" s="25">
        <v>2020</v>
      </c>
      <c r="I4288" s="25">
        <v>577253541</v>
      </c>
      <c r="J4288" s="25">
        <v>663993667</v>
      </c>
      <c r="K4288" s="25">
        <v>1612.6</v>
      </c>
      <c r="L4288" s="25">
        <v>5309314</v>
      </c>
      <c r="M4288" s="25">
        <v>9.1974999999999998</v>
      </c>
      <c r="N4288" s="25">
        <v>720324</v>
      </c>
      <c r="O4288" s="25">
        <v>1.08484</v>
      </c>
      <c r="P4288" s="25">
        <v>0</v>
      </c>
      <c r="Q4288" s="25">
        <v>0</v>
      </c>
      <c r="R4288" s="25">
        <v>0</v>
      </c>
      <c r="S4288" s="25">
        <v>0</v>
      </c>
      <c r="T4288" s="25">
        <v>309620</v>
      </c>
      <c r="U4288" s="25">
        <v>0.53639999999999999</v>
      </c>
      <c r="V4288" s="25">
        <v>309620</v>
      </c>
      <c r="W4288" s="25">
        <v>0.53639999999999999</v>
      </c>
      <c r="X4288" s="25">
        <v>0</v>
      </c>
      <c r="Y4288" s="25">
        <v>0</v>
      </c>
      <c r="Z4288" s="25">
        <v>6339258</v>
      </c>
      <c r="AA4288" s="25">
        <v>10.8188</v>
      </c>
      <c r="AB4288" s="25">
        <v>1498289</v>
      </c>
      <c r="AC4288" s="25">
        <v>2.5955499999999998</v>
      </c>
      <c r="AD4288" s="25">
        <v>0</v>
      </c>
      <c r="AE4288" s="25">
        <v>0</v>
      </c>
      <c r="AF4288" s="25">
        <v>333638</v>
      </c>
      <c r="AG4288" s="25">
        <v>0.50246999999999997</v>
      </c>
      <c r="AH4288" s="25">
        <v>219118</v>
      </c>
      <c r="AI4288" s="25">
        <v>0.33</v>
      </c>
      <c r="AJ4288" s="25">
        <v>0</v>
      </c>
      <c r="AK4288" s="25">
        <v>0</v>
      </c>
      <c r="AL4288" s="25">
        <v>0</v>
      </c>
      <c r="AM4288" s="25">
        <v>0</v>
      </c>
      <c r="AN4288" s="25">
        <v>8390306</v>
      </c>
      <c r="AO4288" s="25">
        <v>14.2468</v>
      </c>
      <c r="AQ4288">
        <f t="shared" si="133"/>
        <v>0.53639999999999999</v>
      </c>
    </row>
    <row r="4289" spans="1:43" x14ac:dyDescent="0.2">
      <c r="A4289" t="str">
        <f t="shared" si="132"/>
        <v>2020_2718</v>
      </c>
      <c r="C4289" s="25">
        <v>4287</v>
      </c>
      <c r="D4289" s="25">
        <v>2718</v>
      </c>
      <c r="E4289" s="25">
        <v>2718</v>
      </c>
      <c r="F4289" s="25" t="s">
        <v>118</v>
      </c>
      <c r="G4289" s="25">
        <v>2.141</v>
      </c>
      <c r="H4289" s="25">
        <v>2020</v>
      </c>
      <c r="I4289" s="25">
        <v>274052057</v>
      </c>
      <c r="J4289" s="25">
        <v>274909501</v>
      </c>
      <c r="K4289" s="25">
        <v>475.8</v>
      </c>
      <c r="L4289" s="25">
        <v>2353187</v>
      </c>
      <c r="M4289" s="25">
        <v>8.5866000000000007</v>
      </c>
      <c r="N4289" s="25">
        <v>71594</v>
      </c>
      <c r="O4289" s="25">
        <v>0.26042999999999999</v>
      </c>
      <c r="P4289" s="25">
        <v>0</v>
      </c>
      <c r="Q4289" s="25">
        <v>0</v>
      </c>
      <c r="R4289" s="25">
        <v>362936</v>
      </c>
      <c r="S4289" s="25">
        <v>1.32433</v>
      </c>
      <c r="T4289" s="25">
        <v>140000</v>
      </c>
      <c r="U4289" s="25">
        <v>0.51090000000000002</v>
      </c>
      <c r="V4289" s="25">
        <v>502936</v>
      </c>
      <c r="W4289" s="25">
        <v>1.8351999999999999</v>
      </c>
      <c r="X4289" s="25">
        <v>0</v>
      </c>
      <c r="Y4289" s="25">
        <v>0</v>
      </c>
      <c r="Z4289" s="25">
        <v>2927717</v>
      </c>
      <c r="AA4289" s="25">
        <v>10.6823</v>
      </c>
      <c r="AB4289" s="25">
        <v>200000</v>
      </c>
      <c r="AC4289" s="25">
        <v>0.72979000000000005</v>
      </c>
      <c r="AD4289" s="25">
        <v>0</v>
      </c>
      <c r="AE4289" s="25">
        <v>0</v>
      </c>
      <c r="AF4289" s="25">
        <v>0</v>
      </c>
      <c r="AG4289" s="25">
        <v>0</v>
      </c>
      <c r="AH4289" s="25">
        <v>90720</v>
      </c>
      <c r="AI4289" s="25">
        <v>0.33</v>
      </c>
      <c r="AJ4289" s="25">
        <v>0</v>
      </c>
      <c r="AK4289" s="25">
        <v>0</v>
      </c>
      <c r="AL4289" s="25">
        <v>626200</v>
      </c>
      <c r="AM4289" s="25">
        <v>2.2778399999999999</v>
      </c>
      <c r="AN4289" s="25">
        <v>3844639</v>
      </c>
      <c r="AO4289" s="25">
        <v>14.0199</v>
      </c>
      <c r="AQ4289">
        <f t="shared" si="133"/>
        <v>1.8351999999999999</v>
      </c>
    </row>
    <row r="4290" spans="1:43" x14ac:dyDescent="0.2">
      <c r="A4290" t="str">
        <f t="shared" si="132"/>
        <v>2020_2727</v>
      </c>
      <c r="C4290" s="25">
        <v>4288</v>
      </c>
      <c r="D4290" s="25">
        <v>2727</v>
      </c>
      <c r="E4290" s="25">
        <v>2727</v>
      </c>
      <c r="F4290" s="25" t="s">
        <v>119</v>
      </c>
      <c r="G4290" s="25">
        <v>2.544</v>
      </c>
      <c r="H4290" s="25">
        <v>2020</v>
      </c>
      <c r="I4290" s="25">
        <v>225035693</v>
      </c>
      <c r="J4290" s="25">
        <v>232824649</v>
      </c>
      <c r="K4290" s="25">
        <v>653.1</v>
      </c>
      <c r="L4290" s="25">
        <v>2085858</v>
      </c>
      <c r="M4290" s="25">
        <v>9.2690000000000001</v>
      </c>
      <c r="N4290" s="25">
        <v>77183</v>
      </c>
      <c r="O4290" s="25">
        <v>0.33151000000000003</v>
      </c>
      <c r="P4290" s="25">
        <v>0</v>
      </c>
      <c r="Q4290" s="25">
        <v>0</v>
      </c>
      <c r="R4290" s="25">
        <v>110038</v>
      </c>
      <c r="S4290" s="25">
        <v>0.48898000000000003</v>
      </c>
      <c r="T4290" s="25">
        <v>0</v>
      </c>
      <c r="U4290" s="25">
        <v>0</v>
      </c>
      <c r="V4290" s="25">
        <v>110038</v>
      </c>
      <c r="W4290" s="25">
        <v>0.48899999999999999</v>
      </c>
      <c r="X4290" s="25">
        <v>0</v>
      </c>
      <c r="Y4290" s="25">
        <v>0</v>
      </c>
      <c r="Z4290" s="25">
        <v>2273079</v>
      </c>
      <c r="AA4290" s="25">
        <v>10.089499999999999</v>
      </c>
      <c r="AB4290" s="25">
        <v>325000</v>
      </c>
      <c r="AC4290" s="25">
        <v>1.4442200000000001</v>
      </c>
      <c r="AD4290" s="25">
        <v>0</v>
      </c>
      <c r="AE4290" s="25">
        <v>0</v>
      </c>
      <c r="AF4290" s="25">
        <v>311985</v>
      </c>
      <c r="AG4290" s="25">
        <v>1.34</v>
      </c>
      <c r="AH4290" s="25">
        <v>76832</v>
      </c>
      <c r="AI4290" s="25">
        <v>0.33</v>
      </c>
      <c r="AJ4290" s="25">
        <v>0</v>
      </c>
      <c r="AK4290" s="25">
        <v>0</v>
      </c>
      <c r="AL4290" s="25">
        <v>0</v>
      </c>
      <c r="AM4290" s="25">
        <v>0</v>
      </c>
      <c r="AN4290" s="25">
        <v>2986898</v>
      </c>
      <c r="AO4290" s="25">
        <v>13.2037</v>
      </c>
      <c r="AQ4290">
        <f t="shared" si="133"/>
        <v>0.48899999999999999</v>
      </c>
    </row>
    <row r="4291" spans="1:43" x14ac:dyDescent="0.2">
      <c r="A4291" t="str">
        <f t="shared" si="132"/>
        <v>2020_2754</v>
      </c>
      <c r="C4291" s="25">
        <v>4289</v>
      </c>
      <c r="D4291" s="25">
        <v>2754</v>
      </c>
      <c r="E4291" s="25">
        <v>2754</v>
      </c>
      <c r="F4291" s="25" t="s">
        <v>120</v>
      </c>
      <c r="G4291" s="25">
        <v>1.907</v>
      </c>
      <c r="H4291" s="25">
        <v>2020</v>
      </c>
      <c r="I4291" s="25">
        <v>180750246</v>
      </c>
      <c r="J4291" s="25">
        <v>181008980</v>
      </c>
      <c r="K4291" s="25">
        <v>431.8</v>
      </c>
      <c r="L4291" s="25">
        <v>1561227</v>
      </c>
      <c r="M4291" s="25">
        <v>8.6374999999999993</v>
      </c>
      <c r="N4291" s="25">
        <v>72549</v>
      </c>
      <c r="O4291" s="25">
        <v>0.40079999999999999</v>
      </c>
      <c r="P4291" s="25">
        <v>0</v>
      </c>
      <c r="Q4291" s="25">
        <v>0</v>
      </c>
      <c r="R4291" s="25">
        <v>19368</v>
      </c>
      <c r="S4291" s="25">
        <v>0.10715</v>
      </c>
      <c r="T4291" s="25">
        <v>81046</v>
      </c>
      <c r="U4291" s="25">
        <v>0.44840000000000002</v>
      </c>
      <c r="V4291" s="25">
        <v>100414</v>
      </c>
      <c r="W4291" s="25">
        <v>0.55549999999999999</v>
      </c>
      <c r="X4291" s="25">
        <v>0</v>
      </c>
      <c r="Y4291" s="25">
        <v>0</v>
      </c>
      <c r="Z4291" s="25">
        <v>1734190</v>
      </c>
      <c r="AA4291" s="25">
        <v>9.5937999999999999</v>
      </c>
      <c r="AB4291" s="25">
        <v>200000</v>
      </c>
      <c r="AC4291" s="25">
        <v>1.1065</v>
      </c>
      <c r="AD4291" s="25">
        <v>0</v>
      </c>
      <c r="AE4291" s="25">
        <v>0</v>
      </c>
      <c r="AF4291" s="25">
        <v>242552</v>
      </c>
      <c r="AG4291" s="25">
        <v>1.34</v>
      </c>
      <c r="AH4291" s="25">
        <v>59733</v>
      </c>
      <c r="AI4291" s="25">
        <v>0.33</v>
      </c>
      <c r="AJ4291" s="25">
        <v>0</v>
      </c>
      <c r="AK4291" s="25">
        <v>0</v>
      </c>
      <c r="AL4291" s="25">
        <v>0</v>
      </c>
      <c r="AM4291" s="25">
        <v>0</v>
      </c>
      <c r="AN4291" s="25">
        <v>2236474</v>
      </c>
      <c r="AO4291" s="25">
        <v>12.3703</v>
      </c>
      <c r="AQ4291">
        <f t="shared" si="133"/>
        <v>0.55549999999999999</v>
      </c>
    </row>
    <row r="4292" spans="1:43" x14ac:dyDescent="0.2">
      <c r="A4292" t="str">
        <f t="shared" si="132"/>
        <v>2020_2763</v>
      </c>
      <c r="C4292" s="25">
        <v>4290</v>
      </c>
      <c r="D4292" s="25">
        <v>2763</v>
      </c>
      <c r="E4292" s="25">
        <v>2763</v>
      </c>
      <c r="F4292" s="25" t="s">
        <v>121</v>
      </c>
      <c r="G4292" s="25">
        <v>2.7530000000000001</v>
      </c>
      <c r="H4292" s="25">
        <v>2020</v>
      </c>
      <c r="I4292" s="25">
        <v>363338277</v>
      </c>
      <c r="J4292" s="25">
        <v>372965582</v>
      </c>
      <c r="K4292" s="25">
        <v>588.4</v>
      </c>
      <c r="L4292" s="25">
        <v>2752357</v>
      </c>
      <c r="M4292" s="25">
        <v>7.5751999999999997</v>
      </c>
      <c r="N4292" s="25">
        <v>349836</v>
      </c>
      <c r="O4292" s="25">
        <v>0.93798000000000004</v>
      </c>
      <c r="P4292" s="25">
        <v>0</v>
      </c>
      <c r="Q4292" s="25">
        <v>0</v>
      </c>
      <c r="R4292" s="25">
        <v>150000</v>
      </c>
      <c r="S4292" s="25">
        <v>0.41283999999999998</v>
      </c>
      <c r="T4292" s="25">
        <v>0</v>
      </c>
      <c r="U4292" s="25">
        <v>0</v>
      </c>
      <c r="V4292" s="25">
        <v>150000</v>
      </c>
      <c r="W4292" s="25">
        <v>0.4128</v>
      </c>
      <c r="X4292" s="25">
        <v>0</v>
      </c>
      <c r="Y4292" s="25">
        <v>0</v>
      </c>
      <c r="Z4292" s="25">
        <v>3252193</v>
      </c>
      <c r="AA4292" s="25">
        <v>8.9260000000000002</v>
      </c>
      <c r="AB4292" s="25">
        <v>125000</v>
      </c>
      <c r="AC4292" s="25">
        <v>0.34403</v>
      </c>
      <c r="AD4292" s="25">
        <v>0</v>
      </c>
      <c r="AE4292" s="25">
        <v>0</v>
      </c>
      <c r="AF4292" s="25">
        <v>499774</v>
      </c>
      <c r="AG4292" s="25">
        <v>1.34</v>
      </c>
      <c r="AH4292" s="25">
        <v>123079</v>
      </c>
      <c r="AI4292" s="25">
        <v>0.33</v>
      </c>
      <c r="AJ4292" s="25">
        <v>0</v>
      </c>
      <c r="AK4292" s="25">
        <v>0</v>
      </c>
      <c r="AL4292" s="25">
        <v>0</v>
      </c>
      <c r="AM4292" s="25">
        <v>0</v>
      </c>
      <c r="AN4292" s="25">
        <v>4000043</v>
      </c>
      <c r="AO4292" s="25">
        <v>10.94</v>
      </c>
      <c r="AQ4292">
        <f t="shared" si="133"/>
        <v>0.4128</v>
      </c>
    </row>
    <row r="4293" spans="1:43" x14ac:dyDescent="0.2">
      <c r="A4293" t="str">
        <f t="shared" ref="A4293:A4356" si="134">CONCATENATE(H4293,"_",D4293)</f>
        <v>2020_2766</v>
      </c>
      <c r="C4293" s="25">
        <v>4291</v>
      </c>
      <c r="D4293" s="25">
        <v>2766</v>
      </c>
      <c r="E4293" s="25">
        <v>2766</v>
      </c>
      <c r="F4293" s="25" t="s">
        <v>618</v>
      </c>
      <c r="G4293" s="25">
        <v>1.782</v>
      </c>
      <c r="H4293" s="25">
        <v>2020</v>
      </c>
      <c r="I4293" s="25">
        <v>171662122</v>
      </c>
      <c r="J4293" s="25">
        <v>171662122</v>
      </c>
      <c r="K4293" s="25">
        <v>351.8</v>
      </c>
      <c r="L4293" s="25">
        <v>1355606</v>
      </c>
      <c r="M4293" s="25">
        <v>7.8968999999999996</v>
      </c>
      <c r="N4293" s="25">
        <v>180513</v>
      </c>
      <c r="O4293" s="25">
        <v>1.0515600000000001</v>
      </c>
      <c r="P4293" s="25">
        <v>0</v>
      </c>
      <c r="Q4293" s="25">
        <v>0</v>
      </c>
      <c r="R4293" s="25">
        <v>0</v>
      </c>
      <c r="S4293" s="25">
        <v>0</v>
      </c>
      <c r="T4293" s="25">
        <v>300000</v>
      </c>
      <c r="U4293" s="25">
        <v>1.7476</v>
      </c>
      <c r="V4293" s="25">
        <v>300000</v>
      </c>
      <c r="W4293" s="25">
        <v>1.7476</v>
      </c>
      <c r="X4293" s="25">
        <v>0</v>
      </c>
      <c r="Y4293" s="25">
        <v>0</v>
      </c>
      <c r="Z4293" s="25">
        <v>1836119</v>
      </c>
      <c r="AA4293" s="25">
        <v>10.696099999999999</v>
      </c>
      <c r="AB4293" s="25">
        <v>250000</v>
      </c>
      <c r="AC4293" s="25">
        <v>1.45635</v>
      </c>
      <c r="AD4293" s="25">
        <v>0</v>
      </c>
      <c r="AE4293" s="25">
        <v>0</v>
      </c>
      <c r="AF4293" s="25">
        <v>230027</v>
      </c>
      <c r="AG4293" s="25">
        <v>1.34</v>
      </c>
      <c r="AH4293" s="25">
        <v>56649</v>
      </c>
      <c r="AI4293" s="25">
        <v>0.33</v>
      </c>
      <c r="AJ4293" s="25">
        <v>23174</v>
      </c>
      <c r="AK4293" s="25">
        <v>0.13500000000000001</v>
      </c>
      <c r="AL4293" s="25">
        <v>312788</v>
      </c>
      <c r="AM4293" s="25">
        <v>1.8221099999999999</v>
      </c>
      <c r="AN4293" s="25">
        <v>2708756</v>
      </c>
      <c r="AO4293" s="25">
        <v>15.7796</v>
      </c>
      <c r="AQ4293">
        <f t="shared" ref="AQ4293:AQ4356" si="135">W4293-Y4293</f>
        <v>1.7476</v>
      </c>
    </row>
    <row r="4294" spans="1:43" x14ac:dyDescent="0.2">
      <c r="A4294" t="str">
        <f t="shared" si="134"/>
        <v>2020_2772</v>
      </c>
      <c r="C4294" s="25">
        <v>4292</v>
      </c>
      <c r="D4294" s="25">
        <v>2772</v>
      </c>
      <c r="E4294" s="25">
        <v>2772</v>
      </c>
      <c r="F4294" s="25" t="s">
        <v>122</v>
      </c>
      <c r="G4294" s="25">
        <v>1.49</v>
      </c>
      <c r="H4294" s="25">
        <v>2020</v>
      </c>
      <c r="I4294" s="25">
        <v>149659542</v>
      </c>
      <c r="J4294" s="25">
        <v>149659542</v>
      </c>
      <c r="K4294" s="25">
        <v>227</v>
      </c>
      <c r="L4294" s="25">
        <v>1078422</v>
      </c>
      <c r="M4294" s="25">
        <v>7.2058</v>
      </c>
      <c r="N4294" s="25">
        <v>103980</v>
      </c>
      <c r="O4294" s="25">
        <v>0.69477999999999995</v>
      </c>
      <c r="P4294" s="25">
        <v>0</v>
      </c>
      <c r="Q4294" s="25">
        <v>0</v>
      </c>
      <c r="R4294" s="25">
        <v>0</v>
      </c>
      <c r="S4294" s="25">
        <v>0</v>
      </c>
      <c r="T4294" s="25">
        <v>0</v>
      </c>
      <c r="U4294" s="25">
        <v>0</v>
      </c>
      <c r="V4294" s="25">
        <v>0</v>
      </c>
      <c r="W4294" s="25">
        <v>0</v>
      </c>
      <c r="X4294" s="25">
        <v>0</v>
      </c>
      <c r="Y4294" s="25">
        <v>0</v>
      </c>
      <c r="Z4294" s="25">
        <v>1182402</v>
      </c>
      <c r="AA4294" s="25">
        <v>7.9005999999999998</v>
      </c>
      <c r="AB4294" s="25">
        <v>240000</v>
      </c>
      <c r="AC4294" s="25">
        <v>1.60364</v>
      </c>
      <c r="AD4294" s="25">
        <v>0</v>
      </c>
      <c r="AE4294" s="25">
        <v>0</v>
      </c>
      <c r="AF4294" s="25">
        <v>156013</v>
      </c>
      <c r="AG4294" s="25">
        <v>1.0424500000000001</v>
      </c>
      <c r="AH4294" s="25">
        <v>49388</v>
      </c>
      <c r="AI4294" s="25">
        <v>0.33</v>
      </c>
      <c r="AJ4294" s="25">
        <v>20204</v>
      </c>
      <c r="AK4294" s="25">
        <v>0.13500000000000001</v>
      </c>
      <c r="AL4294" s="25">
        <v>0</v>
      </c>
      <c r="AM4294" s="25">
        <v>0</v>
      </c>
      <c r="AN4294" s="25">
        <v>1648008</v>
      </c>
      <c r="AO4294" s="25">
        <v>11.011699999999999</v>
      </c>
      <c r="AQ4294">
        <f t="shared" si="135"/>
        <v>0</v>
      </c>
    </row>
    <row r="4295" spans="1:43" x14ac:dyDescent="0.2">
      <c r="A4295" t="str">
        <f t="shared" si="134"/>
        <v>2020_2781</v>
      </c>
      <c r="C4295" s="25">
        <v>4293</v>
      </c>
      <c r="D4295" s="25">
        <v>2781</v>
      </c>
      <c r="E4295" s="25">
        <v>2781</v>
      </c>
      <c r="F4295" s="25" t="s">
        <v>123</v>
      </c>
      <c r="G4295" s="25">
        <v>7.33</v>
      </c>
      <c r="H4295" s="25">
        <v>2020</v>
      </c>
      <c r="I4295" s="25">
        <v>368771642</v>
      </c>
      <c r="J4295" s="25">
        <v>428867601</v>
      </c>
      <c r="K4295" s="25">
        <v>1190.9000000000001</v>
      </c>
      <c r="L4295" s="25">
        <v>3504513</v>
      </c>
      <c r="M4295" s="25">
        <v>9.5031999999999996</v>
      </c>
      <c r="N4295" s="25">
        <v>425508</v>
      </c>
      <c r="O4295" s="25">
        <v>0.99217</v>
      </c>
      <c r="P4295" s="25">
        <v>0</v>
      </c>
      <c r="Q4295" s="25">
        <v>0</v>
      </c>
      <c r="R4295" s="25">
        <v>163203</v>
      </c>
      <c r="S4295" s="25">
        <v>0.44256000000000001</v>
      </c>
      <c r="T4295" s="25">
        <v>150000</v>
      </c>
      <c r="U4295" s="25">
        <v>0.40679999999999999</v>
      </c>
      <c r="V4295" s="25">
        <v>313203</v>
      </c>
      <c r="W4295" s="25">
        <v>0.84930000000000005</v>
      </c>
      <c r="X4295" s="25">
        <v>0</v>
      </c>
      <c r="Y4295" s="25">
        <v>0</v>
      </c>
      <c r="Z4295" s="25">
        <v>4243224</v>
      </c>
      <c r="AA4295" s="25">
        <v>11.3447</v>
      </c>
      <c r="AB4295" s="25">
        <v>300000</v>
      </c>
      <c r="AC4295" s="25">
        <v>0.81350999999999996</v>
      </c>
      <c r="AD4295" s="25">
        <v>0</v>
      </c>
      <c r="AE4295" s="25">
        <v>0</v>
      </c>
      <c r="AF4295" s="25">
        <v>289486</v>
      </c>
      <c r="AG4295" s="25">
        <v>0.67500000000000004</v>
      </c>
      <c r="AH4295" s="25">
        <v>141526</v>
      </c>
      <c r="AI4295" s="25">
        <v>0.33</v>
      </c>
      <c r="AJ4295" s="25">
        <v>0</v>
      </c>
      <c r="AK4295" s="25">
        <v>0</v>
      </c>
      <c r="AL4295" s="25">
        <v>521025</v>
      </c>
      <c r="AM4295" s="25">
        <v>1.21489</v>
      </c>
      <c r="AN4295" s="25">
        <v>5495264</v>
      </c>
      <c r="AO4295" s="25">
        <v>14.3781</v>
      </c>
      <c r="AQ4295">
        <f t="shared" si="135"/>
        <v>0.84930000000000005</v>
      </c>
    </row>
    <row r="4296" spans="1:43" x14ac:dyDescent="0.2">
      <c r="A4296" t="str">
        <f t="shared" si="134"/>
        <v>2020_2826</v>
      </c>
      <c r="C4296" s="25">
        <v>4294</v>
      </c>
      <c r="D4296" s="25">
        <v>2826</v>
      </c>
      <c r="E4296" s="25">
        <v>2826</v>
      </c>
      <c r="F4296" s="25" t="s">
        <v>124</v>
      </c>
      <c r="G4296" s="25">
        <v>7.008</v>
      </c>
      <c r="H4296" s="25">
        <v>2020</v>
      </c>
      <c r="I4296" s="25">
        <v>529008573</v>
      </c>
      <c r="J4296" s="25">
        <v>548845831</v>
      </c>
      <c r="K4296" s="25">
        <v>1419.9</v>
      </c>
      <c r="L4296" s="25">
        <v>4818616</v>
      </c>
      <c r="M4296" s="25">
        <v>9.1088000000000005</v>
      </c>
      <c r="N4296" s="25">
        <v>146143</v>
      </c>
      <c r="O4296" s="25">
        <v>0.26627000000000001</v>
      </c>
      <c r="P4296" s="25">
        <v>0</v>
      </c>
      <c r="Q4296" s="25">
        <v>0</v>
      </c>
      <c r="R4296" s="25">
        <v>0</v>
      </c>
      <c r="S4296" s="25">
        <v>0</v>
      </c>
      <c r="T4296" s="25">
        <v>427500</v>
      </c>
      <c r="U4296" s="25">
        <v>0.80810000000000004</v>
      </c>
      <c r="V4296" s="25">
        <v>427500</v>
      </c>
      <c r="W4296" s="25">
        <v>0.80810000000000004</v>
      </c>
      <c r="X4296" s="25">
        <v>0</v>
      </c>
      <c r="Y4296" s="25">
        <v>0</v>
      </c>
      <c r="Z4296" s="25">
        <v>5392259</v>
      </c>
      <c r="AA4296" s="25">
        <v>10.183199999999999</v>
      </c>
      <c r="AB4296" s="25">
        <v>275000</v>
      </c>
      <c r="AC4296" s="25">
        <v>0.51983999999999997</v>
      </c>
      <c r="AD4296" s="25">
        <v>0</v>
      </c>
      <c r="AE4296" s="25">
        <v>0</v>
      </c>
      <c r="AF4296" s="25">
        <v>367727</v>
      </c>
      <c r="AG4296" s="25">
        <v>0.67</v>
      </c>
      <c r="AH4296" s="25">
        <v>181119</v>
      </c>
      <c r="AI4296" s="25">
        <v>0.33</v>
      </c>
      <c r="AJ4296" s="25">
        <v>0</v>
      </c>
      <c r="AK4296" s="25">
        <v>0</v>
      </c>
      <c r="AL4296" s="25">
        <v>0</v>
      </c>
      <c r="AM4296" s="25">
        <v>0</v>
      </c>
      <c r="AN4296" s="25">
        <v>6216102</v>
      </c>
      <c r="AO4296" s="25">
        <v>11.702999999999999</v>
      </c>
      <c r="AQ4296">
        <f t="shared" si="135"/>
        <v>0.80810000000000004</v>
      </c>
    </row>
    <row r="4297" spans="1:43" x14ac:dyDescent="0.2">
      <c r="A4297" t="str">
        <f t="shared" si="134"/>
        <v>2020_2846</v>
      </c>
      <c r="C4297" s="25">
        <v>4295</v>
      </c>
      <c r="D4297" s="25">
        <v>2846</v>
      </c>
      <c r="E4297" s="25">
        <v>2846</v>
      </c>
      <c r="F4297" s="25" t="s">
        <v>126</v>
      </c>
      <c r="G4297" s="25">
        <v>1.345</v>
      </c>
      <c r="H4297" s="25">
        <v>2020</v>
      </c>
      <c r="I4297" s="25">
        <v>262579810</v>
      </c>
      <c r="J4297" s="25">
        <v>263849677</v>
      </c>
      <c r="K4297" s="25">
        <v>298.39999999999998</v>
      </c>
      <c r="L4297" s="25">
        <v>1841119</v>
      </c>
      <c r="M4297" s="25">
        <v>7.0117000000000003</v>
      </c>
      <c r="N4297" s="25">
        <v>189230</v>
      </c>
      <c r="O4297" s="25">
        <v>0.71718999999999999</v>
      </c>
      <c r="P4297" s="25">
        <v>0</v>
      </c>
      <c r="Q4297" s="25">
        <v>0</v>
      </c>
      <c r="R4297" s="25">
        <v>0</v>
      </c>
      <c r="S4297" s="25">
        <v>0</v>
      </c>
      <c r="T4297" s="25">
        <v>0</v>
      </c>
      <c r="U4297" s="25">
        <v>0</v>
      </c>
      <c r="V4297" s="25">
        <v>0</v>
      </c>
      <c r="W4297" s="25">
        <v>0</v>
      </c>
      <c r="X4297" s="25">
        <v>0</v>
      </c>
      <c r="Y4297" s="25">
        <v>0</v>
      </c>
      <c r="Z4297" s="25">
        <v>2030349</v>
      </c>
      <c r="AA4297" s="25">
        <v>7.7287999999999997</v>
      </c>
      <c r="AB4297" s="25">
        <v>150000</v>
      </c>
      <c r="AC4297" s="25">
        <v>0.57125000000000004</v>
      </c>
      <c r="AD4297" s="25">
        <v>0</v>
      </c>
      <c r="AE4297" s="25">
        <v>0</v>
      </c>
      <c r="AF4297" s="25">
        <v>0</v>
      </c>
      <c r="AG4297" s="25">
        <v>0</v>
      </c>
      <c r="AH4297" s="25">
        <v>87070</v>
      </c>
      <c r="AI4297" s="25">
        <v>0.33</v>
      </c>
      <c r="AJ4297" s="25">
        <v>0</v>
      </c>
      <c r="AK4297" s="25">
        <v>0</v>
      </c>
      <c r="AL4297" s="25">
        <v>281765</v>
      </c>
      <c r="AM4297" s="25">
        <v>1.0679000000000001</v>
      </c>
      <c r="AN4297" s="25">
        <v>2549182</v>
      </c>
      <c r="AO4297" s="25">
        <v>9.6980000000000004</v>
      </c>
      <c r="AQ4297">
        <f t="shared" si="135"/>
        <v>0</v>
      </c>
    </row>
    <row r="4298" spans="1:43" x14ac:dyDescent="0.2">
      <c r="A4298" t="str">
        <f t="shared" si="134"/>
        <v>2020_2862</v>
      </c>
      <c r="C4298" s="25">
        <v>4296</v>
      </c>
      <c r="D4298" s="25">
        <v>2862</v>
      </c>
      <c r="E4298" s="25">
        <v>2862</v>
      </c>
      <c r="F4298" s="25" t="s">
        <v>127</v>
      </c>
      <c r="G4298" s="25">
        <v>3.56</v>
      </c>
      <c r="H4298" s="25">
        <v>2020</v>
      </c>
      <c r="I4298" s="25">
        <v>390648516</v>
      </c>
      <c r="J4298" s="25">
        <v>424996024</v>
      </c>
      <c r="K4298" s="25">
        <v>625.29999999999995</v>
      </c>
      <c r="L4298" s="25">
        <v>3004560</v>
      </c>
      <c r="M4298" s="25">
        <v>7.6912000000000003</v>
      </c>
      <c r="N4298" s="25">
        <v>168602</v>
      </c>
      <c r="O4298" s="25">
        <v>0.39671000000000001</v>
      </c>
      <c r="P4298" s="25">
        <v>0</v>
      </c>
      <c r="Q4298" s="25">
        <v>0</v>
      </c>
      <c r="R4298" s="25">
        <v>150000</v>
      </c>
      <c r="S4298" s="25">
        <v>0.38397999999999999</v>
      </c>
      <c r="T4298" s="25">
        <v>200000</v>
      </c>
      <c r="U4298" s="25">
        <v>0.51200000000000001</v>
      </c>
      <c r="V4298" s="25">
        <v>350000</v>
      </c>
      <c r="W4298" s="25">
        <v>0.89590000000000003</v>
      </c>
      <c r="X4298" s="25">
        <v>0</v>
      </c>
      <c r="Y4298" s="25">
        <v>0</v>
      </c>
      <c r="Z4298" s="25">
        <v>3523162</v>
      </c>
      <c r="AA4298" s="25">
        <v>8.9839000000000002</v>
      </c>
      <c r="AB4298" s="25">
        <v>313847</v>
      </c>
      <c r="AC4298" s="25">
        <v>0.8034</v>
      </c>
      <c r="AD4298" s="25">
        <v>0</v>
      </c>
      <c r="AE4298" s="25">
        <v>0</v>
      </c>
      <c r="AF4298" s="25">
        <v>204145</v>
      </c>
      <c r="AG4298" s="25">
        <v>0.48035</v>
      </c>
      <c r="AH4298" s="25">
        <v>140249</v>
      </c>
      <c r="AI4298" s="25">
        <v>0.33</v>
      </c>
      <c r="AJ4298" s="25">
        <v>0</v>
      </c>
      <c r="AK4298" s="25">
        <v>0</v>
      </c>
      <c r="AL4298" s="25">
        <v>1144250</v>
      </c>
      <c r="AM4298" s="25">
        <v>2.69238</v>
      </c>
      <c r="AN4298" s="25">
        <v>5325655</v>
      </c>
      <c r="AO4298" s="25">
        <v>13.29</v>
      </c>
      <c r="AQ4298">
        <f t="shared" si="135"/>
        <v>0.89590000000000003</v>
      </c>
    </row>
    <row r="4299" spans="1:43" x14ac:dyDescent="0.2">
      <c r="A4299" t="str">
        <f t="shared" si="134"/>
        <v>2020_2977</v>
      </c>
      <c r="C4299" s="25">
        <v>4297</v>
      </c>
      <c r="D4299" s="25">
        <v>2977</v>
      </c>
      <c r="E4299" s="25">
        <v>2977</v>
      </c>
      <c r="F4299" s="25" t="s">
        <v>128</v>
      </c>
      <c r="G4299" s="25">
        <v>2.34</v>
      </c>
      <c r="H4299" s="25">
        <v>2020</v>
      </c>
      <c r="I4299" s="25">
        <v>321273289</v>
      </c>
      <c r="J4299" s="25">
        <v>321273289</v>
      </c>
      <c r="K4299" s="25">
        <v>631.79999999999995</v>
      </c>
      <c r="L4299" s="25">
        <v>2536590</v>
      </c>
      <c r="M4299" s="25">
        <v>7.8954000000000004</v>
      </c>
      <c r="N4299" s="25">
        <v>263547</v>
      </c>
      <c r="O4299" s="25">
        <v>0.82032000000000005</v>
      </c>
      <c r="P4299" s="25">
        <v>0</v>
      </c>
      <c r="Q4299" s="25">
        <v>0</v>
      </c>
      <c r="R4299" s="25">
        <v>0</v>
      </c>
      <c r="S4299" s="25">
        <v>0</v>
      </c>
      <c r="T4299" s="25">
        <v>0</v>
      </c>
      <c r="U4299" s="25">
        <v>0</v>
      </c>
      <c r="V4299" s="25">
        <v>0</v>
      </c>
      <c r="W4299" s="25">
        <v>0</v>
      </c>
      <c r="X4299" s="25">
        <v>0</v>
      </c>
      <c r="Y4299" s="25">
        <v>0</v>
      </c>
      <c r="Z4299" s="25">
        <v>2800137</v>
      </c>
      <c r="AA4299" s="25">
        <v>8.7157999999999998</v>
      </c>
      <c r="AB4299" s="25">
        <v>980000</v>
      </c>
      <c r="AC4299" s="25">
        <v>3.05036</v>
      </c>
      <c r="AD4299" s="25">
        <v>0</v>
      </c>
      <c r="AE4299" s="25">
        <v>0</v>
      </c>
      <c r="AF4299" s="25">
        <v>321273</v>
      </c>
      <c r="AG4299" s="25">
        <v>1</v>
      </c>
      <c r="AH4299" s="25">
        <v>106020</v>
      </c>
      <c r="AI4299" s="25">
        <v>0.33</v>
      </c>
      <c r="AJ4299" s="25">
        <v>0</v>
      </c>
      <c r="AK4299" s="25">
        <v>0</v>
      </c>
      <c r="AL4299" s="25">
        <v>0</v>
      </c>
      <c r="AM4299" s="25">
        <v>0</v>
      </c>
      <c r="AN4299" s="25">
        <v>4207430</v>
      </c>
      <c r="AO4299" s="25">
        <v>13.0961</v>
      </c>
      <c r="AQ4299">
        <f t="shared" si="135"/>
        <v>0</v>
      </c>
    </row>
    <row r="4300" spans="1:43" x14ac:dyDescent="0.2">
      <c r="A4300" t="str">
        <f t="shared" si="134"/>
        <v>2020_2988</v>
      </c>
      <c r="C4300" s="25">
        <v>4298</v>
      </c>
      <c r="D4300" s="25">
        <v>2988</v>
      </c>
      <c r="E4300" s="25">
        <v>2988</v>
      </c>
      <c r="F4300" s="25" t="s">
        <v>129</v>
      </c>
      <c r="G4300" s="25">
        <v>1.6379999999999999</v>
      </c>
      <c r="H4300" s="25">
        <v>2020</v>
      </c>
      <c r="I4300" s="25">
        <v>218264964</v>
      </c>
      <c r="J4300" s="25">
        <v>233660841</v>
      </c>
      <c r="K4300" s="25">
        <v>521.1</v>
      </c>
      <c r="L4300" s="25">
        <v>1885368</v>
      </c>
      <c r="M4300" s="25">
        <v>8.6379999999999999</v>
      </c>
      <c r="N4300" s="25">
        <v>26549</v>
      </c>
      <c r="O4300" s="25">
        <v>0.11362</v>
      </c>
      <c r="P4300" s="25">
        <v>0</v>
      </c>
      <c r="Q4300" s="25">
        <v>0</v>
      </c>
      <c r="R4300" s="25">
        <v>200000</v>
      </c>
      <c r="S4300" s="25">
        <v>0.91632000000000002</v>
      </c>
      <c r="T4300" s="25">
        <v>0</v>
      </c>
      <c r="U4300" s="25">
        <v>0</v>
      </c>
      <c r="V4300" s="25">
        <v>200000</v>
      </c>
      <c r="W4300" s="25">
        <v>0.9163</v>
      </c>
      <c r="X4300" s="25">
        <v>0</v>
      </c>
      <c r="Y4300" s="25">
        <v>0</v>
      </c>
      <c r="Z4300" s="25">
        <v>2111917</v>
      </c>
      <c r="AA4300" s="25">
        <v>9.6678999999999995</v>
      </c>
      <c r="AB4300" s="25">
        <v>254500</v>
      </c>
      <c r="AC4300" s="25">
        <v>1.16601</v>
      </c>
      <c r="AD4300" s="25">
        <v>0</v>
      </c>
      <c r="AE4300" s="25">
        <v>0</v>
      </c>
      <c r="AF4300" s="25">
        <v>156553</v>
      </c>
      <c r="AG4300" s="25">
        <v>0.67</v>
      </c>
      <c r="AH4300" s="25">
        <v>77108</v>
      </c>
      <c r="AI4300" s="25">
        <v>0.33</v>
      </c>
      <c r="AJ4300" s="25">
        <v>0</v>
      </c>
      <c r="AK4300" s="25">
        <v>0</v>
      </c>
      <c r="AL4300" s="25">
        <v>627717</v>
      </c>
      <c r="AM4300" s="25">
        <v>2.6864499999999998</v>
      </c>
      <c r="AN4300" s="25">
        <v>3227796</v>
      </c>
      <c r="AO4300" s="25">
        <v>14.5204</v>
      </c>
      <c r="AQ4300">
        <f t="shared" si="135"/>
        <v>0.9163</v>
      </c>
    </row>
    <row r="4301" spans="1:43" x14ac:dyDescent="0.2">
      <c r="A4301" t="str">
        <f t="shared" si="134"/>
        <v>2020_3029</v>
      </c>
      <c r="C4301" s="25">
        <v>4299</v>
      </c>
      <c r="D4301" s="25">
        <v>3029</v>
      </c>
      <c r="E4301" s="25">
        <v>3029</v>
      </c>
      <c r="F4301" s="25" t="s">
        <v>130</v>
      </c>
      <c r="G4301" s="25">
        <v>6.3970000000000002</v>
      </c>
      <c r="H4301" s="25">
        <v>2020</v>
      </c>
      <c r="I4301" s="25">
        <v>575209179</v>
      </c>
      <c r="J4301" s="25">
        <v>582224788</v>
      </c>
      <c r="K4301" s="25">
        <v>1171.2</v>
      </c>
      <c r="L4301" s="25">
        <v>4872336</v>
      </c>
      <c r="M4301" s="25">
        <v>8.4704999999999995</v>
      </c>
      <c r="N4301" s="25">
        <v>467789</v>
      </c>
      <c r="O4301" s="25">
        <v>0.80345</v>
      </c>
      <c r="P4301" s="25">
        <v>0</v>
      </c>
      <c r="Q4301" s="25">
        <v>0</v>
      </c>
      <c r="R4301" s="25">
        <v>351225</v>
      </c>
      <c r="S4301" s="25">
        <v>0.61060000000000003</v>
      </c>
      <c r="T4301" s="25">
        <v>426600</v>
      </c>
      <c r="U4301" s="25">
        <v>0.74160000000000004</v>
      </c>
      <c r="V4301" s="25">
        <v>777825</v>
      </c>
      <c r="W4301" s="25">
        <v>1.3522000000000001</v>
      </c>
      <c r="X4301" s="25">
        <v>0</v>
      </c>
      <c r="Y4301" s="25">
        <v>0</v>
      </c>
      <c r="Z4301" s="25">
        <v>6117950</v>
      </c>
      <c r="AA4301" s="25">
        <v>10.626200000000001</v>
      </c>
      <c r="AB4301" s="25">
        <v>529608</v>
      </c>
      <c r="AC4301" s="25">
        <v>0.92071999999999998</v>
      </c>
      <c r="AD4301" s="25">
        <v>0</v>
      </c>
      <c r="AE4301" s="25">
        <v>0</v>
      </c>
      <c r="AF4301" s="25">
        <v>189232</v>
      </c>
      <c r="AG4301" s="25">
        <v>0.32501999999999998</v>
      </c>
      <c r="AH4301" s="25">
        <v>192134</v>
      </c>
      <c r="AI4301" s="25">
        <v>0.33</v>
      </c>
      <c r="AJ4301" s="25">
        <v>0</v>
      </c>
      <c r="AK4301" s="25">
        <v>0</v>
      </c>
      <c r="AL4301" s="25">
        <v>0</v>
      </c>
      <c r="AM4301" s="25">
        <v>0</v>
      </c>
      <c r="AN4301" s="25">
        <v>7028924</v>
      </c>
      <c r="AO4301" s="25">
        <v>12.202</v>
      </c>
      <c r="AQ4301">
        <f t="shared" si="135"/>
        <v>1.3522000000000001</v>
      </c>
    </row>
    <row r="4302" spans="1:43" x14ac:dyDescent="0.2">
      <c r="A4302" t="str">
        <f t="shared" si="134"/>
        <v>2020_3033</v>
      </c>
      <c r="C4302" s="25">
        <v>4300</v>
      </c>
      <c r="D4302" s="25">
        <v>3033</v>
      </c>
      <c r="E4302" s="25">
        <v>3033</v>
      </c>
      <c r="F4302" s="25" t="s">
        <v>131</v>
      </c>
      <c r="G4302" s="25">
        <v>2.1859999999999999</v>
      </c>
      <c r="H4302" s="25">
        <v>2020</v>
      </c>
      <c r="I4302" s="25">
        <v>274718354</v>
      </c>
      <c r="J4302" s="25">
        <v>287172460</v>
      </c>
      <c r="K4302" s="25">
        <v>438.4</v>
      </c>
      <c r="L4302" s="25">
        <v>2127441</v>
      </c>
      <c r="M4302" s="25">
        <v>7.7441000000000004</v>
      </c>
      <c r="N4302" s="25">
        <v>262946</v>
      </c>
      <c r="O4302" s="25">
        <v>0.91564000000000001</v>
      </c>
      <c r="P4302" s="25">
        <v>0</v>
      </c>
      <c r="Q4302" s="25">
        <v>0</v>
      </c>
      <c r="R4302" s="25">
        <v>149333</v>
      </c>
      <c r="S4302" s="25">
        <v>0.54359000000000002</v>
      </c>
      <c r="T4302" s="25">
        <v>368563</v>
      </c>
      <c r="U4302" s="25">
        <v>1.3415999999999999</v>
      </c>
      <c r="V4302" s="25">
        <v>517896</v>
      </c>
      <c r="W4302" s="25">
        <v>1.8852</v>
      </c>
      <c r="X4302" s="25">
        <v>0</v>
      </c>
      <c r="Y4302" s="25">
        <v>0</v>
      </c>
      <c r="Z4302" s="25">
        <v>2908283</v>
      </c>
      <c r="AA4302" s="25">
        <v>10.5449</v>
      </c>
      <c r="AB4302" s="25">
        <v>90000</v>
      </c>
      <c r="AC4302" s="25">
        <v>0.32761000000000001</v>
      </c>
      <c r="AD4302" s="25">
        <v>0</v>
      </c>
      <c r="AE4302" s="25">
        <v>0</v>
      </c>
      <c r="AF4302" s="25">
        <v>384811</v>
      </c>
      <c r="AG4302" s="25">
        <v>1.34</v>
      </c>
      <c r="AH4302" s="25">
        <v>94767</v>
      </c>
      <c r="AI4302" s="25">
        <v>0.33</v>
      </c>
      <c r="AJ4302" s="25">
        <v>0</v>
      </c>
      <c r="AK4302" s="25">
        <v>0</v>
      </c>
      <c r="AL4302" s="25">
        <v>531138</v>
      </c>
      <c r="AM4302" s="25">
        <v>1.84954</v>
      </c>
      <c r="AN4302" s="25">
        <v>4008999</v>
      </c>
      <c r="AO4302" s="25">
        <v>14.392099999999999</v>
      </c>
      <c r="AQ4302">
        <f t="shared" si="135"/>
        <v>1.8852</v>
      </c>
    </row>
    <row r="4303" spans="1:43" x14ac:dyDescent="0.2">
      <c r="A4303" t="str">
        <f t="shared" si="134"/>
        <v>2020_3042</v>
      </c>
      <c r="C4303" s="25">
        <v>4301</v>
      </c>
      <c r="D4303" s="25">
        <v>3042</v>
      </c>
      <c r="E4303" s="25">
        <v>3042</v>
      </c>
      <c r="F4303" s="25" t="s">
        <v>132</v>
      </c>
      <c r="G4303" s="25">
        <v>2.76</v>
      </c>
      <c r="H4303" s="25">
        <v>2020</v>
      </c>
      <c r="I4303" s="25">
        <v>202018150</v>
      </c>
      <c r="J4303" s="25">
        <v>227828560</v>
      </c>
      <c r="K4303" s="25">
        <v>690.4</v>
      </c>
      <c r="L4303" s="25">
        <v>2038725</v>
      </c>
      <c r="M4303" s="25">
        <v>10.091799999999999</v>
      </c>
      <c r="N4303" s="25">
        <v>247420</v>
      </c>
      <c r="O4303" s="25">
        <v>1.08599</v>
      </c>
      <c r="P4303" s="25">
        <v>0</v>
      </c>
      <c r="Q4303" s="25">
        <v>0</v>
      </c>
      <c r="R4303" s="25">
        <v>0</v>
      </c>
      <c r="S4303" s="25">
        <v>0</v>
      </c>
      <c r="T4303" s="25">
        <v>0</v>
      </c>
      <c r="U4303" s="25">
        <v>0</v>
      </c>
      <c r="V4303" s="25">
        <v>0</v>
      </c>
      <c r="W4303" s="25">
        <v>0</v>
      </c>
      <c r="X4303" s="25">
        <v>0</v>
      </c>
      <c r="Y4303" s="25">
        <v>0</v>
      </c>
      <c r="Z4303" s="25">
        <v>2286145</v>
      </c>
      <c r="AA4303" s="25">
        <v>11.1778</v>
      </c>
      <c r="AB4303" s="25">
        <v>275000</v>
      </c>
      <c r="AC4303" s="25">
        <v>1.3612599999999999</v>
      </c>
      <c r="AD4303" s="25">
        <v>0</v>
      </c>
      <c r="AE4303" s="25">
        <v>0</v>
      </c>
      <c r="AF4303" s="25">
        <v>305290</v>
      </c>
      <c r="AG4303" s="25">
        <v>1.34</v>
      </c>
      <c r="AH4303" s="25">
        <v>75183</v>
      </c>
      <c r="AI4303" s="25">
        <v>0.33</v>
      </c>
      <c r="AJ4303" s="25">
        <v>0</v>
      </c>
      <c r="AK4303" s="25">
        <v>0</v>
      </c>
      <c r="AL4303" s="25">
        <v>0</v>
      </c>
      <c r="AM4303" s="25">
        <v>0</v>
      </c>
      <c r="AN4303" s="25">
        <v>2941617</v>
      </c>
      <c r="AO4303" s="25">
        <v>14.209</v>
      </c>
      <c r="AQ4303">
        <f t="shared" si="135"/>
        <v>0</v>
      </c>
    </row>
    <row r="4304" spans="1:43" x14ac:dyDescent="0.2">
      <c r="A4304" t="str">
        <f t="shared" si="134"/>
        <v>2020_3060</v>
      </c>
      <c r="C4304" s="25">
        <v>4302</v>
      </c>
      <c r="D4304" s="25">
        <v>3060</v>
      </c>
      <c r="E4304" s="25">
        <v>3060</v>
      </c>
      <c r="F4304" s="25" t="s">
        <v>133</v>
      </c>
      <c r="G4304" s="25">
        <v>5.6630000000000003</v>
      </c>
      <c r="H4304" s="25">
        <v>2020</v>
      </c>
      <c r="I4304" s="25">
        <v>479797390</v>
      </c>
      <c r="J4304" s="25">
        <v>502562029</v>
      </c>
      <c r="K4304" s="25">
        <v>1213.5999999999999</v>
      </c>
      <c r="L4304" s="25">
        <v>4237369</v>
      </c>
      <c r="M4304" s="25">
        <v>8.8315999999999999</v>
      </c>
      <c r="N4304" s="25">
        <v>180940</v>
      </c>
      <c r="O4304" s="25">
        <v>0.36004000000000003</v>
      </c>
      <c r="P4304" s="25">
        <v>0</v>
      </c>
      <c r="Q4304" s="25">
        <v>0</v>
      </c>
      <c r="R4304" s="25">
        <v>430483</v>
      </c>
      <c r="S4304" s="25">
        <v>0.89722000000000002</v>
      </c>
      <c r="T4304" s="25">
        <v>0</v>
      </c>
      <c r="U4304" s="25">
        <v>0</v>
      </c>
      <c r="V4304" s="25">
        <v>430483</v>
      </c>
      <c r="W4304" s="25">
        <v>0.8972</v>
      </c>
      <c r="X4304" s="25">
        <v>0</v>
      </c>
      <c r="Y4304" s="25">
        <v>0</v>
      </c>
      <c r="Z4304" s="25">
        <v>4848792</v>
      </c>
      <c r="AA4304" s="25">
        <v>10.088800000000001</v>
      </c>
      <c r="AB4304" s="25">
        <v>600000</v>
      </c>
      <c r="AC4304" s="25">
        <v>1.2505299999999999</v>
      </c>
      <c r="AD4304" s="25">
        <v>0</v>
      </c>
      <c r="AE4304" s="25">
        <v>0</v>
      </c>
      <c r="AF4304" s="25">
        <v>336717</v>
      </c>
      <c r="AG4304" s="25">
        <v>0.67</v>
      </c>
      <c r="AH4304" s="25">
        <v>165845</v>
      </c>
      <c r="AI4304" s="25">
        <v>0.33</v>
      </c>
      <c r="AJ4304" s="25">
        <v>0</v>
      </c>
      <c r="AK4304" s="25">
        <v>0</v>
      </c>
      <c r="AL4304" s="25">
        <v>0</v>
      </c>
      <c r="AM4304" s="25">
        <v>0</v>
      </c>
      <c r="AN4304" s="25">
        <v>5951358</v>
      </c>
      <c r="AO4304" s="25">
        <v>12.339399999999999</v>
      </c>
      <c r="AQ4304">
        <f t="shared" si="135"/>
        <v>0.8972</v>
      </c>
    </row>
    <row r="4305" spans="1:43" x14ac:dyDescent="0.2">
      <c r="A4305" t="str">
        <f t="shared" si="134"/>
        <v>2020_3105</v>
      </c>
      <c r="C4305" s="25">
        <v>4303</v>
      </c>
      <c r="D4305" s="25">
        <v>3105</v>
      </c>
      <c r="E4305" s="25">
        <v>3105</v>
      </c>
      <c r="F4305" s="25" t="s">
        <v>134</v>
      </c>
      <c r="G4305" s="25">
        <v>6.7910000000000004</v>
      </c>
      <c r="H4305" s="25">
        <v>2020</v>
      </c>
      <c r="I4305" s="25">
        <v>450017851</v>
      </c>
      <c r="J4305" s="25">
        <v>472684222</v>
      </c>
      <c r="K4305" s="25">
        <v>1437.5</v>
      </c>
      <c r="L4305" s="25">
        <v>4334298</v>
      </c>
      <c r="M4305" s="25">
        <v>9.6313999999999993</v>
      </c>
      <c r="N4305" s="25">
        <v>7445</v>
      </c>
      <c r="O4305" s="25">
        <v>1.575E-2</v>
      </c>
      <c r="P4305" s="25">
        <v>0</v>
      </c>
      <c r="Q4305" s="25">
        <v>0</v>
      </c>
      <c r="R4305" s="25">
        <v>750000</v>
      </c>
      <c r="S4305" s="25">
        <v>1.6666000000000001</v>
      </c>
      <c r="T4305" s="25">
        <v>0</v>
      </c>
      <c r="U4305" s="25">
        <v>0</v>
      </c>
      <c r="V4305" s="25">
        <v>750000</v>
      </c>
      <c r="W4305" s="25">
        <v>1.6666000000000001</v>
      </c>
      <c r="X4305" s="25">
        <v>0</v>
      </c>
      <c r="Y4305" s="25">
        <v>0</v>
      </c>
      <c r="Z4305" s="25">
        <v>5091743</v>
      </c>
      <c r="AA4305" s="25">
        <v>11.313700000000001</v>
      </c>
      <c r="AB4305" s="25">
        <v>450000</v>
      </c>
      <c r="AC4305" s="25">
        <v>0.99995999999999996</v>
      </c>
      <c r="AD4305" s="25">
        <v>0</v>
      </c>
      <c r="AE4305" s="25">
        <v>0</v>
      </c>
      <c r="AF4305" s="25">
        <v>189074</v>
      </c>
      <c r="AG4305" s="25">
        <v>0.4</v>
      </c>
      <c r="AH4305" s="25">
        <v>155986</v>
      </c>
      <c r="AI4305" s="25">
        <v>0.33</v>
      </c>
      <c r="AJ4305" s="25">
        <v>0</v>
      </c>
      <c r="AK4305" s="25">
        <v>0</v>
      </c>
      <c r="AL4305" s="25">
        <v>1276247</v>
      </c>
      <c r="AM4305" s="25">
        <v>2.7</v>
      </c>
      <c r="AN4305" s="25">
        <v>7163049</v>
      </c>
      <c r="AO4305" s="25">
        <v>15.7437</v>
      </c>
      <c r="AQ4305">
        <f t="shared" si="135"/>
        <v>1.6666000000000001</v>
      </c>
    </row>
    <row r="4306" spans="1:43" x14ac:dyDescent="0.2">
      <c r="A4306" t="str">
        <f t="shared" si="134"/>
        <v>2020_3114</v>
      </c>
      <c r="C4306" s="25">
        <v>4304</v>
      </c>
      <c r="D4306" s="25">
        <v>3114</v>
      </c>
      <c r="E4306" s="25">
        <v>3114</v>
      </c>
      <c r="F4306" s="25" t="s">
        <v>135</v>
      </c>
      <c r="G4306" s="25">
        <v>14.653</v>
      </c>
      <c r="H4306" s="25">
        <v>2020</v>
      </c>
      <c r="I4306" s="25">
        <v>878809134</v>
      </c>
      <c r="J4306" s="25">
        <v>957683628</v>
      </c>
      <c r="K4306" s="25">
        <v>3496.6</v>
      </c>
      <c r="L4306" s="25">
        <v>8959455</v>
      </c>
      <c r="M4306" s="25">
        <v>10.195</v>
      </c>
      <c r="N4306" s="25">
        <v>304075</v>
      </c>
      <c r="O4306" s="25">
        <v>0.31751000000000001</v>
      </c>
      <c r="P4306" s="25">
        <v>0</v>
      </c>
      <c r="Q4306" s="25">
        <v>0</v>
      </c>
      <c r="R4306" s="25">
        <v>94497</v>
      </c>
      <c r="S4306" s="25">
        <v>0.10753</v>
      </c>
      <c r="T4306" s="25">
        <v>0</v>
      </c>
      <c r="U4306" s="25">
        <v>0</v>
      </c>
      <c r="V4306" s="25">
        <v>94497</v>
      </c>
      <c r="W4306" s="25">
        <v>0.1075</v>
      </c>
      <c r="X4306" s="25">
        <v>0</v>
      </c>
      <c r="Y4306" s="25">
        <v>0</v>
      </c>
      <c r="Z4306" s="25">
        <v>9358027</v>
      </c>
      <c r="AA4306" s="25">
        <v>10.62</v>
      </c>
      <c r="AB4306" s="25">
        <v>1900000</v>
      </c>
      <c r="AC4306" s="25">
        <v>2.1620200000000001</v>
      </c>
      <c r="AD4306" s="25">
        <v>0</v>
      </c>
      <c r="AE4306" s="25">
        <v>0</v>
      </c>
      <c r="AF4306" s="25">
        <v>1283296</v>
      </c>
      <c r="AG4306" s="25">
        <v>1.34</v>
      </c>
      <c r="AH4306" s="25">
        <v>316036</v>
      </c>
      <c r="AI4306" s="25">
        <v>0.33</v>
      </c>
      <c r="AJ4306" s="25">
        <v>0</v>
      </c>
      <c r="AK4306" s="25">
        <v>0</v>
      </c>
      <c r="AL4306" s="25">
        <v>3878621</v>
      </c>
      <c r="AM4306" s="25">
        <v>4.05</v>
      </c>
      <c r="AN4306" s="25">
        <v>16735977</v>
      </c>
      <c r="AO4306" s="25">
        <v>18.502099999999999</v>
      </c>
      <c r="AQ4306">
        <f t="shared" si="135"/>
        <v>0.1075</v>
      </c>
    </row>
    <row r="4307" spans="1:43" x14ac:dyDescent="0.2">
      <c r="A4307" t="str">
        <f t="shared" si="134"/>
        <v>2020_3119</v>
      </c>
      <c r="C4307" s="25">
        <v>4305</v>
      </c>
      <c r="D4307" s="25">
        <v>3119</v>
      </c>
      <c r="E4307" s="25">
        <v>3119</v>
      </c>
      <c r="F4307" s="25" t="s">
        <v>136</v>
      </c>
      <c r="G4307" s="25">
        <v>3.3530000000000002</v>
      </c>
      <c r="H4307" s="25">
        <v>2020</v>
      </c>
      <c r="I4307" s="25">
        <v>243372024</v>
      </c>
      <c r="J4307" s="25">
        <v>243372024</v>
      </c>
      <c r="K4307" s="25">
        <v>860.8</v>
      </c>
      <c r="L4307" s="25">
        <v>2385839</v>
      </c>
      <c r="M4307" s="25">
        <v>9.8033000000000001</v>
      </c>
      <c r="N4307" s="25">
        <v>403309</v>
      </c>
      <c r="O4307" s="25">
        <v>1.65717</v>
      </c>
      <c r="P4307" s="25">
        <v>0</v>
      </c>
      <c r="Q4307" s="25">
        <v>0</v>
      </c>
      <c r="R4307" s="25">
        <v>316671</v>
      </c>
      <c r="S4307" s="25">
        <v>1.30118</v>
      </c>
      <c r="T4307" s="25">
        <v>0</v>
      </c>
      <c r="U4307" s="25">
        <v>0</v>
      </c>
      <c r="V4307" s="25">
        <v>316671</v>
      </c>
      <c r="W4307" s="25">
        <v>1.3011999999999999</v>
      </c>
      <c r="X4307" s="25">
        <v>0</v>
      </c>
      <c r="Y4307" s="25">
        <v>0</v>
      </c>
      <c r="Z4307" s="25">
        <v>3105819</v>
      </c>
      <c r="AA4307" s="25">
        <v>12.7616</v>
      </c>
      <c r="AB4307" s="25">
        <v>555217</v>
      </c>
      <c r="AC4307" s="25">
        <v>2.2813500000000002</v>
      </c>
      <c r="AD4307" s="25">
        <v>0</v>
      </c>
      <c r="AE4307" s="25">
        <v>0</v>
      </c>
      <c r="AF4307" s="25">
        <v>326119</v>
      </c>
      <c r="AG4307" s="25">
        <v>1.34</v>
      </c>
      <c r="AH4307" s="25">
        <v>80313</v>
      </c>
      <c r="AI4307" s="25">
        <v>0.33</v>
      </c>
      <c r="AJ4307" s="25">
        <v>0</v>
      </c>
      <c r="AK4307" s="25">
        <v>0</v>
      </c>
      <c r="AL4307" s="25">
        <v>477156</v>
      </c>
      <c r="AM4307" s="25">
        <v>1.9605999999999999</v>
      </c>
      <c r="AN4307" s="25">
        <v>4544623</v>
      </c>
      <c r="AO4307" s="25">
        <v>18.6736</v>
      </c>
      <c r="AQ4307">
        <f t="shared" si="135"/>
        <v>1.3011999999999999</v>
      </c>
    </row>
    <row r="4308" spans="1:43" x14ac:dyDescent="0.2">
      <c r="A4308" t="str">
        <f t="shared" si="134"/>
        <v>2020_3141</v>
      </c>
      <c r="C4308" s="25">
        <v>4306</v>
      </c>
      <c r="D4308" s="25">
        <v>3141</v>
      </c>
      <c r="E4308" s="25">
        <v>3141</v>
      </c>
      <c r="F4308" s="25" t="s">
        <v>137</v>
      </c>
      <c r="G4308" s="25">
        <v>66.558999999999997</v>
      </c>
      <c r="H4308" s="25">
        <v>2020</v>
      </c>
      <c r="I4308" s="25">
        <v>6318955710</v>
      </c>
      <c r="J4308" s="25">
        <v>6833478180</v>
      </c>
      <c r="K4308" s="25">
        <v>14285</v>
      </c>
      <c r="L4308" s="25">
        <v>53060366</v>
      </c>
      <c r="M4308" s="25">
        <v>8.3970000000000002</v>
      </c>
      <c r="N4308" s="25">
        <v>428685</v>
      </c>
      <c r="O4308" s="25">
        <v>6.2729999999999994E-2</v>
      </c>
      <c r="P4308" s="25">
        <v>0</v>
      </c>
      <c r="Q4308" s="25">
        <v>0</v>
      </c>
      <c r="R4308" s="25">
        <v>9914973</v>
      </c>
      <c r="S4308" s="25">
        <v>1.56908</v>
      </c>
      <c r="T4308" s="25">
        <v>2385027</v>
      </c>
      <c r="U4308" s="25">
        <v>0.37740000000000001</v>
      </c>
      <c r="V4308" s="25">
        <v>12300000</v>
      </c>
      <c r="W4308" s="25">
        <v>1.9464999999999999</v>
      </c>
      <c r="X4308" s="25">
        <v>0</v>
      </c>
      <c r="Y4308" s="25">
        <v>0</v>
      </c>
      <c r="Z4308" s="25">
        <v>65789051</v>
      </c>
      <c r="AA4308" s="25">
        <v>10.4063</v>
      </c>
      <c r="AB4308" s="25">
        <v>8000000</v>
      </c>
      <c r="AC4308" s="25">
        <v>1.26603</v>
      </c>
      <c r="AD4308" s="25">
        <v>0</v>
      </c>
      <c r="AE4308" s="25">
        <v>0</v>
      </c>
      <c r="AF4308" s="25">
        <v>9156861</v>
      </c>
      <c r="AG4308" s="25">
        <v>1.34</v>
      </c>
      <c r="AH4308" s="25">
        <v>2255048</v>
      </c>
      <c r="AI4308" s="25">
        <v>0.33</v>
      </c>
      <c r="AJ4308" s="25">
        <v>0</v>
      </c>
      <c r="AK4308" s="25">
        <v>0</v>
      </c>
      <c r="AL4308" s="25">
        <v>9899453</v>
      </c>
      <c r="AM4308" s="25">
        <v>1.4486699999999999</v>
      </c>
      <c r="AN4308" s="25">
        <v>95100386</v>
      </c>
      <c r="AO4308" s="25">
        <v>14.791</v>
      </c>
      <c r="AQ4308">
        <f t="shared" si="135"/>
        <v>1.9464999999999999</v>
      </c>
    </row>
    <row r="4309" spans="1:43" x14ac:dyDescent="0.2">
      <c r="A4309" t="str">
        <f t="shared" si="134"/>
        <v>2020_3150</v>
      </c>
      <c r="C4309" s="25">
        <v>4307</v>
      </c>
      <c r="D4309" s="25">
        <v>3150</v>
      </c>
      <c r="E4309" s="25">
        <v>3150</v>
      </c>
      <c r="F4309" s="25" t="s">
        <v>138</v>
      </c>
      <c r="G4309" s="25">
        <v>5.2969999999999997</v>
      </c>
      <c r="H4309" s="25">
        <v>2020</v>
      </c>
      <c r="I4309" s="25">
        <v>363140192</v>
      </c>
      <c r="J4309" s="25">
        <v>433409579</v>
      </c>
      <c r="K4309" s="25">
        <v>1052.7</v>
      </c>
      <c r="L4309" s="25">
        <v>3594121</v>
      </c>
      <c r="M4309" s="25">
        <v>9.8972999999999995</v>
      </c>
      <c r="N4309" s="25">
        <v>6611</v>
      </c>
      <c r="O4309" s="25">
        <v>1.525E-2</v>
      </c>
      <c r="P4309" s="25">
        <v>0</v>
      </c>
      <c r="Q4309" s="25">
        <v>0</v>
      </c>
      <c r="R4309" s="25">
        <v>263117</v>
      </c>
      <c r="S4309" s="25">
        <v>0.72455999999999998</v>
      </c>
      <c r="T4309" s="25">
        <v>0</v>
      </c>
      <c r="U4309" s="25">
        <v>0</v>
      </c>
      <c r="V4309" s="25">
        <v>263117</v>
      </c>
      <c r="W4309" s="25">
        <v>0.72460000000000002</v>
      </c>
      <c r="X4309" s="25">
        <v>0</v>
      </c>
      <c r="Y4309" s="25">
        <v>0</v>
      </c>
      <c r="Z4309" s="25">
        <v>3863849</v>
      </c>
      <c r="AA4309" s="25">
        <v>10.6372</v>
      </c>
      <c r="AB4309" s="25">
        <v>105600</v>
      </c>
      <c r="AC4309" s="25">
        <v>0.2908</v>
      </c>
      <c r="AD4309" s="25">
        <v>0</v>
      </c>
      <c r="AE4309" s="25">
        <v>0</v>
      </c>
      <c r="AF4309" s="25">
        <v>290384</v>
      </c>
      <c r="AG4309" s="25">
        <v>0.67</v>
      </c>
      <c r="AH4309" s="25">
        <v>143025</v>
      </c>
      <c r="AI4309" s="25">
        <v>0.33</v>
      </c>
      <c r="AJ4309" s="25">
        <v>0</v>
      </c>
      <c r="AK4309" s="25">
        <v>0</v>
      </c>
      <c r="AL4309" s="25">
        <v>0</v>
      </c>
      <c r="AM4309" s="25">
        <v>0</v>
      </c>
      <c r="AN4309" s="25">
        <v>4402858</v>
      </c>
      <c r="AO4309" s="25">
        <v>11.928000000000001</v>
      </c>
      <c r="AQ4309">
        <f t="shared" si="135"/>
        <v>0.72460000000000002</v>
      </c>
    </row>
    <row r="4310" spans="1:43" x14ac:dyDescent="0.2">
      <c r="A4310" t="str">
        <f t="shared" si="134"/>
        <v>2020_3154</v>
      </c>
      <c r="C4310" s="25">
        <v>4308</v>
      </c>
      <c r="D4310" s="25">
        <v>3154</v>
      </c>
      <c r="E4310" s="25">
        <v>3154</v>
      </c>
      <c r="F4310" s="25" t="s">
        <v>139</v>
      </c>
      <c r="G4310" s="25">
        <v>2.5030000000000001</v>
      </c>
      <c r="H4310" s="25">
        <v>2020</v>
      </c>
      <c r="I4310" s="25">
        <v>166370259</v>
      </c>
      <c r="J4310" s="25">
        <v>174943512</v>
      </c>
      <c r="K4310" s="25">
        <v>550.1</v>
      </c>
      <c r="L4310" s="25">
        <v>1556884</v>
      </c>
      <c r="M4310" s="25">
        <v>9.3579000000000008</v>
      </c>
      <c r="N4310" s="25">
        <v>69139</v>
      </c>
      <c r="O4310" s="25">
        <v>0.39521000000000001</v>
      </c>
      <c r="P4310" s="25">
        <v>0</v>
      </c>
      <c r="Q4310" s="25">
        <v>0</v>
      </c>
      <c r="R4310" s="25">
        <v>107106</v>
      </c>
      <c r="S4310" s="25">
        <v>0.64378000000000002</v>
      </c>
      <c r="T4310" s="25">
        <v>303000</v>
      </c>
      <c r="U4310" s="25">
        <v>1.8211999999999999</v>
      </c>
      <c r="V4310" s="25">
        <v>410106</v>
      </c>
      <c r="W4310" s="25">
        <v>2.4649999999999999</v>
      </c>
      <c r="X4310" s="25">
        <v>0</v>
      </c>
      <c r="Y4310" s="25">
        <v>0</v>
      </c>
      <c r="Z4310" s="25">
        <v>2036129</v>
      </c>
      <c r="AA4310" s="25">
        <v>12.2182</v>
      </c>
      <c r="AB4310" s="25">
        <v>10000</v>
      </c>
      <c r="AC4310" s="25">
        <v>6.0109999999999997E-2</v>
      </c>
      <c r="AD4310" s="25">
        <v>0</v>
      </c>
      <c r="AE4310" s="25">
        <v>0</v>
      </c>
      <c r="AF4310" s="25">
        <v>37953</v>
      </c>
      <c r="AG4310" s="25">
        <v>0.21693999999999999</v>
      </c>
      <c r="AH4310" s="25">
        <v>57731</v>
      </c>
      <c r="AI4310" s="25">
        <v>0.33</v>
      </c>
      <c r="AJ4310" s="25">
        <v>0</v>
      </c>
      <c r="AK4310" s="25">
        <v>0</v>
      </c>
      <c r="AL4310" s="25">
        <v>149210</v>
      </c>
      <c r="AM4310" s="25">
        <v>0.85289999999999999</v>
      </c>
      <c r="AN4310" s="25">
        <v>2291023</v>
      </c>
      <c r="AO4310" s="25">
        <v>13.678100000000001</v>
      </c>
      <c r="AQ4310">
        <f t="shared" si="135"/>
        <v>2.4649999999999999</v>
      </c>
    </row>
    <row r="4311" spans="1:43" x14ac:dyDescent="0.2">
      <c r="A4311" t="str">
        <f t="shared" si="134"/>
        <v>2020_3168</v>
      </c>
      <c r="C4311" s="25">
        <v>4309</v>
      </c>
      <c r="D4311" s="25">
        <v>3168</v>
      </c>
      <c r="E4311" s="25">
        <v>3168</v>
      </c>
      <c r="F4311" s="25" t="s">
        <v>140</v>
      </c>
      <c r="G4311" s="25">
        <v>3.3330000000000002</v>
      </c>
      <c r="H4311" s="25">
        <v>2020</v>
      </c>
      <c r="I4311" s="25">
        <v>386513660</v>
      </c>
      <c r="J4311" s="25">
        <v>394902561</v>
      </c>
      <c r="K4311" s="25">
        <v>683.2</v>
      </c>
      <c r="L4311" s="25">
        <v>3091076</v>
      </c>
      <c r="M4311" s="25">
        <v>7.9973000000000001</v>
      </c>
      <c r="N4311" s="25">
        <v>93563</v>
      </c>
      <c r="O4311" s="25">
        <v>0.23693</v>
      </c>
      <c r="P4311" s="25">
        <v>0</v>
      </c>
      <c r="Q4311" s="25">
        <v>0</v>
      </c>
      <c r="R4311" s="25">
        <v>0</v>
      </c>
      <c r="S4311" s="25">
        <v>0</v>
      </c>
      <c r="T4311" s="25">
        <v>0</v>
      </c>
      <c r="U4311" s="25">
        <v>0</v>
      </c>
      <c r="V4311" s="25">
        <v>0</v>
      </c>
      <c r="W4311" s="25">
        <v>0</v>
      </c>
      <c r="X4311" s="25">
        <v>0</v>
      </c>
      <c r="Y4311" s="25">
        <v>0</v>
      </c>
      <c r="Z4311" s="25">
        <v>3184639</v>
      </c>
      <c r="AA4311" s="25">
        <v>8.2342999999999993</v>
      </c>
      <c r="AB4311" s="25">
        <v>440000</v>
      </c>
      <c r="AC4311" s="25">
        <v>1.1383799999999999</v>
      </c>
      <c r="AD4311" s="25">
        <v>0</v>
      </c>
      <c r="AE4311" s="25">
        <v>0</v>
      </c>
      <c r="AF4311" s="25">
        <v>0</v>
      </c>
      <c r="AG4311" s="25">
        <v>0</v>
      </c>
      <c r="AH4311" s="25">
        <v>130318</v>
      </c>
      <c r="AI4311" s="25">
        <v>0.33</v>
      </c>
      <c r="AJ4311" s="25">
        <v>0</v>
      </c>
      <c r="AK4311" s="25">
        <v>0</v>
      </c>
      <c r="AL4311" s="25">
        <v>0</v>
      </c>
      <c r="AM4311" s="25">
        <v>0</v>
      </c>
      <c r="AN4311" s="25">
        <v>3754958</v>
      </c>
      <c r="AO4311" s="25">
        <v>9.7026000000000003</v>
      </c>
      <c r="AQ4311">
        <f t="shared" si="135"/>
        <v>0</v>
      </c>
    </row>
    <row r="4312" spans="1:43" x14ac:dyDescent="0.2">
      <c r="A4312" t="str">
        <f t="shared" si="134"/>
        <v>2020_3186</v>
      </c>
      <c r="C4312" s="25">
        <v>4310</v>
      </c>
      <c r="D4312" s="25">
        <v>3186</v>
      </c>
      <c r="E4312" s="25">
        <v>3186</v>
      </c>
      <c r="F4312" s="25" t="s">
        <v>738</v>
      </c>
      <c r="G4312" s="25">
        <v>1.347</v>
      </c>
      <c r="H4312" s="25">
        <v>2020</v>
      </c>
      <c r="I4312" s="25">
        <v>152315138</v>
      </c>
      <c r="J4312" s="25">
        <v>152396495</v>
      </c>
      <c r="K4312" s="25">
        <v>432.1</v>
      </c>
      <c r="L4312" s="25">
        <v>1355799</v>
      </c>
      <c r="M4312" s="25">
        <v>8.9013000000000009</v>
      </c>
      <c r="N4312" s="25">
        <v>12711</v>
      </c>
      <c r="O4312" s="25">
        <v>8.3409999999999998E-2</v>
      </c>
      <c r="P4312" s="25">
        <v>0</v>
      </c>
      <c r="Q4312" s="25">
        <v>0</v>
      </c>
      <c r="R4312" s="25">
        <v>9385</v>
      </c>
      <c r="S4312" s="25">
        <v>6.1620000000000001E-2</v>
      </c>
      <c r="T4312" s="25">
        <v>0</v>
      </c>
      <c r="U4312" s="25">
        <v>0</v>
      </c>
      <c r="V4312" s="25">
        <v>9385</v>
      </c>
      <c r="W4312" s="25">
        <v>6.1600000000000002E-2</v>
      </c>
      <c r="X4312" s="25">
        <v>0</v>
      </c>
      <c r="Y4312" s="25">
        <v>0</v>
      </c>
      <c r="Z4312" s="25">
        <v>1377895</v>
      </c>
      <c r="AA4312" s="25">
        <v>9.0463000000000005</v>
      </c>
      <c r="AB4312" s="25">
        <v>0</v>
      </c>
      <c r="AC4312" s="25">
        <v>0</v>
      </c>
      <c r="AD4312" s="25">
        <v>0</v>
      </c>
      <c r="AE4312" s="25">
        <v>0</v>
      </c>
      <c r="AF4312" s="25">
        <v>163064</v>
      </c>
      <c r="AG4312" s="25">
        <v>1.07</v>
      </c>
      <c r="AH4312" s="25">
        <v>50291</v>
      </c>
      <c r="AI4312" s="25">
        <v>0.33</v>
      </c>
      <c r="AJ4312" s="25">
        <v>0</v>
      </c>
      <c r="AK4312" s="25">
        <v>0</v>
      </c>
      <c r="AL4312" s="25">
        <v>615875</v>
      </c>
      <c r="AM4312" s="25">
        <v>4.0412699999999999</v>
      </c>
      <c r="AN4312" s="25">
        <v>2207125</v>
      </c>
      <c r="AO4312" s="25">
        <v>14.4876</v>
      </c>
      <c r="AQ4312">
        <f t="shared" si="135"/>
        <v>6.1600000000000002E-2</v>
      </c>
    </row>
    <row r="4313" spans="1:43" x14ac:dyDescent="0.2">
      <c r="A4313" t="str">
        <f t="shared" si="134"/>
        <v>2020_3195</v>
      </c>
      <c r="C4313" s="25">
        <v>4311</v>
      </c>
      <c r="D4313" s="25">
        <v>3195</v>
      </c>
      <c r="E4313" s="25">
        <v>3195</v>
      </c>
      <c r="F4313" s="25" t="s">
        <v>653</v>
      </c>
      <c r="G4313" s="25">
        <v>6.1520000000000001</v>
      </c>
      <c r="H4313" s="25">
        <v>2020</v>
      </c>
      <c r="I4313" s="25">
        <v>534447750</v>
      </c>
      <c r="J4313" s="25">
        <v>553209901</v>
      </c>
      <c r="K4313" s="25">
        <v>1210.4000000000001</v>
      </c>
      <c r="L4313" s="25">
        <v>4715904</v>
      </c>
      <c r="M4313" s="25">
        <v>8.8239000000000001</v>
      </c>
      <c r="N4313" s="25">
        <v>161588</v>
      </c>
      <c r="O4313" s="25">
        <v>0.29209000000000002</v>
      </c>
      <c r="P4313" s="25">
        <v>0</v>
      </c>
      <c r="Q4313" s="25">
        <v>0</v>
      </c>
      <c r="R4313" s="25">
        <v>100000</v>
      </c>
      <c r="S4313" s="25">
        <v>0.18711</v>
      </c>
      <c r="T4313" s="25">
        <v>392611</v>
      </c>
      <c r="U4313" s="25">
        <v>0.73460000000000003</v>
      </c>
      <c r="V4313" s="25">
        <v>492611</v>
      </c>
      <c r="W4313" s="25">
        <v>0.92169999999999996</v>
      </c>
      <c r="X4313" s="25">
        <v>0</v>
      </c>
      <c r="Y4313" s="25">
        <v>0</v>
      </c>
      <c r="Z4313" s="25">
        <v>5370103</v>
      </c>
      <c r="AA4313" s="25">
        <v>10.037699999999999</v>
      </c>
      <c r="AB4313" s="25">
        <v>600000</v>
      </c>
      <c r="AC4313" s="25">
        <v>1.1226499999999999</v>
      </c>
      <c r="AD4313" s="25">
        <v>0</v>
      </c>
      <c r="AE4313" s="25">
        <v>0</v>
      </c>
      <c r="AF4313" s="25">
        <v>483283</v>
      </c>
      <c r="AG4313" s="25">
        <v>0.87360000000000004</v>
      </c>
      <c r="AH4313" s="25">
        <v>182559</v>
      </c>
      <c r="AI4313" s="25">
        <v>0.33</v>
      </c>
      <c r="AJ4313" s="25">
        <v>0</v>
      </c>
      <c r="AK4313" s="25">
        <v>0</v>
      </c>
      <c r="AL4313" s="25">
        <v>1490891</v>
      </c>
      <c r="AM4313" s="25">
        <v>2.6949800000000002</v>
      </c>
      <c r="AN4313" s="25">
        <v>8126832</v>
      </c>
      <c r="AO4313" s="25">
        <v>15.0589</v>
      </c>
      <c r="AQ4313">
        <f t="shared" si="135"/>
        <v>0.92169999999999996</v>
      </c>
    </row>
    <row r="4314" spans="1:43" x14ac:dyDescent="0.2">
      <c r="A4314" t="str">
        <f t="shared" si="134"/>
        <v>2020_3204</v>
      </c>
      <c r="C4314" s="25">
        <v>4312</v>
      </c>
      <c r="D4314" s="25">
        <v>3204</v>
      </c>
      <c r="E4314" s="25">
        <v>3204</v>
      </c>
      <c r="F4314" s="25" t="s">
        <v>141</v>
      </c>
      <c r="G4314" s="25">
        <v>3.2029999999999998</v>
      </c>
      <c r="H4314" s="25">
        <v>2020</v>
      </c>
      <c r="I4314" s="25">
        <v>300363221</v>
      </c>
      <c r="J4314" s="25">
        <v>300363221</v>
      </c>
      <c r="K4314" s="25">
        <v>919.2</v>
      </c>
      <c r="L4314" s="25">
        <v>2740758</v>
      </c>
      <c r="M4314" s="25">
        <v>9.1248000000000005</v>
      </c>
      <c r="N4314" s="25">
        <v>457865</v>
      </c>
      <c r="O4314" s="25">
        <v>1.52437</v>
      </c>
      <c r="P4314" s="25">
        <v>0</v>
      </c>
      <c r="Q4314" s="25">
        <v>0</v>
      </c>
      <c r="R4314" s="25">
        <v>271278</v>
      </c>
      <c r="S4314" s="25">
        <v>0.90317000000000003</v>
      </c>
      <c r="T4314" s="25">
        <v>102000</v>
      </c>
      <c r="U4314" s="25">
        <v>0.33960000000000001</v>
      </c>
      <c r="V4314" s="25">
        <v>373278</v>
      </c>
      <c r="W4314" s="25">
        <v>1.2427999999999999</v>
      </c>
      <c r="X4314" s="25">
        <v>0</v>
      </c>
      <c r="Y4314" s="25">
        <v>0</v>
      </c>
      <c r="Z4314" s="25">
        <v>3571901</v>
      </c>
      <c r="AA4314" s="25">
        <v>11.8919</v>
      </c>
      <c r="AB4314" s="25">
        <v>200000</v>
      </c>
      <c r="AC4314" s="25">
        <v>0.66586000000000001</v>
      </c>
      <c r="AD4314" s="25">
        <v>0</v>
      </c>
      <c r="AE4314" s="25">
        <v>0</v>
      </c>
      <c r="AF4314" s="25">
        <v>0</v>
      </c>
      <c r="AG4314" s="25">
        <v>0</v>
      </c>
      <c r="AH4314" s="25">
        <v>99120</v>
      </c>
      <c r="AI4314" s="25">
        <v>0.33</v>
      </c>
      <c r="AJ4314" s="25">
        <v>0</v>
      </c>
      <c r="AK4314" s="25">
        <v>0</v>
      </c>
      <c r="AL4314" s="25">
        <v>568025</v>
      </c>
      <c r="AM4314" s="25">
        <v>1.89113</v>
      </c>
      <c r="AN4314" s="25">
        <v>4439048</v>
      </c>
      <c r="AO4314" s="25">
        <v>14.7789</v>
      </c>
      <c r="AQ4314">
        <f t="shared" si="135"/>
        <v>1.2427999999999999</v>
      </c>
    </row>
    <row r="4315" spans="1:43" x14ac:dyDescent="0.2">
      <c r="A4315" t="str">
        <f t="shared" si="134"/>
        <v>2020_3231</v>
      </c>
      <c r="C4315" s="25">
        <v>4313</v>
      </c>
      <c r="D4315" s="25">
        <v>3231</v>
      </c>
      <c r="E4315" s="25">
        <v>3231</v>
      </c>
      <c r="F4315" s="25" t="s">
        <v>142</v>
      </c>
      <c r="G4315" s="25">
        <v>25.771000000000001</v>
      </c>
      <c r="H4315" s="25">
        <v>2020</v>
      </c>
      <c r="I4315" s="25">
        <v>2282945325</v>
      </c>
      <c r="J4315" s="25">
        <v>2654845614</v>
      </c>
      <c r="K4315" s="25">
        <v>7057.6</v>
      </c>
      <c r="L4315" s="25">
        <v>20702403</v>
      </c>
      <c r="M4315" s="25">
        <v>9.0683000000000007</v>
      </c>
      <c r="N4315" s="25">
        <v>3501880</v>
      </c>
      <c r="O4315" s="25">
        <v>1.3190500000000001</v>
      </c>
      <c r="P4315" s="25">
        <v>0</v>
      </c>
      <c r="Q4315" s="25">
        <v>0</v>
      </c>
      <c r="R4315" s="25">
        <v>1574250</v>
      </c>
      <c r="S4315" s="25">
        <v>0.68957000000000002</v>
      </c>
      <c r="T4315" s="25">
        <v>0</v>
      </c>
      <c r="U4315" s="25">
        <v>0</v>
      </c>
      <c r="V4315" s="25">
        <v>1574250</v>
      </c>
      <c r="W4315" s="25">
        <v>0.68959999999999999</v>
      </c>
      <c r="X4315" s="25">
        <v>0</v>
      </c>
      <c r="Y4315" s="25">
        <v>0</v>
      </c>
      <c r="Z4315" s="25">
        <v>25778533</v>
      </c>
      <c r="AA4315" s="25">
        <v>11.0769</v>
      </c>
      <c r="AB4315" s="25">
        <v>3550000</v>
      </c>
      <c r="AC4315" s="25">
        <v>1.55501</v>
      </c>
      <c r="AD4315" s="25">
        <v>0</v>
      </c>
      <c r="AE4315" s="25">
        <v>0</v>
      </c>
      <c r="AF4315" s="25">
        <v>3557493</v>
      </c>
      <c r="AG4315" s="25">
        <v>1.34</v>
      </c>
      <c r="AH4315" s="25">
        <v>876099</v>
      </c>
      <c r="AI4315" s="25">
        <v>0.33</v>
      </c>
      <c r="AJ4315" s="25">
        <v>0</v>
      </c>
      <c r="AK4315" s="25">
        <v>0</v>
      </c>
      <c r="AL4315" s="25">
        <v>10752125</v>
      </c>
      <c r="AM4315" s="25">
        <v>4.05</v>
      </c>
      <c r="AN4315" s="25">
        <v>44514255</v>
      </c>
      <c r="AO4315" s="25">
        <v>18.351900000000001</v>
      </c>
      <c r="AQ4315">
        <f t="shared" si="135"/>
        <v>0.68959999999999999</v>
      </c>
    </row>
    <row r="4316" spans="1:43" x14ac:dyDescent="0.2">
      <c r="A4316" t="str">
        <f t="shared" si="134"/>
        <v>2020_3312</v>
      </c>
      <c r="C4316" s="25">
        <v>4314</v>
      </c>
      <c r="D4316" s="25">
        <v>3312</v>
      </c>
      <c r="E4316" s="25">
        <v>3312</v>
      </c>
      <c r="F4316" s="25" t="s">
        <v>143</v>
      </c>
      <c r="G4316" s="25">
        <v>11.974</v>
      </c>
      <c r="H4316" s="25">
        <v>2020</v>
      </c>
      <c r="I4316" s="25">
        <v>397845801</v>
      </c>
      <c r="J4316" s="25">
        <v>430767295</v>
      </c>
      <c r="K4316" s="25">
        <v>1875</v>
      </c>
      <c r="L4316" s="25">
        <v>4324284</v>
      </c>
      <c r="M4316" s="25">
        <v>10.869199999999999</v>
      </c>
      <c r="N4316" s="25">
        <v>747062</v>
      </c>
      <c r="O4316" s="25">
        <v>1.7342599999999999</v>
      </c>
      <c r="P4316" s="25">
        <v>0</v>
      </c>
      <c r="Q4316" s="25">
        <v>0</v>
      </c>
      <c r="R4316" s="25">
        <v>213492</v>
      </c>
      <c r="S4316" s="25">
        <v>0.53661999999999999</v>
      </c>
      <c r="T4316" s="25">
        <v>384361</v>
      </c>
      <c r="U4316" s="25">
        <v>0.96609999999999996</v>
      </c>
      <c r="V4316" s="25">
        <v>597853</v>
      </c>
      <c r="W4316" s="25">
        <v>1.5026999999999999</v>
      </c>
      <c r="X4316" s="25">
        <v>0</v>
      </c>
      <c r="Y4316" s="25">
        <v>0</v>
      </c>
      <c r="Z4316" s="25">
        <v>5669199</v>
      </c>
      <c r="AA4316" s="25">
        <v>14.106199999999999</v>
      </c>
      <c r="AB4316" s="25">
        <v>1240000</v>
      </c>
      <c r="AC4316" s="25">
        <v>3.1167899999999999</v>
      </c>
      <c r="AD4316" s="25">
        <v>0</v>
      </c>
      <c r="AE4316" s="25">
        <v>0</v>
      </c>
      <c r="AF4316" s="25">
        <v>577228</v>
      </c>
      <c r="AG4316" s="25">
        <v>1.34</v>
      </c>
      <c r="AH4316" s="25">
        <v>142153</v>
      </c>
      <c r="AI4316" s="25">
        <v>0.33</v>
      </c>
      <c r="AJ4316" s="25">
        <v>0</v>
      </c>
      <c r="AK4316" s="25">
        <v>0</v>
      </c>
      <c r="AL4316" s="25">
        <v>0</v>
      </c>
      <c r="AM4316" s="25">
        <v>0</v>
      </c>
      <c r="AN4316" s="25">
        <v>7628581</v>
      </c>
      <c r="AO4316" s="25">
        <v>18.893000000000001</v>
      </c>
      <c r="AQ4316">
        <f t="shared" si="135"/>
        <v>1.5026999999999999</v>
      </c>
    </row>
    <row r="4317" spans="1:43" x14ac:dyDescent="0.2">
      <c r="A4317" t="str">
        <f t="shared" si="134"/>
        <v>2020_3330</v>
      </c>
      <c r="C4317" s="25">
        <v>4315</v>
      </c>
      <c r="D4317" s="25">
        <v>3330</v>
      </c>
      <c r="E4317" s="25">
        <v>3330</v>
      </c>
      <c r="F4317" s="25" t="s">
        <v>144</v>
      </c>
      <c r="G4317" s="25">
        <v>1.431</v>
      </c>
      <c r="H4317" s="25">
        <v>2020</v>
      </c>
      <c r="I4317" s="25">
        <v>185934117</v>
      </c>
      <c r="J4317" s="25">
        <v>185934117</v>
      </c>
      <c r="K4317" s="25">
        <v>332.6</v>
      </c>
      <c r="L4317" s="25">
        <v>1481135</v>
      </c>
      <c r="M4317" s="25">
        <v>7.9659000000000004</v>
      </c>
      <c r="N4317" s="25">
        <v>176082</v>
      </c>
      <c r="O4317" s="25">
        <v>0.94701000000000002</v>
      </c>
      <c r="P4317" s="25">
        <v>0</v>
      </c>
      <c r="Q4317" s="25">
        <v>0</v>
      </c>
      <c r="R4317" s="25">
        <v>80000</v>
      </c>
      <c r="S4317" s="25">
        <v>0.43025999999999998</v>
      </c>
      <c r="T4317" s="25">
        <v>0</v>
      </c>
      <c r="U4317" s="25">
        <v>0</v>
      </c>
      <c r="V4317" s="25">
        <v>80000</v>
      </c>
      <c r="W4317" s="25">
        <v>0.43030000000000002</v>
      </c>
      <c r="X4317" s="25">
        <v>0</v>
      </c>
      <c r="Y4317" s="25">
        <v>0</v>
      </c>
      <c r="Z4317" s="25">
        <v>1737217</v>
      </c>
      <c r="AA4317" s="25">
        <v>9.3431999999999995</v>
      </c>
      <c r="AB4317" s="25">
        <v>200000</v>
      </c>
      <c r="AC4317" s="25">
        <v>1.07565</v>
      </c>
      <c r="AD4317" s="25">
        <v>0</v>
      </c>
      <c r="AE4317" s="25">
        <v>0</v>
      </c>
      <c r="AF4317" s="25">
        <v>249152</v>
      </c>
      <c r="AG4317" s="25">
        <v>1.34</v>
      </c>
      <c r="AH4317" s="25">
        <v>61358</v>
      </c>
      <c r="AI4317" s="25">
        <v>0.33</v>
      </c>
      <c r="AJ4317" s="25">
        <v>0</v>
      </c>
      <c r="AK4317" s="25">
        <v>0</v>
      </c>
      <c r="AL4317" s="25">
        <v>0</v>
      </c>
      <c r="AM4317" s="25">
        <v>0</v>
      </c>
      <c r="AN4317" s="25">
        <v>2247725</v>
      </c>
      <c r="AO4317" s="25">
        <v>12.088800000000001</v>
      </c>
      <c r="AQ4317">
        <f t="shared" si="135"/>
        <v>0.43030000000000002</v>
      </c>
    </row>
    <row r="4318" spans="1:43" x14ac:dyDescent="0.2">
      <c r="A4318" t="str">
        <f t="shared" si="134"/>
        <v>2020_3348</v>
      </c>
      <c r="C4318" s="25">
        <v>4316</v>
      </c>
      <c r="D4318" s="25">
        <v>3348</v>
      </c>
      <c r="E4318" s="25">
        <v>3348</v>
      </c>
      <c r="F4318" s="25" t="s">
        <v>145</v>
      </c>
      <c r="G4318" s="25">
        <v>2.0939999999999999</v>
      </c>
      <c r="H4318" s="25">
        <v>2020</v>
      </c>
      <c r="I4318" s="25">
        <v>200513217</v>
      </c>
      <c r="J4318" s="25">
        <v>200690328</v>
      </c>
      <c r="K4318" s="25">
        <v>440.3</v>
      </c>
      <c r="L4318" s="25">
        <v>1763282</v>
      </c>
      <c r="M4318" s="25">
        <v>8.7937999999999992</v>
      </c>
      <c r="N4318" s="25">
        <v>226597</v>
      </c>
      <c r="O4318" s="25">
        <v>1.1290899999999999</v>
      </c>
      <c r="P4318" s="25">
        <v>0</v>
      </c>
      <c r="Q4318" s="25">
        <v>0</v>
      </c>
      <c r="R4318" s="25">
        <v>0</v>
      </c>
      <c r="S4318" s="25">
        <v>0</v>
      </c>
      <c r="T4318" s="25">
        <v>0</v>
      </c>
      <c r="U4318" s="25">
        <v>0</v>
      </c>
      <c r="V4318" s="25">
        <v>0</v>
      </c>
      <c r="W4318" s="25">
        <v>0</v>
      </c>
      <c r="X4318" s="25">
        <v>0</v>
      </c>
      <c r="Y4318" s="25">
        <v>0</v>
      </c>
      <c r="Z4318" s="25">
        <v>1989879</v>
      </c>
      <c r="AA4318" s="25">
        <v>9.9229000000000003</v>
      </c>
      <c r="AB4318" s="25">
        <v>300000</v>
      </c>
      <c r="AC4318" s="25">
        <v>1.4961599999999999</v>
      </c>
      <c r="AD4318" s="25">
        <v>0</v>
      </c>
      <c r="AE4318" s="25">
        <v>0</v>
      </c>
      <c r="AF4318" s="25">
        <v>56310</v>
      </c>
      <c r="AG4318" s="25">
        <v>0.28058</v>
      </c>
      <c r="AH4318" s="25">
        <v>66228</v>
      </c>
      <c r="AI4318" s="25">
        <v>0.33</v>
      </c>
      <c r="AJ4318" s="25">
        <v>0</v>
      </c>
      <c r="AK4318" s="25">
        <v>0</v>
      </c>
      <c r="AL4318" s="25">
        <v>0</v>
      </c>
      <c r="AM4318" s="25">
        <v>0</v>
      </c>
      <c r="AN4318" s="25">
        <v>2412416</v>
      </c>
      <c r="AO4318" s="25">
        <v>12.0297</v>
      </c>
      <c r="AQ4318">
        <f t="shared" si="135"/>
        <v>0</v>
      </c>
    </row>
    <row r="4319" spans="1:43" x14ac:dyDescent="0.2">
      <c r="A4319" t="str">
        <f t="shared" si="134"/>
        <v>2020_3375</v>
      </c>
      <c r="C4319" s="25">
        <v>4317</v>
      </c>
      <c r="D4319" s="25">
        <v>3375</v>
      </c>
      <c r="E4319" s="25">
        <v>3375</v>
      </c>
      <c r="F4319" s="25" t="s">
        <v>146</v>
      </c>
      <c r="G4319" s="25">
        <v>9.1039999999999992</v>
      </c>
      <c r="H4319" s="25">
        <v>2020</v>
      </c>
      <c r="I4319" s="25">
        <v>421463794</v>
      </c>
      <c r="J4319" s="25">
        <v>441739801</v>
      </c>
      <c r="K4319" s="25">
        <v>1757.7</v>
      </c>
      <c r="L4319" s="25">
        <v>4160588</v>
      </c>
      <c r="M4319" s="25">
        <v>9.8718000000000004</v>
      </c>
      <c r="N4319" s="25">
        <v>61285</v>
      </c>
      <c r="O4319" s="25">
        <v>0.13874</v>
      </c>
      <c r="P4319" s="25">
        <v>0</v>
      </c>
      <c r="Q4319" s="25">
        <v>0</v>
      </c>
      <c r="R4319" s="25">
        <v>730553</v>
      </c>
      <c r="S4319" s="25">
        <v>1.7333700000000001</v>
      </c>
      <c r="T4319" s="25">
        <v>400000</v>
      </c>
      <c r="U4319" s="25">
        <v>0.94910000000000005</v>
      </c>
      <c r="V4319" s="25">
        <v>1130553</v>
      </c>
      <c r="W4319" s="25">
        <v>2.6823999999999999</v>
      </c>
      <c r="X4319" s="25">
        <v>0</v>
      </c>
      <c r="Y4319" s="25">
        <v>0</v>
      </c>
      <c r="Z4319" s="25">
        <v>5352426</v>
      </c>
      <c r="AA4319" s="25">
        <v>12.6929</v>
      </c>
      <c r="AB4319" s="25">
        <v>275000</v>
      </c>
      <c r="AC4319" s="25">
        <v>0.65249000000000001</v>
      </c>
      <c r="AD4319" s="25">
        <v>0</v>
      </c>
      <c r="AE4319" s="25">
        <v>0</v>
      </c>
      <c r="AF4319" s="25">
        <v>591931</v>
      </c>
      <c r="AG4319" s="25">
        <v>1.34</v>
      </c>
      <c r="AH4319" s="25">
        <v>145774</v>
      </c>
      <c r="AI4319" s="25">
        <v>0.33</v>
      </c>
      <c r="AJ4319" s="25">
        <v>0</v>
      </c>
      <c r="AK4319" s="25">
        <v>0</v>
      </c>
      <c r="AL4319" s="25">
        <v>0</v>
      </c>
      <c r="AM4319" s="25">
        <v>0</v>
      </c>
      <c r="AN4319" s="25">
        <v>6365134</v>
      </c>
      <c r="AO4319" s="25">
        <v>15.0154</v>
      </c>
      <c r="AQ4319">
        <f t="shared" si="135"/>
        <v>2.6823999999999999</v>
      </c>
    </row>
    <row r="4320" spans="1:43" x14ac:dyDescent="0.2">
      <c r="A4320" t="str">
        <f t="shared" si="134"/>
        <v>2020_3420</v>
      </c>
      <c r="C4320" s="25">
        <v>4318</v>
      </c>
      <c r="D4320" s="25">
        <v>3420</v>
      </c>
      <c r="E4320" s="25">
        <v>3420</v>
      </c>
      <c r="F4320" s="25" t="s">
        <v>147</v>
      </c>
      <c r="G4320" s="25">
        <v>2.7869999999999999</v>
      </c>
      <c r="H4320" s="25">
        <v>2020</v>
      </c>
      <c r="I4320" s="25">
        <v>274401022</v>
      </c>
      <c r="J4320" s="25">
        <v>310955004</v>
      </c>
      <c r="K4320" s="25">
        <v>595.70000000000005</v>
      </c>
      <c r="L4320" s="25">
        <v>2285336</v>
      </c>
      <c r="M4320" s="25">
        <v>8.3285</v>
      </c>
      <c r="N4320" s="25">
        <v>13076</v>
      </c>
      <c r="O4320" s="25">
        <v>4.2049999999999997E-2</v>
      </c>
      <c r="P4320" s="25">
        <v>0</v>
      </c>
      <c r="Q4320" s="25">
        <v>0</v>
      </c>
      <c r="R4320" s="25">
        <v>500000</v>
      </c>
      <c r="S4320" s="25">
        <v>1.8221499999999999</v>
      </c>
      <c r="T4320" s="25">
        <v>0</v>
      </c>
      <c r="U4320" s="25">
        <v>0</v>
      </c>
      <c r="V4320" s="25">
        <v>500000</v>
      </c>
      <c r="W4320" s="25">
        <v>1.8222</v>
      </c>
      <c r="X4320" s="25">
        <v>0</v>
      </c>
      <c r="Y4320" s="25">
        <v>0</v>
      </c>
      <c r="Z4320" s="25">
        <v>2798412</v>
      </c>
      <c r="AA4320" s="25">
        <v>10.1927</v>
      </c>
      <c r="AB4320" s="25">
        <v>330000</v>
      </c>
      <c r="AC4320" s="25">
        <v>1.20262</v>
      </c>
      <c r="AD4320" s="25">
        <v>0</v>
      </c>
      <c r="AE4320" s="25">
        <v>0</v>
      </c>
      <c r="AF4320" s="25">
        <v>278351</v>
      </c>
      <c r="AG4320" s="25">
        <v>0.89515</v>
      </c>
      <c r="AH4320" s="25">
        <v>102615</v>
      </c>
      <c r="AI4320" s="25">
        <v>0.33</v>
      </c>
      <c r="AJ4320" s="25">
        <v>0</v>
      </c>
      <c r="AK4320" s="25">
        <v>0</v>
      </c>
      <c r="AL4320" s="25">
        <v>0</v>
      </c>
      <c r="AM4320" s="25">
        <v>0</v>
      </c>
      <c r="AN4320" s="25">
        <v>3509377</v>
      </c>
      <c r="AO4320" s="25">
        <v>12.6204</v>
      </c>
      <c r="AQ4320">
        <f t="shared" si="135"/>
        <v>1.8222</v>
      </c>
    </row>
    <row r="4321" spans="1:43" x14ac:dyDescent="0.2">
      <c r="A4321" t="str">
        <f t="shared" si="134"/>
        <v>2020_3465</v>
      </c>
      <c r="C4321" s="25">
        <v>4319</v>
      </c>
      <c r="D4321" s="25">
        <v>3465</v>
      </c>
      <c r="E4321" s="25">
        <v>3465</v>
      </c>
      <c r="F4321" s="25" t="s">
        <v>148</v>
      </c>
      <c r="G4321" s="25">
        <v>1.7989999999999999</v>
      </c>
      <c r="H4321" s="25">
        <v>2020</v>
      </c>
      <c r="I4321" s="25">
        <v>87829782</v>
      </c>
      <c r="J4321" s="25">
        <v>88807704</v>
      </c>
      <c r="K4321" s="25">
        <v>314.2</v>
      </c>
      <c r="L4321" s="25">
        <v>805928</v>
      </c>
      <c r="M4321" s="25">
        <v>9.1760000000000002</v>
      </c>
      <c r="N4321" s="25">
        <v>80014</v>
      </c>
      <c r="O4321" s="25">
        <v>0.90098</v>
      </c>
      <c r="P4321" s="25">
        <v>0</v>
      </c>
      <c r="Q4321" s="25">
        <v>0</v>
      </c>
      <c r="R4321" s="25">
        <v>372000</v>
      </c>
      <c r="S4321" s="25">
        <v>4.2354700000000003</v>
      </c>
      <c r="T4321" s="25">
        <v>0</v>
      </c>
      <c r="U4321" s="25">
        <v>0</v>
      </c>
      <c r="V4321" s="25">
        <v>372000</v>
      </c>
      <c r="W4321" s="25">
        <v>4.2355</v>
      </c>
      <c r="X4321" s="25">
        <v>0</v>
      </c>
      <c r="Y4321" s="25">
        <v>0</v>
      </c>
      <c r="Z4321" s="25">
        <v>1257942</v>
      </c>
      <c r="AA4321" s="25">
        <v>14.3125</v>
      </c>
      <c r="AB4321" s="25">
        <v>0</v>
      </c>
      <c r="AC4321" s="25">
        <v>0</v>
      </c>
      <c r="AD4321" s="25">
        <v>0</v>
      </c>
      <c r="AE4321" s="25">
        <v>0</v>
      </c>
      <c r="AF4321" s="25">
        <v>119002</v>
      </c>
      <c r="AG4321" s="25">
        <v>1.34</v>
      </c>
      <c r="AH4321" s="25">
        <v>29307</v>
      </c>
      <c r="AI4321" s="25">
        <v>0.33</v>
      </c>
      <c r="AJ4321" s="25">
        <v>0</v>
      </c>
      <c r="AK4321" s="25">
        <v>0</v>
      </c>
      <c r="AL4321" s="25">
        <v>219406</v>
      </c>
      <c r="AM4321" s="25">
        <v>2.4705699999999999</v>
      </c>
      <c r="AN4321" s="25">
        <v>1625657</v>
      </c>
      <c r="AO4321" s="25">
        <v>18.452999999999999</v>
      </c>
      <c r="AQ4321">
        <f t="shared" si="135"/>
        <v>4.2355</v>
      </c>
    </row>
    <row r="4322" spans="1:43" x14ac:dyDescent="0.2">
      <c r="A4322" t="str">
        <f t="shared" si="134"/>
        <v>2020_3537</v>
      </c>
      <c r="C4322" s="25">
        <v>4320</v>
      </c>
      <c r="D4322" s="25">
        <v>3537</v>
      </c>
      <c r="E4322" s="25">
        <v>3537</v>
      </c>
      <c r="F4322" s="25" t="s">
        <v>149</v>
      </c>
      <c r="G4322" s="25">
        <v>1.417</v>
      </c>
      <c r="H4322" s="25">
        <v>2020</v>
      </c>
      <c r="I4322" s="25">
        <v>175743128</v>
      </c>
      <c r="J4322" s="25">
        <v>179003231</v>
      </c>
      <c r="K4322" s="25">
        <v>255</v>
      </c>
      <c r="L4322" s="25">
        <v>1393756</v>
      </c>
      <c r="M4322" s="25">
        <v>7.9306000000000001</v>
      </c>
      <c r="N4322" s="25">
        <v>104839</v>
      </c>
      <c r="O4322" s="25">
        <v>0.58567999999999998</v>
      </c>
      <c r="P4322" s="25">
        <v>0</v>
      </c>
      <c r="Q4322" s="25">
        <v>0</v>
      </c>
      <c r="R4322" s="25">
        <v>0</v>
      </c>
      <c r="S4322" s="25">
        <v>0</v>
      </c>
      <c r="T4322" s="25">
        <v>0</v>
      </c>
      <c r="U4322" s="25">
        <v>0</v>
      </c>
      <c r="V4322" s="25">
        <v>0</v>
      </c>
      <c r="W4322" s="25">
        <v>0</v>
      </c>
      <c r="X4322" s="25">
        <v>0</v>
      </c>
      <c r="Y4322" s="25">
        <v>0</v>
      </c>
      <c r="Z4322" s="25">
        <v>1498595</v>
      </c>
      <c r="AA4322" s="25">
        <v>8.5162999999999993</v>
      </c>
      <c r="AB4322" s="25">
        <v>140000</v>
      </c>
      <c r="AC4322" s="25">
        <v>0.79661999999999999</v>
      </c>
      <c r="AD4322" s="25">
        <v>0</v>
      </c>
      <c r="AE4322" s="25">
        <v>0</v>
      </c>
      <c r="AF4322" s="25">
        <v>178535</v>
      </c>
      <c r="AG4322" s="25">
        <v>0.99738000000000004</v>
      </c>
      <c r="AH4322" s="25">
        <v>59071</v>
      </c>
      <c r="AI4322" s="25">
        <v>0.33</v>
      </c>
      <c r="AJ4322" s="25">
        <v>23725</v>
      </c>
      <c r="AK4322" s="25">
        <v>0.13500000000000001</v>
      </c>
      <c r="AL4322" s="25">
        <v>0</v>
      </c>
      <c r="AM4322" s="25">
        <v>0</v>
      </c>
      <c r="AN4322" s="25">
        <v>1899924</v>
      </c>
      <c r="AO4322" s="25">
        <v>10.7753</v>
      </c>
      <c r="AQ4322">
        <f t="shared" si="135"/>
        <v>0</v>
      </c>
    </row>
    <row r="4323" spans="1:43" x14ac:dyDescent="0.2">
      <c r="A4323" t="str">
        <f t="shared" si="134"/>
        <v>2020_3555</v>
      </c>
      <c r="C4323" s="25">
        <v>4321</v>
      </c>
      <c r="D4323" s="25">
        <v>3555</v>
      </c>
      <c r="E4323" s="25">
        <v>3555</v>
      </c>
      <c r="F4323" s="25" t="s">
        <v>150</v>
      </c>
      <c r="G4323" s="25">
        <v>2.16</v>
      </c>
      <c r="H4323" s="25">
        <v>2020</v>
      </c>
      <c r="I4323" s="25">
        <v>234405986</v>
      </c>
      <c r="J4323" s="25">
        <v>234405986</v>
      </c>
      <c r="K4323" s="25">
        <v>615.29999999999995</v>
      </c>
      <c r="L4323" s="25">
        <v>1951805</v>
      </c>
      <c r="M4323" s="25">
        <v>8.3265999999999991</v>
      </c>
      <c r="N4323" s="25">
        <v>53675</v>
      </c>
      <c r="O4323" s="25">
        <v>0.22897999999999999</v>
      </c>
      <c r="P4323" s="25">
        <v>0</v>
      </c>
      <c r="Q4323" s="25">
        <v>0</v>
      </c>
      <c r="R4323" s="25">
        <v>259114</v>
      </c>
      <c r="S4323" s="25">
        <v>1.10541</v>
      </c>
      <c r="T4323" s="25">
        <v>0</v>
      </c>
      <c r="U4323" s="25">
        <v>0</v>
      </c>
      <c r="V4323" s="25">
        <v>259114</v>
      </c>
      <c r="W4323" s="25">
        <v>1.1053999999999999</v>
      </c>
      <c r="X4323" s="25">
        <v>0</v>
      </c>
      <c r="Y4323" s="25">
        <v>0</v>
      </c>
      <c r="Z4323" s="25">
        <v>2264594</v>
      </c>
      <c r="AA4323" s="25">
        <v>9.6609999999999996</v>
      </c>
      <c r="AB4323" s="25">
        <v>354000</v>
      </c>
      <c r="AC4323" s="25">
        <v>1.5102</v>
      </c>
      <c r="AD4323" s="25">
        <v>0</v>
      </c>
      <c r="AE4323" s="25">
        <v>0</v>
      </c>
      <c r="AF4323" s="25">
        <v>0</v>
      </c>
      <c r="AG4323" s="25">
        <v>0</v>
      </c>
      <c r="AH4323" s="25">
        <v>77354</v>
      </c>
      <c r="AI4323" s="25">
        <v>0.33</v>
      </c>
      <c r="AJ4323" s="25">
        <v>0</v>
      </c>
      <c r="AK4323" s="25">
        <v>0</v>
      </c>
      <c r="AL4323" s="25">
        <v>949050</v>
      </c>
      <c r="AM4323" s="25">
        <v>4.0487399999999996</v>
      </c>
      <c r="AN4323" s="25">
        <v>3644997</v>
      </c>
      <c r="AO4323" s="25">
        <v>15.549899999999999</v>
      </c>
      <c r="AQ4323">
        <f t="shared" si="135"/>
        <v>1.1053999999999999</v>
      </c>
    </row>
    <row r="4324" spans="1:43" x14ac:dyDescent="0.2">
      <c r="A4324" t="str">
        <f t="shared" si="134"/>
        <v>2020_3582</v>
      </c>
      <c r="C4324" s="25">
        <v>4322</v>
      </c>
      <c r="D4324" s="25">
        <v>3582</v>
      </c>
      <c r="E4324" s="25">
        <v>1968</v>
      </c>
      <c r="F4324" s="25" t="s">
        <v>151</v>
      </c>
      <c r="G4324" s="25">
        <v>2.5790000000000002</v>
      </c>
      <c r="H4324" s="25">
        <v>2020</v>
      </c>
      <c r="I4324" s="25">
        <v>272722039</v>
      </c>
      <c r="J4324" s="25">
        <v>272722039</v>
      </c>
      <c r="K4324" s="25">
        <v>557.5</v>
      </c>
      <c r="L4324" s="25">
        <v>2266483</v>
      </c>
      <c r="M4324" s="25">
        <v>8.3106000000000009</v>
      </c>
      <c r="N4324" s="25">
        <v>3369</v>
      </c>
      <c r="O4324" s="25">
        <v>1.235E-2</v>
      </c>
      <c r="P4324" s="25">
        <v>0</v>
      </c>
      <c r="Q4324" s="25">
        <v>0</v>
      </c>
      <c r="R4324" s="25">
        <v>0</v>
      </c>
      <c r="S4324" s="25">
        <v>0</v>
      </c>
      <c r="T4324" s="25">
        <v>352817</v>
      </c>
      <c r="U4324" s="25">
        <v>1.2937000000000001</v>
      </c>
      <c r="V4324" s="25">
        <v>352817</v>
      </c>
      <c r="W4324" s="25">
        <v>1.2937000000000001</v>
      </c>
      <c r="X4324" s="25">
        <v>0</v>
      </c>
      <c r="Y4324" s="25">
        <v>0</v>
      </c>
      <c r="Z4324" s="25">
        <v>2622669</v>
      </c>
      <c r="AA4324" s="25">
        <v>9.6166</v>
      </c>
      <c r="AB4324" s="25">
        <v>576557</v>
      </c>
      <c r="AC4324" s="25">
        <v>2.11408</v>
      </c>
      <c r="AD4324" s="25">
        <v>0</v>
      </c>
      <c r="AE4324" s="25">
        <v>0</v>
      </c>
      <c r="AF4324" s="25">
        <v>182724</v>
      </c>
      <c r="AG4324" s="25">
        <v>0.67</v>
      </c>
      <c r="AH4324" s="25">
        <v>89998</v>
      </c>
      <c r="AI4324" s="25">
        <v>0.33</v>
      </c>
      <c r="AJ4324" s="25">
        <v>36817</v>
      </c>
      <c r="AK4324" s="25">
        <v>0.13500000000000001</v>
      </c>
      <c r="AL4324" s="25">
        <v>367440</v>
      </c>
      <c r="AM4324" s="25">
        <v>1.34731</v>
      </c>
      <c r="AN4324" s="25">
        <v>3876203</v>
      </c>
      <c r="AO4324" s="25">
        <v>14.212999999999999</v>
      </c>
      <c r="AQ4324">
        <f t="shared" si="135"/>
        <v>1.2937000000000001</v>
      </c>
    </row>
    <row r="4325" spans="1:43" x14ac:dyDescent="0.2">
      <c r="A4325" t="str">
        <f t="shared" si="134"/>
        <v>2020_3600</v>
      </c>
      <c r="C4325" s="25">
        <v>4323</v>
      </c>
      <c r="D4325" s="25">
        <v>3600</v>
      </c>
      <c r="E4325" s="25">
        <v>3600</v>
      </c>
      <c r="F4325" s="25" t="s">
        <v>152</v>
      </c>
      <c r="G4325" s="25">
        <v>10.504</v>
      </c>
      <c r="H4325" s="25">
        <v>2020</v>
      </c>
      <c r="I4325" s="25">
        <v>883932156</v>
      </c>
      <c r="J4325" s="25">
        <v>984004018</v>
      </c>
      <c r="K4325" s="25">
        <v>2254.4</v>
      </c>
      <c r="L4325" s="25">
        <v>7541908</v>
      </c>
      <c r="M4325" s="25">
        <v>8.5321999999999996</v>
      </c>
      <c r="N4325" s="25">
        <v>597146</v>
      </c>
      <c r="O4325" s="25">
        <v>0.60685</v>
      </c>
      <c r="P4325" s="25">
        <v>0</v>
      </c>
      <c r="Q4325" s="25">
        <v>0</v>
      </c>
      <c r="R4325" s="25">
        <v>246847</v>
      </c>
      <c r="S4325" s="25">
        <v>0.27926000000000001</v>
      </c>
      <c r="T4325" s="25">
        <v>0</v>
      </c>
      <c r="U4325" s="25">
        <v>0</v>
      </c>
      <c r="V4325" s="25">
        <v>246847</v>
      </c>
      <c r="W4325" s="25">
        <v>0.27929999999999999</v>
      </c>
      <c r="X4325" s="25">
        <v>0</v>
      </c>
      <c r="Y4325" s="25">
        <v>0</v>
      </c>
      <c r="Z4325" s="25">
        <v>8385901</v>
      </c>
      <c r="AA4325" s="25">
        <v>9.4183000000000003</v>
      </c>
      <c r="AB4325" s="25">
        <v>750000</v>
      </c>
      <c r="AC4325" s="25">
        <v>0.84848000000000001</v>
      </c>
      <c r="AD4325" s="25">
        <v>0</v>
      </c>
      <c r="AE4325" s="25">
        <v>0</v>
      </c>
      <c r="AF4325" s="25">
        <v>0</v>
      </c>
      <c r="AG4325" s="25">
        <v>0</v>
      </c>
      <c r="AH4325" s="25">
        <v>324721</v>
      </c>
      <c r="AI4325" s="25">
        <v>0.33</v>
      </c>
      <c r="AJ4325" s="25">
        <v>0</v>
      </c>
      <c r="AK4325" s="25">
        <v>0</v>
      </c>
      <c r="AL4325" s="25">
        <v>0</v>
      </c>
      <c r="AM4325" s="25">
        <v>0</v>
      </c>
      <c r="AN4325" s="25">
        <v>9460622</v>
      </c>
      <c r="AO4325" s="25">
        <v>10.5968</v>
      </c>
      <c r="AQ4325">
        <f t="shared" si="135"/>
        <v>0.27929999999999999</v>
      </c>
    </row>
    <row r="4326" spans="1:43" x14ac:dyDescent="0.2">
      <c r="A4326" t="str">
        <f t="shared" si="134"/>
        <v>2020_3609</v>
      </c>
      <c r="C4326" s="25">
        <v>4324</v>
      </c>
      <c r="D4326" s="25">
        <v>3609</v>
      </c>
      <c r="E4326" s="25">
        <v>3609</v>
      </c>
      <c r="F4326" s="25" t="s">
        <v>153</v>
      </c>
      <c r="G4326" s="25">
        <v>2.4249999999999998</v>
      </c>
      <c r="H4326" s="25">
        <v>2020</v>
      </c>
      <c r="I4326" s="25">
        <v>167496895</v>
      </c>
      <c r="J4326" s="25">
        <v>169745910</v>
      </c>
      <c r="K4326" s="25">
        <v>447.7</v>
      </c>
      <c r="L4326" s="25">
        <v>1506409</v>
      </c>
      <c r="M4326" s="25">
        <v>8.9937000000000005</v>
      </c>
      <c r="N4326" s="25">
        <v>219145</v>
      </c>
      <c r="O4326" s="25">
        <v>1.2910200000000001</v>
      </c>
      <c r="P4326" s="25">
        <v>0</v>
      </c>
      <c r="Q4326" s="25">
        <v>0</v>
      </c>
      <c r="R4326" s="25">
        <v>0</v>
      </c>
      <c r="S4326" s="25">
        <v>0</v>
      </c>
      <c r="T4326" s="25">
        <v>0</v>
      </c>
      <c r="U4326" s="25">
        <v>0</v>
      </c>
      <c r="V4326" s="25">
        <v>0</v>
      </c>
      <c r="W4326" s="25">
        <v>0</v>
      </c>
      <c r="X4326" s="25">
        <v>0</v>
      </c>
      <c r="Y4326" s="25">
        <v>0</v>
      </c>
      <c r="Z4326" s="25">
        <v>1725554</v>
      </c>
      <c r="AA4326" s="25">
        <v>10.284700000000001</v>
      </c>
      <c r="AB4326" s="25">
        <v>195000</v>
      </c>
      <c r="AC4326" s="25">
        <v>1.1641999999999999</v>
      </c>
      <c r="AD4326" s="25">
        <v>0</v>
      </c>
      <c r="AE4326" s="25">
        <v>0</v>
      </c>
      <c r="AF4326" s="25">
        <v>208814</v>
      </c>
      <c r="AG4326" s="25">
        <v>1.2301599999999999</v>
      </c>
      <c r="AH4326" s="25">
        <v>56016</v>
      </c>
      <c r="AI4326" s="25">
        <v>0.33</v>
      </c>
      <c r="AJ4326" s="25">
        <v>0</v>
      </c>
      <c r="AK4326" s="25">
        <v>0</v>
      </c>
      <c r="AL4326" s="25">
        <v>506980</v>
      </c>
      <c r="AM4326" s="25">
        <v>2.9866999999999999</v>
      </c>
      <c r="AN4326" s="25">
        <v>2692364</v>
      </c>
      <c r="AO4326" s="25">
        <v>15.995699999999999</v>
      </c>
      <c r="AQ4326">
        <f t="shared" si="135"/>
        <v>0</v>
      </c>
    </row>
    <row r="4327" spans="1:43" x14ac:dyDescent="0.2">
      <c r="A4327" t="str">
        <f t="shared" si="134"/>
        <v>2020_3645</v>
      </c>
      <c r="C4327" s="25">
        <v>4325</v>
      </c>
      <c r="D4327" s="25">
        <v>3645</v>
      </c>
      <c r="E4327" s="25">
        <v>3645</v>
      </c>
      <c r="F4327" s="25" t="s">
        <v>154</v>
      </c>
      <c r="G4327" s="25">
        <v>12.272</v>
      </c>
      <c r="H4327" s="25">
        <v>2020</v>
      </c>
      <c r="I4327" s="25">
        <v>1324897712</v>
      </c>
      <c r="J4327" s="25">
        <v>1349307828</v>
      </c>
      <c r="K4327" s="25">
        <v>2542.8000000000002</v>
      </c>
      <c r="L4327" s="25">
        <v>9997564</v>
      </c>
      <c r="M4327" s="25">
        <v>7.5458999999999996</v>
      </c>
      <c r="N4327" s="25">
        <v>1326004</v>
      </c>
      <c r="O4327" s="25">
        <v>0.98272999999999999</v>
      </c>
      <c r="P4327" s="25">
        <v>0</v>
      </c>
      <c r="Q4327" s="25">
        <v>0</v>
      </c>
      <c r="R4327" s="25">
        <v>0</v>
      </c>
      <c r="S4327" s="25">
        <v>0</v>
      </c>
      <c r="T4327" s="25">
        <v>3020828</v>
      </c>
      <c r="U4327" s="25">
        <v>2.2799999999999998</v>
      </c>
      <c r="V4327" s="25">
        <v>3020828</v>
      </c>
      <c r="W4327" s="25">
        <v>2.2799999999999998</v>
      </c>
      <c r="X4327" s="25">
        <v>0</v>
      </c>
      <c r="Y4327" s="25">
        <v>0</v>
      </c>
      <c r="Z4327" s="25">
        <v>14344396</v>
      </c>
      <c r="AA4327" s="25">
        <v>10.8087</v>
      </c>
      <c r="AB4327" s="25">
        <v>825000</v>
      </c>
      <c r="AC4327" s="25">
        <v>0.62268999999999997</v>
      </c>
      <c r="AD4327" s="25">
        <v>0</v>
      </c>
      <c r="AE4327" s="25">
        <v>0</v>
      </c>
      <c r="AF4327" s="25">
        <v>674654</v>
      </c>
      <c r="AG4327" s="25">
        <v>0.5</v>
      </c>
      <c r="AH4327" s="25">
        <v>445272</v>
      </c>
      <c r="AI4327" s="25">
        <v>0.33</v>
      </c>
      <c r="AJ4327" s="25">
        <v>0</v>
      </c>
      <c r="AK4327" s="25">
        <v>0</v>
      </c>
      <c r="AL4327" s="25">
        <v>0</v>
      </c>
      <c r="AM4327" s="25">
        <v>0</v>
      </c>
      <c r="AN4327" s="25">
        <v>16289324</v>
      </c>
      <c r="AO4327" s="25">
        <v>12.2614</v>
      </c>
      <c r="AQ4327">
        <f t="shared" si="135"/>
        <v>2.2799999999999998</v>
      </c>
    </row>
    <row r="4328" spans="1:43" x14ac:dyDescent="0.2">
      <c r="A4328" t="str">
        <f t="shared" si="134"/>
        <v>2020_3691</v>
      </c>
      <c r="C4328" s="25">
        <v>4326</v>
      </c>
      <c r="D4328" s="25">
        <v>3691</v>
      </c>
      <c r="E4328" s="25">
        <v>3691</v>
      </c>
      <c r="F4328" s="25" t="s">
        <v>155</v>
      </c>
      <c r="G4328" s="25">
        <v>3.8069999999999999</v>
      </c>
      <c r="H4328" s="25">
        <v>2020</v>
      </c>
      <c r="I4328" s="25">
        <v>365508831</v>
      </c>
      <c r="J4328" s="25">
        <v>366536620</v>
      </c>
      <c r="K4328" s="25">
        <v>774.3</v>
      </c>
      <c r="L4328" s="25">
        <v>3168821</v>
      </c>
      <c r="M4328" s="25">
        <v>8.6696000000000009</v>
      </c>
      <c r="N4328" s="25">
        <v>143397</v>
      </c>
      <c r="O4328" s="25">
        <v>0.39122000000000001</v>
      </c>
      <c r="P4328" s="25">
        <v>0</v>
      </c>
      <c r="Q4328" s="25">
        <v>0</v>
      </c>
      <c r="R4328" s="25">
        <v>237314</v>
      </c>
      <c r="S4328" s="25">
        <v>0.64927000000000001</v>
      </c>
      <c r="T4328" s="25">
        <v>300000</v>
      </c>
      <c r="U4328" s="25">
        <v>0.82079999999999997</v>
      </c>
      <c r="V4328" s="25">
        <v>537314</v>
      </c>
      <c r="W4328" s="25">
        <v>1.47</v>
      </c>
      <c r="X4328" s="25">
        <v>0</v>
      </c>
      <c r="Y4328" s="25">
        <v>0</v>
      </c>
      <c r="Z4328" s="25">
        <v>3849532</v>
      </c>
      <c r="AA4328" s="25">
        <v>10.530900000000001</v>
      </c>
      <c r="AB4328" s="25">
        <v>480000</v>
      </c>
      <c r="AC4328" s="25">
        <v>1.31324</v>
      </c>
      <c r="AD4328" s="25">
        <v>0</v>
      </c>
      <c r="AE4328" s="25">
        <v>0</v>
      </c>
      <c r="AF4328" s="25">
        <v>113764</v>
      </c>
      <c r="AG4328" s="25">
        <v>0.31037999999999999</v>
      </c>
      <c r="AH4328" s="25">
        <v>120957</v>
      </c>
      <c r="AI4328" s="25">
        <v>0.33</v>
      </c>
      <c r="AJ4328" s="25">
        <v>0</v>
      </c>
      <c r="AK4328" s="25">
        <v>0</v>
      </c>
      <c r="AL4328" s="25">
        <v>670181</v>
      </c>
      <c r="AM4328" s="25">
        <v>1.8284100000000001</v>
      </c>
      <c r="AN4328" s="25">
        <v>5234434</v>
      </c>
      <c r="AO4328" s="25">
        <v>14.312900000000001</v>
      </c>
      <c r="AQ4328">
        <f t="shared" si="135"/>
        <v>1.47</v>
      </c>
    </row>
    <row r="4329" spans="1:43" x14ac:dyDescent="0.2">
      <c r="A4329" t="str">
        <f t="shared" si="134"/>
        <v>2020_3715</v>
      </c>
      <c r="C4329" s="25">
        <v>4327</v>
      </c>
      <c r="D4329" s="25">
        <v>3715</v>
      </c>
      <c r="E4329" s="25">
        <v>3715</v>
      </c>
      <c r="F4329" s="25" t="s">
        <v>156</v>
      </c>
      <c r="G4329" s="25">
        <v>27.253</v>
      </c>
      <c r="H4329" s="25">
        <v>2020</v>
      </c>
      <c r="I4329" s="25">
        <v>2183750380</v>
      </c>
      <c r="J4329" s="25">
        <v>2279564663</v>
      </c>
      <c r="K4329" s="25">
        <v>7556.7</v>
      </c>
      <c r="L4329" s="25">
        <v>20556152</v>
      </c>
      <c r="M4329" s="25">
        <v>9.4131999999999998</v>
      </c>
      <c r="N4329" s="25">
        <v>3576399</v>
      </c>
      <c r="O4329" s="25">
        <v>1.5689</v>
      </c>
      <c r="P4329" s="25">
        <v>0</v>
      </c>
      <c r="Q4329" s="25">
        <v>0</v>
      </c>
      <c r="R4329" s="25">
        <v>4162468</v>
      </c>
      <c r="S4329" s="25">
        <v>1.90611</v>
      </c>
      <c r="T4329" s="25">
        <v>1000000</v>
      </c>
      <c r="U4329" s="25">
        <v>0.45789999999999997</v>
      </c>
      <c r="V4329" s="25">
        <v>5162468</v>
      </c>
      <c r="W4329" s="25">
        <v>2.3639999999999999</v>
      </c>
      <c r="X4329" s="25">
        <v>0</v>
      </c>
      <c r="Y4329" s="25">
        <v>0</v>
      </c>
      <c r="Z4329" s="25">
        <v>29295019</v>
      </c>
      <c r="AA4329" s="25">
        <v>13.3462</v>
      </c>
      <c r="AB4329" s="25">
        <v>795000</v>
      </c>
      <c r="AC4329" s="25">
        <v>0.36404999999999998</v>
      </c>
      <c r="AD4329" s="25">
        <v>0</v>
      </c>
      <c r="AE4329" s="25">
        <v>0</v>
      </c>
      <c r="AF4329" s="25">
        <v>3054617</v>
      </c>
      <c r="AG4329" s="25">
        <v>1.34</v>
      </c>
      <c r="AH4329" s="25">
        <v>752256</v>
      </c>
      <c r="AI4329" s="25">
        <v>0.33</v>
      </c>
      <c r="AJ4329" s="25">
        <v>294806</v>
      </c>
      <c r="AK4329" s="25">
        <v>0.13500000000000001</v>
      </c>
      <c r="AL4329" s="25">
        <v>5698912</v>
      </c>
      <c r="AM4329" s="25">
        <v>2.5</v>
      </c>
      <c r="AN4329" s="25">
        <v>39890612</v>
      </c>
      <c r="AO4329" s="25">
        <v>18.0152</v>
      </c>
      <c r="AQ4329">
        <f t="shared" si="135"/>
        <v>2.3639999999999999</v>
      </c>
    </row>
    <row r="4330" spans="1:43" x14ac:dyDescent="0.2">
      <c r="A4330" t="str">
        <f t="shared" si="134"/>
        <v>2020_3744</v>
      </c>
      <c r="C4330" s="25">
        <v>4328</v>
      </c>
      <c r="D4330" s="25">
        <v>3744</v>
      </c>
      <c r="E4330" s="25">
        <v>3744</v>
      </c>
      <c r="F4330" s="25" t="s">
        <v>157</v>
      </c>
      <c r="G4330" s="25">
        <v>1.863</v>
      </c>
      <c r="H4330" s="25">
        <v>2020</v>
      </c>
      <c r="I4330" s="25">
        <v>175686921</v>
      </c>
      <c r="J4330" s="25">
        <v>180544309</v>
      </c>
      <c r="K4330" s="25">
        <v>636.79999999999995</v>
      </c>
      <c r="L4330" s="25">
        <v>1648077</v>
      </c>
      <c r="M4330" s="25">
        <v>9.3808000000000007</v>
      </c>
      <c r="N4330" s="25">
        <v>256133</v>
      </c>
      <c r="O4330" s="25">
        <v>1.4186700000000001</v>
      </c>
      <c r="P4330" s="25">
        <v>0</v>
      </c>
      <c r="Q4330" s="25">
        <v>0</v>
      </c>
      <c r="R4330" s="25">
        <v>132157</v>
      </c>
      <c r="S4330" s="25">
        <v>0.75222999999999995</v>
      </c>
      <c r="T4330" s="25">
        <v>160000</v>
      </c>
      <c r="U4330" s="25">
        <v>0.91069999999999995</v>
      </c>
      <c r="V4330" s="25">
        <v>292157</v>
      </c>
      <c r="W4330" s="25">
        <v>1.6629</v>
      </c>
      <c r="X4330" s="25">
        <v>0</v>
      </c>
      <c r="Y4330" s="25">
        <v>0</v>
      </c>
      <c r="Z4330" s="25">
        <v>2196367</v>
      </c>
      <c r="AA4330" s="25">
        <v>12.462400000000001</v>
      </c>
      <c r="AB4330" s="25">
        <v>250000</v>
      </c>
      <c r="AC4330" s="25">
        <v>1.42299</v>
      </c>
      <c r="AD4330" s="25">
        <v>0</v>
      </c>
      <c r="AE4330" s="25">
        <v>0</v>
      </c>
      <c r="AF4330" s="25">
        <v>120965</v>
      </c>
      <c r="AG4330" s="25">
        <v>0.67</v>
      </c>
      <c r="AH4330" s="25">
        <v>59580</v>
      </c>
      <c r="AI4330" s="25">
        <v>0.33</v>
      </c>
      <c r="AJ4330" s="25">
        <v>0</v>
      </c>
      <c r="AK4330" s="25">
        <v>0</v>
      </c>
      <c r="AL4330" s="25">
        <v>640819</v>
      </c>
      <c r="AM4330" s="25">
        <v>3.5493700000000001</v>
      </c>
      <c r="AN4330" s="25">
        <v>3267732</v>
      </c>
      <c r="AO4330" s="25">
        <v>18.434699999999999</v>
      </c>
      <c r="AQ4330">
        <f t="shared" si="135"/>
        <v>1.6629</v>
      </c>
    </row>
    <row r="4331" spans="1:43" x14ac:dyDescent="0.2">
      <c r="A4331" t="str">
        <f t="shared" si="134"/>
        <v>2020_3798</v>
      </c>
      <c r="C4331" s="25">
        <v>4329</v>
      </c>
      <c r="D4331" s="25">
        <v>3798</v>
      </c>
      <c r="E4331" s="25">
        <v>3798</v>
      </c>
      <c r="F4331" s="25" t="s">
        <v>158</v>
      </c>
      <c r="G4331" s="25">
        <v>2.4079999999999999</v>
      </c>
      <c r="H4331" s="25">
        <v>2020</v>
      </c>
      <c r="I4331" s="25">
        <v>189409165</v>
      </c>
      <c r="J4331" s="25">
        <v>189409165</v>
      </c>
      <c r="K4331" s="25">
        <v>565.1</v>
      </c>
      <c r="L4331" s="25">
        <v>1677556</v>
      </c>
      <c r="M4331" s="25">
        <v>8.8567999999999998</v>
      </c>
      <c r="N4331" s="25">
        <v>126707</v>
      </c>
      <c r="O4331" s="25">
        <v>0.66896</v>
      </c>
      <c r="P4331" s="25">
        <v>0</v>
      </c>
      <c r="Q4331" s="25">
        <v>0</v>
      </c>
      <c r="R4331" s="25">
        <v>78171</v>
      </c>
      <c r="S4331" s="25">
        <v>0.41271000000000002</v>
      </c>
      <c r="T4331" s="25">
        <v>0</v>
      </c>
      <c r="U4331" s="25">
        <v>0</v>
      </c>
      <c r="V4331" s="25">
        <v>78171</v>
      </c>
      <c r="W4331" s="25">
        <v>0.41270000000000001</v>
      </c>
      <c r="X4331" s="25">
        <v>0</v>
      </c>
      <c r="Y4331" s="25">
        <v>0</v>
      </c>
      <c r="Z4331" s="25">
        <v>1882434</v>
      </c>
      <c r="AA4331" s="25">
        <v>9.9384999999999994</v>
      </c>
      <c r="AB4331" s="25">
        <v>255000</v>
      </c>
      <c r="AC4331" s="25">
        <v>1.34629</v>
      </c>
      <c r="AD4331" s="25">
        <v>0</v>
      </c>
      <c r="AE4331" s="25">
        <v>0</v>
      </c>
      <c r="AF4331" s="25">
        <v>0</v>
      </c>
      <c r="AG4331" s="25">
        <v>0</v>
      </c>
      <c r="AH4331" s="25">
        <v>62505</v>
      </c>
      <c r="AI4331" s="25">
        <v>0.33</v>
      </c>
      <c r="AJ4331" s="25">
        <v>0</v>
      </c>
      <c r="AK4331" s="25">
        <v>0</v>
      </c>
      <c r="AL4331" s="25">
        <v>154170</v>
      </c>
      <c r="AM4331" s="25">
        <v>0.81394999999999995</v>
      </c>
      <c r="AN4331" s="25">
        <v>2354108</v>
      </c>
      <c r="AO4331" s="25">
        <v>12.428699999999999</v>
      </c>
      <c r="AQ4331">
        <f t="shared" si="135"/>
        <v>0.41270000000000001</v>
      </c>
    </row>
    <row r="4332" spans="1:43" x14ac:dyDescent="0.2">
      <c r="A4332" t="str">
        <f t="shared" si="134"/>
        <v>2020_3816</v>
      </c>
      <c r="C4332" s="25">
        <v>4330</v>
      </c>
      <c r="D4332" s="25">
        <v>3816</v>
      </c>
      <c r="E4332" s="25">
        <v>3816</v>
      </c>
      <c r="F4332" s="25" t="s">
        <v>159</v>
      </c>
      <c r="G4332" s="25">
        <v>1.5760000000000001</v>
      </c>
      <c r="H4332" s="25">
        <v>2020</v>
      </c>
      <c r="I4332" s="25">
        <v>154832170</v>
      </c>
      <c r="J4332" s="25">
        <v>172674561</v>
      </c>
      <c r="K4332" s="25">
        <v>363.7</v>
      </c>
      <c r="L4332" s="25">
        <v>1303570</v>
      </c>
      <c r="M4332" s="25">
        <v>8.4192</v>
      </c>
      <c r="N4332" s="25">
        <v>7597</v>
      </c>
      <c r="O4332" s="25">
        <v>4.3999999999999997E-2</v>
      </c>
      <c r="P4332" s="25">
        <v>0</v>
      </c>
      <c r="Q4332" s="25">
        <v>0</v>
      </c>
      <c r="R4332" s="25">
        <v>0</v>
      </c>
      <c r="S4332" s="25">
        <v>0</v>
      </c>
      <c r="T4332" s="25">
        <v>0</v>
      </c>
      <c r="U4332" s="25">
        <v>0</v>
      </c>
      <c r="V4332" s="25">
        <v>0</v>
      </c>
      <c r="W4332" s="25">
        <v>0</v>
      </c>
      <c r="X4332" s="25">
        <v>0</v>
      </c>
      <c r="Y4332" s="25">
        <v>0</v>
      </c>
      <c r="Z4332" s="25">
        <v>1311167</v>
      </c>
      <c r="AA4332" s="25">
        <v>8.4633000000000003</v>
      </c>
      <c r="AB4332" s="25">
        <v>110000</v>
      </c>
      <c r="AC4332" s="25">
        <v>0.71045000000000003</v>
      </c>
      <c r="AD4332" s="25">
        <v>0</v>
      </c>
      <c r="AE4332" s="25">
        <v>0</v>
      </c>
      <c r="AF4332" s="25">
        <v>115692</v>
      </c>
      <c r="AG4332" s="25">
        <v>0.67</v>
      </c>
      <c r="AH4332" s="25">
        <v>56983</v>
      </c>
      <c r="AI4332" s="25">
        <v>0.33</v>
      </c>
      <c r="AJ4332" s="25">
        <v>0</v>
      </c>
      <c r="AK4332" s="25">
        <v>0</v>
      </c>
      <c r="AL4332" s="25">
        <v>462923</v>
      </c>
      <c r="AM4332" s="25">
        <v>2.6808999999999998</v>
      </c>
      <c r="AN4332" s="25">
        <v>2056768</v>
      </c>
      <c r="AO4332" s="25">
        <v>12.8546</v>
      </c>
      <c r="AQ4332">
        <f t="shared" si="135"/>
        <v>0</v>
      </c>
    </row>
    <row r="4333" spans="1:43" x14ac:dyDescent="0.2">
      <c r="A4333" t="str">
        <f t="shared" si="134"/>
        <v>2020_3841</v>
      </c>
      <c r="C4333" s="25">
        <v>4331</v>
      </c>
      <c r="D4333" s="25">
        <v>3841</v>
      </c>
      <c r="E4333" s="25">
        <v>3841</v>
      </c>
      <c r="F4333" s="25" t="s">
        <v>160</v>
      </c>
      <c r="G4333" s="25">
        <v>3.3119999999999998</v>
      </c>
      <c r="H4333" s="25">
        <v>2020</v>
      </c>
      <c r="I4333" s="25">
        <v>288355467</v>
      </c>
      <c r="J4333" s="25">
        <v>291871165</v>
      </c>
      <c r="K4333" s="25">
        <v>711.7</v>
      </c>
      <c r="L4333" s="25">
        <v>2576810</v>
      </c>
      <c r="M4333" s="25">
        <v>8.9361999999999995</v>
      </c>
      <c r="N4333" s="25">
        <v>7679</v>
      </c>
      <c r="O4333" s="25">
        <v>2.631E-2</v>
      </c>
      <c r="P4333" s="25">
        <v>0</v>
      </c>
      <c r="Q4333" s="25">
        <v>0</v>
      </c>
      <c r="R4333" s="25">
        <v>0</v>
      </c>
      <c r="S4333" s="25">
        <v>0</v>
      </c>
      <c r="T4333" s="25">
        <v>0</v>
      </c>
      <c r="U4333" s="25">
        <v>0</v>
      </c>
      <c r="V4333" s="25">
        <v>0</v>
      </c>
      <c r="W4333" s="25">
        <v>0</v>
      </c>
      <c r="X4333" s="25">
        <v>0</v>
      </c>
      <c r="Y4333" s="25">
        <v>0</v>
      </c>
      <c r="Z4333" s="25">
        <v>2584489</v>
      </c>
      <c r="AA4333" s="25">
        <v>8.9625000000000004</v>
      </c>
      <c r="AB4333" s="25">
        <v>250000</v>
      </c>
      <c r="AC4333" s="25">
        <v>0.86699000000000004</v>
      </c>
      <c r="AD4333" s="25">
        <v>0</v>
      </c>
      <c r="AE4333" s="25">
        <v>0</v>
      </c>
      <c r="AF4333" s="25">
        <v>291871</v>
      </c>
      <c r="AG4333" s="25">
        <v>1</v>
      </c>
      <c r="AH4333" s="25">
        <v>96317</v>
      </c>
      <c r="AI4333" s="25">
        <v>0.33</v>
      </c>
      <c r="AJ4333" s="25">
        <v>0</v>
      </c>
      <c r="AK4333" s="25">
        <v>0</v>
      </c>
      <c r="AL4333" s="25">
        <v>0</v>
      </c>
      <c r="AM4333" s="25">
        <v>0</v>
      </c>
      <c r="AN4333" s="25">
        <v>3222679</v>
      </c>
      <c r="AO4333" s="25">
        <v>11.1595</v>
      </c>
      <c r="AQ4333">
        <f t="shared" si="135"/>
        <v>0</v>
      </c>
    </row>
    <row r="4334" spans="1:43" x14ac:dyDescent="0.2">
      <c r="A4334" t="str">
        <f t="shared" si="134"/>
        <v>2020_3897</v>
      </c>
      <c r="C4334" s="25">
        <v>4332</v>
      </c>
      <c r="D4334" s="25">
        <v>3897</v>
      </c>
      <c r="E4334" s="25">
        <v>3897</v>
      </c>
      <c r="F4334" s="25" t="s">
        <v>927</v>
      </c>
      <c r="G4334" s="25">
        <v>1.143</v>
      </c>
      <c r="H4334" s="25">
        <v>2020</v>
      </c>
      <c r="I4334" s="25">
        <v>204654653</v>
      </c>
      <c r="J4334" s="25">
        <v>211755279</v>
      </c>
      <c r="K4334" s="25">
        <v>164.1</v>
      </c>
      <c r="L4334" s="25">
        <v>1255294</v>
      </c>
      <c r="M4334" s="25">
        <v>6.1337000000000002</v>
      </c>
      <c r="N4334" s="25">
        <v>19807</v>
      </c>
      <c r="O4334" s="25">
        <v>9.3539999999999998E-2</v>
      </c>
      <c r="P4334" s="25">
        <v>234369</v>
      </c>
      <c r="Q4334" s="25">
        <v>1.1451899999999999</v>
      </c>
      <c r="R4334" s="25">
        <v>0</v>
      </c>
      <c r="S4334" s="25">
        <v>0</v>
      </c>
      <c r="T4334" s="25">
        <v>0</v>
      </c>
      <c r="U4334" s="25">
        <v>0</v>
      </c>
      <c r="V4334" s="25">
        <v>0</v>
      </c>
      <c r="W4334" s="25">
        <v>0</v>
      </c>
      <c r="X4334" s="25">
        <v>0</v>
      </c>
      <c r="Y4334" s="25">
        <v>0</v>
      </c>
      <c r="Z4334" s="25">
        <v>1509470</v>
      </c>
      <c r="AA4334" s="25">
        <v>7.3724999999999996</v>
      </c>
      <c r="AB4334" s="25">
        <v>87158</v>
      </c>
      <c r="AC4334" s="25">
        <v>0.42587999999999998</v>
      </c>
      <c r="AD4334" s="25">
        <v>0</v>
      </c>
      <c r="AE4334" s="25">
        <v>0</v>
      </c>
      <c r="AF4334" s="25">
        <v>0</v>
      </c>
      <c r="AG4334" s="25">
        <v>0</v>
      </c>
      <c r="AH4334" s="25">
        <v>69879</v>
      </c>
      <c r="AI4334" s="25">
        <v>0.33</v>
      </c>
      <c r="AJ4334" s="25">
        <v>0</v>
      </c>
      <c r="AK4334" s="25">
        <v>0</v>
      </c>
      <c r="AL4334" s="25">
        <v>0</v>
      </c>
      <c r="AM4334" s="25">
        <v>0</v>
      </c>
      <c r="AN4334" s="25">
        <v>1666508</v>
      </c>
      <c r="AO4334" s="25">
        <v>8.1282999999999994</v>
      </c>
      <c r="AQ4334">
        <f t="shared" si="135"/>
        <v>0</v>
      </c>
    </row>
    <row r="4335" spans="1:43" x14ac:dyDescent="0.2">
      <c r="A4335" t="str">
        <f t="shared" si="134"/>
        <v>2020_3906</v>
      </c>
      <c r="C4335" s="25">
        <v>4333</v>
      </c>
      <c r="D4335" s="25">
        <v>3906</v>
      </c>
      <c r="E4335" s="25">
        <v>3906</v>
      </c>
      <c r="F4335" s="25" t="s">
        <v>162</v>
      </c>
      <c r="G4335" s="25">
        <v>1.6259999999999999</v>
      </c>
      <c r="H4335" s="25">
        <v>2020</v>
      </c>
      <c r="I4335" s="25">
        <v>211615448</v>
      </c>
      <c r="J4335" s="25">
        <v>215214043</v>
      </c>
      <c r="K4335" s="25">
        <v>463.3</v>
      </c>
      <c r="L4335" s="25">
        <v>1727853</v>
      </c>
      <c r="M4335" s="25">
        <v>8.1651000000000007</v>
      </c>
      <c r="N4335" s="25">
        <v>46450</v>
      </c>
      <c r="O4335" s="25">
        <v>0.21582999999999999</v>
      </c>
      <c r="P4335" s="25">
        <v>0</v>
      </c>
      <c r="Q4335" s="25">
        <v>0</v>
      </c>
      <c r="R4335" s="25">
        <v>118022</v>
      </c>
      <c r="S4335" s="25">
        <v>0.55771999999999999</v>
      </c>
      <c r="T4335" s="25">
        <v>0</v>
      </c>
      <c r="U4335" s="25">
        <v>0</v>
      </c>
      <c r="V4335" s="25">
        <v>118022</v>
      </c>
      <c r="W4335" s="25">
        <v>0.55769999999999997</v>
      </c>
      <c r="X4335" s="25">
        <v>0</v>
      </c>
      <c r="Y4335" s="25">
        <v>0</v>
      </c>
      <c r="Z4335" s="25">
        <v>1892325</v>
      </c>
      <c r="AA4335" s="25">
        <v>8.9385999999999992</v>
      </c>
      <c r="AB4335" s="25">
        <v>300000</v>
      </c>
      <c r="AC4335" s="25">
        <v>1.41767</v>
      </c>
      <c r="AD4335" s="25">
        <v>0</v>
      </c>
      <c r="AE4335" s="25">
        <v>0</v>
      </c>
      <c r="AF4335" s="25">
        <v>144193</v>
      </c>
      <c r="AG4335" s="25">
        <v>0.67</v>
      </c>
      <c r="AH4335" s="25">
        <v>71021</v>
      </c>
      <c r="AI4335" s="25">
        <v>0.33</v>
      </c>
      <c r="AJ4335" s="25">
        <v>0</v>
      </c>
      <c r="AK4335" s="25">
        <v>0</v>
      </c>
      <c r="AL4335" s="25">
        <v>218163</v>
      </c>
      <c r="AM4335" s="25">
        <v>1.0137</v>
      </c>
      <c r="AN4335" s="25">
        <v>2625702</v>
      </c>
      <c r="AO4335" s="25">
        <v>12.37</v>
      </c>
      <c r="AQ4335">
        <f t="shared" si="135"/>
        <v>0.55769999999999997</v>
      </c>
    </row>
    <row r="4336" spans="1:43" x14ac:dyDescent="0.2">
      <c r="A4336" t="str">
        <f t="shared" si="134"/>
        <v>2020_3942</v>
      </c>
      <c r="C4336" s="25">
        <v>4334</v>
      </c>
      <c r="D4336" s="25">
        <v>3942</v>
      </c>
      <c r="E4336" s="25">
        <v>3942</v>
      </c>
      <c r="F4336" s="25" t="s">
        <v>163</v>
      </c>
      <c r="G4336" s="25">
        <v>2.601</v>
      </c>
      <c r="H4336" s="25">
        <v>2020</v>
      </c>
      <c r="I4336" s="25">
        <v>146138541</v>
      </c>
      <c r="J4336" s="25">
        <v>147054719</v>
      </c>
      <c r="K4336" s="25">
        <v>662.3</v>
      </c>
      <c r="L4336" s="25">
        <v>1517875</v>
      </c>
      <c r="M4336" s="25">
        <v>10.3865</v>
      </c>
      <c r="N4336" s="25">
        <v>21554</v>
      </c>
      <c r="O4336" s="25">
        <v>0.14657000000000001</v>
      </c>
      <c r="P4336" s="25">
        <v>0</v>
      </c>
      <c r="Q4336" s="25">
        <v>0</v>
      </c>
      <c r="R4336" s="25">
        <v>280314</v>
      </c>
      <c r="S4336" s="25">
        <v>1.91814</v>
      </c>
      <c r="T4336" s="25">
        <v>96986</v>
      </c>
      <c r="U4336" s="25">
        <v>0.66369999999999996</v>
      </c>
      <c r="V4336" s="25">
        <v>377300</v>
      </c>
      <c r="W4336" s="25">
        <v>2.5817999999999999</v>
      </c>
      <c r="X4336" s="25">
        <v>0</v>
      </c>
      <c r="Y4336" s="25">
        <v>0</v>
      </c>
      <c r="Z4336" s="25">
        <v>1916729</v>
      </c>
      <c r="AA4336" s="25">
        <v>13.1149</v>
      </c>
      <c r="AB4336" s="25">
        <v>200000</v>
      </c>
      <c r="AC4336" s="25">
        <v>1.36856</v>
      </c>
      <c r="AD4336" s="25">
        <v>0</v>
      </c>
      <c r="AE4336" s="25">
        <v>0</v>
      </c>
      <c r="AF4336" s="25">
        <v>147055</v>
      </c>
      <c r="AG4336" s="25">
        <v>1</v>
      </c>
      <c r="AH4336" s="25">
        <v>48528</v>
      </c>
      <c r="AI4336" s="25">
        <v>0.33</v>
      </c>
      <c r="AJ4336" s="25">
        <v>0</v>
      </c>
      <c r="AK4336" s="25">
        <v>0</v>
      </c>
      <c r="AL4336" s="25">
        <v>182837</v>
      </c>
      <c r="AM4336" s="25">
        <v>1.24333</v>
      </c>
      <c r="AN4336" s="25">
        <v>2495148</v>
      </c>
      <c r="AO4336" s="25">
        <v>17.056799999999999</v>
      </c>
      <c r="AQ4336">
        <f t="shared" si="135"/>
        <v>2.5817999999999999</v>
      </c>
    </row>
    <row r="4337" spans="1:43" x14ac:dyDescent="0.2">
      <c r="A4337" t="str">
        <f t="shared" si="134"/>
        <v>2020_3978</v>
      </c>
      <c r="C4337" s="25">
        <v>4335</v>
      </c>
      <c r="D4337" s="25">
        <v>3978</v>
      </c>
      <c r="E4337" s="25">
        <v>3978</v>
      </c>
      <c r="F4337" s="25" t="s">
        <v>164</v>
      </c>
      <c r="G4337" s="25">
        <v>2.948</v>
      </c>
      <c r="H4337" s="25">
        <v>2020</v>
      </c>
      <c r="I4337" s="25">
        <v>327295394</v>
      </c>
      <c r="J4337" s="25">
        <v>327295394</v>
      </c>
      <c r="K4337" s="25">
        <v>552</v>
      </c>
      <c r="L4337" s="25">
        <v>2579645</v>
      </c>
      <c r="M4337" s="25">
        <v>7.8817000000000004</v>
      </c>
      <c r="N4337" s="25">
        <v>108815</v>
      </c>
      <c r="O4337" s="25">
        <v>0.33246999999999999</v>
      </c>
      <c r="P4337" s="25">
        <v>0</v>
      </c>
      <c r="Q4337" s="25">
        <v>0</v>
      </c>
      <c r="R4337" s="25">
        <v>0</v>
      </c>
      <c r="S4337" s="25">
        <v>0</v>
      </c>
      <c r="T4337" s="25">
        <v>0</v>
      </c>
      <c r="U4337" s="25">
        <v>0</v>
      </c>
      <c r="V4337" s="25">
        <v>0</v>
      </c>
      <c r="W4337" s="25">
        <v>0</v>
      </c>
      <c r="X4337" s="25">
        <v>0</v>
      </c>
      <c r="Y4337" s="25">
        <v>0</v>
      </c>
      <c r="Z4337" s="25">
        <v>2688460</v>
      </c>
      <c r="AA4337" s="25">
        <v>8.2141999999999999</v>
      </c>
      <c r="AB4337" s="25">
        <v>0</v>
      </c>
      <c r="AC4337" s="25">
        <v>0</v>
      </c>
      <c r="AD4337" s="25">
        <v>0</v>
      </c>
      <c r="AE4337" s="25">
        <v>0</v>
      </c>
      <c r="AF4337" s="25">
        <v>417004</v>
      </c>
      <c r="AG4337" s="25">
        <v>1.2740899999999999</v>
      </c>
      <c r="AH4337" s="25">
        <v>108007</v>
      </c>
      <c r="AI4337" s="25">
        <v>0.33</v>
      </c>
      <c r="AJ4337" s="25">
        <v>0</v>
      </c>
      <c r="AK4337" s="25">
        <v>0</v>
      </c>
      <c r="AL4337" s="25">
        <v>260050</v>
      </c>
      <c r="AM4337" s="25">
        <v>0</v>
      </c>
      <c r="AN4337" s="25">
        <v>1688377</v>
      </c>
      <c r="AO4337" s="25">
        <v>9.8183000000000007</v>
      </c>
      <c r="AQ4337">
        <f t="shared" si="135"/>
        <v>0</v>
      </c>
    </row>
    <row r="4338" spans="1:43" x14ac:dyDescent="0.2">
      <c r="A4338" t="str">
        <f t="shared" si="134"/>
        <v>2020_4023</v>
      </c>
      <c r="C4338" s="25">
        <v>4336</v>
      </c>
      <c r="D4338" s="25">
        <v>4023</v>
      </c>
      <c r="E4338" s="25">
        <v>4023</v>
      </c>
      <c r="F4338" s="25" t="s">
        <v>929</v>
      </c>
      <c r="G4338" s="25">
        <v>3.1080000000000001</v>
      </c>
      <c r="H4338" s="25">
        <v>2020</v>
      </c>
      <c r="I4338" s="25">
        <v>383852317</v>
      </c>
      <c r="J4338" s="25">
        <v>433874207</v>
      </c>
      <c r="K4338" s="25">
        <v>655.20000000000005</v>
      </c>
      <c r="L4338" s="25">
        <v>2979398</v>
      </c>
      <c r="M4338" s="25">
        <v>7.7618</v>
      </c>
      <c r="N4338" s="25">
        <v>25940</v>
      </c>
      <c r="O4338" s="25">
        <v>5.9790000000000003E-2</v>
      </c>
      <c r="P4338" s="25">
        <v>0</v>
      </c>
      <c r="Q4338" s="25">
        <v>0</v>
      </c>
      <c r="R4338" s="25">
        <v>139944</v>
      </c>
      <c r="S4338" s="25">
        <v>0.36458000000000002</v>
      </c>
      <c r="T4338" s="25">
        <v>106607</v>
      </c>
      <c r="U4338" s="25">
        <v>0.2777</v>
      </c>
      <c r="V4338" s="25">
        <v>246551</v>
      </c>
      <c r="W4338" s="25">
        <v>0.64229999999999998</v>
      </c>
      <c r="X4338" s="25">
        <v>0</v>
      </c>
      <c r="Y4338" s="25">
        <v>0</v>
      </c>
      <c r="Z4338" s="25">
        <v>3251889</v>
      </c>
      <c r="AA4338" s="25">
        <v>8.4639000000000006</v>
      </c>
      <c r="AB4338" s="25">
        <v>402361</v>
      </c>
      <c r="AC4338" s="25">
        <v>1.0482199999999999</v>
      </c>
      <c r="AD4338" s="25">
        <v>0</v>
      </c>
      <c r="AE4338" s="25">
        <v>0</v>
      </c>
      <c r="AF4338" s="25">
        <v>360116</v>
      </c>
      <c r="AG4338" s="25">
        <v>0.83</v>
      </c>
      <c r="AH4338" s="25">
        <v>143178</v>
      </c>
      <c r="AI4338" s="25">
        <v>0.33</v>
      </c>
      <c r="AJ4338" s="25">
        <v>0</v>
      </c>
      <c r="AK4338" s="25">
        <v>0</v>
      </c>
      <c r="AL4338" s="25">
        <v>0</v>
      </c>
      <c r="AM4338" s="25">
        <v>0</v>
      </c>
      <c r="AN4338" s="25">
        <v>4157546</v>
      </c>
      <c r="AO4338" s="25">
        <v>10.6722</v>
      </c>
      <c r="AQ4338">
        <f t="shared" si="135"/>
        <v>0.64229999999999998</v>
      </c>
    </row>
    <row r="4339" spans="1:43" x14ac:dyDescent="0.2">
      <c r="A4339" t="str">
        <f t="shared" si="134"/>
        <v>2020_4033</v>
      </c>
      <c r="C4339" s="25">
        <v>4337</v>
      </c>
      <c r="D4339" s="25">
        <v>4033</v>
      </c>
      <c r="E4339" s="25">
        <v>4033</v>
      </c>
      <c r="F4339" s="25" t="s">
        <v>654</v>
      </c>
      <c r="G4339" s="25">
        <v>3.6320000000000001</v>
      </c>
      <c r="H4339" s="25">
        <v>2020</v>
      </c>
      <c r="I4339" s="25">
        <v>369375467</v>
      </c>
      <c r="J4339" s="25">
        <v>372437888</v>
      </c>
      <c r="K4339" s="25">
        <v>613.79999999999995</v>
      </c>
      <c r="L4339" s="25">
        <v>3133575</v>
      </c>
      <c r="M4339" s="25">
        <v>8.4833999999999996</v>
      </c>
      <c r="N4339" s="25">
        <v>239562</v>
      </c>
      <c r="O4339" s="25">
        <v>0.64322999999999997</v>
      </c>
      <c r="P4339" s="25">
        <v>0</v>
      </c>
      <c r="Q4339" s="25">
        <v>0</v>
      </c>
      <c r="R4339" s="25">
        <v>173527</v>
      </c>
      <c r="S4339" s="25">
        <v>0.46977999999999998</v>
      </c>
      <c r="T4339" s="25">
        <v>200000</v>
      </c>
      <c r="U4339" s="25">
        <v>0.54149999999999998</v>
      </c>
      <c r="V4339" s="25">
        <v>373527</v>
      </c>
      <c r="W4339" s="25">
        <v>1.0112000000000001</v>
      </c>
      <c r="X4339" s="25">
        <v>0</v>
      </c>
      <c r="Y4339" s="25">
        <v>0</v>
      </c>
      <c r="Z4339" s="25">
        <v>3746664</v>
      </c>
      <c r="AA4339" s="25">
        <v>10.1379</v>
      </c>
      <c r="AB4339" s="25">
        <v>200000</v>
      </c>
      <c r="AC4339" s="25">
        <v>0.54144999999999999</v>
      </c>
      <c r="AD4339" s="25">
        <v>0</v>
      </c>
      <c r="AE4339" s="25">
        <v>0</v>
      </c>
      <c r="AF4339" s="25">
        <v>0</v>
      </c>
      <c r="AG4339" s="25">
        <v>0</v>
      </c>
      <c r="AH4339" s="25">
        <v>122905</v>
      </c>
      <c r="AI4339" s="25">
        <v>0.33</v>
      </c>
      <c r="AJ4339" s="25">
        <v>0</v>
      </c>
      <c r="AK4339" s="25">
        <v>0</v>
      </c>
      <c r="AL4339" s="25">
        <v>266625</v>
      </c>
      <c r="AM4339" s="25">
        <v>1.08582</v>
      </c>
      <c r="AN4339" s="25">
        <v>2970005</v>
      </c>
      <c r="AO4339" s="25">
        <v>12.0952</v>
      </c>
      <c r="AQ4339">
        <f t="shared" si="135"/>
        <v>1.0112000000000001</v>
      </c>
    </row>
    <row r="4340" spans="1:43" x14ac:dyDescent="0.2">
      <c r="A4340" t="str">
        <f t="shared" si="134"/>
        <v>2020_4041</v>
      </c>
      <c r="C4340" s="25">
        <v>4338</v>
      </c>
      <c r="D4340" s="25">
        <v>4041</v>
      </c>
      <c r="E4340" s="25">
        <v>4041</v>
      </c>
      <c r="F4340" s="25" t="s">
        <v>165</v>
      </c>
      <c r="G4340" s="25">
        <v>8.5960000000000001</v>
      </c>
      <c r="H4340" s="25">
        <v>2020</v>
      </c>
      <c r="I4340" s="25">
        <v>419237055</v>
      </c>
      <c r="J4340" s="25">
        <v>442324255</v>
      </c>
      <c r="K4340" s="25">
        <v>1305.3</v>
      </c>
      <c r="L4340" s="25">
        <v>4033547</v>
      </c>
      <c r="M4340" s="25">
        <v>9.6212</v>
      </c>
      <c r="N4340" s="25">
        <v>33025</v>
      </c>
      <c r="O4340" s="25">
        <v>7.4660000000000004E-2</v>
      </c>
      <c r="P4340" s="25">
        <v>0</v>
      </c>
      <c r="Q4340" s="25">
        <v>0</v>
      </c>
      <c r="R4340" s="25">
        <v>545000</v>
      </c>
      <c r="S4340" s="25">
        <v>1.2999799999999999</v>
      </c>
      <c r="T4340" s="25">
        <v>0</v>
      </c>
      <c r="U4340" s="25">
        <v>0</v>
      </c>
      <c r="V4340" s="25">
        <v>545000</v>
      </c>
      <c r="W4340" s="25">
        <v>1.3</v>
      </c>
      <c r="X4340" s="25">
        <v>0</v>
      </c>
      <c r="Y4340" s="25">
        <v>0</v>
      </c>
      <c r="Z4340" s="25">
        <v>4611572</v>
      </c>
      <c r="AA4340" s="25">
        <v>10.995799999999999</v>
      </c>
      <c r="AB4340" s="25">
        <v>285000</v>
      </c>
      <c r="AC4340" s="25">
        <v>0.67981000000000003</v>
      </c>
      <c r="AD4340" s="25">
        <v>0</v>
      </c>
      <c r="AE4340" s="25">
        <v>0</v>
      </c>
      <c r="AF4340" s="25">
        <v>442324</v>
      </c>
      <c r="AG4340" s="25">
        <v>1</v>
      </c>
      <c r="AH4340" s="25">
        <v>145967</v>
      </c>
      <c r="AI4340" s="25">
        <v>0.33</v>
      </c>
      <c r="AJ4340" s="25">
        <v>0</v>
      </c>
      <c r="AK4340" s="25">
        <v>0</v>
      </c>
      <c r="AL4340" s="25">
        <v>0</v>
      </c>
      <c r="AM4340" s="25">
        <v>0</v>
      </c>
      <c r="AN4340" s="25">
        <v>5484864</v>
      </c>
      <c r="AO4340" s="25">
        <v>13.005599999999999</v>
      </c>
      <c r="AQ4340">
        <f t="shared" si="135"/>
        <v>1.3</v>
      </c>
    </row>
    <row r="4341" spans="1:43" x14ac:dyDescent="0.2">
      <c r="A4341" t="str">
        <f t="shared" si="134"/>
        <v>2020_4043</v>
      </c>
      <c r="C4341" s="25">
        <v>4339</v>
      </c>
      <c r="D4341" s="25">
        <v>4043</v>
      </c>
      <c r="E4341" s="25">
        <v>4043</v>
      </c>
      <c r="F4341" s="25" t="s">
        <v>166</v>
      </c>
      <c r="G4341" s="25">
        <v>3.1110000000000002</v>
      </c>
      <c r="H4341" s="25">
        <v>2020</v>
      </c>
      <c r="I4341" s="25">
        <v>357308285</v>
      </c>
      <c r="J4341" s="25">
        <v>361668895</v>
      </c>
      <c r="K4341" s="25">
        <v>699.4</v>
      </c>
      <c r="L4341" s="25">
        <v>2839558</v>
      </c>
      <c r="M4341" s="25">
        <v>7.9470999999999998</v>
      </c>
      <c r="N4341" s="25">
        <v>397525</v>
      </c>
      <c r="O4341" s="25">
        <v>1.09914</v>
      </c>
      <c r="P4341" s="25">
        <v>0</v>
      </c>
      <c r="Q4341" s="25">
        <v>0</v>
      </c>
      <c r="R4341" s="25">
        <v>0</v>
      </c>
      <c r="S4341" s="25">
        <v>0</v>
      </c>
      <c r="T4341" s="25">
        <v>0</v>
      </c>
      <c r="U4341" s="25">
        <v>0</v>
      </c>
      <c r="V4341" s="25">
        <v>0</v>
      </c>
      <c r="W4341" s="25">
        <v>0</v>
      </c>
      <c r="X4341" s="25">
        <v>0</v>
      </c>
      <c r="Y4341" s="25">
        <v>0</v>
      </c>
      <c r="Z4341" s="25">
        <v>3237083</v>
      </c>
      <c r="AA4341" s="25">
        <v>9.0462000000000007</v>
      </c>
      <c r="AB4341" s="25">
        <v>300000</v>
      </c>
      <c r="AC4341" s="25">
        <v>0.83960999999999997</v>
      </c>
      <c r="AD4341" s="25">
        <v>0</v>
      </c>
      <c r="AE4341" s="25">
        <v>0</v>
      </c>
      <c r="AF4341" s="25">
        <v>0</v>
      </c>
      <c r="AG4341" s="25">
        <v>0</v>
      </c>
      <c r="AH4341" s="25">
        <v>119351</v>
      </c>
      <c r="AI4341" s="25">
        <v>0.33</v>
      </c>
      <c r="AJ4341" s="25">
        <v>0</v>
      </c>
      <c r="AK4341" s="25">
        <v>0</v>
      </c>
      <c r="AL4341" s="25">
        <v>0</v>
      </c>
      <c r="AM4341" s="25">
        <v>0</v>
      </c>
      <c r="AN4341" s="25">
        <v>3656434</v>
      </c>
      <c r="AO4341" s="25">
        <v>10.2158</v>
      </c>
      <c r="AQ4341">
        <f t="shared" si="135"/>
        <v>0</v>
      </c>
    </row>
    <row r="4342" spans="1:43" x14ac:dyDescent="0.2">
      <c r="A4342" t="str">
        <f t="shared" si="134"/>
        <v>2020_4068</v>
      </c>
      <c r="C4342" s="25">
        <v>4340</v>
      </c>
      <c r="D4342" s="25">
        <v>4068</v>
      </c>
      <c r="E4342" s="25">
        <v>4068</v>
      </c>
      <c r="F4342" s="25" t="s">
        <v>951</v>
      </c>
      <c r="G4342" s="25">
        <v>1.8440000000000001</v>
      </c>
      <c r="H4342" s="25">
        <v>2020</v>
      </c>
      <c r="I4342" s="25">
        <v>340651701</v>
      </c>
      <c r="J4342" s="25">
        <v>352608285</v>
      </c>
      <c r="K4342" s="25">
        <v>421.3</v>
      </c>
      <c r="L4342" s="25">
        <v>2365372</v>
      </c>
      <c r="M4342" s="25">
        <v>6.9436999999999998</v>
      </c>
      <c r="N4342" s="25">
        <v>27607</v>
      </c>
      <c r="O4342" s="25">
        <v>7.8289999999999998E-2</v>
      </c>
      <c r="P4342" s="25">
        <v>0</v>
      </c>
      <c r="Q4342" s="25">
        <v>0</v>
      </c>
      <c r="R4342" s="25">
        <v>350653</v>
      </c>
      <c r="S4342" s="25">
        <v>1.0293600000000001</v>
      </c>
      <c r="T4342" s="25">
        <v>0</v>
      </c>
      <c r="U4342" s="25">
        <v>0</v>
      </c>
      <c r="V4342" s="25">
        <v>350653</v>
      </c>
      <c r="W4342" s="25">
        <v>1.0294000000000001</v>
      </c>
      <c r="X4342" s="25">
        <v>0</v>
      </c>
      <c r="Y4342" s="25">
        <v>0</v>
      </c>
      <c r="Z4342" s="25">
        <v>2743632</v>
      </c>
      <c r="AA4342" s="25">
        <v>8.0512999999999995</v>
      </c>
      <c r="AB4342" s="25">
        <v>50000</v>
      </c>
      <c r="AC4342" s="25">
        <v>0.14677999999999999</v>
      </c>
      <c r="AD4342" s="25">
        <v>0</v>
      </c>
      <c r="AE4342" s="25">
        <v>0</v>
      </c>
      <c r="AF4342" s="25">
        <v>236248</v>
      </c>
      <c r="AG4342" s="25">
        <v>0.67</v>
      </c>
      <c r="AH4342" s="25">
        <v>116361</v>
      </c>
      <c r="AI4342" s="25">
        <v>0.33</v>
      </c>
      <c r="AJ4342" s="25">
        <v>0</v>
      </c>
      <c r="AK4342" s="25">
        <v>0</v>
      </c>
      <c r="AL4342" s="25">
        <v>0</v>
      </c>
      <c r="AM4342" s="25">
        <v>0</v>
      </c>
      <c r="AN4342" s="25">
        <v>3146242</v>
      </c>
      <c r="AO4342" s="25">
        <v>9.1981000000000002</v>
      </c>
      <c r="AQ4342">
        <f t="shared" si="135"/>
        <v>1.0294000000000001</v>
      </c>
    </row>
    <row r="4343" spans="1:43" x14ac:dyDescent="0.2">
      <c r="A4343" t="str">
        <f t="shared" si="134"/>
        <v>2020_4086</v>
      </c>
      <c r="C4343" s="25">
        <v>4341</v>
      </c>
      <c r="D4343" s="25">
        <v>4086</v>
      </c>
      <c r="E4343" s="25">
        <v>4086</v>
      </c>
      <c r="F4343" s="25" t="s">
        <v>746</v>
      </c>
      <c r="G4343" s="25">
        <v>8.3320000000000007</v>
      </c>
      <c r="H4343" s="25">
        <v>2020</v>
      </c>
      <c r="I4343" s="25">
        <v>461650405</v>
      </c>
      <c r="J4343" s="25">
        <v>506087276</v>
      </c>
      <c r="K4343" s="25">
        <v>1931.9</v>
      </c>
      <c r="L4343" s="25">
        <v>4589801</v>
      </c>
      <c r="M4343" s="25">
        <v>9.9421999999999997</v>
      </c>
      <c r="N4343" s="25">
        <v>561479</v>
      </c>
      <c r="O4343" s="25">
        <v>1.10945</v>
      </c>
      <c r="P4343" s="25">
        <v>0</v>
      </c>
      <c r="Q4343" s="25">
        <v>0</v>
      </c>
      <c r="R4343" s="25">
        <v>932745</v>
      </c>
      <c r="S4343" s="25">
        <v>2.0204599999999999</v>
      </c>
      <c r="T4343" s="25">
        <v>425000</v>
      </c>
      <c r="U4343" s="25">
        <v>0.92059999999999997</v>
      </c>
      <c r="V4343" s="25">
        <v>1357745</v>
      </c>
      <c r="W4343" s="25">
        <v>2.9411</v>
      </c>
      <c r="X4343" s="25">
        <v>0</v>
      </c>
      <c r="Y4343" s="25">
        <v>0</v>
      </c>
      <c r="Z4343" s="25">
        <v>6509025</v>
      </c>
      <c r="AA4343" s="25">
        <v>13.992699999999999</v>
      </c>
      <c r="AB4343" s="25">
        <v>630530</v>
      </c>
      <c r="AC4343" s="25">
        <v>1.36582</v>
      </c>
      <c r="AD4343" s="25">
        <v>0</v>
      </c>
      <c r="AE4343" s="25">
        <v>0</v>
      </c>
      <c r="AF4343" s="25">
        <v>401043</v>
      </c>
      <c r="AG4343" s="25">
        <v>0.79244000000000003</v>
      </c>
      <c r="AH4343" s="25">
        <v>167009</v>
      </c>
      <c r="AI4343" s="25">
        <v>0.33</v>
      </c>
      <c r="AJ4343" s="25">
        <v>0</v>
      </c>
      <c r="AK4343" s="25">
        <v>0</v>
      </c>
      <c r="AL4343" s="25">
        <v>755050</v>
      </c>
      <c r="AM4343" s="25">
        <v>1.49194</v>
      </c>
      <c r="AN4343" s="25">
        <v>8462659</v>
      </c>
      <c r="AO4343" s="25">
        <v>17.972899999999999</v>
      </c>
      <c r="AQ4343">
        <f t="shared" si="135"/>
        <v>2.9411</v>
      </c>
    </row>
    <row r="4344" spans="1:43" x14ac:dyDescent="0.2">
      <c r="A4344" t="str">
        <f t="shared" si="134"/>
        <v>2020_4104</v>
      </c>
      <c r="C4344" s="25">
        <v>4342</v>
      </c>
      <c r="D4344" s="25">
        <v>4104</v>
      </c>
      <c r="E4344" s="25">
        <v>4104</v>
      </c>
      <c r="F4344" s="25" t="s">
        <v>167</v>
      </c>
      <c r="G4344" s="25">
        <v>38.497</v>
      </c>
      <c r="H4344" s="25">
        <v>2020</v>
      </c>
      <c r="I4344" s="25">
        <v>1097933441</v>
      </c>
      <c r="J4344" s="25">
        <v>1117396395</v>
      </c>
      <c r="K4344" s="25">
        <v>5364.6</v>
      </c>
      <c r="L4344" s="25">
        <v>11716198</v>
      </c>
      <c r="M4344" s="25">
        <v>10.671099999999999</v>
      </c>
      <c r="N4344" s="25">
        <v>2088460</v>
      </c>
      <c r="O4344" s="25">
        <v>1.86904</v>
      </c>
      <c r="P4344" s="25">
        <v>0</v>
      </c>
      <c r="Q4344" s="25">
        <v>0</v>
      </c>
      <c r="R4344" s="25">
        <v>3701947</v>
      </c>
      <c r="S4344" s="25">
        <v>3.37174</v>
      </c>
      <c r="T4344" s="25">
        <v>322238</v>
      </c>
      <c r="U4344" s="25">
        <v>0.29349999999999998</v>
      </c>
      <c r="V4344" s="25">
        <v>4024185</v>
      </c>
      <c r="W4344" s="25">
        <v>3.6652</v>
      </c>
      <c r="X4344" s="25">
        <v>0</v>
      </c>
      <c r="Y4344" s="25">
        <v>0</v>
      </c>
      <c r="Z4344" s="25">
        <v>17828843</v>
      </c>
      <c r="AA4344" s="25">
        <v>16.205400000000001</v>
      </c>
      <c r="AB4344" s="25">
        <v>900000</v>
      </c>
      <c r="AC4344" s="25">
        <v>0.81972</v>
      </c>
      <c r="AD4344" s="25">
        <v>0</v>
      </c>
      <c r="AE4344" s="25">
        <v>0</v>
      </c>
      <c r="AF4344" s="25">
        <v>748656</v>
      </c>
      <c r="AG4344" s="25">
        <v>0.67</v>
      </c>
      <c r="AH4344" s="25">
        <v>368741</v>
      </c>
      <c r="AI4344" s="25">
        <v>0.33</v>
      </c>
      <c r="AJ4344" s="25">
        <v>148221</v>
      </c>
      <c r="AK4344" s="25">
        <v>0.13500000000000001</v>
      </c>
      <c r="AL4344" s="25">
        <v>200000</v>
      </c>
      <c r="AM4344" s="25">
        <v>0.17899000000000001</v>
      </c>
      <c r="AN4344" s="25">
        <v>20194458</v>
      </c>
      <c r="AO4344" s="25">
        <v>18.339099999999998</v>
      </c>
      <c r="AQ4344">
        <f t="shared" si="135"/>
        <v>3.6652</v>
      </c>
    </row>
    <row r="4345" spans="1:43" x14ac:dyDescent="0.2">
      <c r="A4345" t="str">
        <f t="shared" si="134"/>
        <v>2020_4122</v>
      </c>
      <c r="C4345" s="25">
        <v>4343</v>
      </c>
      <c r="D4345" s="25">
        <v>4122</v>
      </c>
      <c r="E4345" s="25">
        <v>4122</v>
      </c>
      <c r="F4345" s="25" t="s">
        <v>168</v>
      </c>
      <c r="G4345" s="25">
        <v>1.903</v>
      </c>
      <c r="H4345" s="25">
        <v>2020</v>
      </c>
      <c r="I4345" s="25">
        <v>178003004</v>
      </c>
      <c r="J4345" s="25">
        <v>178003004</v>
      </c>
      <c r="K4345" s="25">
        <v>516.70000000000005</v>
      </c>
      <c r="L4345" s="25">
        <v>1608929</v>
      </c>
      <c r="M4345" s="25">
        <v>9.0388000000000002</v>
      </c>
      <c r="N4345" s="25">
        <v>221712</v>
      </c>
      <c r="O4345" s="25">
        <v>1.2455499999999999</v>
      </c>
      <c r="P4345" s="25">
        <v>0</v>
      </c>
      <c r="Q4345" s="25">
        <v>0</v>
      </c>
      <c r="R4345" s="25">
        <v>0</v>
      </c>
      <c r="S4345" s="25">
        <v>0</v>
      </c>
      <c r="T4345" s="25">
        <v>148696</v>
      </c>
      <c r="U4345" s="25">
        <v>0.83540000000000003</v>
      </c>
      <c r="V4345" s="25">
        <v>148696</v>
      </c>
      <c r="W4345" s="25">
        <v>0.83540000000000003</v>
      </c>
      <c r="X4345" s="25">
        <v>0</v>
      </c>
      <c r="Y4345" s="25">
        <v>0</v>
      </c>
      <c r="Z4345" s="25">
        <v>1979337</v>
      </c>
      <c r="AA4345" s="25">
        <v>11.1197</v>
      </c>
      <c r="AB4345" s="25">
        <v>627655</v>
      </c>
      <c r="AC4345" s="25">
        <v>3.5260899999999999</v>
      </c>
      <c r="AD4345" s="25">
        <v>0</v>
      </c>
      <c r="AE4345" s="25">
        <v>0</v>
      </c>
      <c r="AF4345" s="25">
        <v>119262</v>
      </c>
      <c r="AG4345" s="25">
        <v>0.67</v>
      </c>
      <c r="AH4345" s="25">
        <v>58741</v>
      </c>
      <c r="AI4345" s="25">
        <v>0.33</v>
      </c>
      <c r="AJ4345" s="25">
        <v>0</v>
      </c>
      <c r="AK4345" s="25">
        <v>0</v>
      </c>
      <c r="AL4345" s="25">
        <v>0</v>
      </c>
      <c r="AM4345" s="25">
        <v>0</v>
      </c>
      <c r="AN4345" s="25">
        <v>2784995</v>
      </c>
      <c r="AO4345" s="25">
        <v>15.645799999999999</v>
      </c>
      <c r="AQ4345">
        <f t="shared" si="135"/>
        <v>0.83540000000000003</v>
      </c>
    </row>
    <row r="4346" spans="1:43" x14ac:dyDescent="0.2">
      <c r="A4346" t="str">
        <f t="shared" si="134"/>
        <v>2020_4131</v>
      </c>
      <c r="C4346" s="25">
        <v>4344</v>
      </c>
      <c r="D4346" s="25">
        <v>4131</v>
      </c>
      <c r="E4346" s="25">
        <v>4131</v>
      </c>
      <c r="F4346" s="25" t="s">
        <v>169</v>
      </c>
      <c r="G4346" s="25">
        <v>20.065000000000001</v>
      </c>
      <c r="H4346" s="25">
        <v>2020</v>
      </c>
      <c r="I4346" s="25">
        <v>1329674914</v>
      </c>
      <c r="J4346" s="25">
        <v>1382605374</v>
      </c>
      <c r="K4346" s="25">
        <v>3593.4</v>
      </c>
      <c r="L4346" s="25">
        <v>12449038</v>
      </c>
      <c r="M4346" s="25">
        <v>9.3625000000000007</v>
      </c>
      <c r="N4346" s="25">
        <v>250142</v>
      </c>
      <c r="O4346" s="25">
        <v>0.18092</v>
      </c>
      <c r="P4346" s="25">
        <v>0</v>
      </c>
      <c r="Q4346" s="25">
        <v>0</v>
      </c>
      <c r="R4346" s="25">
        <v>2641844</v>
      </c>
      <c r="S4346" s="25">
        <v>1.9868300000000001</v>
      </c>
      <c r="T4346" s="25">
        <v>662391</v>
      </c>
      <c r="U4346" s="25">
        <v>0.49819999999999998</v>
      </c>
      <c r="V4346" s="25">
        <v>3304235</v>
      </c>
      <c r="W4346" s="25">
        <v>2.4849999999999999</v>
      </c>
      <c r="X4346" s="25">
        <v>0</v>
      </c>
      <c r="Y4346" s="25">
        <v>0</v>
      </c>
      <c r="Z4346" s="25">
        <v>16003415</v>
      </c>
      <c r="AA4346" s="25">
        <v>12.0284</v>
      </c>
      <c r="AB4346" s="25">
        <v>1850000</v>
      </c>
      <c r="AC4346" s="25">
        <v>1.3913199999999999</v>
      </c>
      <c r="AD4346" s="25">
        <v>0</v>
      </c>
      <c r="AE4346" s="25">
        <v>0</v>
      </c>
      <c r="AF4346" s="25">
        <v>926346</v>
      </c>
      <c r="AG4346" s="25">
        <v>0.67</v>
      </c>
      <c r="AH4346" s="25">
        <v>456260</v>
      </c>
      <c r="AI4346" s="25">
        <v>0.33</v>
      </c>
      <c r="AJ4346" s="25">
        <v>0</v>
      </c>
      <c r="AK4346" s="25">
        <v>0</v>
      </c>
      <c r="AL4346" s="25">
        <v>0</v>
      </c>
      <c r="AM4346" s="25">
        <v>0</v>
      </c>
      <c r="AN4346" s="25">
        <v>19236020</v>
      </c>
      <c r="AO4346" s="25">
        <v>14.419700000000001</v>
      </c>
      <c r="AQ4346">
        <f t="shared" si="135"/>
        <v>2.4849999999999999</v>
      </c>
    </row>
    <row r="4347" spans="1:43" x14ac:dyDescent="0.2">
      <c r="A4347" t="str">
        <f t="shared" si="134"/>
        <v>2020_4149</v>
      </c>
      <c r="C4347" s="25">
        <v>4345</v>
      </c>
      <c r="D4347" s="25">
        <v>4149</v>
      </c>
      <c r="E4347" s="25">
        <v>4149</v>
      </c>
      <c r="F4347" s="25" t="s">
        <v>930</v>
      </c>
      <c r="G4347" s="25">
        <v>6.1859999999999999</v>
      </c>
      <c r="H4347" s="25">
        <v>2020</v>
      </c>
      <c r="I4347" s="25">
        <v>648735184</v>
      </c>
      <c r="J4347" s="25">
        <v>715420648</v>
      </c>
      <c r="K4347" s="25">
        <v>1458.3</v>
      </c>
      <c r="L4347" s="25">
        <v>5495759</v>
      </c>
      <c r="M4347" s="25">
        <v>8.4715000000000007</v>
      </c>
      <c r="N4347" s="25">
        <v>451142</v>
      </c>
      <c r="O4347" s="25">
        <v>0.63060000000000005</v>
      </c>
      <c r="P4347" s="25">
        <v>0</v>
      </c>
      <c r="Q4347" s="25">
        <v>0</v>
      </c>
      <c r="R4347" s="25">
        <v>0</v>
      </c>
      <c r="S4347" s="25">
        <v>0</v>
      </c>
      <c r="T4347" s="25">
        <v>0</v>
      </c>
      <c r="U4347" s="25">
        <v>0</v>
      </c>
      <c r="V4347" s="25">
        <v>0</v>
      </c>
      <c r="W4347" s="25">
        <v>0</v>
      </c>
      <c r="X4347" s="25">
        <v>0</v>
      </c>
      <c r="Y4347" s="25">
        <v>0</v>
      </c>
      <c r="Z4347" s="25">
        <v>5946901</v>
      </c>
      <c r="AA4347" s="25">
        <v>9.1021000000000001</v>
      </c>
      <c r="AB4347" s="25">
        <v>515000</v>
      </c>
      <c r="AC4347" s="25">
        <v>0.79384999999999994</v>
      </c>
      <c r="AD4347" s="25">
        <v>0</v>
      </c>
      <c r="AE4347" s="25">
        <v>0</v>
      </c>
      <c r="AF4347" s="25">
        <v>0</v>
      </c>
      <c r="AG4347" s="25">
        <v>0</v>
      </c>
      <c r="AH4347" s="25">
        <v>236089</v>
      </c>
      <c r="AI4347" s="25">
        <v>0.33</v>
      </c>
      <c r="AJ4347" s="25">
        <v>0</v>
      </c>
      <c r="AK4347" s="25">
        <v>0</v>
      </c>
      <c r="AL4347" s="25">
        <v>0</v>
      </c>
      <c r="AM4347" s="25">
        <v>0</v>
      </c>
      <c r="AN4347" s="25">
        <v>6697991</v>
      </c>
      <c r="AO4347" s="25">
        <v>10.226000000000001</v>
      </c>
      <c r="AQ4347">
        <f t="shared" si="135"/>
        <v>0</v>
      </c>
    </row>
    <row r="4348" spans="1:43" x14ac:dyDescent="0.2">
      <c r="A4348" t="str">
        <f t="shared" si="134"/>
        <v>2020_4203</v>
      </c>
      <c r="C4348" s="25">
        <v>4346</v>
      </c>
      <c r="D4348" s="25">
        <v>4203</v>
      </c>
      <c r="E4348" s="25">
        <v>4203</v>
      </c>
      <c r="F4348" s="25" t="s">
        <v>171</v>
      </c>
      <c r="G4348" s="25">
        <v>3.1</v>
      </c>
      <c r="H4348" s="25">
        <v>2020</v>
      </c>
      <c r="I4348" s="25">
        <v>330863583</v>
      </c>
      <c r="J4348" s="25">
        <v>333461093</v>
      </c>
      <c r="K4348" s="25">
        <v>807.6</v>
      </c>
      <c r="L4348" s="25">
        <v>2760408</v>
      </c>
      <c r="M4348" s="25">
        <v>8.343</v>
      </c>
      <c r="N4348" s="25">
        <v>118083</v>
      </c>
      <c r="O4348" s="25">
        <v>0.35410999999999998</v>
      </c>
      <c r="P4348" s="25">
        <v>0</v>
      </c>
      <c r="Q4348" s="25">
        <v>0</v>
      </c>
      <c r="R4348" s="25">
        <v>113164</v>
      </c>
      <c r="S4348" s="25">
        <v>0.34203</v>
      </c>
      <c r="T4348" s="25">
        <v>400000</v>
      </c>
      <c r="U4348" s="25">
        <v>1.2090000000000001</v>
      </c>
      <c r="V4348" s="25">
        <v>513164</v>
      </c>
      <c r="W4348" s="25">
        <v>1.5509999999999999</v>
      </c>
      <c r="X4348" s="25">
        <v>0</v>
      </c>
      <c r="Y4348" s="25">
        <v>0</v>
      </c>
      <c r="Z4348" s="25">
        <v>3391655</v>
      </c>
      <c r="AA4348" s="25">
        <v>10.248100000000001</v>
      </c>
      <c r="AB4348" s="25">
        <v>84000</v>
      </c>
      <c r="AC4348" s="25">
        <v>0.25387999999999999</v>
      </c>
      <c r="AD4348" s="25">
        <v>0</v>
      </c>
      <c r="AE4348" s="25">
        <v>0</v>
      </c>
      <c r="AF4348" s="25">
        <v>13251</v>
      </c>
      <c r="AG4348" s="25">
        <v>3.9739999999999998E-2</v>
      </c>
      <c r="AH4348" s="25">
        <v>110042</v>
      </c>
      <c r="AI4348" s="25">
        <v>0.33</v>
      </c>
      <c r="AJ4348" s="25">
        <v>0</v>
      </c>
      <c r="AK4348" s="25">
        <v>0</v>
      </c>
      <c r="AL4348" s="25">
        <v>0</v>
      </c>
      <c r="AM4348" s="25">
        <v>0</v>
      </c>
      <c r="AN4348" s="25">
        <v>3598947</v>
      </c>
      <c r="AO4348" s="25">
        <v>10.8718</v>
      </c>
      <c r="AQ4348">
        <f t="shared" si="135"/>
        <v>1.5509999999999999</v>
      </c>
    </row>
    <row r="4349" spans="1:43" x14ac:dyDescent="0.2">
      <c r="A4349" t="str">
        <f t="shared" si="134"/>
        <v>2020_4212</v>
      </c>
      <c r="C4349" s="25">
        <v>4347</v>
      </c>
      <c r="D4349" s="25">
        <v>4212</v>
      </c>
      <c r="E4349" s="25">
        <v>4212</v>
      </c>
      <c r="F4349" s="25" t="s">
        <v>172</v>
      </c>
      <c r="G4349" s="25">
        <v>1.5680000000000001</v>
      </c>
      <c r="H4349" s="25">
        <v>2020</v>
      </c>
      <c r="I4349" s="25">
        <v>77970972</v>
      </c>
      <c r="J4349" s="25">
        <v>77970972</v>
      </c>
      <c r="K4349" s="25">
        <v>345.1</v>
      </c>
      <c r="L4349" s="25">
        <v>816775</v>
      </c>
      <c r="M4349" s="25">
        <v>10.4754</v>
      </c>
      <c r="N4349" s="25">
        <v>117832</v>
      </c>
      <c r="O4349" s="25">
        <v>1.5112300000000001</v>
      </c>
      <c r="P4349" s="25">
        <v>0</v>
      </c>
      <c r="Q4349" s="25">
        <v>0</v>
      </c>
      <c r="R4349" s="25">
        <v>9775</v>
      </c>
      <c r="S4349" s="25">
        <v>0.12537000000000001</v>
      </c>
      <c r="T4349" s="25">
        <v>0</v>
      </c>
      <c r="U4349" s="25">
        <v>0</v>
      </c>
      <c r="V4349" s="25">
        <v>9775</v>
      </c>
      <c r="W4349" s="25">
        <v>0.12540000000000001</v>
      </c>
      <c r="X4349" s="25">
        <v>0</v>
      </c>
      <c r="Y4349" s="25">
        <v>0</v>
      </c>
      <c r="Z4349" s="25">
        <v>944382</v>
      </c>
      <c r="AA4349" s="25">
        <v>12.112</v>
      </c>
      <c r="AB4349" s="25">
        <v>140000</v>
      </c>
      <c r="AC4349" s="25">
        <v>1.7955399999999999</v>
      </c>
      <c r="AD4349" s="25">
        <v>0</v>
      </c>
      <c r="AE4349" s="25">
        <v>0</v>
      </c>
      <c r="AF4349" s="25">
        <v>0</v>
      </c>
      <c r="AG4349" s="25">
        <v>0</v>
      </c>
      <c r="AH4349" s="25">
        <v>25730</v>
      </c>
      <c r="AI4349" s="25">
        <v>0.33</v>
      </c>
      <c r="AJ4349" s="25">
        <v>0</v>
      </c>
      <c r="AK4349" s="25">
        <v>0</v>
      </c>
      <c r="AL4349" s="25">
        <v>154695</v>
      </c>
      <c r="AM4349" s="25">
        <v>1.9840100000000001</v>
      </c>
      <c r="AN4349" s="25">
        <v>1264807</v>
      </c>
      <c r="AO4349" s="25">
        <v>16.221499999999999</v>
      </c>
      <c r="AQ4349">
        <f t="shared" si="135"/>
        <v>0.12540000000000001</v>
      </c>
    </row>
    <row r="4350" spans="1:43" x14ac:dyDescent="0.2">
      <c r="A4350" t="str">
        <f t="shared" si="134"/>
        <v>2020_4269</v>
      </c>
      <c r="C4350" s="25">
        <v>4348</v>
      </c>
      <c r="D4350" s="25">
        <v>4269</v>
      </c>
      <c r="E4350" s="25">
        <v>4269</v>
      </c>
      <c r="F4350" s="25" t="s">
        <v>173</v>
      </c>
      <c r="G4350" s="25">
        <v>2.8519999999999999</v>
      </c>
      <c r="H4350" s="25">
        <v>2020</v>
      </c>
      <c r="I4350" s="25">
        <v>271151883</v>
      </c>
      <c r="J4350" s="25">
        <v>271151883</v>
      </c>
      <c r="K4350" s="25">
        <v>535.5</v>
      </c>
      <c r="L4350" s="25">
        <v>2203493</v>
      </c>
      <c r="M4350" s="25">
        <v>8.1264000000000003</v>
      </c>
      <c r="N4350" s="25">
        <v>31452</v>
      </c>
      <c r="O4350" s="25">
        <v>0.11599</v>
      </c>
      <c r="P4350" s="25">
        <v>0</v>
      </c>
      <c r="Q4350" s="25">
        <v>0</v>
      </c>
      <c r="R4350" s="25">
        <v>0</v>
      </c>
      <c r="S4350" s="25">
        <v>0</v>
      </c>
      <c r="T4350" s="25">
        <v>0</v>
      </c>
      <c r="U4350" s="25">
        <v>0</v>
      </c>
      <c r="V4350" s="25">
        <v>0</v>
      </c>
      <c r="W4350" s="25">
        <v>0</v>
      </c>
      <c r="X4350" s="25">
        <v>0</v>
      </c>
      <c r="Y4350" s="25">
        <v>0</v>
      </c>
      <c r="Z4350" s="25">
        <v>2234945</v>
      </c>
      <c r="AA4350" s="25">
        <v>8.2423999999999999</v>
      </c>
      <c r="AB4350" s="25">
        <v>190000</v>
      </c>
      <c r="AC4350" s="25">
        <v>0.70071000000000006</v>
      </c>
      <c r="AD4350" s="25">
        <v>0</v>
      </c>
      <c r="AE4350" s="25">
        <v>0</v>
      </c>
      <c r="AF4350" s="25">
        <v>181672</v>
      </c>
      <c r="AG4350" s="25">
        <v>0.67</v>
      </c>
      <c r="AH4350" s="25">
        <v>89480</v>
      </c>
      <c r="AI4350" s="25">
        <v>0.33</v>
      </c>
      <c r="AJ4350" s="25">
        <v>0</v>
      </c>
      <c r="AK4350" s="25">
        <v>0</v>
      </c>
      <c r="AL4350" s="25">
        <v>1098166</v>
      </c>
      <c r="AM4350" s="25">
        <v>4.05</v>
      </c>
      <c r="AN4350" s="25">
        <v>3794261</v>
      </c>
      <c r="AO4350" s="25">
        <v>13.9931</v>
      </c>
      <c r="AQ4350">
        <f t="shared" si="135"/>
        <v>0</v>
      </c>
    </row>
    <row r="4351" spans="1:43" x14ac:dyDescent="0.2">
      <c r="A4351" t="str">
        <f t="shared" si="134"/>
        <v>2020_4271</v>
      </c>
      <c r="C4351" s="25">
        <v>4349</v>
      </c>
      <c r="D4351" s="25">
        <v>4271</v>
      </c>
      <c r="E4351" s="25">
        <v>4271</v>
      </c>
      <c r="F4351" s="25" t="s">
        <v>174</v>
      </c>
      <c r="G4351" s="25">
        <v>4.726</v>
      </c>
      <c r="H4351" s="25">
        <v>2020</v>
      </c>
      <c r="I4351" s="25">
        <v>496762819</v>
      </c>
      <c r="J4351" s="25">
        <v>512445900</v>
      </c>
      <c r="K4351" s="25">
        <v>1259</v>
      </c>
      <c r="L4351" s="25">
        <v>4243766</v>
      </c>
      <c r="M4351" s="25">
        <v>8.5427999999999997</v>
      </c>
      <c r="N4351" s="25">
        <v>247301</v>
      </c>
      <c r="O4351" s="25">
        <v>0.48259000000000002</v>
      </c>
      <c r="P4351" s="25">
        <v>0</v>
      </c>
      <c r="Q4351" s="25">
        <v>0</v>
      </c>
      <c r="R4351" s="25">
        <v>0</v>
      </c>
      <c r="S4351" s="25">
        <v>0</v>
      </c>
      <c r="T4351" s="25">
        <v>0</v>
      </c>
      <c r="U4351" s="25">
        <v>0</v>
      </c>
      <c r="V4351" s="25">
        <v>0</v>
      </c>
      <c r="W4351" s="25">
        <v>0</v>
      </c>
      <c r="X4351" s="25">
        <v>0</v>
      </c>
      <c r="Y4351" s="25">
        <v>0</v>
      </c>
      <c r="Z4351" s="25">
        <v>4491067</v>
      </c>
      <c r="AA4351" s="25">
        <v>9.0253999999999994</v>
      </c>
      <c r="AB4351" s="25">
        <v>400000</v>
      </c>
      <c r="AC4351" s="25">
        <v>0.80520999999999998</v>
      </c>
      <c r="AD4351" s="25">
        <v>0</v>
      </c>
      <c r="AE4351" s="25">
        <v>0</v>
      </c>
      <c r="AF4351" s="25">
        <v>192696</v>
      </c>
      <c r="AG4351" s="25">
        <v>0.37602999999999998</v>
      </c>
      <c r="AH4351" s="25">
        <v>169104</v>
      </c>
      <c r="AI4351" s="25">
        <v>0.32999000000000001</v>
      </c>
      <c r="AJ4351" s="25">
        <v>0</v>
      </c>
      <c r="AK4351" s="25">
        <v>0</v>
      </c>
      <c r="AL4351" s="25">
        <v>1381750</v>
      </c>
      <c r="AM4351" s="25">
        <v>2.69638</v>
      </c>
      <c r="AN4351" s="25">
        <v>6634610</v>
      </c>
      <c r="AO4351" s="25">
        <v>13.233000000000001</v>
      </c>
      <c r="AQ4351">
        <f t="shared" si="135"/>
        <v>0</v>
      </c>
    </row>
    <row r="4352" spans="1:43" x14ac:dyDescent="0.2">
      <c r="A4352" t="str">
        <f t="shared" si="134"/>
        <v>2020_4356</v>
      </c>
      <c r="C4352" s="25">
        <v>4350</v>
      </c>
      <c r="D4352" s="25">
        <v>4356</v>
      </c>
      <c r="E4352" s="25">
        <v>4356</v>
      </c>
      <c r="F4352" s="25" t="s">
        <v>175</v>
      </c>
      <c r="G4352" s="25">
        <v>3.984</v>
      </c>
      <c r="H4352" s="25">
        <v>2020</v>
      </c>
      <c r="I4352" s="25">
        <v>296888775</v>
      </c>
      <c r="J4352" s="25">
        <v>298052612</v>
      </c>
      <c r="K4352" s="25">
        <v>809.3</v>
      </c>
      <c r="L4352" s="25">
        <v>2697193</v>
      </c>
      <c r="M4352" s="25">
        <v>9.0848999999999993</v>
      </c>
      <c r="N4352" s="25">
        <v>268833</v>
      </c>
      <c r="O4352" s="25">
        <v>0.90195999999999998</v>
      </c>
      <c r="P4352" s="25">
        <v>0</v>
      </c>
      <c r="Q4352" s="25">
        <v>0</v>
      </c>
      <c r="R4352" s="25">
        <v>0</v>
      </c>
      <c r="S4352" s="25">
        <v>0</v>
      </c>
      <c r="T4352" s="25">
        <v>0</v>
      </c>
      <c r="U4352" s="25">
        <v>0</v>
      </c>
      <c r="V4352" s="25">
        <v>0</v>
      </c>
      <c r="W4352" s="25">
        <v>0</v>
      </c>
      <c r="X4352" s="25">
        <v>0</v>
      </c>
      <c r="Y4352" s="25">
        <v>0</v>
      </c>
      <c r="Z4352" s="25">
        <v>2966026</v>
      </c>
      <c r="AA4352" s="25">
        <v>9.9868000000000006</v>
      </c>
      <c r="AB4352" s="25">
        <v>89000</v>
      </c>
      <c r="AC4352" s="25">
        <v>0.29977999999999999</v>
      </c>
      <c r="AD4352" s="25">
        <v>0</v>
      </c>
      <c r="AE4352" s="25">
        <v>0</v>
      </c>
      <c r="AF4352" s="25">
        <v>399391</v>
      </c>
      <c r="AG4352" s="25">
        <v>1.34</v>
      </c>
      <c r="AH4352" s="25">
        <v>98357</v>
      </c>
      <c r="AI4352" s="25">
        <v>0.33</v>
      </c>
      <c r="AJ4352" s="25">
        <v>40080</v>
      </c>
      <c r="AK4352" s="25">
        <v>0.13500000000000001</v>
      </c>
      <c r="AL4352" s="25">
        <v>361026</v>
      </c>
      <c r="AM4352" s="25">
        <v>1.2112799999999999</v>
      </c>
      <c r="AN4352" s="25">
        <v>3953879</v>
      </c>
      <c r="AO4352" s="25">
        <v>13.302899999999999</v>
      </c>
      <c r="AQ4352">
        <f t="shared" si="135"/>
        <v>0</v>
      </c>
    </row>
    <row r="4353" spans="1:43" x14ac:dyDescent="0.2">
      <c r="A4353" t="str">
        <f t="shared" si="134"/>
        <v>2020_4419</v>
      </c>
      <c r="C4353" s="25">
        <v>4351</v>
      </c>
      <c r="D4353" s="25">
        <v>4419</v>
      </c>
      <c r="E4353" s="25">
        <v>4419</v>
      </c>
      <c r="F4353" s="25" t="s">
        <v>928</v>
      </c>
      <c r="G4353" s="25">
        <v>3.6219999999999999</v>
      </c>
      <c r="H4353" s="25">
        <v>2020</v>
      </c>
      <c r="I4353" s="25">
        <v>273971149</v>
      </c>
      <c r="J4353" s="25">
        <v>304826774</v>
      </c>
      <c r="K4353" s="25">
        <v>772.1</v>
      </c>
      <c r="L4353" s="25">
        <v>2548149</v>
      </c>
      <c r="M4353" s="25">
        <v>9.3008000000000006</v>
      </c>
      <c r="N4353" s="25">
        <v>161859</v>
      </c>
      <c r="O4353" s="25">
        <v>0.53098999999999996</v>
      </c>
      <c r="P4353" s="25">
        <v>0</v>
      </c>
      <c r="Q4353" s="25">
        <v>0</v>
      </c>
      <c r="R4353" s="25">
        <v>208000</v>
      </c>
      <c r="S4353" s="25">
        <v>0.75919999999999999</v>
      </c>
      <c r="T4353" s="25">
        <v>171900</v>
      </c>
      <c r="U4353" s="25">
        <v>0.62739999999999996</v>
      </c>
      <c r="V4353" s="25">
        <v>379900</v>
      </c>
      <c r="W4353" s="25">
        <v>1.3866000000000001</v>
      </c>
      <c r="X4353" s="25">
        <v>0</v>
      </c>
      <c r="Y4353" s="25">
        <v>0</v>
      </c>
      <c r="Z4353" s="25">
        <v>3089908</v>
      </c>
      <c r="AA4353" s="25">
        <v>11.218400000000001</v>
      </c>
      <c r="AB4353" s="25">
        <v>575000</v>
      </c>
      <c r="AC4353" s="25">
        <v>2.09876</v>
      </c>
      <c r="AD4353" s="25">
        <v>0</v>
      </c>
      <c r="AE4353" s="25">
        <v>0</v>
      </c>
      <c r="AF4353" s="25">
        <v>251187</v>
      </c>
      <c r="AG4353" s="25">
        <v>0.82403000000000004</v>
      </c>
      <c r="AH4353" s="25">
        <v>100593</v>
      </c>
      <c r="AI4353" s="25">
        <v>0.33</v>
      </c>
      <c r="AJ4353" s="25">
        <v>0</v>
      </c>
      <c r="AK4353" s="25">
        <v>0</v>
      </c>
      <c r="AL4353" s="25">
        <v>0</v>
      </c>
      <c r="AM4353" s="25">
        <v>0</v>
      </c>
      <c r="AN4353" s="25">
        <v>4016689</v>
      </c>
      <c r="AO4353" s="25">
        <v>14.4712</v>
      </c>
      <c r="AQ4353">
        <f t="shared" si="135"/>
        <v>1.3866000000000001</v>
      </c>
    </row>
    <row r="4354" spans="1:43" x14ac:dyDescent="0.2">
      <c r="A4354" t="str">
        <f t="shared" si="134"/>
        <v>2020_4437</v>
      </c>
      <c r="C4354" s="25">
        <v>4352</v>
      </c>
      <c r="D4354" s="25">
        <v>4437</v>
      </c>
      <c r="E4354" s="25">
        <v>4437</v>
      </c>
      <c r="F4354" s="25" t="s">
        <v>177</v>
      </c>
      <c r="G4354" s="25">
        <v>2.0739999999999998</v>
      </c>
      <c r="H4354" s="25">
        <v>2020</v>
      </c>
      <c r="I4354" s="25">
        <v>305827544</v>
      </c>
      <c r="J4354" s="25">
        <v>305827544</v>
      </c>
      <c r="K4354" s="25">
        <v>487.4</v>
      </c>
      <c r="L4354" s="25">
        <v>2364313</v>
      </c>
      <c r="M4354" s="25">
        <v>7.7309000000000001</v>
      </c>
      <c r="N4354" s="25">
        <v>39031</v>
      </c>
      <c r="O4354" s="25">
        <v>0.12762000000000001</v>
      </c>
      <c r="P4354" s="25">
        <v>0</v>
      </c>
      <c r="Q4354" s="25">
        <v>0</v>
      </c>
      <c r="R4354" s="25">
        <v>33320</v>
      </c>
      <c r="S4354" s="25">
        <v>0.10895000000000001</v>
      </c>
      <c r="T4354" s="25">
        <v>610000</v>
      </c>
      <c r="U4354" s="25">
        <v>1.9945999999999999</v>
      </c>
      <c r="V4354" s="25">
        <v>643320</v>
      </c>
      <c r="W4354" s="25">
        <v>2.1034999999999999</v>
      </c>
      <c r="X4354" s="25">
        <v>0</v>
      </c>
      <c r="Y4354" s="25">
        <v>0</v>
      </c>
      <c r="Z4354" s="25">
        <v>3046664</v>
      </c>
      <c r="AA4354" s="25">
        <v>9.9619999999999997</v>
      </c>
      <c r="AB4354" s="25">
        <v>220000</v>
      </c>
      <c r="AC4354" s="25">
        <v>0.71936</v>
      </c>
      <c r="AD4354" s="25">
        <v>0</v>
      </c>
      <c r="AE4354" s="25">
        <v>0</v>
      </c>
      <c r="AF4354" s="25">
        <v>409809</v>
      </c>
      <c r="AG4354" s="25">
        <v>1.34</v>
      </c>
      <c r="AH4354" s="25">
        <v>100923</v>
      </c>
      <c r="AI4354" s="25">
        <v>0.33</v>
      </c>
      <c r="AJ4354" s="25">
        <v>0</v>
      </c>
      <c r="AK4354" s="25">
        <v>0</v>
      </c>
      <c r="AL4354" s="25">
        <v>418913</v>
      </c>
      <c r="AM4354" s="25">
        <v>1.3697699999999999</v>
      </c>
      <c r="AN4354" s="25">
        <v>4196308</v>
      </c>
      <c r="AO4354" s="25">
        <v>13.7212</v>
      </c>
      <c r="AQ4354">
        <f t="shared" si="135"/>
        <v>2.1034999999999999</v>
      </c>
    </row>
    <row r="4355" spans="1:43" x14ac:dyDescent="0.2">
      <c r="A4355" t="str">
        <f t="shared" si="134"/>
        <v>2020_4446</v>
      </c>
      <c r="C4355" s="25">
        <v>4353</v>
      </c>
      <c r="D4355" s="25">
        <v>4446</v>
      </c>
      <c r="E4355" s="25">
        <v>4446</v>
      </c>
      <c r="F4355" s="25" t="s">
        <v>178</v>
      </c>
      <c r="G4355" s="25">
        <v>4.181</v>
      </c>
      <c r="H4355" s="25">
        <v>2020</v>
      </c>
      <c r="I4355" s="25">
        <v>385693418</v>
      </c>
      <c r="J4355" s="25">
        <v>393899835</v>
      </c>
      <c r="K4355" s="25">
        <v>962.3</v>
      </c>
      <c r="L4355" s="25">
        <v>3481045</v>
      </c>
      <c r="M4355" s="25">
        <v>9.0253999999999994</v>
      </c>
      <c r="N4355" s="25">
        <v>460512</v>
      </c>
      <c r="O4355" s="25">
        <v>1.1691100000000001</v>
      </c>
      <c r="P4355" s="25">
        <v>0</v>
      </c>
      <c r="Q4355" s="25">
        <v>0</v>
      </c>
      <c r="R4355" s="25">
        <v>0</v>
      </c>
      <c r="S4355" s="25">
        <v>0</v>
      </c>
      <c r="T4355" s="25">
        <v>0</v>
      </c>
      <c r="U4355" s="25">
        <v>0</v>
      </c>
      <c r="V4355" s="25">
        <v>0</v>
      </c>
      <c r="W4355" s="25">
        <v>0</v>
      </c>
      <c r="X4355" s="25">
        <v>0</v>
      </c>
      <c r="Y4355" s="25">
        <v>0</v>
      </c>
      <c r="Z4355" s="25">
        <v>3941557</v>
      </c>
      <c r="AA4355" s="25">
        <v>10.1945</v>
      </c>
      <c r="AB4355" s="25">
        <v>200000</v>
      </c>
      <c r="AC4355" s="25">
        <v>0.51854999999999996</v>
      </c>
      <c r="AD4355" s="25">
        <v>0</v>
      </c>
      <c r="AE4355" s="25">
        <v>0</v>
      </c>
      <c r="AF4355" s="25">
        <v>200539</v>
      </c>
      <c r="AG4355" s="25">
        <v>0.50910999999999995</v>
      </c>
      <c r="AH4355" s="25">
        <v>129987</v>
      </c>
      <c r="AI4355" s="25">
        <v>0.33</v>
      </c>
      <c r="AJ4355" s="25">
        <v>0</v>
      </c>
      <c r="AK4355" s="25">
        <v>0</v>
      </c>
      <c r="AL4355" s="25">
        <v>1063531</v>
      </c>
      <c r="AM4355" s="25">
        <v>2.7</v>
      </c>
      <c r="AN4355" s="25">
        <v>5535613</v>
      </c>
      <c r="AO4355" s="25">
        <v>14.2522</v>
      </c>
      <c r="AQ4355">
        <f t="shared" si="135"/>
        <v>0</v>
      </c>
    </row>
    <row r="4356" spans="1:43" x14ac:dyDescent="0.2">
      <c r="A4356" t="str">
        <f t="shared" si="134"/>
        <v>2020_4491</v>
      </c>
      <c r="C4356" s="25">
        <v>4354</v>
      </c>
      <c r="D4356" s="25">
        <v>4491</v>
      </c>
      <c r="E4356" s="25">
        <v>4491</v>
      </c>
      <c r="F4356" s="25" t="s">
        <v>179</v>
      </c>
      <c r="G4356" s="25">
        <v>1.849</v>
      </c>
      <c r="H4356" s="25">
        <v>2020</v>
      </c>
      <c r="I4356" s="25">
        <v>108325422</v>
      </c>
      <c r="J4356" s="25">
        <v>114391712</v>
      </c>
      <c r="K4356" s="25">
        <v>351</v>
      </c>
      <c r="L4356" s="25">
        <v>1071791</v>
      </c>
      <c r="M4356" s="25">
        <v>9.8941999999999997</v>
      </c>
      <c r="N4356" s="25">
        <v>4538</v>
      </c>
      <c r="O4356" s="25">
        <v>3.9669999999999997E-2</v>
      </c>
      <c r="P4356" s="25">
        <v>0</v>
      </c>
      <c r="Q4356" s="25">
        <v>0</v>
      </c>
      <c r="R4356" s="25">
        <v>0</v>
      </c>
      <c r="S4356" s="25">
        <v>0</v>
      </c>
      <c r="T4356" s="25">
        <v>0</v>
      </c>
      <c r="U4356" s="25">
        <v>0</v>
      </c>
      <c r="V4356" s="25">
        <v>0</v>
      </c>
      <c r="W4356" s="25">
        <v>0</v>
      </c>
      <c r="X4356" s="25">
        <v>0</v>
      </c>
      <c r="Y4356" s="25">
        <v>0</v>
      </c>
      <c r="Z4356" s="25">
        <v>1076329</v>
      </c>
      <c r="AA4356" s="25">
        <v>9.9338999999999995</v>
      </c>
      <c r="AB4356" s="25">
        <v>125000</v>
      </c>
      <c r="AC4356" s="25">
        <v>1.1539299999999999</v>
      </c>
      <c r="AD4356" s="25">
        <v>0</v>
      </c>
      <c r="AE4356" s="25">
        <v>0</v>
      </c>
      <c r="AF4356" s="25">
        <v>0</v>
      </c>
      <c r="AG4356" s="25">
        <v>0</v>
      </c>
      <c r="AH4356" s="25">
        <v>37749</v>
      </c>
      <c r="AI4356" s="25">
        <v>0.33</v>
      </c>
      <c r="AJ4356" s="25">
        <v>0</v>
      </c>
      <c r="AK4356" s="25">
        <v>0</v>
      </c>
      <c r="AL4356" s="25">
        <v>169728</v>
      </c>
      <c r="AM4356" s="25">
        <v>1.4837400000000001</v>
      </c>
      <c r="AN4356" s="25">
        <v>1408806</v>
      </c>
      <c r="AO4356" s="25">
        <v>12.9015</v>
      </c>
      <c r="AQ4356">
        <f t="shared" si="135"/>
        <v>0</v>
      </c>
    </row>
    <row r="4357" spans="1:43" x14ac:dyDescent="0.2">
      <c r="A4357" t="str">
        <f t="shared" ref="A4357:A4420" si="136">CONCATENATE(H4357,"_",D4357)</f>
        <v>2020_4505</v>
      </c>
      <c r="C4357" s="25">
        <v>4355</v>
      </c>
      <c r="D4357" s="25">
        <v>4505</v>
      </c>
      <c r="E4357" s="25">
        <v>4505</v>
      </c>
      <c r="F4357" s="25" t="s">
        <v>180</v>
      </c>
      <c r="G4357" s="25">
        <v>1.48</v>
      </c>
      <c r="H4357" s="25">
        <v>2020</v>
      </c>
      <c r="I4357" s="25">
        <v>96636702</v>
      </c>
      <c r="J4357" s="25">
        <v>96636702</v>
      </c>
      <c r="K4357" s="25">
        <v>249.1</v>
      </c>
      <c r="L4357" s="25">
        <v>918498</v>
      </c>
      <c r="M4357" s="25">
        <v>9.5045999999999999</v>
      </c>
      <c r="N4357" s="25">
        <v>71577</v>
      </c>
      <c r="O4357" s="25">
        <v>0.74068000000000001</v>
      </c>
      <c r="P4357" s="25">
        <v>0</v>
      </c>
      <c r="Q4357" s="25">
        <v>0</v>
      </c>
      <c r="R4357" s="25">
        <v>8806</v>
      </c>
      <c r="S4357" s="25">
        <v>9.1120000000000007E-2</v>
      </c>
      <c r="T4357" s="25">
        <v>0</v>
      </c>
      <c r="U4357" s="25">
        <v>0</v>
      </c>
      <c r="V4357" s="25">
        <v>8806</v>
      </c>
      <c r="W4357" s="25">
        <v>9.11E-2</v>
      </c>
      <c r="X4357" s="25">
        <v>0</v>
      </c>
      <c r="Y4357" s="25">
        <v>0</v>
      </c>
      <c r="Z4357" s="25">
        <v>998881</v>
      </c>
      <c r="AA4357" s="25">
        <v>10.336499999999999</v>
      </c>
      <c r="AB4357" s="25">
        <v>350000</v>
      </c>
      <c r="AC4357" s="25">
        <v>3.62181</v>
      </c>
      <c r="AD4357" s="25">
        <v>0</v>
      </c>
      <c r="AE4357" s="25">
        <v>0</v>
      </c>
      <c r="AF4357" s="25">
        <v>64747</v>
      </c>
      <c r="AG4357" s="25">
        <v>0.67</v>
      </c>
      <c r="AH4357" s="25">
        <v>31890</v>
      </c>
      <c r="AI4357" s="25">
        <v>0.33</v>
      </c>
      <c r="AJ4357" s="25">
        <v>0</v>
      </c>
      <c r="AK4357" s="25">
        <v>0</v>
      </c>
      <c r="AL4357" s="25">
        <v>0</v>
      </c>
      <c r="AM4357" s="25">
        <v>0</v>
      </c>
      <c r="AN4357" s="25">
        <v>1445518</v>
      </c>
      <c r="AO4357" s="25">
        <v>14.958299999999999</v>
      </c>
      <c r="AQ4357">
        <f t="shared" ref="AQ4357:AQ4420" si="137">W4357-Y4357</f>
        <v>9.11E-2</v>
      </c>
    </row>
    <row r="4358" spans="1:43" x14ac:dyDescent="0.2">
      <c r="A4358" t="str">
        <f t="shared" si="136"/>
        <v>2020_4509</v>
      </c>
      <c r="C4358" s="25">
        <v>4356</v>
      </c>
      <c r="D4358" s="25">
        <v>4509</v>
      </c>
      <c r="E4358" s="25">
        <v>4509</v>
      </c>
      <c r="F4358" s="25" t="s">
        <v>181</v>
      </c>
      <c r="G4358" s="25">
        <v>1.0269999999999999</v>
      </c>
      <c r="H4358" s="25">
        <v>2020</v>
      </c>
      <c r="I4358" s="25">
        <v>70408068</v>
      </c>
      <c r="J4358" s="25">
        <v>70408068</v>
      </c>
      <c r="K4358" s="25">
        <v>205.6</v>
      </c>
      <c r="L4358" s="25">
        <v>646842</v>
      </c>
      <c r="M4358" s="25">
        <v>9.1869999999999994</v>
      </c>
      <c r="N4358" s="25">
        <v>29393</v>
      </c>
      <c r="O4358" s="25">
        <v>0.41747000000000001</v>
      </c>
      <c r="P4358" s="25">
        <v>0</v>
      </c>
      <c r="Q4358" s="25">
        <v>0</v>
      </c>
      <c r="R4358" s="25">
        <v>0</v>
      </c>
      <c r="S4358" s="25">
        <v>0</v>
      </c>
      <c r="T4358" s="25">
        <v>0</v>
      </c>
      <c r="U4358" s="25">
        <v>0</v>
      </c>
      <c r="V4358" s="25">
        <v>0</v>
      </c>
      <c r="W4358" s="25">
        <v>0</v>
      </c>
      <c r="X4358" s="25">
        <v>0</v>
      </c>
      <c r="Y4358" s="25">
        <v>0</v>
      </c>
      <c r="Z4358" s="25">
        <v>676235</v>
      </c>
      <c r="AA4358" s="25">
        <v>9.6044999999999998</v>
      </c>
      <c r="AB4358" s="25">
        <v>400000</v>
      </c>
      <c r="AC4358" s="25">
        <v>5.6811699999999998</v>
      </c>
      <c r="AD4358" s="25">
        <v>0</v>
      </c>
      <c r="AE4358" s="25">
        <v>0</v>
      </c>
      <c r="AF4358" s="25">
        <v>0</v>
      </c>
      <c r="AG4358" s="25">
        <v>0</v>
      </c>
      <c r="AH4358" s="25">
        <v>23235</v>
      </c>
      <c r="AI4358" s="25">
        <v>0.33</v>
      </c>
      <c r="AJ4358" s="25">
        <v>0</v>
      </c>
      <c r="AK4358" s="25">
        <v>0</v>
      </c>
      <c r="AL4358" s="25">
        <v>0</v>
      </c>
      <c r="AM4358" s="25">
        <v>0</v>
      </c>
      <c r="AN4358" s="25">
        <v>1099470</v>
      </c>
      <c r="AO4358" s="25">
        <v>15.6157</v>
      </c>
      <c r="AQ4358">
        <f t="shared" si="137"/>
        <v>0</v>
      </c>
    </row>
    <row r="4359" spans="1:43" x14ac:dyDescent="0.2">
      <c r="A4359" t="str">
        <f t="shared" si="136"/>
        <v>2020_4518</v>
      </c>
      <c r="C4359" s="25">
        <v>4357</v>
      </c>
      <c r="D4359" s="25">
        <v>4518</v>
      </c>
      <c r="E4359" s="25">
        <v>4518</v>
      </c>
      <c r="F4359" s="25" t="s">
        <v>182</v>
      </c>
      <c r="G4359" s="25">
        <v>1.286</v>
      </c>
      <c r="H4359" s="25">
        <v>2020</v>
      </c>
      <c r="I4359" s="25">
        <v>66300220</v>
      </c>
      <c r="J4359" s="25">
        <v>73072393</v>
      </c>
      <c r="K4359" s="25">
        <v>219.3</v>
      </c>
      <c r="L4359" s="25">
        <v>628981</v>
      </c>
      <c r="M4359" s="25">
        <v>9.4869000000000003</v>
      </c>
      <c r="N4359" s="25">
        <v>9139</v>
      </c>
      <c r="O4359" s="25">
        <v>0.12506999999999999</v>
      </c>
      <c r="P4359" s="25">
        <v>0</v>
      </c>
      <c r="Q4359" s="25">
        <v>0</v>
      </c>
      <c r="R4359" s="25">
        <v>0</v>
      </c>
      <c r="S4359" s="25">
        <v>0</v>
      </c>
      <c r="T4359" s="25">
        <v>0</v>
      </c>
      <c r="U4359" s="25">
        <v>0</v>
      </c>
      <c r="V4359" s="25">
        <v>0</v>
      </c>
      <c r="W4359" s="25">
        <v>0</v>
      </c>
      <c r="X4359" s="25">
        <v>0</v>
      </c>
      <c r="Y4359" s="25">
        <v>0</v>
      </c>
      <c r="Z4359" s="25">
        <v>638120</v>
      </c>
      <c r="AA4359" s="25">
        <v>9.6119000000000003</v>
      </c>
      <c r="AB4359" s="25">
        <v>54576</v>
      </c>
      <c r="AC4359" s="25">
        <v>0.82316</v>
      </c>
      <c r="AD4359" s="25">
        <v>0</v>
      </c>
      <c r="AE4359" s="25">
        <v>0</v>
      </c>
      <c r="AF4359" s="25">
        <v>48959</v>
      </c>
      <c r="AG4359" s="25">
        <v>0.67</v>
      </c>
      <c r="AH4359" s="25">
        <v>24114</v>
      </c>
      <c r="AI4359" s="25">
        <v>0.33</v>
      </c>
      <c r="AJ4359" s="25">
        <v>0</v>
      </c>
      <c r="AK4359" s="25">
        <v>0</v>
      </c>
      <c r="AL4359" s="25">
        <v>0</v>
      </c>
      <c r="AM4359" s="25">
        <v>0</v>
      </c>
      <c r="AN4359" s="25">
        <v>765769</v>
      </c>
      <c r="AO4359" s="25">
        <v>11.4351</v>
      </c>
      <c r="AQ4359">
        <f t="shared" si="137"/>
        <v>0</v>
      </c>
    </row>
    <row r="4360" spans="1:43" x14ac:dyDescent="0.2">
      <c r="A4360" t="str">
        <f t="shared" si="136"/>
        <v>2020_4527</v>
      </c>
      <c r="C4360" s="25">
        <v>4358</v>
      </c>
      <c r="D4360" s="25">
        <v>4527</v>
      </c>
      <c r="E4360" s="25">
        <v>4527</v>
      </c>
      <c r="F4360" s="25" t="s">
        <v>183</v>
      </c>
      <c r="G4360" s="25">
        <v>2.58</v>
      </c>
      <c r="H4360" s="25">
        <v>2020</v>
      </c>
      <c r="I4360" s="25">
        <v>282338484</v>
      </c>
      <c r="J4360" s="25">
        <v>316650731</v>
      </c>
      <c r="K4360" s="25">
        <v>607.4</v>
      </c>
      <c r="L4360" s="25">
        <v>2477512</v>
      </c>
      <c r="M4360" s="25">
        <v>8.7750000000000004</v>
      </c>
      <c r="N4360" s="25">
        <v>173366</v>
      </c>
      <c r="O4360" s="25">
        <v>0.54749999999999999</v>
      </c>
      <c r="P4360" s="25">
        <v>0</v>
      </c>
      <c r="Q4360" s="25">
        <v>0</v>
      </c>
      <c r="R4360" s="25">
        <v>288002</v>
      </c>
      <c r="S4360" s="25">
        <v>1.02006</v>
      </c>
      <c r="T4360" s="25">
        <v>0</v>
      </c>
      <c r="U4360" s="25">
        <v>0</v>
      </c>
      <c r="V4360" s="25">
        <v>288002</v>
      </c>
      <c r="W4360" s="25">
        <v>1.0201</v>
      </c>
      <c r="X4360" s="25">
        <v>0</v>
      </c>
      <c r="Y4360" s="25">
        <v>0</v>
      </c>
      <c r="Z4360" s="25">
        <v>2938880</v>
      </c>
      <c r="AA4360" s="25">
        <v>10.342499999999999</v>
      </c>
      <c r="AB4360" s="25">
        <v>200000</v>
      </c>
      <c r="AC4360" s="25">
        <v>0.70837000000000006</v>
      </c>
      <c r="AD4360" s="25">
        <v>0</v>
      </c>
      <c r="AE4360" s="25">
        <v>0</v>
      </c>
      <c r="AF4360" s="25">
        <v>424312</v>
      </c>
      <c r="AG4360" s="25">
        <v>1.34</v>
      </c>
      <c r="AH4360" s="25">
        <v>104495</v>
      </c>
      <c r="AI4360" s="25">
        <v>0.33</v>
      </c>
      <c r="AJ4360" s="25">
        <v>0</v>
      </c>
      <c r="AK4360" s="25">
        <v>0</v>
      </c>
      <c r="AL4360" s="25">
        <v>621475</v>
      </c>
      <c r="AM4360" s="25">
        <v>1.96265</v>
      </c>
      <c r="AN4360" s="25">
        <v>4289162</v>
      </c>
      <c r="AO4360" s="25">
        <v>14.6836</v>
      </c>
      <c r="AQ4360">
        <f t="shared" si="137"/>
        <v>1.0201</v>
      </c>
    </row>
    <row r="4361" spans="1:43" x14ac:dyDescent="0.2">
      <c r="A4361" t="str">
        <f t="shared" si="136"/>
        <v>2020_4536</v>
      </c>
      <c r="C4361" s="25">
        <v>4359</v>
      </c>
      <c r="D4361" s="25">
        <v>4536</v>
      </c>
      <c r="E4361" s="25">
        <v>4536</v>
      </c>
      <c r="F4361" s="25" t="s">
        <v>184</v>
      </c>
      <c r="G4361" s="25">
        <v>10.547000000000001</v>
      </c>
      <c r="H4361" s="25">
        <v>2020</v>
      </c>
      <c r="I4361" s="25">
        <v>583131393</v>
      </c>
      <c r="J4361" s="25">
        <v>601904598</v>
      </c>
      <c r="K4361" s="25">
        <v>1922</v>
      </c>
      <c r="L4361" s="25">
        <v>5435692</v>
      </c>
      <c r="M4361" s="25">
        <v>9.3216000000000001</v>
      </c>
      <c r="N4361" s="25">
        <v>43946</v>
      </c>
      <c r="O4361" s="25">
        <v>7.3010000000000005E-2</v>
      </c>
      <c r="P4361" s="25">
        <v>0</v>
      </c>
      <c r="Q4361" s="25">
        <v>0</v>
      </c>
      <c r="R4361" s="25">
        <v>0</v>
      </c>
      <c r="S4361" s="25">
        <v>0</v>
      </c>
      <c r="T4361" s="25">
        <v>1100000</v>
      </c>
      <c r="U4361" s="25">
        <v>1.8864000000000001</v>
      </c>
      <c r="V4361" s="25">
        <v>1100000</v>
      </c>
      <c r="W4361" s="25">
        <v>1.8864000000000001</v>
      </c>
      <c r="X4361" s="25">
        <v>0</v>
      </c>
      <c r="Y4361" s="25">
        <v>0</v>
      </c>
      <c r="Z4361" s="25">
        <v>6579638</v>
      </c>
      <c r="AA4361" s="25">
        <v>11.280900000000001</v>
      </c>
      <c r="AB4361" s="25">
        <v>515000</v>
      </c>
      <c r="AC4361" s="25">
        <v>0.88315999999999995</v>
      </c>
      <c r="AD4361" s="25">
        <v>0</v>
      </c>
      <c r="AE4361" s="25">
        <v>0</v>
      </c>
      <c r="AF4361" s="25">
        <v>806552</v>
      </c>
      <c r="AG4361" s="25">
        <v>1.34</v>
      </c>
      <c r="AH4361" s="25">
        <v>198629</v>
      </c>
      <c r="AI4361" s="25">
        <v>0.33</v>
      </c>
      <c r="AJ4361" s="25">
        <v>0</v>
      </c>
      <c r="AK4361" s="25">
        <v>0</v>
      </c>
      <c r="AL4361" s="25">
        <v>0</v>
      </c>
      <c r="AM4361" s="25">
        <v>0</v>
      </c>
      <c r="AN4361" s="25">
        <v>8099814</v>
      </c>
      <c r="AO4361" s="25">
        <v>13.834099999999999</v>
      </c>
      <c r="AQ4361">
        <f t="shared" si="137"/>
        <v>1.8864000000000001</v>
      </c>
    </row>
    <row r="4362" spans="1:43" x14ac:dyDescent="0.2">
      <c r="A4362" t="str">
        <f t="shared" si="136"/>
        <v>2020_4554</v>
      </c>
      <c r="C4362" s="25">
        <v>4360</v>
      </c>
      <c r="D4362" s="25">
        <v>4554</v>
      </c>
      <c r="E4362" s="25">
        <v>4554</v>
      </c>
      <c r="F4362" s="25" t="s">
        <v>185</v>
      </c>
      <c r="G4362" s="25">
        <v>3.4550000000000001</v>
      </c>
      <c r="H4362" s="25">
        <v>2020</v>
      </c>
      <c r="I4362" s="25">
        <v>310905047</v>
      </c>
      <c r="J4362" s="25">
        <v>327768828</v>
      </c>
      <c r="K4362" s="25">
        <v>1121.8</v>
      </c>
      <c r="L4362" s="25">
        <v>3019271</v>
      </c>
      <c r="M4362" s="25">
        <v>9.7111999999999998</v>
      </c>
      <c r="N4362" s="25">
        <v>43977</v>
      </c>
      <c r="O4362" s="25">
        <v>0.13417000000000001</v>
      </c>
      <c r="P4362" s="25">
        <v>0</v>
      </c>
      <c r="Q4362" s="25">
        <v>0</v>
      </c>
      <c r="R4362" s="25">
        <v>586043</v>
      </c>
      <c r="S4362" s="25">
        <v>1.88496</v>
      </c>
      <c r="T4362" s="25">
        <v>360246</v>
      </c>
      <c r="U4362" s="25">
        <v>1.1587000000000001</v>
      </c>
      <c r="V4362" s="25">
        <v>946289</v>
      </c>
      <c r="W4362" s="25">
        <v>3.0436999999999999</v>
      </c>
      <c r="X4362" s="25">
        <v>0</v>
      </c>
      <c r="Y4362" s="25">
        <v>0</v>
      </c>
      <c r="Z4362" s="25">
        <v>4009537</v>
      </c>
      <c r="AA4362" s="25">
        <v>12.889099999999999</v>
      </c>
      <c r="AB4362" s="25">
        <v>131893</v>
      </c>
      <c r="AC4362" s="25">
        <v>0.42421999999999999</v>
      </c>
      <c r="AD4362" s="25">
        <v>0</v>
      </c>
      <c r="AE4362" s="25">
        <v>0</v>
      </c>
      <c r="AF4362" s="25">
        <v>439210</v>
      </c>
      <c r="AG4362" s="25">
        <v>1.34</v>
      </c>
      <c r="AH4362" s="25">
        <v>108164</v>
      </c>
      <c r="AI4362" s="25">
        <v>0.33</v>
      </c>
      <c r="AJ4362" s="25">
        <v>41972</v>
      </c>
      <c r="AK4362" s="25">
        <v>0.13500000000000001</v>
      </c>
      <c r="AL4362" s="25">
        <v>1079817</v>
      </c>
      <c r="AM4362" s="25">
        <v>3.2944499999999999</v>
      </c>
      <c r="AN4362" s="25">
        <v>5810593</v>
      </c>
      <c r="AO4362" s="25">
        <v>18.412700000000001</v>
      </c>
      <c r="AQ4362">
        <f t="shared" si="137"/>
        <v>3.0436999999999999</v>
      </c>
    </row>
    <row r="4363" spans="1:43" x14ac:dyDescent="0.2">
      <c r="A4363" t="str">
        <f t="shared" si="136"/>
        <v>2020_4572</v>
      </c>
      <c r="C4363" s="25">
        <v>4361</v>
      </c>
      <c r="D4363" s="25">
        <v>4572</v>
      </c>
      <c r="E4363" s="25">
        <v>4572</v>
      </c>
      <c r="F4363" s="25" t="s">
        <v>186</v>
      </c>
      <c r="G4363" s="25">
        <v>1.1910000000000001</v>
      </c>
      <c r="H4363" s="25">
        <v>2020</v>
      </c>
      <c r="I4363" s="25">
        <v>76762214</v>
      </c>
      <c r="J4363" s="25">
        <v>76762214</v>
      </c>
      <c r="K4363" s="25">
        <v>243.2</v>
      </c>
      <c r="L4363" s="25">
        <v>755262</v>
      </c>
      <c r="M4363" s="25">
        <v>9.8390000000000004</v>
      </c>
      <c r="N4363" s="25">
        <v>1756</v>
      </c>
      <c r="O4363" s="25">
        <v>2.2880000000000001E-2</v>
      </c>
      <c r="P4363" s="25">
        <v>0</v>
      </c>
      <c r="Q4363" s="25">
        <v>0</v>
      </c>
      <c r="R4363" s="25">
        <v>0</v>
      </c>
      <c r="S4363" s="25">
        <v>0</v>
      </c>
      <c r="T4363" s="25">
        <v>0</v>
      </c>
      <c r="U4363" s="25">
        <v>0</v>
      </c>
      <c r="V4363" s="25">
        <v>0</v>
      </c>
      <c r="W4363" s="25">
        <v>0</v>
      </c>
      <c r="X4363" s="25">
        <v>0</v>
      </c>
      <c r="Y4363" s="25">
        <v>0</v>
      </c>
      <c r="Z4363" s="25">
        <v>757018</v>
      </c>
      <c r="AA4363" s="25">
        <v>9.8619000000000003</v>
      </c>
      <c r="AB4363" s="25">
        <v>100000</v>
      </c>
      <c r="AC4363" s="25">
        <v>1.3027200000000001</v>
      </c>
      <c r="AD4363" s="25">
        <v>0</v>
      </c>
      <c r="AE4363" s="25">
        <v>0</v>
      </c>
      <c r="AF4363" s="25">
        <v>0</v>
      </c>
      <c r="AG4363" s="25">
        <v>0</v>
      </c>
      <c r="AH4363" s="25">
        <v>25332</v>
      </c>
      <c r="AI4363" s="25">
        <v>0.33</v>
      </c>
      <c r="AJ4363" s="25">
        <v>0</v>
      </c>
      <c r="AK4363" s="25">
        <v>0</v>
      </c>
      <c r="AL4363" s="25">
        <v>130795</v>
      </c>
      <c r="AM4363" s="25">
        <v>1.7039</v>
      </c>
      <c r="AN4363" s="25">
        <v>1013145</v>
      </c>
      <c r="AO4363" s="25">
        <v>13.198499999999999</v>
      </c>
      <c r="AQ4363">
        <f t="shared" si="137"/>
        <v>0</v>
      </c>
    </row>
    <row r="4364" spans="1:43" x14ac:dyDescent="0.2">
      <c r="A4364" t="str">
        <f t="shared" si="136"/>
        <v>2020_4581</v>
      </c>
      <c r="C4364" s="25">
        <v>4362</v>
      </c>
      <c r="D4364" s="25">
        <v>4581</v>
      </c>
      <c r="E4364" s="25">
        <v>4581</v>
      </c>
      <c r="F4364" s="25" t="s">
        <v>187</v>
      </c>
      <c r="G4364" s="25">
        <v>27.484999999999999</v>
      </c>
      <c r="H4364" s="25">
        <v>2020</v>
      </c>
      <c r="I4364" s="25">
        <v>1329622680</v>
      </c>
      <c r="J4364" s="25">
        <v>1406794715</v>
      </c>
      <c r="K4364" s="25">
        <v>4894</v>
      </c>
      <c r="L4364" s="25">
        <v>12800716</v>
      </c>
      <c r="M4364" s="25">
        <v>9.6273</v>
      </c>
      <c r="N4364" s="25">
        <v>1946568</v>
      </c>
      <c r="O4364" s="25">
        <v>1.3836900000000001</v>
      </c>
      <c r="P4364" s="25">
        <v>0</v>
      </c>
      <c r="Q4364" s="25">
        <v>0</v>
      </c>
      <c r="R4364" s="25">
        <v>0</v>
      </c>
      <c r="S4364" s="25">
        <v>0</v>
      </c>
      <c r="T4364" s="25">
        <v>0</v>
      </c>
      <c r="U4364" s="25">
        <v>0</v>
      </c>
      <c r="V4364" s="25">
        <v>0</v>
      </c>
      <c r="W4364" s="25">
        <v>0</v>
      </c>
      <c r="X4364" s="25">
        <v>0</v>
      </c>
      <c r="Y4364" s="25">
        <v>0</v>
      </c>
      <c r="Z4364" s="25">
        <v>14747284</v>
      </c>
      <c r="AA4364" s="25">
        <v>11.010999999999999</v>
      </c>
      <c r="AB4364" s="25">
        <v>1530000</v>
      </c>
      <c r="AC4364" s="25">
        <v>1.1507000000000001</v>
      </c>
      <c r="AD4364" s="25">
        <v>0</v>
      </c>
      <c r="AE4364" s="25">
        <v>0</v>
      </c>
      <c r="AF4364" s="25">
        <v>1885105</v>
      </c>
      <c r="AG4364" s="25">
        <v>1.34</v>
      </c>
      <c r="AH4364" s="25">
        <v>464242</v>
      </c>
      <c r="AI4364" s="25">
        <v>0.33</v>
      </c>
      <c r="AJ4364" s="25">
        <v>0</v>
      </c>
      <c r="AK4364" s="25">
        <v>0</v>
      </c>
      <c r="AL4364" s="25">
        <v>0</v>
      </c>
      <c r="AM4364" s="25">
        <v>0</v>
      </c>
      <c r="AN4364" s="25">
        <v>18626628</v>
      </c>
      <c r="AO4364" s="25">
        <v>13.8317</v>
      </c>
      <c r="AQ4364">
        <f t="shared" si="137"/>
        <v>0</v>
      </c>
    </row>
    <row r="4365" spans="1:43" x14ac:dyDescent="0.2">
      <c r="A4365" t="str">
        <f t="shared" si="136"/>
        <v>2020_4599</v>
      </c>
      <c r="C4365" s="25">
        <v>4363</v>
      </c>
      <c r="D4365" s="25">
        <v>4599</v>
      </c>
      <c r="E4365" s="25">
        <v>4599</v>
      </c>
      <c r="F4365" s="25" t="s">
        <v>188</v>
      </c>
      <c r="G4365" s="25">
        <v>2.6219999999999999</v>
      </c>
      <c r="H4365" s="25">
        <v>2020</v>
      </c>
      <c r="I4365" s="25">
        <v>259909474</v>
      </c>
      <c r="J4365" s="25">
        <v>261196157</v>
      </c>
      <c r="K4365" s="25">
        <v>599.79999999999995</v>
      </c>
      <c r="L4365" s="25">
        <v>2212776</v>
      </c>
      <c r="M4365" s="25">
        <v>8.5136000000000003</v>
      </c>
      <c r="N4365" s="25">
        <v>26370</v>
      </c>
      <c r="O4365" s="25">
        <v>0.10095999999999999</v>
      </c>
      <c r="P4365" s="25">
        <v>0</v>
      </c>
      <c r="Q4365" s="25">
        <v>0</v>
      </c>
      <c r="R4365" s="25">
        <v>79968</v>
      </c>
      <c r="S4365" s="25">
        <v>0.30768000000000001</v>
      </c>
      <c r="T4365" s="25">
        <v>170032</v>
      </c>
      <c r="U4365" s="25">
        <v>0.6542</v>
      </c>
      <c r="V4365" s="25">
        <v>250000</v>
      </c>
      <c r="W4365" s="25">
        <v>0.96189999999999998</v>
      </c>
      <c r="X4365" s="25">
        <v>0</v>
      </c>
      <c r="Y4365" s="25">
        <v>0</v>
      </c>
      <c r="Z4365" s="25">
        <v>2489146</v>
      </c>
      <c r="AA4365" s="25">
        <v>9.5764999999999993</v>
      </c>
      <c r="AB4365" s="25">
        <v>125000</v>
      </c>
      <c r="AC4365" s="25">
        <v>0.48093999999999998</v>
      </c>
      <c r="AD4365" s="25">
        <v>0</v>
      </c>
      <c r="AE4365" s="25">
        <v>0</v>
      </c>
      <c r="AF4365" s="25">
        <v>175001</v>
      </c>
      <c r="AG4365" s="25">
        <v>0.67</v>
      </c>
      <c r="AH4365" s="25">
        <v>86195</v>
      </c>
      <c r="AI4365" s="25">
        <v>0.33</v>
      </c>
      <c r="AJ4365" s="25">
        <v>0</v>
      </c>
      <c r="AK4365" s="25">
        <v>0</v>
      </c>
      <c r="AL4365" s="25">
        <v>0</v>
      </c>
      <c r="AM4365" s="25">
        <v>0</v>
      </c>
      <c r="AN4365" s="25">
        <v>2875342</v>
      </c>
      <c r="AO4365" s="25">
        <v>11.057399999999999</v>
      </c>
      <c r="AQ4365">
        <f t="shared" si="137"/>
        <v>0.96189999999999998</v>
      </c>
    </row>
    <row r="4366" spans="1:43" x14ac:dyDescent="0.2">
      <c r="A4366" t="str">
        <f t="shared" si="136"/>
        <v>2020_4617</v>
      </c>
      <c r="C4366" s="25">
        <v>4364</v>
      </c>
      <c r="D4366" s="25">
        <v>4617</v>
      </c>
      <c r="E4366" s="25">
        <v>4617</v>
      </c>
      <c r="F4366" s="25" t="s">
        <v>189</v>
      </c>
      <c r="G4366" s="25">
        <v>6.4880000000000004</v>
      </c>
      <c r="H4366" s="25">
        <v>2020</v>
      </c>
      <c r="I4366" s="25">
        <v>479699490</v>
      </c>
      <c r="J4366" s="25">
        <v>515526253</v>
      </c>
      <c r="K4366" s="25">
        <v>1482.3</v>
      </c>
      <c r="L4366" s="25">
        <v>4579692</v>
      </c>
      <c r="M4366" s="25">
        <v>9.5470000000000006</v>
      </c>
      <c r="N4366" s="25">
        <v>256096</v>
      </c>
      <c r="O4366" s="25">
        <v>0.49676999999999999</v>
      </c>
      <c r="P4366" s="25">
        <v>0</v>
      </c>
      <c r="Q4366" s="25">
        <v>0</v>
      </c>
      <c r="R4366" s="25">
        <v>153537</v>
      </c>
      <c r="S4366" s="25">
        <v>0.32007000000000002</v>
      </c>
      <c r="T4366" s="25">
        <v>827668</v>
      </c>
      <c r="U4366" s="25">
        <v>1.7254</v>
      </c>
      <c r="V4366" s="25">
        <v>981205</v>
      </c>
      <c r="W4366" s="25">
        <v>2.0455000000000001</v>
      </c>
      <c r="X4366" s="25">
        <v>0</v>
      </c>
      <c r="Y4366" s="25">
        <v>0</v>
      </c>
      <c r="Z4366" s="25">
        <v>5816993</v>
      </c>
      <c r="AA4366" s="25">
        <v>12.0892</v>
      </c>
      <c r="AB4366" s="25">
        <v>495000</v>
      </c>
      <c r="AC4366" s="25">
        <v>1.0319</v>
      </c>
      <c r="AD4366" s="25">
        <v>0</v>
      </c>
      <c r="AE4366" s="25">
        <v>0</v>
      </c>
      <c r="AF4366" s="25">
        <v>345403</v>
      </c>
      <c r="AG4366" s="25">
        <v>0.67</v>
      </c>
      <c r="AH4366" s="25">
        <v>170124</v>
      </c>
      <c r="AI4366" s="25">
        <v>0.33</v>
      </c>
      <c r="AJ4366" s="25">
        <v>0</v>
      </c>
      <c r="AK4366" s="25">
        <v>0</v>
      </c>
      <c r="AL4366" s="25">
        <v>1387614</v>
      </c>
      <c r="AM4366" s="25">
        <v>2.6916500000000001</v>
      </c>
      <c r="AN4366" s="25">
        <v>8215140</v>
      </c>
      <c r="AO4366" s="25">
        <v>16.812799999999999</v>
      </c>
      <c r="AQ4366">
        <f t="shared" si="137"/>
        <v>2.0455000000000001</v>
      </c>
    </row>
    <row r="4367" spans="1:43" x14ac:dyDescent="0.2">
      <c r="A4367" t="str">
        <f t="shared" si="136"/>
        <v>2020_4644</v>
      </c>
      <c r="C4367" s="25">
        <v>4365</v>
      </c>
      <c r="D4367" s="25">
        <v>4644</v>
      </c>
      <c r="E4367" s="25">
        <v>4644</v>
      </c>
      <c r="F4367" s="25" t="s">
        <v>190</v>
      </c>
      <c r="G4367" s="25">
        <v>2.3530000000000002</v>
      </c>
      <c r="H4367" s="25">
        <v>2020</v>
      </c>
      <c r="I4367" s="25">
        <v>288177816</v>
      </c>
      <c r="J4367" s="25">
        <v>288822426</v>
      </c>
      <c r="K4367" s="25">
        <v>432.4</v>
      </c>
      <c r="L4367" s="25">
        <v>2144677</v>
      </c>
      <c r="M4367" s="25">
        <v>7.4421999999999997</v>
      </c>
      <c r="N4367" s="25">
        <v>21586</v>
      </c>
      <c r="O4367" s="25">
        <v>7.4740000000000001E-2</v>
      </c>
      <c r="P4367" s="25">
        <v>0</v>
      </c>
      <c r="Q4367" s="25">
        <v>0</v>
      </c>
      <c r="R4367" s="25">
        <v>60000</v>
      </c>
      <c r="S4367" s="25">
        <v>0.2082</v>
      </c>
      <c r="T4367" s="25">
        <v>0</v>
      </c>
      <c r="U4367" s="25">
        <v>0</v>
      </c>
      <c r="V4367" s="25">
        <v>60000</v>
      </c>
      <c r="W4367" s="25">
        <v>0.2082</v>
      </c>
      <c r="X4367" s="25">
        <v>0</v>
      </c>
      <c r="Y4367" s="25">
        <v>0</v>
      </c>
      <c r="Z4367" s="25">
        <v>2226263</v>
      </c>
      <c r="AA4367" s="25">
        <v>7.7251000000000003</v>
      </c>
      <c r="AB4367" s="25">
        <v>375000</v>
      </c>
      <c r="AC4367" s="25">
        <v>1.30128</v>
      </c>
      <c r="AD4367" s="25">
        <v>0</v>
      </c>
      <c r="AE4367" s="25">
        <v>0</v>
      </c>
      <c r="AF4367" s="25">
        <v>387022</v>
      </c>
      <c r="AG4367" s="25">
        <v>1.34</v>
      </c>
      <c r="AH4367" s="25">
        <v>95311</v>
      </c>
      <c r="AI4367" s="25">
        <v>0.33</v>
      </c>
      <c r="AJ4367" s="25">
        <v>0</v>
      </c>
      <c r="AK4367" s="25">
        <v>0</v>
      </c>
      <c r="AL4367" s="25">
        <v>501150</v>
      </c>
      <c r="AM4367" s="25">
        <v>1.73515</v>
      </c>
      <c r="AN4367" s="25">
        <v>3584746</v>
      </c>
      <c r="AO4367" s="25">
        <v>12.4316</v>
      </c>
      <c r="AQ4367">
        <f t="shared" si="137"/>
        <v>0.2082</v>
      </c>
    </row>
    <row r="4368" spans="1:43" x14ac:dyDescent="0.2">
      <c r="A4368" t="str">
        <f t="shared" si="136"/>
        <v>2020_4662</v>
      </c>
      <c r="C4368" s="25">
        <v>4366</v>
      </c>
      <c r="D4368" s="25">
        <v>4662</v>
      </c>
      <c r="E4368" s="25">
        <v>4662</v>
      </c>
      <c r="F4368" s="25" t="s">
        <v>191</v>
      </c>
      <c r="G4368" s="25">
        <v>4.0750000000000002</v>
      </c>
      <c r="H4368" s="25">
        <v>2020</v>
      </c>
      <c r="I4368" s="25">
        <v>504081830</v>
      </c>
      <c r="J4368" s="25">
        <v>509829057</v>
      </c>
      <c r="K4368" s="25">
        <v>940.6</v>
      </c>
      <c r="L4368" s="25">
        <v>4071288</v>
      </c>
      <c r="M4368" s="25">
        <v>8.0765999999999991</v>
      </c>
      <c r="N4368" s="25">
        <v>49619</v>
      </c>
      <c r="O4368" s="25">
        <v>9.7320000000000004E-2</v>
      </c>
      <c r="P4368" s="25">
        <v>0</v>
      </c>
      <c r="Q4368" s="25">
        <v>0</v>
      </c>
      <c r="R4368" s="25">
        <v>179930</v>
      </c>
      <c r="S4368" s="25">
        <v>0.35694999999999999</v>
      </c>
      <c r="T4368" s="25">
        <v>280000</v>
      </c>
      <c r="U4368" s="25">
        <v>0.55549999999999999</v>
      </c>
      <c r="V4368" s="25">
        <v>459930</v>
      </c>
      <c r="W4368" s="25">
        <v>0.91239999999999999</v>
      </c>
      <c r="X4368" s="25">
        <v>0</v>
      </c>
      <c r="Y4368" s="25">
        <v>0</v>
      </c>
      <c r="Z4368" s="25">
        <v>4580837</v>
      </c>
      <c r="AA4368" s="25">
        <v>9.0863999999999994</v>
      </c>
      <c r="AB4368" s="25">
        <v>420000</v>
      </c>
      <c r="AC4368" s="25">
        <v>0.83320000000000005</v>
      </c>
      <c r="AD4368" s="25">
        <v>0</v>
      </c>
      <c r="AE4368" s="25">
        <v>0</v>
      </c>
      <c r="AF4368" s="25">
        <v>0</v>
      </c>
      <c r="AG4368" s="25">
        <v>0</v>
      </c>
      <c r="AH4368" s="25">
        <v>168244</v>
      </c>
      <c r="AI4368" s="25">
        <v>0.33</v>
      </c>
      <c r="AJ4368" s="25">
        <v>0</v>
      </c>
      <c r="AK4368" s="25">
        <v>0</v>
      </c>
      <c r="AL4368" s="25">
        <v>815872</v>
      </c>
      <c r="AM4368" s="25">
        <v>1.60029</v>
      </c>
      <c r="AN4368" s="25">
        <v>5984953</v>
      </c>
      <c r="AO4368" s="25">
        <v>11.8499</v>
      </c>
      <c r="AQ4368">
        <f t="shared" si="137"/>
        <v>0.91239999999999999</v>
      </c>
    </row>
    <row r="4369" spans="1:43" x14ac:dyDescent="0.2">
      <c r="A4369" t="str">
        <f t="shared" si="136"/>
        <v>2020_4689</v>
      </c>
      <c r="C4369" s="25">
        <v>4367</v>
      </c>
      <c r="D4369" s="25">
        <v>4689</v>
      </c>
      <c r="E4369" s="25">
        <v>4689</v>
      </c>
      <c r="F4369" s="25" t="s">
        <v>192</v>
      </c>
      <c r="G4369" s="25">
        <v>2.4409999999999998</v>
      </c>
      <c r="H4369" s="25">
        <v>2020</v>
      </c>
      <c r="I4369" s="25">
        <v>127600922</v>
      </c>
      <c r="J4369" s="25">
        <v>127600922</v>
      </c>
      <c r="K4369" s="25">
        <v>495.2</v>
      </c>
      <c r="L4369" s="25">
        <v>1271020</v>
      </c>
      <c r="M4369" s="25">
        <v>9.9609000000000005</v>
      </c>
      <c r="N4369" s="25">
        <v>42184</v>
      </c>
      <c r="O4369" s="25">
        <v>0.33058999999999999</v>
      </c>
      <c r="P4369" s="25">
        <v>0</v>
      </c>
      <c r="Q4369" s="25">
        <v>0</v>
      </c>
      <c r="R4369" s="25">
        <v>50042</v>
      </c>
      <c r="S4369" s="25">
        <v>0.39217999999999997</v>
      </c>
      <c r="T4369" s="25">
        <v>0</v>
      </c>
      <c r="U4369" s="25">
        <v>0</v>
      </c>
      <c r="V4369" s="25">
        <v>50042</v>
      </c>
      <c r="W4369" s="25">
        <v>0.39219999999999999</v>
      </c>
      <c r="X4369" s="25">
        <v>0</v>
      </c>
      <c r="Y4369" s="25">
        <v>0</v>
      </c>
      <c r="Z4369" s="25">
        <v>1363246</v>
      </c>
      <c r="AA4369" s="25">
        <v>10.6837</v>
      </c>
      <c r="AB4369" s="25">
        <v>400000</v>
      </c>
      <c r="AC4369" s="25">
        <v>3.1347700000000001</v>
      </c>
      <c r="AD4369" s="25">
        <v>0</v>
      </c>
      <c r="AE4369" s="25">
        <v>0</v>
      </c>
      <c r="AF4369" s="25">
        <v>34169</v>
      </c>
      <c r="AG4369" s="25">
        <v>0.26778000000000002</v>
      </c>
      <c r="AH4369" s="25">
        <v>42108</v>
      </c>
      <c r="AI4369" s="25">
        <v>0.33</v>
      </c>
      <c r="AJ4369" s="25">
        <v>17226</v>
      </c>
      <c r="AK4369" s="25">
        <v>0.13500000000000001</v>
      </c>
      <c r="AL4369" s="25">
        <v>295813</v>
      </c>
      <c r="AM4369" s="25">
        <v>2.3182700000000001</v>
      </c>
      <c r="AN4369" s="25">
        <v>2152563</v>
      </c>
      <c r="AO4369" s="25">
        <v>16.869499999999999</v>
      </c>
      <c r="AQ4369">
        <f t="shared" si="137"/>
        <v>0.39219999999999999</v>
      </c>
    </row>
    <row r="4370" spans="1:43" x14ac:dyDescent="0.2">
      <c r="A4370" t="str">
        <f t="shared" si="136"/>
        <v>2020_4725</v>
      </c>
      <c r="C4370" s="25">
        <v>4368</v>
      </c>
      <c r="D4370" s="25">
        <v>4725</v>
      </c>
      <c r="E4370" s="25">
        <v>4725</v>
      </c>
      <c r="F4370" s="25" t="s">
        <v>193</v>
      </c>
      <c r="G4370" s="25">
        <v>18.367000000000001</v>
      </c>
      <c r="H4370" s="25">
        <v>2020</v>
      </c>
      <c r="I4370" s="25">
        <v>760277119</v>
      </c>
      <c r="J4370" s="25">
        <v>831033729</v>
      </c>
      <c r="K4370" s="25">
        <v>3031.4</v>
      </c>
      <c r="L4370" s="25">
        <v>7721626</v>
      </c>
      <c r="M4370" s="25">
        <v>10.1563</v>
      </c>
      <c r="N4370" s="25">
        <v>103205</v>
      </c>
      <c r="O4370" s="25">
        <v>0.12418999999999999</v>
      </c>
      <c r="P4370" s="25">
        <v>0</v>
      </c>
      <c r="Q4370" s="25">
        <v>0</v>
      </c>
      <c r="R4370" s="25">
        <v>893008</v>
      </c>
      <c r="S4370" s="25">
        <v>1.17458</v>
      </c>
      <c r="T4370" s="25">
        <v>351665</v>
      </c>
      <c r="U4370" s="25">
        <v>0.46250000000000002</v>
      </c>
      <c r="V4370" s="25">
        <v>1244673</v>
      </c>
      <c r="W4370" s="25">
        <v>1.6371</v>
      </c>
      <c r="X4370" s="25">
        <v>0</v>
      </c>
      <c r="Y4370" s="25">
        <v>0</v>
      </c>
      <c r="Z4370" s="25">
        <v>9069504</v>
      </c>
      <c r="AA4370" s="25">
        <v>11.9177</v>
      </c>
      <c r="AB4370" s="25">
        <v>500000</v>
      </c>
      <c r="AC4370" s="25">
        <v>0.65764999999999996</v>
      </c>
      <c r="AD4370" s="25">
        <v>0</v>
      </c>
      <c r="AE4370" s="25">
        <v>0</v>
      </c>
      <c r="AF4370" s="25">
        <v>556793</v>
      </c>
      <c r="AG4370" s="25">
        <v>0.67</v>
      </c>
      <c r="AH4370" s="25">
        <v>0</v>
      </c>
      <c r="AI4370" s="25">
        <v>0</v>
      </c>
      <c r="AJ4370" s="25">
        <v>0</v>
      </c>
      <c r="AK4370" s="25">
        <v>0</v>
      </c>
      <c r="AL4370" s="25">
        <v>2117006</v>
      </c>
      <c r="AM4370" s="25">
        <v>2.5474399999999999</v>
      </c>
      <c r="AN4370" s="25">
        <v>12243302</v>
      </c>
      <c r="AO4370" s="25">
        <v>15.7927</v>
      </c>
      <c r="AQ4370">
        <f t="shared" si="137"/>
        <v>1.6371</v>
      </c>
    </row>
    <row r="4371" spans="1:43" x14ac:dyDescent="0.2">
      <c r="A4371" t="str">
        <f t="shared" si="136"/>
        <v>2020_4772</v>
      </c>
      <c r="C4371" s="25">
        <v>4369</v>
      </c>
      <c r="D4371" s="25">
        <v>4772</v>
      </c>
      <c r="E4371" s="25">
        <v>4772</v>
      </c>
      <c r="F4371" s="25" t="s">
        <v>194</v>
      </c>
      <c r="G4371" s="25">
        <v>3.867</v>
      </c>
      <c r="H4371" s="25">
        <v>2020</v>
      </c>
      <c r="I4371" s="25">
        <v>375996060</v>
      </c>
      <c r="J4371" s="25">
        <v>388139800</v>
      </c>
      <c r="K4371" s="25">
        <v>797</v>
      </c>
      <c r="L4371" s="25">
        <v>2944685</v>
      </c>
      <c r="M4371" s="25">
        <v>7.8316999999999997</v>
      </c>
      <c r="N4371" s="25">
        <v>135608</v>
      </c>
      <c r="O4371" s="25">
        <v>0.34938000000000002</v>
      </c>
      <c r="P4371" s="25">
        <v>0</v>
      </c>
      <c r="Q4371" s="25">
        <v>0</v>
      </c>
      <c r="R4371" s="25">
        <v>454317</v>
      </c>
      <c r="S4371" s="25">
        <v>1.2082999999999999</v>
      </c>
      <c r="T4371" s="25">
        <v>100000</v>
      </c>
      <c r="U4371" s="25">
        <v>0.26600000000000001</v>
      </c>
      <c r="V4371" s="25">
        <v>554317</v>
      </c>
      <c r="W4371" s="25">
        <v>1.4742999999999999</v>
      </c>
      <c r="X4371" s="25">
        <v>0</v>
      </c>
      <c r="Y4371" s="25">
        <v>0</v>
      </c>
      <c r="Z4371" s="25">
        <v>3634610</v>
      </c>
      <c r="AA4371" s="25">
        <v>9.6553000000000004</v>
      </c>
      <c r="AB4371" s="25">
        <v>300000</v>
      </c>
      <c r="AC4371" s="25">
        <v>0.79788000000000003</v>
      </c>
      <c r="AD4371" s="25">
        <v>0</v>
      </c>
      <c r="AE4371" s="25">
        <v>0</v>
      </c>
      <c r="AF4371" s="25">
        <v>0</v>
      </c>
      <c r="AG4371" s="25">
        <v>0</v>
      </c>
      <c r="AH4371" s="25">
        <v>128086</v>
      </c>
      <c r="AI4371" s="25">
        <v>0.33</v>
      </c>
      <c r="AJ4371" s="25">
        <v>0</v>
      </c>
      <c r="AK4371" s="25">
        <v>0</v>
      </c>
      <c r="AL4371" s="25">
        <v>0</v>
      </c>
      <c r="AM4371" s="25">
        <v>0</v>
      </c>
      <c r="AN4371" s="25">
        <v>4062695</v>
      </c>
      <c r="AO4371" s="25">
        <v>10.783200000000001</v>
      </c>
      <c r="AQ4371">
        <f t="shared" si="137"/>
        <v>1.4742999999999999</v>
      </c>
    </row>
    <row r="4372" spans="1:43" x14ac:dyDescent="0.2">
      <c r="A4372" t="str">
        <f t="shared" si="136"/>
        <v>2020_4773</v>
      </c>
      <c r="C4372" s="25">
        <v>4370</v>
      </c>
      <c r="D4372" s="25">
        <v>4773</v>
      </c>
      <c r="E4372" s="25">
        <v>4773</v>
      </c>
      <c r="F4372" s="25" t="s">
        <v>195</v>
      </c>
      <c r="G4372" s="25">
        <v>2.0830000000000002</v>
      </c>
      <c r="H4372" s="25">
        <v>2020</v>
      </c>
      <c r="I4372" s="25">
        <v>231188679</v>
      </c>
      <c r="J4372" s="25">
        <v>231188679</v>
      </c>
      <c r="K4372" s="25">
        <v>522.6</v>
      </c>
      <c r="L4372" s="25">
        <v>1962362</v>
      </c>
      <c r="M4372" s="25">
        <v>8.4880999999999993</v>
      </c>
      <c r="N4372" s="25">
        <v>6075</v>
      </c>
      <c r="O4372" s="25">
        <v>2.6280000000000001E-2</v>
      </c>
      <c r="P4372" s="25">
        <v>0</v>
      </c>
      <c r="Q4372" s="25">
        <v>0</v>
      </c>
      <c r="R4372" s="25">
        <v>0</v>
      </c>
      <c r="S4372" s="25">
        <v>0</v>
      </c>
      <c r="T4372" s="25">
        <v>375000</v>
      </c>
      <c r="U4372" s="25">
        <v>1.6221000000000001</v>
      </c>
      <c r="V4372" s="25">
        <v>375000</v>
      </c>
      <c r="W4372" s="25">
        <v>1.6221000000000001</v>
      </c>
      <c r="X4372" s="25">
        <v>0</v>
      </c>
      <c r="Y4372" s="25">
        <v>0</v>
      </c>
      <c r="Z4372" s="25">
        <v>2343437</v>
      </c>
      <c r="AA4372" s="25">
        <v>10.1365</v>
      </c>
      <c r="AB4372" s="25">
        <v>350000</v>
      </c>
      <c r="AC4372" s="25">
        <v>1.5139100000000001</v>
      </c>
      <c r="AD4372" s="25">
        <v>0</v>
      </c>
      <c r="AE4372" s="25">
        <v>0</v>
      </c>
      <c r="AF4372" s="25">
        <v>154896</v>
      </c>
      <c r="AG4372" s="25">
        <v>0.67</v>
      </c>
      <c r="AH4372" s="25">
        <v>76292</v>
      </c>
      <c r="AI4372" s="25">
        <v>0.33</v>
      </c>
      <c r="AJ4372" s="25">
        <v>0</v>
      </c>
      <c r="AK4372" s="25">
        <v>0</v>
      </c>
      <c r="AL4372" s="25">
        <v>521150</v>
      </c>
      <c r="AM4372" s="25">
        <v>2.2542200000000001</v>
      </c>
      <c r="AN4372" s="25">
        <v>3445774</v>
      </c>
      <c r="AO4372" s="25">
        <v>14.9046</v>
      </c>
      <c r="AQ4372">
        <f t="shared" si="137"/>
        <v>1.6221000000000001</v>
      </c>
    </row>
    <row r="4373" spans="1:43" x14ac:dyDescent="0.2">
      <c r="A4373" t="str">
        <f t="shared" si="136"/>
        <v>2020_4774</v>
      </c>
      <c r="C4373" s="25">
        <v>4371</v>
      </c>
      <c r="D4373" s="25">
        <v>4774</v>
      </c>
      <c r="E4373" s="25">
        <v>4774</v>
      </c>
      <c r="F4373" s="25" t="s">
        <v>931</v>
      </c>
      <c r="G4373" s="25">
        <v>5.5350000000000001</v>
      </c>
      <c r="H4373" s="25">
        <v>2020</v>
      </c>
      <c r="I4373" s="25">
        <v>466990235</v>
      </c>
      <c r="J4373" s="25">
        <v>472128714</v>
      </c>
      <c r="K4373" s="25">
        <v>1124.4000000000001</v>
      </c>
      <c r="L4373" s="25">
        <v>4041833</v>
      </c>
      <c r="M4373" s="25">
        <v>8.6550999999999991</v>
      </c>
      <c r="N4373" s="25">
        <v>278018</v>
      </c>
      <c r="O4373" s="25">
        <v>0.58886000000000005</v>
      </c>
      <c r="P4373" s="25">
        <v>0</v>
      </c>
      <c r="Q4373" s="25">
        <v>0</v>
      </c>
      <c r="R4373" s="25">
        <v>137781</v>
      </c>
      <c r="S4373" s="25">
        <v>0.29504000000000002</v>
      </c>
      <c r="T4373" s="25">
        <v>200000</v>
      </c>
      <c r="U4373" s="25">
        <v>0.42830000000000001</v>
      </c>
      <c r="V4373" s="25">
        <v>337781</v>
      </c>
      <c r="W4373" s="25">
        <v>0.72330000000000005</v>
      </c>
      <c r="X4373" s="25">
        <v>0</v>
      </c>
      <c r="Y4373" s="25">
        <v>0</v>
      </c>
      <c r="Z4373" s="25">
        <v>4657632</v>
      </c>
      <c r="AA4373" s="25">
        <v>10.0525</v>
      </c>
      <c r="AB4373" s="25">
        <v>400000</v>
      </c>
      <c r="AC4373" s="25">
        <v>0.85655000000000003</v>
      </c>
      <c r="AD4373" s="25">
        <v>0</v>
      </c>
      <c r="AE4373" s="25">
        <v>0</v>
      </c>
      <c r="AF4373" s="25">
        <v>0</v>
      </c>
      <c r="AG4373" s="25">
        <v>0</v>
      </c>
      <c r="AH4373" s="25">
        <v>155802</v>
      </c>
      <c r="AI4373" s="25">
        <v>0.33</v>
      </c>
      <c r="AJ4373" s="25">
        <v>0</v>
      </c>
      <c r="AK4373" s="25">
        <v>0</v>
      </c>
      <c r="AL4373" s="25">
        <v>0</v>
      </c>
      <c r="AM4373" s="25">
        <v>0</v>
      </c>
      <c r="AN4373" s="25">
        <v>3612244</v>
      </c>
      <c r="AO4373" s="25">
        <v>11.239000000000001</v>
      </c>
      <c r="AQ4373">
        <f t="shared" si="137"/>
        <v>0.72330000000000005</v>
      </c>
    </row>
    <row r="4374" spans="1:43" x14ac:dyDescent="0.2">
      <c r="A4374" t="str">
        <f t="shared" si="136"/>
        <v>2020_4776</v>
      </c>
      <c r="C4374" s="25">
        <v>4372</v>
      </c>
      <c r="D4374" s="25">
        <v>4776</v>
      </c>
      <c r="E4374" s="25">
        <v>4776</v>
      </c>
      <c r="F4374" s="25" t="s">
        <v>198</v>
      </c>
      <c r="G4374" s="25">
        <v>1.9730000000000001</v>
      </c>
      <c r="H4374" s="25">
        <v>2020</v>
      </c>
      <c r="I4374" s="25">
        <v>264016155</v>
      </c>
      <c r="J4374" s="25">
        <v>264016155</v>
      </c>
      <c r="K4374" s="25">
        <v>450.1</v>
      </c>
      <c r="L4374" s="25">
        <v>2210247</v>
      </c>
      <c r="M4374" s="25">
        <v>8.3716000000000008</v>
      </c>
      <c r="N4374" s="25">
        <v>195730</v>
      </c>
      <c r="O4374" s="25">
        <v>0.74136000000000002</v>
      </c>
      <c r="P4374" s="25">
        <v>0</v>
      </c>
      <c r="Q4374" s="25">
        <v>0</v>
      </c>
      <c r="R4374" s="25">
        <v>9421</v>
      </c>
      <c r="S4374" s="25">
        <v>3.5680000000000003E-2</v>
      </c>
      <c r="T4374" s="25">
        <v>0</v>
      </c>
      <c r="U4374" s="25">
        <v>0</v>
      </c>
      <c r="V4374" s="25">
        <v>9421</v>
      </c>
      <c r="W4374" s="25">
        <v>3.5700000000000003E-2</v>
      </c>
      <c r="X4374" s="25">
        <v>0</v>
      </c>
      <c r="Y4374" s="25">
        <v>0</v>
      </c>
      <c r="Z4374" s="25">
        <v>2415398</v>
      </c>
      <c r="AA4374" s="25">
        <v>9.1486999999999998</v>
      </c>
      <c r="AB4374" s="25">
        <v>833729</v>
      </c>
      <c r="AC4374" s="25">
        <v>3.15787</v>
      </c>
      <c r="AD4374" s="25">
        <v>0</v>
      </c>
      <c r="AE4374" s="25">
        <v>0</v>
      </c>
      <c r="AF4374" s="25">
        <v>0</v>
      </c>
      <c r="AG4374" s="25">
        <v>0</v>
      </c>
      <c r="AH4374" s="25">
        <v>87125</v>
      </c>
      <c r="AI4374" s="25">
        <v>0.33</v>
      </c>
      <c r="AJ4374" s="25">
        <v>0</v>
      </c>
      <c r="AK4374" s="25">
        <v>0</v>
      </c>
      <c r="AL4374" s="25">
        <v>0</v>
      </c>
      <c r="AM4374" s="25">
        <v>0</v>
      </c>
      <c r="AN4374" s="25">
        <v>3336253</v>
      </c>
      <c r="AO4374" s="25">
        <v>12.6366</v>
      </c>
      <c r="AQ4374">
        <f t="shared" si="137"/>
        <v>3.5700000000000003E-2</v>
      </c>
    </row>
    <row r="4375" spans="1:43" x14ac:dyDescent="0.2">
      <c r="A4375" t="str">
        <f t="shared" si="136"/>
        <v>2020_4777</v>
      </c>
      <c r="C4375" s="25">
        <v>4373</v>
      </c>
      <c r="D4375" s="25">
        <v>4777</v>
      </c>
      <c r="E4375" s="25">
        <v>4777</v>
      </c>
      <c r="F4375" s="25" t="s">
        <v>199</v>
      </c>
      <c r="G4375" s="25">
        <v>2.2610000000000001</v>
      </c>
      <c r="H4375" s="25">
        <v>2020</v>
      </c>
      <c r="I4375" s="25">
        <v>237384999</v>
      </c>
      <c r="J4375" s="25">
        <v>237384999</v>
      </c>
      <c r="K4375" s="25">
        <v>618.20000000000005</v>
      </c>
      <c r="L4375" s="25">
        <v>2048554</v>
      </c>
      <c r="M4375" s="25">
        <v>8.6296999999999997</v>
      </c>
      <c r="N4375" s="25">
        <v>217539</v>
      </c>
      <c r="O4375" s="25">
        <v>0.91639999999999999</v>
      </c>
      <c r="P4375" s="25">
        <v>0</v>
      </c>
      <c r="Q4375" s="25">
        <v>0</v>
      </c>
      <c r="R4375" s="25">
        <v>0</v>
      </c>
      <c r="S4375" s="25">
        <v>0</v>
      </c>
      <c r="T4375" s="25">
        <v>0</v>
      </c>
      <c r="U4375" s="25">
        <v>0</v>
      </c>
      <c r="V4375" s="25">
        <v>0</v>
      </c>
      <c r="W4375" s="25">
        <v>0</v>
      </c>
      <c r="X4375" s="25">
        <v>0</v>
      </c>
      <c r="Y4375" s="25">
        <v>0</v>
      </c>
      <c r="Z4375" s="25">
        <v>2266093</v>
      </c>
      <c r="AA4375" s="25">
        <v>9.5460999999999991</v>
      </c>
      <c r="AB4375" s="25">
        <v>150000</v>
      </c>
      <c r="AC4375" s="25">
        <v>0.63188</v>
      </c>
      <c r="AD4375" s="25">
        <v>0</v>
      </c>
      <c r="AE4375" s="25">
        <v>0</v>
      </c>
      <c r="AF4375" s="25">
        <v>318096</v>
      </c>
      <c r="AG4375" s="25">
        <v>1.34</v>
      </c>
      <c r="AH4375" s="25">
        <v>78337</v>
      </c>
      <c r="AI4375" s="25">
        <v>0.33</v>
      </c>
      <c r="AJ4375" s="25">
        <v>0</v>
      </c>
      <c r="AK4375" s="25">
        <v>0</v>
      </c>
      <c r="AL4375" s="25">
        <v>637715</v>
      </c>
      <c r="AM4375" s="25">
        <v>2.68642</v>
      </c>
      <c r="AN4375" s="25">
        <v>3450242</v>
      </c>
      <c r="AO4375" s="25">
        <v>14.5344</v>
      </c>
      <c r="AQ4375">
        <f t="shared" si="137"/>
        <v>0</v>
      </c>
    </row>
    <row r="4376" spans="1:43" x14ac:dyDescent="0.2">
      <c r="A4376" t="str">
        <f t="shared" si="136"/>
        <v>2020_4778</v>
      </c>
      <c r="C4376" s="25">
        <v>4374</v>
      </c>
      <c r="D4376" s="25">
        <v>4778</v>
      </c>
      <c r="E4376" s="25">
        <v>4778</v>
      </c>
      <c r="F4376" s="25" t="s">
        <v>200</v>
      </c>
      <c r="G4376" s="25">
        <v>1.7350000000000001</v>
      </c>
      <c r="H4376" s="25">
        <v>2020</v>
      </c>
      <c r="I4376" s="25">
        <v>259012669</v>
      </c>
      <c r="J4376" s="25">
        <v>259012669</v>
      </c>
      <c r="K4376" s="25">
        <v>273.8</v>
      </c>
      <c r="L4376" s="25">
        <v>1863953</v>
      </c>
      <c r="M4376" s="25">
        <v>7.1963999999999997</v>
      </c>
      <c r="N4376" s="25">
        <v>84755</v>
      </c>
      <c r="O4376" s="25">
        <v>0.32722000000000001</v>
      </c>
      <c r="P4376" s="25">
        <v>0</v>
      </c>
      <c r="Q4376" s="25">
        <v>0</v>
      </c>
      <c r="R4376" s="25">
        <v>48607</v>
      </c>
      <c r="S4376" s="25">
        <v>0.18765999999999999</v>
      </c>
      <c r="T4376" s="25">
        <v>0</v>
      </c>
      <c r="U4376" s="25">
        <v>0</v>
      </c>
      <c r="V4376" s="25">
        <v>48607</v>
      </c>
      <c r="W4376" s="25">
        <v>0.18770000000000001</v>
      </c>
      <c r="X4376" s="25">
        <v>0</v>
      </c>
      <c r="Y4376" s="25">
        <v>0</v>
      </c>
      <c r="Z4376" s="25">
        <v>1997315</v>
      </c>
      <c r="AA4376" s="25">
        <v>7.7112999999999996</v>
      </c>
      <c r="AB4376" s="25">
        <v>135000</v>
      </c>
      <c r="AC4376" s="25">
        <v>0.52120999999999995</v>
      </c>
      <c r="AD4376" s="25">
        <v>0</v>
      </c>
      <c r="AE4376" s="25">
        <v>0</v>
      </c>
      <c r="AF4376" s="25">
        <v>0</v>
      </c>
      <c r="AG4376" s="25">
        <v>0</v>
      </c>
      <c r="AH4376" s="25">
        <v>85474</v>
      </c>
      <c r="AI4376" s="25">
        <v>0.33</v>
      </c>
      <c r="AJ4376" s="25">
        <v>0</v>
      </c>
      <c r="AK4376" s="25">
        <v>0</v>
      </c>
      <c r="AL4376" s="25">
        <v>0</v>
      </c>
      <c r="AM4376" s="25">
        <v>0</v>
      </c>
      <c r="AN4376" s="25">
        <v>2217788</v>
      </c>
      <c r="AO4376" s="25">
        <v>8.5625</v>
      </c>
      <c r="AQ4376">
        <f t="shared" si="137"/>
        <v>0.18770000000000001</v>
      </c>
    </row>
    <row r="4377" spans="1:43" x14ac:dyDescent="0.2">
      <c r="A4377" t="str">
        <f t="shared" si="136"/>
        <v>2020_4779</v>
      </c>
      <c r="C4377" s="25">
        <v>4375</v>
      </c>
      <c r="D4377" s="25">
        <v>4779</v>
      </c>
      <c r="E4377" s="25">
        <v>4779</v>
      </c>
      <c r="F4377" s="25" t="s">
        <v>201</v>
      </c>
      <c r="G4377" s="25">
        <v>4.7220000000000004</v>
      </c>
      <c r="H4377" s="25">
        <v>2020</v>
      </c>
      <c r="I4377" s="25">
        <v>441011857</v>
      </c>
      <c r="J4377" s="25">
        <v>476803443</v>
      </c>
      <c r="K4377" s="25">
        <v>1727.5</v>
      </c>
      <c r="L4377" s="25">
        <v>4525261</v>
      </c>
      <c r="M4377" s="25">
        <v>10.261100000000001</v>
      </c>
      <c r="N4377" s="25">
        <v>641317</v>
      </c>
      <c r="O4377" s="25">
        <v>1.3450299999999999</v>
      </c>
      <c r="P4377" s="25">
        <v>0</v>
      </c>
      <c r="Q4377" s="25">
        <v>0</v>
      </c>
      <c r="R4377" s="25">
        <v>0</v>
      </c>
      <c r="S4377" s="25">
        <v>0</v>
      </c>
      <c r="T4377" s="25">
        <v>0</v>
      </c>
      <c r="U4377" s="25">
        <v>0</v>
      </c>
      <c r="V4377" s="25">
        <v>0</v>
      </c>
      <c r="W4377" s="25">
        <v>0</v>
      </c>
      <c r="X4377" s="25">
        <v>0</v>
      </c>
      <c r="Y4377" s="25">
        <v>0</v>
      </c>
      <c r="Z4377" s="25">
        <v>5166578</v>
      </c>
      <c r="AA4377" s="25">
        <v>11.6061</v>
      </c>
      <c r="AB4377" s="25">
        <v>733791</v>
      </c>
      <c r="AC4377" s="25">
        <v>1.66388</v>
      </c>
      <c r="AD4377" s="25">
        <v>0</v>
      </c>
      <c r="AE4377" s="25">
        <v>0</v>
      </c>
      <c r="AF4377" s="25">
        <v>638917</v>
      </c>
      <c r="AG4377" s="25">
        <v>1.34</v>
      </c>
      <c r="AH4377" s="25">
        <v>157345</v>
      </c>
      <c r="AI4377" s="25">
        <v>0.33</v>
      </c>
      <c r="AJ4377" s="25">
        <v>0</v>
      </c>
      <c r="AK4377" s="25">
        <v>0</v>
      </c>
      <c r="AL4377" s="25">
        <v>1931054</v>
      </c>
      <c r="AM4377" s="25">
        <v>4.05</v>
      </c>
      <c r="AN4377" s="25">
        <v>8627684</v>
      </c>
      <c r="AO4377" s="25">
        <v>18.989999999999998</v>
      </c>
      <c r="AQ4377">
        <f t="shared" si="137"/>
        <v>0</v>
      </c>
    </row>
    <row r="4378" spans="1:43" x14ac:dyDescent="0.2">
      <c r="A4378" t="str">
        <f t="shared" si="136"/>
        <v>2020_4784</v>
      </c>
      <c r="C4378" s="25">
        <v>4376</v>
      </c>
      <c r="D4378" s="25">
        <v>4784</v>
      </c>
      <c r="E4378" s="25">
        <v>4784</v>
      </c>
      <c r="F4378" s="25" t="s">
        <v>202</v>
      </c>
      <c r="G4378" s="25">
        <v>11.138</v>
      </c>
      <c r="H4378" s="25">
        <v>2020</v>
      </c>
      <c r="I4378" s="25">
        <v>1176690645</v>
      </c>
      <c r="J4378" s="25">
        <v>1282869553</v>
      </c>
      <c r="K4378" s="25">
        <v>3077.3</v>
      </c>
      <c r="L4378" s="25">
        <v>10438082</v>
      </c>
      <c r="M4378" s="25">
        <v>8.8706999999999994</v>
      </c>
      <c r="N4378" s="25">
        <v>1393929</v>
      </c>
      <c r="O4378" s="25">
        <v>1.08657</v>
      </c>
      <c r="P4378" s="25">
        <v>0</v>
      </c>
      <c r="Q4378" s="25">
        <v>0</v>
      </c>
      <c r="R4378" s="25">
        <v>573962</v>
      </c>
      <c r="S4378" s="25">
        <v>0.48777999999999999</v>
      </c>
      <c r="T4378" s="25">
        <v>49000</v>
      </c>
      <c r="U4378" s="25">
        <v>4.1599999999999998E-2</v>
      </c>
      <c r="V4378" s="25">
        <v>622962</v>
      </c>
      <c r="W4378" s="25">
        <v>0.52939999999999998</v>
      </c>
      <c r="X4378" s="25">
        <v>0</v>
      </c>
      <c r="Y4378" s="25">
        <v>0</v>
      </c>
      <c r="Z4378" s="25">
        <v>12454973</v>
      </c>
      <c r="AA4378" s="25">
        <v>10.486700000000001</v>
      </c>
      <c r="AB4378" s="25">
        <v>750000</v>
      </c>
      <c r="AC4378" s="25">
        <v>0.63737999999999995</v>
      </c>
      <c r="AD4378" s="25">
        <v>0</v>
      </c>
      <c r="AE4378" s="25">
        <v>0</v>
      </c>
      <c r="AF4378" s="25">
        <v>1244383</v>
      </c>
      <c r="AG4378" s="25">
        <v>0.97</v>
      </c>
      <c r="AH4378" s="25">
        <v>423347</v>
      </c>
      <c r="AI4378" s="25">
        <v>0.33</v>
      </c>
      <c r="AJ4378" s="25">
        <v>0</v>
      </c>
      <c r="AK4378" s="25">
        <v>0</v>
      </c>
      <c r="AL4378" s="25">
        <v>0</v>
      </c>
      <c r="AM4378" s="25">
        <v>0</v>
      </c>
      <c r="AN4378" s="25">
        <v>14872702</v>
      </c>
      <c r="AO4378" s="25">
        <v>12.424099999999999</v>
      </c>
      <c r="AQ4378">
        <f t="shared" si="137"/>
        <v>0.52939999999999998</v>
      </c>
    </row>
    <row r="4379" spans="1:43" x14ac:dyDescent="0.2">
      <c r="A4379" t="str">
        <f t="shared" si="136"/>
        <v>2020_4785</v>
      </c>
      <c r="C4379" s="25">
        <v>4377</v>
      </c>
      <c r="D4379" s="25">
        <v>4785</v>
      </c>
      <c r="E4379" s="25">
        <v>4785</v>
      </c>
      <c r="F4379" s="25" t="s">
        <v>932</v>
      </c>
      <c r="G4379" s="25">
        <v>2.2530000000000001</v>
      </c>
      <c r="H4379" s="25">
        <v>2020</v>
      </c>
      <c r="I4379" s="25">
        <v>214788777</v>
      </c>
      <c r="J4379" s="25">
        <v>214788777</v>
      </c>
      <c r="K4379" s="25">
        <v>446</v>
      </c>
      <c r="L4379" s="25">
        <v>1786956</v>
      </c>
      <c r="M4379" s="25">
        <v>8.3195999999999994</v>
      </c>
      <c r="N4379" s="25">
        <v>44477</v>
      </c>
      <c r="O4379" s="25">
        <v>0.20707</v>
      </c>
      <c r="P4379" s="25">
        <v>0</v>
      </c>
      <c r="Q4379" s="25">
        <v>0</v>
      </c>
      <c r="R4379" s="25">
        <v>0</v>
      </c>
      <c r="S4379" s="25">
        <v>0</v>
      </c>
      <c r="T4379" s="25">
        <v>0</v>
      </c>
      <c r="U4379" s="25">
        <v>0</v>
      </c>
      <c r="V4379" s="25">
        <v>0</v>
      </c>
      <c r="W4379" s="25">
        <v>0</v>
      </c>
      <c r="X4379" s="25">
        <v>0</v>
      </c>
      <c r="Y4379" s="25">
        <v>0</v>
      </c>
      <c r="Z4379" s="25">
        <v>1831433</v>
      </c>
      <c r="AA4379" s="25">
        <v>8.5266999999999999</v>
      </c>
      <c r="AB4379" s="25">
        <v>295000</v>
      </c>
      <c r="AC4379" s="25">
        <v>1.37344</v>
      </c>
      <c r="AD4379" s="25">
        <v>0</v>
      </c>
      <c r="AE4379" s="25">
        <v>0</v>
      </c>
      <c r="AF4379" s="25">
        <v>0</v>
      </c>
      <c r="AG4379" s="25">
        <v>0</v>
      </c>
      <c r="AH4379" s="25">
        <v>70880</v>
      </c>
      <c r="AI4379" s="25">
        <v>0.33</v>
      </c>
      <c r="AJ4379" s="25">
        <v>0</v>
      </c>
      <c r="AK4379" s="25">
        <v>0</v>
      </c>
      <c r="AL4379" s="25">
        <v>0</v>
      </c>
      <c r="AM4379" s="25">
        <v>0</v>
      </c>
      <c r="AN4379" s="25">
        <v>2197312</v>
      </c>
      <c r="AO4379" s="25">
        <v>10.2301</v>
      </c>
      <c r="AQ4379">
        <f t="shared" si="137"/>
        <v>0</v>
      </c>
    </row>
    <row r="4380" spans="1:43" x14ac:dyDescent="0.2">
      <c r="A4380" t="str">
        <f t="shared" si="136"/>
        <v>2020_4788</v>
      </c>
      <c r="C4380" s="25">
        <v>4378</v>
      </c>
      <c r="D4380" s="25">
        <v>4788</v>
      </c>
      <c r="E4380" s="25">
        <v>4788</v>
      </c>
      <c r="F4380" s="25" t="s">
        <v>205</v>
      </c>
      <c r="G4380" s="25">
        <v>2.419</v>
      </c>
      <c r="H4380" s="25">
        <v>2020</v>
      </c>
      <c r="I4380" s="25">
        <v>242000335</v>
      </c>
      <c r="J4380" s="25">
        <v>339894548</v>
      </c>
      <c r="K4380" s="25">
        <v>511.5</v>
      </c>
      <c r="L4380" s="25">
        <v>2012750</v>
      </c>
      <c r="M4380" s="25">
        <v>8.3170999999999999</v>
      </c>
      <c r="N4380" s="25">
        <v>145561</v>
      </c>
      <c r="O4380" s="25">
        <v>0.42825000000000002</v>
      </c>
      <c r="P4380" s="25">
        <v>0</v>
      </c>
      <c r="Q4380" s="25">
        <v>0</v>
      </c>
      <c r="R4380" s="25">
        <v>0</v>
      </c>
      <c r="S4380" s="25">
        <v>0</v>
      </c>
      <c r="T4380" s="25">
        <v>293994</v>
      </c>
      <c r="U4380" s="25">
        <v>1.2148000000000001</v>
      </c>
      <c r="V4380" s="25">
        <v>293994</v>
      </c>
      <c r="W4380" s="25">
        <v>1.2148000000000001</v>
      </c>
      <c r="X4380" s="25">
        <v>0</v>
      </c>
      <c r="Y4380" s="25">
        <v>0</v>
      </c>
      <c r="Z4380" s="25">
        <v>2452305</v>
      </c>
      <c r="AA4380" s="25">
        <v>9.9602000000000004</v>
      </c>
      <c r="AB4380" s="25">
        <v>140946</v>
      </c>
      <c r="AC4380" s="25">
        <v>0.58242000000000005</v>
      </c>
      <c r="AD4380" s="25">
        <v>0</v>
      </c>
      <c r="AE4380" s="25">
        <v>0</v>
      </c>
      <c r="AF4380" s="25">
        <v>227729</v>
      </c>
      <c r="AG4380" s="25">
        <v>0.67</v>
      </c>
      <c r="AH4380" s="25">
        <v>112165</v>
      </c>
      <c r="AI4380" s="25">
        <v>0.33</v>
      </c>
      <c r="AJ4380" s="25">
        <v>0</v>
      </c>
      <c r="AK4380" s="25">
        <v>0</v>
      </c>
      <c r="AL4380" s="25">
        <v>396793</v>
      </c>
      <c r="AM4380" s="25">
        <v>1.1674</v>
      </c>
      <c r="AN4380" s="25">
        <v>3329938</v>
      </c>
      <c r="AO4380" s="25">
        <v>12.710100000000001</v>
      </c>
      <c r="AQ4380">
        <f t="shared" si="137"/>
        <v>1.2148000000000001</v>
      </c>
    </row>
    <row r="4381" spans="1:43" x14ac:dyDescent="0.2">
      <c r="A4381" t="str">
        <f t="shared" si="136"/>
        <v>2020_4797</v>
      </c>
      <c r="C4381" s="25">
        <v>4379</v>
      </c>
      <c r="D4381" s="25">
        <v>4797</v>
      </c>
      <c r="E4381" s="25">
        <v>4797</v>
      </c>
      <c r="F4381" s="25" t="s">
        <v>206</v>
      </c>
      <c r="G4381" s="25">
        <v>10.105</v>
      </c>
      <c r="H4381" s="25">
        <v>2020</v>
      </c>
      <c r="I4381" s="25">
        <v>591267892</v>
      </c>
      <c r="J4381" s="25">
        <v>789108250</v>
      </c>
      <c r="K4381" s="25">
        <v>2993.6</v>
      </c>
      <c r="L4381" s="25">
        <v>6094064</v>
      </c>
      <c r="M4381" s="25">
        <v>10.306800000000001</v>
      </c>
      <c r="N4381" s="25">
        <v>1119185</v>
      </c>
      <c r="O4381" s="25">
        <v>1.4182900000000001</v>
      </c>
      <c r="P4381" s="25">
        <v>0</v>
      </c>
      <c r="Q4381" s="25">
        <v>0</v>
      </c>
      <c r="R4381" s="25">
        <v>81471</v>
      </c>
      <c r="S4381" s="25">
        <v>0.13779</v>
      </c>
      <c r="T4381" s="25">
        <v>0</v>
      </c>
      <c r="U4381" s="25">
        <v>0</v>
      </c>
      <c r="V4381" s="25">
        <v>81471</v>
      </c>
      <c r="W4381" s="25">
        <v>0.13780000000000001</v>
      </c>
      <c r="X4381" s="25">
        <v>0</v>
      </c>
      <c r="Y4381" s="25">
        <v>0</v>
      </c>
      <c r="Z4381" s="25">
        <v>7294720</v>
      </c>
      <c r="AA4381" s="25">
        <v>11.8629</v>
      </c>
      <c r="AB4381" s="25">
        <v>802000</v>
      </c>
      <c r="AC4381" s="25">
        <v>1.3564099999999999</v>
      </c>
      <c r="AD4381" s="25">
        <v>0</v>
      </c>
      <c r="AE4381" s="25">
        <v>0</v>
      </c>
      <c r="AF4381" s="25">
        <v>1057405</v>
      </c>
      <c r="AG4381" s="25">
        <v>1.34</v>
      </c>
      <c r="AH4381" s="25">
        <v>260406</v>
      </c>
      <c r="AI4381" s="25">
        <v>0.33</v>
      </c>
      <c r="AJ4381" s="25">
        <v>0</v>
      </c>
      <c r="AK4381" s="25">
        <v>0</v>
      </c>
      <c r="AL4381" s="25">
        <v>3195889</v>
      </c>
      <c r="AM4381" s="25">
        <v>4.05</v>
      </c>
      <c r="AN4381" s="25">
        <v>12610418</v>
      </c>
      <c r="AO4381" s="25">
        <v>18.939299999999999</v>
      </c>
      <c r="AQ4381">
        <f t="shared" si="137"/>
        <v>0.13780000000000001</v>
      </c>
    </row>
    <row r="4382" spans="1:43" x14ac:dyDescent="0.2">
      <c r="A4382" t="str">
        <f t="shared" si="136"/>
        <v>2020_4824</v>
      </c>
      <c r="C4382" s="25">
        <v>4380</v>
      </c>
      <c r="D4382" s="25">
        <v>4824</v>
      </c>
      <c r="E4382" s="25">
        <v>5510</v>
      </c>
      <c r="F4382" s="25" t="s">
        <v>229</v>
      </c>
      <c r="G4382" s="25">
        <v>2.9710000000000001</v>
      </c>
      <c r="H4382" s="25">
        <v>2020</v>
      </c>
      <c r="I4382" s="25">
        <v>370263316</v>
      </c>
      <c r="J4382" s="25">
        <v>378288629</v>
      </c>
      <c r="K4382" s="25">
        <v>695.2</v>
      </c>
      <c r="L4382" s="25">
        <v>2947297</v>
      </c>
      <c r="M4382" s="25">
        <v>7.96</v>
      </c>
      <c r="N4382" s="25">
        <v>121316</v>
      </c>
      <c r="O4382" s="25">
        <v>0.32069999999999999</v>
      </c>
      <c r="P4382" s="25">
        <v>0</v>
      </c>
      <c r="Q4382" s="25">
        <v>0</v>
      </c>
      <c r="R4382" s="25">
        <v>555211</v>
      </c>
      <c r="S4382" s="25">
        <v>1.4995000000000001</v>
      </c>
      <c r="T4382" s="25">
        <v>0</v>
      </c>
      <c r="U4382" s="25">
        <v>0</v>
      </c>
      <c r="V4382" s="25">
        <v>555211</v>
      </c>
      <c r="W4382" s="25">
        <v>1.4995000000000001</v>
      </c>
      <c r="X4382" s="25">
        <v>0</v>
      </c>
      <c r="Y4382" s="25">
        <v>0</v>
      </c>
      <c r="Z4382" s="25">
        <v>3623824</v>
      </c>
      <c r="AA4382" s="25">
        <v>9.7802000000000007</v>
      </c>
      <c r="AB4382" s="25">
        <v>225000</v>
      </c>
      <c r="AC4382" s="25">
        <v>0.60768</v>
      </c>
      <c r="AD4382" s="25">
        <v>0</v>
      </c>
      <c r="AE4382" s="25">
        <v>0</v>
      </c>
      <c r="AF4382" s="25">
        <v>0</v>
      </c>
      <c r="AG4382" s="25">
        <v>0</v>
      </c>
      <c r="AH4382" s="25">
        <v>124835</v>
      </c>
      <c r="AI4382" s="25">
        <v>0.33</v>
      </c>
      <c r="AJ4382" s="25">
        <v>0</v>
      </c>
      <c r="AK4382" s="25">
        <v>0</v>
      </c>
      <c r="AL4382" s="25">
        <v>993393</v>
      </c>
      <c r="AM4382" s="25">
        <v>2.62602</v>
      </c>
      <c r="AN4382" s="25">
        <v>4967058</v>
      </c>
      <c r="AO4382" s="25">
        <v>13.3439</v>
      </c>
      <c r="AQ4382">
        <f t="shared" si="137"/>
        <v>1.4995000000000001</v>
      </c>
    </row>
    <row r="4383" spans="1:43" x14ac:dyDescent="0.2">
      <c r="A4383" t="str">
        <f t="shared" si="136"/>
        <v>2020_4860</v>
      </c>
      <c r="C4383" s="25">
        <v>4381</v>
      </c>
      <c r="D4383" s="25">
        <v>4860</v>
      </c>
      <c r="E4383" s="25">
        <v>4860</v>
      </c>
      <c r="F4383" s="25" t="s">
        <v>952</v>
      </c>
      <c r="G4383" s="25">
        <v>5.2789999999999999</v>
      </c>
      <c r="H4383" s="25">
        <v>2020</v>
      </c>
      <c r="I4383" s="25">
        <v>454628278</v>
      </c>
      <c r="J4383" s="25">
        <v>513831443</v>
      </c>
      <c r="K4383" s="25">
        <v>987.4</v>
      </c>
      <c r="L4383" s="25">
        <v>3489767</v>
      </c>
      <c r="M4383" s="25">
        <v>7.6760999999999999</v>
      </c>
      <c r="N4383" s="25">
        <v>483286</v>
      </c>
      <c r="O4383" s="25">
        <v>0.94055</v>
      </c>
      <c r="P4383" s="25">
        <v>0</v>
      </c>
      <c r="Q4383" s="25">
        <v>0</v>
      </c>
      <c r="R4383" s="25">
        <v>196148</v>
      </c>
      <c r="S4383" s="25">
        <v>0.43145</v>
      </c>
      <c r="T4383" s="25">
        <v>185797</v>
      </c>
      <c r="U4383" s="25">
        <v>0.40870000000000001</v>
      </c>
      <c r="V4383" s="25">
        <v>381945</v>
      </c>
      <c r="W4383" s="25">
        <v>0.84009999999999996</v>
      </c>
      <c r="X4383" s="25">
        <v>0</v>
      </c>
      <c r="Y4383" s="25">
        <v>0</v>
      </c>
      <c r="Z4383" s="25">
        <v>4354998</v>
      </c>
      <c r="AA4383" s="25">
        <v>9.3257999999999992</v>
      </c>
      <c r="AB4383" s="25">
        <v>200000</v>
      </c>
      <c r="AC4383" s="25">
        <v>0.43991999999999998</v>
      </c>
      <c r="AD4383" s="25">
        <v>0</v>
      </c>
      <c r="AE4383" s="25">
        <v>0</v>
      </c>
      <c r="AF4383" s="25">
        <v>688534</v>
      </c>
      <c r="AG4383" s="25">
        <v>1.34</v>
      </c>
      <c r="AH4383" s="25">
        <v>169564</v>
      </c>
      <c r="AI4383" s="25">
        <v>0.33</v>
      </c>
      <c r="AJ4383" s="25">
        <v>0</v>
      </c>
      <c r="AK4383" s="25">
        <v>0</v>
      </c>
      <c r="AL4383" s="25">
        <v>0</v>
      </c>
      <c r="AM4383" s="25">
        <v>0</v>
      </c>
      <c r="AN4383" s="25">
        <v>2025524</v>
      </c>
      <c r="AO4383" s="25">
        <v>11.435700000000001</v>
      </c>
      <c r="AQ4383">
        <f t="shared" si="137"/>
        <v>0.84009999999999996</v>
      </c>
    </row>
    <row r="4384" spans="1:43" x14ac:dyDescent="0.2">
      <c r="A4384" t="str">
        <f t="shared" si="136"/>
        <v>2020_4869</v>
      </c>
      <c r="C4384" s="25">
        <v>4382</v>
      </c>
      <c r="D4384" s="25">
        <v>4869</v>
      </c>
      <c r="E4384" s="25">
        <v>4869</v>
      </c>
      <c r="F4384" s="25" t="s">
        <v>208</v>
      </c>
      <c r="G4384" s="25">
        <v>8.3829999999999991</v>
      </c>
      <c r="H4384" s="25">
        <v>2020</v>
      </c>
      <c r="I4384" s="25">
        <v>333074523</v>
      </c>
      <c r="J4384" s="25">
        <v>364754221</v>
      </c>
      <c r="K4384" s="25">
        <v>1320.6</v>
      </c>
      <c r="L4384" s="25">
        <v>3249311</v>
      </c>
      <c r="M4384" s="25">
        <v>9.7554999999999996</v>
      </c>
      <c r="N4384" s="25">
        <v>143929</v>
      </c>
      <c r="O4384" s="25">
        <v>0.39459</v>
      </c>
      <c r="P4384" s="25">
        <v>0</v>
      </c>
      <c r="Q4384" s="25">
        <v>0</v>
      </c>
      <c r="R4384" s="25">
        <v>700000</v>
      </c>
      <c r="S4384" s="25">
        <v>2.1016300000000001</v>
      </c>
      <c r="T4384" s="25">
        <v>0</v>
      </c>
      <c r="U4384" s="25">
        <v>0</v>
      </c>
      <c r="V4384" s="25">
        <v>700000</v>
      </c>
      <c r="W4384" s="25">
        <v>2.1015999999999999</v>
      </c>
      <c r="X4384" s="25">
        <v>0</v>
      </c>
      <c r="Y4384" s="25">
        <v>0</v>
      </c>
      <c r="Z4384" s="25">
        <v>4093240</v>
      </c>
      <c r="AA4384" s="25">
        <v>12.2517</v>
      </c>
      <c r="AB4384" s="25">
        <v>85000</v>
      </c>
      <c r="AC4384" s="25">
        <v>0.25519999999999998</v>
      </c>
      <c r="AD4384" s="25">
        <v>0</v>
      </c>
      <c r="AE4384" s="25">
        <v>0</v>
      </c>
      <c r="AF4384" s="25">
        <v>382154</v>
      </c>
      <c r="AG4384" s="25">
        <v>1.0477000000000001</v>
      </c>
      <c r="AH4384" s="25">
        <v>0</v>
      </c>
      <c r="AI4384" s="25">
        <v>0</v>
      </c>
      <c r="AJ4384" s="25">
        <v>0</v>
      </c>
      <c r="AK4384" s="25">
        <v>0</v>
      </c>
      <c r="AL4384" s="25">
        <v>0</v>
      </c>
      <c r="AM4384" s="25">
        <v>0</v>
      </c>
      <c r="AN4384" s="25">
        <v>4560393</v>
      </c>
      <c r="AO4384" s="25">
        <v>13.554600000000001</v>
      </c>
      <c r="AQ4384">
        <f t="shared" si="137"/>
        <v>2.1015999999999999</v>
      </c>
    </row>
    <row r="4385" spans="1:43" x14ac:dyDescent="0.2">
      <c r="A4385" t="str">
        <f t="shared" si="136"/>
        <v>2020_4878</v>
      </c>
      <c r="C4385" s="25">
        <v>4383</v>
      </c>
      <c r="D4385" s="25">
        <v>4878</v>
      </c>
      <c r="E4385" s="25">
        <v>4878</v>
      </c>
      <c r="F4385" s="25" t="s">
        <v>209</v>
      </c>
      <c r="G4385" s="25">
        <v>2.2440000000000002</v>
      </c>
      <c r="H4385" s="25">
        <v>2020</v>
      </c>
      <c r="I4385" s="25">
        <v>275239703</v>
      </c>
      <c r="J4385" s="25">
        <v>275239703</v>
      </c>
      <c r="K4385" s="25">
        <v>609.20000000000005</v>
      </c>
      <c r="L4385" s="25">
        <v>2293512</v>
      </c>
      <c r="M4385" s="25">
        <v>8.3328000000000007</v>
      </c>
      <c r="N4385" s="25">
        <v>144828</v>
      </c>
      <c r="O4385" s="25">
        <v>0.52619000000000005</v>
      </c>
      <c r="P4385" s="25">
        <v>0</v>
      </c>
      <c r="Q4385" s="25">
        <v>0</v>
      </c>
      <c r="R4385" s="25">
        <v>0</v>
      </c>
      <c r="S4385" s="25">
        <v>0</v>
      </c>
      <c r="T4385" s="25">
        <v>0</v>
      </c>
      <c r="U4385" s="25">
        <v>0</v>
      </c>
      <c r="V4385" s="25">
        <v>0</v>
      </c>
      <c r="W4385" s="25">
        <v>0</v>
      </c>
      <c r="X4385" s="25">
        <v>0</v>
      </c>
      <c r="Y4385" s="25">
        <v>0</v>
      </c>
      <c r="Z4385" s="25">
        <v>2438340</v>
      </c>
      <c r="AA4385" s="25">
        <v>8.859</v>
      </c>
      <c r="AB4385" s="25">
        <v>204000</v>
      </c>
      <c r="AC4385" s="25">
        <v>0.74117</v>
      </c>
      <c r="AD4385" s="25">
        <v>0</v>
      </c>
      <c r="AE4385" s="25">
        <v>0</v>
      </c>
      <c r="AF4385" s="25">
        <v>368821</v>
      </c>
      <c r="AG4385" s="25">
        <v>1.34</v>
      </c>
      <c r="AH4385" s="25">
        <v>90829</v>
      </c>
      <c r="AI4385" s="25">
        <v>0.33</v>
      </c>
      <c r="AJ4385" s="25">
        <v>37157</v>
      </c>
      <c r="AK4385" s="25">
        <v>0.13500000000000001</v>
      </c>
      <c r="AL4385" s="25">
        <v>743146</v>
      </c>
      <c r="AM4385" s="25">
        <v>2.7</v>
      </c>
      <c r="AN4385" s="25">
        <v>3882293</v>
      </c>
      <c r="AO4385" s="25">
        <v>14.1051</v>
      </c>
      <c r="AQ4385">
        <f t="shared" si="137"/>
        <v>0</v>
      </c>
    </row>
    <row r="4386" spans="1:43" x14ac:dyDescent="0.2">
      <c r="A4386" t="str">
        <f t="shared" si="136"/>
        <v>2020_4890</v>
      </c>
      <c r="C4386" s="25">
        <v>4384</v>
      </c>
      <c r="D4386" s="25">
        <v>4890</v>
      </c>
      <c r="E4386" s="25">
        <v>4890</v>
      </c>
      <c r="F4386" s="25" t="s">
        <v>210</v>
      </c>
      <c r="G4386" s="25">
        <v>4.3390000000000004</v>
      </c>
      <c r="H4386" s="25">
        <v>2020</v>
      </c>
      <c r="I4386" s="25">
        <v>1352974388</v>
      </c>
      <c r="J4386" s="25">
        <v>1453581428</v>
      </c>
      <c r="K4386" s="25">
        <v>978.4</v>
      </c>
      <c r="L4386" s="25">
        <v>8645109</v>
      </c>
      <c r="M4386" s="25">
        <v>6.3897000000000004</v>
      </c>
      <c r="N4386" s="25">
        <v>452100</v>
      </c>
      <c r="O4386" s="25">
        <v>0.31102000000000002</v>
      </c>
      <c r="P4386" s="25">
        <v>0</v>
      </c>
      <c r="Q4386" s="25">
        <v>0</v>
      </c>
      <c r="R4386" s="25">
        <v>254557</v>
      </c>
      <c r="S4386" s="25">
        <v>0.18815000000000001</v>
      </c>
      <c r="T4386" s="25">
        <v>737971</v>
      </c>
      <c r="U4386" s="25">
        <v>0.5454</v>
      </c>
      <c r="V4386" s="25">
        <v>992528</v>
      </c>
      <c r="W4386" s="25">
        <v>0.73360000000000003</v>
      </c>
      <c r="X4386" s="25">
        <v>0</v>
      </c>
      <c r="Y4386" s="25">
        <v>0</v>
      </c>
      <c r="Z4386" s="25">
        <v>10089737</v>
      </c>
      <c r="AA4386" s="25">
        <v>7.4343000000000004</v>
      </c>
      <c r="AB4386" s="25">
        <v>390000</v>
      </c>
      <c r="AC4386" s="25">
        <v>0.28825000000000001</v>
      </c>
      <c r="AD4386" s="25">
        <v>0</v>
      </c>
      <c r="AE4386" s="25">
        <v>0</v>
      </c>
      <c r="AF4386" s="25">
        <v>0</v>
      </c>
      <c r="AG4386" s="25">
        <v>0</v>
      </c>
      <c r="AH4386" s="25">
        <v>479682</v>
      </c>
      <c r="AI4386" s="25">
        <v>0.33</v>
      </c>
      <c r="AJ4386" s="25">
        <v>0</v>
      </c>
      <c r="AK4386" s="25">
        <v>0</v>
      </c>
      <c r="AL4386" s="25">
        <v>1813600</v>
      </c>
      <c r="AM4386" s="25">
        <v>1.2476799999999999</v>
      </c>
      <c r="AN4386" s="25">
        <v>12773016</v>
      </c>
      <c r="AO4386" s="25">
        <v>9.3003</v>
      </c>
      <c r="AQ4386">
        <f t="shared" si="137"/>
        <v>0.73360000000000003</v>
      </c>
    </row>
    <row r="4387" spans="1:43" x14ac:dyDescent="0.2">
      <c r="A4387" t="str">
        <f t="shared" si="136"/>
        <v>2020_4905</v>
      </c>
      <c r="C4387" s="25">
        <v>4385</v>
      </c>
      <c r="D4387" s="25">
        <v>4905</v>
      </c>
      <c r="E4387" s="25">
        <v>4905</v>
      </c>
      <c r="F4387" s="25" t="s">
        <v>750</v>
      </c>
      <c r="G4387" s="25">
        <v>1.37</v>
      </c>
      <c r="H4387" s="25">
        <v>2020</v>
      </c>
      <c r="I4387" s="25">
        <v>105470147</v>
      </c>
      <c r="J4387" s="25">
        <v>105470147</v>
      </c>
      <c r="K4387" s="25">
        <v>212</v>
      </c>
      <c r="L4387" s="25">
        <v>865303</v>
      </c>
      <c r="M4387" s="25">
        <v>8.2042000000000002</v>
      </c>
      <c r="N4387" s="25">
        <v>109713</v>
      </c>
      <c r="O4387" s="25">
        <v>1.04023</v>
      </c>
      <c r="P4387" s="25">
        <v>0</v>
      </c>
      <c r="Q4387" s="25">
        <v>0</v>
      </c>
      <c r="R4387" s="25">
        <v>0</v>
      </c>
      <c r="S4387" s="25">
        <v>0</v>
      </c>
      <c r="T4387" s="25">
        <v>0</v>
      </c>
      <c r="U4387" s="25">
        <v>0</v>
      </c>
      <c r="V4387" s="25">
        <v>0</v>
      </c>
      <c r="W4387" s="25">
        <v>0</v>
      </c>
      <c r="X4387" s="25">
        <v>0</v>
      </c>
      <c r="Y4387" s="25">
        <v>0</v>
      </c>
      <c r="Z4387" s="25">
        <v>975016</v>
      </c>
      <c r="AA4387" s="25">
        <v>9.2445000000000004</v>
      </c>
      <c r="AB4387" s="25">
        <v>300000</v>
      </c>
      <c r="AC4387" s="25">
        <v>2.8444099999999999</v>
      </c>
      <c r="AD4387" s="25">
        <v>0</v>
      </c>
      <c r="AE4387" s="25">
        <v>0</v>
      </c>
      <c r="AF4387" s="25">
        <v>70665</v>
      </c>
      <c r="AG4387" s="25">
        <v>0.67</v>
      </c>
      <c r="AH4387" s="25">
        <v>34805</v>
      </c>
      <c r="AI4387" s="25">
        <v>0.33</v>
      </c>
      <c r="AJ4387" s="25">
        <v>14238</v>
      </c>
      <c r="AK4387" s="25">
        <v>0.13500000000000001</v>
      </c>
      <c r="AL4387" s="25">
        <v>0</v>
      </c>
      <c r="AM4387" s="25">
        <v>0</v>
      </c>
      <c r="AN4387" s="25">
        <v>1394724</v>
      </c>
      <c r="AO4387" s="25">
        <v>13.2239</v>
      </c>
      <c r="AQ4387">
        <f t="shared" si="137"/>
        <v>0</v>
      </c>
    </row>
    <row r="4388" spans="1:43" x14ac:dyDescent="0.2">
      <c r="A4388" t="str">
        <f t="shared" si="136"/>
        <v>2020_4978</v>
      </c>
      <c r="C4388" s="25">
        <v>4386</v>
      </c>
      <c r="D4388" s="25">
        <v>4978</v>
      </c>
      <c r="E4388" s="25">
        <v>4978</v>
      </c>
      <c r="F4388" s="25" t="s">
        <v>211</v>
      </c>
      <c r="G4388" s="25">
        <v>1.208</v>
      </c>
      <c r="H4388" s="25">
        <v>2020</v>
      </c>
      <c r="I4388" s="25">
        <v>151843082</v>
      </c>
      <c r="J4388" s="25">
        <v>155992404</v>
      </c>
      <c r="K4388" s="25">
        <v>190.3</v>
      </c>
      <c r="L4388" s="25">
        <v>1050597</v>
      </c>
      <c r="M4388" s="25">
        <v>6.9189999999999996</v>
      </c>
      <c r="N4388" s="25">
        <v>105976</v>
      </c>
      <c r="O4388" s="25">
        <v>0.67937000000000003</v>
      </c>
      <c r="P4388" s="25">
        <v>0</v>
      </c>
      <c r="Q4388" s="25">
        <v>0</v>
      </c>
      <c r="R4388" s="25">
        <v>9167</v>
      </c>
      <c r="S4388" s="25">
        <v>6.037E-2</v>
      </c>
      <c r="T4388" s="25">
        <v>0</v>
      </c>
      <c r="U4388" s="25">
        <v>0</v>
      </c>
      <c r="V4388" s="25">
        <v>9167</v>
      </c>
      <c r="W4388" s="25">
        <v>6.0400000000000002E-2</v>
      </c>
      <c r="X4388" s="25">
        <v>0</v>
      </c>
      <c r="Y4388" s="25">
        <v>0</v>
      </c>
      <c r="Z4388" s="25">
        <v>1165740</v>
      </c>
      <c r="AA4388" s="25">
        <v>7.6586999999999996</v>
      </c>
      <c r="AB4388" s="25">
        <v>80000</v>
      </c>
      <c r="AC4388" s="25">
        <v>0.52685999999999999</v>
      </c>
      <c r="AD4388" s="25">
        <v>0</v>
      </c>
      <c r="AE4388" s="25">
        <v>0</v>
      </c>
      <c r="AF4388" s="25">
        <v>145837</v>
      </c>
      <c r="AG4388" s="25">
        <v>0.93489999999999995</v>
      </c>
      <c r="AH4388" s="25">
        <v>51477</v>
      </c>
      <c r="AI4388" s="25">
        <v>0.33</v>
      </c>
      <c r="AJ4388" s="25">
        <v>20499</v>
      </c>
      <c r="AK4388" s="25">
        <v>0.13500000000000001</v>
      </c>
      <c r="AL4388" s="25">
        <v>0</v>
      </c>
      <c r="AM4388" s="25">
        <v>0</v>
      </c>
      <c r="AN4388" s="25">
        <v>1463554</v>
      </c>
      <c r="AO4388" s="25">
        <v>9.5854999999999997</v>
      </c>
      <c r="AQ4388">
        <f t="shared" si="137"/>
        <v>6.0400000000000002E-2</v>
      </c>
    </row>
    <row r="4389" spans="1:43" x14ac:dyDescent="0.2">
      <c r="A4389" t="str">
        <f t="shared" si="136"/>
        <v>2020_4995</v>
      </c>
      <c r="C4389" s="25">
        <v>4387</v>
      </c>
      <c r="D4389" s="25">
        <v>4995</v>
      </c>
      <c r="E4389" s="25">
        <v>4995</v>
      </c>
      <c r="F4389" s="25" t="s">
        <v>212</v>
      </c>
      <c r="G4389" s="25">
        <v>4.2329999999999997</v>
      </c>
      <c r="H4389" s="25">
        <v>2020</v>
      </c>
      <c r="I4389" s="25">
        <v>343003539</v>
      </c>
      <c r="J4389" s="25">
        <v>384291931</v>
      </c>
      <c r="K4389" s="25">
        <v>918.7</v>
      </c>
      <c r="L4389" s="25">
        <v>2921488</v>
      </c>
      <c r="M4389" s="25">
        <v>8.5174000000000003</v>
      </c>
      <c r="N4389" s="25">
        <v>426621</v>
      </c>
      <c r="O4389" s="25">
        <v>1.11015</v>
      </c>
      <c r="P4389" s="25">
        <v>0</v>
      </c>
      <c r="Q4389" s="25">
        <v>0</v>
      </c>
      <c r="R4389" s="25">
        <v>369434</v>
      </c>
      <c r="S4389" s="25">
        <v>1.0770599999999999</v>
      </c>
      <c r="T4389" s="25">
        <v>0</v>
      </c>
      <c r="U4389" s="25">
        <v>0</v>
      </c>
      <c r="V4389" s="25">
        <v>369434</v>
      </c>
      <c r="W4389" s="25">
        <v>1.0770999999999999</v>
      </c>
      <c r="X4389" s="25">
        <v>0</v>
      </c>
      <c r="Y4389" s="25">
        <v>0</v>
      </c>
      <c r="Z4389" s="25">
        <v>3717543</v>
      </c>
      <c r="AA4389" s="25">
        <v>10.704599999999999</v>
      </c>
      <c r="AB4389" s="25">
        <v>225000</v>
      </c>
      <c r="AC4389" s="25">
        <v>0.65597000000000005</v>
      </c>
      <c r="AD4389" s="25">
        <v>0</v>
      </c>
      <c r="AE4389" s="25">
        <v>0</v>
      </c>
      <c r="AF4389" s="25">
        <v>458875</v>
      </c>
      <c r="AG4389" s="25">
        <v>1.19408</v>
      </c>
      <c r="AH4389" s="25">
        <v>126816</v>
      </c>
      <c r="AI4389" s="25">
        <v>0.33</v>
      </c>
      <c r="AJ4389" s="25">
        <v>0</v>
      </c>
      <c r="AK4389" s="25">
        <v>0</v>
      </c>
      <c r="AL4389" s="25">
        <v>0</v>
      </c>
      <c r="AM4389" s="25">
        <v>0</v>
      </c>
      <c r="AN4389" s="25">
        <v>4528236</v>
      </c>
      <c r="AO4389" s="25">
        <v>12.884600000000001</v>
      </c>
      <c r="AQ4389">
        <f t="shared" si="137"/>
        <v>1.0770999999999999</v>
      </c>
    </row>
    <row r="4390" spans="1:43" x14ac:dyDescent="0.2">
      <c r="A4390" t="str">
        <f t="shared" si="136"/>
        <v>2020_5013</v>
      </c>
      <c r="C4390" s="25">
        <v>4388</v>
      </c>
      <c r="D4390" s="25">
        <v>5013</v>
      </c>
      <c r="E4390" s="25">
        <v>5013</v>
      </c>
      <c r="F4390" s="25" t="s">
        <v>213</v>
      </c>
      <c r="G4390" s="25">
        <v>13.180999999999999</v>
      </c>
      <c r="H4390" s="25">
        <v>2020</v>
      </c>
      <c r="I4390" s="25">
        <v>651032165</v>
      </c>
      <c r="J4390" s="25">
        <v>659792521</v>
      </c>
      <c r="K4390" s="25">
        <v>2328.5</v>
      </c>
      <c r="L4390" s="25">
        <v>6363992</v>
      </c>
      <c r="M4390" s="25">
        <v>9.7751999999999999</v>
      </c>
      <c r="N4390" s="25">
        <v>556226</v>
      </c>
      <c r="O4390" s="25">
        <v>0.84302999999999995</v>
      </c>
      <c r="P4390" s="25">
        <v>0</v>
      </c>
      <c r="Q4390" s="25">
        <v>0</v>
      </c>
      <c r="R4390" s="25">
        <v>1500000</v>
      </c>
      <c r="S4390" s="25">
        <v>2.30403</v>
      </c>
      <c r="T4390" s="25">
        <v>0</v>
      </c>
      <c r="U4390" s="25">
        <v>0</v>
      </c>
      <c r="V4390" s="25">
        <v>1500000</v>
      </c>
      <c r="W4390" s="25">
        <v>2.3039999999999998</v>
      </c>
      <c r="X4390" s="25">
        <v>0</v>
      </c>
      <c r="Y4390" s="25">
        <v>0</v>
      </c>
      <c r="Z4390" s="25">
        <v>8420218</v>
      </c>
      <c r="AA4390" s="25">
        <v>12.9223</v>
      </c>
      <c r="AB4390" s="25">
        <v>190000</v>
      </c>
      <c r="AC4390" s="25">
        <v>0.29183999999999999</v>
      </c>
      <c r="AD4390" s="25">
        <v>0</v>
      </c>
      <c r="AE4390" s="25">
        <v>0</v>
      </c>
      <c r="AF4390" s="25">
        <v>442061</v>
      </c>
      <c r="AG4390" s="25">
        <v>0.67</v>
      </c>
      <c r="AH4390" s="25">
        <v>217732</v>
      </c>
      <c r="AI4390" s="25">
        <v>0.33</v>
      </c>
      <c r="AJ4390" s="25">
        <v>0</v>
      </c>
      <c r="AK4390" s="25">
        <v>0</v>
      </c>
      <c r="AL4390" s="25">
        <v>0</v>
      </c>
      <c r="AM4390" s="25">
        <v>0</v>
      </c>
      <c r="AN4390" s="25">
        <v>9270008</v>
      </c>
      <c r="AO4390" s="25">
        <v>14.2141</v>
      </c>
      <c r="AQ4390">
        <f t="shared" si="137"/>
        <v>2.3039999999999998</v>
      </c>
    </row>
    <row r="4391" spans="1:43" x14ac:dyDescent="0.2">
      <c r="A4391" t="str">
        <f t="shared" si="136"/>
        <v>2020_5049</v>
      </c>
      <c r="C4391" s="25">
        <v>4389</v>
      </c>
      <c r="D4391" s="25">
        <v>5049</v>
      </c>
      <c r="E4391" s="25">
        <v>5049</v>
      </c>
      <c r="F4391" s="25" t="s">
        <v>214</v>
      </c>
      <c r="G4391" s="25">
        <v>26.202000000000002</v>
      </c>
      <c r="H4391" s="25">
        <v>2020</v>
      </c>
      <c r="I4391" s="25">
        <v>818955441</v>
      </c>
      <c r="J4391" s="25">
        <v>839510793</v>
      </c>
      <c r="K4391" s="25">
        <v>4655.1000000000004</v>
      </c>
      <c r="L4391" s="25">
        <v>8329941</v>
      </c>
      <c r="M4391" s="25">
        <v>10.1714</v>
      </c>
      <c r="N4391" s="25">
        <v>1561000</v>
      </c>
      <c r="O4391" s="25">
        <v>1.8594200000000001</v>
      </c>
      <c r="P4391" s="25">
        <v>0</v>
      </c>
      <c r="Q4391" s="25">
        <v>0</v>
      </c>
      <c r="R4391" s="25">
        <v>1324797</v>
      </c>
      <c r="S4391" s="25">
        <v>1.6176699999999999</v>
      </c>
      <c r="T4391" s="25">
        <v>19167</v>
      </c>
      <c r="U4391" s="25">
        <v>2.3400000000000001E-2</v>
      </c>
      <c r="V4391" s="25">
        <v>1343964</v>
      </c>
      <c r="W4391" s="25">
        <v>1.6411</v>
      </c>
      <c r="X4391" s="25">
        <v>0</v>
      </c>
      <c r="Y4391" s="25">
        <v>0</v>
      </c>
      <c r="Z4391" s="25">
        <v>11234905</v>
      </c>
      <c r="AA4391" s="25">
        <v>13.671900000000001</v>
      </c>
      <c r="AB4391" s="25">
        <v>610000</v>
      </c>
      <c r="AC4391" s="25">
        <v>0.74485000000000001</v>
      </c>
      <c r="AD4391" s="25">
        <v>0</v>
      </c>
      <c r="AE4391" s="25">
        <v>0</v>
      </c>
      <c r="AF4391" s="25">
        <v>0</v>
      </c>
      <c r="AG4391" s="25">
        <v>0</v>
      </c>
      <c r="AH4391" s="25">
        <v>277039</v>
      </c>
      <c r="AI4391" s="25">
        <v>0.33</v>
      </c>
      <c r="AJ4391" s="25">
        <v>0</v>
      </c>
      <c r="AK4391" s="25">
        <v>0</v>
      </c>
      <c r="AL4391" s="25">
        <v>0</v>
      </c>
      <c r="AM4391" s="25">
        <v>0</v>
      </c>
      <c r="AN4391" s="25">
        <v>12121944</v>
      </c>
      <c r="AO4391" s="25">
        <v>14.7468</v>
      </c>
      <c r="AQ4391">
        <f t="shared" si="137"/>
        <v>1.6411</v>
      </c>
    </row>
    <row r="4392" spans="1:43" x14ac:dyDescent="0.2">
      <c r="A4392" t="str">
        <f t="shared" si="136"/>
        <v>2020_5121</v>
      </c>
      <c r="C4392" s="25">
        <v>4390</v>
      </c>
      <c r="D4392" s="25">
        <v>5121</v>
      </c>
      <c r="E4392" s="25">
        <v>5121</v>
      </c>
      <c r="F4392" s="25" t="s">
        <v>215</v>
      </c>
      <c r="G4392" s="25">
        <v>3.1579999999999999</v>
      </c>
      <c r="H4392" s="25">
        <v>2020</v>
      </c>
      <c r="I4392" s="25">
        <v>388291528</v>
      </c>
      <c r="J4392" s="25">
        <v>496668151</v>
      </c>
      <c r="K4392" s="25">
        <v>696.9</v>
      </c>
      <c r="L4392" s="25">
        <v>3029348</v>
      </c>
      <c r="M4392" s="25">
        <v>7.8017000000000003</v>
      </c>
      <c r="N4392" s="25">
        <v>190732</v>
      </c>
      <c r="O4392" s="25">
        <v>0.38401999999999997</v>
      </c>
      <c r="P4392" s="25">
        <v>0</v>
      </c>
      <c r="Q4392" s="25">
        <v>0</v>
      </c>
      <c r="R4392" s="25">
        <v>509901</v>
      </c>
      <c r="S4392" s="25">
        <v>1.3131900000000001</v>
      </c>
      <c r="T4392" s="25">
        <v>126000</v>
      </c>
      <c r="U4392" s="25">
        <v>0.32450000000000001</v>
      </c>
      <c r="V4392" s="25">
        <v>635901</v>
      </c>
      <c r="W4392" s="25">
        <v>1.6376999999999999</v>
      </c>
      <c r="X4392" s="25">
        <v>0</v>
      </c>
      <c r="Y4392" s="25">
        <v>0</v>
      </c>
      <c r="Z4392" s="25">
        <v>3855981</v>
      </c>
      <c r="AA4392" s="25">
        <v>9.8234999999999992</v>
      </c>
      <c r="AB4392" s="25">
        <v>250000</v>
      </c>
      <c r="AC4392" s="25">
        <v>0.64385000000000003</v>
      </c>
      <c r="AD4392" s="25">
        <v>0</v>
      </c>
      <c r="AE4392" s="25">
        <v>0</v>
      </c>
      <c r="AF4392" s="25">
        <v>332768</v>
      </c>
      <c r="AG4392" s="25">
        <v>0.67</v>
      </c>
      <c r="AH4392" s="25">
        <v>163900</v>
      </c>
      <c r="AI4392" s="25">
        <v>0.33</v>
      </c>
      <c r="AJ4392" s="25">
        <v>0</v>
      </c>
      <c r="AK4392" s="25">
        <v>0</v>
      </c>
      <c r="AL4392" s="25">
        <v>964865</v>
      </c>
      <c r="AM4392" s="25">
        <v>1.94268</v>
      </c>
      <c r="AN4392" s="25">
        <v>5567519</v>
      </c>
      <c r="AO4392" s="25">
        <v>13.41</v>
      </c>
      <c r="AQ4392">
        <f t="shared" si="137"/>
        <v>1.6376999999999999</v>
      </c>
    </row>
    <row r="4393" spans="1:43" x14ac:dyDescent="0.2">
      <c r="A4393" t="str">
        <f t="shared" si="136"/>
        <v>2020_5139</v>
      </c>
      <c r="C4393" s="25">
        <v>4391</v>
      </c>
      <c r="D4393" s="25">
        <v>5139</v>
      </c>
      <c r="E4393" s="25">
        <v>5139</v>
      </c>
      <c r="F4393" s="25" t="s">
        <v>216</v>
      </c>
      <c r="G4393" s="25">
        <v>1.0760000000000001</v>
      </c>
      <c r="H4393" s="25">
        <v>2020</v>
      </c>
      <c r="I4393" s="25">
        <v>119230082</v>
      </c>
      <c r="J4393" s="25">
        <v>119230082</v>
      </c>
      <c r="K4393" s="25">
        <v>211.7</v>
      </c>
      <c r="L4393" s="25">
        <v>982202</v>
      </c>
      <c r="M4393" s="25">
        <v>8.2378999999999998</v>
      </c>
      <c r="N4393" s="25">
        <v>79349</v>
      </c>
      <c r="O4393" s="25">
        <v>0.66551000000000005</v>
      </c>
      <c r="P4393" s="25">
        <v>0</v>
      </c>
      <c r="Q4393" s="25">
        <v>0</v>
      </c>
      <c r="R4393" s="25">
        <v>0</v>
      </c>
      <c r="S4393" s="25">
        <v>0</v>
      </c>
      <c r="T4393" s="25">
        <v>247462</v>
      </c>
      <c r="U4393" s="25">
        <v>2.0754999999999999</v>
      </c>
      <c r="V4393" s="25">
        <v>247462</v>
      </c>
      <c r="W4393" s="25">
        <v>2.0754999999999999</v>
      </c>
      <c r="X4393" s="25">
        <v>0</v>
      </c>
      <c r="Y4393" s="25">
        <v>0</v>
      </c>
      <c r="Z4393" s="25">
        <v>1309013</v>
      </c>
      <c r="AA4393" s="25">
        <v>10.978899999999999</v>
      </c>
      <c r="AB4393" s="25">
        <v>0</v>
      </c>
      <c r="AC4393" s="25">
        <v>0</v>
      </c>
      <c r="AD4393" s="25">
        <v>0</v>
      </c>
      <c r="AE4393" s="25">
        <v>0</v>
      </c>
      <c r="AF4393" s="25">
        <v>102538</v>
      </c>
      <c r="AG4393" s="25">
        <v>0.86</v>
      </c>
      <c r="AH4393" s="25">
        <v>39346</v>
      </c>
      <c r="AI4393" s="25">
        <v>0.33</v>
      </c>
      <c r="AJ4393" s="25">
        <v>0</v>
      </c>
      <c r="AK4393" s="25">
        <v>0</v>
      </c>
      <c r="AL4393" s="25">
        <v>0</v>
      </c>
      <c r="AM4393" s="25">
        <v>0</v>
      </c>
      <c r="AN4393" s="25">
        <v>1450897</v>
      </c>
      <c r="AO4393" s="25">
        <v>12.168900000000001</v>
      </c>
      <c r="AQ4393">
        <f t="shared" si="137"/>
        <v>2.0754999999999999</v>
      </c>
    </row>
    <row r="4394" spans="1:43" x14ac:dyDescent="0.2">
      <c r="A4394" t="str">
        <f t="shared" si="136"/>
        <v>2020_5157</v>
      </c>
      <c r="C4394" s="25">
        <v>4392</v>
      </c>
      <c r="D4394" s="25">
        <v>5157</v>
      </c>
      <c r="E4394" s="25">
        <v>6099</v>
      </c>
      <c r="F4394" s="25" t="s">
        <v>252</v>
      </c>
      <c r="G4394" s="25">
        <v>3.0230000000000001</v>
      </c>
      <c r="H4394" s="25">
        <v>2020</v>
      </c>
      <c r="I4394" s="25">
        <v>486520728</v>
      </c>
      <c r="J4394" s="25">
        <v>493348646</v>
      </c>
      <c r="K4394" s="25">
        <v>611.6</v>
      </c>
      <c r="L4394" s="25">
        <v>3505075</v>
      </c>
      <c r="M4394" s="25">
        <v>7.2043999999999997</v>
      </c>
      <c r="N4394" s="25">
        <v>51891</v>
      </c>
      <c r="O4394" s="25">
        <v>0.10518</v>
      </c>
      <c r="P4394" s="25">
        <v>0</v>
      </c>
      <c r="Q4394" s="25">
        <v>0</v>
      </c>
      <c r="R4394" s="25">
        <v>0</v>
      </c>
      <c r="S4394" s="25">
        <v>0</v>
      </c>
      <c r="T4394" s="25">
        <v>0</v>
      </c>
      <c r="U4394" s="25">
        <v>0</v>
      </c>
      <c r="V4394" s="25">
        <v>0</v>
      </c>
      <c r="W4394" s="25">
        <v>0</v>
      </c>
      <c r="X4394" s="25">
        <v>0</v>
      </c>
      <c r="Y4394" s="25">
        <v>0</v>
      </c>
      <c r="Z4394" s="25">
        <v>3556966</v>
      </c>
      <c r="AA4394" s="25">
        <v>7.3095999999999997</v>
      </c>
      <c r="AB4394" s="25">
        <v>250000</v>
      </c>
      <c r="AC4394" s="25">
        <v>0.51385000000000003</v>
      </c>
      <c r="AD4394" s="25">
        <v>0</v>
      </c>
      <c r="AE4394" s="25">
        <v>0</v>
      </c>
      <c r="AF4394" s="25">
        <v>580211</v>
      </c>
      <c r="AG4394" s="25">
        <v>1.1760699999999999</v>
      </c>
      <c r="AH4394" s="25">
        <v>162805</v>
      </c>
      <c r="AI4394" s="25">
        <v>0.33</v>
      </c>
      <c r="AJ4394" s="25">
        <v>0</v>
      </c>
      <c r="AK4394" s="25">
        <v>0</v>
      </c>
      <c r="AL4394" s="25">
        <v>0</v>
      </c>
      <c r="AM4394" s="25">
        <v>0</v>
      </c>
      <c r="AN4394" s="25">
        <v>4549982</v>
      </c>
      <c r="AO4394" s="25">
        <v>9.3294999999999995</v>
      </c>
      <c r="AQ4394">
        <f t="shared" si="137"/>
        <v>0</v>
      </c>
    </row>
    <row r="4395" spans="1:43" x14ac:dyDescent="0.2">
      <c r="A4395" t="str">
        <f t="shared" si="136"/>
        <v>2020_5163</v>
      </c>
      <c r="C4395" s="25">
        <v>4393</v>
      </c>
      <c r="D4395" s="25">
        <v>5163</v>
      </c>
      <c r="E4395" s="25">
        <v>5163</v>
      </c>
      <c r="F4395" s="25" t="s">
        <v>217</v>
      </c>
      <c r="G4395" s="25">
        <v>1.248</v>
      </c>
      <c r="H4395" s="25">
        <v>2020</v>
      </c>
      <c r="I4395" s="25">
        <v>300231240</v>
      </c>
      <c r="J4395" s="25">
        <v>300231240</v>
      </c>
      <c r="K4395" s="25">
        <v>598.29999999999995</v>
      </c>
      <c r="L4395" s="25">
        <v>2365472</v>
      </c>
      <c r="M4395" s="25">
        <v>7.8788</v>
      </c>
      <c r="N4395" s="25">
        <v>172368</v>
      </c>
      <c r="O4395" s="25">
        <v>0.57411999999999996</v>
      </c>
      <c r="P4395" s="25">
        <v>0</v>
      </c>
      <c r="Q4395" s="25">
        <v>0</v>
      </c>
      <c r="R4395" s="25">
        <v>205000</v>
      </c>
      <c r="S4395" s="25">
        <v>0.68281000000000003</v>
      </c>
      <c r="T4395" s="25">
        <v>0</v>
      </c>
      <c r="U4395" s="25">
        <v>0</v>
      </c>
      <c r="V4395" s="25">
        <v>205000</v>
      </c>
      <c r="W4395" s="25">
        <v>0.68279999999999996</v>
      </c>
      <c r="X4395" s="25">
        <v>0</v>
      </c>
      <c r="Y4395" s="25">
        <v>0</v>
      </c>
      <c r="Z4395" s="25">
        <v>2742840</v>
      </c>
      <c r="AA4395" s="25">
        <v>9.1357999999999997</v>
      </c>
      <c r="AB4395" s="25">
        <v>200000</v>
      </c>
      <c r="AC4395" s="25">
        <v>0.66615000000000002</v>
      </c>
      <c r="AD4395" s="25">
        <v>0</v>
      </c>
      <c r="AE4395" s="25">
        <v>0</v>
      </c>
      <c r="AF4395" s="25">
        <v>101980</v>
      </c>
      <c r="AG4395" s="25">
        <v>0.33967000000000003</v>
      </c>
      <c r="AH4395" s="25">
        <v>99076</v>
      </c>
      <c r="AI4395" s="25">
        <v>0.33</v>
      </c>
      <c r="AJ4395" s="25">
        <v>0</v>
      </c>
      <c r="AK4395" s="25">
        <v>0</v>
      </c>
      <c r="AL4395" s="25">
        <v>725426</v>
      </c>
      <c r="AM4395" s="25">
        <v>2.41622</v>
      </c>
      <c r="AN4395" s="25">
        <v>3869321</v>
      </c>
      <c r="AO4395" s="25">
        <v>12.8878</v>
      </c>
      <c r="AQ4395">
        <f t="shared" si="137"/>
        <v>0.68279999999999996</v>
      </c>
    </row>
    <row r="4396" spans="1:43" x14ac:dyDescent="0.2">
      <c r="A4396" t="str">
        <f t="shared" si="136"/>
        <v>2020_5166</v>
      </c>
      <c r="C4396" s="25">
        <v>4394</v>
      </c>
      <c r="D4396" s="25">
        <v>5166</v>
      </c>
      <c r="E4396" s="25">
        <v>5166</v>
      </c>
      <c r="F4396" s="25" t="s">
        <v>218</v>
      </c>
      <c r="G4396" s="25">
        <v>7.4009999999999998</v>
      </c>
      <c r="H4396" s="25">
        <v>2020</v>
      </c>
      <c r="I4396" s="25">
        <v>883304079</v>
      </c>
      <c r="J4396" s="25">
        <v>896627477</v>
      </c>
      <c r="K4396" s="25">
        <v>2159.9</v>
      </c>
      <c r="L4396" s="25">
        <v>7350456</v>
      </c>
      <c r="M4396" s="25">
        <v>8.3215000000000003</v>
      </c>
      <c r="N4396" s="25">
        <v>358746</v>
      </c>
      <c r="O4396" s="25">
        <v>0.40011000000000002</v>
      </c>
      <c r="P4396" s="25">
        <v>0</v>
      </c>
      <c r="Q4396" s="25">
        <v>0</v>
      </c>
      <c r="R4396" s="25">
        <v>773653</v>
      </c>
      <c r="S4396" s="25">
        <v>0.87585999999999997</v>
      </c>
      <c r="T4396" s="25">
        <v>590000</v>
      </c>
      <c r="U4396" s="25">
        <v>0.66790000000000005</v>
      </c>
      <c r="V4396" s="25">
        <v>1363653</v>
      </c>
      <c r="W4396" s="25">
        <v>1.5438000000000001</v>
      </c>
      <c r="X4396" s="25">
        <v>0</v>
      </c>
      <c r="Y4396" s="25">
        <v>0</v>
      </c>
      <c r="Z4396" s="25">
        <v>9072855</v>
      </c>
      <c r="AA4396" s="25">
        <v>10.265499999999999</v>
      </c>
      <c r="AB4396" s="25">
        <v>650000</v>
      </c>
      <c r="AC4396" s="25">
        <v>0.73587000000000002</v>
      </c>
      <c r="AD4396" s="25">
        <v>0</v>
      </c>
      <c r="AE4396" s="25">
        <v>0</v>
      </c>
      <c r="AF4396" s="25">
        <v>600740</v>
      </c>
      <c r="AG4396" s="25">
        <v>0.67</v>
      </c>
      <c r="AH4396" s="25">
        <v>295887</v>
      </c>
      <c r="AI4396" s="25">
        <v>0.33</v>
      </c>
      <c r="AJ4396" s="25">
        <v>0</v>
      </c>
      <c r="AK4396" s="25">
        <v>0</v>
      </c>
      <c r="AL4396" s="25">
        <v>2426028</v>
      </c>
      <c r="AM4396" s="25">
        <v>2.70573</v>
      </c>
      <c r="AN4396" s="25">
        <v>13045519</v>
      </c>
      <c r="AO4396" s="25">
        <v>14.707100000000001</v>
      </c>
      <c r="AQ4396">
        <f t="shared" si="137"/>
        <v>1.5438000000000001</v>
      </c>
    </row>
    <row r="4397" spans="1:43" x14ac:dyDescent="0.2">
      <c r="A4397" t="str">
        <f t="shared" si="136"/>
        <v>2020_5184</v>
      </c>
      <c r="C4397" s="25">
        <v>4395</v>
      </c>
      <c r="D4397" s="25">
        <v>5184</v>
      </c>
      <c r="E4397" s="25">
        <v>5184</v>
      </c>
      <c r="F4397" s="25" t="s">
        <v>219</v>
      </c>
      <c r="G4397" s="25">
        <v>12.558999999999999</v>
      </c>
      <c r="H4397" s="25">
        <v>2020</v>
      </c>
      <c r="I4397" s="25">
        <v>359002246</v>
      </c>
      <c r="J4397" s="25">
        <v>362369994</v>
      </c>
      <c r="K4397" s="25">
        <v>1811.8</v>
      </c>
      <c r="L4397" s="25">
        <v>3894529</v>
      </c>
      <c r="M4397" s="25">
        <v>10.8482</v>
      </c>
      <c r="N4397" s="25">
        <v>679228</v>
      </c>
      <c r="O4397" s="25">
        <v>1.8744000000000001</v>
      </c>
      <c r="P4397" s="25">
        <v>0</v>
      </c>
      <c r="Q4397" s="25">
        <v>0</v>
      </c>
      <c r="R4397" s="25">
        <v>1483570</v>
      </c>
      <c r="S4397" s="25">
        <v>4.1324800000000002</v>
      </c>
      <c r="T4397" s="25">
        <v>180000</v>
      </c>
      <c r="U4397" s="25">
        <v>0.50139999999999996</v>
      </c>
      <c r="V4397" s="25">
        <v>1663570</v>
      </c>
      <c r="W4397" s="25">
        <v>4.6338999999999997</v>
      </c>
      <c r="X4397" s="25">
        <v>0</v>
      </c>
      <c r="Y4397" s="25">
        <v>0</v>
      </c>
      <c r="Z4397" s="25">
        <v>6237327</v>
      </c>
      <c r="AA4397" s="25">
        <v>17.3565</v>
      </c>
      <c r="AB4397" s="25">
        <v>500000</v>
      </c>
      <c r="AC4397" s="25">
        <v>1.3927499999999999</v>
      </c>
      <c r="AD4397" s="25">
        <v>0</v>
      </c>
      <c r="AE4397" s="25">
        <v>0</v>
      </c>
      <c r="AF4397" s="25">
        <v>132636</v>
      </c>
      <c r="AG4397" s="25">
        <v>0.36602000000000001</v>
      </c>
      <c r="AH4397" s="25">
        <v>119582</v>
      </c>
      <c r="AI4397" s="25">
        <v>0.33</v>
      </c>
      <c r="AJ4397" s="25">
        <v>0</v>
      </c>
      <c r="AK4397" s="25">
        <v>0</v>
      </c>
      <c r="AL4397" s="25">
        <v>490000</v>
      </c>
      <c r="AM4397" s="25">
        <v>1.3522099999999999</v>
      </c>
      <c r="AN4397" s="25">
        <v>7479541</v>
      </c>
      <c r="AO4397" s="25">
        <v>20.797499999999999</v>
      </c>
      <c r="AQ4397">
        <f t="shared" si="137"/>
        <v>4.6338999999999997</v>
      </c>
    </row>
    <row r="4398" spans="1:43" x14ac:dyDescent="0.2">
      <c r="A4398" t="str">
        <f t="shared" si="136"/>
        <v>2020_5250</v>
      </c>
      <c r="C4398" s="25">
        <v>4396</v>
      </c>
      <c r="D4398" s="25">
        <v>5250</v>
      </c>
      <c r="E4398" s="25">
        <v>5250</v>
      </c>
      <c r="F4398" s="25" t="s">
        <v>220</v>
      </c>
      <c r="G4398" s="25">
        <v>13.994</v>
      </c>
      <c r="H4398" s="25">
        <v>2020</v>
      </c>
      <c r="I4398" s="25">
        <v>1724970036</v>
      </c>
      <c r="J4398" s="25">
        <v>1858077449</v>
      </c>
      <c r="K4398" s="25">
        <v>5036.7</v>
      </c>
      <c r="L4398" s="25">
        <v>15752678</v>
      </c>
      <c r="M4398" s="25">
        <v>9.1320999999999994</v>
      </c>
      <c r="N4398" s="25">
        <v>2078791</v>
      </c>
      <c r="O4398" s="25">
        <v>1.11879</v>
      </c>
      <c r="P4398" s="25">
        <v>0</v>
      </c>
      <c r="Q4398" s="25">
        <v>0</v>
      </c>
      <c r="R4398" s="25">
        <v>1501159</v>
      </c>
      <c r="S4398" s="25">
        <v>0.87024999999999997</v>
      </c>
      <c r="T4398" s="25">
        <v>334844</v>
      </c>
      <c r="U4398" s="25">
        <v>0.19409999999999999</v>
      </c>
      <c r="V4398" s="25">
        <v>1836003</v>
      </c>
      <c r="W4398" s="25">
        <v>1.0644</v>
      </c>
      <c r="X4398" s="25">
        <v>0</v>
      </c>
      <c r="Y4398" s="25">
        <v>0</v>
      </c>
      <c r="Z4398" s="25">
        <v>19667472</v>
      </c>
      <c r="AA4398" s="25">
        <v>11.315300000000001</v>
      </c>
      <c r="AB4398" s="25">
        <v>734973</v>
      </c>
      <c r="AC4398" s="25">
        <v>0.42608000000000001</v>
      </c>
      <c r="AD4398" s="25">
        <v>0</v>
      </c>
      <c r="AE4398" s="25">
        <v>0</v>
      </c>
      <c r="AF4398" s="25">
        <v>2489824</v>
      </c>
      <c r="AG4398" s="25">
        <v>1.34</v>
      </c>
      <c r="AH4398" s="25">
        <v>613166</v>
      </c>
      <c r="AI4398" s="25">
        <v>0.33</v>
      </c>
      <c r="AJ4398" s="25">
        <v>0</v>
      </c>
      <c r="AK4398" s="25">
        <v>0</v>
      </c>
      <c r="AL4398" s="25">
        <v>0</v>
      </c>
      <c r="AM4398" s="25">
        <v>0</v>
      </c>
      <c r="AN4398" s="25">
        <v>23505437</v>
      </c>
      <c r="AO4398" s="25">
        <v>13.4114</v>
      </c>
      <c r="AQ4398">
        <f t="shared" si="137"/>
        <v>1.0644</v>
      </c>
    </row>
    <row r="4399" spans="1:43" x14ac:dyDescent="0.2">
      <c r="A4399" t="str">
        <f t="shared" si="136"/>
        <v>2020_5256</v>
      </c>
      <c r="C4399" s="25">
        <v>4397</v>
      </c>
      <c r="D4399" s="25">
        <v>5256</v>
      </c>
      <c r="E4399" s="25">
        <v>5256</v>
      </c>
      <c r="F4399" s="25" t="s">
        <v>221</v>
      </c>
      <c r="G4399" s="25">
        <v>2.7919999999999998</v>
      </c>
      <c r="H4399" s="25">
        <v>2020</v>
      </c>
      <c r="I4399" s="25">
        <v>184807782</v>
      </c>
      <c r="J4399" s="25">
        <v>186260050</v>
      </c>
      <c r="K4399" s="25">
        <v>681</v>
      </c>
      <c r="L4399" s="25">
        <v>1876989</v>
      </c>
      <c r="M4399" s="25">
        <v>10.1564</v>
      </c>
      <c r="N4399" s="25">
        <v>25233</v>
      </c>
      <c r="O4399" s="25">
        <v>0.13547000000000001</v>
      </c>
      <c r="P4399" s="25">
        <v>0</v>
      </c>
      <c r="Q4399" s="25">
        <v>0</v>
      </c>
      <c r="R4399" s="25">
        <v>450000</v>
      </c>
      <c r="S4399" s="25">
        <v>2.4349599999999998</v>
      </c>
      <c r="T4399" s="25">
        <v>0</v>
      </c>
      <c r="U4399" s="25">
        <v>0</v>
      </c>
      <c r="V4399" s="25">
        <v>450000</v>
      </c>
      <c r="W4399" s="25">
        <v>2.4350000000000001</v>
      </c>
      <c r="X4399" s="25">
        <v>0</v>
      </c>
      <c r="Y4399" s="25">
        <v>0</v>
      </c>
      <c r="Z4399" s="25">
        <v>2352222</v>
      </c>
      <c r="AA4399" s="25">
        <v>12.726900000000001</v>
      </c>
      <c r="AB4399" s="25">
        <v>300000</v>
      </c>
      <c r="AC4399" s="25">
        <v>1.62331</v>
      </c>
      <c r="AD4399" s="25">
        <v>0</v>
      </c>
      <c r="AE4399" s="25">
        <v>0</v>
      </c>
      <c r="AF4399" s="25">
        <v>249588</v>
      </c>
      <c r="AG4399" s="25">
        <v>1.34</v>
      </c>
      <c r="AH4399" s="25">
        <v>61466</v>
      </c>
      <c r="AI4399" s="25">
        <v>0.33</v>
      </c>
      <c r="AJ4399" s="25">
        <v>0</v>
      </c>
      <c r="AK4399" s="25">
        <v>0</v>
      </c>
      <c r="AL4399" s="25">
        <v>428638</v>
      </c>
      <c r="AM4399" s="25">
        <v>2.3012899999999998</v>
      </c>
      <c r="AN4399" s="25">
        <v>3391914</v>
      </c>
      <c r="AO4399" s="25">
        <v>18.3215</v>
      </c>
      <c r="AQ4399">
        <f t="shared" si="137"/>
        <v>2.4350000000000001</v>
      </c>
    </row>
    <row r="4400" spans="1:43" x14ac:dyDescent="0.2">
      <c r="A4400" t="str">
        <f t="shared" si="136"/>
        <v>2020_5283</v>
      </c>
      <c r="C4400" s="25">
        <v>4398</v>
      </c>
      <c r="D4400" s="25">
        <v>5283</v>
      </c>
      <c r="E4400" s="25">
        <v>5283</v>
      </c>
      <c r="F4400" s="25" t="s">
        <v>222</v>
      </c>
      <c r="G4400" s="25">
        <v>4.069</v>
      </c>
      <c r="H4400" s="25">
        <v>2020</v>
      </c>
      <c r="I4400" s="25">
        <v>608730522</v>
      </c>
      <c r="J4400" s="25">
        <v>611784871</v>
      </c>
      <c r="K4400" s="25">
        <v>673.7</v>
      </c>
      <c r="L4400" s="25">
        <v>4208305</v>
      </c>
      <c r="M4400" s="25">
        <v>6.9131999999999998</v>
      </c>
      <c r="N4400" s="25">
        <v>384412</v>
      </c>
      <c r="O4400" s="25">
        <v>0.62834999999999996</v>
      </c>
      <c r="P4400" s="25">
        <v>0</v>
      </c>
      <c r="Q4400" s="25">
        <v>0</v>
      </c>
      <c r="R4400" s="25">
        <v>0</v>
      </c>
      <c r="S4400" s="25">
        <v>0</v>
      </c>
      <c r="T4400" s="25">
        <v>0</v>
      </c>
      <c r="U4400" s="25">
        <v>0</v>
      </c>
      <c r="V4400" s="25">
        <v>0</v>
      </c>
      <c r="W4400" s="25">
        <v>0</v>
      </c>
      <c r="X4400" s="25">
        <v>0</v>
      </c>
      <c r="Y4400" s="25">
        <v>0</v>
      </c>
      <c r="Z4400" s="25">
        <v>4592717</v>
      </c>
      <c r="AA4400" s="25">
        <v>7.5415999999999999</v>
      </c>
      <c r="AB4400" s="25">
        <v>450000</v>
      </c>
      <c r="AC4400" s="25">
        <v>0.73924000000000001</v>
      </c>
      <c r="AD4400" s="25">
        <v>0</v>
      </c>
      <c r="AE4400" s="25">
        <v>0</v>
      </c>
      <c r="AF4400" s="25">
        <v>409896</v>
      </c>
      <c r="AG4400" s="25">
        <v>0.67</v>
      </c>
      <c r="AH4400" s="25">
        <v>201889</v>
      </c>
      <c r="AI4400" s="25">
        <v>0.33</v>
      </c>
      <c r="AJ4400" s="25">
        <v>0</v>
      </c>
      <c r="AK4400" s="25">
        <v>0</v>
      </c>
      <c r="AL4400" s="25">
        <v>1421439</v>
      </c>
      <c r="AM4400" s="25">
        <v>2.3234300000000001</v>
      </c>
      <c r="AN4400" s="25">
        <v>7075943</v>
      </c>
      <c r="AO4400" s="25">
        <v>11.6043</v>
      </c>
      <c r="AQ4400">
        <f t="shared" si="137"/>
        <v>0</v>
      </c>
    </row>
    <row r="4401" spans="1:43" x14ac:dyDescent="0.2">
      <c r="A4401" t="str">
        <f t="shared" si="136"/>
        <v>2020_5310</v>
      </c>
      <c r="C4401" s="25">
        <v>4399</v>
      </c>
      <c r="D4401" s="25">
        <v>5310</v>
      </c>
      <c r="E4401" s="25">
        <v>5310</v>
      </c>
      <c r="F4401" s="25" t="s">
        <v>223</v>
      </c>
      <c r="G4401" s="25">
        <v>6.1669999999999998</v>
      </c>
      <c r="H4401" s="25">
        <v>2020</v>
      </c>
      <c r="I4401" s="25">
        <v>191762549</v>
      </c>
      <c r="J4401" s="25">
        <v>195214106</v>
      </c>
      <c r="K4401" s="25">
        <v>729</v>
      </c>
      <c r="L4401" s="25">
        <v>1868481</v>
      </c>
      <c r="M4401" s="25">
        <v>9.7437000000000005</v>
      </c>
      <c r="N4401" s="25">
        <v>57546</v>
      </c>
      <c r="O4401" s="25">
        <v>0.29477999999999999</v>
      </c>
      <c r="P4401" s="25">
        <v>0</v>
      </c>
      <c r="Q4401" s="25">
        <v>0</v>
      </c>
      <c r="R4401" s="25">
        <v>111250</v>
      </c>
      <c r="S4401" s="25">
        <v>0.58013999999999999</v>
      </c>
      <c r="T4401" s="25">
        <v>142626</v>
      </c>
      <c r="U4401" s="25">
        <v>0.74380000000000002</v>
      </c>
      <c r="V4401" s="25">
        <v>253876</v>
      </c>
      <c r="W4401" s="25">
        <v>1.3239000000000001</v>
      </c>
      <c r="X4401" s="25">
        <v>0</v>
      </c>
      <c r="Y4401" s="25">
        <v>0</v>
      </c>
      <c r="Z4401" s="25">
        <v>2179903</v>
      </c>
      <c r="AA4401" s="25">
        <v>11.362399999999999</v>
      </c>
      <c r="AB4401" s="25">
        <v>50000</v>
      </c>
      <c r="AC4401" s="25">
        <v>0.26074000000000003</v>
      </c>
      <c r="AD4401" s="25">
        <v>0</v>
      </c>
      <c r="AE4401" s="25">
        <v>0</v>
      </c>
      <c r="AF4401" s="25">
        <v>219707</v>
      </c>
      <c r="AG4401" s="25">
        <v>1.12547</v>
      </c>
      <c r="AH4401" s="25">
        <v>64421</v>
      </c>
      <c r="AI4401" s="25">
        <v>0.33</v>
      </c>
      <c r="AJ4401" s="25">
        <v>0</v>
      </c>
      <c r="AK4401" s="25">
        <v>0</v>
      </c>
      <c r="AL4401" s="25">
        <v>0</v>
      </c>
      <c r="AM4401" s="25">
        <v>0</v>
      </c>
      <c r="AN4401" s="25">
        <v>2514031</v>
      </c>
      <c r="AO4401" s="25">
        <v>13.0786</v>
      </c>
      <c r="AQ4401">
        <f t="shared" si="137"/>
        <v>1.3239000000000001</v>
      </c>
    </row>
    <row r="4402" spans="1:43" x14ac:dyDescent="0.2">
      <c r="A4402" t="str">
        <f t="shared" si="136"/>
        <v>2020_5319</v>
      </c>
      <c r="C4402" s="25">
        <v>4400</v>
      </c>
      <c r="D4402" s="25">
        <v>5319</v>
      </c>
      <c r="E4402" s="25">
        <v>5160</v>
      </c>
      <c r="F4402" s="25" t="s">
        <v>5</v>
      </c>
      <c r="G4402" s="25">
        <v>4.1790000000000003</v>
      </c>
      <c r="H4402" s="25">
        <v>2020</v>
      </c>
      <c r="I4402" s="25">
        <v>290018790</v>
      </c>
      <c r="J4402" s="25">
        <v>297286610</v>
      </c>
      <c r="K4402" s="25">
        <v>1070.9000000000001</v>
      </c>
      <c r="L4402" s="25">
        <v>2748478</v>
      </c>
      <c r="M4402" s="25">
        <v>9.4769000000000005</v>
      </c>
      <c r="N4402" s="25">
        <v>175344</v>
      </c>
      <c r="O4402" s="25">
        <v>0.58980999999999995</v>
      </c>
      <c r="P4402" s="25">
        <v>0</v>
      </c>
      <c r="Q4402" s="25">
        <v>0</v>
      </c>
      <c r="R4402" s="25">
        <v>630000</v>
      </c>
      <c r="S4402" s="25">
        <v>2.1722700000000001</v>
      </c>
      <c r="T4402" s="25">
        <v>0</v>
      </c>
      <c r="U4402" s="25">
        <v>0</v>
      </c>
      <c r="V4402" s="25">
        <v>630000</v>
      </c>
      <c r="W4402" s="25">
        <v>2.1722999999999999</v>
      </c>
      <c r="X4402" s="25">
        <v>0</v>
      </c>
      <c r="Y4402" s="25">
        <v>0</v>
      </c>
      <c r="Z4402" s="25">
        <v>3553822</v>
      </c>
      <c r="AA4402" s="25">
        <v>12.239000000000001</v>
      </c>
      <c r="AB4402" s="25">
        <v>198124</v>
      </c>
      <c r="AC4402" s="25">
        <v>0.68313999999999997</v>
      </c>
      <c r="AD4402" s="25">
        <v>0</v>
      </c>
      <c r="AE4402" s="25">
        <v>0</v>
      </c>
      <c r="AF4402" s="25">
        <v>199182</v>
      </c>
      <c r="AG4402" s="25">
        <v>0.67</v>
      </c>
      <c r="AH4402" s="25">
        <v>98105</v>
      </c>
      <c r="AI4402" s="25">
        <v>0.33</v>
      </c>
      <c r="AJ4402" s="25">
        <v>0</v>
      </c>
      <c r="AK4402" s="25">
        <v>0</v>
      </c>
      <c r="AL4402" s="25">
        <v>617388</v>
      </c>
      <c r="AM4402" s="25">
        <v>2.07674</v>
      </c>
      <c r="AN4402" s="25">
        <v>4666618</v>
      </c>
      <c r="AO4402" s="25">
        <v>15.998900000000001</v>
      </c>
      <c r="AQ4402">
        <f t="shared" si="137"/>
        <v>2.1722999999999999</v>
      </c>
    </row>
    <row r="4403" spans="1:43" x14ac:dyDescent="0.2">
      <c r="A4403" t="str">
        <f t="shared" si="136"/>
        <v>2020_5323</v>
      </c>
      <c r="C4403" s="25">
        <v>4401</v>
      </c>
      <c r="D4403" s="25">
        <v>5323</v>
      </c>
      <c r="E4403" s="25">
        <v>5325</v>
      </c>
      <c r="F4403" s="25" t="s">
        <v>224</v>
      </c>
      <c r="G4403" s="25">
        <v>2.61</v>
      </c>
      <c r="H4403" s="25">
        <v>2020</v>
      </c>
      <c r="I4403" s="25">
        <v>432390195</v>
      </c>
      <c r="J4403" s="25">
        <v>451092195</v>
      </c>
      <c r="K4403" s="25">
        <v>574.4</v>
      </c>
      <c r="L4403" s="25">
        <v>3128961</v>
      </c>
      <c r="M4403" s="25">
        <v>7.2363999999999997</v>
      </c>
      <c r="N4403" s="25">
        <v>193122</v>
      </c>
      <c r="O4403" s="25">
        <v>0.42812</v>
      </c>
      <c r="P4403" s="25">
        <v>0</v>
      </c>
      <c r="Q4403" s="25">
        <v>0</v>
      </c>
      <c r="R4403" s="25">
        <v>0</v>
      </c>
      <c r="S4403" s="25">
        <v>0</v>
      </c>
      <c r="T4403" s="25">
        <v>0</v>
      </c>
      <c r="U4403" s="25">
        <v>0</v>
      </c>
      <c r="V4403" s="25">
        <v>0</v>
      </c>
      <c r="W4403" s="25">
        <v>0</v>
      </c>
      <c r="X4403" s="25">
        <v>0</v>
      </c>
      <c r="Y4403" s="25">
        <v>0</v>
      </c>
      <c r="Z4403" s="25">
        <v>3322083</v>
      </c>
      <c r="AA4403" s="25">
        <v>7.6646000000000001</v>
      </c>
      <c r="AB4403" s="25">
        <v>300000</v>
      </c>
      <c r="AC4403" s="25">
        <v>0.69381999999999999</v>
      </c>
      <c r="AD4403" s="25">
        <v>0</v>
      </c>
      <c r="AE4403" s="25">
        <v>0</v>
      </c>
      <c r="AF4403" s="25">
        <v>451092</v>
      </c>
      <c r="AG4403" s="25">
        <v>1</v>
      </c>
      <c r="AH4403" s="25">
        <v>148860</v>
      </c>
      <c r="AI4403" s="25">
        <v>0.33</v>
      </c>
      <c r="AJ4403" s="25">
        <v>0</v>
      </c>
      <c r="AK4403" s="25">
        <v>0</v>
      </c>
      <c r="AL4403" s="25">
        <v>0</v>
      </c>
      <c r="AM4403" s="25">
        <v>0</v>
      </c>
      <c r="AN4403" s="25">
        <v>4222036</v>
      </c>
      <c r="AO4403" s="25">
        <v>9.6883999999999997</v>
      </c>
      <c r="AQ4403">
        <f t="shared" si="137"/>
        <v>0</v>
      </c>
    </row>
    <row r="4404" spans="1:43" x14ac:dyDescent="0.2">
      <c r="A4404" t="str">
        <f t="shared" si="136"/>
        <v>2020_5463</v>
      </c>
      <c r="C4404" s="25">
        <v>4402</v>
      </c>
      <c r="D4404" s="25">
        <v>5463</v>
      </c>
      <c r="E4404" s="25">
        <v>5463</v>
      </c>
      <c r="F4404" s="25" t="s">
        <v>226</v>
      </c>
      <c r="G4404" s="25">
        <v>6.6349999999999998</v>
      </c>
      <c r="H4404" s="25">
        <v>2020</v>
      </c>
      <c r="I4404" s="25">
        <v>382011910</v>
      </c>
      <c r="J4404" s="25">
        <v>388003824</v>
      </c>
      <c r="K4404" s="25">
        <v>1032.5999999999999</v>
      </c>
      <c r="L4404" s="25">
        <v>3553496</v>
      </c>
      <c r="M4404" s="25">
        <v>9.3020999999999994</v>
      </c>
      <c r="N4404" s="25">
        <v>80502</v>
      </c>
      <c r="O4404" s="25">
        <v>0.20748</v>
      </c>
      <c r="P4404" s="25">
        <v>0</v>
      </c>
      <c r="Q4404" s="25">
        <v>0</v>
      </c>
      <c r="R4404" s="25">
        <v>311953</v>
      </c>
      <c r="S4404" s="25">
        <v>0.81660999999999995</v>
      </c>
      <c r="T4404" s="25">
        <v>29490</v>
      </c>
      <c r="U4404" s="25">
        <v>7.7200000000000005E-2</v>
      </c>
      <c r="V4404" s="25">
        <v>341443</v>
      </c>
      <c r="W4404" s="25">
        <v>0.89380000000000004</v>
      </c>
      <c r="X4404" s="25">
        <v>0</v>
      </c>
      <c r="Y4404" s="25">
        <v>0</v>
      </c>
      <c r="Z4404" s="25">
        <v>3975441</v>
      </c>
      <c r="AA4404" s="25">
        <v>10.4033</v>
      </c>
      <c r="AB4404" s="25">
        <v>0</v>
      </c>
      <c r="AC4404" s="25">
        <v>0</v>
      </c>
      <c r="AD4404" s="25">
        <v>0</v>
      </c>
      <c r="AE4404" s="25">
        <v>0</v>
      </c>
      <c r="AF4404" s="25">
        <v>468442</v>
      </c>
      <c r="AG4404" s="25">
        <v>1.2073100000000001</v>
      </c>
      <c r="AH4404" s="25">
        <v>128041</v>
      </c>
      <c r="AI4404" s="25">
        <v>0.33</v>
      </c>
      <c r="AJ4404" s="25">
        <v>0</v>
      </c>
      <c r="AK4404" s="25">
        <v>0</v>
      </c>
      <c r="AL4404" s="25">
        <v>1422338</v>
      </c>
      <c r="AM4404" s="25">
        <v>3.6657799999999998</v>
      </c>
      <c r="AN4404" s="25">
        <v>5994262</v>
      </c>
      <c r="AO4404" s="25">
        <v>15.606400000000001</v>
      </c>
      <c r="AQ4404">
        <f t="shared" si="137"/>
        <v>0.89380000000000004</v>
      </c>
    </row>
    <row r="4405" spans="1:43" x14ac:dyDescent="0.2">
      <c r="A4405" t="str">
        <f t="shared" si="136"/>
        <v>2020_5486</v>
      </c>
      <c r="C4405" s="25">
        <v>4403</v>
      </c>
      <c r="D4405" s="25">
        <v>5486</v>
      </c>
      <c r="E4405" s="25">
        <v>5486</v>
      </c>
      <c r="F4405" s="25" t="s">
        <v>227</v>
      </c>
      <c r="G4405" s="25">
        <v>1.391</v>
      </c>
      <c r="H4405" s="25">
        <v>2020</v>
      </c>
      <c r="I4405" s="25">
        <v>274282723</v>
      </c>
      <c r="J4405" s="25">
        <v>279275541</v>
      </c>
      <c r="K4405" s="25">
        <v>318.7</v>
      </c>
      <c r="L4405" s="25">
        <v>2076036</v>
      </c>
      <c r="M4405" s="25">
        <v>7.569</v>
      </c>
      <c r="N4405" s="25">
        <v>16752</v>
      </c>
      <c r="O4405" s="25">
        <v>5.9979999999999999E-2</v>
      </c>
      <c r="P4405" s="25">
        <v>0</v>
      </c>
      <c r="Q4405" s="25">
        <v>0</v>
      </c>
      <c r="R4405" s="25">
        <v>0</v>
      </c>
      <c r="S4405" s="25">
        <v>0</v>
      </c>
      <c r="T4405" s="25">
        <v>0</v>
      </c>
      <c r="U4405" s="25">
        <v>0</v>
      </c>
      <c r="V4405" s="25">
        <v>0</v>
      </c>
      <c r="W4405" s="25">
        <v>0</v>
      </c>
      <c r="X4405" s="25">
        <v>0</v>
      </c>
      <c r="Y4405" s="25">
        <v>0</v>
      </c>
      <c r="Z4405" s="25">
        <v>2092788</v>
      </c>
      <c r="AA4405" s="25">
        <v>7.6288999999999998</v>
      </c>
      <c r="AB4405" s="25">
        <v>70000</v>
      </c>
      <c r="AC4405" s="25">
        <v>0.25520999999999999</v>
      </c>
      <c r="AD4405" s="25">
        <v>0</v>
      </c>
      <c r="AE4405" s="25">
        <v>0</v>
      </c>
      <c r="AF4405" s="25">
        <v>0</v>
      </c>
      <c r="AG4405" s="25">
        <v>0</v>
      </c>
      <c r="AH4405" s="25">
        <v>92161</v>
      </c>
      <c r="AI4405" s="25">
        <v>0.33</v>
      </c>
      <c r="AJ4405" s="25">
        <v>0</v>
      </c>
      <c r="AK4405" s="25">
        <v>0</v>
      </c>
      <c r="AL4405" s="25">
        <v>0</v>
      </c>
      <c r="AM4405" s="25">
        <v>0</v>
      </c>
      <c r="AN4405" s="25">
        <v>2254947</v>
      </c>
      <c r="AO4405" s="25">
        <v>8.2141999999999999</v>
      </c>
      <c r="AQ4405">
        <f t="shared" si="137"/>
        <v>0</v>
      </c>
    </row>
    <row r="4406" spans="1:43" x14ac:dyDescent="0.2">
      <c r="A4406" t="str">
        <f t="shared" si="136"/>
        <v>2020_5508</v>
      </c>
      <c r="C4406" s="25">
        <v>4404</v>
      </c>
      <c r="D4406" s="25">
        <v>5508</v>
      </c>
      <c r="E4406" s="25">
        <v>5508</v>
      </c>
      <c r="F4406" s="25" t="s">
        <v>228</v>
      </c>
      <c r="G4406" s="25">
        <v>1.518</v>
      </c>
      <c r="H4406" s="25">
        <v>2020</v>
      </c>
      <c r="I4406" s="25">
        <v>258986570</v>
      </c>
      <c r="J4406" s="25">
        <v>408923912</v>
      </c>
      <c r="K4406" s="25">
        <v>313.60000000000002</v>
      </c>
      <c r="L4406" s="25">
        <v>1863354</v>
      </c>
      <c r="M4406" s="25">
        <v>7.1947999999999999</v>
      </c>
      <c r="N4406" s="25">
        <v>112610</v>
      </c>
      <c r="O4406" s="25">
        <v>0.27538000000000001</v>
      </c>
      <c r="P4406" s="25">
        <v>0</v>
      </c>
      <c r="Q4406" s="25">
        <v>0</v>
      </c>
      <c r="R4406" s="25">
        <v>0</v>
      </c>
      <c r="S4406" s="25">
        <v>0</v>
      </c>
      <c r="T4406" s="25">
        <v>98500</v>
      </c>
      <c r="U4406" s="25">
        <v>0.38030000000000003</v>
      </c>
      <c r="V4406" s="25">
        <v>98500</v>
      </c>
      <c r="W4406" s="25">
        <v>0.38030000000000003</v>
      </c>
      <c r="X4406" s="25">
        <v>0</v>
      </c>
      <c r="Y4406" s="25">
        <v>0</v>
      </c>
      <c r="Z4406" s="25">
        <v>2074464</v>
      </c>
      <c r="AA4406" s="25">
        <v>7.8505000000000003</v>
      </c>
      <c r="AB4406" s="25">
        <v>0</v>
      </c>
      <c r="AC4406" s="25">
        <v>0</v>
      </c>
      <c r="AD4406" s="25">
        <v>0</v>
      </c>
      <c r="AE4406" s="25">
        <v>0</v>
      </c>
      <c r="AF4406" s="25">
        <v>318481</v>
      </c>
      <c r="AG4406" s="25">
        <v>0.77883000000000002</v>
      </c>
      <c r="AH4406" s="25">
        <v>134945</v>
      </c>
      <c r="AI4406" s="25">
        <v>0.33</v>
      </c>
      <c r="AJ4406" s="25">
        <v>0</v>
      </c>
      <c r="AK4406" s="25">
        <v>0</v>
      </c>
      <c r="AL4406" s="25">
        <v>0</v>
      </c>
      <c r="AM4406" s="25">
        <v>0</v>
      </c>
      <c r="AN4406" s="25">
        <v>2527890</v>
      </c>
      <c r="AO4406" s="25">
        <v>8.9593000000000007</v>
      </c>
      <c r="AQ4406">
        <f t="shared" si="137"/>
        <v>0.38030000000000003</v>
      </c>
    </row>
    <row r="4407" spans="1:43" x14ac:dyDescent="0.2">
      <c r="A4407" t="str">
        <f t="shared" si="136"/>
        <v>2020_5607</v>
      </c>
      <c r="C4407" s="25">
        <v>4405</v>
      </c>
      <c r="D4407" s="25">
        <v>5607</v>
      </c>
      <c r="E4407" s="25">
        <v>5607</v>
      </c>
      <c r="F4407" s="25" t="s">
        <v>230</v>
      </c>
      <c r="G4407" s="25">
        <v>4.0289999999999999</v>
      </c>
      <c r="H4407" s="25">
        <v>2020</v>
      </c>
      <c r="I4407" s="25">
        <v>288534264</v>
      </c>
      <c r="J4407" s="25">
        <v>349883113</v>
      </c>
      <c r="K4407" s="25">
        <v>804.9</v>
      </c>
      <c r="L4407" s="25">
        <v>2680291</v>
      </c>
      <c r="M4407" s="25">
        <v>9.2893000000000008</v>
      </c>
      <c r="N4407" s="25">
        <v>416309</v>
      </c>
      <c r="O4407" s="25">
        <v>1.1898500000000001</v>
      </c>
      <c r="P4407" s="25">
        <v>0</v>
      </c>
      <c r="Q4407" s="25">
        <v>0</v>
      </c>
      <c r="R4407" s="25">
        <v>0</v>
      </c>
      <c r="S4407" s="25">
        <v>0</v>
      </c>
      <c r="T4407" s="25">
        <v>0</v>
      </c>
      <c r="U4407" s="25">
        <v>0</v>
      </c>
      <c r="V4407" s="25">
        <v>0</v>
      </c>
      <c r="W4407" s="25">
        <v>0</v>
      </c>
      <c r="X4407" s="25">
        <v>0</v>
      </c>
      <c r="Y4407" s="25">
        <v>0</v>
      </c>
      <c r="Z4407" s="25">
        <v>3096600</v>
      </c>
      <c r="AA4407" s="25">
        <v>10.479200000000001</v>
      </c>
      <c r="AB4407" s="25">
        <v>150000</v>
      </c>
      <c r="AC4407" s="25">
        <v>0.51987000000000005</v>
      </c>
      <c r="AD4407" s="25">
        <v>0</v>
      </c>
      <c r="AE4407" s="25">
        <v>0</v>
      </c>
      <c r="AF4407" s="25">
        <v>349883</v>
      </c>
      <c r="AG4407" s="25">
        <v>1</v>
      </c>
      <c r="AH4407" s="25">
        <v>115461</v>
      </c>
      <c r="AI4407" s="25">
        <v>0.33</v>
      </c>
      <c r="AJ4407" s="25">
        <v>0</v>
      </c>
      <c r="AK4407" s="25">
        <v>0</v>
      </c>
      <c r="AL4407" s="25">
        <v>701100</v>
      </c>
      <c r="AM4407" s="25">
        <v>2.0038100000000001</v>
      </c>
      <c r="AN4407" s="25">
        <v>4413041</v>
      </c>
      <c r="AO4407" s="25">
        <v>14.3329</v>
      </c>
      <c r="AQ4407">
        <f t="shared" si="137"/>
        <v>0</v>
      </c>
    </row>
    <row r="4408" spans="1:43" x14ac:dyDescent="0.2">
      <c r="A4408" t="str">
        <f t="shared" si="136"/>
        <v>2020_5643</v>
      </c>
      <c r="C4408" s="25">
        <v>4406</v>
      </c>
      <c r="D4408" s="25">
        <v>5643</v>
      </c>
      <c r="E4408" s="25">
        <v>5643</v>
      </c>
      <c r="F4408" s="25" t="s">
        <v>231</v>
      </c>
      <c r="G4408" s="25">
        <v>3.8029999999999999</v>
      </c>
      <c r="H4408" s="25">
        <v>2020</v>
      </c>
      <c r="I4408" s="25">
        <v>325504194</v>
      </c>
      <c r="J4408" s="25">
        <v>356663560</v>
      </c>
      <c r="K4408" s="25">
        <v>1041.5999999999999</v>
      </c>
      <c r="L4408" s="25">
        <v>3016326</v>
      </c>
      <c r="M4408" s="25">
        <v>9.2666000000000004</v>
      </c>
      <c r="N4408" s="25">
        <v>74016</v>
      </c>
      <c r="O4408" s="25">
        <v>0.20752000000000001</v>
      </c>
      <c r="P4408" s="25">
        <v>0</v>
      </c>
      <c r="Q4408" s="25">
        <v>0</v>
      </c>
      <c r="R4408" s="25">
        <v>14148</v>
      </c>
      <c r="S4408" s="25">
        <v>4.3459999999999999E-2</v>
      </c>
      <c r="T4408" s="25">
        <v>0</v>
      </c>
      <c r="U4408" s="25">
        <v>0</v>
      </c>
      <c r="V4408" s="25">
        <v>14148</v>
      </c>
      <c r="W4408" s="25">
        <v>4.3499999999999997E-2</v>
      </c>
      <c r="X4408" s="25">
        <v>0</v>
      </c>
      <c r="Y4408" s="25">
        <v>0</v>
      </c>
      <c r="Z4408" s="25">
        <v>3104490</v>
      </c>
      <c r="AA4408" s="25">
        <v>9.5175999999999998</v>
      </c>
      <c r="AB4408" s="25">
        <v>200000</v>
      </c>
      <c r="AC4408" s="25">
        <v>0.61443000000000003</v>
      </c>
      <c r="AD4408" s="25">
        <v>0</v>
      </c>
      <c r="AE4408" s="25">
        <v>0</v>
      </c>
      <c r="AF4408" s="25">
        <v>332666</v>
      </c>
      <c r="AG4408" s="25">
        <v>0.93271999999999999</v>
      </c>
      <c r="AH4408" s="25">
        <v>117699</v>
      </c>
      <c r="AI4408" s="25">
        <v>0.33</v>
      </c>
      <c r="AJ4408" s="25">
        <v>0</v>
      </c>
      <c r="AK4408" s="25">
        <v>0</v>
      </c>
      <c r="AL4408" s="25">
        <v>832500</v>
      </c>
      <c r="AM4408" s="25">
        <v>2.33413</v>
      </c>
      <c r="AN4408" s="25">
        <v>4587353</v>
      </c>
      <c r="AO4408" s="25">
        <v>13.728899999999999</v>
      </c>
      <c r="AQ4408">
        <f t="shared" si="137"/>
        <v>4.3499999999999997E-2</v>
      </c>
    </row>
    <row r="4409" spans="1:43" x14ac:dyDescent="0.2">
      <c r="A4409" t="str">
        <f t="shared" si="136"/>
        <v>2020_5697</v>
      </c>
      <c r="C4409" s="25">
        <v>4407</v>
      </c>
      <c r="D4409" s="25">
        <v>5697</v>
      </c>
      <c r="E4409" s="25">
        <v>5697</v>
      </c>
      <c r="F4409" s="25" t="s">
        <v>933</v>
      </c>
      <c r="G4409" s="25">
        <v>2.097</v>
      </c>
      <c r="H4409" s="25">
        <v>2020</v>
      </c>
      <c r="I4409" s="25">
        <v>217941711</v>
      </c>
      <c r="J4409" s="25">
        <v>224823141</v>
      </c>
      <c r="K4409" s="25">
        <v>414</v>
      </c>
      <c r="L4409" s="25">
        <v>1731875</v>
      </c>
      <c r="M4409" s="25">
        <v>7.9465000000000003</v>
      </c>
      <c r="N4409" s="25">
        <v>157393</v>
      </c>
      <c r="O4409" s="25">
        <v>0.70006999999999997</v>
      </c>
      <c r="P4409" s="25">
        <v>0</v>
      </c>
      <c r="Q4409" s="25">
        <v>0</v>
      </c>
      <c r="R4409" s="25">
        <v>53312</v>
      </c>
      <c r="S4409" s="25">
        <v>0.24462</v>
      </c>
      <c r="T4409" s="25">
        <v>346688</v>
      </c>
      <c r="U4409" s="25">
        <v>1.5907</v>
      </c>
      <c r="V4409" s="25">
        <v>400000</v>
      </c>
      <c r="W4409" s="25">
        <v>1.8353999999999999</v>
      </c>
      <c r="X4409" s="25">
        <v>0</v>
      </c>
      <c r="Y4409" s="25">
        <v>0</v>
      </c>
      <c r="Z4409" s="25">
        <v>2289268</v>
      </c>
      <c r="AA4409" s="25">
        <v>10.4819</v>
      </c>
      <c r="AB4409" s="25">
        <v>100000</v>
      </c>
      <c r="AC4409" s="25">
        <v>0.45884000000000003</v>
      </c>
      <c r="AD4409" s="25">
        <v>0</v>
      </c>
      <c r="AE4409" s="25">
        <v>0</v>
      </c>
      <c r="AF4409" s="25">
        <v>150632</v>
      </c>
      <c r="AG4409" s="25">
        <v>0.67</v>
      </c>
      <c r="AH4409" s="25">
        <v>74192</v>
      </c>
      <c r="AI4409" s="25">
        <v>0.33</v>
      </c>
      <c r="AJ4409" s="25">
        <v>0</v>
      </c>
      <c r="AK4409" s="25">
        <v>0</v>
      </c>
      <c r="AL4409" s="25">
        <v>0</v>
      </c>
      <c r="AM4409" s="25">
        <v>0</v>
      </c>
      <c r="AN4409" s="25">
        <v>2614091</v>
      </c>
      <c r="AO4409" s="25">
        <v>11.940799999999999</v>
      </c>
      <c r="AQ4409">
        <f t="shared" si="137"/>
        <v>1.8353999999999999</v>
      </c>
    </row>
    <row r="4410" spans="1:43" x14ac:dyDescent="0.2">
      <c r="A4410" t="str">
        <f t="shared" si="136"/>
        <v>2020_5724</v>
      </c>
      <c r="C4410" s="25">
        <v>4408</v>
      </c>
      <c r="D4410" s="25">
        <v>5724</v>
      </c>
      <c r="E4410" s="25">
        <v>5724</v>
      </c>
      <c r="F4410" s="25" t="s">
        <v>232</v>
      </c>
      <c r="G4410" s="25">
        <v>1.2969999999999999</v>
      </c>
      <c r="H4410" s="25">
        <v>2020</v>
      </c>
      <c r="I4410" s="25">
        <v>134915735</v>
      </c>
      <c r="J4410" s="25">
        <v>139960764</v>
      </c>
      <c r="K4410" s="25">
        <v>217</v>
      </c>
      <c r="L4410" s="25">
        <v>1005014</v>
      </c>
      <c r="M4410" s="25">
        <v>7.4492000000000003</v>
      </c>
      <c r="N4410" s="25">
        <v>26526</v>
      </c>
      <c r="O4410" s="25">
        <v>0.18951999999999999</v>
      </c>
      <c r="P4410" s="25">
        <v>0</v>
      </c>
      <c r="Q4410" s="25">
        <v>0</v>
      </c>
      <c r="R4410" s="25">
        <v>333110</v>
      </c>
      <c r="S4410" s="25">
        <v>2.46902</v>
      </c>
      <c r="T4410" s="25">
        <v>0</v>
      </c>
      <c r="U4410" s="25">
        <v>0</v>
      </c>
      <c r="V4410" s="25">
        <v>333110</v>
      </c>
      <c r="W4410" s="25">
        <v>2.4689999999999999</v>
      </c>
      <c r="X4410" s="25">
        <v>0</v>
      </c>
      <c r="Y4410" s="25">
        <v>0</v>
      </c>
      <c r="Z4410" s="25">
        <v>1364650</v>
      </c>
      <c r="AA4410" s="25">
        <v>10.107699999999999</v>
      </c>
      <c r="AB4410" s="25">
        <v>72000</v>
      </c>
      <c r="AC4410" s="25">
        <v>0.53366999999999998</v>
      </c>
      <c r="AD4410" s="25">
        <v>0</v>
      </c>
      <c r="AE4410" s="25">
        <v>0</v>
      </c>
      <c r="AF4410" s="25">
        <v>93774</v>
      </c>
      <c r="AG4410" s="25">
        <v>0.67</v>
      </c>
      <c r="AH4410" s="25">
        <v>46187</v>
      </c>
      <c r="AI4410" s="25">
        <v>0.33</v>
      </c>
      <c r="AJ4410" s="25">
        <v>0</v>
      </c>
      <c r="AK4410" s="25">
        <v>0</v>
      </c>
      <c r="AL4410" s="25">
        <v>0</v>
      </c>
      <c r="AM4410" s="25">
        <v>0</v>
      </c>
      <c r="AN4410" s="25">
        <v>1576610</v>
      </c>
      <c r="AO4410" s="25">
        <v>11.641400000000001</v>
      </c>
      <c r="AQ4410">
        <f t="shared" si="137"/>
        <v>2.4689999999999999</v>
      </c>
    </row>
    <row r="4411" spans="1:43" x14ac:dyDescent="0.2">
      <c r="A4411" t="str">
        <f t="shared" si="136"/>
        <v>2020_5751</v>
      </c>
      <c r="C4411" s="25">
        <v>4409</v>
      </c>
      <c r="D4411" s="25">
        <v>5751</v>
      </c>
      <c r="E4411" s="25">
        <v>5751</v>
      </c>
      <c r="F4411" s="25" t="s">
        <v>233</v>
      </c>
      <c r="G4411" s="25">
        <v>2.1320000000000001</v>
      </c>
      <c r="H4411" s="25">
        <v>2020</v>
      </c>
      <c r="I4411" s="25">
        <v>325648843</v>
      </c>
      <c r="J4411" s="25">
        <v>475910981</v>
      </c>
      <c r="K4411" s="25">
        <v>577.79999999999995</v>
      </c>
      <c r="L4411" s="25">
        <v>2491630</v>
      </c>
      <c r="M4411" s="25">
        <v>7.6513</v>
      </c>
      <c r="N4411" s="25">
        <v>113321</v>
      </c>
      <c r="O4411" s="25">
        <v>0.23810999999999999</v>
      </c>
      <c r="P4411" s="25">
        <v>0</v>
      </c>
      <c r="Q4411" s="25">
        <v>0</v>
      </c>
      <c r="R4411" s="25">
        <v>0</v>
      </c>
      <c r="S4411" s="25">
        <v>0</v>
      </c>
      <c r="T4411" s="25">
        <v>431497</v>
      </c>
      <c r="U4411" s="25">
        <v>1.325</v>
      </c>
      <c r="V4411" s="25">
        <v>431497</v>
      </c>
      <c r="W4411" s="25">
        <v>1.325</v>
      </c>
      <c r="X4411" s="25">
        <v>0</v>
      </c>
      <c r="Y4411" s="25">
        <v>0</v>
      </c>
      <c r="Z4411" s="25">
        <v>3036448</v>
      </c>
      <c r="AA4411" s="25">
        <v>9.2143999999999995</v>
      </c>
      <c r="AB4411" s="25">
        <v>125000</v>
      </c>
      <c r="AC4411" s="25">
        <v>0.38385000000000002</v>
      </c>
      <c r="AD4411" s="25">
        <v>0</v>
      </c>
      <c r="AE4411" s="25">
        <v>0</v>
      </c>
      <c r="AF4411" s="25">
        <v>318860</v>
      </c>
      <c r="AG4411" s="25">
        <v>0.67</v>
      </c>
      <c r="AH4411" s="25">
        <v>157051</v>
      </c>
      <c r="AI4411" s="25">
        <v>0.33</v>
      </c>
      <c r="AJ4411" s="25">
        <v>0</v>
      </c>
      <c r="AK4411" s="25">
        <v>0</v>
      </c>
      <c r="AL4411" s="25">
        <v>832846</v>
      </c>
      <c r="AM4411" s="25">
        <v>1.75</v>
      </c>
      <c r="AN4411" s="25">
        <v>4470202</v>
      </c>
      <c r="AO4411" s="25">
        <v>12.3483</v>
      </c>
      <c r="AQ4411">
        <f t="shared" si="137"/>
        <v>1.325</v>
      </c>
    </row>
    <row r="4412" spans="1:43" x14ac:dyDescent="0.2">
      <c r="A4412" t="str">
        <f t="shared" si="136"/>
        <v>2020_5805</v>
      </c>
      <c r="C4412" s="25">
        <v>4410</v>
      </c>
      <c r="D4412" s="25">
        <v>5805</v>
      </c>
      <c r="E4412" s="25">
        <v>5805</v>
      </c>
      <c r="F4412" s="25" t="s">
        <v>234</v>
      </c>
      <c r="G4412" s="25">
        <v>6.8179999999999996</v>
      </c>
      <c r="H4412" s="25">
        <v>2020</v>
      </c>
      <c r="I4412" s="25">
        <v>874585001</v>
      </c>
      <c r="J4412" s="25">
        <v>911336093</v>
      </c>
      <c r="K4412" s="25">
        <v>1126.5</v>
      </c>
      <c r="L4412" s="25">
        <v>6202807</v>
      </c>
      <c r="M4412" s="25">
        <v>7.0922999999999998</v>
      </c>
      <c r="N4412" s="25">
        <v>690748</v>
      </c>
      <c r="O4412" s="25">
        <v>0.75795000000000001</v>
      </c>
      <c r="P4412" s="25">
        <v>0</v>
      </c>
      <c r="Q4412" s="25">
        <v>0</v>
      </c>
      <c r="R4412" s="25">
        <v>775000</v>
      </c>
      <c r="S4412" s="25">
        <v>0.88612999999999997</v>
      </c>
      <c r="T4412" s="25">
        <v>483455</v>
      </c>
      <c r="U4412" s="25">
        <v>0.55279999999999996</v>
      </c>
      <c r="V4412" s="25">
        <v>1258455</v>
      </c>
      <c r="W4412" s="25">
        <v>1.4389000000000001</v>
      </c>
      <c r="X4412" s="25">
        <v>0</v>
      </c>
      <c r="Y4412" s="25">
        <v>0</v>
      </c>
      <c r="Z4412" s="25">
        <v>8152010</v>
      </c>
      <c r="AA4412" s="25">
        <v>9.2891999999999992</v>
      </c>
      <c r="AB4412" s="25">
        <v>596125</v>
      </c>
      <c r="AC4412" s="25">
        <v>0.68161000000000005</v>
      </c>
      <c r="AD4412" s="25">
        <v>0</v>
      </c>
      <c r="AE4412" s="25">
        <v>0</v>
      </c>
      <c r="AF4412" s="25">
        <v>1221190</v>
      </c>
      <c r="AG4412" s="25">
        <v>1.34</v>
      </c>
      <c r="AH4412" s="25">
        <v>300741</v>
      </c>
      <c r="AI4412" s="25">
        <v>0.33</v>
      </c>
      <c r="AJ4412" s="25">
        <v>118069</v>
      </c>
      <c r="AK4412" s="25">
        <v>0.13500000000000001</v>
      </c>
      <c r="AL4412" s="25">
        <v>1015450</v>
      </c>
      <c r="AM4412" s="25">
        <v>1.1142399999999999</v>
      </c>
      <c r="AN4412" s="25">
        <v>11403580</v>
      </c>
      <c r="AO4412" s="25">
        <v>12.89</v>
      </c>
      <c r="AQ4412">
        <f t="shared" si="137"/>
        <v>1.4389000000000001</v>
      </c>
    </row>
    <row r="4413" spans="1:43" x14ac:dyDescent="0.2">
      <c r="A4413" t="str">
        <f t="shared" si="136"/>
        <v>2020_5823</v>
      </c>
      <c r="C4413" s="25">
        <v>4411</v>
      </c>
      <c r="D4413" s="25">
        <v>5823</v>
      </c>
      <c r="E4413" s="25">
        <v>5823</v>
      </c>
      <c r="F4413" s="25" t="s">
        <v>235</v>
      </c>
      <c r="G4413" s="25">
        <v>1.9690000000000001</v>
      </c>
      <c r="H4413" s="25">
        <v>2020</v>
      </c>
      <c r="I4413" s="25">
        <v>228841827</v>
      </c>
      <c r="J4413" s="25">
        <v>228841827</v>
      </c>
      <c r="K4413" s="25">
        <v>367</v>
      </c>
      <c r="L4413" s="25">
        <v>1763475</v>
      </c>
      <c r="M4413" s="25">
        <v>7.7061000000000002</v>
      </c>
      <c r="N4413" s="25">
        <v>195878</v>
      </c>
      <c r="O4413" s="25">
        <v>0.85594999999999999</v>
      </c>
      <c r="P4413" s="25">
        <v>0</v>
      </c>
      <c r="Q4413" s="25">
        <v>0</v>
      </c>
      <c r="R4413" s="25">
        <v>0</v>
      </c>
      <c r="S4413" s="25">
        <v>0</v>
      </c>
      <c r="T4413" s="25">
        <v>0</v>
      </c>
      <c r="U4413" s="25">
        <v>0</v>
      </c>
      <c r="V4413" s="25">
        <v>0</v>
      </c>
      <c r="W4413" s="25">
        <v>0</v>
      </c>
      <c r="X4413" s="25">
        <v>0</v>
      </c>
      <c r="Y4413" s="25">
        <v>0</v>
      </c>
      <c r="Z4413" s="25">
        <v>1959353</v>
      </c>
      <c r="AA4413" s="25">
        <v>8.5619999999999994</v>
      </c>
      <c r="AB4413" s="25">
        <v>300000</v>
      </c>
      <c r="AC4413" s="25">
        <v>1.3109500000000001</v>
      </c>
      <c r="AD4413" s="25">
        <v>0</v>
      </c>
      <c r="AE4413" s="25">
        <v>0</v>
      </c>
      <c r="AF4413" s="25">
        <v>284751</v>
      </c>
      <c r="AG4413" s="25">
        <v>1.24431</v>
      </c>
      <c r="AH4413" s="25">
        <v>75518</v>
      </c>
      <c r="AI4413" s="25">
        <v>0.33</v>
      </c>
      <c r="AJ4413" s="25">
        <v>0</v>
      </c>
      <c r="AK4413" s="25">
        <v>0</v>
      </c>
      <c r="AL4413" s="25">
        <v>0</v>
      </c>
      <c r="AM4413" s="25">
        <v>0</v>
      </c>
      <c r="AN4413" s="25">
        <v>2619621</v>
      </c>
      <c r="AO4413" s="25">
        <v>11.4473</v>
      </c>
      <c r="AQ4413">
        <f t="shared" si="137"/>
        <v>0</v>
      </c>
    </row>
    <row r="4414" spans="1:43" x14ac:dyDescent="0.2">
      <c r="A4414" t="str">
        <f t="shared" si="136"/>
        <v>2020_5832</v>
      </c>
      <c r="C4414" s="25">
        <v>4412</v>
      </c>
      <c r="D4414" s="25">
        <v>5832</v>
      </c>
      <c r="E4414" s="25">
        <v>5832</v>
      </c>
      <c r="F4414" s="25" t="s">
        <v>236</v>
      </c>
      <c r="G4414" s="25">
        <v>1.226</v>
      </c>
      <c r="H4414" s="25">
        <v>2020</v>
      </c>
      <c r="I4414" s="25">
        <v>178720790</v>
      </c>
      <c r="J4414" s="25">
        <v>179343446</v>
      </c>
      <c r="K4414" s="25">
        <v>260</v>
      </c>
      <c r="L4414" s="25">
        <v>1324175</v>
      </c>
      <c r="M4414" s="25">
        <v>7.4092000000000002</v>
      </c>
      <c r="N4414" s="25">
        <v>144968</v>
      </c>
      <c r="O4414" s="25">
        <v>0.80832999999999999</v>
      </c>
      <c r="P4414" s="25">
        <v>0</v>
      </c>
      <c r="Q4414" s="25">
        <v>0</v>
      </c>
      <c r="R4414" s="25">
        <v>0</v>
      </c>
      <c r="S4414" s="25">
        <v>0</v>
      </c>
      <c r="T4414" s="25">
        <v>0</v>
      </c>
      <c r="U4414" s="25">
        <v>0</v>
      </c>
      <c r="V4414" s="25">
        <v>0</v>
      </c>
      <c r="W4414" s="25">
        <v>0</v>
      </c>
      <c r="X4414" s="25">
        <v>0</v>
      </c>
      <c r="Y4414" s="25">
        <v>0</v>
      </c>
      <c r="Z4414" s="25">
        <v>1469143</v>
      </c>
      <c r="AA4414" s="25">
        <v>8.2174999999999994</v>
      </c>
      <c r="AB4414" s="25">
        <v>50000</v>
      </c>
      <c r="AC4414" s="25">
        <v>0.27977000000000002</v>
      </c>
      <c r="AD4414" s="25">
        <v>0</v>
      </c>
      <c r="AE4414" s="25">
        <v>0</v>
      </c>
      <c r="AF4414" s="25">
        <v>120160</v>
      </c>
      <c r="AG4414" s="25">
        <v>0.67</v>
      </c>
      <c r="AH4414" s="25">
        <v>59183</v>
      </c>
      <c r="AI4414" s="25">
        <v>0.33</v>
      </c>
      <c r="AJ4414" s="25">
        <v>0</v>
      </c>
      <c r="AK4414" s="25">
        <v>0</v>
      </c>
      <c r="AL4414" s="25">
        <v>484227</v>
      </c>
      <c r="AM4414" s="25">
        <v>2.7</v>
      </c>
      <c r="AN4414" s="25">
        <v>2182715</v>
      </c>
      <c r="AO4414" s="25">
        <v>12.1973</v>
      </c>
      <c r="AQ4414">
        <f t="shared" si="137"/>
        <v>0</v>
      </c>
    </row>
    <row r="4415" spans="1:43" x14ac:dyDescent="0.2">
      <c r="A4415" t="str">
        <f t="shared" si="136"/>
        <v>2020_5877</v>
      </c>
      <c r="C4415" s="25">
        <v>4413</v>
      </c>
      <c r="D4415" s="25">
        <v>5877</v>
      </c>
      <c r="E4415" s="25">
        <v>5877</v>
      </c>
      <c r="F4415" s="25" t="s">
        <v>237</v>
      </c>
      <c r="G4415" s="25">
        <v>6.1029999999999998</v>
      </c>
      <c r="H4415" s="25">
        <v>2020</v>
      </c>
      <c r="I4415" s="25">
        <v>792274488</v>
      </c>
      <c r="J4415" s="25">
        <v>897781806</v>
      </c>
      <c r="K4415" s="25">
        <v>1438.7</v>
      </c>
      <c r="L4415" s="25">
        <v>6140145</v>
      </c>
      <c r="M4415" s="25">
        <v>7.75</v>
      </c>
      <c r="N4415" s="25">
        <v>827693</v>
      </c>
      <c r="O4415" s="25">
        <v>0.92193000000000003</v>
      </c>
      <c r="P4415" s="25">
        <v>0</v>
      </c>
      <c r="Q4415" s="25">
        <v>0</v>
      </c>
      <c r="R4415" s="25">
        <v>0</v>
      </c>
      <c r="S4415" s="25">
        <v>0</v>
      </c>
      <c r="T4415" s="25">
        <v>0</v>
      </c>
      <c r="U4415" s="25">
        <v>0</v>
      </c>
      <c r="V4415" s="25">
        <v>0</v>
      </c>
      <c r="W4415" s="25">
        <v>0</v>
      </c>
      <c r="X4415" s="25">
        <v>0</v>
      </c>
      <c r="Y4415" s="25">
        <v>0</v>
      </c>
      <c r="Z4415" s="25">
        <v>6967838</v>
      </c>
      <c r="AA4415" s="25">
        <v>8.6720000000000006</v>
      </c>
      <c r="AB4415" s="25">
        <v>705137</v>
      </c>
      <c r="AC4415" s="25">
        <v>0.89002000000000003</v>
      </c>
      <c r="AD4415" s="25">
        <v>0</v>
      </c>
      <c r="AE4415" s="25">
        <v>0</v>
      </c>
      <c r="AF4415" s="25">
        <v>0</v>
      </c>
      <c r="AG4415" s="25">
        <v>0</v>
      </c>
      <c r="AH4415" s="25">
        <v>296268</v>
      </c>
      <c r="AI4415" s="25">
        <v>0.33</v>
      </c>
      <c r="AJ4415" s="25">
        <v>0</v>
      </c>
      <c r="AK4415" s="25">
        <v>0</v>
      </c>
      <c r="AL4415" s="25">
        <v>0</v>
      </c>
      <c r="AM4415" s="25">
        <v>0</v>
      </c>
      <c r="AN4415" s="25">
        <v>7969243</v>
      </c>
      <c r="AO4415" s="25">
        <v>9.8919999999999995</v>
      </c>
      <c r="AQ4415">
        <f t="shared" si="137"/>
        <v>0</v>
      </c>
    </row>
    <row r="4416" spans="1:43" x14ac:dyDescent="0.2">
      <c r="A4416" t="str">
        <f t="shared" si="136"/>
        <v>2020_5895</v>
      </c>
      <c r="C4416" s="25">
        <v>4414</v>
      </c>
      <c r="D4416" s="25">
        <v>5895</v>
      </c>
      <c r="E4416" s="25">
        <v>5895</v>
      </c>
      <c r="F4416" s="25" t="s">
        <v>238</v>
      </c>
      <c r="G4416" s="25">
        <v>1.5740000000000001</v>
      </c>
      <c r="H4416" s="25">
        <v>2020</v>
      </c>
      <c r="I4416" s="25">
        <v>106503784</v>
      </c>
      <c r="J4416" s="25">
        <v>106503784</v>
      </c>
      <c r="K4416" s="25">
        <v>274</v>
      </c>
      <c r="L4416" s="25">
        <v>933491</v>
      </c>
      <c r="M4416" s="25">
        <v>8.7649000000000008</v>
      </c>
      <c r="N4416" s="25">
        <v>37743</v>
      </c>
      <c r="O4416" s="25">
        <v>0.35437999999999997</v>
      </c>
      <c r="P4416" s="25">
        <v>0</v>
      </c>
      <c r="Q4416" s="25">
        <v>0</v>
      </c>
      <c r="R4416" s="25">
        <v>0</v>
      </c>
      <c r="S4416" s="25">
        <v>0</v>
      </c>
      <c r="T4416" s="25">
        <v>0</v>
      </c>
      <c r="U4416" s="25">
        <v>0</v>
      </c>
      <c r="V4416" s="25">
        <v>0</v>
      </c>
      <c r="W4416" s="25">
        <v>0</v>
      </c>
      <c r="X4416" s="25">
        <v>0</v>
      </c>
      <c r="Y4416" s="25">
        <v>0</v>
      </c>
      <c r="Z4416" s="25">
        <v>971234</v>
      </c>
      <c r="AA4416" s="25">
        <v>9.1191999999999993</v>
      </c>
      <c r="AB4416" s="25">
        <v>50000</v>
      </c>
      <c r="AC4416" s="25">
        <v>0.46947</v>
      </c>
      <c r="AD4416" s="25">
        <v>0</v>
      </c>
      <c r="AE4416" s="25">
        <v>0</v>
      </c>
      <c r="AF4416" s="25">
        <v>0</v>
      </c>
      <c r="AG4416" s="25">
        <v>0</v>
      </c>
      <c r="AH4416" s="25">
        <v>35146</v>
      </c>
      <c r="AI4416" s="25">
        <v>0.33</v>
      </c>
      <c r="AJ4416" s="25">
        <v>0</v>
      </c>
      <c r="AK4416" s="25">
        <v>0</v>
      </c>
      <c r="AL4416" s="25">
        <v>128723</v>
      </c>
      <c r="AM4416" s="25">
        <v>1.20862</v>
      </c>
      <c r="AN4416" s="25">
        <v>1185103</v>
      </c>
      <c r="AO4416" s="25">
        <v>11.1273</v>
      </c>
      <c r="AQ4416">
        <f t="shared" si="137"/>
        <v>0</v>
      </c>
    </row>
    <row r="4417" spans="1:43" x14ac:dyDescent="0.2">
      <c r="A4417" t="str">
        <f t="shared" si="136"/>
        <v>2020_5922</v>
      </c>
      <c r="C4417" s="25">
        <v>4415</v>
      </c>
      <c r="D4417" s="25">
        <v>5922</v>
      </c>
      <c r="E4417" s="25">
        <v>5922</v>
      </c>
      <c r="F4417" s="25" t="s">
        <v>936</v>
      </c>
      <c r="G4417" s="25">
        <v>3.0859999999999999</v>
      </c>
      <c r="H4417" s="25">
        <v>2020</v>
      </c>
      <c r="I4417" s="25">
        <v>407785930</v>
      </c>
      <c r="J4417" s="25">
        <v>409575053</v>
      </c>
      <c r="K4417" s="25">
        <v>704</v>
      </c>
      <c r="L4417" s="25">
        <v>3134524</v>
      </c>
      <c r="M4417" s="25">
        <v>7.6867000000000001</v>
      </c>
      <c r="N4417" s="25">
        <v>182217</v>
      </c>
      <c r="O4417" s="25">
        <v>0.44489000000000001</v>
      </c>
      <c r="P4417" s="25">
        <v>0</v>
      </c>
      <c r="Q4417" s="25">
        <v>0</v>
      </c>
      <c r="R4417" s="25">
        <v>800000</v>
      </c>
      <c r="S4417" s="25">
        <v>1.9618100000000001</v>
      </c>
      <c r="T4417" s="25">
        <v>0</v>
      </c>
      <c r="U4417" s="25">
        <v>0</v>
      </c>
      <c r="V4417" s="25">
        <v>800000</v>
      </c>
      <c r="W4417" s="25">
        <v>1.9618</v>
      </c>
      <c r="X4417" s="25">
        <v>0</v>
      </c>
      <c r="Y4417" s="25">
        <v>0</v>
      </c>
      <c r="Z4417" s="25">
        <v>4116741</v>
      </c>
      <c r="AA4417" s="25">
        <v>10.093400000000001</v>
      </c>
      <c r="AB4417" s="25">
        <v>0</v>
      </c>
      <c r="AC4417" s="25">
        <v>0</v>
      </c>
      <c r="AD4417" s="25">
        <v>0</v>
      </c>
      <c r="AE4417" s="25">
        <v>0</v>
      </c>
      <c r="AF4417" s="25">
        <v>274415</v>
      </c>
      <c r="AG4417" s="25">
        <v>0.67</v>
      </c>
      <c r="AH4417" s="25">
        <v>135160</v>
      </c>
      <c r="AI4417" s="25">
        <v>0.33</v>
      </c>
      <c r="AJ4417" s="25">
        <v>0</v>
      </c>
      <c r="AK4417" s="25">
        <v>0</v>
      </c>
      <c r="AL4417" s="25">
        <v>0</v>
      </c>
      <c r="AM4417" s="25">
        <v>0</v>
      </c>
      <c r="AN4417" s="25">
        <v>4526314</v>
      </c>
      <c r="AO4417" s="25">
        <v>11.093400000000001</v>
      </c>
      <c r="AQ4417">
        <f t="shared" si="137"/>
        <v>1.9618</v>
      </c>
    </row>
    <row r="4418" spans="1:43" x14ac:dyDescent="0.2">
      <c r="A4418" t="str">
        <f t="shared" si="136"/>
        <v>2020_5949</v>
      </c>
      <c r="C4418" s="25">
        <v>4416</v>
      </c>
      <c r="D4418" s="25">
        <v>5949</v>
      </c>
      <c r="E4418" s="25">
        <v>5949</v>
      </c>
      <c r="F4418" s="25" t="s">
        <v>239</v>
      </c>
      <c r="G4418" s="25">
        <v>5.5090000000000003</v>
      </c>
      <c r="H4418" s="25">
        <v>2020</v>
      </c>
      <c r="I4418" s="25">
        <v>386712714</v>
      </c>
      <c r="J4418" s="25">
        <v>489267608</v>
      </c>
      <c r="K4418" s="25">
        <v>1087.9000000000001</v>
      </c>
      <c r="L4418" s="25">
        <v>3556361</v>
      </c>
      <c r="M4418" s="25">
        <v>9.1964000000000006</v>
      </c>
      <c r="N4418" s="25">
        <v>54448</v>
      </c>
      <c r="O4418" s="25">
        <v>0.11128</v>
      </c>
      <c r="P4418" s="25">
        <v>0</v>
      </c>
      <c r="Q4418" s="25">
        <v>0</v>
      </c>
      <c r="R4418" s="25">
        <v>0</v>
      </c>
      <c r="S4418" s="25">
        <v>0</v>
      </c>
      <c r="T4418" s="25">
        <v>0</v>
      </c>
      <c r="U4418" s="25">
        <v>0</v>
      </c>
      <c r="V4418" s="25">
        <v>0</v>
      </c>
      <c r="W4418" s="25">
        <v>0</v>
      </c>
      <c r="X4418" s="25">
        <v>0</v>
      </c>
      <c r="Y4418" s="25">
        <v>0</v>
      </c>
      <c r="Z4418" s="25">
        <v>3610809</v>
      </c>
      <c r="AA4418" s="25">
        <v>9.3077000000000005</v>
      </c>
      <c r="AB4418" s="25">
        <v>500000</v>
      </c>
      <c r="AC4418" s="25">
        <v>1.29295</v>
      </c>
      <c r="AD4418" s="25">
        <v>0</v>
      </c>
      <c r="AE4418" s="25">
        <v>0</v>
      </c>
      <c r="AF4418" s="25">
        <v>655619</v>
      </c>
      <c r="AG4418" s="25">
        <v>1.34</v>
      </c>
      <c r="AH4418" s="25">
        <v>161458</v>
      </c>
      <c r="AI4418" s="25">
        <v>0.33</v>
      </c>
      <c r="AJ4418" s="25">
        <v>0</v>
      </c>
      <c r="AK4418" s="25">
        <v>0</v>
      </c>
      <c r="AL4418" s="25">
        <v>0</v>
      </c>
      <c r="AM4418" s="25">
        <v>0</v>
      </c>
      <c r="AN4418" s="25">
        <v>4927884</v>
      </c>
      <c r="AO4418" s="25">
        <v>12.2706</v>
      </c>
      <c r="AQ4418">
        <f t="shared" si="137"/>
        <v>0</v>
      </c>
    </row>
    <row r="4419" spans="1:43" x14ac:dyDescent="0.2">
      <c r="A4419" t="str">
        <f t="shared" si="136"/>
        <v>2020_5976</v>
      </c>
      <c r="C4419" s="25">
        <v>4417</v>
      </c>
      <c r="D4419" s="25">
        <v>5976</v>
      </c>
      <c r="E4419" s="25">
        <v>5976</v>
      </c>
      <c r="F4419" s="25" t="s">
        <v>240</v>
      </c>
      <c r="G4419" s="25">
        <v>6.3929999999999998</v>
      </c>
      <c r="H4419" s="25">
        <v>2020</v>
      </c>
      <c r="I4419" s="25">
        <v>361433461</v>
      </c>
      <c r="J4419" s="25">
        <v>369572715</v>
      </c>
      <c r="K4419" s="25">
        <v>1050.7</v>
      </c>
      <c r="L4419" s="25">
        <v>3421856</v>
      </c>
      <c r="M4419" s="25">
        <v>9.4674999999999994</v>
      </c>
      <c r="N4419" s="25">
        <v>336016</v>
      </c>
      <c r="O4419" s="25">
        <v>0.90920000000000001</v>
      </c>
      <c r="P4419" s="25">
        <v>0</v>
      </c>
      <c r="Q4419" s="25">
        <v>0</v>
      </c>
      <c r="R4419" s="25">
        <v>176864</v>
      </c>
      <c r="S4419" s="25">
        <v>0.48934</v>
      </c>
      <c r="T4419" s="25">
        <v>0</v>
      </c>
      <c r="U4419" s="25">
        <v>0</v>
      </c>
      <c r="V4419" s="25">
        <v>176864</v>
      </c>
      <c r="W4419" s="25">
        <v>0.48930000000000001</v>
      </c>
      <c r="X4419" s="25">
        <v>0</v>
      </c>
      <c r="Y4419" s="25">
        <v>0</v>
      </c>
      <c r="Z4419" s="25">
        <v>3934736</v>
      </c>
      <c r="AA4419" s="25">
        <v>10.866</v>
      </c>
      <c r="AB4419" s="25">
        <v>950000</v>
      </c>
      <c r="AC4419" s="25">
        <v>2.6284200000000002</v>
      </c>
      <c r="AD4419" s="25">
        <v>0</v>
      </c>
      <c r="AE4419" s="25">
        <v>0</v>
      </c>
      <c r="AF4419" s="25">
        <v>287679</v>
      </c>
      <c r="AG4419" s="25">
        <v>0.77841000000000005</v>
      </c>
      <c r="AH4419" s="25">
        <v>121959</v>
      </c>
      <c r="AI4419" s="25">
        <v>0.33</v>
      </c>
      <c r="AJ4419" s="25">
        <v>0</v>
      </c>
      <c r="AK4419" s="25">
        <v>0</v>
      </c>
      <c r="AL4419" s="25">
        <v>0</v>
      </c>
      <c r="AM4419" s="25">
        <v>0</v>
      </c>
      <c r="AN4419" s="25">
        <v>5294374</v>
      </c>
      <c r="AO4419" s="25">
        <v>14.6028</v>
      </c>
      <c r="AQ4419">
        <f t="shared" si="137"/>
        <v>0.48930000000000001</v>
      </c>
    </row>
    <row r="4420" spans="1:43" x14ac:dyDescent="0.2">
      <c r="A4420" t="str">
        <f t="shared" si="136"/>
        <v>2020_5994</v>
      </c>
      <c r="C4420" s="25">
        <v>4418</v>
      </c>
      <c r="D4420" s="25">
        <v>5994</v>
      </c>
      <c r="E4420" s="25">
        <v>5994</v>
      </c>
      <c r="F4420" s="25" t="s">
        <v>241</v>
      </c>
      <c r="G4420" s="25">
        <v>3.9140000000000001</v>
      </c>
      <c r="H4420" s="25">
        <v>2020</v>
      </c>
      <c r="I4420" s="25">
        <v>320065988</v>
      </c>
      <c r="J4420" s="25">
        <v>338366927</v>
      </c>
      <c r="K4420" s="25">
        <v>750.2</v>
      </c>
      <c r="L4420" s="25">
        <v>2762357</v>
      </c>
      <c r="M4420" s="25">
        <v>8.6305999999999994</v>
      </c>
      <c r="N4420" s="25">
        <v>184445</v>
      </c>
      <c r="O4420" s="25">
        <v>0.54510000000000003</v>
      </c>
      <c r="P4420" s="25">
        <v>0</v>
      </c>
      <c r="Q4420" s="25">
        <v>0</v>
      </c>
      <c r="R4420" s="25">
        <v>0</v>
      </c>
      <c r="S4420" s="25">
        <v>0</v>
      </c>
      <c r="T4420" s="25">
        <v>0</v>
      </c>
      <c r="U4420" s="25">
        <v>0</v>
      </c>
      <c r="V4420" s="25">
        <v>0</v>
      </c>
      <c r="W4420" s="25">
        <v>0</v>
      </c>
      <c r="X4420" s="25">
        <v>0</v>
      </c>
      <c r="Y4420" s="25">
        <v>0</v>
      </c>
      <c r="Z4420" s="25">
        <v>2946802</v>
      </c>
      <c r="AA4420" s="25">
        <v>9.1757000000000009</v>
      </c>
      <c r="AB4420" s="25">
        <v>300000</v>
      </c>
      <c r="AC4420" s="25">
        <v>0.93730999999999998</v>
      </c>
      <c r="AD4420" s="25">
        <v>0</v>
      </c>
      <c r="AE4420" s="25">
        <v>0</v>
      </c>
      <c r="AF4420" s="25">
        <v>72304</v>
      </c>
      <c r="AG4420" s="25">
        <v>0.21368999999999999</v>
      </c>
      <c r="AH4420" s="25">
        <v>111661</v>
      </c>
      <c r="AI4420" s="25">
        <v>0.33</v>
      </c>
      <c r="AJ4420" s="25">
        <v>0</v>
      </c>
      <c r="AK4420" s="25">
        <v>0</v>
      </c>
      <c r="AL4420" s="25">
        <v>0</v>
      </c>
      <c r="AM4420" s="25">
        <v>0</v>
      </c>
      <c r="AN4420" s="25">
        <v>3430770</v>
      </c>
      <c r="AO4420" s="25">
        <v>10.656700000000001</v>
      </c>
      <c r="AQ4420">
        <f t="shared" si="137"/>
        <v>0</v>
      </c>
    </row>
    <row r="4421" spans="1:43" x14ac:dyDescent="0.2">
      <c r="A4421" t="str">
        <f t="shared" ref="A4421:A4484" si="138">CONCATENATE(H4421,"_",D4421)</f>
        <v>2020_6003</v>
      </c>
      <c r="C4421" s="25">
        <v>4419</v>
      </c>
      <c r="D4421" s="25">
        <v>6003</v>
      </c>
      <c r="E4421" s="25">
        <v>6003</v>
      </c>
      <c r="F4421" s="25" t="s">
        <v>242</v>
      </c>
      <c r="G4421" s="25">
        <v>1.9950000000000001</v>
      </c>
      <c r="H4421" s="25">
        <v>2020</v>
      </c>
      <c r="I4421" s="25">
        <v>177134694</v>
      </c>
      <c r="J4421" s="25">
        <v>179496975</v>
      </c>
      <c r="K4421" s="25">
        <v>373.6</v>
      </c>
      <c r="L4421" s="25">
        <v>1522563</v>
      </c>
      <c r="M4421" s="25">
        <v>8.5954999999999995</v>
      </c>
      <c r="N4421" s="25">
        <v>64339</v>
      </c>
      <c r="O4421" s="25">
        <v>0.35843999999999998</v>
      </c>
      <c r="P4421" s="25">
        <v>0</v>
      </c>
      <c r="Q4421" s="25">
        <v>0</v>
      </c>
      <c r="R4421" s="25">
        <v>147000</v>
      </c>
      <c r="S4421" s="25">
        <v>0.82987999999999995</v>
      </c>
      <c r="T4421" s="25">
        <v>227016</v>
      </c>
      <c r="U4421" s="25">
        <v>1.2816000000000001</v>
      </c>
      <c r="V4421" s="25">
        <v>374016</v>
      </c>
      <c r="W4421" s="25">
        <v>2.1114999999999999</v>
      </c>
      <c r="X4421" s="25">
        <v>0</v>
      </c>
      <c r="Y4421" s="25">
        <v>0</v>
      </c>
      <c r="Z4421" s="25">
        <v>1960918</v>
      </c>
      <c r="AA4421" s="25">
        <v>11.0654</v>
      </c>
      <c r="AB4421" s="25">
        <v>170000</v>
      </c>
      <c r="AC4421" s="25">
        <v>0.95972000000000002</v>
      </c>
      <c r="AD4421" s="25">
        <v>0</v>
      </c>
      <c r="AE4421" s="25">
        <v>0</v>
      </c>
      <c r="AF4421" s="25">
        <v>87736</v>
      </c>
      <c r="AG4421" s="25">
        <v>0.48879</v>
      </c>
      <c r="AH4421" s="25">
        <v>59234</v>
      </c>
      <c r="AI4421" s="25">
        <v>0.33</v>
      </c>
      <c r="AJ4421" s="25">
        <v>0</v>
      </c>
      <c r="AK4421" s="25">
        <v>0</v>
      </c>
      <c r="AL4421" s="25">
        <v>0</v>
      </c>
      <c r="AM4421" s="25">
        <v>0</v>
      </c>
      <c r="AN4421" s="25">
        <v>2277888</v>
      </c>
      <c r="AO4421" s="25">
        <v>12.8439</v>
      </c>
      <c r="AQ4421">
        <f t="shared" ref="AQ4421:AQ4484" si="139">W4421-Y4421</f>
        <v>2.1114999999999999</v>
      </c>
    </row>
    <row r="4422" spans="1:43" x14ac:dyDescent="0.2">
      <c r="A4422" t="str">
        <f t="shared" si="138"/>
        <v>2020_6012</v>
      </c>
      <c r="C4422" s="25">
        <v>4420</v>
      </c>
      <c r="D4422" s="25">
        <v>6012</v>
      </c>
      <c r="E4422" s="25">
        <v>6012</v>
      </c>
      <c r="F4422" s="25" t="s">
        <v>243</v>
      </c>
      <c r="G4422" s="25">
        <v>2.5830000000000002</v>
      </c>
      <c r="H4422" s="25">
        <v>2020</v>
      </c>
      <c r="I4422" s="25">
        <v>190979868</v>
      </c>
      <c r="J4422" s="25">
        <v>193064717</v>
      </c>
      <c r="K4422" s="25">
        <v>554.5</v>
      </c>
      <c r="L4422" s="25">
        <v>1710379</v>
      </c>
      <c r="M4422" s="25">
        <v>8.9558</v>
      </c>
      <c r="N4422" s="25">
        <v>255192</v>
      </c>
      <c r="O4422" s="25">
        <v>1.3218000000000001</v>
      </c>
      <c r="P4422" s="25">
        <v>0</v>
      </c>
      <c r="Q4422" s="25">
        <v>0</v>
      </c>
      <c r="R4422" s="25">
        <v>0</v>
      </c>
      <c r="S4422" s="25">
        <v>0</v>
      </c>
      <c r="T4422" s="25">
        <v>0</v>
      </c>
      <c r="U4422" s="25">
        <v>0</v>
      </c>
      <c r="V4422" s="25">
        <v>0</v>
      </c>
      <c r="W4422" s="25">
        <v>0</v>
      </c>
      <c r="X4422" s="25">
        <v>0</v>
      </c>
      <c r="Y4422" s="25">
        <v>0</v>
      </c>
      <c r="Z4422" s="25">
        <v>1965571</v>
      </c>
      <c r="AA4422" s="25">
        <v>10.2776</v>
      </c>
      <c r="AB4422" s="25">
        <v>75000</v>
      </c>
      <c r="AC4422" s="25">
        <v>0.39271</v>
      </c>
      <c r="AD4422" s="25">
        <v>0</v>
      </c>
      <c r="AE4422" s="25">
        <v>0</v>
      </c>
      <c r="AF4422" s="25">
        <v>258707</v>
      </c>
      <c r="AG4422" s="25">
        <v>1.34</v>
      </c>
      <c r="AH4422" s="25">
        <v>63711</v>
      </c>
      <c r="AI4422" s="25">
        <v>0.33</v>
      </c>
      <c r="AJ4422" s="25">
        <v>0</v>
      </c>
      <c r="AK4422" s="25">
        <v>0</v>
      </c>
      <c r="AL4422" s="25">
        <v>0</v>
      </c>
      <c r="AM4422" s="25">
        <v>0</v>
      </c>
      <c r="AN4422" s="25">
        <v>2362990</v>
      </c>
      <c r="AO4422" s="25">
        <v>12.340299999999999</v>
      </c>
      <c r="AQ4422">
        <f t="shared" si="139"/>
        <v>0</v>
      </c>
    </row>
    <row r="4423" spans="1:43" x14ac:dyDescent="0.2">
      <c r="A4423" t="str">
        <f t="shared" si="138"/>
        <v>2020_6030</v>
      </c>
      <c r="C4423" s="25">
        <v>4421</v>
      </c>
      <c r="D4423" s="25">
        <v>6030</v>
      </c>
      <c r="E4423" s="25">
        <v>6030</v>
      </c>
      <c r="F4423" s="25" t="s">
        <v>244</v>
      </c>
      <c r="G4423" s="25">
        <v>6.0129999999999999</v>
      </c>
      <c r="H4423" s="25">
        <v>2020</v>
      </c>
      <c r="I4423" s="25">
        <v>482544274</v>
      </c>
      <c r="J4423" s="25">
        <v>588232807</v>
      </c>
      <c r="K4423" s="25">
        <v>1334.7</v>
      </c>
      <c r="L4423" s="25">
        <v>4516152</v>
      </c>
      <c r="M4423" s="25">
        <v>9.359</v>
      </c>
      <c r="N4423" s="25">
        <v>161775</v>
      </c>
      <c r="O4423" s="25">
        <v>0.27501999999999999</v>
      </c>
      <c r="P4423" s="25">
        <v>0</v>
      </c>
      <c r="Q4423" s="25">
        <v>0</v>
      </c>
      <c r="R4423" s="25">
        <v>715049</v>
      </c>
      <c r="S4423" s="25">
        <v>1.48183</v>
      </c>
      <c r="T4423" s="25">
        <v>495000</v>
      </c>
      <c r="U4423" s="25">
        <v>1.0258</v>
      </c>
      <c r="V4423" s="25">
        <v>1210049</v>
      </c>
      <c r="W4423" s="25">
        <v>2.5076000000000001</v>
      </c>
      <c r="X4423" s="25">
        <v>0</v>
      </c>
      <c r="Y4423" s="25">
        <v>0</v>
      </c>
      <c r="Z4423" s="25">
        <v>5887976</v>
      </c>
      <c r="AA4423" s="25">
        <v>12.1417</v>
      </c>
      <c r="AB4423" s="25">
        <v>100000</v>
      </c>
      <c r="AC4423" s="25">
        <v>0.20723</v>
      </c>
      <c r="AD4423" s="25">
        <v>0</v>
      </c>
      <c r="AE4423" s="25">
        <v>0</v>
      </c>
      <c r="AF4423" s="25">
        <v>605880</v>
      </c>
      <c r="AG4423" s="25">
        <v>1.03</v>
      </c>
      <c r="AH4423" s="25">
        <v>194117</v>
      </c>
      <c r="AI4423" s="25">
        <v>0.33</v>
      </c>
      <c r="AJ4423" s="25">
        <v>0</v>
      </c>
      <c r="AK4423" s="25">
        <v>0</v>
      </c>
      <c r="AL4423" s="25">
        <v>2382341</v>
      </c>
      <c r="AM4423" s="25">
        <v>4.05</v>
      </c>
      <c r="AN4423" s="25">
        <v>9170317</v>
      </c>
      <c r="AO4423" s="25">
        <v>17.758900000000001</v>
      </c>
      <c r="AQ4423">
        <f t="shared" si="139"/>
        <v>2.5076000000000001</v>
      </c>
    </row>
    <row r="4424" spans="1:43" x14ac:dyDescent="0.2">
      <c r="A4424" t="str">
        <f t="shared" si="138"/>
        <v>2020_6039</v>
      </c>
      <c r="C4424" s="25">
        <v>4422</v>
      </c>
      <c r="D4424" s="25">
        <v>6039</v>
      </c>
      <c r="E4424" s="25">
        <v>6039</v>
      </c>
      <c r="F4424" s="25" t="s">
        <v>246</v>
      </c>
      <c r="G4424" s="25">
        <v>83.786000000000001</v>
      </c>
      <c r="H4424" s="25">
        <v>2020</v>
      </c>
      <c r="I4424" s="25">
        <v>2622971582</v>
      </c>
      <c r="J4424" s="25">
        <v>2869845776</v>
      </c>
      <c r="K4424" s="25">
        <v>14569.6</v>
      </c>
      <c r="L4424" s="25">
        <v>26523395</v>
      </c>
      <c r="M4424" s="25">
        <v>10.112</v>
      </c>
      <c r="N4424" s="25">
        <v>3087315</v>
      </c>
      <c r="O4424" s="25">
        <v>1.07578</v>
      </c>
      <c r="P4424" s="25">
        <v>0</v>
      </c>
      <c r="Q4424" s="25">
        <v>0</v>
      </c>
      <c r="R4424" s="25">
        <v>2031071</v>
      </c>
      <c r="S4424" s="25">
        <v>0.77434000000000003</v>
      </c>
      <c r="T4424" s="25">
        <v>3225000</v>
      </c>
      <c r="U4424" s="25">
        <v>1.2295</v>
      </c>
      <c r="V4424" s="25">
        <v>5256071</v>
      </c>
      <c r="W4424" s="25">
        <v>2.0038999999999998</v>
      </c>
      <c r="X4424" s="25">
        <v>0</v>
      </c>
      <c r="Y4424" s="25">
        <v>0</v>
      </c>
      <c r="Z4424" s="25">
        <v>34866781</v>
      </c>
      <c r="AA4424" s="25">
        <v>13.191599999999999</v>
      </c>
      <c r="AB4424" s="25">
        <v>4675263</v>
      </c>
      <c r="AC4424" s="25">
        <v>1.78243</v>
      </c>
      <c r="AD4424" s="25">
        <v>0</v>
      </c>
      <c r="AE4424" s="25">
        <v>0</v>
      </c>
      <c r="AF4424" s="25">
        <v>0</v>
      </c>
      <c r="AG4424" s="25">
        <v>0</v>
      </c>
      <c r="AH4424" s="25">
        <v>947049</v>
      </c>
      <c r="AI4424" s="25">
        <v>0.33</v>
      </c>
      <c r="AJ4424" s="25">
        <v>0</v>
      </c>
      <c r="AK4424" s="25">
        <v>0</v>
      </c>
      <c r="AL4424" s="25">
        <v>0</v>
      </c>
      <c r="AM4424" s="25">
        <v>0</v>
      </c>
      <c r="AN4424" s="25">
        <v>40489113</v>
      </c>
      <c r="AO4424" s="25">
        <v>15.304</v>
      </c>
      <c r="AQ4424">
        <f t="shared" si="139"/>
        <v>2.0038999999999998</v>
      </c>
    </row>
    <row r="4425" spans="1:43" x14ac:dyDescent="0.2">
      <c r="A4425" t="str">
        <f t="shared" si="138"/>
        <v>2020_6048</v>
      </c>
      <c r="C4425" s="25">
        <v>4423</v>
      </c>
      <c r="D4425" s="25">
        <v>6048</v>
      </c>
      <c r="E4425" s="25">
        <v>6035</v>
      </c>
      <c r="F4425" s="25" t="s">
        <v>245</v>
      </c>
      <c r="G4425" s="25">
        <v>2.08</v>
      </c>
      <c r="H4425" s="25">
        <v>2020</v>
      </c>
      <c r="I4425" s="25">
        <v>284922787</v>
      </c>
      <c r="J4425" s="25">
        <v>284922787</v>
      </c>
      <c r="K4425" s="25">
        <v>483</v>
      </c>
      <c r="L4425" s="25">
        <v>2102351</v>
      </c>
      <c r="M4425" s="25">
        <v>7.3787000000000003</v>
      </c>
      <c r="N4425" s="25">
        <v>149788</v>
      </c>
      <c r="O4425" s="25">
        <v>0.52571000000000001</v>
      </c>
      <c r="P4425" s="25">
        <v>0</v>
      </c>
      <c r="Q4425" s="25">
        <v>0</v>
      </c>
      <c r="R4425" s="25">
        <v>0</v>
      </c>
      <c r="S4425" s="25">
        <v>0</v>
      </c>
      <c r="T4425" s="25">
        <v>0</v>
      </c>
      <c r="U4425" s="25">
        <v>0</v>
      </c>
      <c r="V4425" s="25">
        <v>0</v>
      </c>
      <c r="W4425" s="25">
        <v>0</v>
      </c>
      <c r="X4425" s="25">
        <v>0</v>
      </c>
      <c r="Y4425" s="25">
        <v>0</v>
      </c>
      <c r="Z4425" s="25">
        <v>2252139</v>
      </c>
      <c r="AA4425" s="25">
        <v>7.9043999999999999</v>
      </c>
      <c r="AB4425" s="25">
        <v>400000</v>
      </c>
      <c r="AC4425" s="25">
        <v>1.4038900000000001</v>
      </c>
      <c r="AD4425" s="25">
        <v>0</v>
      </c>
      <c r="AE4425" s="25">
        <v>0</v>
      </c>
      <c r="AF4425" s="25">
        <v>0</v>
      </c>
      <c r="AG4425" s="25">
        <v>0</v>
      </c>
      <c r="AH4425" s="25">
        <v>94025</v>
      </c>
      <c r="AI4425" s="25">
        <v>0.33</v>
      </c>
      <c r="AJ4425" s="25">
        <v>0</v>
      </c>
      <c r="AK4425" s="25">
        <v>0</v>
      </c>
      <c r="AL4425" s="25">
        <v>511225</v>
      </c>
      <c r="AM4425" s="25">
        <v>1.79426</v>
      </c>
      <c r="AN4425" s="25">
        <v>3257389</v>
      </c>
      <c r="AO4425" s="25">
        <v>11.432499999999999</v>
      </c>
      <c r="AQ4425">
        <f t="shared" si="139"/>
        <v>0</v>
      </c>
    </row>
    <row r="4426" spans="1:43" x14ac:dyDescent="0.2">
      <c r="A4426" t="str">
        <f t="shared" si="138"/>
        <v>2020_6091</v>
      </c>
      <c r="C4426" s="25">
        <v>4424</v>
      </c>
      <c r="D4426" s="25">
        <v>6091</v>
      </c>
      <c r="E4426" s="25">
        <v>6091</v>
      </c>
      <c r="F4426" s="25" t="s">
        <v>657</v>
      </c>
      <c r="G4426" s="25">
        <v>4.9029999999999996</v>
      </c>
      <c r="H4426" s="25">
        <v>2020</v>
      </c>
      <c r="I4426" s="25">
        <v>507651400</v>
      </c>
      <c r="J4426" s="25">
        <v>508836226</v>
      </c>
      <c r="K4426" s="25">
        <v>946.8</v>
      </c>
      <c r="L4426" s="25">
        <v>4010022</v>
      </c>
      <c r="M4426" s="25">
        <v>7.8992000000000004</v>
      </c>
      <c r="N4426" s="25">
        <v>491266</v>
      </c>
      <c r="O4426" s="25">
        <v>0.96547000000000005</v>
      </c>
      <c r="P4426" s="25">
        <v>0</v>
      </c>
      <c r="Q4426" s="25">
        <v>0</v>
      </c>
      <c r="R4426" s="25">
        <v>0</v>
      </c>
      <c r="S4426" s="25">
        <v>0</v>
      </c>
      <c r="T4426" s="25">
        <v>0</v>
      </c>
      <c r="U4426" s="25">
        <v>0</v>
      </c>
      <c r="V4426" s="25">
        <v>0</v>
      </c>
      <c r="W4426" s="25">
        <v>0</v>
      </c>
      <c r="X4426" s="25">
        <v>0</v>
      </c>
      <c r="Y4426" s="25">
        <v>0</v>
      </c>
      <c r="Z4426" s="25">
        <v>4501288</v>
      </c>
      <c r="AA4426" s="25">
        <v>8.8645999999999994</v>
      </c>
      <c r="AB4426" s="25">
        <v>365000</v>
      </c>
      <c r="AC4426" s="25">
        <v>0.71899999999999997</v>
      </c>
      <c r="AD4426" s="25">
        <v>0</v>
      </c>
      <c r="AE4426" s="25">
        <v>0</v>
      </c>
      <c r="AF4426" s="25">
        <v>681841</v>
      </c>
      <c r="AG4426" s="25">
        <v>1.34</v>
      </c>
      <c r="AH4426" s="25">
        <v>167916</v>
      </c>
      <c r="AI4426" s="25">
        <v>0.33</v>
      </c>
      <c r="AJ4426" s="25">
        <v>0</v>
      </c>
      <c r="AK4426" s="25">
        <v>0</v>
      </c>
      <c r="AL4426" s="25">
        <v>0</v>
      </c>
      <c r="AM4426" s="25">
        <v>0</v>
      </c>
      <c r="AN4426" s="25">
        <v>5716044</v>
      </c>
      <c r="AO4426" s="25">
        <v>11.2536</v>
      </c>
      <c r="AQ4426">
        <f t="shared" si="139"/>
        <v>0</v>
      </c>
    </row>
    <row r="4427" spans="1:43" x14ac:dyDescent="0.2">
      <c r="A4427" t="str">
        <f t="shared" si="138"/>
        <v>2020_6093</v>
      </c>
      <c r="C4427" s="25">
        <v>4425</v>
      </c>
      <c r="D4427" s="25">
        <v>6093</v>
      </c>
      <c r="E4427" s="25">
        <v>6093</v>
      </c>
      <c r="F4427" s="25" t="s">
        <v>247</v>
      </c>
      <c r="G4427" s="25">
        <v>3.6120000000000001</v>
      </c>
      <c r="H4427" s="25">
        <v>2020</v>
      </c>
      <c r="I4427" s="25">
        <v>477560877</v>
      </c>
      <c r="J4427" s="25">
        <v>506808732</v>
      </c>
      <c r="K4427" s="25">
        <v>1397.1</v>
      </c>
      <c r="L4427" s="25">
        <v>4113877</v>
      </c>
      <c r="M4427" s="25">
        <v>8.6143999999999998</v>
      </c>
      <c r="N4427" s="25">
        <v>44222</v>
      </c>
      <c r="O4427" s="25">
        <v>8.7260000000000004E-2</v>
      </c>
      <c r="P4427" s="25">
        <v>0</v>
      </c>
      <c r="Q4427" s="25">
        <v>0</v>
      </c>
      <c r="R4427" s="25">
        <v>608094</v>
      </c>
      <c r="S4427" s="25">
        <v>1.2733300000000001</v>
      </c>
      <c r="T4427" s="25">
        <v>149877</v>
      </c>
      <c r="U4427" s="25">
        <v>0.31380000000000002</v>
      </c>
      <c r="V4427" s="25">
        <v>757971</v>
      </c>
      <c r="W4427" s="25">
        <v>1.5871999999999999</v>
      </c>
      <c r="X4427" s="25">
        <v>0</v>
      </c>
      <c r="Y4427" s="25">
        <v>0</v>
      </c>
      <c r="Z4427" s="25">
        <v>4916070</v>
      </c>
      <c r="AA4427" s="25">
        <v>10.2888</v>
      </c>
      <c r="AB4427" s="25">
        <v>115000</v>
      </c>
      <c r="AC4427" s="25">
        <v>0.24081</v>
      </c>
      <c r="AD4427" s="25">
        <v>0</v>
      </c>
      <c r="AE4427" s="25">
        <v>0</v>
      </c>
      <c r="AF4427" s="25">
        <v>679124</v>
      </c>
      <c r="AG4427" s="25">
        <v>1.34</v>
      </c>
      <c r="AH4427" s="25">
        <v>167247</v>
      </c>
      <c r="AI4427" s="25">
        <v>0.33</v>
      </c>
      <c r="AJ4427" s="25">
        <v>0</v>
      </c>
      <c r="AK4427" s="25">
        <v>0</v>
      </c>
      <c r="AL4427" s="25">
        <v>2051863</v>
      </c>
      <c r="AM4427" s="25">
        <v>4.0485899999999999</v>
      </c>
      <c r="AN4427" s="25">
        <v>7929304</v>
      </c>
      <c r="AO4427" s="25">
        <v>16.248200000000001</v>
      </c>
      <c r="AQ4427">
        <f t="shared" si="139"/>
        <v>1.5871999999999999</v>
      </c>
    </row>
    <row r="4428" spans="1:43" x14ac:dyDescent="0.2">
      <c r="A4428" t="str">
        <f t="shared" si="138"/>
        <v>2020_6094</v>
      </c>
      <c r="C4428" s="25">
        <v>4426</v>
      </c>
      <c r="D4428" s="25">
        <v>6094</v>
      </c>
      <c r="E4428" s="25">
        <v>6094</v>
      </c>
      <c r="F4428" s="25" t="s">
        <v>248</v>
      </c>
      <c r="G4428" s="25">
        <v>2.35</v>
      </c>
      <c r="H4428" s="25">
        <v>2020</v>
      </c>
      <c r="I4428" s="25">
        <v>158076097</v>
      </c>
      <c r="J4428" s="25">
        <v>158076097</v>
      </c>
      <c r="K4428" s="25">
        <v>540.9</v>
      </c>
      <c r="L4428" s="25">
        <v>1624342</v>
      </c>
      <c r="M4428" s="25">
        <v>10.275700000000001</v>
      </c>
      <c r="N4428" s="25">
        <v>127250</v>
      </c>
      <c r="O4428" s="25">
        <v>0.80498999999999998</v>
      </c>
      <c r="P4428" s="25">
        <v>0</v>
      </c>
      <c r="Q4428" s="25">
        <v>0</v>
      </c>
      <c r="R4428" s="25">
        <v>24809</v>
      </c>
      <c r="S4428" s="25">
        <v>0.15694</v>
      </c>
      <c r="T4428" s="25">
        <v>0</v>
      </c>
      <c r="U4428" s="25">
        <v>0</v>
      </c>
      <c r="V4428" s="25">
        <v>24809</v>
      </c>
      <c r="W4428" s="25">
        <v>0.15690000000000001</v>
      </c>
      <c r="X4428" s="25">
        <v>0</v>
      </c>
      <c r="Y4428" s="25">
        <v>0</v>
      </c>
      <c r="Z4428" s="25">
        <v>1776401</v>
      </c>
      <c r="AA4428" s="25">
        <v>11.2376</v>
      </c>
      <c r="AB4428" s="25">
        <v>291600</v>
      </c>
      <c r="AC4428" s="25">
        <v>1.8446800000000001</v>
      </c>
      <c r="AD4428" s="25">
        <v>0</v>
      </c>
      <c r="AE4428" s="25">
        <v>0</v>
      </c>
      <c r="AF4428" s="25">
        <v>211822</v>
      </c>
      <c r="AG4428" s="25">
        <v>1.34</v>
      </c>
      <c r="AH4428" s="25">
        <v>52165</v>
      </c>
      <c r="AI4428" s="25">
        <v>0.33</v>
      </c>
      <c r="AJ4428" s="25">
        <v>0</v>
      </c>
      <c r="AK4428" s="25">
        <v>0</v>
      </c>
      <c r="AL4428" s="25">
        <v>0</v>
      </c>
      <c r="AM4428" s="25">
        <v>0</v>
      </c>
      <c r="AN4428" s="25">
        <v>2331988</v>
      </c>
      <c r="AO4428" s="25">
        <v>14.7523</v>
      </c>
      <c r="AQ4428">
        <f t="shared" si="139"/>
        <v>0.15690000000000001</v>
      </c>
    </row>
    <row r="4429" spans="1:43" x14ac:dyDescent="0.2">
      <c r="A4429" t="str">
        <f t="shared" si="138"/>
        <v>2020_6095</v>
      </c>
      <c r="C4429" s="25">
        <v>4427</v>
      </c>
      <c r="D4429" s="25">
        <v>6095</v>
      </c>
      <c r="E4429" s="25">
        <v>6095</v>
      </c>
      <c r="F4429" s="25" t="s">
        <v>249</v>
      </c>
      <c r="G4429" s="25">
        <v>2.6030000000000002</v>
      </c>
      <c r="H4429" s="25">
        <v>2020</v>
      </c>
      <c r="I4429" s="25">
        <v>286763931</v>
      </c>
      <c r="J4429" s="25">
        <v>314487707</v>
      </c>
      <c r="K4429" s="25">
        <v>629.9</v>
      </c>
      <c r="L4429" s="25">
        <v>2379450</v>
      </c>
      <c r="M4429" s="25">
        <v>8.2975999999999992</v>
      </c>
      <c r="N4429" s="25">
        <v>13866</v>
      </c>
      <c r="O4429" s="25">
        <v>4.4089999999999997E-2</v>
      </c>
      <c r="P4429" s="25">
        <v>0</v>
      </c>
      <c r="Q4429" s="25">
        <v>0</v>
      </c>
      <c r="R4429" s="25">
        <v>19873</v>
      </c>
      <c r="S4429" s="25">
        <v>6.93E-2</v>
      </c>
      <c r="T4429" s="25">
        <v>0</v>
      </c>
      <c r="U4429" s="25">
        <v>0</v>
      </c>
      <c r="V4429" s="25">
        <v>19873</v>
      </c>
      <c r="W4429" s="25">
        <v>6.93E-2</v>
      </c>
      <c r="X4429" s="25">
        <v>0</v>
      </c>
      <c r="Y4429" s="25">
        <v>0</v>
      </c>
      <c r="Z4429" s="25">
        <v>2413189</v>
      </c>
      <c r="AA4429" s="25">
        <v>8.4109999999999996</v>
      </c>
      <c r="AB4429" s="25">
        <v>450000</v>
      </c>
      <c r="AC4429" s="25">
        <v>1.56924</v>
      </c>
      <c r="AD4429" s="25">
        <v>0</v>
      </c>
      <c r="AE4429" s="25">
        <v>0</v>
      </c>
      <c r="AF4429" s="25">
        <v>314488</v>
      </c>
      <c r="AG4429" s="25">
        <v>1</v>
      </c>
      <c r="AH4429" s="25">
        <v>103781</v>
      </c>
      <c r="AI4429" s="25">
        <v>0.33</v>
      </c>
      <c r="AJ4429" s="25">
        <v>0</v>
      </c>
      <c r="AK4429" s="25">
        <v>0</v>
      </c>
      <c r="AL4429" s="25">
        <v>846338</v>
      </c>
      <c r="AM4429" s="25">
        <v>2.69116</v>
      </c>
      <c r="AN4429" s="25">
        <v>4127795</v>
      </c>
      <c r="AO4429" s="25">
        <v>14.0014</v>
      </c>
      <c r="AQ4429">
        <f t="shared" si="139"/>
        <v>6.93E-2</v>
      </c>
    </row>
    <row r="4430" spans="1:43" x14ac:dyDescent="0.2">
      <c r="A4430" t="str">
        <f t="shared" si="138"/>
        <v>2020_6096</v>
      </c>
      <c r="C4430" s="25">
        <v>4428</v>
      </c>
      <c r="D4430" s="25">
        <v>6096</v>
      </c>
      <c r="E4430" s="25">
        <v>6096</v>
      </c>
      <c r="F4430" s="25" t="s">
        <v>953</v>
      </c>
      <c r="G4430" s="25">
        <v>2.85</v>
      </c>
      <c r="H4430" s="25">
        <v>2020</v>
      </c>
      <c r="I4430" s="25">
        <v>299694707</v>
      </c>
      <c r="J4430" s="25">
        <v>299935345</v>
      </c>
      <c r="K4430" s="25">
        <v>573.70000000000005</v>
      </c>
      <c r="L4430" s="25">
        <v>2436321</v>
      </c>
      <c r="M4430" s="25">
        <v>8.1293000000000006</v>
      </c>
      <c r="N4430" s="25">
        <v>304878</v>
      </c>
      <c r="O4430" s="25">
        <v>1.0164800000000001</v>
      </c>
      <c r="P4430" s="25">
        <v>0</v>
      </c>
      <c r="Q4430" s="25">
        <v>0</v>
      </c>
      <c r="R4430" s="25">
        <v>0</v>
      </c>
      <c r="S4430" s="25">
        <v>0</v>
      </c>
      <c r="T4430" s="25">
        <v>0</v>
      </c>
      <c r="U4430" s="25">
        <v>0</v>
      </c>
      <c r="V4430" s="25">
        <v>0</v>
      </c>
      <c r="W4430" s="25">
        <v>0</v>
      </c>
      <c r="X4430" s="25">
        <v>0</v>
      </c>
      <c r="Y4430" s="25">
        <v>0</v>
      </c>
      <c r="Z4430" s="25">
        <v>2741199</v>
      </c>
      <c r="AA4430" s="25">
        <v>9.1457999999999995</v>
      </c>
      <c r="AB4430" s="25">
        <v>250000</v>
      </c>
      <c r="AC4430" s="25">
        <v>0.83418000000000003</v>
      </c>
      <c r="AD4430" s="25">
        <v>0</v>
      </c>
      <c r="AE4430" s="25">
        <v>0</v>
      </c>
      <c r="AF4430" s="25">
        <v>299935</v>
      </c>
      <c r="AG4430" s="25">
        <v>1</v>
      </c>
      <c r="AH4430" s="25">
        <v>98979</v>
      </c>
      <c r="AI4430" s="25">
        <v>0.33</v>
      </c>
      <c r="AJ4430" s="25">
        <v>0</v>
      </c>
      <c r="AK4430" s="25">
        <v>0</v>
      </c>
      <c r="AL4430" s="25">
        <v>0</v>
      </c>
      <c r="AM4430" s="25">
        <v>0</v>
      </c>
      <c r="AN4430" s="25">
        <v>3390111</v>
      </c>
      <c r="AO4430" s="25">
        <v>11.31</v>
      </c>
      <c r="AQ4430">
        <f t="shared" si="139"/>
        <v>0</v>
      </c>
    </row>
    <row r="4431" spans="1:43" x14ac:dyDescent="0.2">
      <c r="A4431" t="str">
        <f t="shared" si="138"/>
        <v>2020_6097</v>
      </c>
      <c r="C4431" s="25">
        <v>4429</v>
      </c>
      <c r="D4431" s="25">
        <v>6097</v>
      </c>
      <c r="E4431" s="25">
        <v>6097</v>
      </c>
      <c r="F4431" s="25" t="s">
        <v>250</v>
      </c>
      <c r="G4431" s="25">
        <v>1.105</v>
      </c>
      <c r="H4431" s="25">
        <v>2020</v>
      </c>
      <c r="I4431" s="25">
        <v>112561074</v>
      </c>
      <c r="J4431" s="25">
        <v>112561074</v>
      </c>
      <c r="K4431" s="25">
        <v>195</v>
      </c>
      <c r="L4431" s="25">
        <v>978576</v>
      </c>
      <c r="M4431" s="25">
        <v>8.6936999999999998</v>
      </c>
      <c r="N4431" s="25">
        <v>3342</v>
      </c>
      <c r="O4431" s="25">
        <v>2.9690000000000001E-2</v>
      </c>
      <c r="P4431" s="25">
        <v>0</v>
      </c>
      <c r="Q4431" s="25">
        <v>0</v>
      </c>
      <c r="R4431" s="25">
        <v>200000</v>
      </c>
      <c r="S4431" s="25">
        <v>1.77681</v>
      </c>
      <c r="T4431" s="25">
        <v>177087</v>
      </c>
      <c r="U4431" s="25">
        <v>1.5732999999999999</v>
      </c>
      <c r="V4431" s="25">
        <v>377087</v>
      </c>
      <c r="W4431" s="25">
        <v>3.3500999999999999</v>
      </c>
      <c r="X4431" s="25">
        <v>0</v>
      </c>
      <c r="Y4431" s="25">
        <v>0</v>
      </c>
      <c r="Z4431" s="25">
        <v>1359005</v>
      </c>
      <c r="AA4431" s="25">
        <v>12.073499999999999</v>
      </c>
      <c r="AB4431" s="25">
        <v>90000</v>
      </c>
      <c r="AC4431" s="25">
        <v>0.79957</v>
      </c>
      <c r="AD4431" s="25">
        <v>0</v>
      </c>
      <c r="AE4431" s="25">
        <v>0</v>
      </c>
      <c r="AF4431" s="25">
        <v>0</v>
      </c>
      <c r="AG4431" s="25">
        <v>0</v>
      </c>
      <c r="AH4431" s="25">
        <v>37145</v>
      </c>
      <c r="AI4431" s="25">
        <v>0.33</v>
      </c>
      <c r="AJ4431" s="25">
        <v>0</v>
      </c>
      <c r="AK4431" s="25">
        <v>0</v>
      </c>
      <c r="AL4431" s="25">
        <v>0</v>
      </c>
      <c r="AM4431" s="25">
        <v>0</v>
      </c>
      <c r="AN4431" s="25">
        <v>1486150</v>
      </c>
      <c r="AO4431" s="25">
        <v>13.203099999999999</v>
      </c>
      <c r="AQ4431">
        <f t="shared" si="139"/>
        <v>3.3500999999999999</v>
      </c>
    </row>
    <row r="4432" spans="1:43" x14ac:dyDescent="0.2">
      <c r="A4432" t="str">
        <f t="shared" si="138"/>
        <v>2020_6098</v>
      </c>
      <c r="C4432" s="25">
        <v>4430</v>
      </c>
      <c r="D4432" s="25">
        <v>6098</v>
      </c>
      <c r="E4432" s="25">
        <v>6098</v>
      </c>
      <c r="F4432" s="25" t="s">
        <v>934</v>
      </c>
      <c r="G4432" s="25">
        <v>9.298</v>
      </c>
      <c r="H4432" s="25">
        <v>2020</v>
      </c>
      <c r="I4432" s="25">
        <v>364808289</v>
      </c>
      <c r="J4432" s="25">
        <v>369736877</v>
      </c>
      <c r="K4432" s="25">
        <v>1541.1</v>
      </c>
      <c r="L4432" s="25">
        <v>3515481</v>
      </c>
      <c r="M4432" s="25">
        <v>9.6364999999999998</v>
      </c>
      <c r="N4432" s="25">
        <v>474217</v>
      </c>
      <c r="O4432" s="25">
        <v>1.2825800000000001</v>
      </c>
      <c r="P4432" s="25">
        <v>0</v>
      </c>
      <c r="Q4432" s="25">
        <v>0</v>
      </c>
      <c r="R4432" s="25">
        <v>103082</v>
      </c>
      <c r="S4432" s="25">
        <v>0.28255999999999998</v>
      </c>
      <c r="T4432" s="25">
        <v>0</v>
      </c>
      <c r="U4432" s="25">
        <v>0</v>
      </c>
      <c r="V4432" s="25">
        <v>103082</v>
      </c>
      <c r="W4432" s="25">
        <v>0.28260000000000002</v>
      </c>
      <c r="X4432" s="25">
        <v>0</v>
      </c>
      <c r="Y4432" s="25">
        <v>0</v>
      </c>
      <c r="Z4432" s="25">
        <v>4092780</v>
      </c>
      <c r="AA4432" s="25">
        <v>11.201700000000001</v>
      </c>
      <c r="AB4432" s="25">
        <v>750000</v>
      </c>
      <c r="AC4432" s="25">
        <v>2.0558700000000001</v>
      </c>
      <c r="AD4432" s="25">
        <v>0</v>
      </c>
      <c r="AE4432" s="25">
        <v>0</v>
      </c>
      <c r="AF4432" s="25">
        <v>0</v>
      </c>
      <c r="AG4432" s="25">
        <v>0</v>
      </c>
      <c r="AH4432" s="25">
        <v>122013</v>
      </c>
      <c r="AI4432" s="25">
        <v>0.33</v>
      </c>
      <c r="AJ4432" s="25">
        <v>0</v>
      </c>
      <c r="AK4432" s="25">
        <v>0</v>
      </c>
      <c r="AL4432" s="25">
        <v>654360</v>
      </c>
      <c r="AM4432" s="25">
        <v>1.7698</v>
      </c>
      <c r="AN4432" s="25">
        <v>5619151</v>
      </c>
      <c r="AO4432" s="25">
        <v>15.3573</v>
      </c>
      <c r="AQ4432">
        <f t="shared" si="139"/>
        <v>0.28260000000000002</v>
      </c>
    </row>
    <row r="4433" spans="1:43" x14ac:dyDescent="0.2">
      <c r="A4433" t="str">
        <f t="shared" si="138"/>
        <v>2020_6100</v>
      </c>
      <c r="C4433" s="25">
        <v>4431</v>
      </c>
      <c r="D4433" s="25">
        <v>6100</v>
      </c>
      <c r="E4433" s="25">
        <v>6100</v>
      </c>
      <c r="F4433" s="25" t="s">
        <v>253</v>
      </c>
      <c r="G4433" s="25">
        <v>2.2480000000000002</v>
      </c>
      <c r="H4433" s="25">
        <v>2020</v>
      </c>
      <c r="I4433" s="25">
        <v>282190775</v>
      </c>
      <c r="J4433" s="25">
        <v>283323957</v>
      </c>
      <c r="K4433" s="25">
        <v>501.8</v>
      </c>
      <c r="L4433" s="25">
        <v>2176225</v>
      </c>
      <c r="M4433" s="25">
        <v>7.7119</v>
      </c>
      <c r="N4433" s="25">
        <v>173924</v>
      </c>
      <c r="O4433" s="25">
        <v>0.61387000000000003</v>
      </c>
      <c r="P4433" s="25">
        <v>0</v>
      </c>
      <c r="Q4433" s="25">
        <v>0</v>
      </c>
      <c r="R4433" s="25">
        <v>0</v>
      </c>
      <c r="S4433" s="25">
        <v>0</v>
      </c>
      <c r="T4433" s="25">
        <v>450143</v>
      </c>
      <c r="U4433" s="25">
        <v>1.5952</v>
      </c>
      <c r="V4433" s="25">
        <v>450143</v>
      </c>
      <c r="W4433" s="25">
        <v>1.5952</v>
      </c>
      <c r="X4433" s="25">
        <v>0</v>
      </c>
      <c r="Y4433" s="25">
        <v>0</v>
      </c>
      <c r="Z4433" s="25">
        <v>2800292</v>
      </c>
      <c r="AA4433" s="25">
        <v>9.9208999999999996</v>
      </c>
      <c r="AB4433" s="25">
        <v>516265</v>
      </c>
      <c r="AC4433" s="25">
        <v>1.8294900000000001</v>
      </c>
      <c r="AD4433" s="25">
        <v>0</v>
      </c>
      <c r="AE4433" s="25">
        <v>0</v>
      </c>
      <c r="AF4433" s="25">
        <v>73889</v>
      </c>
      <c r="AG4433" s="25">
        <v>0.26079000000000002</v>
      </c>
      <c r="AH4433" s="25">
        <v>93497</v>
      </c>
      <c r="AI4433" s="25">
        <v>0.33</v>
      </c>
      <c r="AJ4433" s="25">
        <v>0</v>
      </c>
      <c r="AK4433" s="25">
        <v>0</v>
      </c>
      <c r="AL4433" s="25">
        <v>0</v>
      </c>
      <c r="AM4433" s="25">
        <v>0</v>
      </c>
      <c r="AN4433" s="25">
        <v>3483943</v>
      </c>
      <c r="AO4433" s="25">
        <v>12.341200000000001</v>
      </c>
      <c r="AQ4433">
        <f t="shared" si="139"/>
        <v>1.5952</v>
      </c>
    </row>
    <row r="4434" spans="1:43" x14ac:dyDescent="0.2">
      <c r="A4434" t="str">
        <f t="shared" si="138"/>
        <v>2020_6101</v>
      </c>
      <c r="C4434" s="25">
        <v>4432</v>
      </c>
      <c r="D4434" s="25">
        <v>6101</v>
      </c>
      <c r="E4434" s="25">
        <v>6101</v>
      </c>
      <c r="F4434" s="25" t="s">
        <v>254</v>
      </c>
      <c r="G4434" s="25">
        <v>28.76</v>
      </c>
      <c r="H4434" s="25">
        <v>2020</v>
      </c>
      <c r="I4434" s="25">
        <v>1850757226</v>
      </c>
      <c r="J4434" s="25">
        <v>2251208779</v>
      </c>
      <c r="K4434" s="25">
        <v>6894.4</v>
      </c>
      <c r="L4434" s="25">
        <v>18721350</v>
      </c>
      <c r="M4434" s="25">
        <v>10.115500000000001</v>
      </c>
      <c r="N4434" s="25">
        <v>844832</v>
      </c>
      <c r="O4434" s="25">
        <v>0.37528</v>
      </c>
      <c r="P4434" s="25">
        <v>0</v>
      </c>
      <c r="Q4434" s="25">
        <v>0</v>
      </c>
      <c r="R4434" s="25">
        <v>0</v>
      </c>
      <c r="S4434" s="25">
        <v>0</v>
      </c>
      <c r="T4434" s="25">
        <v>0</v>
      </c>
      <c r="U4434" s="25">
        <v>0</v>
      </c>
      <c r="V4434" s="25">
        <v>0</v>
      </c>
      <c r="W4434" s="25">
        <v>0</v>
      </c>
      <c r="X4434" s="25">
        <v>0</v>
      </c>
      <c r="Y4434" s="25">
        <v>0</v>
      </c>
      <c r="Z4434" s="25">
        <v>19566182</v>
      </c>
      <c r="AA4434" s="25">
        <v>10.4908</v>
      </c>
      <c r="AB4434" s="25">
        <v>2089690</v>
      </c>
      <c r="AC4434" s="25">
        <v>1.1291</v>
      </c>
      <c r="AD4434" s="25">
        <v>0</v>
      </c>
      <c r="AE4434" s="25">
        <v>0</v>
      </c>
      <c r="AF4434" s="25">
        <v>1508310</v>
      </c>
      <c r="AG4434" s="25">
        <v>0.67</v>
      </c>
      <c r="AH4434" s="25">
        <v>742899</v>
      </c>
      <c r="AI4434" s="25">
        <v>0.33</v>
      </c>
      <c r="AJ4434" s="25">
        <v>0</v>
      </c>
      <c r="AK4434" s="25">
        <v>0</v>
      </c>
      <c r="AL4434" s="25">
        <v>6677250</v>
      </c>
      <c r="AM4434" s="25">
        <v>2.9660700000000002</v>
      </c>
      <c r="AN4434" s="25">
        <v>30584329</v>
      </c>
      <c r="AO4434" s="25">
        <v>15.586</v>
      </c>
      <c r="AQ4434">
        <f t="shared" si="139"/>
        <v>0</v>
      </c>
    </row>
    <row r="4435" spans="1:43" x14ac:dyDescent="0.2">
      <c r="A4435" t="str">
        <f t="shared" si="138"/>
        <v>2020_6102</v>
      </c>
      <c r="C4435" s="25">
        <v>4433</v>
      </c>
      <c r="D4435" s="25">
        <v>6102</v>
      </c>
      <c r="E4435" s="25">
        <v>6102</v>
      </c>
      <c r="F4435" s="25" t="s">
        <v>255</v>
      </c>
      <c r="G4435" s="25">
        <v>9.99</v>
      </c>
      <c r="H4435" s="25">
        <v>2020</v>
      </c>
      <c r="I4435" s="25">
        <v>698238912</v>
      </c>
      <c r="J4435" s="25">
        <v>742432593</v>
      </c>
      <c r="K4435" s="25">
        <v>1958</v>
      </c>
      <c r="L4435" s="25">
        <v>6486415</v>
      </c>
      <c r="M4435" s="25">
        <v>9.2896999999999998</v>
      </c>
      <c r="N4435" s="25">
        <v>478481</v>
      </c>
      <c r="O4435" s="25">
        <v>0.64448000000000005</v>
      </c>
      <c r="P4435" s="25">
        <v>0</v>
      </c>
      <c r="Q4435" s="25">
        <v>0</v>
      </c>
      <c r="R4435" s="25">
        <v>86767</v>
      </c>
      <c r="S4435" s="25">
        <v>0.12427000000000001</v>
      </c>
      <c r="T4435" s="25">
        <v>0</v>
      </c>
      <c r="U4435" s="25">
        <v>0</v>
      </c>
      <c r="V4435" s="25">
        <v>86767</v>
      </c>
      <c r="W4435" s="25">
        <v>0.12429999999999999</v>
      </c>
      <c r="X4435" s="25">
        <v>0</v>
      </c>
      <c r="Y4435" s="25">
        <v>0</v>
      </c>
      <c r="Z4435" s="25">
        <v>7051663</v>
      </c>
      <c r="AA4435" s="25">
        <v>10.058400000000001</v>
      </c>
      <c r="AB4435" s="25">
        <v>1375642</v>
      </c>
      <c r="AC4435" s="25">
        <v>1.9701599999999999</v>
      </c>
      <c r="AD4435" s="25">
        <v>0</v>
      </c>
      <c r="AE4435" s="25">
        <v>0</v>
      </c>
      <c r="AF4435" s="25">
        <v>497430</v>
      </c>
      <c r="AG4435" s="25">
        <v>0.67</v>
      </c>
      <c r="AH4435" s="25">
        <v>245003</v>
      </c>
      <c r="AI4435" s="25">
        <v>0.33</v>
      </c>
      <c r="AJ4435" s="25">
        <v>0</v>
      </c>
      <c r="AK4435" s="25">
        <v>0</v>
      </c>
      <c r="AL4435" s="25">
        <v>0</v>
      </c>
      <c r="AM4435" s="25">
        <v>0</v>
      </c>
      <c r="AN4435" s="25">
        <v>9169737</v>
      </c>
      <c r="AO4435" s="25">
        <v>13.028600000000001</v>
      </c>
      <c r="AQ4435">
        <f t="shared" si="139"/>
        <v>0.12429999999999999</v>
      </c>
    </row>
    <row r="4436" spans="1:43" x14ac:dyDescent="0.2">
      <c r="A4436" t="str">
        <f t="shared" si="138"/>
        <v>2020_6120</v>
      </c>
      <c r="C4436" s="25">
        <v>4434</v>
      </c>
      <c r="D4436" s="25">
        <v>6120</v>
      </c>
      <c r="E4436" s="25">
        <v>6120</v>
      </c>
      <c r="F4436" s="25" t="s">
        <v>256</v>
      </c>
      <c r="G4436" s="25">
        <v>4.8710000000000004</v>
      </c>
      <c r="H4436" s="25">
        <v>2020</v>
      </c>
      <c r="I4436" s="25">
        <v>1179278283</v>
      </c>
      <c r="J4436" s="25">
        <v>1298631571</v>
      </c>
      <c r="K4436" s="25">
        <v>1167.7</v>
      </c>
      <c r="L4436" s="25">
        <v>7911692</v>
      </c>
      <c r="M4436" s="25">
        <v>6.7088999999999999</v>
      </c>
      <c r="N4436" s="25">
        <v>153295</v>
      </c>
      <c r="O4436" s="25">
        <v>0.11804000000000001</v>
      </c>
      <c r="P4436" s="25">
        <v>0</v>
      </c>
      <c r="Q4436" s="25">
        <v>0</v>
      </c>
      <c r="R4436" s="25">
        <v>407226</v>
      </c>
      <c r="S4436" s="25">
        <v>0.34532000000000002</v>
      </c>
      <c r="T4436" s="25">
        <v>0</v>
      </c>
      <c r="U4436" s="25">
        <v>0</v>
      </c>
      <c r="V4436" s="25">
        <v>407226</v>
      </c>
      <c r="W4436" s="25">
        <v>0.3453</v>
      </c>
      <c r="X4436" s="25">
        <v>0</v>
      </c>
      <c r="Y4436" s="25">
        <v>0</v>
      </c>
      <c r="Z4436" s="25">
        <v>8472213</v>
      </c>
      <c r="AA4436" s="25">
        <v>7.1722999999999999</v>
      </c>
      <c r="AB4436" s="25">
        <v>800000</v>
      </c>
      <c r="AC4436" s="25">
        <v>0.67837999999999998</v>
      </c>
      <c r="AD4436" s="25">
        <v>0</v>
      </c>
      <c r="AE4436" s="25">
        <v>0</v>
      </c>
      <c r="AF4436" s="25">
        <v>0</v>
      </c>
      <c r="AG4436" s="25">
        <v>0</v>
      </c>
      <c r="AH4436" s="25">
        <v>428548</v>
      </c>
      <c r="AI4436" s="25">
        <v>0.33</v>
      </c>
      <c r="AJ4436" s="25">
        <v>0</v>
      </c>
      <c r="AK4436" s="25">
        <v>0</v>
      </c>
      <c r="AL4436" s="25">
        <v>0</v>
      </c>
      <c r="AM4436" s="25">
        <v>0</v>
      </c>
      <c r="AN4436" s="25">
        <v>9700761</v>
      </c>
      <c r="AO4436" s="25">
        <v>8.1806999999999999</v>
      </c>
      <c r="AQ4436">
        <f t="shared" si="139"/>
        <v>0.3453</v>
      </c>
    </row>
    <row r="4437" spans="1:43" x14ac:dyDescent="0.2">
      <c r="A4437" t="str">
        <f t="shared" si="138"/>
        <v>2020_6138</v>
      </c>
      <c r="C4437" s="25">
        <v>4435</v>
      </c>
      <c r="D4437" s="25">
        <v>6138</v>
      </c>
      <c r="E4437" s="25">
        <v>6138</v>
      </c>
      <c r="F4437" s="25" t="s">
        <v>257</v>
      </c>
      <c r="G4437" s="25">
        <v>1.6519999999999999</v>
      </c>
      <c r="H4437" s="25">
        <v>2020</v>
      </c>
      <c r="I4437" s="25">
        <v>147037818</v>
      </c>
      <c r="J4437" s="25">
        <v>147054770</v>
      </c>
      <c r="K4437" s="25">
        <v>382.1</v>
      </c>
      <c r="L4437" s="25">
        <v>1302028</v>
      </c>
      <c r="M4437" s="25">
        <v>8.8551000000000002</v>
      </c>
      <c r="N4437" s="25">
        <v>2856</v>
      </c>
      <c r="O4437" s="25">
        <v>1.942E-2</v>
      </c>
      <c r="P4437" s="25">
        <v>0</v>
      </c>
      <c r="Q4437" s="25">
        <v>0</v>
      </c>
      <c r="R4437" s="25">
        <v>123450</v>
      </c>
      <c r="S4437" s="25">
        <v>0.83957999999999999</v>
      </c>
      <c r="T4437" s="25">
        <v>125000</v>
      </c>
      <c r="U4437" s="25">
        <v>0.85009999999999997</v>
      </c>
      <c r="V4437" s="25">
        <v>248450</v>
      </c>
      <c r="W4437" s="25">
        <v>1.6897</v>
      </c>
      <c r="X4437" s="25">
        <v>0</v>
      </c>
      <c r="Y4437" s="25">
        <v>0</v>
      </c>
      <c r="Z4437" s="25">
        <v>1553334</v>
      </c>
      <c r="AA4437" s="25">
        <v>10.5642</v>
      </c>
      <c r="AB4437" s="25">
        <v>140000</v>
      </c>
      <c r="AC4437" s="25">
        <v>0.95213999999999999</v>
      </c>
      <c r="AD4437" s="25">
        <v>0</v>
      </c>
      <c r="AE4437" s="25">
        <v>0</v>
      </c>
      <c r="AF4437" s="25">
        <v>197053</v>
      </c>
      <c r="AG4437" s="25">
        <v>1.34</v>
      </c>
      <c r="AH4437" s="25">
        <v>48528</v>
      </c>
      <c r="AI4437" s="25">
        <v>0.33</v>
      </c>
      <c r="AJ4437" s="25">
        <v>0</v>
      </c>
      <c r="AK4437" s="25">
        <v>0</v>
      </c>
      <c r="AL4437" s="25">
        <v>350605</v>
      </c>
      <c r="AM4437" s="25">
        <v>2.3841800000000002</v>
      </c>
      <c r="AN4437" s="25">
        <v>2289522</v>
      </c>
      <c r="AO4437" s="25">
        <v>15.570499999999999</v>
      </c>
      <c r="AQ4437">
        <f t="shared" si="139"/>
        <v>1.6897</v>
      </c>
    </row>
    <row r="4438" spans="1:43" x14ac:dyDescent="0.2">
      <c r="A4438" t="str">
        <f t="shared" si="138"/>
        <v>2020_6165</v>
      </c>
      <c r="C4438" s="25">
        <v>4436</v>
      </c>
      <c r="D4438" s="25">
        <v>6165</v>
      </c>
      <c r="E4438" s="25">
        <v>6165</v>
      </c>
      <c r="F4438" s="25" t="s">
        <v>258</v>
      </c>
      <c r="G4438" s="25">
        <v>0.70699999999999996</v>
      </c>
      <c r="H4438" s="25">
        <v>2020</v>
      </c>
      <c r="I4438" s="25">
        <v>80591390</v>
      </c>
      <c r="J4438" s="25">
        <v>80591390</v>
      </c>
      <c r="K4438" s="25">
        <v>172.1</v>
      </c>
      <c r="L4438" s="25">
        <v>771642</v>
      </c>
      <c r="M4438" s="25">
        <v>9.5747</v>
      </c>
      <c r="N4438" s="25">
        <v>72980</v>
      </c>
      <c r="O4438" s="25">
        <v>0.90556000000000003</v>
      </c>
      <c r="P4438" s="25">
        <v>0</v>
      </c>
      <c r="Q4438" s="25">
        <v>0</v>
      </c>
      <c r="R4438" s="25">
        <v>0</v>
      </c>
      <c r="S4438" s="25">
        <v>0</v>
      </c>
      <c r="T4438" s="25">
        <v>0</v>
      </c>
      <c r="U4438" s="25">
        <v>0</v>
      </c>
      <c r="V4438" s="25">
        <v>0</v>
      </c>
      <c r="W4438" s="25">
        <v>0</v>
      </c>
      <c r="X4438" s="25">
        <v>0</v>
      </c>
      <c r="Y4438" s="25">
        <v>0</v>
      </c>
      <c r="Z4438" s="25">
        <v>844622</v>
      </c>
      <c r="AA4438" s="25">
        <v>10.4803</v>
      </c>
      <c r="AB4438" s="25">
        <v>45500</v>
      </c>
      <c r="AC4438" s="25">
        <v>0.56457999999999997</v>
      </c>
      <c r="AD4438" s="25">
        <v>0</v>
      </c>
      <c r="AE4438" s="25">
        <v>0</v>
      </c>
      <c r="AF4438" s="25">
        <v>76549</v>
      </c>
      <c r="AG4438" s="25">
        <v>0.94984000000000002</v>
      </c>
      <c r="AH4438" s="25">
        <v>26595</v>
      </c>
      <c r="AI4438" s="25">
        <v>0.33</v>
      </c>
      <c r="AJ4438" s="25">
        <v>0</v>
      </c>
      <c r="AK4438" s="25">
        <v>0</v>
      </c>
      <c r="AL4438" s="25">
        <v>0</v>
      </c>
      <c r="AM4438" s="25">
        <v>0</v>
      </c>
      <c r="AN4438" s="25">
        <v>993266</v>
      </c>
      <c r="AO4438" s="25">
        <v>12.3247</v>
      </c>
      <c r="AQ4438">
        <f t="shared" si="139"/>
        <v>0</v>
      </c>
    </row>
    <row r="4439" spans="1:43" x14ac:dyDescent="0.2">
      <c r="A4439" t="str">
        <f t="shared" si="138"/>
        <v>2020_6175</v>
      </c>
      <c r="C4439" s="25">
        <v>4437</v>
      </c>
      <c r="D4439" s="25">
        <v>6175</v>
      </c>
      <c r="E4439" s="25">
        <v>6175</v>
      </c>
      <c r="F4439" s="25" t="s">
        <v>259</v>
      </c>
      <c r="G4439" s="25">
        <v>3.1059999999999999</v>
      </c>
      <c r="H4439" s="25">
        <v>2020</v>
      </c>
      <c r="I4439" s="25">
        <v>271126903</v>
      </c>
      <c r="J4439" s="25">
        <v>272153563</v>
      </c>
      <c r="K4439" s="25">
        <v>599</v>
      </c>
      <c r="L4439" s="25">
        <v>2342402</v>
      </c>
      <c r="M4439" s="25">
        <v>8.6395</v>
      </c>
      <c r="N4439" s="25">
        <v>309229</v>
      </c>
      <c r="O4439" s="25">
        <v>1.1362300000000001</v>
      </c>
      <c r="P4439" s="25">
        <v>0</v>
      </c>
      <c r="Q4439" s="25">
        <v>0</v>
      </c>
      <c r="R4439" s="25">
        <v>0</v>
      </c>
      <c r="S4439" s="25">
        <v>0</v>
      </c>
      <c r="T4439" s="25">
        <v>0</v>
      </c>
      <c r="U4439" s="25">
        <v>0</v>
      </c>
      <c r="V4439" s="25">
        <v>0</v>
      </c>
      <c r="W4439" s="25">
        <v>0</v>
      </c>
      <c r="X4439" s="25">
        <v>0</v>
      </c>
      <c r="Y4439" s="25">
        <v>0</v>
      </c>
      <c r="Z4439" s="25">
        <v>2651631</v>
      </c>
      <c r="AA4439" s="25">
        <v>9.7757000000000005</v>
      </c>
      <c r="AB4439" s="25">
        <v>400000</v>
      </c>
      <c r="AC4439" s="25">
        <v>1.47532</v>
      </c>
      <c r="AD4439" s="25">
        <v>0</v>
      </c>
      <c r="AE4439" s="25">
        <v>0</v>
      </c>
      <c r="AF4439" s="25">
        <v>61132</v>
      </c>
      <c r="AG4439" s="25">
        <v>0.22461999999999999</v>
      </c>
      <c r="AH4439" s="25">
        <v>89811</v>
      </c>
      <c r="AI4439" s="25">
        <v>0.33</v>
      </c>
      <c r="AJ4439" s="25">
        <v>0</v>
      </c>
      <c r="AK4439" s="25">
        <v>0</v>
      </c>
      <c r="AL4439" s="25">
        <v>0</v>
      </c>
      <c r="AM4439" s="25">
        <v>0</v>
      </c>
      <c r="AN4439" s="25">
        <v>3202571</v>
      </c>
      <c r="AO4439" s="25">
        <v>11.8057</v>
      </c>
      <c r="AQ4439">
        <f t="shared" si="139"/>
        <v>0</v>
      </c>
    </row>
    <row r="4440" spans="1:43" x14ac:dyDescent="0.2">
      <c r="A4440" t="str">
        <f t="shared" si="138"/>
        <v>2020_6219</v>
      </c>
      <c r="C4440" s="25">
        <v>4438</v>
      </c>
      <c r="D4440" s="25">
        <v>6219</v>
      </c>
      <c r="E4440" s="25">
        <v>6219</v>
      </c>
      <c r="F4440" s="25" t="s">
        <v>260</v>
      </c>
      <c r="G4440" s="25">
        <v>16.721</v>
      </c>
      <c r="H4440" s="25">
        <v>2020</v>
      </c>
      <c r="I4440" s="25">
        <v>477585107</v>
      </c>
      <c r="J4440" s="25">
        <v>501354052</v>
      </c>
      <c r="K4440" s="25">
        <v>2390</v>
      </c>
      <c r="L4440" s="25">
        <v>4980029</v>
      </c>
      <c r="M4440" s="25">
        <v>10.4275</v>
      </c>
      <c r="N4440" s="25">
        <v>449531</v>
      </c>
      <c r="O4440" s="25">
        <v>0.89663000000000004</v>
      </c>
      <c r="P4440" s="25">
        <v>0</v>
      </c>
      <c r="Q4440" s="25">
        <v>0</v>
      </c>
      <c r="R4440" s="25">
        <v>0</v>
      </c>
      <c r="S4440" s="25">
        <v>0</v>
      </c>
      <c r="T4440" s="25">
        <v>0</v>
      </c>
      <c r="U4440" s="25">
        <v>0</v>
      </c>
      <c r="V4440" s="25">
        <v>0</v>
      </c>
      <c r="W4440" s="25">
        <v>0</v>
      </c>
      <c r="X4440" s="25">
        <v>0</v>
      </c>
      <c r="Y4440" s="25">
        <v>0</v>
      </c>
      <c r="Z4440" s="25">
        <v>5429560</v>
      </c>
      <c r="AA4440" s="25">
        <v>11.324199999999999</v>
      </c>
      <c r="AB4440" s="25">
        <v>671752</v>
      </c>
      <c r="AC4440" s="25">
        <v>1.40656</v>
      </c>
      <c r="AD4440" s="25">
        <v>0</v>
      </c>
      <c r="AE4440" s="25">
        <v>0</v>
      </c>
      <c r="AF4440" s="25">
        <v>671814</v>
      </c>
      <c r="AG4440" s="25">
        <v>1.34</v>
      </c>
      <c r="AH4440" s="25">
        <v>165447</v>
      </c>
      <c r="AI4440" s="25">
        <v>0.33</v>
      </c>
      <c r="AJ4440" s="25">
        <v>0</v>
      </c>
      <c r="AK4440" s="25">
        <v>0</v>
      </c>
      <c r="AL4440" s="25">
        <v>536268</v>
      </c>
      <c r="AM4440" s="25">
        <v>1.0696399999999999</v>
      </c>
      <c r="AN4440" s="25">
        <v>7474838</v>
      </c>
      <c r="AO4440" s="25">
        <v>15.4704</v>
      </c>
      <c r="AQ4440">
        <f t="shared" si="139"/>
        <v>0</v>
      </c>
    </row>
    <row r="4441" spans="1:43" x14ac:dyDescent="0.2">
      <c r="A4441" t="str">
        <f t="shared" si="138"/>
        <v>2020_6246</v>
      </c>
      <c r="C4441" s="25">
        <v>4439</v>
      </c>
      <c r="D4441" s="25">
        <v>6246</v>
      </c>
      <c r="E4441" s="25">
        <v>6246</v>
      </c>
      <c r="F4441" s="25" t="s">
        <v>261</v>
      </c>
      <c r="G4441" s="25">
        <v>0.78700000000000003</v>
      </c>
      <c r="H4441" s="25">
        <v>2020</v>
      </c>
      <c r="I4441" s="25">
        <v>80593737</v>
      </c>
      <c r="J4441" s="25">
        <v>82049247</v>
      </c>
      <c r="K4441" s="25">
        <v>141.69999999999999</v>
      </c>
      <c r="L4441" s="25">
        <v>722671</v>
      </c>
      <c r="M4441" s="25">
        <v>8.9667999999999992</v>
      </c>
      <c r="N4441" s="25">
        <v>9863</v>
      </c>
      <c r="O4441" s="25">
        <v>0.12021</v>
      </c>
      <c r="P4441" s="25">
        <v>0</v>
      </c>
      <c r="Q4441" s="25">
        <v>0</v>
      </c>
      <c r="R4441" s="25">
        <v>0</v>
      </c>
      <c r="S4441" s="25">
        <v>0</v>
      </c>
      <c r="T4441" s="25">
        <v>0</v>
      </c>
      <c r="U4441" s="25">
        <v>0</v>
      </c>
      <c r="V4441" s="25">
        <v>0</v>
      </c>
      <c r="W4441" s="25">
        <v>0</v>
      </c>
      <c r="X4441" s="25">
        <v>0</v>
      </c>
      <c r="Y4441" s="25">
        <v>0</v>
      </c>
      <c r="Z4441" s="25">
        <v>732534</v>
      </c>
      <c r="AA4441" s="25">
        <v>9.0870999999999995</v>
      </c>
      <c r="AB4441" s="25">
        <v>83000</v>
      </c>
      <c r="AC4441" s="25">
        <v>1.02986</v>
      </c>
      <c r="AD4441" s="25">
        <v>0</v>
      </c>
      <c r="AE4441" s="25">
        <v>0</v>
      </c>
      <c r="AF4441" s="25">
        <v>54973</v>
      </c>
      <c r="AG4441" s="25">
        <v>0.67</v>
      </c>
      <c r="AH4441" s="25">
        <v>27076</v>
      </c>
      <c r="AI4441" s="25">
        <v>0.33</v>
      </c>
      <c r="AJ4441" s="25">
        <v>0</v>
      </c>
      <c r="AK4441" s="25">
        <v>0</v>
      </c>
      <c r="AL4441" s="25">
        <v>0</v>
      </c>
      <c r="AM4441" s="25">
        <v>0</v>
      </c>
      <c r="AN4441" s="25">
        <v>897583</v>
      </c>
      <c r="AO4441" s="25">
        <v>11.116899999999999</v>
      </c>
      <c r="AQ4441">
        <f t="shared" si="139"/>
        <v>0</v>
      </c>
    </row>
    <row r="4442" spans="1:43" x14ac:dyDescent="0.2">
      <c r="A4442" t="str">
        <f t="shared" si="138"/>
        <v>2020_6264</v>
      </c>
      <c r="C4442" s="25">
        <v>4440</v>
      </c>
      <c r="D4442" s="25">
        <v>6264</v>
      </c>
      <c r="E4442" s="25">
        <v>6264</v>
      </c>
      <c r="F4442" s="25" t="s">
        <v>262</v>
      </c>
      <c r="G4442" s="25">
        <v>4.657</v>
      </c>
      <c r="H4442" s="25">
        <v>2020</v>
      </c>
      <c r="I4442" s="25">
        <v>438958086</v>
      </c>
      <c r="J4442" s="25">
        <v>496062201</v>
      </c>
      <c r="K4442" s="25">
        <v>962.4</v>
      </c>
      <c r="L4442" s="25">
        <v>3575398</v>
      </c>
      <c r="M4442" s="25">
        <v>8.1452000000000009</v>
      </c>
      <c r="N4442" s="25">
        <v>282458</v>
      </c>
      <c r="O4442" s="25">
        <v>0.56940000000000002</v>
      </c>
      <c r="P4442" s="25">
        <v>0</v>
      </c>
      <c r="Q4442" s="25">
        <v>0</v>
      </c>
      <c r="R4442" s="25">
        <v>250000</v>
      </c>
      <c r="S4442" s="25">
        <v>0.56952999999999998</v>
      </c>
      <c r="T4442" s="25">
        <v>0</v>
      </c>
      <c r="U4442" s="25">
        <v>0</v>
      </c>
      <c r="V4442" s="25">
        <v>250000</v>
      </c>
      <c r="W4442" s="25">
        <v>0.56950000000000001</v>
      </c>
      <c r="X4442" s="25">
        <v>0</v>
      </c>
      <c r="Y4442" s="25">
        <v>0</v>
      </c>
      <c r="Z4442" s="25">
        <v>4107856</v>
      </c>
      <c r="AA4442" s="25">
        <v>9.2841000000000005</v>
      </c>
      <c r="AB4442" s="25">
        <v>150000</v>
      </c>
      <c r="AC4442" s="25">
        <v>0.34172000000000002</v>
      </c>
      <c r="AD4442" s="25">
        <v>0</v>
      </c>
      <c r="AE4442" s="25">
        <v>0</v>
      </c>
      <c r="AF4442" s="25">
        <v>0</v>
      </c>
      <c r="AG4442" s="25">
        <v>0</v>
      </c>
      <c r="AH4442" s="25">
        <v>163701</v>
      </c>
      <c r="AI4442" s="25">
        <v>0.33</v>
      </c>
      <c r="AJ4442" s="25">
        <v>0</v>
      </c>
      <c r="AK4442" s="25">
        <v>0</v>
      </c>
      <c r="AL4442" s="25">
        <v>2009052</v>
      </c>
      <c r="AM4442" s="25">
        <v>4.05</v>
      </c>
      <c r="AN4442" s="25">
        <v>6430609</v>
      </c>
      <c r="AO4442" s="25">
        <v>14.005800000000001</v>
      </c>
      <c r="AQ4442">
        <f t="shared" si="139"/>
        <v>0.56950000000000001</v>
      </c>
    </row>
    <row r="4443" spans="1:43" x14ac:dyDescent="0.2">
      <c r="A4443" t="str">
        <f t="shared" si="138"/>
        <v>2020_6273</v>
      </c>
      <c r="C4443" s="25">
        <v>4441</v>
      </c>
      <c r="D4443" s="25">
        <v>6273</v>
      </c>
      <c r="E4443" s="25">
        <v>6273</v>
      </c>
      <c r="F4443" s="25" t="s">
        <v>637</v>
      </c>
      <c r="G4443" s="25">
        <v>3.746</v>
      </c>
      <c r="H4443" s="25">
        <v>2020</v>
      </c>
      <c r="I4443" s="25">
        <v>362303196</v>
      </c>
      <c r="J4443" s="25">
        <v>365553701</v>
      </c>
      <c r="K4443" s="25">
        <v>818.8</v>
      </c>
      <c r="L4443" s="25">
        <v>3051089</v>
      </c>
      <c r="M4443" s="25">
        <v>8.4214000000000002</v>
      </c>
      <c r="N4443" s="25">
        <v>107223</v>
      </c>
      <c r="O4443" s="25">
        <v>0.29332000000000003</v>
      </c>
      <c r="P4443" s="25">
        <v>0</v>
      </c>
      <c r="Q4443" s="25">
        <v>0</v>
      </c>
      <c r="R4443" s="25">
        <v>72209</v>
      </c>
      <c r="S4443" s="25">
        <v>0.19930999999999999</v>
      </c>
      <c r="T4443" s="25">
        <v>165000</v>
      </c>
      <c r="U4443" s="25">
        <v>0.45540000000000003</v>
      </c>
      <c r="V4443" s="25">
        <v>237209</v>
      </c>
      <c r="W4443" s="25">
        <v>0.65469999999999995</v>
      </c>
      <c r="X4443" s="25">
        <v>0</v>
      </c>
      <c r="Y4443" s="25">
        <v>0</v>
      </c>
      <c r="Z4443" s="25">
        <v>3395521</v>
      </c>
      <c r="AA4443" s="25">
        <v>9.3694000000000006</v>
      </c>
      <c r="AB4443" s="25">
        <v>100000</v>
      </c>
      <c r="AC4443" s="25">
        <v>0.27600999999999998</v>
      </c>
      <c r="AD4443" s="25">
        <v>0</v>
      </c>
      <c r="AE4443" s="25">
        <v>0</v>
      </c>
      <c r="AF4443" s="25">
        <v>232821</v>
      </c>
      <c r="AG4443" s="25">
        <v>0.63690000000000002</v>
      </c>
      <c r="AH4443" s="25">
        <v>120633</v>
      </c>
      <c r="AI4443" s="25">
        <v>0.33</v>
      </c>
      <c r="AJ4443" s="25">
        <v>0</v>
      </c>
      <c r="AK4443" s="25">
        <v>0</v>
      </c>
      <c r="AL4443" s="25">
        <v>169770</v>
      </c>
      <c r="AM4443" s="25">
        <v>0.46442</v>
      </c>
      <c r="AN4443" s="25">
        <v>4018743</v>
      </c>
      <c r="AO4443" s="25">
        <v>11.076700000000001</v>
      </c>
      <c r="AQ4443">
        <f t="shared" si="139"/>
        <v>0.65469999999999995</v>
      </c>
    </row>
    <row r="4444" spans="1:43" x14ac:dyDescent="0.2">
      <c r="A4444" t="str">
        <f t="shared" si="138"/>
        <v>2020_6408</v>
      </c>
      <c r="C4444" s="25">
        <v>4442</v>
      </c>
      <c r="D4444" s="25">
        <v>6408</v>
      </c>
      <c r="E4444" s="25">
        <v>6408</v>
      </c>
      <c r="F4444" s="25" t="s">
        <v>263</v>
      </c>
      <c r="G4444" s="25">
        <v>3.3149999999999999</v>
      </c>
      <c r="H4444" s="25">
        <v>2020</v>
      </c>
      <c r="I4444" s="25">
        <v>311783100</v>
      </c>
      <c r="J4444" s="25">
        <v>320131902</v>
      </c>
      <c r="K4444" s="25">
        <v>877.1</v>
      </c>
      <c r="L4444" s="25">
        <v>2683655</v>
      </c>
      <c r="M4444" s="25">
        <v>8.6074000000000002</v>
      </c>
      <c r="N4444" s="25">
        <v>39682</v>
      </c>
      <c r="O4444" s="25">
        <v>0.12396</v>
      </c>
      <c r="P4444" s="25">
        <v>0</v>
      </c>
      <c r="Q4444" s="25">
        <v>0</v>
      </c>
      <c r="R4444" s="25">
        <v>0</v>
      </c>
      <c r="S4444" s="25">
        <v>0</v>
      </c>
      <c r="T4444" s="25">
        <v>0</v>
      </c>
      <c r="U4444" s="25">
        <v>0</v>
      </c>
      <c r="V4444" s="25">
        <v>0</v>
      </c>
      <c r="W4444" s="25">
        <v>0</v>
      </c>
      <c r="X4444" s="25">
        <v>0</v>
      </c>
      <c r="Y4444" s="25">
        <v>0</v>
      </c>
      <c r="Z4444" s="25">
        <v>2723337</v>
      </c>
      <c r="AA4444" s="25">
        <v>8.7314000000000007</v>
      </c>
      <c r="AB4444" s="25">
        <v>190000</v>
      </c>
      <c r="AC4444" s="25">
        <v>0.60940000000000005</v>
      </c>
      <c r="AD4444" s="25">
        <v>0</v>
      </c>
      <c r="AE4444" s="25">
        <v>0</v>
      </c>
      <c r="AF4444" s="25">
        <v>151534</v>
      </c>
      <c r="AG4444" s="25">
        <v>0.47334999999999999</v>
      </c>
      <c r="AH4444" s="25">
        <v>105644</v>
      </c>
      <c r="AI4444" s="25">
        <v>0.33</v>
      </c>
      <c r="AJ4444" s="25">
        <v>0</v>
      </c>
      <c r="AK4444" s="25">
        <v>0</v>
      </c>
      <c r="AL4444" s="25">
        <v>433375</v>
      </c>
      <c r="AM4444" s="25">
        <v>1.3537399999999999</v>
      </c>
      <c r="AN4444" s="25">
        <v>3603892</v>
      </c>
      <c r="AO4444" s="25">
        <v>11.4979</v>
      </c>
      <c r="AQ4444">
        <f t="shared" si="139"/>
        <v>0</v>
      </c>
    </row>
    <row r="4445" spans="1:43" x14ac:dyDescent="0.2">
      <c r="A4445" t="str">
        <f t="shared" si="138"/>
        <v>2020_6453</v>
      </c>
      <c r="C4445" s="25">
        <v>4443</v>
      </c>
      <c r="D4445" s="25">
        <v>6453</v>
      </c>
      <c r="E4445" s="25">
        <v>6453</v>
      </c>
      <c r="F4445" s="25" t="s">
        <v>264</v>
      </c>
      <c r="G4445" s="25">
        <v>1.7450000000000001</v>
      </c>
      <c r="H4445" s="25">
        <v>2020</v>
      </c>
      <c r="I4445" s="25">
        <v>249706460</v>
      </c>
      <c r="J4445" s="25">
        <v>249706460</v>
      </c>
      <c r="K4445" s="25">
        <v>631.1</v>
      </c>
      <c r="L4445" s="25">
        <v>2077926</v>
      </c>
      <c r="M4445" s="25">
        <v>8.3215000000000003</v>
      </c>
      <c r="N4445" s="25">
        <v>181550</v>
      </c>
      <c r="O4445" s="25">
        <v>0.72704999999999997</v>
      </c>
      <c r="P4445" s="25">
        <v>0</v>
      </c>
      <c r="Q4445" s="25">
        <v>0</v>
      </c>
      <c r="R4445" s="25">
        <v>0</v>
      </c>
      <c r="S4445" s="25">
        <v>0</v>
      </c>
      <c r="T4445" s="25">
        <v>257754</v>
      </c>
      <c r="U4445" s="25">
        <v>1.0322</v>
      </c>
      <c r="V4445" s="25">
        <v>257754</v>
      </c>
      <c r="W4445" s="25">
        <v>1.0322</v>
      </c>
      <c r="X4445" s="25">
        <v>0</v>
      </c>
      <c r="Y4445" s="25">
        <v>0</v>
      </c>
      <c r="Z4445" s="25">
        <v>2517230</v>
      </c>
      <c r="AA4445" s="25">
        <v>10.0808</v>
      </c>
      <c r="AB4445" s="25">
        <v>0</v>
      </c>
      <c r="AC4445" s="25">
        <v>0</v>
      </c>
      <c r="AD4445" s="25">
        <v>0</v>
      </c>
      <c r="AE4445" s="25">
        <v>0</v>
      </c>
      <c r="AF4445" s="25">
        <v>0</v>
      </c>
      <c r="AG4445" s="25">
        <v>0</v>
      </c>
      <c r="AH4445" s="25">
        <v>82403</v>
      </c>
      <c r="AI4445" s="25">
        <v>0.33</v>
      </c>
      <c r="AJ4445" s="25">
        <v>0</v>
      </c>
      <c r="AK4445" s="25">
        <v>0</v>
      </c>
      <c r="AL4445" s="25">
        <v>961370</v>
      </c>
      <c r="AM4445" s="25">
        <v>3.85</v>
      </c>
      <c r="AN4445" s="25">
        <v>3561001</v>
      </c>
      <c r="AO4445" s="25">
        <v>14.2608</v>
      </c>
      <c r="AQ4445">
        <f t="shared" si="139"/>
        <v>1.0322</v>
      </c>
    </row>
    <row r="4446" spans="1:43" x14ac:dyDescent="0.2">
      <c r="A4446" t="str">
        <f t="shared" si="138"/>
        <v>2020_6460</v>
      </c>
      <c r="C4446" s="25">
        <v>4444</v>
      </c>
      <c r="D4446" s="25">
        <v>6460</v>
      </c>
      <c r="E4446" s="25">
        <v>6460</v>
      </c>
      <c r="F4446" s="25" t="s">
        <v>265</v>
      </c>
      <c r="G4446" s="25">
        <v>2.5099999999999998</v>
      </c>
      <c r="H4446" s="25">
        <v>2020</v>
      </c>
      <c r="I4446" s="25">
        <v>245784943</v>
      </c>
      <c r="J4446" s="25">
        <v>266911221</v>
      </c>
      <c r="K4446" s="25">
        <v>641</v>
      </c>
      <c r="L4446" s="25">
        <v>2215942</v>
      </c>
      <c r="M4446" s="25">
        <v>9.0158000000000005</v>
      </c>
      <c r="N4446" s="25">
        <v>309753</v>
      </c>
      <c r="O4446" s="25">
        <v>1.1605099999999999</v>
      </c>
      <c r="P4446" s="25">
        <v>0</v>
      </c>
      <c r="Q4446" s="25">
        <v>0</v>
      </c>
      <c r="R4446" s="25">
        <v>0</v>
      </c>
      <c r="S4446" s="25">
        <v>0</v>
      </c>
      <c r="T4446" s="25">
        <v>0</v>
      </c>
      <c r="U4446" s="25">
        <v>0</v>
      </c>
      <c r="V4446" s="25">
        <v>0</v>
      </c>
      <c r="W4446" s="25">
        <v>0</v>
      </c>
      <c r="X4446" s="25">
        <v>0</v>
      </c>
      <c r="Y4446" s="25">
        <v>0</v>
      </c>
      <c r="Z4446" s="25">
        <v>2525695</v>
      </c>
      <c r="AA4446" s="25">
        <v>10.176299999999999</v>
      </c>
      <c r="AB4446" s="25">
        <v>240000</v>
      </c>
      <c r="AC4446" s="25">
        <v>0.97645999999999999</v>
      </c>
      <c r="AD4446" s="25">
        <v>0</v>
      </c>
      <c r="AE4446" s="25">
        <v>0</v>
      </c>
      <c r="AF4446" s="25">
        <v>357661</v>
      </c>
      <c r="AG4446" s="25">
        <v>1.34</v>
      </c>
      <c r="AH4446" s="25">
        <v>88081</v>
      </c>
      <c r="AI4446" s="25">
        <v>0.33</v>
      </c>
      <c r="AJ4446" s="25">
        <v>0</v>
      </c>
      <c r="AK4446" s="25">
        <v>0</v>
      </c>
      <c r="AL4446" s="25">
        <v>0</v>
      </c>
      <c r="AM4446" s="25">
        <v>0</v>
      </c>
      <c r="AN4446" s="25">
        <v>3211437</v>
      </c>
      <c r="AO4446" s="25">
        <v>12.822800000000001</v>
      </c>
      <c r="AQ4446">
        <f t="shared" si="139"/>
        <v>0</v>
      </c>
    </row>
    <row r="4447" spans="1:43" x14ac:dyDescent="0.2">
      <c r="A4447" t="str">
        <f t="shared" si="138"/>
        <v>2020_6462</v>
      </c>
      <c r="C4447" s="25">
        <v>4445</v>
      </c>
      <c r="D4447" s="25">
        <v>6462</v>
      </c>
      <c r="E4447" s="25">
        <v>6462</v>
      </c>
      <c r="F4447" s="25" t="s">
        <v>266</v>
      </c>
      <c r="G4447" s="25">
        <v>1.8380000000000001</v>
      </c>
      <c r="H4447" s="25">
        <v>2020</v>
      </c>
      <c r="I4447" s="25">
        <v>125432822</v>
      </c>
      <c r="J4447" s="25">
        <v>125432822</v>
      </c>
      <c r="K4447" s="25">
        <v>285.8</v>
      </c>
      <c r="L4447" s="25">
        <v>1042248</v>
      </c>
      <c r="M4447" s="25">
        <v>8.3092000000000006</v>
      </c>
      <c r="N4447" s="25">
        <v>143474</v>
      </c>
      <c r="O4447" s="25">
        <v>1.1438299999999999</v>
      </c>
      <c r="P4447" s="25">
        <v>0</v>
      </c>
      <c r="Q4447" s="25">
        <v>0</v>
      </c>
      <c r="R4447" s="25">
        <v>0</v>
      </c>
      <c r="S4447" s="25">
        <v>0</v>
      </c>
      <c r="T4447" s="25">
        <v>0</v>
      </c>
      <c r="U4447" s="25">
        <v>0</v>
      </c>
      <c r="V4447" s="25">
        <v>0</v>
      </c>
      <c r="W4447" s="25">
        <v>0</v>
      </c>
      <c r="X4447" s="25">
        <v>0</v>
      </c>
      <c r="Y4447" s="25">
        <v>0</v>
      </c>
      <c r="Z4447" s="25">
        <v>1185722</v>
      </c>
      <c r="AA4447" s="25">
        <v>9.4529999999999994</v>
      </c>
      <c r="AB4447" s="25">
        <v>250000</v>
      </c>
      <c r="AC4447" s="25">
        <v>1.9931000000000001</v>
      </c>
      <c r="AD4447" s="25">
        <v>0</v>
      </c>
      <c r="AE4447" s="25">
        <v>0</v>
      </c>
      <c r="AF4447" s="25">
        <v>168080</v>
      </c>
      <c r="AG4447" s="25">
        <v>1.34</v>
      </c>
      <c r="AH4447" s="25">
        <v>41393</v>
      </c>
      <c r="AI4447" s="25">
        <v>0.33</v>
      </c>
      <c r="AJ4447" s="25">
        <v>0</v>
      </c>
      <c r="AK4447" s="25">
        <v>0</v>
      </c>
      <c r="AL4447" s="25">
        <v>0</v>
      </c>
      <c r="AM4447" s="25">
        <v>0</v>
      </c>
      <c r="AN4447" s="25">
        <v>1645195</v>
      </c>
      <c r="AO4447" s="25">
        <v>13.116099999999999</v>
      </c>
      <c r="AQ4447">
        <f t="shared" si="139"/>
        <v>0</v>
      </c>
    </row>
    <row r="4448" spans="1:43" x14ac:dyDescent="0.2">
      <c r="A4448" t="str">
        <f t="shared" si="138"/>
        <v>2020_6471</v>
      </c>
      <c r="C4448" s="25">
        <v>4446</v>
      </c>
      <c r="D4448" s="25">
        <v>6471</v>
      </c>
      <c r="E4448" s="25">
        <v>6471</v>
      </c>
      <c r="F4448" s="25" t="s">
        <v>267</v>
      </c>
      <c r="G4448" s="25">
        <v>2.0710000000000002</v>
      </c>
      <c r="H4448" s="25">
        <v>2020</v>
      </c>
      <c r="I4448" s="25">
        <v>147713098</v>
      </c>
      <c r="J4448" s="25">
        <v>147713098</v>
      </c>
      <c r="K4448" s="25">
        <v>410</v>
      </c>
      <c r="L4448" s="25">
        <v>1301954</v>
      </c>
      <c r="M4448" s="25">
        <v>8.8140999999999998</v>
      </c>
      <c r="N4448" s="25">
        <v>173109</v>
      </c>
      <c r="O4448" s="25">
        <v>1.1719299999999999</v>
      </c>
      <c r="P4448" s="25">
        <v>0</v>
      </c>
      <c r="Q4448" s="25">
        <v>0</v>
      </c>
      <c r="R4448" s="25">
        <v>300000</v>
      </c>
      <c r="S4448" s="25">
        <v>2.0309599999999999</v>
      </c>
      <c r="T4448" s="25">
        <v>0</v>
      </c>
      <c r="U4448" s="25">
        <v>0</v>
      </c>
      <c r="V4448" s="25">
        <v>300000</v>
      </c>
      <c r="W4448" s="25">
        <v>2.0310000000000001</v>
      </c>
      <c r="X4448" s="25">
        <v>0</v>
      </c>
      <c r="Y4448" s="25">
        <v>0</v>
      </c>
      <c r="Z4448" s="25">
        <v>1775063</v>
      </c>
      <c r="AA4448" s="25">
        <v>12.016999999999999</v>
      </c>
      <c r="AB4448" s="25">
        <v>75000</v>
      </c>
      <c r="AC4448" s="25">
        <v>0.50773999999999997</v>
      </c>
      <c r="AD4448" s="25">
        <v>0</v>
      </c>
      <c r="AE4448" s="25">
        <v>0</v>
      </c>
      <c r="AF4448" s="25">
        <v>197936</v>
      </c>
      <c r="AG4448" s="25">
        <v>1.34</v>
      </c>
      <c r="AH4448" s="25">
        <v>48745</v>
      </c>
      <c r="AI4448" s="25">
        <v>0.33</v>
      </c>
      <c r="AJ4448" s="25">
        <v>0</v>
      </c>
      <c r="AK4448" s="25">
        <v>0</v>
      </c>
      <c r="AL4448" s="25">
        <v>0</v>
      </c>
      <c r="AM4448" s="25">
        <v>0</v>
      </c>
      <c r="AN4448" s="25">
        <v>2096744</v>
      </c>
      <c r="AO4448" s="25">
        <v>14.194699999999999</v>
      </c>
      <c r="AQ4448">
        <f t="shared" si="139"/>
        <v>2.0310000000000001</v>
      </c>
    </row>
    <row r="4449" spans="1:43" x14ac:dyDescent="0.2">
      <c r="A4449" t="str">
        <f t="shared" si="138"/>
        <v>2020_6509</v>
      </c>
      <c r="C4449" s="25">
        <v>4447</v>
      </c>
      <c r="D4449" s="25">
        <v>6509</v>
      </c>
      <c r="E4449" s="25">
        <v>6509</v>
      </c>
      <c r="F4449" s="25" t="s">
        <v>268</v>
      </c>
      <c r="G4449" s="25">
        <v>1.5369999999999999</v>
      </c>
      <c r="H4449" s="25">
        <v>2020</v>
      </c>
      <c r="I4449" s="25">
        <v>224889317</v>
      </c>
      <c r="J4449" s="25">
        <v>224889317</v>
      </c>
      <c r="K4449" s="25">
        <v>343.2</v>
      </c>
      <c r="L4449" s="25">
        <v>1848541</v>
      </c>
      <c r="M4449" s="25">
        <v>8.2197999999999993</v>
      </c>
      <c r="N4449" s="25">
        <v>216720</v>
      </c>
      <c r="O4449" s="25">
        <v>0.96367000000000003</v>
      </c>
      <c r="P4449" s="25">
        <v>0</v>
      </c>
      <c r="Q4449" s="25">
        <v>0</v>
      </c>
      <c r="R4449" s="25">
        <v>0</v>
      </c>
      <c r="S4449" s="25">
        <v>0</v>
      </c>
      <c r="T4449" s="25">
        <v>0</v>
      </c>
      <c r="U4449" s="25">
        <v>0</v>
      </c>
      <c r="V4449" s="25">
        <v>0</v>
      </c>
      <c r="W4449" s="25">
        <v>0</v>
      </c>
      <c r="X4449" s="25">
        <v>0</v>
      </c>
      <c r="Y4449" s="25">
        <v>0</v>
      </c>
      <c r="Z4449" s="25">
        <v>2065261</v>
      </c>
      <c r="AA4449" s="25">
        <v>9.1835000000000004</v>
      </c>
      <c r="AB4449" s="25">
        <v>180000</v>
      </c>
      <c r="AC4449" s="25">
        <v>0.80039000000000005</v>
      </c>
      <c r="AD4449" s="25">
        <v>0</v>
      </c>
      <c r="AE4449" s="25">
        <v>0</v>
      </c>
      <c r="AF4449" s="25">
        <v>150676</v>
      </c>
      <c r="AG4449" s="25">
        <v>0.67</v>
      </c>
      <c r="AH4449" s="25">
        <v>74213</v>
      </c>
      <c r="AI4449" s="25">
        <v>0.33</v>
      </c>
      <c r="AJ4449" s="25">
        <v>0</v>
      </c>
      <c r="AK4449" s="25">
        <v>0</v>
      </c>
      <c r="AL4449" s="25">
        <v>0</v>
      </c>
      <c r="AM4449" s="25">
        <v>0</v>
      </c>
      <c r="AN4449" s="25">
        <v>2470148</v>
      </c>
      <c r="AO4449" s="25">
        <v>10.9838</v>
      </c>
      <c r="AQ4449">
        <f t="shared" si="139"/>
        <v>0</v>
      </c>
    </row>
    <row r="4450" spans="1:43" x14ac:dyDescent="0.2">
      <c r="A4450" t="str">
        <f t="shared" si="138"/>
        <v>2020_6512</v>
      </c>
      <c r="C4450" s="25">
        <v>4448</v>
      </c>
      <c r="D4450" s="25">
        <v>6512</v>
      </c>
      <c r="E4450" s="25">
        <v>6512</v>
      </c>
      <c r="F4450" s="25" t="s">
        <v>269</v>
      </c>
      <c r="G4450" s="25">
        <v>1.76</v>
      </c>
      <c r="H4450" s="25">
        <v>2020</v>
      </c>
      <c r="I4450" s="25">
        <v>124724333</v>
      </c>
      <c r="J4450" s="25">
        <v>124724333</v>
      </c>
      <c r="K4450" s="25">
        <v>332.4</v>
      </c>
      <c r="L4450" s="25">
        <v>1168398</v>
      </c>
      <c r="M4450" s="25">
        <v>9.3678000000000008</v>
      </c>
      <c r="N4450" s="25">
        <v>141587</v>
      </c>
      <c r="O4450" s="25">
        <v>1.1352</v>
      </c>
      <c r="P4450" s="25">
        <v>0</v>
      </c>
      <c r="Q4450" s="25">
        <v>0</v>
      </c>
      <c r="R4450" s="25">
        <v>0</v>
      </c>
      <c r="S4450" s="25">
        <v>0</v>
      </c>
      <c r="T4450" s="25">
        <v>0</v>
      </c>
      <c r="U4450" s="25">
        <v>0</v>
      </c>
      <c r="V4450" s="25">
        <v>0</v>
      </c>
      <c r="W4450" s="25">
        <v>0</v>
      </c>
      <c r="X4450" s="25">
        <v>0</v>
      </c>
      <c r="Y4450" s="25">
        <v>0</v>
      </c>
      <c r="Z4450" s="25">
        <v>1309985</v>
      </c>
      <c r="AA4450" s="25">
        <v>10.503</v>
      </c>
      <c r="AB4450" s="25">
        <v>284960</v>
      </c>
      <c r="AC4450" s="25">
        <v>2.2847200000000001</v>
      </c>
      <c r="AD4450" s="25">
        <v>0</v>
      </c>
      <c r="AE4450" s="25">
        <v>0</v>
      </c>
      <c r="AF4450" s="25">
        <v>0</v>
      </c>
      <c r="AG4450" s="25">
        <v>0</v>
      </c>
      <c r="AH4450" s="25">
        <v>41159</v>
      </c>
      <c r="AI4450" s="25">
        <v>0.33</v>
      </c>
      <c r="AJ4450" s="25">
        <v>0</v>
      </c>
      <c r="AK4450" s="25">
        <v>0</v>
      </c>
      <c r="AL4450" s="25">
        <v>0</v>
      </c>
      <c r="AM4450" s="25">
        <v>0</v>
      </c>
      <c r="AN4450" s="25">
        <v>1636104</v>
      </c>
      <c r="AO4450" s="25">
        <v>13.117800000000001</v>
      </c>
      <c r="AQ4450">
        <f t="shared" si="139"/>
        <v>0</v>
      </c>
    </row>
    <row r="4451" spans="1:43" x14ac:dyDescent="0.2">
      <c r="A4451" t="str">
        <f t="shared" si="138"/>
        <v>2020_6516</v>
      </c>
      <c r="C4451" s="25">
        <v>4449</v>
      </c>
      <c r="D4451" s="25">
        <v>6516</v>
      </c>
      <c r="E4451" s="25">
        <v>6516</v>
      </c>
      <c r="F4451" s="25" t="s">
        <v>270</v>
      </c>
      <c r="G4451" s="25">
        <v>0.70799999999999996</v>
      </c>
      <c r="H4451" s="25">
        <v>2020</v>
      </c>
      <c r="I4451" s="25">
        <v>140366508</v>
      </c>
      <c r="J4451" s="25">
        <v>140366508</v>
      </c>
      <c r="K4451" s="25">
        <v>135</v>
      </c>
      <c r="L4451" s="25">
        <v>980256</v>
      </c>
      <c r="M4451" s="25">
        <v>6.9835000000000003</v>
      </c>
      <c r="N4451" s="25">
        <v>47759</v>
      </c>
      <c r="O4451" s="25">
        <v>0.34023999999999999</v>
      </c>
      <c r="P4451" s="25">
        <v>206023</v>
      </c>
      <c r="Q4451" s="25">
        <v>1.4677500000000001</v>
      </c>
      <c r="R4451" s="25">
        <v>0</v>
      </c>
      <c r="S4451" s="25">
        <v>0</v>
      </c>
      <c r="T4451" s="25">
        <v>0</v>
      </c>
      <c r="U4451" s="25">
        <v>0</v>
      </c>
      <c r="V4451" s="25">
        <v>0</v>
      </c>
      <c r="W4451" s="25">
        <v>0</v>
      </c>
      <c r="X4451" s="25">
        <v>0</v>
      </c>
      <c r="Y4451" s="25">
        <v>0</v>
      </c>
      <c r="Z4451" s="25">
        <v>1234038</v>
      </c>
      <c r="AA4451" s="25">
        <v>8.7914999999999992</v>
      </c>
      <c r="AB4451" s="25">
        <v>150000</v>
      </c>
      <c r="AC4451" s="25">
        <v>1.06863</v>
      </c>
      <c r="AD4451" s="25">
        <v>0</v>
      </c>
      <c r="AE4451" s="25">
        <v>0</v>
      </c>
      <c r="AF4451" s="25">
        <v>0</v>
      </c>
      <c r="AG4451" s="25">
        <v>0</v>
      </c>
      <c r="AH4451" s="25">
        <v>46321</v>
      </c>
      <c r="AI4451" s="25">
        <v>0.33</v>
      </c>
      <c r="AJ4451" s="25">
        <v>0</v>
      </c>
      <c r="AK4451" s="25">
        <v>0</v>
      </c>
      <c r="AL4451" s="25">
        <v>0</v>
      </c>
      <c r="AM4451" s="25">
        <v>0</v>
      </c>
      <c r="AN4451" s="25">
        <v>1430358</v>
      </c>
      <c r="AO4451" s="25">
        <v>10.190200000000001</v>
      </c>
      <c r="AQ4451">
        <f t="shared" si="139"/>
        <v>0</v>
      </c>
    </row>
    <row r="4452" spans="1:43" x14ac:dyDescent="0.2">
      <c r="A4452" t="str">
        <f t="shared" si="138"/>
        <v>2020_6534</v>
      </c>
      <c r="C4452" s="25">
        <v>4450</v>
      </c>
      <c r="D4452" s="25">
        <v>6534</v>
      </c>
      <c r="E4452" s="25">
        <v>6534</v>
      </c>
      <c r="F4452" s="25" t="s">
        <v>271</v>
      </c>
      <c r="G4452" s="25">
        <v>2.3530000000000002</v>
      </c>
      <c r="H4452" s="25">
        <v>2020</v>
      </c>
      <c r="I4452" s="25">
        <v>278307872</v>
      </c>
      <c r="J4452" s="25">
        <v>281780130</v>
      </c>
      <c r="K4452" s="25">
        <v>719</v>
      </c>
      <c r="L4452" s="25">
        <v>2480049</v>
      </c>
      <c r="M4452" s="25">
        <v>8.9111999999999991</v>
      </c>
      <c r="N4452" s="25">
        <v>379413</v>
      </c>
      <c r="O4452" s="25">
        <v>1.34649</v>
      </c>
      <c r="P4452" s="25">
        <v>0</v>
      </c>
      <c r="Q4452" s="25">
        <v>0</v>
      </c>
      <c r="R4452" s="25">
        <v>155499</v>
      </c>
      <c r="S4452" s="25">
        <v>0.55872999999999995</v>
      </c>
      <c r="T4452" s="25">
        <v>300000</v>
      </c>
      <c r="U4452" s="25">
        <v>1.0779000000000001</v>
      </c>
      <c r="V4452" s="25">
        <v>455499</v>
      </c>
      <c r="W4452" s="25">
        <v>1.6367</v>
      </c>
      <c r="X4452" s="25">
        <v>0</v>
      </c>
      <c r="Y4452" s="25">
        <v>0</v>
      </c>
      <c r="Z4452" s="25">
        <v>3314961</v>
      </c>
      <c r="AA4452" s="25">
        <v>11.894299999999999</v>
      </c>
      <c r="AB4452" s="25">
        <v>220000</v>
      </c>
      <c r="AC4452" s="25">
        <v>0.79049000000000003</v>
      </c>
      <c r="AD4452" s="25">
        <v>0</v>
      </c>
      <c r="AE4452" s="25">
        <v>0</v>
      </c>
      <c r="AF4452" s="25">
        <v>0</v>
      </c>
      <c r="AG4452" s="25">
        <v>0</v>
      </c>
      <c r="AH4452" s="25">
        <v>92987</v>
      </c>
      <c r="AI4452" s="25">
        <v>0.33</v>
      </c>
      <c r="AJ4452" s="25">
        <v>0</v>
      </c>
      <c r="AK4452" s="25">
        <v>0</v>
      </c>
      <c r="AL4452" s="25">
        <v>428318</v>
      </c>
      <c r="AM4452" s="25">
        <v>1.5200400000000001</v>
      </c>
      <c r="AN4452" s="25">
        <v>4056265</v>
      </c>
      <c r="AO4452" s="25">
        <v>14.5349</v>
      </c>
      <c r="AQ4452">
        <f t="shared" si="139"/>
        <v>1.6367</v>
      </c>
    </row>
    <row r="4453" spans="1:43" x14ac:dyDescent="0.2">
      <c r="A4453" t="str">
        <f t="shared" si="138"/>
        <v>2020_6561</v>
      </c>
      <c r="C4453" s="25">
        <v>4451</v>
      </c>
      <c r="D4453" s="25">
        <v>6561</v>
      </c>
      <c r="E4453" s="25">
        <v>6561</v>
      </c>
      <c r="F4453" s="25" t="s">
        <v>273</v>
      </c>
      <c r="G4453" s="25">
        <v>1.5940000000000001</v>
      </c>
      <c r="H4453" s="25">
        <v>2020</v>
      </c>
      <c r="I4453" s="25">
        <v>303967065</v>
      </c>
      <c r="J4453" s="25">
        <v>329419006</v>
      </c>
      <c r="K4453" s="25">
        <v>393.4</v>
      </c>
      <c r="L4453" s="25">
        <v>2071343</v>
      </c>
      <c r="M4453" s="25">
        <v>6.8144</v>
      </c>
      <c r="N4453" s="25">
        <v>51559</v>
      </c>
      <c r="O4453" s="25">
        <v>0.15651000000000001</v>
      </c>
      <c r="P4453" s="25">
        <v>0</v>
      </c>
      <c r="Q4453" s="25">
        <v>0</v>
      </c>
      <c r="R4453" s="25">
        <v>444576</v>
      </c>
      <c r="S4453" s="25">
        <v>1.46258</v>
      </c>
      <c r="T4453" s="25">
        <v>500000</v>
      </c>
      <c r="U4453" s="25">
        <v>1.6449</v>
      </c>
      <c r="V4453" s="25">
        <v>944576</v>
      </c>
      <c r="W4453" s="25">
        <v>3.1074999999999999</v>
      </c>
      <c r="X4453" s="25">
        <v>0</v>
      </c>
      <c r="Y4453" s="25">
        <v>0</v>
      </c>
      <c r="Z4453" s="25">
        <v>3067478</v>
      </c>
      <c r="AA4453" s="25">
        <v>10.0784</v>
      </c>
      <c r="AB4453" s="25">
        <v>228000</v>
      </c>
      <c r="AC4453" s="25">
        <v>0.75007999999999997</v>
      </c>
      <c r="AD4453" s="25">
        <v>0</v>
      </c>
      <c r="AE4453" s="25">
        <v>0</v>
      </c>
      <c r="AF4453" s="25">
        <v>441421</v>
      </c>
      <c r="AG4453" s="25">
        <v>1.34</v>
      </c>
      <c r="AH4453" s="25">
        <v>108708</v>
      </c>
      <c r="AI4453" s="25">
        <v>0.33</v>
      </c>
      <c r="AJ4453" s="25">
        <v>0</v>
      </c>
      <c r="AK4453" s="25">
        <v>0</v>
      </c>
      <c r="AL4453" s="25">
        <v>0</v>
      </c>
      <c r="AM4453" s="25">
        <v>0</v>
      </c>
      <c r="AN4453" s="25">
        <v>3845605</v>
      </c>
      <c r="AO4453" s="25">
        <v>12.4985</v>
      </c>
      <c r="AQ4453">
        <f t="shared" si="139"/>
        <v>3.1074999999999999</v>
      </c>
    </row>
    <row r="4454" spans="1:43" x14ac:dyDescent="0.2">
      <c r="A4454" t="str">
        <f t="shared" si="138"/>
        <v>2020_6579</v>
      </c>
      <c r="C4454" s="25">
        <v>4452</v>
      </c>
      <c r="D4454" s="25">
        <v>6579</v>
      </c>
      <c r="E4454" s="25">
        <v>6579</v>
      </c>
      <c r="F4454" s="25" t="s">
        <v>274</v>
      </c>
      <c r="G4454" s="25">
        <v>14.875999999999999</v>
      </c>
      <c r="H4454" s="25">
        <v>2020</v>
      </c>
      <c r="I4454" s="25">
        <v>1288567394</v>
      </c>
      <c r="J4454" s="25">
        <v>1417063936</v>
      </c>
      <c r="K4454" s="25">
        <v>3374</v>
      </c>
      <c r="L4454" s="25">
        <v>11438898</v>
      </c>
      <c r="M4454" s="25">
        <v>8.8772000000000002</v>
      </c>
      <c r="N4454" s="25">
        <v>1773250</v>
      </c>
      <c r="O4454" s="25">
        <v>1.25135</v>
      </c>
      <c r="P4454" s="25">
        <v>0</v>
      </c>
      <c r="Q4454" s="25">
        <v>0</v>
      </c>
      <c r="R4454" s="25">
        <v>500000</v>
      </c>
      <c r="S4454" s="25">
        <v>0.38802999999999999</v>
      </c>
      <c r="T4454" s="25">
        <v>1377856</v>
      </c>
      <c r="U4454" s="25">
        <v>1.0692999999999999</v>
      </c>
      <c r="V4454" s="25">
        <v>1877856</v>
      </c>
      <c r="W4454" s="25">
        <v>1.4573</v>
      </c>
      <c r="X4454" s="25">
        <v>0</v>
      </c>
      <c r="Y4454" s="25">
        <v>0</v>
      </c>
      <c r="Z4454" s="25">
        <v>15090004</v>
      </c>
      <c r="AA4454" s="25">
        <v>11.585900000000001</v>
      </c>
      <c r="AB4454" s="25">
        <v>700000</v>
      </c>
      <c r="AC4454" s="25">
        <v>0.54323999999999995</v>
      </c>
      <c r="AD4454" s="25">
        <v>0</v>
      </c>
      <c r="AE4454" s="25">
        <v>0</v>
      </c>
      <c r="AF4454" s="25">
        <v>1898866</v>
      </c>
      <c r="AG4454" s="25">
        <v>1.34</v>
      </c>
      <c r="AH4454" s="25">
        <v>467631</v>
      </c>
      <c r="AI4454" s="25">
        <v>0.33</v>
      </c>
      <c r="AJ4454" s="25">
        <v>173957</v>
      </c>
      <c r="AK4454" s="25">
        <v>0.13500000000000001</v>
      </c>
      <c r="AL4454" s="25">
        <v>5739108</v>
      </c>
      <c r="AM4454" s="25">
        <v>4.05</v>
      </c>
      <c r="AN4454" s="25">
        <v>24069558</v>
      </c>
      <c r="AO4454" s="25">
        <v>17.984100000000002</v>
      </c>
      <c r="AQ4454">
        <f t="shared" si="139"/>
        <v>1.4573</v>
      </c>
    </row>
    <row r="4455" spans="1:43" x14ac:dyDescent="0.2">
      <c r="A4455" t="str">
        <f t="shared" si="138"/>
        <v>2020_6592</v>
      </c>
      <c r="C4455" s="25">
        <v>4453</v>
      </c>
      <c r="D4455" s="25">
        <v>6592</v>
      </c>
      <c r="E4455" s="25">
        <v>6592</v>
      </c>
      <c r="F4455" s="25" t="s">
        <v>959</v>
      </c>
      <c r="G4455" s="25">
        <v>5.3929999999999998</v>
      </c>
      <c r="H4455" s="25">
        <v>2020</v>
      </c>
      <c r="I4455" s="25">
        <v>426221307</v>
      </c>
      <c r="J4455" s="25">
        <v>426221307</v>
      </c>
      <c r="K4455" s="25">
        <v>999.2</v>
      </c>
      <c r="L4455" s="25">
        <v>3411932</v>
      </c>
      <c r="M4455" s="25">
        <v>8.0051000000000005</v>
      </c>
      <c r="N4455" s="25">
        <v>15142</v>
      </c>
      <c r="O4455" s="25">
        <v>3.5529999999999999E-2</v>
      </c>
      <c r="P4455" s="25">
        <v>0</v>
      </c>
      <c r="Q4455" s="25">
        <v>0</v>
      </c>
      <c r="R4455" s="25">
        <v>0</v>
      </c>
      <c r="S4455" s="25">
        <v>0</v>
      </c>
      <c r="T4455" s="25">
        <v>0</v>
      </c>
      <c r="U4455" s="25">
        <v>0</v>
      </c>
      <c r="V4455" s="25">
        <v>0</v>
      </c>
      <c r="W4455" s="25">
        <v>0</v>
      </c>
      <c r="X4455" s="25">
        <v>0</v>
      </c>
      <c r="Y4455" s="25">
        <v>0</v>
      </c>
      <c r="Z4455" s="25">
        <v>3427074</v>
      </c>
      <c r="AA4455" s="25">
        <v>8.2113999999999994</v>
      </c>
      <c r="AB4455" s="25">
        <v>314316</v>
      </c>
      <c r="AC4455" s="25">
        <v>0.73745000000000005</v>
      </c>
      <c r="AD4455" s="25">
        <v>0</v>
      </c>
      <c r="AE4455" s="25">
        <v>0</v>
      </c>
      <c r="AF4455" s="25">
        <v>285568</v>
      </c>
      <c r="AG4455" s="25">
        <v>0.67</v>
      </c>
      <c r="AH4455" s="25">
        <v>140653</v>
      </c>
      <c r="AI4455" s="25">
        <v>0.33</v>
      </c>
      <c r="AJ4455" s="25">
        <v>0</v>
      </c>
      <c r="AK4455" s="25">
        <v>0</v>
      </c>
      <c r="AL4455" s="25">
        <v>0</v>
      </c>
      <c r="AM4455" s="25">
        <v>0</v>
      </c>
      <c r="AN4455" s="25">
        <v>2927730</v>
      </c>
      <c r="AO4455" s="25">
        <v>9.9488000000000003</v>
      </c>
      <c r="AQ4455">
        <f t="shared" si="139"/>
        <v>0</v>
      </c>
    </row>
    <row r="4456" spans="1:43" x14ac:dyDescent="0.2">
      <c r="A4456" t="str">
        <f t="shared" si="138"/>
        <v>2020_6615</v>
      </c>
      <c r="C4456" s="25">
        <v>4454</v>
      </c>
      <c r="D4456" s="25">
        <v>6615</v>
      </c>
      <c r="E4456" s="25">
        <v>6615</v>
      </c>
      <c r="F4456" s="25" t="s">
        <v>277</v>
      </c>
      <c r="G4456" s="25">
        <v>1.966</v>
      </c>
      <c r="H4456" s="25">
        <v>2020</v>
      </c>
      <c r="I4456" s="25">
        <v>243787126</v>
      </c>
      <c r="J4456" s="25">
        <v>257944385</v>
      </c>
      <c r="K4456" s="25">
        <v>724.3</v>
      </c>
      <c r="L4456" s="25">
        <v>2134461</v>
      </c>
      <c r="M4456" s="25">
        <v>8.7553999999999998</v>
      </c>
      <c r="N4456" s="25">
        <v>25032</v>
      </c>
      <c r="O4456" s="25">
        <v>9.7040000000000001E-2</v>
      </c>
      <c r="P4456" s="25">
        <v>0</v>
      </c>
      <c r="Q4456" s="25">
        <v>0</v>
      </c>
      <c r="R4456" s="25">
        <v>710000</v>
      </c>
      <c r="S4456" s="25">
        <v>2.9123800000000002</v>
      </c>
      <c r="T4456" s="25">
        <v>0</v>
      </c>
      <c r="U4456" s="25">
        <v>0</v>
      </c>
      <c r="V4456" s="25">
        <v>710000</v>
      </c>
      <c r="W4456" s="25">
        <v>2.9123999999999999</v>
      </c>
      <c r="X4456" s="25">
        <v>0</v>
      </c>
      <c r="Y4456" s="25">
        <v>0</v>
      </c>
      <c r="Z4456" s="25">
        <v>2869493</v>
      </c>
      <c r="AA4456" s="25">
        <v>11.764900000000001</v>
      </c>
      <c r="AB4456" s="25">
        <v>200000</v>
      </c>
      <c r="AC4456" s="25">
        <v>0.82038999999999995</v>
      </c>
      <c r="AD4456" s="25">
        <v>0</v>
      </c>
      <c r="AE4456" s="25">
        <v>0</v>
      </c>
      <c r="AF4456" s="25">
        <v>345645</v>
      </c>
      <c r="AG4456" s="25">
        <v>1.34</v>
      </c>
      <c r="AH4456" s="25">
        <v>85122</v>
      </c>
      <c r="AI4456" s="25">
        <v>0.33</v>
      </c>
      <c r="AJ4456" s="25">
        <v>0</v>
      </c>
      <c r="AK4456" s="25">
        <v>0</v>
      </c>
      <c r="AL4456" s="25">
        <v>424976</v>
      </c>
      <c r="AM4456" s="25">
        <v>1.6475500000000001</v>
      </c>
      <c r="AN4456" s="25">
        <v>3925237</v>
      </c>
      <c r="AO4456" s="25">
        <v>15.902799999999999</v>
      </c>
      <c r="AQ4456">
        <f t="shared" si="139"/>
        <v>2.9123999999999999</v>
      </c>
    </row>
    <row r="4457" spans="1:43" x14ac:dyDescent="0.2">
      <c r="A4457" t="str">
        <f t="shared" si="138"/>
        <v>2020_6651</v>
      </c>
      <c r="C4457" s="25">
        <v>4455</v>
      </c>
      <c r="D4457" s="25">
        <v>6651</v>
      </c>
      <c r="E4457" s="25">
        <v>6651</v>
      </c>
      <c r="F4457" s="25" t="s">
        <v>278</v>
      </c>
      <c r="G4457" s="25">
        <v>1.752</v>
      </c>
      <c r="H4457" s="25">
        <v>2020</v>
      </c>
      <c r="I4457" s="25">
        <v>150943230</v>
      </c>
      <c r="J4457" s="25">
        <v>151439846</v>
      </c>
      <c r="K4457" s="25">
        <v>303</v>
      </c>
      <c r="L4457" s="25">
        <v>1225408</v>
      </c>
      <c r="M4457" s="25">
        <v>8.1182999999999996</v>
      </c>
      <c r="N4457" s="25">
        <v>170732</v>
      </c>
      <c r="O4457" s="25">
        <v>1.1273899999999999</v>
      </c>
      <c r="P4457" s="25">
        <v>0</v>
      </c>
      <c r="Q4457" s="25">
        <v>0</v>
      </c>
      <c r="R4457" s="25">
        <v>0</v>
      </c>
      <c r="S4457" s="25">
        <v>0</v>
      </c>
      <c r="T4457" s="25">
        <v>0</v>
      </c>
      <c r="U4457" s="25">
        <v>0</v>
      </c>
      <c r="V4457" s="25">
        <v>0</v>
      </c>
      <c r="W4457" s="25">
        <v>0</v>
      </c>
      <c r="X4457" s="25">
        <v>0</v>
      </c>
      <c r="Y4457" s="25">
        <v>0</v>
      </c>
      <c r="Z4457" s="25">
        <v>1396140</v>
      </c>
      <c r="AA4457" s="25">
        <v>9.2456999999999994</v>
      </c>
      <c r="AB4457" s="25">
        <v>200000</v>
      </c>
      <c r="AC4457" s="25">
        <v>1.325</v>
      </c>
      <c r="AD4457" s="25">
        <v>0</v>
      </c>
      <c r="AE4457" s="25">
        <v>0</v>
      </c>
      <c r="AF4457" s="25">
        <v>28729</v>
      </c>
      <c r="AG4457" s="25">
        <v>0.18970999999999999</v>
      </c>
      <c r="AH4457" s="25">
        <v>49975</v>
      </c>
      <c r="AI4457" s="25">
        <v>0.33</v>
      </c>
      <c r="AJ4457" s="25">
        <v>0</v>
      </c>
      <c r="AK4457" s="25">
        <v>0</v>
      </c>
      <c r="AL4457" s="25">
        <v>526192</v>
      </c>
      <c r="AM4457" s="25">
        <v>3.4745900000000001</v>
      </c>
      <c r="AN4457" s="25">
        <v>2201036</v>
      </c>
      <c r="AO4457" s="25">
        <v>14.565</v>
      </c>
      <c r="AQ4457">
        <f t="shared" si="139"/>
        <v>0</v>
      </c>
    </row>
    <row r="4458" spans="1:43" x14ac:dyDescent="0.2">
      <c r="A4458" t="str">
        <f t="shared" si="138"/>
        <v>2020_6660</v>
      </c>
      <c r="C4458" s="25">
        <v>4456</v>
      </c>
      <c r="D4458" s="25">
        <v>6660</v>
      </c>
      <c r="E4458" s="25">
        <v>6660</v>
      </c>
      <c r="F4458" s="25" t="s">
        <v>279</v>
      </c>
      <c r="G4458" s="25">
        <v>7.4009999999999998</v>
      </c>
      <c r="H4458" s="25">
        <v>2020</v>
      </c>
      <c r="I4458" s="25">
        <v>525745712</v>
      </c>
      <c r="J4458" s="25">
        <v>529367544</v>
      </c>
      <c r="K4458" s="25">
        <v>1505.6</v>
      </c>
      <c r="L4458" s="25">
        <v>4839326</v>
      </c>
      <c r="M4458" s="25">
        <v>9.2047000000000008</v>
      </c>
      <c r="N4458" s="25">
        <v>596433</v>
      </c>
      <c r="O4458" s="25">
        <v>1.12669</v>
      </c>
      <c r="P4458" s="25">
        <v>0</v>
      </c>
      <c r="Q4458" s="25">
        <v>0</v>
      </c>
      <c r="R4458" s="25">
        <v>192221</v>
      </c>
      <c r="S4458" s="25">
        <v>0.36562</v>
      </c>
      <c r="T4458" s="25">
        <v>689538</v>
      </c>
      <c r="U4458" s="25">
        <v>1.3115000000000001</v>
      </c>
      <c r="V4458" s="25">
        <v>881759</v>
      </c>
      <c r="W4458" s="25">
        <v>1.6772</v>
      </c>
      <c r="X4458" s="25">
        <v>0</v>
      </c>
      <c r="Y4458" s="25">
        <v>0</v>
      </c>
      <c r="Z4458" s="25">
        <v>6317518</v>
      </c>
      <c r="AA4458" s="25">
        <v>12.0085</v>
      </c>
      <c r="AB4458" s="25">
        <v>350000</v>
      </c>
      <c r="AC4458" s="25">
        <v>0.66571999999999998</v>
      </c>
      <c r="AD4458" s="25">
        <v>0</v>
      </c>
      <c r="AE4458" s="25">
        <v>0</v>
      </c>
      <c r="AF4458" s="25">
        <v>252395</v>
      </c>
      <c r="AG4458" s="25">
        <v>0.47678999999999999</v>
      </c>
      <c r="AH4458" s="25">
        <v>174691</v>
      </c>
      <c r="AI4458" s="25">
        <v>0.33</v>
      </c>
      <c r="AJ4458" s="25">
        <v>0</v>
      </c>
      <c r="AK4458" s="25">
        <v>0</v>
      </c>
      <c r="AL4458" s="25">
        <v>1079959</v>
      </c>
      <c r="AM4458" s="25">
        <v>2.0400900000000002</v>
      </c>
      <c r="AN4458" s="25">
        <v>8174563</v>
      </c>
      <c r="AO4458" s="25">
        <v>15.521100000000001</v>
      </c>
      <c r="AQ4458">
        <f t="shared" si="139"/>
        <v>1.6772</v>
      </c>
    </row>
    <row r="4459" spans="1:43" x14ac:dyDescent="0.2">
      <c r="A4459" t="str">
        <f t="shared" si="138"/>
        <v>2020_6700</v>
      </c>
      <c r="C4459" s="25">
        <v>4457</v>
      </c>
      <c r="D4459" s="25">
        <v>6700</v>
      </c>
      <c r="E4459" s="25">
        <v>6700</v>
      </c>
      <c r="F4459" s="25" t="s">
        <v>280</v>
      </c>
      <c r="G4459" s="25">
        <v>2.5680000000000001</v>
      </c>
      <c r="H4459" s="25">
        <v>2020</v>
      </c>
      <c r="I4459" s="25">
        <v>168788139</v>
      </c>
      <c r="J4459" s="25">
        <v>172925439</v>
      </c>
      <c r="K4459" s="25">
        <v>482.1</v>
      </c>
      <c r="L4459" s="25">
        <v>1652125</v>
      </c>
      <c r="M4459" s="25">
        <v>9.7881999999999998</v>
      </c>
      <c r="N4459" s="25">
        <v>250323</v>
      </c>
      <c r="O4459" s="25">
        <v>1.4475800000000001</v>
      </c>
      <c r="P4459" s="25">
        <v>0</v>
      </c>
      <c r="Q4459" s="25">
        <v>0</v>
      </c>
      <c r="R4459" s="25">
        <v>0</v>
      </c>
      <c r="S4459" s="25">
        <v>0</v>
      </c>
      <c r="T4459" s="25">
        <v>0</v>
      </c>
      <c r="U4459" s="25">
        <v>0</v>
      </c>
      <c r="V4459" s="25">
        <v>0</v>
      </c>
      <c r="W4459" s="25">
        <v>0</v>
      </c>
      <c r="X4459" s="25">
        <v>0</v>
      </c>
      <c r="Y4459" s="25">
        <v>0</v>
      </c>
      <c r="Z4459" s="25">
        <v>1902448</v>
      </c>
      <c r="AA4459" s="25">
        <v>11.2357</v>
      </c>
      <c r="AB4459" s="25">
        <v>63000</v>
      </c>
      <c r="AC4459" s="25">
        <v>0.37325000000000003</v>
      </c>
      <c r="AD4459" s="25">
        <v>0</v>
      </c>
      <c r="AE4459" s="25">
        <v>0</v>
      </c>
      <c r="AF4459" s="25">
        <v>231720</v>
      </c>
      <c r="AG4459" s="25">
        <v>1.34</v>
      </c>
      <c r="AH4459" s="25">
        <v>57065</v>
      </c>
      <c r="AI4459" s="25">
        <v>0.33</v>
      </c>
      <c r="AJ4459" s="25">
        <v>0</v>
      </c>
      <c r="AK4459" s="25">
        <v>0</v>
      </c>
      <c r="AL4459" s="25">
        <v>0</v>
      </c>
      <c r="AM4459" s="25">
        <v>0</v>
      </c>
      <c r="AN4459" s="25">
        <v>2254233</v>
      </c>
      <c r="AO4459" s="25">
        <v>13.279</v>
      </c>
      <c r="AQ4459">
        <f t="shared" si="139"/>
        <v>0</v>
      </c>
    </row>
    <row r="4460" spans="1:43" x14ac:dyDescent="0.2">
      <c r="A4460" t="str">
        <f t="shared" si="138"/>
        <v>2020_6741</v>
      </c>
      <c r="C4460" s="25">
        <v>4458</v>
      </c>
      <c r="D4460" s="25">
        <v>6741</v>
      </c>
      <c r="E4460" s="25">
        <v>6741</v>
      </c>
      <c r="F4460" s="25" t="s">
        <v>281</v>
      </c>
      <c r="G4460" s="25">
        <v>4.4989999999999997</v>
      </c>
      <c r="H4460" s="25">
        <v>2020</v>
      </c>
      <c r="I4460" s="25">
        <v>403382976</v>
      </c>
      <c r="J4460" s="25">
        <v>413613201</v>
      </c>
      <c r="K4460" s="25">
        <v>834.5</v>
      </c>
      <c r="L4460" s="25">
        <v>3344658</v>
      </c>
      <c r="M4460" s="25">
        <v>8.2914999999999992</v>
      </c>
      <c r="N4460" s="25">
        <v>412364</v>
      </c>
      <c r="O4460" s="25">
        <v>0.99697999999999998</v>
      </c>
      <c r="P4460" s="25">
        <v>0</v>
      </c>
      <c r="Q4460" s="25">
        <v>0</v>
      </c>
      <c r="R4460" s="25">
        <v>22959</v>
      </c>
      <c r="S4460" s="25">
        <v>5.6919999999999998E-2</v>
      </c>
      <c r="T4460" s="25">
        <v>150000</v>
      </c>
      <c r="U4460" s="25">
        <v>0.37190000000000001</v>
      </c>
      <c r="V4460" s="25">
        <v>172959</v>
      </c>
      <c r="W4460" s="25">
        <v>0.42880000000000001</v>
      </c>
      <c r="X4460" s="25">
        <v>0</v>
      </c>
      <c r="Y4460" s="25">
        <v>0</v>
      </c>
      <c r="Z4460" s="25">
        <v>3929981</v>
      </c>
      <c r="AA4460" s="25">
        <v>9.7172999999999998</v>
      </c>
      <c r="AB4460" s="25">
        <v>250000</v>
      </c>
      <c r="AC4460" s="25">
        <v>0.61975999999999998</v>
      </c>
      <c r="AD4460" s="25">
        <v>0</v>
      </c>
      <c r="AE4460" s="25">
        <v>0</v>
      </c>
      <c r="AF4460" s="25">
        <v>0</v>
      </c>
      <c r="AG4460" s="25">
        <v>0</v>
      </c>
      <c r="AH4460" s="25">
        <v>136492</v>
      </c>
      <c r="AI4460" s="25">
        <v>0.33</v>
      </c>
      <c r="AJ4460" s="25">
        <v>0</v>
      </c>
      <c r="AK4460" s="25">
        <v>0</v>
      </c>
      <c r="AL4460" s="25">
        <v>0</v>
      </c>
      <c r="AM4460" s="25">
        <v>0</v>
      </c>
      <c r="AN4460" s="25">
        <v>4316474</v>
      </c>
      <c r="AO4460" s="25">
        <v>10.667</v>
      </c>
      <c r="AQ4460">
        <f t="shared" si="139"/>
        <v>0.42880000000000001</v>
      </c>
    </row>
    <row r="4461" spans="1:43" x14ac:dyDescent="0.2">
      <c r="A4461" t="str">
        <f t="shared" si="138"/>
        <v>2020_6759</v>
      </c>
      <c r="C4461" s="25">
        <v>4459</v>
      </c>
      <c r="D4461" s="25">
        <v>6759</v>
      </c>
      <c r="E4461" s="25">
        <v>6759</v>
      </c>
      <c r="F4461" s="25" t="s">
        <v>283</v>
      </c>
      <c r="G4461" s="25">
        <v>3.4529999999999998</v>
      </c>
      <c r="H4461" s="25">
        <v>2020</v>
      </c>
      <c r="I4461" s="25">
        <v>215064061</v>
      </c>
      <c r="J4461" s="25">
        <v>215118741</v>
      </c>
      <c r="K4461" s="25">
        <v>619.1</v>
      </c>
      <c r="L4461" s="25">
        <v>1860204</v>
      </c>
      <c r="M4461" s="25">
        <v>8.6494999999999997</v>
      </c>
      <c r="N4461" s="25">
        <v>219750</v>
      </c>
      <c r="O4461" s="25">
        <v>1.02153</v>
      </c>
      <c r="P4461" s="25">
        <v>0</v>
      </c>
      <c r="Q4461" s="25">
        <v>0</v>
      </c>
      <c r="R4461" s="25">
        <v>418763</v>
      </c>
      <c r="S4461" s="25">
        <v>1.9471499999999999</v>
      </c>
      <c r="T4461" s="25">
        <v>85000</v>
      </c>
      <c r="U4461" s="25">
        <v>0.3952</v>
      </c>
      <c r="V4461" s="25">
        <v>503763</v>
      </c>
      <c r="W4461" s="25">
        <v>2.3424</v>
      </c>
      <c r="X4461" s="25">
        <v>0</v>
      </c>
      <c r="Y4461" s="25">
        <v>0</v>
      </c>
      <c r="Z4461" s="25">
        <v>2583717</v>
      </c>
      <c r="AA4461" s="25">
        <v>12.013500000000001</v>
      </c>
      <c r="AB4461" s="25">
        <v>200000</v>
      </c>
      <c r="AC4461" s="25">
        <v>0.92996000000000001</v>
      </c>
      <c r="AD4461" s="25">
        <v>0</v>
      </c>
      <c r="AE4461" s="25">
        <v>0</v>
      </c>
      <c r="AF4461" s="25">
        <v>112059</v>
      </c>
      <c r="AG4461" s="25">
        <v>0.52092000000000005</v>
      </c>
      <c r="AH4461" s="25">
        <v>70989</v>
      </c>
      <c r="AI4461" s="25">
        <v>0.33</v>
      </c>
      <c r="AJ4461" s="25">
        <v>0</v>
      </c>
      <c r="AK4461" s="25">
        <v>0</v>
      </c>
      <c r="AL4461" s="25">
        <v>0</v>
      </c>
      <c r="AM4461" s="25">
        <v>0</v>
      </c>
      <c r="AN4461" s="25">
        <v>2966767</v>
      </c>
      <c r="AO4461" s="25">
        <v>13.7943</v>
      </c>
      <c r="AQ4461">
        <f t="shared" si="139"/>
        <v>2.3424</v>
      </c>
    </row>
    <row r="4462" spans="1:43" x14ac:dyDescent="0.2">
      <c r="A4462" t="str">
        <f t="shared" si="138"/>
        <v>2020_6762</v>
      </c>
      <c r="C4462" s="25">
        <v>4460</v>
      </c>
      <c r="D4462" s="25">
        <v>6762</v>
      </c>
      <c r="E4462" s="25">
        <v>6762</v>
      </c>
      <c r="F4462" s="25" t="s">
        <v>284</v>
      </c>
      <c r="G4462" s="25">
        <v>2.2770000000000001</v>
      </c>
      <c r="H4462" s="25">
        <v>2020</v>
      </c>
      <c r="I4462" s="25">
        <v>221075230</v>
      </c>
      <c r="J4462" s="25">
        <v>222744715</v>
      </c>
      <c r="K4462" s="25">
        <v>678.6</v>
      </c>
      <c r="L4462" s="25">
        <v>2025277</v>
      </c>
      <c r="M4462" s="25">
        <v>9.1609999999999996</v>
      </c>
      <c r="N4462" s="25">
        <v>33848</v>
      </c>
      <c r="O4462" s="25">
        <v>0.15196000000000001</v>
      </c>
      <c r="P4462" s="25">
        <v>0</v>
      </c>
      <c r="Q4462" s="25">
        <v>0</v>
      </c>
      <c r="R4462" s="25">
        <v>0</v>
      </c>
      <c r="S4462" s="25">
        <v>0</v>
      </c>
      <c r="T4462" s="25">
        <v>0</v>
      </c>
      <c r="U4462" s="25">
        <v>0</v>
      </c>
      <c r="V4462" s="25">
        <v>0</v>
      </c>
      <c r="W4462" s="25">
        <v>0</v>
      </c>
      <c r="X4462" s="25">
        <v>0</v>
      </c>
      <c r="Y4462" s="25">
        <v>0</v>
      </c>
      <c r="Z4462" s="25">
        <v>2059125</v>
      </c>
      <c r="AA4462" s="25">
        <v>9.3130000000000006</v>
      </c>
      <c r="AB4462" s="25">
        <v>100000</v>
      </c>
      <c r="AC4462" s="25">
        <v>0.45233000000000001</v>
      </c>
      <c r="AD4462" s="25">
        <v>0</v>
      </c>
      <c r="AE4462" s="25">
        <v>0</v>
      </c>
      <c r="AF4462" s="25">
        <v>230575</v>
      </c>
      <c r="AG4462" s="25">
        <v>1.03515</v>
      </c>
      <c r="AH4462" s="25">
        <v>73506</v>
      </c>
      <c r="AI4462" s="25">
        <v>0.33</v>
      </c>
      <c r="AJ4462" s="25">
        <v>0</v>
      </c>
      <c r="AK4462" s="25">
        <v>0</v>
      </c>
      <c r="AL4462" s="25">
        <v>722387</v>
      </c>
      <c r="AM4462" s="25">
        <v>3.2431199999999998</v>
      </c>
      <c r="AN4462" s="25">
        <v>3185592</v>
      </c>
      <c r="AO4462" s="25">
        <v>14.3736</v>
      </c>
      <c r="AQ4462">
        <f t="shared" si="139"/>
        <v>0</v>
      </c>
    </row>
    <row r="4463" spans="1:43" x14ac:dyDescent="0.2">
      <c r="A4463" t="str">
        <f t="shared" si="138"/>
        <v>2020_6768</v>
      </c>
      <c r="C4463" s="25">
        <v>4461</v>
      </c>
      <c r="D4463" s="25">
        <v>6768</v>
      </c>
      <c r="E4463" s="25">
        <v>6768</v>
      </c>
      <c r="F4463" s="25" t="s">
        <v>285</v>
      </c>
      <c r="G4463" s="25">
        <v>9.5739999999999998</v>
      </c>
      <c r="H4463" s="25">
        <v>2020</v>
      </c>
      <c r="I4463" s="25">
        <v>488370091</v>
      </c>
      <c r="J4463" s="25">
        <v>497519035</v>
      </c>
      <c r="K4463" s="25">
        <v>1714.5</v>
      </c>
      <c r="L4463" s="25">
        <v>5012021</v>
      </c>
      <c r="M4463" s="25">
        <v>10.2628</v>
      </c>
      <c r="N4463" s="25">
        <v>19095</v>
      </c>
      <c r="O4463" s="25">
        <v>3.8379999999999997E-2</v>
      </c>
      <c r="P4463" s="25">
        <v>0</v>
      </c>
      <c r="Q4463" s="25">
        <v>0</v>
      </c>
      <c r="R4463" s="25">
        <v>0</v>
      </c>
      <c r="S4463" s="25">
        <v>0</v>
      </c>
      <c r="T4463" s="25">
        <v>0</v>
      </c>
      <c r="U4463" s="25">
        <v>0</v>
      </c>
      <c r="V4463" s="25">
        <v>0</v>
      </c>
      <c r="W4463" s="25">
        <v>0</v>
      </c>
      <c r="X4463" s="25">
        <v>0</v>
      </c>
      <c r="Y4463" s="25">
        <v>0</v>
      </c>
      <c r="Z4463" s="25">
        <v>5031116</v>
      </c>
      <c r="AA4463" s="25">
        <v>10.3011</v>
      </c>
      <c r="AB4463" s="25">
        <v>1325000</v>
      </c>
      <c r="AC4463" s="25">
        <v>2.7131099999999999</v>
      </c>
      <c r="AD4463" s="25">
        <v>0</v>
      </c>
      <c r="AE4463" s="25">
        <v>0</v>
      </c>
      <c r="AF4463" s="25">
        <v>497519</v>
      </c>
      <c r="AG4463" s="25">
        <v>1</v>
      </c>
      <c r="AH4463" s="25">
        <v>164181</v>
      </c>
      <c r="AI4463" s="25">
        <v>0.33</v>
      </c>
      <c r="AJ4463" s="25">
        <v>0</v>
      </c>
      <c r="AK4463" s="25">
        <v>0</v>
      </c>
      <c r="AL4463" s="25">
        <v>750967</v>
      </c>
      <c r="AM4463" s="25">
        <v>1.50942</v>
      </c>
      <c r="AN4463" s="25">
        <v>7768782</v>
      </c>
      <c r="AO4463" s="25">
        <v>15.8537</v>
      </c>
      <c r="AQ4463">
        <f t="shared" si="139"/>
        <v>0</v>
      </c>
    </row>
    <row r="4464" spans="1:43" x14ac:dyDescent="0.2">
      <c r="A4464" t="str">
        <f t="shared" si="138"/>
        <v>2020_6795</v>
      </c>
      <c r="C4464" s="25">
        <v>4462</v>
      </c>
      <c r="D4464" s="25">
        <v>6795</v>
      </c>
      <c r="E4464" s="25">
        <v>6795</v>
      </c>
      <c r="F4464" s="25" t="s">
        <v>286</v>
      </c>
      <c r="G4464" s="25">
        <v>69.308000000000007</v>
      </c>
      <c r="H4464" s="25">
        <v>2020</v>
      </c>
      <c r="I4464" s="25">
        <v>2770230855</v>
      </c>
      <c r="J4464" s="25">
        <v>3068563487</v>
      </c>
      <c r="K4464" s="25">
        <v>10776.7</v>
      </c>
      <c r="L4464" s="25">
        <v>28372116</v>
      </c>
      <c r="M4464" s="25">
        <v>10.2418</v>
      </c>
      <c r="N4464" s="25">
        <v>4813409</v>
      </c>
      <c r="O4464" s="25">
        <v>1.5686199999999999</v>
      </c>
      <c r="P4464" s="25">
        <v>0</v>
      </c>
      <c r="Q4464" s="25">
        <v>0</v>
      </c>
      <c r="R4464" s="25">
        <v>1924153</v>
      </c>
      <c r="S4464" s="25">
        <v>0.69457999999999998</v>
      </c>
      <c r="T4464" s="25">
        <v>744543</v>
      </c>
      <c r="U4464" s="25">
        <v>0.26879999999999998</v>
      </c>
      <c r="V4464" s="25">
        <v>2668696</v>
      </c>
      <c r="W4464" s="25">
        <v>0.96330000000000005</v>
      </c>
      <c r="X4464" s="25">
        <v>0</v>
      </c>
      <c r="Y4464" s="25">
        <v>0</v>
      </c>
      <c r="Z4464" s="25">
        <v>35854221</v>
      </c>
      <c r="AA4464" s="25">
        <v>12.7738</v>
      </c>
      <c r="AB4464" s="25">
        <v>1200000</v>
      </c>
      <c r="AC4464" s="25">
        <v>0.43318000000000001</v>
      </c>
      <c r="AD4464" s="25">
        <v>0</v>
      </c>
      <c r="AE4464" s="25">
        <v>0</v>
      </c>
      <c r="AF4464" s="25">
        <v>2055938</v>
      </c>
      <c r="AG4464" s="25">
        <v>0.67</v>
      </c>
      <c r="AH4464" s="25">
        <v>1012626</v>
      </c>
      <c r="AI4464" s="25">
        <v>0.33</v>
      </c>
      <c r="AJ4464" s="25">
        <v>0</v>
      </c>
      <c r="AK4464" s="25">
        <v>0</v>
      </c>
      <c r="AL4464" s="25">
        <v>0</v>
      </c>
      <c r="AM4464" s="25">
        <v>0</v>
      </c>
      <c r="AN4464" s="25">
        <v>40122808</v>
      </c>
      <c r="AO4464" s="25">
        <v>14.206899999999999</v>
      </c>
      <c r="AQ4464">
        <f t="shared" si="139"/>
        <v>0.96330000000000005</v>
      </c>
    </row>
    <row r="4465" spans="1:43" x14ac:dyDescent="0.2">
      <c r="A4465" t="str">
        <f t="shared" si="138"/>
        <v>2020_6822</v>
      </c>
      <c r="C4465" s="25">
        <v>4463</v>
      </c>
      <c r="D4465" s="25">
        <v>6822</v>
      </c>
      <c r="E4465" s="25">
        <v>6822</v>
      </c>
      <c r="F4465" s="25" t="s">
        <v>287</v>
      </c>
      <c r="G4465" s="25">
        <v>33.770000000000003</v>
      </c>
      <c r="H4465" s="25">
        <v>2020</v>
      </c>
      <c r="I4465" s="25">
        <v>4349030080</v>
      </c>
      <c r="J4465" s="25">
        <v>4839976349</v>
      </c>
      <c r="K4465" s="25">
        <v>11197.6</v>
      </c>
      <c r="L4465" s="25">
        <v>37101968</v>
      </c>
      <c r="M4465" s="25">
        <v>8.5311000000000003</v>
      </c>
      <c r="N4465" s="25">
        <v>5915092</v>
      </c>
      <c r="O4465" s="25">
        <v>1.2221299999999999</v>
      </c>
      <c r="P4465" s="25">
        <v>0</v>
      </c>
      <c r="Q4465" s="25">
        <v>0</v>
      </c>
      <c r="R4465" s="25">
        <v>6334192</v>
      </c>
      <c r="S4465" s="25">
        <v>1.4564600000000001</v>
      </c>
      <c r="T4465" s="25">
        <v>0</v>
      </c>
      <c r="U4465" s="25">
        <v>0</v>
      </c>
      <c r="V4465" s="25">
        <v>6334192</v>
      </c>
      <c r="W4465" s="25">
        <v>1.4564999999999999</v>
      </c>
      <c r="X4465" s="25">
        <v>0</v>
      </c>
      <c r="Y4465" s="25">
        <v>0</v>
      </c>
      <c r="Z4465" s="25">
        <v>49351252</v>
      </c>
      <c r="AA4465" s="25">
        <v>11.2097</v>
      </c>
      <c r="AB4465" s="25">
        <v>4036060</v>
      </c>
      <c r="AC4465" s="25">
        <v>0.92803999999999998</v>
      </c>
      <c r="AD4465" s="25">
        <v>0</v>
      </c>
      <c r="AE4465" s="25">
        <v>0</v>
      </c>
      <c r="AF4465" s="25">
        <v>6485568</v>
      </c>
      <c r="AG4465" s="25">
        <v>1.34</v>
      </c>
      <c r="AH4465" s="25">
        <v>1597192</v>
      </c>
      <c r="AI4465" s="25">
        <v>0.33</v>
      </c>
      <c r="AJ4465" s="25">
        <v>0</v>
      </c>
      <c r="AK4465" s="25">
        <v>0</v>
      </c>
      <c r="AL4465" s="25">
        <v>19594039</v>
      </c>
      <c r="AM4465" s="25">
        <v>4.0483700000000002</v>
      </c>
      <c r="AN4465" s="25">
        <v>81064084</v>
      </c>
      <c r="AO4465" s="25">
        <v>17.856100000000001</v>
      </c>
      <c r="AQ4465">
        <f t="shared" si="139"/>
        <v>1.4564999999999999</v>
      </c>
    </row>
    <row r="4466" spans="1:43" x14ac:dyDescent="0.2">
      <c r="A4466" t="str">
        <f t="shared" si="138"/>
        <v>2020_6840</v>
      </c>
      <c r="C4466" s="25">
        <v>4464</v>
      </c>
      <c r="D4466" s="25">
        <v>6840</v>
      </c>
      <c r="E4466" s="25">
        <v>6840</v>
      </c>
      <c r="F4466" s="25" t="s">
        <v>288</v>
      </c>
      <c r="G4466" s="25">
        <v>7.843</v>
      </c>
      <c r="H4466" s="25">
        <v>2020</v>
      </c>
      <c r="I4466" s="25">
        <v>725530529</v>
      </c>
      <c r="J4466" s="25">
        <v>797842587</v>
      </c>
      <c r="K4466" s="25">
        <v>2118</v>
      </c>
      <c r="L4466" s="25">
        <v>6438864</v>
      </c>
      <c r="M4466" s="25">
        <v>8.8747000000000007</v>
      </c>
      <c r="N4466" s="25">
        <v>189919</v>
      </c>
      <c r="O4466" s="25">
        <v>0.23804</v>
      </c>
      <c r="P4466" s="25">
        <v>0</v>
      </c>
      <c r="Q4466" s="25">
        <v>0</v>
      </c>
      <c r="R4466" s="25">
        <v>0</v>
      </c>
      <c r="S4466" s="25">
        <v>0</v>
      </c>
      <c r="T4466" s="25">
        <v>0</v>
      </c>
      <c r="U4466" s="25">
        <v>0</v>
      </c>
      <c r="V4466" s="25">
        <v>0</v>
      </c>
      <c r="W4466" s="25">
        <v>0</v>
      </c>
      <c r="X4466" s="25">
        <v>0</v>
      </c>
      <c r="Y4466" s="25">
        <v>0</v>
      </c>
      <c r="Z4466" s="25">
        <v>6628783</v>
      </c>
      <c r="AA4466" s="25">
        <v>9.1127000000000002</v>
      </c>
      <c r="AB4466" s="25">
        <v>400000</v>
      </c>
      <c r="AC4466" s="25">
        <v>0.55132000000000003</v>
      </c>
      <c r="AD4466" s="25">
        <v>0</v>
      </c>
      <c r="AE4466" s="25">
        <v>0</v>
      </c>
      <c r="AF4466" s="25">
        <v>0</v>
      </c>
      <c r="AG4466" s="25">
        <v>0</v>
      </c>
      <c r="AH4466" s="25">
        <v>263288</v>
      </c>
      <c r="AI4466" s="25">
        <v>0.33</v>
      </c>
      <c r="AJ4466" s="25">
        <v>0</v>
      </c>
      <c r="AK4466" s="25">
        <v>0</v>
      </c>
      <c r="AL4466" s="25">
        <v>2154150</v>
      </c>
      <c r="AM4466" s="25">
        <v>2.69997</v>
      </c>
      <c r="AN4466" s="25">
        <v>9446222</v>
      </c>
      <c r="AO4466" s="25">
        <v>12.694000000000001</v>
      </c>
      <c r="AQ4466">
        <f t="shared" si="139"/>
        <v>0</v>
      </c>
    </row>
    <row r="4467" spans="1:43" x14ac:dyDescent="0.2">
      <c r="A4467" t="str">
        <f t="shared" si="138"/>
        <v>2020_6854</v>
      </c>
      <c r="C4467" s="25">
        <v>4465</v>
      </c>
      <c r="D4467" s="25">
        <v>6854</v>
      </c>
      <c r="E4467" s="25">
        <v>6854</v>
      </c>
      <c r="F4467" s="25" t="s">
        <v>289</v>
      </c>
      <c r="G4467" s="25">
        <v>3.25</v>
      </c>
      <c r="H4467" s="25">
        <v>2020</v>
      </c>
      <c r="I4467" s="25">
        <v>242563902</v>
      </c>
      <c r="J4467" s="25">
        <v>242563902</v>
      </c>
      <c r="K4467" s="25">
        <v>572.29999999999995</v>
      </c>
      <c r="L4467" s="25">
        <v>2094934</v>
      </c>
      <c r="M4467" s="25">
        <v>8.6365999999999996</v>
      </c>
      <c r="N4467" s="25">
        <v>226350</v>
      </c>
      <c r="O4467" s="25">
        <v>0.93315999999999999</v>
      </c>
      <c r="P4467" s="25">
        <v>0</v>
      </c>
      <c r="Q4467" s="25">
        <v>0</v>
      </c>
      <c r="R4467" s="25">
        <v>0</v>
      </c>
      <c r="S4467" s="25">
        <v>0</v>
      </c>
      <c r="T4467" s="25">
        <v>0</v>
      </c>
      <c r="U4467" s="25">
        <v>0</v>
      </c>
      <c r="V4467" s="25">
        <v>0</v>
      </c>
      <c r="W4467" s="25">
        <v>0</v>
      </c>
      <c r="X4467" s="25">
        <v>0</v>
      </c>
      <c r="Y4467" s="25">
        <v>0</v>
      </c>
      <c r="Z4467" s="25">
        <v>2321284</v>
      </c>
      <c r="AA4467" s="25">
        <v>9.5698000000000008</v>
      </c>
      <c r="AB4467" s="25">
        <v>160000</v>
      </c>
      <c r="AC4467" s="25">
        <v>0.65961999999999998</v>
      </c>
      <c r="AD4467" s="25">
        <v>0</v>
      </c>
      <c r="AE4467" s="25">
        <v>0</v>
      </c>
      <c r="AF4467" s="25">
        <v>0</v>
      </c>
      <c r="AG4467" s="25">
        <v>0</v>
      </c>
      <c r="AH4467" s="25">
        <v>80046</v>
      </c>
      <c r="AI4467" s="25">
        <v>0.33</v>
      </c>
      <c r="AJ4467" s="25">
        <v>0</v>
      </c>
      <c r="AK4467" s="25">
        <v>0</v>
      </c>
      <c r="AL4467" s="25">
        <v>0</v>
      </c>
      <c r="AM4467" s="25">
        <v>0</v>
      </c>
      <c r="AN4467" s="25">
        <v>2561332</v>
      </c>
      <c r="AO4467" s="25">
        <v>10.5594</v>
      </c>
      <c r="AQ4467">
        <f t="shared" si="139"/>
        <v>0</v>
      </c>
    </row>
    <row r="4468" spans="1:43" x14ac:dyDescent="0.2">
      <c r="A4468" t="str">
        <f t="shared" si="138"/>
        <v>2020_6867</v>
      </c>
      <c r="C4468" s="25">
        <v>4466</v>
      </c>
      <c r="D4468" s="25">
        <v>6867</v>
      </c>
      <c r="E4468" s="25">
        <v>6867</v>
      </c>
      <c r="F4468" s="25" t="s">
        <v>290</v>
      </c>
      <c r="G4468" s="25">
        <v>9.4169999999999998</v>
      </c>
      <c r="H4468" s="25">
        <v>2020</v>
      </c>
      <c r="I4468" s="25">
        <v>657547749</v>
      </c>
      <c r="J4468" s="25">
        <v>680655815</v>
      </c>
      <c r="K4468" s="25">
        <v>1718</v>
      </c>
      <c r="L4468" s="25">
        <v>5657139</v>
      </c>
      <c r="M4468" s="25">
        <v>8.6034000000000006</v>
      </c>
      <c r="N4468" s="25">
        <v>505579</v>
      </c>
      <c r="O4468" s="25">
        <v>0.74278</v>
      </c>
      <c r="P4468" s="25">
        <v>0</v>
      </c>
      <c r="Q4468" s="25">
        <v>0</v>
      </c>
      <c r="R4468" s="25">
        <v>953112</v>
      </c>
      <c r="S4468" s="25">
        <v>1.4494899999999999</v>
      </c>
      <c r="T4468" s="25">
        <v>300000</v>
      </c>
      <c r="U4468" s="25">
        <v>0.45619999999999999</v>
      </c>
      <c r="V4468" s="25">
        <v>1253112</v>
      </c>
      <c r="W4468" s="25">
        <v>1.9056999999999999</v>
      </c>
      <c r="X4468" s="25">
        <v>0</v>
      </c>
      <c r="Y4468" s="25">
        <v>0</v>
      </c>
      <c r="Z4468" s="25">
        <v>7415830</v>
      </c>
      <c r="AA4468" s="25">
        <v>11.422800000000001</v>
      </c>
      <c r="AB4468" s="25">
        <v>0</v>
      </c>
      <c r="AC4468" s="25">
        <v>0</v>
      </c>
      <c r="AD4468" s="25">
        <v>0</v>
      </c>
      <c r="AE4468" s="25">
        <v>0</v>
      </c>
      <c r="AF4468" s="25">
        <v>459443</v>
      </c>
      <c r="AG4468" s="25">
        <v>0.67500000000000004</v>
      </c>
      <c r="AH4468" s="25">
        <v>224616</v>
      </c>
      <c r="AI4468" s="25">
        <v>0.33</v>
      </c>
      <c r="AJ4468" s="25">
        <v>0</v>
      </c>
      <c r="AK4468" s="25">
        <v>0</v>
      </c>
      <c r="AL4468" s="25">
        <v>0</v>
      </c>
      <c r="AM4468" s="25">
        <v>0</v>
      </c>
      <c r="AN4468" s="25">
        <v>5671642</v>
      </c>
      <c r="AO4468" s="25">
        <v>12.4278</v>
      </c>
      <c r="AQ4468">
        <f t="shared" si="139"/>
        <v>1.9056999999999999</v>
      </c>
    </row>
    <row r="4469" spans="1:43" x14ac:dyDescent="0.2">
      <c r="A4469" t="str">
        <f t="shared" si="138"/>
        <v>2020_6921</v>
      </c>
      <c r="C4469" s="25">
        <v>4467</v>
      </c>
      <c r="D4469" s="25">
        <v>6921</v>
      </c>
      <c r="E4469" s="25">
        <v>6921</v>
      </c>
      <c r="F4469" s="25" t="s">
        <v>291</v>
      </c>
      <c r="G4469" s="25">
        <v>1.2589999999999999</v>
      </c>
      <c r="H4469" s="25">
        <v>2020</v>
      </c>
      <c r="I4469" s="25">
        <v>218172914</v>
      </c>
      <c r="J4469" s="25">
        <v>221663903</v>
      </c>
      <c r="K4469" s="25">
        <v>284.39999999999998</v>
      </c>
      <c r="L4469" s="25">
        <v>1531404</v>
      </c>
      <c r="M4469" s="25">
        <v>7.0191999999999997</v>
      </c>
      <c r="N4469" s="25">
        <v>173711</v>
      </c>
      <c r="O4469" s="25">
        <v>0.78366999999999998</v>
      </c>
      <c r="P4469" s="25">
        <v>0</v>
      </c>
      <c r="Q4469" s="25">
        <v>0</v>
      </c>
      <c r="R4469" s="25">
        <v>0</v>
      </c>
      <c r="S4469" s="25">
        <v>0</v>
      </c>
      <c r="T4469" s="25">
        <v>0</v>
      </c>
      <c r="U4469" s="25">
        <v>0</v>
      </c>
      <c r="V4469" s="25">
        <v>0</v>
      </c>
      <c r="W4469" s="25">
        <v>0</v>
      </c>
      <c r="X4469" s="25">
        <v>0</v>
      </c>
      <c r="Y4469" s="25">
        <v>0</v>
      </c>
      <c r="Z4469" s="25">
        <v>1705115</v>
      </c>
      <c r="AA4469" s="25">
        <v>7.8029000000000002</v>
      </c>
      <c r="AB4469" s="25">
        <v>335000</v>
      </c>
      <c r="AC4469" s="25">
        <v>1.53548</v>
      </c>
      <c r="AD4469" s="25">
        <v>0</v>
      </c>
      <c r="AE4469" s="25">
        <v>0</v>
      </c>
      <c r="AF4469" s="25">
        <v>297030</v>
      </c>
      <c r="AG4469" s="25">
        <v>1.34</v>
      </c>
      <c r="AH4469" s="25">
        <v>73149</v>
      </c>
      <c r="AI4469" s="25">
        <v>0.33</v>
      </c>
      <c r="AJ4469" s="25">
        <v>29453</v>
      </c>
      <c r="AK4469" s="25">
        <v>0.13500000000000001</v>
      </c>
      <c r="AL4469" s="25">
        <v>0</v>
      </c>
      <c r="AM4469" s="25">
        <v>0</v>
      </c>
      <c r="AN4469" s="25">
        <v>2439747</v>
      </c>
      <c r="AO4469" s="25">
        <v>11.1434</v>
      </c>
      <c r="AQ4469">
        <f t="shared" si="139"/>
        <v>0</v>
      </c>
    </row>
    <row r="4470" spans="1:43" x14ac:dyDescent="0.2">
      <c r="A4470" t="str">
        <f t="shared" si="138"/>
        <v>2020_6930</v>
      </c>
      <c r="C4470" s="25">
        <v>4468</v>
      </c>
      <c r="D4470" s="25">
        <v>6930</v>
      </c>
      <c r="E4470" s="25">
        <v>6930</v>
      </c>
      <c r="F4470" s="25" t="s">
        <v>292</v>
      </c>
      <c r="G4470" s="25">
        <v>2.726</v>
      </c>
      <c r="H4470" s="25">
        <v>2020</v>
      </c>
      <c r="I4470" s="25">
        <v>372986063</v>
      </c>
      <c r="J4470" s="25">
        <v>389932962</v>
      </c>
      <c r="K4470" s="25">
        <v>736.2</v>
      </c>
      <c r="L4470" s="25">
        <v>3236878</v>
      </c>
      <c r="M4470" s="25">
        <v>8.6783000000000001</v>
      </c>
      <c r="N4470" s="25">
        <v>381527</v>
      </c>
      <c r="O4470" s="25">
        <v>0.97843999999999998</v>
      </c>
      <c r="P4470" s="25">
        <v>0</v>
      </c>
      <c r="Q4470" s="25">
        <v>0</v>
      </c>
      <c r="R4470" s="25">
        <v>0</v>
      </c>
      <c r="S4470" s="25">
        <v>0</v>
      </c>
      <c r="T4470" s="25">
        <v>190407</v>
      </c>
      <c r="U4470" s="25">
        <v>0.51049999999999995</v>
      </c>
      <c r="V4470" s="25">
        <v>190407</v>
      </c>
      <c r="W4470" s="25">
        <v>0.51049999999999995</v>
      </c>
      <c r="X4470" s="25">
        <v>0</v>
      </c>
      <c r="Y4470" s="25">
        <v>0</v>
      </c>
      <c r="Z4470" s="25">
        <v>3808812</v>
      </c>
      <c r="AA4470" s="25">
        <v>10.167199999999999</v>
      </c>
      <c r="AB4470" s="25">
        <v>150000</v>
      </c>
      <c r="AC4470" s="25">
        <v>0.40216000000000002</v>
      </c>
      <c r="AD4470" s="25">
        <v>0</v>
      </c>
      <c r="AE4470" s="25">
        <v>0</v>
      </c>
      <c r="AF4470" s="25">
        <v>469284</v>
      </c>
      <c r="AG4470" s="25">
        <v>1.2035</v>
      </c>
      <c r="AH4470" s="25">
        <v>128678</v>
      </c>
      <c r="AI4470" s="25">
        <v>0.33</v>
      </c>
      <c r="AJ4470" s="25">
        <v>0</v>
      </c>
      <c r="AK4470" s="25">
        <v>0</v>
      </c>
      <c r="AL4470" s="25">
        <v>0</v>
      </c>
      <c r="AM4470" s="25">
        <v>0</v>
      </c>
      <c r="AN4470" s="25">
        <v>4556771</v>
      </c>
      <c r="AO4470" s="25">
        <v>12.1029</v>
      </c>
      <c r="AQ4470">
        <f t="shared" si="139"/>
        <v>0.51049999999999995</v>
      </c>
    </row>
    <row r="4471" spans="1:43" x14ac:dyDescent="0.2">
      <c r="A4471" t="str">
        <f t="shared" si="138"/>
        <v>2020_6937</v>
      </c>
      <c r="C4471" s="25">
        <v>4469</v>
      </c>
      <c r="D4471" s="25">
        <v>6937</v>
      </c>
      <c r="E4471" s="25">
        <v>6937</v>
      </c>
      <c r="F4471" s="25" t="s">
        <v>764</v>
      </c>
      <c r="G4471" s="25">
        <v>2.4969999999999999</v>
      </c>
      <c r="H4471" s="25">
        <v>2020</v>
      </c>
      <c r="I4471" s="25">
        <v>169348106</v>
      </c>
      <c r="J4471" s="25">
        <v>184798803</v>
      </c>
      <c r="K4471" s="25">
        <v>473.3</v>
      </c>
      <c r="L4471" s="25">
        <v>1512290</v>
      </c>
      <c r="M4471" s="25">
        <v>8.9300999999999995</v>
      </c>
      <c r="N4471" s="25">
        <v>243571</v>
      </c>
      <c r="O4471" s="25">
        <v>1.31803</v>
      </c>
      <c r="P4471" s="25">
        <v>0</v>
      </c>
      <c r="Q4471" s="25">
        <v>0</v>
      </c>
      <c r="R4471" s="25">
        <v>242000</v>
      </c>
      <c r="S4471" s="25">
        <v>1.4290099999999999</v>
      </c>
      <c r="T4471" s="25">
        <v>0</v>
      </c>
      <c r="U4471" s="25">
        <v>0</v>
      </c>
      <c r="V4471" s="25">
        <v>242000</v>
      </c>
      <c r="W4471" s="25">
        <v>1.429</v>
      </c>
      <c r="X4471" s="25">
        <v>0</v>
      </c>
      <c r="Y4471" s="25">
        <v>0</v>
      </c>
      <c r="Z4471" s="25">
        <v>1997861</v>
      </c>
      <c r="AA4471" s="25">
        <v>11.677099999999999</v>
      </c>
      <c r="AB4471" s="25">
        <v>200000</v>
      </c>
      <c r="AC4471" s="25">
        <v>1.181</v>
      </c>
      <c r="AD4471" s="25">
        <v>0</v>
      </c>
      <c r="AE4471" s="25">
        <v>0</v>
      </c>
      <c r="AF4471" s="25">
        <v>247630</v>
      </c>
      <c r="AG4471" s="25">
        <v>1.34</v>
      </c>
      <c r="AH4471" s="25">
        <v>60984</v>
      </c>
      <c r="AI4471" s="25">
        <v>0.33</v>
      </c>
      <c r="AJ4471" s="25">
        <v>0</v>
      </c>
      <c r="AK4471" s="25">
        <v>0</v>
      </c>
      <c r="AL4471" s="25">
        <v>0</v>
      </c>
      <c r="AM4471" s="25">
        <v>0</v>
      </c>
      <c r="AN4471" s="25">
        <v>2506475</v>
      </c>
      <c r="AO4471" s="25">
        <v>14.5281</v>
      </c>
      <c r="AQ4471">
        <f t="shared" si="139"/>
        <v>1.429</v>
      </c>
    </row>
    <row r="4472" spans="1:43" x14ac:dyDescent="0.2">
      <c r="A4472" t="str">
        <f t="shared" si="138"/>
        <v>2020_6943</v>
      </c>
      <c r="C4472" s="25">
        <v>4470</v>
      </c>
      <c r="D4472" s="25">
        <v>6943</v>
      </c>
      <c r="E4472" s="25">
        <v>6943</v>
      </c>
      <c r="F4472" s="25" t="s">
        <v>293</v>
      </c>
      <c r="G4472" s="25">
        <v>1.3859999999999999</v>
      </c>
      <c r="H4472" s="25">
        <v>2020</v>
      </c>
      <c r="I4472" s="25">
        <v>168808348</v>
      </c>
      <c r="J4472" s="25">
        <v>170373668</v>
      </c>
      <c r="K4472" s="25">
        <v>254</v>
      </c>
      <c r="L4472" s="25">
        <v>1282082</v>
      </c>
      <c r="M4472" s="25">
        <v>7.5949</v>
      </c>
      <c r="N4472" s="25">
        <v>138980</v>
      </c>
      <c r="O4472" s="25">
        <v>0.81574000000000002</v>
      </c>
      <c r="P4472" s="25">
        <v>0</v>
      </c>
      <c r="Q4472" s="25">
        <v>0</v>
      </c>
      <c r="R4472" s="25">
        <v>0</v>
      </c>
      <c r="S4472" s="25">
        <v>0</v>
      </c>
      <c r="T4472" s="25">
        <v>0</v>
      </c>
      <c r="U4472" s="25">
        <v>0</v>
      </c>
      <c r="V4472" s="25">
        <v>0</v>
      </c>
      <c r="W4472" s="25">
        <v>0</v>
      </c>
      <c r="X4472" s="25">
        <v>0</v>
      </c>
      <c r="Y4472" s="25">
        <v>0</v>
      </c>
      <c r="Z4472" s="25">
        <v>1421062</v>
      </c>
      <c r="AA4472" s="25">
        <v>8.4106000000000005</v>
      </c>
      <c r="AB4472" s="25">
        <v>150000</v>
      </c>
      <c r="AC4472" s="25">
        <v>0.88858000000000004</v>
      </c>
      <c r="AD4472" s="25">
        <v>0</v>
      </c>
      <c r="AE4472" s="25">
        <v>0</v>
      </c>
      <c r="AF4472" s="25">
        <v>186415</v>
      </c>
      <c r="AG4472" s="25">
        <v>1.09415</v>
      </c>
      <c r="AH4472" s="25">
        <v>56223</v>
      </c>
      <c r="AI4472" s="25">
        <v>0.33</v>
      </c>
      <c r="AJ4472" s="25">
        <v>0</v>
      </c>
      <c r="AK4472" s="25">
        <v>0</v>
      </c>
      <c r="AL4472" s="25">
        <v>667480</v>
      </c>
      <c r="AM4472" s="25">
        <v>3.9177399999999998</v>
      </c>
      <c r="AN4472" s="25">
        <v>2481181</v>
      </c>
      <c r="AO4472" s="25">
        <v>14.6411</v>
      </c>
      <c r="AQ4472">
        <f t="shared" si="139"/>
        <v>0</v>
      </c>
    </row>
    <row r="4473" spans="1:43" x14ac:dyDescent="0.2">
      <c r="A4473" t="str">
        <f t="shared" si="138"/>
        <v>2020_6950</v>
      </c>
      <c r="C4473" s="25">
        <v>4471</v>
      </c>
      <c r="D4473" s="25">
        <v>6950</v>
      </c>
      <c r="E4473" s="25">
        <v>6950</v>
      </c>
      <c r="F4473" s="25" t="s">
        <v>935</v>
      </c>
      <c r="G4473" s="25">
        <v>6.9</v>
      </c>
      <c r="H4473" s="25">
        <v>2020</v>
      </c>
      <c r="I4473" s="25">
        <v>582535132</v>
      </c>
      <c r="J4473" s="25">
        <v>602453188</v>
      </c>
      <c r="K4473" s="25">
        <v>1439.4</v>
      </c>
      <c r="L4473" s="25">
        <v>4874395</v>
      </c>
      <c r="M4473" s="25">
        <v>8.3675999999999995</v>
      </c>
      <c r="N4473" s="25">
        <v>307991</v>
      </c>
      <c r="O4473" s="25">
        <v>0.51122999999999996</v>
      </c>
      <c r="P4473" s="25">
        <v>0</v>
      </c>
      <c r="Q4473" s="25">
        <v>0</v>
      </c>
      <c r="R4473" s="25">
        <v>0</v>
      </c>
      <c r="S4473" s="25">
        <v>0</v>
      </c>
      <c r="T4473" s="25">
        <v>0</v>
      </c>
      <c r="U4473" s="25">
        <v>0</v>
      </c>
      <c r="V4473" s="25">
        <v>0</v>
      </c>
      <c r="W4473" s="25">
        <v>0</v>
      </c>
      <c r="X4473" s="25">
        <v>0</v>
      </c>
      <c r="Y4473" s="25">
        <v>0</v>
      </c>
      <c r="Z4473" s="25">
        <v>5182386</v>
      </c>
      <c r="AA4473" s="25">
        <v>8.8788</v>
      </c>
      <c r="AB4473" s="25">
        <v>150000</v>
      </c>
      <c r="AC4473" s="25">
        <v>0.25750000000000001</v>
      </c>
      <c r="AD4473" s="25">
        <v>0</v>
      </c>
      <c r="AE4473" s="25">
        <v>0</v>
      </c>
      <c r="AF4473" s="25">
        <v>403644</v>
      </c>
      <c r="AG4473" s="25">
        <v>0.67</v>
      </c>
      <c r="AH4473" s="25">
        <v>198810</v>
      </c>
      <c r="AI4473" s="25">
        <v>0.33</v>
      </c>
      <c r="AJ4473" s="25">
        <v>0</v>
      </c>
      <c r="AK4473" s="25">
        <v>0</v>
      </c>
      <c r="AL4473" s="25">
        <v>883506</v>
      </c>
      <c r="AM4473" s="25">
        <v>1.46651</v>
      </c>
      <c r="AN4473" s="25">
        <v>6818351</v>
      </c>
      <c r="AO4473" s="25">
        <v>11.6028</v>
      </c>
      <c r="AQ4473">
        <f t="shared" si="139"/>
        <v>0</v>
      </c>
    </row>
    <row r="4474" spans="1:43" x14ac:dyDescent="0.2">
      <c r="A4474" t="str">
        <f t="shared" si="138"/>
        <v>2020_6957</v>
      </c>
      <c r="C4474" s="25">
        <v>4472</v>
      </c>
      <c r="D4474" s="25">
        <v>6957</v>
      </c>
      <c r="E4474" s="25">
        <v>6957</v>
      </c>
      <c r="F4474" s="25" t="s">
        <v>295</v>
      </c>
      <c r="G4474" s="25">
        <v>41.77</v>
      </c>
      <c r="H4474" s="25">
        <v>2020</v>
      </c>
      <c r="I4474" s="25">
        <v>4804713492</v>
      </c>
      <c r="J4474" s="25">
        <v>5135384695</v>
      </c>
      <c r="K4474" s="25">
        <v>8940.2000000000007</v>
      </c>
      <c r="L4474" s="25">
        <v>37512271</v>
      </c>
      <c r="M4474" s="25">
        <v>7.8074000000000003</v>
      </c>
      <c r="N4474" s="25">
        <v>5118744</v>
      </c>
      <c r="O4474" s="25">
        <v>0.99675999999999998</v>
      </c>
      <c r="P4474" s="25">
        <v>0</v>
      </c>
      <c r="Q4474" s="25">
        <v>0</v>
      </c>
      <c r="R4474" s="25">
        <v>8063418</v>
      </c>
      <c r="S4474" s="25">
        <v>1.6782300000000001</v>
      </c>
      <c r="T4474" s="25">
        <v>3178462</v>
      </c>
      <c r="U4474" s="25">
        <v>0.66149999999999998</v>
      </c>
      <c r="V4474" s="25">
        <v>11241880</v>
      </c>
      <c r="W4474" s="25">
        <v>2.3397999999999999</v>
      </c>
      <c r="X4474" s="25">
        <v>0</v>
      </c>
      <c r="Y4474" s="25">
        <v>0</v>
      </c>
      <c r="Z4474" s="25">
        <v>53872895</v>
      </c>
      <c r="AA4474" s="25">
        <v>11.1439</v>
      </c>
      <c r="AB4474" s="25">
        <v>1025239</v>
      </c>
      <c r="AC4474" s="25">
        <v>0.21337999999999999</v>
      </c>
      <c r="AD4474" s="25">
        <v>0</v>
      </c>
      <c r="AE4474" s="25">
        <v>0</v>
      </c>
      <c r="AF4474" s="25">
        <v>6881415</v>
      </c>
      <c r="AG4474" s="25">
        <v>1.34</v>
      </c>
      <c r="AH4474" s="25">
        <v>1694677</v>
      </c>
      <c r="AI4474" s="25">
        <v>0.33</v>
      </c>
      <c r="AJ4474" s="25">
        <v>648636</v>
      </c>
      <c r="AK4474" s="25">
        <v>0.13500000000000001</v>
      </c>
      <c r="AL4474" s="25">
        <v>0</v>
      </c>
      <c r="AM4474" s="25">
        <v>0</v>
      </c>
      <c r="AN4474" s="25">
        <v>64122853</v>
      </c>
      <c r="AO4474" s="25">
        <v>13.1623</v>
      </c>
      <c r="AQ4474">
        <f t="shared" si="139"/>
        <v>2.3397999999999999</v>
      </c>
    </row>
    <row r="4475" spans="1:43" x14ac:dyDescent="0.2">
      <c r="A4475" t="str">
        <f t="shared" si="138"/>
        <v>2020_6961</v>
      </c>
      <c r="C4475" s="25">
        <v>4473</v>
      </c>
      <c r="D4475" s="25">
        <v>6961</v>
      </c>
      <c r="E4475" s="25">
        <v>6961</v>
      </c>
      <c r="F4475" s="25" t="s">
        <v>937</v>
      </c>
      <c r="G4475" s="25">
        <v>12.845000000000001</v>
      </c>
      <c r="H4475" s="25">
        <v>2020</v>
      </c>
      <c r="I4475" s="25">
        <v>1481255398</v>
      </c>
      <c r="J4475" s="25">
        <v>1584394181</v>
      </c>
      <c r="K4475" s="25">
        <v>3093.7</v>
      </c>
      <c r="L4475" s="25">
        <v>12296823</v>
      </c>
      <c r="M4475" s="25">
        <v>8.3016000000000005</v>
      </c>
      <c r="N4475" s="25">
        <v>203093</v>
      </c>
      <c r="O4475" s="25">
        <v>0.12817999999999999</v>
      </c>
      <c r="P4475" s="25">
        <v>0</v>
      </c>
      <c r="Q4475" s="25">
        <v>0</v>
      </c>
      <c r="R4475" s="25">
        <v>327434</v>
      </c>
      <c r="S4475" s="25">
        <v>0.22105</v>
      </c>
      <c r="T4475" s="25">
        <v>0</v>
      </c>
      <c r="U4475" s="25">
        <v>0</v>
      </c>
      <c r="V4475" s="25">
        <v>327434</v>
      </c>
      <c r="W4475" s="25">
        <v>0.22109999999999999</v>
      </c>
      <c r="X4475" s="25">
        <v>0</v>
      </c>
      <c r="Y4475" s="25">
        <v>0</v>
      </c>
      <c r="Z4475" s="25">
        <v>12827350</v>
      </c>
      <c r="AA4475" s="25">
        <v>8.6509</v>
      </c>
      <c r="AB4475" s="25">
        <v>1850000</v>
      </c>
      <c r="AC4475" s="25">
        <v>1.2489399999999999</v>
      </c>
      <c r="AD4475" s="25">
        <v>0</v>
      </c>
      <c r="AE4475" s="25">
        <v>0</v>
      </c>
      <c r="AF4475" s="25">
        <v>1584394</v>
      </c>
      <c r="AG4475" s="25">
        <v>1</v>
      </c>
      <c r="AH4475" s="25">
        <v>0</v>
      </c>
      <c r="AI4475" s="25">
        <v>0</v>
      </c>
      <c r="AJ4475" s="25">
        <v>0</v>
      </c>
      <c r="AK4475" s="25">
        <v>0</v>
      </c>
      <c r="AL4475" s="25">
        <v>959560</v>
      </c>
      <c r="AM4475" s="25">
        <v>0.60563</v>
      </c>
      <c r="AN4475" s="25">
        <v>17221289</v>
      </c>
      <c r="AO4475" s="25">
        <v>11.5054</v>
      </c>
      <c r="AQ4475">
        <f t="shared" si="139"/>
        <v>0.22109999999999999</v>
      </c>
    </row>
    <row r="4476" spans="1:43" x14ac:dyDescent="0.2">
      <c r="A4476" t="str">
        <f t="shared" si="138"/>
        <v>2020_6969</v>
      </c>
      <c r="C4476" s="25">
        <v>4474</v>
      </c>
      <c r="D4476" s="25">
        <v>6969</v>
      </c>
      <c r="E4476" s="25">
        <v>6969</v>
      </c>
      <c r="F4476" s="25" t="s">
        <v>297</v>
      </c>
      <c r="G4476" s="25">
        <v>1.774</v>
      </c>
      <c r="H4476" s="25">
        <v>2020</v>
      </c>
      <c r="I4476" s="25">
        <v>231379892</v>
      </c>
      <c r="J4476" s="25">
        <v>231379892</v>
      </c>
      <c r="K4476" s="25">
        <v>341.7</v>
      </c>
      <c r="L4476" s="25">
        <v>1762518</v>
      </c>
      <c r="M4476" s="25">
        <v>7.6173999999999999</v>
      </c>
      <c r="N4476" s="25">
        <v>183489</v>
      </c>
      <c r="O4476" s="25">
        <v>0.79301999999999995</v>
      </c>
      <c r="P4476" s="25">
        <v>0</v>
      </c>
      <c r="Q4476" s="25">
        <v>0</v>
      </c>
      <c r="R4476" s="25">
        <v>0</v>
      </c>
      <c r="S4476" s="25">
        <v>0</v>
      </c>
      <c r="T4476" s="25">
        <v>0</v>
      </c>
      <c r="U4476" s="25">
        <v>0</v>
      </c>
      <c r="V4476" s="25">
        <v>0</v>
      </c>
      <c r="W4476" s="25">
        <v>0</v>
      </c>
      <c r="X4476" s="25">
        <v>0</v>
      </c>
      <c r="Y4476" s="25">
        <v>0</v>
      </c>
      <c r="Z4476" s="25">
        <v>1946007</v>
      </c>
      <c r="AA4476" s="25">
        <v>8.4103999999999992</v>
      </c>
      <c r="AB4476" s="25">
        <v>400000</v>
      </c>
      <c r="AC4476" s="25">
        <v>1.7287600000000001</v>
      </c>
      <c r="AD4476" s="25">
        <v>0</v>
      </c>
      <c r="AE4476" s="25">
        <v>0</v>
      </c>
      <c r="AF4476" s="25">
        <v>0</v>
      </c>
      <c r="AG4476" s="25">
        <v>0</v>
      </c>
      <c r="AH4476" s="25">
        <v>76355</v>
      </c>
      <c r="AI4476" s="25">
        <v>0.33</v>
      </c>
      <c r="AJ4476" s="25">
        <v>0</v>
      </c>
      <c r="AK4476" s="25">
        <v>0</v>
      </c>
      <c r="AL4476" s="25">
        <v>0</v>
      </c>
      <c r="AM4476" s="25">
        <v>0</v>
      </c>
      <c r="AN4476" s="25">
        <v>2422362</v>
      </c>
      <c r="AO4476" s="25">
        <v>10.469200000000001</v>
      </c>
      <c r="AQ4476">
        <f t="shared" si="139"/>
        <v>0</v>
      </c>
    </row>
    <row r="4477" spans="1:43" x14ac:dyDescent="0.2">
      <c r="A4477" t="str">
        <f t="shared" si="138"/>
        <v>2020_6975</v>
      </c>
      <c r="C4477" s="25">
        <v>4475</v>
      </c>
      <c r="D4477" s="25">
        <v>6975</v>
      </c>
      <c r="E4477" s="25">
        <v>6975</v>
      </c>
      <c r="F4477" s="25" t="s">
        <v>298</v>
      </c>
      <c r="G4477" s="25">
        <v>7.69</v>
      </c>
      <c r="H4477" s="25">
        <v>2020</v>
      </c>
      <c r="I4477" s="25">
        <v>306108733</v>
      </c>
      <c r="J4477" s="25">
        <v>314551365</v>
      </c>
      <c r="K4477" s="25">
        <v>1332.8</v>
      </c>
      <c r="L4477" s="25">
        <v>3280118</v>
      </c>
      <c r="M4477" s="25">
        <v>10.7155</v>
      </c>
      <c r="N4477" s="25">
        <v>338313</v>
      </c>
      <c r="O4477" s="25">
        <v>1.0755399999999999</v>
      </c>
      <c r="P4477" s="25">
        <v>0</v>
      </c>
      <c r="Q4477" s="25">
        <v>0</v>
      </c>
      <c r="R4477" s="25">
        <v>0</v>
      </c>
      <c r="S4477" s="25">
        <v>0</v>
      </c>
      <c r="T4477" s="25">
        <v>0</v>
      </c>
      <c r="U4477" s="25">
        <v>0</v>
      </c>
      <c r="V4477" s="25">
        <v>0</v>
      </c>
      <c r="W4477" s="25">
        <v>0</v>
      </c>
      <c r="X4477" s="25">
        <v>0</v>
      </c>
      <c r="Y4477" s="25">
        <v>0</v>
      </c>
      <c r="Z4477" s="25">
        <v>3618431</v>
      </c>
      <c r="AA4477" s="25">
        <v>11.7911</v>
      </c>
      <c r="AB4477" s="25">
        <v>175000</v>
      </c>
      <c r="AC4477" s="25">
        <v>0.57169000000000003</v>
      </c>
      <c r="AD4477" s="25">
        <v>0</v>
      </c>
      <c r="AE4477" s="25">
        <v>0</v>
      </c>
      <c r="AF4477" s="25">
        <v>190744</v>
      </c>
      <c r="AG4477" s="25">
        <v>0.60640000000000005</v>
      </c>
      <c r="AH4477" s="25">
        <v>103802</v>
      </c>
      <c r="AI4477" s="25">
        <v>0.33</v>
      </c>
      <c r="AJ4477" s="25">
        <v>0</v>
      </c>
      <c r="AK4477" s="25">
        <v>0</v>
      </c>
      <c r="AL4477" s="25">
        <v>701580</v>
      </c>
      <c r="AM4477" s="25">
        <v>2.23041</v>
      </c>
      <c r="AN4477" s="25">
        <v>4789554</v>
      </c>
      <c r="AO4477" s="25">
        <v>15.5296</v>
      </c>
      <c r="AQ4477">
        <f t="shared" si="139"/>
        <v>0</v>
      </c>
    </row>
    <row r="4478" spans="1:43" x14ac:dyDescent="0.2">
      <c r="A4478" t="str">
        <f t="shared" si="138"/>
        <v>2020_6983</v>
      </c>
      <c r="C4478" s="25">
        <v>4476</v>
      </c>
      <c r="D4478" s="25">
        <v>6983</v>
      </c>
      <c r="E4478" s="25">
        <v>6983</v>
      </c>
      <c r="F4478" s="25" t="s">
        <v>299</v>
      </c>
      <c r="G4478" s="25">
        <v>3.4620000000000002</v>
      </c>
      <c r="H4478" s="25">
        <v>2020</v>
      </c>
      <c r="I4478" s="25">
        <v>418087021</v>
      </c>
      <c r="J4478" s="25">
        <v>461259915</v>
      </c>
      <c r="K4478" s="25">
        <v>938.2</v>
      </c>
      <c r="L4478" s="25">
        <v>3414837</v>
      </c>
      <c r="M4478" s="25">
        <v>8.1677999999999997</v>
      </c>
      <c r="N4478" s="25">
        <v>45146</v>
      </c>
      <c r="O4478" s="25">
        <v>9.7879999999999995E-2</v>
      </c>
      <c r="P4478" s="25">
        <v>0</v>
      </c>
      <c r="Q4478" s="25">
        <v>0</v>
      </c>
      <c r="R4478" s="25">
        <v>31140</v>
      </c>
      <c r="S4478" s="25">
        <v>7.4480000000000005E-2</v>
      </c>
      <c r="T4478" s="25">
        <v>0</v>
      </c>
      <c r="U4478" s="25">
        <v>0</v>
      </c>
      <c r="V4478" s="25">
        <v>31140</v>
      </c>
      <c r="W4478" s="25">
        <v>7.4499999999999997E-2</v>
      </c>
      <c r="X4478" s="25">
        <v>0</v>
      </c>
      <c r="Y4478" s="25">
        <v>0</v>
      </c>
      <c r="Z4478" s="25">
        <v>3491123</v>
      </c>
      <c r="AA4478" s="25">
        <v>8.3400999999999996</v>
      </c>
      <c r="AB4478" s="25">
        <v>195240</v>
      </c>
      <c r="AC4478" s="25">
        <v>0.46698000000000001</v>
      </c>
      <c r="AD4478" s="25">
        <v>0</v>
      </c>
      <c r="AE4478" s="25">
        <v>0</v>
      </c>
      <c r="AF4478" s="25">
        <v>309044</v>
      </c>
      <c r="AG4478" s="25">
        <v>0.67</v>
      </c>
      <c r="AH4478" s="25">
        <v>152216</v>
      </c>
      <c r="AI4478" s="25">
        <v>0.33</v>
      </c>
      <c r="AJ4478" s="25">
        <v>0</v>
      </c>
      <c r="AK4478" s="25">
        <v>0</v>
      </c>
      <c r="AL4478" s="25">
        <v>209885</v>
      </c>
      <c r="AM4478" s="25">
        <v>0.45502999999999999</v>
      </c>
      <c r="AN4478" s="25">
        <v>4357511</v>
      </c>
      <c r="AO4478" s="25">
        <v>10.2621</v>
      </c>
      <c r="AQ4478">
        <f t="shared" si="139"/>
        <v>7.4499999999999997E-2</v>
      </c>
    </row>
    <row r="4479" spans="1:43" x14ac:dyDescent="0.2">
      <c r="A4479" t="str">
        <f t="shared" si="138"/>
        <v>2020_6985</v>
      </c>
      <c r="C4479" s="25">
        <v>4477</v>
      </c>
      <c r="D4479" s="25">
        <v>6985</v>
      </c>
      <c r="E4479" s="25">
        <v>6985</v>
      </c>
      <c r="F4479" s="25" t="s">
        <v>300</v>
      </c>
      <c r="G4479" s="25">
        <v>3.7130000000000001</v>
      </c>
      <c r="H4479" s="25">
        <v>2020</v>
      </c>
      <c r="I4479" s="25">
        <v>278009487</v>
      </c>
      <c r="J4479" s="25">
        <v>278238038</v>
      </c>
      <c r="K4479" s="25">
        <v>870.1</v>
      </c>
      <c r="L4479" s="25">
        <v>2565549</v>
      </c>
      <c r="M4479" s="25">
        <v>9.2283000000000008</v>
      </c>
      <c r="N4479" s="25">
        <v>48128</v>
      </c>
      <c r="O4479" s="25">
        <v>0.17297000000000001</v>
      </c>
      <c r="P4479" s="25">
        <v>0</v>
      </c>
      <c r="Q4479" s="25">
        <v>0</v>
      </c>
      <c r="R4479" s="25">
        <v>0</v>
      </c>
      <c r="S4479" s="25">
        <v>0</v>
      </c>
      <c r="T4479" s="25">
        <v>0</v>
      </c>
      <c r="U4479" s="25">
        <v>0</v>
      </c>
      <c r="V4479" s="25">
        <v>0</v>
      </c>
      <c r="W4479" s="25">
        <v>0</v>
      </c>
      <c r="X4479" s="25">
        <v>100000</v>
      </c>
      <c r="Y4479" s="25">
        <v>0.35970000000000002</v>
      </c>
      <c r="Z4479" s="25">
        <v>2513677</v>
      </c>
      <c r="AA4479" s="25">
        <v>9.0416000000000007</v>
      </c>
      <c r="AB4479" s="25">
        <v>170000</v>
      </c>
      <c r="AC4479" s="25">
        <v>0.61148999999999998</v>
      </c>
      <c r="AD4479" s="25">
        <v>0</v>
      </c>
      <c r="AE4479" s="25">
        <v>0</v>
      </c>
      <c r="AF4479" s="25">
        <v>278238</v>
      </c>
      <c r="AG4479" s="25">
        <v>1</v>
      </c>
      <c r="AH4479" s="25">
        <v>91819</v>
      </c>
      <c r="AI4479" s="25">
        <v>0.33</v>
      </c>
      <c r="AJ4479" s="25">
        <v>0</v>
      </c>
      <c r="AK4479" s="25">
        <v>0</v>
      </c>
      <c r="AL4479" s="25">
        <v>309026</v>
      </c>
      <c r="AM4479" s="25">
        <v>1.1106499999999999</v>
      </c>
      <c r="AN4479" s="25">
        <v>3362758</v>
      </c>
      <c r="AO4479" s="25">
        <v>12.0937</v>
      </c>
      <c r="AQ4479">
        <f t="shared" si="139"/>
        <v>-0.35970000000000002</v>
      </c>
    </row>
    <row r="4480" spans="1:43" x14ac:dyDescent="0.2">
      <c r="A4480" t="str">
        <f t="shared" si="138"/>
        <v>2020_6987</v>
      </c>
      <c r="C4480" s="25">
        <v>4478</v>
      </c>
      <c r="D4480" s="25">
        <v>6987</v>
      </c>
      <c r="E4480" s="25">
        <v>6987</v>
      </c>
      <c r="F4480" s="25" t="s">
        <v>301</v>
      </c>
      <c r="G4480" s="25">
        <v>3.331</v>
      </c>
      <c r="H4480" s="25">
        <v>2020</v>
      </c>
      <c r="I4480" s="25">
        <v>271165434</v>
      </c>
      <c r="J4480" s="25">
        <v>287628976</v>
      </c>
      <c r="K4480" s="25">
        <v>629.9</v>
      </c>
      <c r="L4480" s="25">
        <v>2232422</v>
      </c>
      <c r="M4480" s="25">
        <v>8.2326999999999995</v>
      </c>
      <c r="N4480" s="25">
        <v>209818</v>
      </c>
      <c r="O4480" s="25">
        <v>0.72946999999999995</v>
      </c>
      <c r="P4480" s="25">
        <v>0</v>
      </c>
      <c r="Q4480" s="25">
        <v>0</v>
      </c>
      <c r="R4480" s="25">
        <v>0</v>
      </c>
      <c r="S4480" s="25">
        <v>0</v>
      </c>
      <c r="T4480" s="25">
        <v>0</v>
      </c>
      <c r="U4480" s="25">
        <v>0</v>
      </c>
      <c r="V4480" s="25">
        <v>0</v>
      </c>
      <c r="W4480" s="25">
        <v>0</v>
      </c>
      <c r="X4480" s="25">
        <v>0</v>
      </c>
      <c r="Y4480" s="25">
        <v>0</v>
      </c>
      <c r="Z4480" s="25">
        <v>2442240</v>
      </c>
      <c r="AA4480" s="25">
        <v>8.9621999999999993</v>
      </c>
      <c r="AB4480" s="25">
        <v>647100</v>
      </c>
      <c r="AC4480" s="25">
        <v>2.3863699999999999</v>
      </c>
      <c r="AD4480" s="25">
        <v>0</v>
      </c>
      <c r="AE4480" s="25">
        <v>0</v>
      </c>
      <c r="AF4480" s="25">
        <v>319042</v>
      </c>
      <c r="AG4480" s="25">
        <v>1.10921</v>
      </c>
      <c r="AH4480" s="25">
        <v>94918</v>
      </c>
      <c r="AI4480" s="25">
        <v>0.33</v>
      </c>
      <c r="AJ4480" s="25">
        <v>0</v>
      </c>
      <c r="AK4480" s="25">
        <v>0</v>
      </c>
      <c r="AL4480" s="25">
        <v>774678</v>
      </c>
      <c r="AM4480" s="25">
        <v>2.6933199999999999</v>
      </c>
      <c r="AN4480" s="25">
        <v>4277975</v>
      </c>
      <c r="AO4480" s="25">
        <v>15.4811</v>
      </c>
      <c r="AQ4480">
        <f t="shared" si="139"/>
        <v>0</v>
      </c>
    </row>
    <row r="4481" spans="1:43" x14ac:dyDescent="0.2">
      <c r="A4481" t="str">
        <f t="shared" si="138"/>
        <v>2020_6990</v>
      </c>
      <c r="C4481" s="25">
        <v>4479</v>
      </c>
      <c r="D4481" s="25">
        <v>6990</v>
      </c>
      <c r="E4481" s="25">
        <v>6990</v>
      </c>
      <c r="F4481" s="25" t="s">
        <v>302</v>
      </c>
      <c r="G4481" s="25">
        <v>4.8470000000000004</v>
      </c>
      <c r="H4481" s="25">
        <v>2020</v>
      </c>
      <c r="I4481" s="25">
        <v>230314889</v>
      </c>
      <c r="J4481" s="25">
        <v>241748446</v>
      </c>
      <c r="K4481" s="25">
        <v>828</v>
      </c>
      <c r="L4481" s="25">
        <v>2318273</v>
      </c>
      <c r="M4481" s="25">
        <v>10.0657</v>
      </c>
      <c r="N4481" s="25">
        <v>158220</v>
      </c>
      <c r="O4481" s="25">
        <v>0.65447999999999995</v>
      </c>
      <c r="P4481" s="25">
        <v>0</v>
      </c>
      <c r="Q4481" s="25">
        <v>0</v>
      </c>
      <c r="R4481" s="25">
        <v>153676</v>
      </c>
      <c r="S4481" s="25">
        <v>0.66724000000000006</v>
      </c>
      <c r="T4481" s="25">
        <v>400000</v>
      </c>
      <c r="U4481" s="25">
        <v>1.7367999999999999</v>
      </c>
      <c r="V4481" s="25">
        <v>553676</v>
      </c>
      <c r="W4481" s="25">
        <v>2.4039999999999999</v>
      </c>
      <c r="X4481" s="25">
        <v>0</v>
      </c>
      <c r="Y4481" s="25">
        <v>0</v>
      </c>
      <c r="Z4481" s="25">
        <v>3030169</v>
      </c>
      <c r="AA4481" s="25">
        <v>13.1241</v>
      </c>
      <c r="AB4481" s="25">
        <v>520000</v>
      </c>
      <c r="AC4481" s="25">
        <v>2.2577799999999999</v>
      </c>
      <c r="AD4481" s="25">
        <v>0</v>
      </c>
      <c r="AE4481" s="25">
        <v>0</v>
      </c>
      <c r="AF4481" s="25">
        <v>323943</v>
      </c>
      <c r="AG4481" s="25">
        <v>1.34</v>
      </c>
      <c r="AH4481" s="25">
        <v>79777</v>
      </c>
      <c r="AI4481" s="25">
        <v>0.33</v>
      </c>
      <c r="AJ4481" s="25">
        <v>0</v>
      </c>
      <c r="AK4481" s="25">
        <v>0</v>
      </c>
      <c r="AL4481" s="25">
        <v>0</v>
      </c>
      <c r="AM4481" s="25">
        <v>0</v>
      </c>
      <c r="AN4481" s="25">
        <v>3953888</v>
      </c>
      <c r="AO4481" s="25">
        <v>17.0519</v>
      </c>
      <c r="AQ4481">
        <f t="shared" si="139"/>
        <v>2.4039999999999999</v>
      </c>
    </row>
    <row r="4482" spans="1:43" x14ac:dyDescent="0.2">
      <c r="A4482" t="str">
        <f t="shared" si="138"/>
        <v>2020_6992</v>
      </c>
      <c r="C4482" s="25">
        <v>4480</v>
      </c>
      <c r="D4482" s="25">
        <v>6992</v>
      </c>
      <c r="E4482" s="25">
        <v>6992</v>
      </c>
      <c r="F4482" s="25" t="s">
        <v>303</v>
      </c>
      <c r="G4482" s="25">
        <v>2.391</v>
      </c>
      <c r="H4482" s="25">
        <v>2020</v>
      </c>
      <c r="I4482" s="25">
        <v>359287627</v>
      </c>
      <c r="J4482" s="25">
        <v>363174250</v>
      </c>
      <c r="K4482" s="25">
        <v>563.5</v>
      </c>
      <c r="L4482" s="25">
        <v>2703822</v>
      </c>
      <c r="M4482" s="25">
        <v>7.5255000000000001</v>
      </c>
      <c r="N4482" s="25">
        <v>149877</v>
      </c>
      <c r="O4482" s="25">
        <v>0.41269</v>
      </c>
      <c r="P4482" s="25">
        <v>0</v>
      </c>
      <c r="Q4482" s="25">
        <v>0</v>
      </c>
      <c r="R4482" s="25">
        <v>182595</v>
      </c>
      <c r="S4482" s="25">
        <v>0.50821000000000005</v>
      </c>
      <c r="T4482" s="25">
        <v>0</v>
      </c>
      <c r="U4482" s="25">
        <v>0</v>
      </c>
      <c r="V4482" s="25">
        <v>182595</v>
      </c>
      <c r="W4482" s="25">
        <v>0.50819999999999999</v>
      </c>
      <c r="X4482" s="25">
        <v>0</v>
      </c>
      <c r="Y4482" s="25">
        <v>0</v>
      </c>
      <c r="Z4482" s="25">
        <v>3036294</v>
      </c>
      <c r="AA4482" s="25">
        <v>8.4464000000000006</v>
      </c>
      <c r="AB4482" s="25">
        <v>232000</v>
      </c>
      <c r="AC4482" s="25">
        <v>0.64571999999999996</v>
      </c>
      <c r="AD4482" s="25">
        <v>0</v>
      </c>
      <c r="AE4482" s="25">
        <v>0</v>
      </c>
      <c r="AF4482" s="25">
        <v>456001</v>
      </c>
      <c r="AG4482" s="25">
        <v>1.2556</v>
      </c>
      <c r="AH4482" s="25">
        <v>119848</v>
      </c>
      <c r="AI4482" s="25">
        <v>0.33</v>
      </c>
      <c r="AJ4482" s="25">
        <v>0</v>
      </c>
      <c r="AK4482" s="25">
        <v>0</v>
      </c>
      <c r="AL4482" s="25">
        <v>0</v>
      </c>
      <c r="AM4482" s="25">
        <v>0</v>
      </c>
      <c r="AN4482" s="25">
        <v>3844143</v>
      </c>
      <c r="AO4482" s="25">
        <v>10.6777</v>
      </c>
      <c r="AQ4482">
        <f t="shared" si="139"/>
        <v>0.50819999999999999</v>
      </c>
    </row>
    <row r="4483" spans="1:43" x14ac:dyDescent="0.2">
      <c r="A4483" t="str">
        <f t="shared" si="138"/>
        <v>2020_7002</v>
      </c>
      <c r="C4483" s="25">
        <v>4481</v>
      </c>
      <c r="D4483" s="25">
        <v>7002</v>
      </c>
      <c r="E4483" s="25">
        <v>7002</v>
      </c>
      <c r="F4483" s="25" t="s">
        <v>304</v>
      </c>
      <c r="G4483" s="25">
        <v>1.1879999999999999</v>
      </c>
      <c r="H4483" s="25">
        <v>2020</v>
      </c>
      <c r="I4483" s="25">
        <v>120891179</v>
      </c>
      <c r="J4483" s="25">
        <v>120891179</v>
      </c>
      <c r="K4483" s="25">
        <v>204.3</v>
      </c>
      <c r="L4483" s="25">
        <v>925808</v>
      </c>
      <c r="M4483" s="25">
        <v>7.6581999999999999</v>
      </c>
      <c r="N4483" s="25">
        <v>73967</v>
      </c>
      <c r="O4483" s="25">
        <v>0.61185</v>
      </c>
      <c r="P4483" s="25">
        <v>0</v>
      </c>
      <c r="Q4483" s="25">
        <v>0</v>
      </c>
      <c r="R4483" s="25">
        <v>0</v>
      </c>
      <c r="S4483" s="25">
        <v>0</v>
      </c>
      <c r="T4483" s="25">
        <v>0</v>
      </c>
      <c r="U4483" s="25">
        <v>0</v>
      </c>
      <c r="V4483" s="25">
        <v>0</v>
      </c>
      <c r="W4483" s="25">
        <v>0</v>
      </c>
      <c r="X4483" s="25">
        <v>0</v>
      </c>
      <c r="Y4483" s="25">
        <v>0</v>
      </c>
      <c r="Z4483" s="25">
        <v>999775</v>
      </c>
      <c r="AA4483" s="25">
        <v>8.27</v>
      </c>
      <c r="AB4483" s="25">
        <v>255000</v>
      </c>
      <c r="AC4483" s="25">
        <v>2.10934</v>
      </c>
      <c r="AD4483" s="25">
        <v>0</v>
      </c>
      <c r="AE4483" s="25">
        <v>0</v>
      </c>
      <c r="AF4483" s="25">
        <v>80997</v>
      </c>
      <c r="AG4483" s="25">
        <v>0.67</v>
      </c>
      <c r="AH4483" s="25">
        <v>39894</v>
      </c>
      <c r="AI4483" s="25">
        <v>0.33</v>
      </c>
      <c r="AJ4483" s="25">
        <v>0</v>
      </c>
      <c r="AK4483" s="25">
        <v>0</v>
      </c>
      <c r="AL4483" s="25">
        <v>0</v>
      </c>
      <c r="AM4483" s="25">
        <v>0</v>
      </c>
      <c r="AN4483" s="25">
        <v>1375667</v>
      </c>
      <c r="AO4483" s="25">
        <v>11.3794</v>
      </c>
      <c r="AQ4483">
        <f t="shared" si="139"/>
        <v>0</v>
      </c>
    </row>
    <row r="4484" spans="1:43" x14ac:dyDescent="0.2">
      <c r="A4484" t="str">
        <f t="shared" si="138"/>
        <v>2020_7029</v>
      </c>
      <c r="C4484" s="25">
        <v>4482</v>
      </c>
      <c r="D4484" s="25">
        <v>7029</v>
      </c>
      <c r="E4484" s="25">
        <v>7029</v>
      </c>
      <c r="F4484" s="25" t="s">
        <v>305</v>
      </c>
      <c r="G4484" s="25">
        <v>4.2549999999999999</v>
      </c>
      <c r="H4484" s="25">
        <v>2020</v>
      </c>
      <c r="I4484" s="25">
        <v>407956073</v>
      </c>
      <c r="J4484" s="25">
        <v>448176021</v>
      </c>
      <c r="K4484" s="25">
        <v>1101.4000000000001</v>
      </c>
      <c r="L4484" s="25">
        <v>3594071</v>
      </c>
      <c r="M4484" s="25">
        <v>8.8099000000000007</v>
      </c>
      <c r="N4484" s="25">
        <v>42450</v>
      </c>
      <c r="O4484" s="25">
        <v>9.4719999999999999E-2</v>
      </c>
      <c r="P4484" s="25">
        <v>0</v>
      </c>
      <c r="Q4484" s="25">
        <v>0</v>
      </c>
      <c r="R4484" s="25">
        <v>433028</v>
      </c>
      <c r="S4484" s="25">
        <v>1.0614600000000001</v>
      </c>
      <c r="T4484" s="25">
        <v>267332</v>
      </c>
      <c r="U4484" s="25">
        <v>0.65529999999999999</v>
      </c>
      <c r="V4484" s="25">
        <v>700360</v>
      </c>
      <c r="W4484" s="25">
        <v>1.7168000000000001</v>
      </c>
      <c r="X4484" s="25">
        <v>0</v>
      </c>
      <c r="Y4484" s="25">
        <v>0</v>
      </c>
      <c r="Z4484" s="25">
        <v>4336881</v>
      </c>
      <c r="AA4484" s="25">
        <v>10.6214</v>
      </c>
      <c r="AB4484" s="25">
        <v>400000</v>
      </c>
      <c r="AC4484" s="25">
        <v>0.98050000000000004</v>
      </c>
      <c r="AD4484" s="25">
        <v>0</v>
      </c>
      <c r="AE4484" s="25">
        <v>0</v>
      </c>
      <c r="AF4484" s="25">
        <v>600556</v>
      </c>
      <c r="AG4484" s="25">
        <v>1.34</v>
      </c>
      <c r="AH4484" s="25">
        <v>147898</v>
      </c>
      <c r="AI4484" s="25">
        <v>0.33</v>
      </c>
      <c r="AJ4484" s="25">
        <v>0</v>
      </c>
      <c r="AK4484" s="25">
        <v>0</v>
      </c>
      <c r="AL4484" s="25">
        <v>592388</v>
      </c>
      <c r="AM4484" s="25">
        <v>1.32178</v>
      </c>
      <c r="AN4484" s="25">
        <v>6077727</v>
      </c>
      <c r="AO4484" s="25">
        <v>14.5937</v>
      </c>
      <c r="AQ4484">
        <f t="shared" si="139"/>
        <v>1.7168000000000001</v>
      </c>
    </row>
    <row r="4485" spans="1:43" x14ac:dyDescent="0.2">
      <c r="A4485" t="str">
        <f t="shared" ref="A4485:A4548" si="140">CONCATENATE(H4485,"_",D4485)</f>
        <v>2020_7038</v>
      </c>
      <c r="C4485" s="25">
        <v>4483</v>
      </c>
      <c r="D4485" s="25">
        <v>7038</v>
      </c>
      <c r="E4485" s="25">
        <v>7038</v>
      </c>
      <c r="F4485" s="25" t="s">
        <v>306</v>
      </c>
      <c r="G4485" s="25">
        <v>3.335</v>
      </c>
      <c r="H4485" s="25">
        <v>2020</v>
      </c>
      <c r="I4485" s="25">
        <v>261313498</v>
      </c>
      <c r="J4485" s="25">
        <v>280722385</v>
      </c>
      <c r="K4485" s="25">
        <v>838.3</v>
      </c>
      <c r="L4485" s="25">
        <v>2524271</v>
      </c>
      <c r="M4485" s="25">
        <v>9.6599000000000004</v>
      </c>
      <c r="N4485" s="25">
        <v>174008</v>
      </c>
      <c r="O4485" s="25">
        <v>0.61985999999999997</v>
      </c>
      <c r="P4485" s="25">
        <v>0</v>
      </c>
      <c r="Q4485" s="25">
        <v>0</v>
      </c>
      <c r="R4485" s="25">
        <v>0</v>
      </c>
      <c r="S4485" s="25">
        <v>0</v>
      </c>
      <c r="T4485" s="25">
        <v>0</v>
      </c>
      <c r="U4485" s="25">
        <v>0</v>
      </c>
      <c r="V4485" s="25">
        <v>0</v>
      </c>
      <c r="W4485" s="25">
        <v>0</v>
      </c>
      <c r="X4485" s="25">
        <v>0</v>
      </c>
      <c r="Y4485" s="25">
        <v>0</v>
      </c>
      <c r="Z4485" s="25">
        <v>2698279</v>
      </c>
      <c r="AA4485" s="25">
        <v>10.2798</v>
      </c>
      <c r="AB4485" s="25">
        <v>275000</v>
      </c>
      <c r="AC4485" s="25">
        <v>1.0523800000000001</v>
      </c>
      <c r="AD4485" s="25">
        <v>0</v>
      </c>
      <c r="AE4485" s="25">
        <v>0</v>
      </c>
      <c r="AF4485" s="25">
        <v>0</v>
      </c>
      <c r="AG4485" s="25">
        <v>0</v>
      </c>
      <c r="AH4485" s="25">
        <v>92638</v>
      </c>
      <c r="AI4485" s="25">
        <v>0.33</v>
      </c>
      <c r="AJ4485" s="25">
        <v>0</v>
      </c>
      <c r="AK4485" s="25">
        <v>0</v>
      </c>
      <c r="AL4485" s="25">
        <v>878570</v>
      </c>
      <c r="AM4485" s="25">
        <v>3.12968</v>
      </c>
      <c r="AN4485" s="25">
        <v>3944489</v>
      </c>
      <c r="AO4485" s="25">
        <v>14.7919</v>
      </c>
      <c r="AQ4485">
        <f t="shared" ref="AQ4485:AQ4548" si="141">W4485-Y4485</f>
        <v>0</v>
      </c>
    </row>
    <row r="4486" spans="1:43" x14ac:dyDescent="0.2">
      <c r="A4486" t="str">
        <f t="shared" si="140"/>
        <v>2020_7047</v>
      </c>
      <c r="C4486" s="25">
        <v>4484</v>
      </c>
      <c r="D4486" s="25">
        <v>7047</v>
      </c>
      <c r="E4486" s="25">
        <v>7047</v>
      </c>
      <c r="F4486" s="25" t="s">
        <v>307</v>
      </c>
      <c r="G4486" s="25">
        <v>1.911</v>
      </c>
      <c r="H4486" s="25">
        <v>2020</v>
      </c>
      <c r="I4486" s="25">
        <v>123173990</v>
      </c>
      <c r="J4486" s="25">
        <v>125482925</v>
      </c>
      <c r="K4486" s="25">
        <v>321.3</v>
      </c>
      <c r="L4486" s="25">
        <v>1200723</v>
      </c>
      <c r="M4486" s="25">
        <v>9.7482000000000006</v>
      </c>
      <c r="N4486" s="25">
        <v>72281</v>
      </c>
      <c r="O4486" s="25">
        <v>0.57601999999999998</v>
      </c>
      <c r="P4486" s="25">
        <v>0</v>
      </c>
      <c r="Q4486" s="25">
        <v>0</v>
      </c>
      <c r="R4486" s="25">
        <v>35319</v>
      </c>
      <c r="S4486" s="25">
        <v>0.28673999999999999</v>
      </c>
      <c r="T4486" s="25">
        <v>50000</v>
      </c>
      <c r="U4486" s="25">
        <v>0.40589999999999998</v>
      </c>
      <c r="V4486" s="25">
        <v>85319</v>
      </c>
      <c r="W4486" s="25">
        <v>0.69269999999999998</v>
      </c>
      <c r="X4486" s="25">
        <v>0</v>
      </c>
      <c r="Y4486" s="25">
        <v>0</v>
      </c>
      <c r="Z4486" s="25">
        <v>1358323</v>
      </c>
      <c r="AA4486" s="25">
        <v>11.0169</v>
      </c>
      <c r="AB4486" s="25">
        <v>35000</v>
      </c>
      <c r="AC4486" s="25">
        <v>0.28415000000000001</v>
      </c>
      <c r="AD4486" s="25">
        <v>0</v>
      </c>
      <c r="AE4486" s="25">
        <v>0</v>
      </c>
      <c r="AF4486" s="25">
        <v>168147</v>
      </c>
      <c r="AG4486" s="25">
        <v>1.34</v>
      </c>
      <c r="AH4486" s="25">
        <v>41409</v>
      </c>
      <c r="AI4486" s="25">
        <v>0.33</v>
      </c>
      <c r="AJ4486" s="25">
        <v>0</v>
      </c>
      <c r="AK4486" s="25">
        <v>0</v>
      </c>
      <c r="AL4486" s="25">
        <v>0</v>
      </c>
      <c r="AM4486" s="25">
        <v>0</v>
      </c>
      <c r="AN4486" s="25">
        <v>1602879</v>
      </c>
      <c r="AO4486" s="25">
        <v>12.971</v>
      </c>
      <c r="AQ4486">
        <f t="shared" si="141"/>
        <v>0.69269999999999998</v>
      </c>
    </row>
    <row r="4487" spans="1:43" x14ac:dyDescent="0.2">
      <c r="A4487" t="str">
        <f t="shared" si="140"/>
        <v>2020_7056</v>
      </c>
      <c r="C4487" s="25">
        <v>4485</v>
      </c>
      <c r="D4487" s="25">
        <v>7056</v>
      </c>
      <c r="E4487" s="25">
        <v>7056</v>
      </c>
      <c r="F4487" s="25" t="s">
        <v>308</v>
      </c>
      <c r="G4487" s="25">
        <v>6.99</v>
      </c>
      <c r="H4487" s="25">
        <v>2020</v>
      </c>
      <c r="I4487" s="25">
        <v>496303053</v>
      </c>
      <c r="J4487" s="25">
        <v>561283880</v>
      </c>
      <c r="K4487" s="25">
        <v>1717.9</v>
      </c>
      <c r="L4487" s="25">
        <v>4850135</v>
      </c>
      <c r="M4487" s="25">
        <v>9.7725000000000009</v>
      </c>
      <c r="N4487" s="25">
        <v>387766</v>
      </c>
      <c r="O4487" s="25">
        <v>0.69086000000000003</v>
      </c>
      <c r="P4487" s="25">
        <v>0</v>
      </c>
      <c r="Q4487" s="25">
        <v>0</v>
      </c>
      <c r="R4487" s="25">
        <v>19800</v>
      </c>
      <c r="S4487" s="25">
        <v>3.9890000000000002E-2</v>
      </c>
      <c r="T4487" s="25">
        <v>0</v>
      </c>
      <c r="U4487" s="25">
        <v>0</v>
      </c>
      <c r="V4487" s="25">
        <v>19800</v>
      </c>
      <c r="W4487" s="25">
        <v>3.9899999999999998E-2</v>
      </c>
      <c r="X4487" s="25">
        <v>0</v>
      </c>
      <c r="Y4487" s="25">
        <v>0</v>
      </c>
      <c r="Z4487" s="25">
        <v>5257701</v>
      </c>
      <c r="AA4487" s="25">
        <v>10.503299999999999</v>
      </c>
      <c r="AB4487" s="25">
        <v>500254</v>
      </c>
      <c r="AC4487" s="25">
        <v>1.00796</v>
      </c>
      <c r="AD4487" s="25">
        <v>0</v>
      </c>
      <c r="AE4487" s="25">
        <v>0</v>
      </c>
      <c r="AF4487" s="25">
        <v>752120</v>
      </c>
      <c r="AG4487" s="25">
        <v>1.34</v>
      </c>
      <c r="AH4487" s="25">
        <v>185224</v>
      </c>
      <c r="AI4487" s="25">
        <v>0.33</v>
      </c>
      <c r="AJ4487" s="25">
        <v>0</v>
      </c>
      <c r="AK4487" s="25">
        <v>0</v>
      </c>
      <c r="AL4487" s="25">
        <v>2270586</v>
      </c>
      <c r="AM4487" s="25">
        <v>4.0453400000000004</v>
      </c>
      <c r="AN4487" s="25">
        <v>8965885</v>
      </c>
      <c r="AO4487" s="25">
        <v>17.226600000000001</v>
      </c>
      <c r="AQ4487">
        <f t="shared" si="141"/>
        <v>3.9899999999999998E-2</v>
      </c>
    </row>
    <row r="4488" spans="1:43" x14ac:dyDescent="0.2">
      <c r="A4488" t="str">
        <f t="shared" si="140"/>
        <v>2020_7092</v>
      </c>
      <c r="C4488" s="25">
        <v>4486</v>
      </c>
      <c r="D4488" s="25">
        <v>7092</v>
      </c>
      <c r="E4488" s="25">
        <v>7092</v>
      </c>
      <c r="F4488" s="25" t="s">
        <v>309</v>
      </c>
      <c r="G4488" s="25">
        <v>2.1869999999999998</v>
      </c>
      <c r="H4488" s="25">
        <v>2020</v>
      </c>
      <c r="I4488" s="25">
        <v>185645355</v>
      </c>
      <c r="J4488" s="25">
        <v>188206733</v>
      </c>
      <c r="K4488" s="25">
        <v>466</v>
      </c>
      <c r="L4488" s="25">
        <v>1565067</v>
      </c>
      <c r="M4488" s="25">
        <v>8.4304000000000006</v>
      </c>
      <c r="N4488" s="25">
        <v>89740</v>
      </c>
      <c r="O4488" s="25">
        <v>0.47682000000000002</v>
      </c>
      <c r="P4488" s="25">
        <v>0</v>
      </c>
      <c r="Q4488" s="25">
        <v>0</v>
      </c>
      <c r="R4488" s="25">
        <v>0</v>
      </c>
      <c r="S4488" s="25">
        <v>0</v>
      </c>
      <c r="T4488" s="25">
        <v>0</v>
      </c>
      <c r="U4488" s="25">
        <v>0</v>
      </c>
      <c r="V4488" s="25">
        <v>0</v>
      </c>
      <c r="W4488" s="25">
        <v>0</v>
      </c>
      <c r="X4488" s="25">
        <v>0</v>
      </c>
      <c r="Y4488" s="25">
        <v>0</v>
      </c>
      <c r="Z4488" s="25">
        <v>1654807</v>
      </c>
      <c r="AA4488" s="25">
        <v>8.9071999999999996</v>
      </c>
      <c r="AB4488" s="25">
        <v>592441</v>
      </c>
      <c r="AC4488" s="25">
        <v>3.1912500000000001</v>
      </c>
      <c r="AD4488" s="25">
        <v>0</v>
      </c>
      <c r="AE4488" s="25">
        <v>0</v>
      </c>
      <c r="AF4488" s="25">
        <v>164262</v>
      </c>
      <c r="AG4488" s="25">
        <v>0.87277000000000005</v>
      </c>
      <c r="AH4488" s="25">
        <v>62108</v>
      </c>
      <c r="AI4488" s="25">
        <v>0.33</v>
      </c>
      <c r="AJ4488" s="25">
        <v>0</v>
      </c>
      <c r="AK4488" s="25">
        <v>0</v>
      </c>
      <c r="AL4488" s="25">
        <v>320815</v>
      </c>
      <c r="AM4488" s="25">
        <v>1.70459</v>
      </c>
      <c r="AN4488" s="25">
        <v>2794432</v>
      </c>
      <c r="AO4488" s="25">
        <v>15.005800000000001</v>
      </c>
      <c r="AQ4488">
        <f t="shared" si="141"/>
        <v>0</v>
      </c>
    </row>
    <row r="4489" spans="1:43" x14ac:dyDescent="0.2">
      <c r="A4489" t="str">
        <f t="shared" si="140"/>
        <v>2020_7098</v>
      </c>
      <c r="C4489" s="25">
        <v>4487</v>
      </c>
      <c r="D4489" s="25">
        <v>7098</v>
      </c>
      <c r="E4489" s="25">
        <v>7098</v>
      </c>
      <c r="F4489" s="25" t="s">
        <v>310</v>
      </c>
      <c r="G4489" s="25">
        <v>2.3879999999999999</v>
      </c>
      <c r="H4489" s="25">
        <v>2020</v>
      </c>
      <c r="I4489" s="25">
        <v>195266854</v>
      </c>
      <c r="J4489" s="25">
        <v>197645708</v>
      </c>
      <c r="K4489" s="25">
        <v>550.6</v>
      </c>
      <c r="L4489" s="25">
        <v>1744731</v>
      </c>
      <c r="M4489" s="25">
        <v>8.9351000000000003</v>
      </c>
      <c r="N4489" s="25">
        <v>213144</v>
      </c>
      <c r="O4489" s="25">
        <v>1.0784100000000001</v>
      </c>
      <c r="P4489" s="25">
        <v>0</v>
      </c>
      <c r="Q4489" s="25">
        <v>0</v>
      </c>
      <c r="R4489" s="25">
        <v>79350</v>
      </c>
      <c r="S4489" s="25">
        <v>0.40637000000000001</v>
      </c>
      <c r="T4489" s="25">
        <v>0</v>
      </c>
      <c r="U4489" s="25">
        <v>0</v>
      </c>
      <c r="V4489" s="25">
        <v>79350</v>
      </c>
      <c r="W4489" s="25">
        <v>0.40639999999999998</v>
      </c>
      <c r="X4489" s="25">
        <v>0</v>
      </c>
      <c r="Y4489" s="25">
        <v>0</v>
      </c>
      <c r="Z4489" s="25">
        <v>2037225</v>
      </c>
      <c r="AA4489" s="25">
        <v>10.4199</v>
      </c>
      <c r="AB4489" s="25">
        <v>135000</v>
      </c>
      <c r="AC4489" s="25">
        <v>0.69135999999999997</v>
      </c>
      <c r="AD4489" s="25">
        <v>0</v>
      </c>
      <c r="AE4489" s="25">
        <v>0</v>
      </c>
      <c r="AF4489" s="25">
        <v>0</v>
      </c>
      <c r="AG4489" s="25">
        <v>0</v>
      </c>
      <c r="AH4489" s="25">
        <v>65223</v>
      </c>
      <c r="AI4489" s="25">
        <v>0.33</v>
      </c>
      <c r="AJ4489" s="25">
        <v>0</v>
      </c>
      <c r="AK4489" s="25">
        <v>0</v>
      </c>
      <c r="AL4489" s="25">
        <v>0</v>
      </c>
      <c r="AM4489" s="25">
        <v>0</v>
      </c>
      <c r="AN4489" s="25">
        <v>2237447</v>
      </c>
      <c r="AO4489" s="25">
        <v>11.4413</v>
      </c>
      <c r="AQ4489">
        <f t="shared" si="141"/>
        <v>0.40639999999999998</v>
      </c>
    </row>
    <row r="4490" spans="1:43" x14ac:dyDescent="0.2">
      <c r="A4490" t="str">
        <f t="shared" si="140"/>
        <v>2020_7110</v>
      </c>
      <c r="C4490" s="25">
        <v>4488</v>
      </c>
      <c r="D4490" s="25">
        <v>7110</v>
      </c>
      <c r="E4490" s="25">
        <v>7110</v>
      </c>
      <c r="F4490" s="25" t="s">
        <v>311</v>
      </c>
      <c r="G4490" s="25">
        <v>3.1480000000000001</v>
      </c>
      <c r="H4490" s="25">
        <v>2020</v>
      </c>
      <c r="I4490" s="25">
        <v>297676529</v>
      </c>
      <c r="J4490" s="25">
        <v>304868381</v>
      </c>
      <c r="K4490" s="25">
        <v>934.5</v>
      </c>
      <c r="L4490" s="25">
        <v>2963255</v>
      </c>
      <c r="M4490" s="25">
        <v>9.9545999999999992</v>
      </c>
      <c r="N4490" s="25">
        <v>66272</v>
      </c>
      <c r="O4490" s="25">
        <v>0.21737999999999999</v>
      </c>
      <c r="P4490" s="25">
        <v>0</v>
      </c>
      <c r="Q4490" s="25">
        <v>0</v>
      </c>
      <c r="R4490" s="25">
        <v>400000</v>
      </c>
      <c r="S4490" s="25">
        <v>1.3437399999999999</v>
      </c>
      <c r="T4490" s="25">
        <v>224000</v>
      </c>
      <c r="U4490" s="25">
        <v>0.75249999999999995</v>
      </c>
      <c r="V4490" s="25">
        <v>624000</v>
      </c>
      <c r="W4490" s="25">
        <v>2.0962000000000001</v>
      </c>
      <c r="X4490" s="25">
        <v>0</v>
      </c>
      <c r="Y4490" s="25">
        <v>0</v>
      </c>
      <c r="Z4490" s="25">
        <v>3653527</v>
      </c>
      <c r="AA4490" s="25">
        <v>12.2682</v>
      </c>
      <c r="AB4490" s="25">
        <v>300000</v>
      </c>
      <c r="AC4490" s="25">
        <v>1.0078100000000001</v>
      </c>
      <c r="AD4490" s="25">
        <v>0</v>
      </c>
      <c r="AE4490" s="25">
        <v>0</v>
      </c>
      <c r="AF4490" s="25">
        <v>408524</v>
      </c>
      <c r="AG4490" s="25">
        <v>1.34</v>
      </c>
      <c r="AH4490" s="25">
        <v>100607</v>
      </c>
      <c r="AI4490" s="25">
        <v>0.33</v>
      </c>
      <c r="AJ4490" s="25">
        <v>0</v>
      </c>
      <c r="AK4490" s="25">
        <v>0</v>
      </c>
      <c r="AL4490" s="25">
        <v>1223501</v>
      </c>
      <c r="AM4490" s="25">
        <v>4.0132099999999999</v>
      </c>
      <c r="AN4490" s="25">
        <v>5686160</v>
      </c>
      <c r="AO4490" s="25">
        <v>18.959299999999999</v>
      </c>
      <c r="AQ4490">
        <f t="shared" si="141"/>
        <v>2.0962000000000001</v>
      </c>
    </row>
    <row r="4491" spans="1:43" x14ac:dyDescent="0.2">
      <c r="A4491" t="str">
        <f t="shared" si="140"/>
        <v>2021_9</v>
      </c>
      <c r="C4491" s="25">
        <v>4489</v>
      </c>
      <c r="D4491" s="25">
        <v>9</v>
      </c>
      <c r="E4491" s="25">
        <v>9</v>
      </c>
      <c r="F4491" s="25" t="s">
        <v>0</v>
      </c>
      <c r="G4491" s="25">
        <v>3.1960000000000002</v>
      </c>
      <c r="H4491" s="25">
        <v>2021</v>
      </c>
      <c r="I4491" s="25">
        <v>430340193</v>
      </c>
      <c r="J4491" s="25">
        <v>444855783</v>
      </c>
      <c r="K4491" s="25">
        <v>645.20000000000005</v>
      </c>
      <c r="L4491" s="25">
        <v>3192580</v>
      </c>
      <c r="M4491" s="25">
        <v>7.4187000000000003</v>
      </c>
      <c r="N4491" s="25">
        <v>395838</v>
      </c>
      <c r="O4491" s="25">
        <v>0.88980999999999999</v>
      </c>
      <c r="P4491" s="25">
        <v>0</v>
      </c>
      <c r="Q4491" s="25">
        <v>0</v>
      </c>
      <c r="R4491" s="25">
        <v>650000</v>
      </c>
      <c r="S4491" s="25">
        <v>1.5104299999999999</v>
      </c>
      <c r="T4491" s="25">
        <v>40000</v>
      </c>
      <c r="U4491" s="25">
        <v>9.2899999999999996E-2</v>
      </c>
      <c r="V4491" s="25">
        <v>690000</v>
      </c>
      <c r="W4491" s="25">
        <v>1.6033999999999999</v>
      </c>
      <c r="X4491" s="25">
        <v>0</v>
      </c>
      <c r="Y4491" s="25">
        <v>0</v>
      </c>
      <c r="Z4491" s="25">
        <v>4278418</v>
      </c>
      <c r="AA4491" s="25">
        <v>9.9118999999999993</v>
      </c>
      <c r="AB4491" s="25">
        <v>200000</v>
      </c>
      <c r="AC4491" s="25">
        <v>0.46475</v>
      </c>
      <c r="AD4491" s="25">
        <v>0</v>
      </c>
      <c r="AE4491" s="25">
        <v>0</v>
      </c>
      <c r="AF4491" s="25">
        <v>245349</v>
      </c>
      <c r="AG4491" s="25">
        <v>0.55152000000000001</v>
      </c>
      <c r="AH4491" s="25">
        <v>146802</v>
      </c>
      <c r="AI4491" s="25">
        <v>0.33</v>
      </c>
      <c r="AJ4491" s="25">
        <v>0</v>
      </c>
      <c r="AK4491" s="25">
        <v>0</v>
      </c>
      <c r="AL4491" s="25">
        <v>0</v>
      </c>
      <c r="AM4491" s="25">
        <v>0</v>
      </c>
      <c r="AN4491" s="25">
        <v>4870568</v>
      </c>
      <c r="AO4491" s="25">
        <v>11.2582</v>
      </c>
      <c r="AQ4491">
        <f t="shared" si="141"/>
        <v>1.6033999999999999</v>
      </c>
    </row>
    <row r="4492" spans="1:43" x14ac:dyDescent="0.2">
      <c r="A4492" t="str">
        <f t="shared" si="140"/>
        <v>2021_18</v>
      </c>
      <c r="C4492" s="25">
        <v>4490</v>
      </c>
      <c r="D4492" s="25">
        <v>18</v>
      </c>
      <c r="E4492" s="25">
        <v>18</v>
      </c>
      <c r="F4492" s="25" t="s">
        <v>8</v>
      </c>
      <c r="G4492" s="25">
        <v>1.458</v>
      </c>
      <c r="H4492" s="25">
        <v>2021</v>
      </c>
      <c r="I4492" s="25">
        <v>193394028</v>
      </c>
      <c r="J4492" s="25">
        <v>327981934</v>
      </c>
      <c r="K4492" s="25">
        <v>297.39999999999998</v>
      </c>
      <c r="L4492" s="25">
        <v>1453420</v>
      </c>
      <c r="M4492" s="25">
        <v>7.5152999999999999</v>
      </c>
      <c r="N4492" s="25">
        <v>98402</v>
      </c>
      <c r="O4492" s="25">
        <v>0.30002000000000001</v>
      </c>
      <c r="P4492" s="25">
        <v>0</v>
      </c>
      <c r="Q4492" s="25">
        <v>0</v>
      </c>
      <c r="R4492" s="25">
        <v>88950</v>
      </c>
      <c r="S4492" s="25">
        <v>0.45994000000000002</v>
      </c>
      <c r="T4492" s="25">
        <v>0</v>
      </c>
      <c r="U4492" s="25">
        <v>0</v>
      </c>
      <c r="V4492" s="25">
        <v>88950</v>
      </c>
      <c r="W4492" s="25">
        <v>0.45989999999999998</v>
      </c>
      <c r="X4492" s="25">
        <v>0</v>
      </c>
      <c r="Y4492" s="25">
        <v>0</v>
      </c>
      <c r="Z4492" s="25">
        <v>1640772</v>
      </c>
      <c r="AA4492" s="25">
        <v>8.2752999999999997</v>
      </c>
      <c r="AB4492" s="25">
        <v>50000</v>
      </c>
      <c r="AC4492" s="25">
        <v>0.25853999999999999</v>
      </c>
      <c r="AD4492" s="25">
        <v>0</v>
      </c>
      <c r="AE4492" s="25">
        <v>0</v>
      </c>
      <c r="AF4492" s="25">
        <v>354121</v>
      </c>
      <c r="AG4492" s="25">
        <v>1.0797000000000001</v>
      </c>
      <c r="AH4492" s="25">
        <v>108234</v>
      </c>
      <c r="AI4492" s="25">
        <v>0.33</v>
      </c>
      <c r="AJ4492" s="25">
        <v>0</v>
      </c>
      <c r="AK4492" s="25">
        <v>0</v>
      </c>
      <c r="AL4492" s="25">
        <v>0</v>
      </c>
      <c r="AM4492" s="25">
        <v>0</v>
      </c>
      <c r="AN4492" s="25">
        <v>2153127</v>
      </c>
      <c r="AO4492" s="25">
        <v>9.9435000000000002</v>
      </c>
      <c r="AQ4492">
        <f t="shared" si="141"/>
        <v>0.45989999999999998</v>
      </c>
    </row>
    <row r="4493" spans="1:43" x14ac:dyDescent="0.2">
      <c r="A4493" t="str">
        <f t="shared" si="140"/>
        <v>2021_27</v>
      </c>
      <c r="C4493" s="25">
        <v>4491</v>
      </c>
      <c r="D4493" s="25">
        <v>27</v>
      </c>
      <c r="E4493" s="25">
        <v>27</v>
      </c>
      <c r="F4493" s="25" t="s">
        <v>915</v>
      </c>
      <c r="G4493" s="25">
        <v>6.3819999999999997</v>
      </c>
      <c r="H4493" s="25">
        <v>2021</v>
      </c>
      <c r="I4493" s="25">
        <v>521961101</v>
      </c>
      <c r="J4493" s="25">
        <v>553072275</v>
      </c>
      <c r="K4493" s="25">
        <v>1932.2</v>
      </c>
      <c r="L4493" s="25">
        <v>5117407</v>
      </c>
      <c r="M4493" s="25">
        <v>9.8041999999999998</v>
      </c>
      <c r="N4493" s="25">
        <v>889538</v>
      </c>
      <c r="O4493" s="25">
        <v>1.60836</v>
      </c>
      <c r="P4493" s="25">
        <v>0</v>
      </c>
      <c r="Q4493" s="25">
        <v>0</v>
      </c>
      <c r="R4493" s="25">
        <v>655000</v>
      </c>
      <c r="S4493" s="25">
        <v>1.25488</v>
      </c>
      <c r="T4493" s="25">
        <v>0</v>
      </c>
      <c r="U4493" s="25">
        <v>0</v>
      </c>
      <c r="V4493" s="25">
        <v>655000</v>
      </c>
      <c r="W4493" s="25">
        <v>1.2548999999999999</v>
      </c>
      <c r="X4493" s="25">
        <v>0</v>
      </c>
      <c r="Y4493" s="25">
        <v>0</v>
      </c>
      <c r="Z4493" s="25">
        <v>6661945</v>
      </c>
      <c r="AA4493" s="25">
        <v>12.667400000000001</v>
      </c>
      <c r="AB4493" s="25">
        <v>250000</v>
      </c>
      <c r="AC4493" s="25">
        <v>0.47896</v>
      </c>
      <c r="AD4493" s="25">
        <v>0</v>
      </c>
      <c r="AE4493" s="25">
        <v>0</v>
      </c>
      <c r="AF4493" s="25">
        <v>553072</v>
      </c>
      <c r="AG4493" s="25">
        <v>1</v>
      </c>
      <c r="AH4493" s="25">
        <v>182514</v>
      </c>
      <c r="AI4493" s="25">
        <v>0.33</v>
      </c>
      <c r="AJ4493" s="25">
        <v>0</v>
      </c>
      <c r="AK4493" s="25">
        <v>0</v>
      </c>
      <c r="AL4493" s="25">
        <v>2239944</v>
      </c>
      <c r="AM4493" s="25">
        <v>4.05</v>
      </c>
      <c r="AN4493" s="25">
        <v>9887476</v>
      </c>
      <c r="AO4493" s="25">
        <v>18.526399999999999</v>
      </c>
      <c r="AQ4493">
        <f t="shared" si="141"/>
        <v>1.2548999999999999</v>
      </c>
    </row>
    <row r="4494" spans="1:43" x14ac:dyDescent="0.2">
      <c r="A4494" t="str">
        <f t="shared" si="140"/>
        <v>2021_63</v>
      </c>
      <c r="C4494" s="25">
        <v>4492</v>
      </c>
      <c r="D4494" s="25">
        <v>63</v>
      </c>
      <c r="E4494" s="25">
        <v>63</v>
      </c>
      <c r="F4494" s="25" t="s">
        <v>916</v>
      </c>
      <c r="G4494" s="25">
        <v>2.504</v>
      </c>
      <c r="H4494" s="25">
        <v>2021</v>
      </c>
      <c r="I4494" s="25">
        <v>194311612</v>
      </c>
      <c r="J4494" s="25">
        <v>211051581</v>
      </c>
      <c r="K4494" s="25">
        <v>577.4</v>
      </c>
      <c r="L4494" s="25">
        <v>1850981</v>
      </c>
      <c r="M4494" s="25">
        <v>9.5258000000000003</v>
      </c>
      <c r="N4494" s="25">
        <v>161367</v>
      </c>
      <c r="O4494" s="25">
        <v>0.76458999999999999</v>
      </c>
      <c r="P4494" s="25">
        <v>0</v>
      </c>
      <c r="Q4494" s="25">
        <v>0</v>
      </c>
      <c r="R4494" s="25">
        <v>43097</v>
      </c>
      <c r="S4494" s="25">
        <v>0.22178999999999999</v>
      </c>
      <c r="T4494" s="25">
        <v>0</v>
      </c>
      <c r="U4494" s="25">
        <v>0</v>
      </c>
      <c r="V4494" s="25">
        <v>43097</v>
      </c>
      <c r="W4494" s="25">
        <v>0.2218</v>
      </c>
      <c r="X4494" s="25">
        <v>0</v>
      </c>
      <c r="Y4494" s="25">
        <v>0</v>
      </c>
      <c r="Z4494" s="25">
        <v>2055445</v>
      </c>
      <c r="AA4494" s="25">
        <v>10.5122</v>
      </c>
      <c r="AB4494" s="25">
        <v>400000</v>
      </c>
      <c r="AC4494" s="25">
        <v>2.0585499999999999</v>
      </c>
      <c r="AD4494" s="25">
        <v>0</v>
      </c>
      <c r="AE4494" s="25">
        <v>0</v>
      </c>
      <c r="AF4494" s="25">
        <v>211052</v>
      </c>
      <c r="AG4494" s="25">
        <v>1</v>
      </c>
      <c r="AH4494" s="25">
        <v>69647</v>
      </c>
      <c r="AI4494" s="25">
        <v>0.33</v>
      </c>
      <c r="AJ4494" s="25">
        <v>0</v>
      </c>
      <c r="AK4494" s="25">
        <v>0</v>
      </c>
      <c r="AL4494" s="25">
        <v>0</v>
      </c>
      <c r="AM4494" s="25">
        <v>0</v>
      </c>
      <c r="AN4494" s="25">
        <v>2736145</v>
      </c>
      <c r="AO4494" s="25">
        <v>13.9008</v>
      </c>
      <c r="AQ4494">
        <f t="shared" si="141"/>
        <v>0.2218</v>
      </c>
    </row>
    <row r="4495" spans="1:43" x14ac:dyDescent="0.2">
      <c r="A4495" t="str">
        <f t="shared" si="140"/>
        <v>2021_72</v>
      </c>
      <c r="C4495" s="25">
        <v>4493</v>
      </c>
      <c r="D4495" s="25">
        <v>72</v>
      </c>
      <c r="E4495" s="25">
        <v>72</v>
      </c>
      <c r="F4495" s="25" t="s">
        <v>11</v>
      </c>
      <c r="G4495" s="25">
        <v>1.0660000000000001</v>
      </c>
      <c r="H4495" s="25">
        <v>2021</v>
      </c>
      <c r="I4495" s="25">
        <v>156031372</v>
      </c>
      <c r="J4495" s="25">
        <v>156031372</v>
      </c>
      <c r="K4495" s="25">
        <v>216.9</v>
      </c>
      <c r="L4495" s="25">
        <v>1175320</v>
      </c>
      <c r="M4495" s="25">
        <v>7.5326000000000004</v>
      </c>
      <c r="N4495" s="25">
        <v>134118</v>
      </c>
      <c r="O4495" s="25">
        <v>0.85955999999999999</v>
      </c>
      <c r="P4495" s="25">
        <v>0</v>
      </c>
      <c r="Q4495" s="25">
        <v>0</v>
      </c>
      <c r="R4495" s="25">
        <v>130423</v>
      </c>
      <c r="S4495" s="25">
        <v>0.83587999999999996</v>
      </c>
      <c r="T4495" s="25">
        <v>0</v>
      </c>
      <c r="U4495" s="25">
        <v>0</v>
      </c>
      <c r="V4495" s="25">
        <v>130423</v>
      </c>
      <c r="W4495" s="25">
        <v>0.83589999999999998</v>
      </c>
      <c r="X4495" s="25">
        <v>0</v>
      </c>
      <c r="Y4495" s="25">
        <v>0</v>
      </c>
      <c r="Z4495" s="25">
        <v>1439861</v>
      </c>
      <c r="AA4495" s="25">
        <v>9.2279999999999998</v>
      </c>
      <c r="AB4495" s="25">
        <v>50000</v>
      </c>
      <c r="AC4495" s="25">
        <v>0.32045000000000001</v>
      </c>
      <c r="AD4495" s="25">
        <v>0</v>
      </c>
      <c r="AE4495" s="25">
        <v>0</v>
      </c>
      <c r="AF4495" s="25">
        <v>209082</v>
      </c>
      <c r="AG4495" s="25">
        <v>1.34</v>
      </c>
      <c r="AH4495" s="25">
        <v>51490</v>
      </c>
      <c r="AI4495" s="25">
        <v>0.33</v>
      </c>
      <c r="AJ4495" s="25">
        <v>0</v>
      </c>
      <c r="AK4495" s="25">
        <v>0</v>
      </c>
      <c r="AL4495" s="25">
        <v>0</v>
      </c>
      <c r="AM4495" s="25">
        <v>0</v>
      </c>
      <c r="AN4495" s="25">
        <v>1750432</v>
      </c>
      <c r="AO4495" s="25">
        <v>11.218500000000001</v>
      </c>
      <c r="AQ4495">
        <f t="shared" si="141"/>
        <v>0.83589999999999998</v>
      </c>
    </row>
    <row r="4496" spans="1:43" x14ac:dyDescent="0.2">
      <c r="A4496" t="str">
        <f t="shared" si="140"/>
        <v>2021_81</v>
      </c>
      <c r="C4496" s="25">
        <v>4494</v>
      </c>
      <c r="D4496" s="25">
        <v>81</v>
      </c>
      <c r="E4496" s="25">
        <v>81</v>
      </c>
      <c r="F4496" s="25" t="s">
        <v>12</v>
      </c>
      <c r="G4496" s="25">
        <v>5.298</v>
      </c>
      <c r="H4496" s="25">
        <v>2021</v>
      </c>
      <c r="I4496" s="25">
        <v>312345639</v>
      </c>
      <c r="J4496" s="25">
        <v>312345639</v>
      </c>
      <c r="K4496" s="25">
        <v>1151.0999999999999</v>
      </c>
      <c r="L4496" s="25">
        <v>3099796</v>
      </c>
      <c r="M4496" s="25">
        <v>9.9242000000000008</v>
      </c>
      <c r="N4496" s="25">
        <v>466683</v>
      </c>
      <c r="O4496" s="25">
        <v>1.4941199999999999</v>
      </c>
      <c r="P4496" s="25">
        <v>0</v>
      </c>
      <c r="Q4496" s="25">
        <v>0</v>
      </c>
      <c r="R4496" s="25">
        <v>0</v>
      </c>
      <c r="S4496" s="25">
        <v>0</v>
      </c>
      <c r="T4496" s="25">
        <v>0</v>
      </c>
      <c r="U4496" s="25">
        <v>0</v>
      </c>
      <c r="V4496" s="25">
        <v>0</v>
      </c>
      <c r="W4496" s="25">
        <v>0</v>
      </c>
      <c r="X4496" s="25">
        <v>0</v>
      </c>
      <c r="Y4496" s="25">
        <v>0</v>
      </c>
      <c r="Z4496" s="25">
        <v>3566479</v>
      </c>
      <c r="AA4496" s="25">
        <v>11.4184</v>
      </c>
      <c r="AB4496" s="25">
        <v>400000</v>
      </c>
      <c r="AC4496" s="25">
        <v>1.2806299999999999</v>
      </c>
      <c r="AD4496" s="25">
        <v>0</v>
      </c>
      <c r="AE4496" s="25">
        <v>0</v>
      </c>
      <c r="AF4496" s="25">
        <v>0</v>
      </c>
      <c r="AG4496" s="25">
        <v>0</v>
      </c>
      <c r="AH4496" s="25">
        <v>103074</v>
      </c>
      <c r="AI4496" s="25">
        <v>0.33</v>
      </c>
      <c r="AJ4496" s="25">
        <v>0</v>
      </c>
      <c r="AK4496" s="25">
        <v>0</v>
      </c>
      <c r="AL4496" s="25">
        <v>0</v>
      </c>
      <c r="AM4496" s="25">
        <v>0</v>
      </c>
      <c r="AN4496" s="25">
        <v>4069551</v>
      </c>
      <c r="AO4496" s="25">
        <v>13.029</v>
      </c>
      <c r="AQ4496">
        <f t="shared" si="141"/>
        <v>0</v>
      </c>
    </row>
    <row r="4497" spans="1:43" x14ac:dyDescent="0.2">
      <c r="A4497" t="str">
        <f t="shared" si="140"/>
        <v>2021_99</v>
      </c>
      <c r="C4497" s="25">
        <v>4495</v>
      </c>
      <c r="D4497" s="25">
        <v>99</v>
      </c>
      <c r="E4497" s="25">
        <v>99</v>
      </c>
      <c r="F4497" s="25" t="s">
        <v>13</v>
      </c>
      <c r="G4497" s="25">
        <v>1.7170000000000001</v>
      </c>
      <c r="H4497" s="25">
        <v>2021</v>
      </c>
      <c r="I4497" s="25">
        <v>221250418</v>
      </c>
      <c r="J4497" s="25">
        <v>222640924</v>
      </c>
      <c r="K4497" s="25">
        <v>511.8</v>
      </c>
      <c r="L4497" s="25">
        <v>1883382</v>
      </c>
      <c r="M4497" s="25">
        <v>8.5123999999999995</v>
      </c>
      <c r="N4497" s="25">
        <v>282550</v>
      </c>
      <c r="O4497" s="25">
        <v>1.26908</v>
      </c>
      <c r="P4497" s="25">
        <v>0</v>
      </c>
      <c r="Q4497" s="25">
        <v>0</v>
      </c>
      <c r="R4497" s="25">
        <v>0</v>
      </c>
      <c r="S4497" s="25">
        <v>0</v>
      </c>
      <c r="T4497" s="25">
        <v>0</v>
      </c>
      <c r="U4497" s="25">
        <v>0</v>
      </c>
      <c r="V4497" s="25">
        <v>0</v>
      </c>
      <c r="W4497" s="25">
        <v>0</v>
      </c>
      <c r="X4497" s="25">
        <v>0</v>
      </c>
      <c r="Y4497" s="25">
        <v>0</v>
      </c>
      <c r="Z4497" s="25">
        <v>2165932</v>
      </c>
      <c r="AA4497" s="25">
        <v>9.7814999999999994</v>
      </c>
      <c r="AB4497" s="25">
        <v>75000</v>
      </c>
      <c r="AC4497" s="25">
        <v>0.33898</v>
      </c>
      <c r="AD4497" s="25">
        <v>0</v>
      </c>
      <c r="AE4497" s="25">
        <v>0</v>
      </c>
      <c r="AF4497" s="25">
        <v>233853</v>
      </c>
      <c r="AG4497" s="25">
        <v>1.05036</v>
      </c>
      <c r="AH4497" s="25">
        <v>73472</v>
      </c>
      <c r="AI4497" s="25">
        <v>0.33</v>
      </c>
      <c r="AJ4497" s="25">
        <v>0</v>
      </c>
      <c r="AK4497" s="25">
        <v>0</v>
      </c>
      <c r="AL4497" s="25">
        <v>817400</v>
      </c>
      <c r="AM4497" s="25">
        <v>3.6713800000000001</v>
      </c>
      <c r="AN4497" s="25">
        <v>3365653</v>
      </c>
      <c r="AO4497" s="25">
        <v>15.1722</v>
      </c>
      <c r="AQ4497">
        <f t="shared" si="141"/>
        <v>0</v>
      </c>
    </row>
    <row r="4498" spans="1:43" x14ac:dyDescent="0.2">
      <c r="A4498" t="str">
        <f t="shared" si="140"/>
        <v>2021_108</v>
      </c>
      <c r="C4498" s="25">
        <v>4496</v>
      </c>
      <c r="D4498" s="25">
        <v>108</v>
      </c>
      <c r="E4498" s="25">
        <v>108</v>
      </c>
      <c r="F4498" s="25" t="s">
        <v>14</v>
      </c>
      <c r="G4498" s="25">
        <v>1.167</v>
      </c>
      <c r="H4498" s="25">
        <v>2021</v>
      </c>
      <c r="I4498" s="25">
        <v>133152620</v>
      </c>
      <c r="J4498" s="25">
        <v>144823820</v>
      </c>
      <c r="K4498" s="25">
        <v>264.39999999999998</v>
      </c>
      <c r="L4498" s="25">
        <v>1067523</v>
      </c>
      <c r="M4498" s="25">
        <v>8.0173000000000005</v>
      </c>
      <c r="N4498" s="25">
        <v>10310</v>
      </c>
      <c r="O4498" s="25">
        <v>7.1190000000000003E-2</v>
      </c>
      <c r="P4498" s="25">
        <v>0</v>
      </c>
      <c r="Q4498" s="25">
        <v>0</v>
      </c>
      <c r="R4498" s="25">
        <v>36301</v>
      </c>
      <c r="S4498" s="25">
        <v>0.27262999999999998</v>
      </c>
      <c r="T4498" s="25">
        <v>0</v>
      </c>
      <c r="U4498" s="25">
        <v>0</v>
      </c>
      <c r="V4498" s="25">
        <v>36301</v>
      </c>
      <c r="W4498" s="25">
        <v>0.27260000000000001</v>
      </c>
      <c r="X4498" s="25">
        <v>0</v>
      </c>
      <c r="Y4498" s="25">
        <v>0</v>
      </c>
      <c r="Z4498" s="25">
        <v>1114134</v>
      </c>
      <c r="AA4498" s="25">
        <v>8.3611000000000004</v>
      </c>
      <c r="AB4498" s="25">
        <v>45000</v>
      </c>
      <c r="AC4498" s="25">
        <v>0.33795999999999998</v>
      </c>
      <c r="AD4498" s="25">
        <v>0</v>
      </c>
      <c r="AE4498" s="25">
        <v>0</v>
      </c>
      <c r="AF4498" s="25">
        <v>97032</v>
      </c>
      <c r="AG4498" s="25">
        <v>0.67</v>
      </c>
      <c r="AH4498" s="25">
        <v>47792</v>
      </c>
      <c r="AI4498" s="25">
        <v>0.33</v>
      </c>
      <c r="AJ4498" s="25">
        <v>0</v>
      </c>
      <c r="AK4498" s="25">
        <v>0</v>
      </c>
      <c r="AL4498" s="25">
        <v>0</v>
      </c>
      <c r="AM4498" s="25">
        <v>0</v>
      </c>
      <c r="AN4498" s="25">
        <v>1303959</v>
      </c>
      <c r="AO4498" s="25">
        <v>9.6990999999999996</v>
      </c>
      <c r="AQ4498">
        <f t="shared" si="141"/>
        <v>0.27260000000000001</v>
      </c>
    </row>
    <row r="4499" spans="1:43" x14ac:dyDescent="0.2">
      <c r="A4499" t="str">
        <f t="shared" si="140"/>
        <v>2021_126</v>
      </c>
      <c r="C4499" s="25">
        <v>4497</v>
      </c>
      <c r="D4499" s="25">
        <v>126</v>
      </c>
      <c r="E4499" s="25">
        <v>126</v>
      </c>
      <c r="F4499" s="25" t="s">
        <v>15</v>
      </c>
      <c r="G4499" s="25">
        <v>6.032</v>
      </c>
      <c r="H4499" s="25">
        <v>2021</v>
      </c>
      <c r="I4499" s="25">
        <v>793525421</v>
      </c>
      <c r="J4499" s="25">
        <v>811011005</v>
      </c>
      <c r="K4499" s="25">
        <v>1295.5999999999999</v>
      </c>
      <c r="L4499" s="25">
        <v>6114416</v>
      </c>
      <c r="M4499" s="25">
        <v>7.7054</v>
      </c>
      <c r="N4499" s="25">
        <v>55431</v>
      </c>
      <c r="O4499" s="25">
        <v>6.8349999999999994E-2</v>
      </c>
      <c r="P4499" s="25">
        <v>0</v>
      </c>
      <c r="Q4499" s="25">
        <v>0</v>
      </c>
      <c r="R4499" s="25">
        <v>775000</v>
      </c>
      <c r="S4499" s="25">
        <v>0.97665000000000002</v>
      </c>
      <c r="T4499" s="25">
        <v>100000</v>
      </c>
      <c r="U4499" s="25">
        <v>0.126</v>
      </c>
      <c r="V4499" s="25">
        <v>875000</v>
      </c>
      <c r="W4499" s="25">
        <v>1.1027</v>
      </c>
      <c r="X4499" s="25">
        <v>0</v>
      </c>
      <c r="Y4499" s="25">
        <v>0</v>
      </c>
      <c r="Z4499" s="25">
        <v>7044847</v>
      </c>
      <c r="AA4499" s="25">
        <v>8.8764000000000003</v>
      </c>
      <c r="AB4499" s="25">
        <v>600000</v>
      </c>
      <c r="AC4499" s="25">
        <v>0.75612000000000001</v>
      </c>
      <c r="AD4499" s="25">
        <v>0</v>
      </c>
      <c r="AE4499" s="25">
        <v>0</v>
      </c>
      <c r="AF4499" s="25">
        <v>543377</v>
      </c>
      <c r="AG4499" s="25">
        <v>0.67</v>
      </c>
      <c r="AH4499" s="25">
        <v>267634</v>
      </c>
      <c r="AI4499" s="25">
        <v>0.33</v>
      </c>
      <c r="AJ4499" s="25">
        <v>0</v>
      </c>
      <c r="AK4499" s="25">
        <v>0</v>
      </c>
      <c r="AL4499" s="25">
        <v>155117</v>
      </c>
      <c r="AM4499" s="25">
        <v>0</v>
      </c>
      <c r="AN4499" s="25">
        <v>7457355</v>
      </c>
      <c r="AO4499" s="25">
        <v>10.6325</v>
      </c>
      <c r="AQ4499">
        <f t="shared" si="141"/>
        <v>1.1027</v>
      </c>
    </row>
    <row r="4500" spans="1:43" x14ac:dyDescent="0.2">
      <c r="A4500" t="str">
        <f t="shared" si="140"/>
        <v>2021_135</v>
      </c>
      <c r="C4500" s="25">
        <v>4498</v>
      </c>
      <c r="D4500" s="25">
        <v>135</v>
      </c>
      <c r="E4500" s="25">
        <v>135</v>
      </c>
      <c r="F4500" s="25" t="s">
        <v>16</v>
      </c>
      <c r="G4500" s="25">
        <v>5.41</v>
      </c>
      <c r="H4500" s="25">
        <v>2021</v>
      </c>
      <c r="I4500" s="25">
        <v>549173235</v>
      </c>
      <c r="J4500" s="25">
        <v>569713803</v>
      </c>
      <c r="K4500" s="25">
        <v>1095</v>
      </c>
      <c r="L4500" s="25">
        <v>4463390</v>
      </c>
      <c r="M4500" s="25">
        <v>8.1274999999999995</v>
      </c>
      <c r="N4500" s="25">
        <v>0</v>
      </c>
      <c r="O4500" s="25">
        <v>0</v>
      </c>
      <c r="P4500" s="25">
        <v>0</v>
      </c>
      <c r="Q4500" s="25">
        <v>0</v>
      </c>
      <c r="R4500" s="25">
        <v>0</v>
      </c>
      <c r="S4500" s="25">
        <v>0</v>
      </c>
      <c r="T4500" s="25">
        <v>0</v>
      </c>
      <c r="U4500" s="25">
        <v>0</v>
      </c>
      <c r="V4500" s="25">
        <v>0</v>
      </c>
      <c r="W4500" s="25">
        <v>0</v>
      </c>
      <c r="X4500" s="25">
        <v>0</v>
      </c>
      <c r="Y4500" s="25">
        <v>0</v>
      </c>
      <c r="Z4500" s="25">
        <v>4463390</v>
      </c>
      <c r="AA4500" s="25">
        <v>8.1274999999999995</v>
      </c>
      <c r="AB4500" s="25">
        <v>270000</v>
      </c>
      <c r="AC4500" s="25">
        <v>0.49164999999999998</v>
      </c>
      <c r="AD4500" s="25">
        <v>0</v>
      </c>
      <c r="AE4500" s="25">
        <v>0</v>
      </c>
      <c r="AF4500" s="25">
        <v>113435</v>
      </c>
      <c r="AG4500" s="25">
        <v>0.19911000000000001</v>
      </c>
      <c r="AH4500" s="25">
        <v>188006</v>
      </c>
      <c r="AI4500" s="25">
        <v>0.33</v>
      </c>
      <c r="AJ4500" s="25">
        <v>0</v>
      </c>
      <c r="AK4500" s="25">
        <v>0</v>
      </c>
      <c r="AL4500" s="25">
        <v>375056</v>
      </c>
      <c r="AM4500" s="25">
        <v>0.65832000000000002</v>
      </c>
      <c r="AN4500" s="25">
        <v>5409886</v>
      </c>
      <c r="AO4500" s="25">
        <v>9.8065999999999995</v>
      </c>
      <c r="AQ4500">
        <f t="shared" si="141"/>
        <v>0</v>
      </c>
    </row>
    <row r="4501" spans="1:43" x14ac:dyDescent="0.2">
      <c r="A4501" t="str">
        <f t="shared" si="140"/>
        <v>2021_153</v>
      </c>
      <c r="C4501" s="25">
        <v>4499</v>
      </c>
      <c r="D4501" s="25">
        <v>153</v>
      </c>
      <c r="E4501" s="25">
        <v>153</v>
      </c>
      <c r="F4501" s="25" t="s">
        <v>17</v>
      </c>
      <c r="G4501" s="25">
        <v>2.363</v>
      </c>
      <c r="H4501" s="25">
        <v>2021</v>
      </c>
      <c r="I4501" s="25">
        <v>275505361</v>
      </c>
      <c r="J4501" s="25">
        <v>277977505</v>
      </c>
      <c r="K4501" s="25">
        <v>560.6</v>
      </c>
      <c r="L4501" s="25">
        <v>2280438</v>
      </c>
      <c r="M4501" s="25">
        <v>8.2773000000000003</v>
      </c>
      <c r="N4501" s="25">
        <v>291960</v>
      </c>
      <c r="O4501" s="25">
        <v>1.0503</v>
      </c>
      <c r="P4501" s="25">
        <v>0</v>
      </c>
      <c r="Q4501" s="25">
        <v>0</v>
      </c>
      <c r="R4501" s="25">
        <v>500000</v>
      </c>
      <c r="S4501" s="25">
        <v>1.8148500000000001</v>
      </c>
      <c r="T4501" s="25">
        <v>0</v>
      </c>
      <c r="U4501" s="25">
        <v>0</v>
      </c>
      <c r="V4501" s="25">
        <v>500000</v>
      </c>
      <c r="W4501" s="25">
        <v>1.8148</v>
      </c>
      <c r="X4501" s="25">
        <v>0</v>
      </c>
      <c r="Y4501" s="25">
        <v>0</v>
      </c>
      <c r="Z4501" s="25">
        <v>3072398</v>
      </c>
      <c r="AA4501" s="25">
        <v>11.1424</v>
      </c>
      <c r="AB4501" s="25">
        <v>175000</v>
      </c>
      <c r="AC4501" s="25">
        <v>0.63519999999999999</v>
      </c>
      <c r="AD4501" s="25">
        <v>0</v>
      </c>
      <c r="AE4501" s="25">
        <v>0</v>
      </c>
      <c r="AF4501" s="25">
        <v>186245</v>
      </c>
      <c r="AG4501" s="25">
        <v>0.67</v>
      </c>
      <c r="AH4501" s="25">
        <v>91733</v>
      </c>
      <c r="AI4501" s="25">
        <v>0.33</v>
      </c>
      <c r="AJ4501" s="25">
        <v>0</v>
      </c>
      <c r="AK4501" s="25">
        <v>0</v>
      </c>
      <c r="AL4501" s="25">
        <v>81475</v>
      </c>
      <c r="AM4501" s="25">
        <v>0</v>
      </c>
      <c r="AN4501" s="25">
        <v>1548818</v>
      </c>
      <c r="AO4501" s="25">
        <v>12.7776</v>
      </c>
      <c r="AQ4501">
        <f t="shared" si="141"/>
        <v>1.8148</v>
      </c>
    </row>
    <row r="4502" spans="1:43" x14ac:dyDescent="0.2">
      <c r="A4502" t="str">
        <f t="shared" si="140"/>
        <v>2021_171</v>
      </c>
      <c r="C4502" s="25">
        <v>4500</v>
      </c>
      <c r="D4502" s="25">
        <v>171</v>
      </c>
      <c r="E4502" s="25">
        <v>171</v>
      </c>
      <c r="F4502" s="25" t="s">
        <v>917</v>
      </c>
      <c r="G4502" s="25">
        <v>4.1210000000000004</v>
      </c>
      <c r="H4502" s="25">
        <v>2021</v>
      </c>
      <c r="I4502" s="25">
        <v>458643507</v>
      </c>
      <c r="J4502" s="25">
        <v>461439440</v>
      </c>
      <c r="K4502" s="25">
        <v>803.2</v>
      </c>
      <c r="L4502" s="25">
        <v>3228476</v>
      </c>
      <c r="M4502" s="25">
        <v>7.0392000000000001</v>
      </c>
      <c r="N4502" s="25">
        <v>56825</v>
      </c>
      <c r="O4502" s="25">
        <v>0.12315</v>
      </c>
      <c r="P4502" s="25">
        <v>0</v>
      </c>
      <c r="Q4502" s="25">
        <v>0</v>
      </c>
      <c r="R4502" s="25">
        <v>0</v>
      </c>
      <c r="S4502" s="25">
        <v>0</v>
      </c>
      <c r="T4502" s="25">
        <v>0</v>
      </c>
      <c r="U4502" s="25">
        <v>0</v>
      </c>
      <c r="V4502" s="25">
        <v>0</v>
      </c>
      <c r="W4502" s="25">
        <v>0</v>
      </c>
      <c r="X4502" s="25">
        <v>0</v>
      </c>
      <c r="Y4502" s="25">
        <v>0</v>
      </c>
      <c r="Z4502" s="25">
        <v>3285301</v>
      </c>
      <c r="AA4502" s="25">
        <v>7.1623000000000001</v>
      </c>
      <c r="AB4502" s="25">
        <v>370000</v>
      </c>
      <c r="AC4502" s="25">
        <v>0.80672999999999995</v>
      </c>
      <c r="AD4502" s="25">
        <v>0</v>
      </c>
      <c r="AE4502" s="25">
        <v>0</v>
      </c>
      <c r="AF4502" s="25">
        <v>309164</v>
      </c>
      <c r="AG4502" s="25">
        <v>0.67</v>
      </c>
      <c r="AH4502" s="25">
        <v>152275</v>
      </c>
      <c r="AI4502" s="25">
        <v>0.33</v>
      </c>
      <c r="AJ4502" s="25">
        <v>0</v>
      </c>
      <c r="AK4502" s="25">
        <v>0</v>
      </c>
      <c r="AL4502" s="25">
        <v>130938</v>
      </c>
      <c r="AM4502" s="25">
        <v>0.50160000000000005</v>
      </c>
      <c r="AN4502" s="25">
        <v>2450273</v>
      </c>
      <c r="AO4502" s="25">
        <v>9.4707000000000008</v>
      </c>
      <c r="AQ4502">
        <f t="shared" si="141"/>
        <v>0</v>
      </c>
    </row>
    <row r="4503" spans="1:43" x14ac:dyDescent="0.2">
      <c r="A4503" t="str">
        <f t="shared" si="140"/>
        <v>2021_225</v>
      </c>
      <c r="C4503" s="25">
        <v>4501</v>
      </c>
      <c r="D4503" s="25">
        <v>225</v>
      </c>
      <c r="E4503" s="25">
        <v>225</v>
      </c>
      <c r="F4503" s="25" t="s">
        <v>19</v>
      </c>
      <c r="G4503" s="25">
        <v>18.25</v>
      </c>
      <c r="H4503" s="25">
        <v>2021</v>
      </c>
      <c r="I4503" s="25">
        <v>2847124224</v>
      </c>
      <c r="J4503" s="25">
        <v>2923035266</v>
      </c>
      <c r="K4503" s="25">
        <v>4477.3999999999996</v>
      </c>
      <c r="L4503" s="25">
        <v>21694707</v>
      </c>
      <c r="M4503" s="25">
        <v>7.6199000000000003</v>
      </c>
      <c r="N4503" s="25">
        <v>392116</v>
      </c>
      <c r="O4503" s="25">
        <v>0.13414999999999999</v>
      </c>
      <c r="P4503" s="25">
        <v>0</v>
      </c>
      <c r="Q4503" s="25">
        <v>0</v>
      </c>
      <c r="R4503" s="25">
        <v>3000000</v>
      </c>
      <c r="S4503" s="25">
        <v>1.05369</v>
      </c>
      <c r="T4503" s="25">
        <v>2245000</v>
      </c>
      <c r="U4503" s="25">
        <v>0.78849999999999998</v>
      </c>
      <c r="V4503" s="25">
        <v>5245000</v>
      </c>
      <c r="W4503" s="25">
        <v>1.8422000000000001</v>
      </c>
      <c r="X4503" s="25">
        <v>0</v>
      </c>
      <c r="Y4503" s="25">
        <v>0</v>
      </c>
      <c r="Z4503" s="25">
        <v>27331823</v>
      </c>
      <c r="AA4503" s="25">
        <v>9.5961999999999996</v>
      </c>
      <c r="AB4503" s="25">
        <v>600000</v>
      </c>
      <c r="AC4503" s="25">
        <v>0.21074000000000001</v>
      </c>
      <c r="AD4503" s="25">
        <v>0</v>
      </c>
      <c r="AE4503" s="25">
        <v>0</v>
      </c>
      <c r="AF4503" s="25">
        <v>3916867</v>
      </c>
      <c r="AG4503" s="25">
        <v>1.34</v>
      </c>
      <c r="AH4503" s="25">
        <v>964602</v>
      </c>
      <c r="AI4503" s="25">
        <v>0.33</v>
      </c>
      <c r="AJ4503" s="25">
        <v>0</v>
      </c>
      <c r="AK4503" s="25">
        <v>0</v>
      </c>
      <c r="AL4503" s="25">
        <v>8371863</v>
      </c>
      <c r="AM4503" s="25">
        <v>2.8641000000000001</v>
      </c>
      <c r="AN4503" s="25">
        <v>41185179</v>
      </c>
      <c r="AO4503" s="25">
        <v>14.341100000000001</v>
      </c>
      <c r="AQ4503">
        <f t="shared" si="141"/>
        <v>1.8422000000000001</v>
      </c>
    </row>
    <row r="4504" spans="1:43" x14ac:dyDescent="0.2">
      <c r="A4504" t="str">
        <f t="shared" si="140"/>
        <v>2021_234</v>
      </c>
      <c r="C4504" s="25">
        <v>4502</v>
      </c>
      <c r="D4504" s="25">
        <v>234</v>
      </c>
      <c r="E4504" s="25">
        <v>234</v>
      </c>
      <c r="F4504" s="25" t="s">
        <v>20</v>
      </c>
      <c r="G4504" s="25">
        <v>6.4029999999999996</v>
      </c>
      <c r="H4504" s="25">
        <v>2021</v>
      </c>
      <c r="I4504" s="25">
        <v>413833202</v>
      </c>
      <c r="J4504" s="25">
        <v>422864323</v>
      </c>
      <c r="K4504" s="25">
        <v>1298.2</v>
      </c>
      <c r="L4504" s="25">
        <v>3693052</v>
      </c>
      <c r="M4504" s="25">
        <v>8.9239999999999995</v>
      </c>
      <c r="N4504" s="25">
        <v>75779</v>
      </c>
      <c r="O4504" s="25">
        <v>0.1792</v>
      </c>
      <c r="P4504" s="25">
        <v>0</v>
      </c>
      <c r="Q4504" s="25">
        <v>0</v>
      </c>
      <c r="R4504" s="25">
        <v>634193</v>
      </c>
      <c r="S4504" s="25">
        <v>1.5324800000000001</v>
      </c>
      <c r="T4504" s="25">
        <v>270000</v>
      </c>
      <c r="U4504" s="25">
        <v>0.65239999999999998</v>
      </c>
      <c r="V4504" s="25">
        <v>904193</v>
      </c>
      <c r="W4504" s="25">
        <v>2.1848999999999998</v>
      </c>
      <c r="X4504" s="25">
        <v>0</v>
      </c>
      <c r="Y4504" s="25">
        <v>0</v>
      </c>
      <c r="Z4504" s="25">
        <v>4673024</v>
      </c>
      <c r="AA4504" s="25">
        <v>11.2881</v>
      </c>
      <c r="AB4504" s="25">
        <v>200000</v>
      </c>
      <c r="AC4504" s="25">
        <v>0.48329</v>
      </c>
      <c r="AD4504" s="25">
        <v>0</v>
      </c>
      <c r="AE4504" s="25">
        <v>0</v>
      </c>
      <c r="AF4504" s="25">
        <v>283319</v>
      </c>
      <c r="AG4504" s="25">
        <v>0.67</v>
      </c>
      <c r="AH4504" s="25">
        <v>139545</v>
      </c>
      <c r="AI4504" s="25">
        <v>0.33</v>
      </c>
      <c r="AJ4504" s="25">
        <v>0</v>
      </c>
      <c r="AK4504" s="25">
        <v>0</v>
      </c>
      <c r="AL4504" s="25">
        <v>1273176</v>
      </c>
      <c r="AM4504" s="25">
        <v>3.01084</v>
      </c>
      <c r="AN4504" s="25">
        <v>6569063</v>
      </c>
      <c r="AO4504" s="25">
        <v>15.782299999999999</v>
      </c>
      <c r="AQ4504">
        <f t="shared" si="141"/>
        <v>2.1848999999999998</v>
      </c>
    </row>
    <row r="4505" spans="1:43" x14ac:dyDescent="0.2">
      <c r="A4505" t="str">
        <f t="shared" si="140"/>
        <v>2021_243</v>
      </c>
      <c r="C4505" s="25">
        <v>4503</v>
      </c>
      <c r="D4505" s="25">
        <v>243</v>
      </c>
      <c r="E4505" s="25">
        <v>243</v>
      </c>
      <c r="F4505" s="25" t="s">
        <v>21</v>
      </c>
      <c r="G4505" s="25">
        <v>1.083</v>
      </c>
      <c r="H4505" s="25">
        <v>2021</v>
      </c>
      <c r="I4505" s="25">
        <v>125797691</v>
      </c>
      <c r="J4505" s="25">
        <v>125797691</v>
      </c>
      <c r="K4505" s="25">
        <v>234.3</v>
      </c>
      <c r="L4505" s="25">
        <v>1033932</v>
      </c>
      <c r="M4505" s="25">
        <v>8.2189999999999994</v>
      </c>
      <c r="N4505" s="25">
        <v>69221</v>
      </c>
      <c r="O4505" s="25">
        <v>0.55025999999999997</v>
      </c>
      <c r="P4505" s="25">
        <v>0</v>
      </c>
      <c r="Q4505" s="25">
        <v>0</v>
      </c>
      <c r="R4505" s="25">
        <v>0</v>
      </c>
      <c r="S4505" s="25">
        <v>0</v>
      </c>
      <c r="T4505" s="25">
        <v>0</v>
      </c>
      <c r="U4505" s="25">
        <v>0</v>
      </c>
      <c r="V4505" s="25">
        <v>0</v>
      </c>
      <c r="W4505" s="25">
        <v>0</v>
      </c>
      <c r="X4505" s="25">
        <v>0</v>
      </c>
      <c r="Y4505" s="25">
        <v>0</v>
      </c>
      <c r="Z4505" s="25">
        <v>1103153</v>
      </c>
      <c r="AA4505" s="25">
        <v>8.7692999999999994</v>
      </c>
      <c r="AB4505" s="25">
        <v>316000</v>
      </c>
      <c r="AC4505" s="25">
        <v>2.5119699999999998</v>
      </c>
      <c r="AD4505" s="25">
        <v>0</v>
      </c>
      <c r="AE4505" s="25">
        <v>0</v>
      </c>
      <c r="AF4505" s="25">
        <v>0</v>
      </c>
      <c r="AG4505" s="25">
        <v>0</v>
      </c>
      <c r="AH4505" s="25">
        <v>41513</v>
      </c>
      <c r="AI4505" s="25">
        <v>0.33</v>
      </c>
      <c r="AJ4505" s="25">
        <v>0</v>
      </c>
      <c r="AK4505" s="25">
        <v>0</v>
      </c>
      <c r="AL4505" s="25">
        <v>0</v>
      </c>
      <c r="AM4505" s="25">
        <v>0</v>
      </c>
      <c r="AN4505" s="25">
        <v>1460666</v>
      </c>
      <c r="AO4505" s="25">
        <v>11.6112</v>
      </c>
      <c r="AQ4505">
        <f t="shared" si="141"/>
        <v>0</v>
      </c>
    </row>
    <row r="4506" spans="1:43" x14ac:dyDescent="0.2">
      <c r="A4506" t="str">
        <f t="shared" si="140"/>
        <v>2021_261</v>
      </c>
      <c r="C4506" s="25">
        <v>4504</v>
      </c>
      <c r="D4506" s="25">
        <v>261</v>
      </c>
      <c r="E4506" s="25">
        <v>261</v>
      </c>
      <c r="F4506" s="25" t="s">
        <v>22</v>
      </c>
      <c r="G4506" s="25">
        <v>38.225999999999999</v>
      </c>
      <c r="H4506" s="25">
        <v>2021</v>
      </c>
      <c r="I4506" s="25">
        <v>4153120503</v>
      </c>
      <c r="J4506" s="25">
        <v>4436725756</v>
      </c>
      <c r="K4506" s="25">
        <v>12255.8</v>
      </c>
      <c r="L4506" s="25">
        <v>37879436</v>
      </c>
      <c r="M4506" s="25">
        <v>9.1206999999999994</v>
      </c>
      <c r="N4506" s="25">
        <v>6250376</v>
      </c>
      <c r="O4506" s="25">
        <v>1.4087799999999999</v>
      </c>
      <c r="P4506" s="25">
        <v>0</v>
      </c>
      <c r="Q4506" s="25">
        <v>0</v>
      </c>
      <c r="R4506" s="25">
        <v>8067429</v>
      </c>
      <c r="S4506" s="25">
        <v>1.9424999999999999</v>
      </c>
      <c r="T4506" s="25">
        <v>3478105</v>
      </c>
      <c r="U4506" s="25">
        <v>0.83750000000000002</v>
      </c>
      <c r="V4506" s="25">
        <v>11545534</v>
      </c>
      <c r="W4506" s="25">
        <v>2.78</v>
      </c>
      <c r="X4506" s="25">
        <v>0</v>
      </c>
      <c r="Y4506" s="25">
        <v>0</v>
      </c>
      <c r="Z4506" s="25">
        <v>55675346</v>
      </c>
      <c r="AA4506" s="25">
        <v>13.3095</v>
      </c>
      <c r="AB4506" s="25">
        <v>1000000</v>
      </c>
      <c r="AC4506" s="25">
        <v>0.24077999999999999</v>
      </c>
      <c r="AD4506" s="25">
        <v>0</v>
      </c>
      <c r="AE4506" s="25">
        <v>0</v>
      </c>
      <c r="AF4506" s="25">
        <v>5945213</v>
      </c>
      <c r="AG4506" s="25">
        <v>1.34</v>
      </c>
      <c r="AH4506" s="25">
        <v>1464119</v>
      </c>
      <c r="AI4506" s="25">
        <v>0.33</v>
      </c>
      <c r="AJ4506" s="25">
        <v>0</v>
      </c>
      <c r="AK4506" s="25">
        <v>0</v>
      </c>
      <c r="AL4506" s="25">
        <v>9717076</v>
      </c>
      <c r="AM4506" s="25">
        <v>2.19015</v>
      </c>
      <c r="AN4506" s="25">
        <v>73801744</v>
      </c>
      <c r="AO4506" s="25">
        <v>17.410399999999999</v>
      </c>
      <c r="AQ4506">
        <f t="shared" si="141"/>
        <v>2.78</v>
      </c>
    </row>
    <row r="4507" spans="1:43" x14ac:dyDescent="0.2">
      <c r="A4507" t="str">
        <f t="shared" si="140"/>
        <v>2021_279</v>
      </c>
      <c r="C4507" s="25">
        <v>4505</v>
      </c>
      <c r="D4507" s="25">
        <v>279</v>
      </c>
      <c r="E4507" s="25">
        <v>279</v>
      </c>
      <c r="F4507" s="25" t="s">
        <v>23</v>
      </c>
      <c r="G4507" s="25">
        <v>3.226</v>
      </c>
      <c r="H4507" s="25">
        <v>2021</v>
      </c>
      <c r="I4507" s="25">
        <v>305098407</v>
      </c>
      <c r="J4507" s="25">
        <v>327367899</v>
      </c>
      <c r="K4507" s="25">
        <v>788</v>
      </c>
      <c r="L4507" s="25">
        <v>2767482</v>
      </c>
      <c r="M4507" s="25">
        <v>9.0708000000000002</v>
      </c>
      <c r="N4507" s="25">
        <v>17549</v>
      </c>
      <c r="O4507" s="25">
        <v>5.3609999999999998E-2</v>
      </c>
      <c r="P4507" s="25">
        <v>0</v>
      </c>
      <c r="Q4507" s="25">
        <v>0</v>
      </c>
      <c r="R4507" s="25">
        <v>167547</v>
      </c>
      <c r="S4507" s="25">
        <v>0.54915999999999998</v>
      </c>
      <c r="T4507" s="25">
        <v>0</v>
      </c>
      <c r="U4507" s="25">
        <v>0</v>
      </c>
      <c r="V4507" s="25">
        <v>167547</v>
      </c>
      <c r="W4507" s="25">
        <v>0.54920000000000002</v>
      </c>
      <c r="X4507" s="25">
        <v>0</v>
      </c>
      <c r="Y4507" s="25">
        <v>0</v>
      </c>
      <c r="Z4507" s="25">
        <v>2952578</v>
      </c>
      <c r="AA4507" s="25">
        <v>9.6736000000000004</v>
      </c>
      <c r="AB4507" s="25">
        <v>400000</v>
      </c>
      <c r="AC4507" s="25">
        <v>1.31105</v>
      </c>
      <c r="AD4507" s="25">
        <v>0</v>
      </c>
      <c r="AE4507" s="25">
        <v>0</v>
      </c>
      <c r="AF4507" s="25">
        <v>186600</v>
      </c>
      <c r="AG4507" s="25">
        <v>0.56999999999999995</v>
      </c>
      <c r="AH4507" s="25">
        <v>108031</v>
      </c>
      <c r="AI4507" s="25">
        <v>0.33</v>
      </c>
      <c r="AJ4507" s="25">
        <v>0</v>
      </c>
      <c r="AK4507" s="25">
        <v>0</v>
      </c>
      <c r="AL4507" s="25">
        <v>235263</v>
      </c>
      <c r="AM4507" s="25">
        <v>0.71865000000000001</v>
      </c>
      <c r="AN4507" s="25">
        <v>3882471</v>
      </c>
      <c r="AO4507" s="25">
        <v>12.603300000000001</v>
      </c>
      <c r="AQ4507">
        <f t="shared" si="141"/>
        <v>0.54920000000000002</v>
      </c>
    </row>
    <row r="4508" spans="1:43" x14ac:dyDescent="0.2">
      <c r="A4508" t="str">
        <f t="shared" si="140"/>
        <v>2021_333</v>
      </c>
      <c r="C4508" s="25">
        <v>4506</v>
      </c>
      <c r="D4508" s="25">
        <v>333</v>
      </c>
      <c r="E4508" s="25">
        <v>333</v>
      </c>
      <c r="F4508" s="25" t="s">
        <v>636</v>
      </c>
      <c r="G4508" s="25">
        <v>2.19</v>
      </c>
      <c r="H4508" s="25">
        <v>2021</v>
      </c>
      <c r="I4508" s="25">
        <v>365081251</v>
      </c>
      <c r="J4508" s="25">
        <v>365842856</v>
      </c>
      <c r="K4508" s="25">
        <v>403.3</v>
      </c>
      <c r="L4508" s="25">
        <v>2599934</v>
      </c>
      <c r="M4508" s="25">
        <v>7.1215000000000002</v>
      </c>
      <c r="N4508" s="25">
        <v>176138</v>
      </c>
      <c r="O4508" s="25">
        <v>0.48146</v>
      </c>
      <c r="P4508" s="25">
        <v>0</v>
      </c>
      <c r="Q4508" s="25">
        <v>0</v>
      </c>
      <c r="R4508" s="25">
        <v>0</v>
      </c>
      <c r="S4508" s="25">
        <v>0</v>
      </c>
      <c r="T4508" s="25">
        <v>0</v>
      </c>
      <c r="U4508" s="25">
        <v>0</v>
      </c>
      <c r="V4508" s="25">
        <v>0</v>
      </c>
      <c r="W4508" s="25">
        <v>0</v>
      </c>
      <c r="X4508" s="25">
        <v>0</v>
      </c>
      <c r="Y4508" s="25">
        <v>0</v>
      </c>
      <c r="Z4508" s="25">
        <v>2776072</v>
      </c>
      <c r="AA4508" s="25">
        <v>7.6029999999999998</v>
      </c>
      <c r="AB4508" s="25">
        <v>175000</v>
      </c>
      <c r="AC4508" s="25">
        <v>0.47935</v>
      </c>
      <c r="AD4508" s="25">
        <v>0</v>
      </c>
      <c r="AE4508" s="25">
        <v>0</v>
      </c>
      <c r="AF4508" s="25">
        <v>408537</v>
      </c>
      <c r="AG4508" s="25">
        <v>1.1167</v>
      </c>
      <c r="AH4508" s="25">
        <v>120728</v>
      </c>
      <c r="AI4508" s="25">
        <v>0.33</v>
      </c>
      <c r="AJ4508" s="25">
        <v>0</v>
      </c>
      <c r="AK4508" s="25">
        <v>0</v>
      </c>
      <c r="AL4508" s="25">
        <v>0</v>
      </c>
      <c r="AM4508" s="25">
        <v>0</v>
      </c>
      <c r="AN4508" s="25">
        <v>3480339</v>
      </c>
      <c r="AO4508" s="25">
        <v>9.5289999999999999</v>
      </c>
      <c r="AQ4508">
        <f t="shared" si="141"/>
        <v>0</v>
      </c>
    </row>
    <row r="4509" spans="1:43" x14ac:dyDescent="0.2">
      <c r="A4509" t="str">
        <f t="shared" si="140"/>
        <v>2021_355</v>
      </c>
      <c r="C4509" s="25">
        <v>4507</v>
      </c>
      <c r="D4509" s="25">
        <v>355</v>
      </c>
      <c r="E4509" s="25">
        <v>355</v>
      </c>
      <c r="F4509" s="25" t="s">
        <v>24</v>
      </c>
      <c r="G4509" s="25">
        <v>1.577</v>
      </c>
      <c r="H4509" s="25">
        <v>2021</v>
      </c>
      <c r="I4509" s="25">
        <v>261719919</v>
      </c>
      <c r="J4509" s="25">
        <v>264729868</v>
      </c>
      <c r="K4509" s="25">
        <v>274</v>
      </c>
      <c r="L4509" s="25">
        <v>1757701</v>
      </c>
      <c r="M4509" s="25">
        <v>6.7160000000000002</v>
      </c>
      <c r="N4509" s="25">
        <v>13508</v>
      </c>
      <c r="O4509" s="25">
        <v>5.1029999999999999E-2</v>
      </c>
      <c r="P4509" s="25">
        <v>0</v>
      </c>
      <c r="Q4509" s="25">
        <v>0</v>
      </c>
      <c r="R4509" s="25">
        <v>0</v>
      </c>
      <c r="S4509" s="25">
        <v>0</v>
      </c>
      <c r="T4509" s="25">
        <v>0</v>
      </c>
      <c r="U4509" s="25">
        <v>0</v>
      </c>
      <c r="V4509" s="25">
        <v>0</v>
      </c>
      <c r="W4509" s="25">
        <v>0</v>
      </c>
      <c r="X4509" s="25">
        <v>0</v>
      </c>
      <c r="Y4509" s="25">
        <v>0</v>
      </c>
      <c r="Z4509" s="25">
        <v>1771209</v>
      </c>
      <c r="AA4509" s="25">
        <v>6.7670000000000003</v>
      </c>
      <c r="AB4509" s="25">
        <v>150000</v>
      </c>
      <c r="AC4509" s="25">
        <v>0.57313000000000003</v>
      </c>
      <c r="AD4509" s="25">
        <v>0</v>
      </c>
      <c r="AE4509" s="25">
        <v>0</v>
      </c>
      <c r="AF4509" s="25">
        <v>354738</v>
      </c>
      <c r="AG4509" s="25">
        <v>1.34</v>
      </c>
      <c r="AH4509" s="25">
        <v>87361</v>
      </c>
      <c r="AI4509" s="25">
        <v>0.33</v>
      </c>
      <c r="AJ4509" s="25">
        <v>0</v>
      </c>
      <c r="AK4509" s="25">
        <v>0</v>
      </c>
      <c r="AL4509" s="25">
        <v>0</v>
      </c>
      <c r="AM4509" s="25">
        <v>0</v>
      </c>
      <c r="AN4509" s="25">
        <v>2363309</v>
      </c>
      <c r="AO4509" s="25">
        <v>9.0100999999999996</v>
      </c>
      <c r="AQ4509">
        <f t="shared" si="141"/>
        <v>0</v>
      </c>
    </row>
    <row r="4510" spans="1:43" x14ac:dyDescent="0.2">
      <c r="A4510" t="str">
        <f t="shared" si="140"/>
        <v>2021_387</v>
      </c>
      <c r="C4510" s="25">
        <v>4508</v>
      </c>
      <c r="D4510" s="25">
        <v>387</v>
      </c>
      <c r="E4510" s="25">
        <v>387</v>
      </c>
      <c r="F4510" s="25" t="s">
        <v>25</v>
      </c>
      <c r="G4510" s="25">
        <v>7.5190000000000001</v>
      </c>
      <c r="H4510" s="25">
        <v>2021</v>
      </c>
      <c r="I4510" s="25">
        <v>481041638</v>
      </c>
      <c r="J4510" s="25">
        <v>516175221</v>
      </c>
      <c r="K4510" s="25">
        <v>1334.3</v>
      </c>
      <c r="L4510" s="25">
        <v>4460511</v>
      </c>
      <c r="M4510" s="25">
        <v>9.2726000000000006</v>
      </c>
      <c r="N4510" s="25">
        <v>64067</v>
      </c>
      <c r="O4510" s="25">
        <v>0.12411999999999999</v>
      </c>
      <c r="P4510" s="25">
        <v>0</v>
      </c>
      <c r="Q4510" s="25">
        <v>0</v>
      </c>
      <c r="R4510" s="25">
        <v>0</v>
      </c>
      <c r="S4510" s="25">
        <v>0</v>
      </c>
      <c r="T4510" s="25">
        <v>0</v>
      </c>
      <c r="U4510" s="25">
        <v>0</v>
      </c>
      <c r="V4510" s="25">
        <v>0</v>
      </c>
      <c r="W4510" s="25">
        <v>0</v>
      </c>
      <c r="X4510" s="25">
        <v>0</v>
      </c>
      <c r="Y4510" s="25">
        <v>0</v>
      </c>
      <c r="Z4510" s="25">
        <v>4524578</v>
      </c>
      <c r="AA4510" s="25">
        <v>9.3966999999999992</v>
      </c>
      <c r="AB4510" s="25">
        <v>100000</v>
      </c>
      <c r="AC4510" s="25">
        <v>0.20788000000000001</v>
      </c>
      <c r="AD4510" s="25">
        <v>0</v>
      </c>
      <c r="AE4510" s="25">
        <v>0</v>
      </c>
      <c r="AF4510" s="25">
        <v>122735</v>
      </c>
      <c r="AG4510" s="25">
        <v>0.23777999999999999</v>
      </c>
      <c r="AH4510" s="25">
        <v>170338</v>
      </c>
      <c r="AI4510" s="25">
        <v>0.33</v>
      </c>
      <c r="AJ4510" s="25">
        <v>0</v>
      </c>
      <c r="AK4510" s="25">
        <v>0</v>
      </c>
      <c r="AL4510" s="25">
        <v>2090510</v>
      </c>
      <c r="AM4510" s="25">
        <v>4.05</v>
      </c>
      <c r="AN4510" s="25">
        <v>7008163</v>
      </c>
      <c r="AO4510" s="25">
        <v>14.2224</v>
      </c>
      <c r="AQ4510">
        <f t="shared" si="141"/>
        <v>0</v>
      </c>
    </row>
    <row r="4511" spans="1:43" x14ac:dyDescent="0.2">
      <c r="A4511" t="str">
        <f t="shared" si="140"/>
        <v>2021_414</v>
      </c>
      <c r="C4511" s="25">
        <v>4509</v>
      </c>
      <c r="D4511" s="25">
        <v>414</v>
      </c>
      <c r="E4511" s="25">
        <v>414</v>
      </c>
      <c r="F4511" s="25" t="s">
        <v>26</v>
      </c>
      <c r="G4511" s="25">
        <v>2.5649999999999999</v>
      </c>
      <c r="H4511" s="25">
        <v>2021</v>
      </c>
      <c r="I4511" s="25">
        <v>286629610</v>
      </c>
      <c r="J4511" s="25">
        <v>290744731</v>
      </c>
      <c r="K4511" s="25">
        <v>514.1</v>
      </c>
      <c r="L4511" s="25">
        <v>2206912</v>
      </c>
      <c r="M4511" s="25">
        <v>7.6994999999999996</v>
      </c>
      <c r="N4511" s="25">
        <v>72354</v>
      </c>
      <c r="O4511" s="25">
        <v>0.24886</v>
      </c>
      <c r="P4511" s="25">
        <v>0</v>
      </c>
      <c r="Q4511" s="25">
        <v>0</v>
      </c>
      <c r="R4511" s="25">
        <v>0</v>
      </c>
      <c r="S4511" s="25">
        <v>0</v>
      </c>
      <c r="T4511" s="25">
        <v>0</v>
      </c>
      <c r="U4511" s="25">
        <v>0</v>
      </c>
      <c r="V4511" s="25">
        <v>0</v>
      </c>
      <c r="W4511" s="25">
        <v>0</v>
      </c>
      <c r="X4511" s="25">
        <v>0</v>
      </c>
      <c r="Y4511" s="25">
        <v>0</v>
      </c>
      <c r="Z4511" s="25">
        <v>2279266</v>
      </c>
      <c r="AA4511" s="25">
        <v>7.9484000000000004</v>
      </c>
      <c r="AB4511" s="25">
        <v>250000</v>
      </c>
      <c r="AC4511" s="25">
        <v>0.87221000000000004</v>
      </c>
      <c r="AD4511" s="25">
        <v>0</v>
      </c>
      <c r="AE4511" s="25">
        <v>0</v>
      </c>
      <c r="AF4511" s="25">
        <v>194799</v>
      </c>
      <c r="AG4511" s="25">
        <v>0.67</v>
      </c>
      <c r="AH4511" s="25">
        <v>95946</v>
      </c>
      <c r="AI4511" s="25">
        <v>0.33</v>
      </c>
      <c r="AJ4511" s="25">
        <v>0</v>
      </c>
      <c r="AK4511" s="25">
        <v>0</v>
      </c>
      <c r="AL4511" s="25">
        <v>604450</v>
      </c>
      <c r="AM4511" s="25">
        <v>2.07897</v>
      </c>
      <c r="AN4511" s="25">
        <v>3424464</v>
      </c>
      <c r="AO4511" s="25">
        <v>11.8996</v>
      </c>
      <c r="AQ4511">
        <f t="shared" si="141"/>
        <v>0</v>
      </c>
    </row>
    <row r="4512" spans="1:43" x14ac:dyDescent="0.2">
      <c r="A4512" t="str">
        <f t="shared" si="140"/>
        <v>2021_441</v>
      </c>
      <c r="C4512" s="25">
        <v>4510</v>
      </c>
      <c r="D4512" s="25">
        <v>441</v>
      </c>
      <c r="E4512" s="25">
        <v>441</v>
      </c>
      <c r="F4512" s="25" t="s">
        <v>668</v>
      </c>
      <c r="G4512" s="25">
        <v>3.694</v>
      </c>
      <c r="H4512" s="25">
        <v>2021</v>
      </c>
      <c r="I4512" s="25">
        <v>473029908</v>
      </c>
      <c r="J4512" s="25">
        <v>545150925</v>
      </c>
      <c r="K4512" s="25">
        <v>780.7</v>
      </c>
      <c r="L4512" s="25">
        <v>3615533</v>
      </c>
      <c r="M4512" s="25">
        <v>7.6433</v>
      </c>
      <c r="N4512" s="25">
        <v>38588</v>
      </c>
      <c r="O4512" s="25">
        <v>7.0779999999999996E-2</v>
      </c>
      <c r="P4512" s="25">
        <v>0</v>
      </c>
      <c r="Q4512" s="25">
        <v>0</v>
      </c>
      <c r="R4512" s="25">
        <v>269927</v>
      </c>
      <c r="S4512" s="25">
        <v>0.57062999999999997</v>
      </c>
      <c r="T4512" s="25">
        <v>346889</v>
      </c>
      <c r="U4512" s="25">
        <v>0.73329999999999995</v>
      </c>
      <c r="V4512" s="25">
        <v>616816</v>
      </c>
      <c r="W4512" s="25">
        <v>1.304</v>
      </c>
      <c r="X4512" s="25">
        <v>0</v>
      </c>
      <c r="Y4512" s="25">
        <v>0</v>
      </c>
      <c r="Z4512" s="25">
        <v>4270937</v>
      </c>
      <c r="AA4512" s="25">
        <v>9.0181000000000004</v>
      </c>
      <c r="AB4512" s="25">
        <v>310000</v>
      </c>
      <c r="AC4512" s="25">
        <v>0.65534999999999999</v>
      </c>
      <c r="AD4512" s="25">
        <v>0</v>
      </c>
      <c r="AE4512" s="25">
        <v>0</v>
      </c>
      <c r="AF4512" s="25">
        <v>545151</v>
      </c>
      <c r="AG4512" s="25">
        <v>1</v>
      </c>
      <c r="AH4512" s="25">
        <v>179900</v>
      </c>
      <c r="AI4512" s="25">
        <v>0.33</v>
      </c>
      <c r="AJ4512" s="25">
        <v>0</v>
      </c>
      <c r="AK4512" s="25">
        <v>0</v>
      </c>
      <c r="AL4512" s="25">
        <v>0</v>
      </c>
      <c r="AM4512" s="25">
        <v>0</v>
      </c>
      <c r="AN4512" s="25">
        <v>5305987</v>
      </c>
      <c r="AO4512" s="25">
        <v>11.003500000000001</v>
      </c>
      <c r="AQ4512">
        <f t="shared" si="141"/>
        <v>1.304</v>
      </c>
    </row>
    <row r="4513" spans="1:43" x14ac:dyDescent="0.2">
      <c r="A4513" t="str">
        <f t="shared" si="140"/>
        <v>2021_472</v>
      </c>
      <c r="C4513" s="25">
        <v>4511</v>
      </c>
      <c r="D4513" s="25">
        <v>472</v>
      </c>
      <c r="E4513" s="25">
        <v>472</v>
      </c>
      <c r="F4513" s="25" t="s">
        <v>28</v>
      </c>
      <c r="G4513" s="25">
        <v>5.1890000000000001</v>
      </c>
      <c r="H4513" s="25">
        <v>2021</v>
      </c>
      <c r="I4513" s="25">
        <v>436839090</v>
      </c>
      <c r="J4513" s="25">
        <v>533895349</v>
      </c>
      <c r="K4513" s="25">
        <v>1639.3</v>
      </c>
      <c r="L4513" s="25">
        <v>4108449</v>
      </c>
      <c r="M4513" s="25">
        <v>9.4048999999999996</v>
      </c>
      <c r="N4513" s="25">
        <v>749263</v>
      </c>
      <c r="O4513" s="25">
        <v>1.4033899999999999</v>
      </c>
      <c r="P4513" s="25">
        <v>0</v>
      </c>
      <c r="Q4513" s="25">
        <v>0</v>
      </c>
      <c r="R4513" s="25">
        <v>0</v>
      </c>
      <c r="S4513" s="25">
        <v>0</v>
      </c>
      <c r="T4513" s="25">
        <v>881579</v>
      </c>
      <c r="U4513" s="25">
        <v>2.0181</v>
      </c>
      <c r="V4513" s="25">
        <v>881579</v>
      </c>
      <c r="W4513" s="25">
        <v>2.0181</v>
      </c>
      <c r="X4513" s="25">
        <v>0</v>
      </c>
      <c r="Y4513" s="25">
        <v>0</v>
      </c>
      <c r="Z4513" s="25">
        <v>5739291</v>
      </c>
      <c r="AA4513" s="25">
        <v>12.8264</v>
      </c>
      <c r="AB4513" s="25">
        <v>658133</v>
      </c>
      <c r="AC4513" s="25">
        <v>1.50658</v>
      </c>
      <c r="AD4513" s="25">
        <v>0</v>
      </c>
      <c r="AE4513" s="25">
        <v>0</v>
      </c>
      <c r="AF4513" s="25">
        <v>477395</v>
      </c>
      <c r="AG4513" s="25">
        <v>0.89417000000000002</v>
      </c>
      <c r="AH4513" s="25">
        <v>176185</v>
      </c>
      <c r="AI4513" s="25">
        <v>0.33</v>
      </c>
      <c r="AJ4513" s="25">
        <v>0</v>
      </c>
      <c r="AK4513" s="25">
        <v>0</v>
      </c>
      <c r="AL4513" s="25">
        <v>2162276</v>
      </c>
      <c r="AM4513" s="25">
        <v>4.05</v>
      </c>
      <c r="AN4513" s="25">
        <v>9213276</v>
      </c>
      <c r="AO4513" s="25">
        <v>19.607199999999999</v>
      </c>
      <c r="AQ4513">
        <f t="shared" si="141"/>
        <v>2.0181</v>
      </c>
    </row>
    <row r="4514" spans="1:43" x14ac:dyDescent="0.2">
      <c r="A4514" t="str">
        <f t="shared" si="140"/>
        <v>2021_513</v>
      </c>
      <c r="C4514" s="25">
        <v>4512</v>
      </c>
      <c r="D4514" s="25">
        <v>513</v>
      </c>
      <c r="E4514" s="25">
        <v>513</v>
      </c>
      <c r="F4514" s="25" t="s">
        <v>30</v>
      </c>
      <c r="G4514" s="25">
        <v>1.232</v>
      </c>
      <c r="H4514" s="25">
        <v>2021</v>
      </c>
      <c r="I4514" s="25">
        <v>110939595</v>
      </c>
      <c r="J4514" s="25">
        <v>114319693</v>
      </c>
      <c r="K4514" s="25">
        <v>323.10000000000002</v>
      </c>
      <c r="L4514" s="25">
        <v>1017010</v>
      </c>
      <c r="M4514" s="25">
        <v>9.1671999999999993</v>
      </c>
      <c r="N4514" s="25">
        <v>19526</v>
      </c>
      <c r="O4514" s="25">
        <v>0.17080000000000001</v>
      </c>
      <c r="P4514" s="25">
        <v>0</v>
      </c>
      <c r="Q4514" s="25">
        <v>0</v>
      </c>
      <c r="R4514" s="25">
        <v>96320</v>
      </c>
      <c r="S4514" s="25">
        <v>0.86821999999999999</v>
      </c>
      <c r="T4514" s="25">
        <v>21686</v>
      </c>
      <c r="U4514" s="25">
        <v>0.19550000000000001</v>
      </c>
      <c r="V4514" s="25">
        <v>118006</v>
      </c>
      <c r="W4514" s="25">
        <v>1.0637000000000001</v>
      </c>
      <c r="X4514" s="25">
        <v>0</v>
      </c>
      <c r="Y4514" s="25">
        <v>0</v>
      </c>
      <c r="Z4514" s="25">
        <v>1154542</v>
      </c>
      <c r="AA4514" s="25">
        <v>10.4017</v>
      </c>
      <c r="AB4514" s="25">
        <v>225000</v>
      </c>
      <c r="AC4514" s="25">
        <v>2.02813</v>
      </c>
      <c r="AD4514" s="25">
        <v>0</v>
      </c>
      <c r="AE4514" s="25">
        <v>0</v>
      </c>
      <c r="AF4514" s="25">
        <v>76594</v>
      </c>
      <c r="AG4514" s="25">
        <v>0.67</v>
      </c>
      <c r="AH4514" s="25">
        <v>37725</v>
      </c>
      <c r="AI4514" s="25">
        <v>0.33</v>
      </c>
      <c r="AJ4514" s="25">
        <v>0</v>
      </c>
      <c r="AK4514" s="25">
        <v>0</v>
      </c>
      <c r="AL4514" s="25">
        <v>462995</v>
      </c>
      <c r="AM4514" s="25">
        <v>4.05</v>
      </c>
      <c r="AN4514" s="25">
        <v>1956856</v>
      </c>
      <c r="AO4514" s="25">
        <v>17.479900000000001</v>
      </c>
      <c r="AQ4514">
        <f t="shared" si="141"/>
        <v>1.0637000000000001</v>
      </c>
    </row>
    <row r="4515" spans="1:43" x14ac:dyDescent="0.2">
      <c r="A4515" t="str">
        <f t="shared" si="140"/>
        <v>2021_540</v>
      </c>
      <c r="C4515" s="25">
        <v>4513</v>
      </c>
      <c r="D4515" s="25">
        <v>540</v>
      </c>
      <c r="E4515" s="25">
        <v>540</v>
      </c>
      <c r="F4515" s="25" t="s">
        <v>2</v>
      </c>
      <c r="G4515" s="25">
        <v>2.274</v>
      </c>
      <c r="H4515" s="25">
        <v>2021</v>
      </c>
      <c r="I4515" s="25">
        <v>293610138</v>
      </c>
      <c r="J4515" s="25">
        <v>300880921</v>
      </c>
      <c r="K4515" s="25">
        <v>504.1</v>
      </c>
      <c r="L4515" s="25">
        <v>2384653</v>
      </c>
      <c r="M4515" s="25">
        <v>8.1218000000000004</v>
      </c>
      <c r="N4515" s="25">
        <v>9052</v>
      </c>
      <c r="O4515" s="25">
        <v>3.0079999999999999E-2</v>
      </c>
      <c r="P4515" s="25">
        <v>0</v>
      </c>
      <c r="Q4515" s="25">
        <v>0</v>
      </c>
      <c r="R4515" s="25">
        <v>0</v>
      </c>
      <c r="S4515" s="25">
        <v>0</v>
      </c>
      <c r="T4515" s="25">
        <v>0</v>
      </c>
      <c r="U4515" s="25">
        <v>0</v>
      </c>
      <c r="V4515" s="25">
        <v>0</v>
      </c>
      <c r="W4515" s="25">
        <v>0</v>
      </c>
      <c r="X4515" s="25">
        <v>0</v>
      </c>
      <c r="Y4515" s="25">
        <v>0</v>
      </c>
      <c r="Z4515" s="25">
        <v>2393705</v>
      </c>
      <c r="AA4515" s="25">
        <v>8.1518999999999995</v>
      </c>
      <c r="AB4515" s="25">
        <v>350000</v>
      </c>
      <c r="AC4515" s="25">
        <v>1.1920599999999999</v>
      </c>
      <c r="AD4515" s="25">
        <v>0</v>
      </c>
      <c r="AE4515" s="25">
        <v>0</v>
      </c>
      <c r="AF4515" s="25">
        <v>201590</v>
      </c>
      <c r="AG4515" s="25">
        <v>0.67</v>
      </c>
      <c r="AH4515" s="25">
        <v>99291</v>
      </c>
      <c r="AI4515" s="25">
        <v>0.33</v>
      </c>
      <c r="AJ4515" s="25">
        <v>39637</v>
      </c>
      <c r="AK4515" s="25">
        <v>0.13500000000000001</v>
      </c>
      <c r="AL4515" s="25">
        <v>0</v>
      </c>
      <c r="AM4515" s="25">
        <v>0</v>
      </c>
      <c r="AN4515" s="25">
        <v>3084221</v>
      </c>
      <c r="AO4515" s="25">
        <v>10.478999999999999</v>
      </c>
      <c r="AQ4515">
        <f t="shared" si="141"/>
        <v>0</v>
      </c>
    </row>
    <row r="4516" spans="1:43" x14ac:dyDescent="0.2">
      <c r="A4516" t="str">
        <f t="shared" si="140"/>
        <v>2021_549</v>
      </c>
      <c r="C4516" s="25">
        <v>4514</v>
      </c>
      <c r="D4516" s="25">
        <v>549</v>
      </c>
      <c r="E4516" s="25">
        <v>549</v>
      </c>
      <c r="F4516" s="25" t="s">
        <v>31</v>
      </c>
      <c r="G4516" s="25">
        <v>2.4990000000000001</v>
      </c>
      <c r="H4516" s="25">
        <v>2021</v>
      </c>
      <c r="I4516" s="25">
        <v>220057521</v>
      </c>
      <c r="J4516" s="25">
        <v>220057521</v>
      </c>
      <c r="K4516" s="25">
        <v>499</v>
      </c>
      <c r="L4516" s="25">
        <v>1842570</v>
      </c>
      <c r="M4516" s="25">
        <v>8.3731000000000009</v>
      </c>
      <c r="N4516" s="25">
        <v>69176</v>
      </c>
      <c r="O4516" s="25">
        <v>0.31435000000000002</v>
      </c>
      <c r="P4516" s="25">
        <v>0</v>
      </c>
      <c r="Q4516" s="25">
        <v>0</v>
      </c>
      <c r="R4516" s="25">
        <v>282542</v>
      </c>
      <c r="S4516" s="25">
        <v>1.2839499999999999</v>
      </c>
      <c r="T4516" s="25">
        <v>0</v>
      </c>
      <c r="U4516" s="25">
        <v>0</v>
      </c>
      <c r="V4516" s="25">
        <v>282542</v>
      </c>
      <c r="W4516" s="25">
        <v>1.2839</v>
      </c>
      <c r="X4516" s="25">
        <v>0</v>
      </c>
      <c r="Y4516" s="25">
        <v>0</v>
      </c>
      <c r="Z4516" s="25">
        <v>2194288</v>
      </c>
      <c r="AA4516" s="25">
        <v>9.9713999999999992</v>
      </c>
      <c r="AB4516" s="25">
        <v>350000</v>
      </c>
      <c r="AC4516" s="25">
        <v>1.59049</v>
      </c>
      <c r="AD4516" s="25">
        <v>0</v>
      </c>
      <c r="AE4516" s="25">
        <v>0</v>
      </c>
      <c r="AF4516" s="25">
        <v>271771</v>
      </c>
      <c r="AG4516" s="25">
        <v>1.2350000000000001</v>
      </c>
      <c r="AH4516" s="25">
        <v>72619</v>
      </c>
      <c r="AI4516" s="25">
        <v>0.33</v>
      </c>
      <c r="AJ4516" s="25">
        <v>0</v>
      </c>
      <c r="AK4516" s="25">
        <v>0</v>
      </c>
      <c r="AL4516" s="25">
        <v>0</v>
      </c>
      <c r="AM4516" s="25">
        <v>0</v>
      </c>
      <c r="AN4516" s="25">
        <v>2888677</v>
      </c>
      <c r="AO4516" s="25">
        <v>13.126899999999999</v>
      </c>
      <c r="AQ4516">
        <f t="shared" si="141"/>
        <v>1.2839</v>
      </c>
    </row>
    <row r="4517" spans="1:43" x14ac:dyDescent="0.2">
      <c r="A4517" t="str">
        <f t="shared" si="140"/>
        <v>2021_576</v>
      </c>
      <c r="C4517" s="25">
        <v>4515</v>
      </c>
      <c r="D4517" s="25">
        <v>576</v>
      </c>
      <c r="E4517" s="25">
        <v>576</v>
      </c>
      <c r="F4517" s="25" t="s">
        <v>32</v>
      </c>
      <c r="G4517" s="25">
        <v>2.4550000000000001</v>
      </c>
      <c r="H4517" s="25">
        <v>2021</v>
      </c>
      <c r="I4517" s="25">
        <v>172748246</v>
      </c>
      <c r="J4517" s="25">
        <v>177312314</v>
      </c>
      <c r="K4517" s="25">
        <v>484.3</v>
      </c>
      <c r="L4517" s="25">
        <v>1609888</v>
      </c>
      <c r="M4517" s="25">
        <v>9.3193000000000001</v>
      </c>
      <c r="N4517" s="25">
        <v>125506</v>
      </c>
      <c r="O4517" s="25">
        <v>0.70782</v>
      </c>
      <c r="P4517" s="25">
        <v>0</v>
      </c>
      <c r="Q4517" s="25">
        <v>0</v>
      </c>
      <c r="R4517" s="25">
        <v>0</v>
      </c>
      <c r="S4517" s="25">
        <v>0</v>
      </c>
      <c r="T4517" s="25">
        <v>0</v>
      </c>
      <c r="U4517" s="25">
        <v>0</v>
      </c>
      <c r="V4517" s="25">
        <v>0</v>
      </c>
      <c r="W4517" s="25">
        <v>0</v>
      </c>
      <c r="X4517" s="25">
        <v>0</v>
      </c>
      <c r="Y4517" s="25">
        <v>0</v>
      </c>
      <c r="Z4517" s="25">
        <v>1735394</v>
      </c>
      <c r="AA4517" s="25">
        <v>10.027100000000001</v>
      </c>
      <c r="AB4517" s="25">
        <v>350000</v>
      </c>
      <c r="AC4517" s="25">
        <v>2.0260699999999998</v>
      </c>
      <c r="AD4517" s="25">
        <v>0</v>
      </c>
      <c r="AE4517" s="25">
        <v>0</v>
      </c>
      <c r="AF4517" s="25">
        <v>237599</v>
      </c>
      <c r="AG4517" s="25">
        <v>1.34</v>
      </c>
      <c r="AH4517" s="25">
        <v>58513</v>
      </c>
      <c r="AI4517" s="25">
        <v>0.33</v>
      </c>
      <c r="AJ4517" s="25">
        <v>0</v>
      </c>
      <c r="AK4517" s="25">
        <v>0</v>
      </c>
      <c r="AL4517" s="25">
        <v>466081</v>
      </c>
      <c r="AM4517" s="25">
        <v>2.62859</v>
      </c>
      <c r="AN4517" s="25">
        <v>2847586</v>
      </c>
      <c r="AO4517" s="25">
        <v>16.351800000000001</v>
      </c>
      <c r="AQ4517">
        <f t="shared" si="141"/>
        <v>0</v>
      </c>
    </row>
    <row r="4518" spans="1:43" x14ac:dyDescent="0.2">
      <c r="A4518" t="str">
        <f t="shared" si="140"/>
        <v>2021_585</v>
      </c>
      <c r="C4518" s="25">
        <v>4516</v>
      </c>
      <c r="D4518" s="25">
        <v>585</v>
      </c>
      <c r="E4518" s="25">
        <v>585</v>
      </c>
      <c r="F4518" s="25" t="s">
        <v>33</v>
      </c>
      <c r="G4518" s="25">
        <v>2.2010000000000001</v>
      </c>
      <c r="H4518" s="25">
        <v>2021</v>
      </c>
      <c r="I4518" s="25">
        <v>285407457</v>
      </c>
      <c r="J4518" s="25">
        <v>302200657</v>
      </c>
      <c r="K4518" s="25">
        <v>600.1</v>
      </c>
      <c r="L4518" s="25">
        <v>2327874</v>
      </c>
      <c r="M4518" s="25">
        <v>8.1562999999999999</v>
      </c>
      <c r="N4518" s="25">
        <v>341412</v>
      </c>
      <c r="O4518" s="25">
        <v>1.12975</v>
      </c>
      <c r="P4518" s="25">
        <v>0</v>
      </c>
      <c r="Q4518" s="25">
        <v>0</v>
      </c>
      <c r="R4518" s="25">
        <v>31419</v>
      </c>
      <c r="S4518" s="25">
        <v>0.11008</v>
      </c>
      <c r="T4518" s="25">
        <v>0</v>
      </c>
      <c r="U4518" s="25">
        <v>0</v>
      </c>
      <c r="V4518" s="25">
        <v>31419</v>
      </c>
      <c r="W4518" s="25">
        <v>0.1101</v>
      </c>
      <c r="X4518" s="25">
        <v>0</v>
      </c>
      <c r="Y4518" s="25">
        <v>0</v>
      </c>
      <c r="Z4518" s="25">
        <v>2700705</v>
      </c>
      <c r="AA4518" s="25">
        <v>9.3962000000000003</v>
      </c>
      <c r="AB4518" s="25">
        <v>110000</v>
      </c>
      <c r="AC4518" s="25">
        <v>0.38540999999999997</v>
      </c>
      <c r="AD4518" s="25">
        <v>0</v>
      </c>
      <c r="AE4518" s="25">
        <v>0</v>
      </c>
      <c r="AF4518" s="25">
        <v>233450</v>
      </c>
      <c r="AG4518" s="25">
        <v>0.77249999999999996</v>
      </c>
      <c r="AH4518" s="25">
        <v>99726</v>
      </c>
      <c r="AI4518" s="25">
        <v>0.33</v>
      </c>
      <c r="AJ4518" s="25">
        <v>0</v>
      </c>
      <c r="AK4518" s="25">
        <v>0</v>
      </c>
      <c r="AL4518" s="25">
        <v>0</v>
      </c>
      <c r="AM4518" s="25">
        <v>0</v>
      </c>
      <c r="AN4518" s="25">
        <v>3143878</v>
      </c>
      <c r="AO4518" s="25">
        <v>10.8841</v>
      </c>
      <c r="AQ4518">
        <f t="shared" si="141"/>
        <v>0.1101</v>
      </c>
    </row>
    <row r="4519" spans="1:43" x14ac:dyDescent="0.2">
      <c r="A4519" t="str">
        <f t="shared" si="140"/>
        <v>2021_594</v>
      </c>
      <c r="C4519" s="25">
        <v>4517</v>
      </c>
      <c r="D4519" s="25">
        <v>594</v>
      </c>
      <c r="E4519" s="25">
        <v>594</v>
      </c>
      <c r="F4519" s="25" t="s">
        <v>34</v>
      </c>
      <c r="G4519" s="25">
        <v>4.0330000000000004</v>
      </c>
      <c r="H4519" s="25">
        <v>2021</v>
      </c>
      <c r="I4519" s="25">
        <v>304856606</v>
      </c>
      <c r="J4519" s="25">
        <v>320994427</v>
      </c>
      <c r="K4519" s="25">
        <v>774.9</v>
      </c>
      <c r="L4519" s="25">
        <v>2691952</v>
      </c>
      <c r="M4519" s="25">
        <v>8.8301999999999996</v>
      </c>
      <c r="N4519" s="25">
        <v>306197</v>
      </c>
      <c r="O4519" s="25">
        <v>0.95389999999999997</v>
      </c>
      <c r="P4519" s="25">
        <v>0</v>
      </c>
      <c r="Q4519" s="25">
        <v>0</v>
      </c>
      <c r="R4519" s="25">
        <v>535158</v>
      </c>
      <c r="S4519" s="25">
        <v>1.7554399999999999</v>
      </c>
      <c r="T4519" s="25">
        <v>287000</v>
      </c>
      <c r="U4519" s="25">
        <v>0.94140000000000001</v>
      </c>
      <c r="V4519" s="25">
        <v>822158</v>
      </c>
      <c r="W4519" s="25">
        <v>2.6968999999999999</v>
      </c>
      <c r="X4519" s="25">
        <v>0</v>
      </c>
      <c r="Y4519" s="25">
        <v>0</v>
      </c>
      <c r="Z4519" s="25">
        <v>3820307</v>
      </c>
      <c r="AA4519" s="25">
        <v>12.481</v>
      </c>
      <c r="AB4519" s="25">
        <v>10000</v>
      </c>
      <c r="AC4519" s="25">
        <v>3.2800000000000003E-2</v>
      </c>
      <c r="AD4519" s="25">
        <v>0</v>
      </c>
      <c r="AE4519" s="25">
        <v>0</v>
      </c>
      <c r="AF4519" s="25">
        <v>215066</v>
      </c>
      <c r="AG4519" s="25">
        <v>0.67</v>
      </c>
      <c r="AH4519" s="25">
        <v>105928</v>
      </c>
      <c r="AI4519" s="25">
        <v>0.33</v>
      </c>
      <c r="AJ4519" s="25">
        <v>0</v>
      </c>
      <c r="AK4519" s="25">
        <v>0</v>
      </c>
      <c r="AL4519" s="25">
        <v>707958</v>
      </c>
      <c r="AM4519" s="25">
        <v>2.2055099999999999</v>
      </c>
      <c r="AN4519" s="25">
        <v>4859256</v>
      </c>
      <c r="AO4519" s="25">
        <v>15.7193</v>
      </c>
      <c r="AQ4519">
        <f t="shared" si="141"/>
        <v>2.6968999999999999</v>
      </c>
    </row>
    <row r="4520" spans="1:43" x14ac:dyDescent="0.2">
      <c r="A4520" t="str">
        <f t="shared" si="140"/>
        <v>2021_603</v>
      </c>
      <c r="C4520" s="25">
        <v>4518</v>
      </c>
      <c r="D4520" s="25">
        <v>603</v>
      </c>
      <c r="E4520" s="25">
        <v>603</v>
      </c>
      <c r="F4520" s="25" t="s">
        <v>35</v>
      </c>
      <c r="G4520" s="25">
        <v>0.95899999999999996</v>
      </c>
      <c r="H4520" s="25">
        <v>2021</v>
      </c>
      <c r="I4520" s="25">
        <v>119465496</v>
      </c>
      <c r="J4520" s="25">
        <v>120544869</v>
      </c>
      <c r="K4520" s="25">
        <v>194.4</v>
      </c>
      <c r="L4520" s="25">
        <v>996406</v>
      </c>
      <c r="M4520" s="25">
        <v>8.3405000000000005</v>
      </c>
      <c r="N4520" s="25">
        <v>108739</v>
      </c>
      <c r="O4520" s="25">
        <v>0.90205999999999997</v>
      </c>
      <c r="P4520" s="25">
        <v>0</v>
      </c>
      <c r="Q4520" s="25">
        <v>0</v>
      </c>
      <c r="R4520" s="25">
        <v>74727</v>
      </c>
      <c r="S4520" s="25">
        <v>0.62551000000000001</v>
      </c>
      <c r="T4520" s="25">
        <v>0</v>
      </c>
      <c r="U4520" s="25">
        <v>0</v>
      </c>
      <c r="V4520" s="25">
        <v>74727</v>
      </c>
      <c r="W4520" s="25">
        <v>0.62549999999999994</v>
      </c>
      <c r="X4520" s="25">
        <v>0</v>
      </c>
      <c r="Y4520" s="25">
        <v>0</v>
      </c>
      <c r="Z4520" s="25">
        <v>1179872</v>
      </c>
      <c r="AA4520" s="25">
        <v>9.8681000000000001</v>
      </c>
      <c r="AB4520" s="25">
        <v>67000</v>
      </c>
      <c r="AC4520" s="25">
        <v>0.56083000000000005</v>
      </c>
      <c r="AD4520" s="25">
        <v>0</v>
      </c>
      <c r="AE4520" s="25">
        <v>0</v>
      </c>
      <c r="AF4520" s="25">
        <v>80765</v>
      </c>
      <c r="AG4520" s="25">
        <v>0.67</v>
      </c>
      <c r="AH4520" s="25">
        <v>39780</v>
      </c>
      <c r="AI4520" s="25">
        <v>0.33</v>
      </c>
      <c r="AJ4520" s="25">
        <v>0</v>
      </c>
      <c r="AK4520" s="25">
        <v>0</v>
      </c>
      <c r="AL4520" s="25">
        <v>0</v>
      </c>
      <c r="AM4520" s="25">
        <v>0</v>
      </c>
      <c r="AN4520" s="25">
        <v>1367416</v>
      </c>
      <c r="AO4520" s="25">
        <v>11.428900000000001</v>
      </c>
      <c r="AQ4520">
        <f t="shared" si="141"/>
        <v>0.62549999999999994</v>
      </c>
    </row>
    <row r="4521" spans="1:43" x14ac:dyDescent="0.2">
      <c r="A4521" t="str">
        <f t="shared" si="140"/>
        <v>2021_609</v>
      </c>
      <c r="C4521" s="25">
        <v>4519</v>
      </c>
      <c r="D4521" s="25">
        <v>609</v>
      </c>
      <c r="E4521" s="25">
        <v>609</v>
      </c>
      <c r="F4521" s="25" t="s">
        <v>36</v>
      </c>
      <c r="G4521" s="25">
        <v>5.5369999999999999</v>
      </c>
      <c r="H4521" s="25">
        <v>2021</v>
      </c>
      <c r="I4521" s="25">
        <v>691773631</v>
      </c>
      <c r="J4521" s="25">
        <v>713318413</v>
      </c>
      <c r="K4521" s="25">
        <v>1522.3</v>
      </c>
      <c r="L4521" s="25">
        <v>5622764</v>
      </c>
      <c r="M4521" s="25">
        <v>8.1280000000000001</v>
      </c>
      <c r="N4521" s="25">
        <v>354467</v>
      </c>
      <c r="O4521" s="25">
        <v>0.49692999999999998</v>
      </c>
      <c r="P4521" s="25">
        <v>0</v>
      </c>
      <c r="Q4521" s="25">
        <v>0</v>
      </c>
      <c r="R4521" s="25">
        <v>613969</v>
      </c>
      <c r="S4521" s="25">
        <v>0.88753000000000004</v>
      </c>
      <c r="T4521" s="25">
        <v>350766</v>
      </c>
      <c r="U4521" s="25">
        <v>0.5071</v>
      </c>
      <c r="V4521" s="25">
        <v>964735</v>
      </c>
      <c r="W4521" s="25">
        <v>1.3946000000000001</v>
      </c>
      <c r="X4521" s="25">
        <v>0</v>
      </c>
      <c r="Y4521" s="25">
        <v>0</v>
      </c>
      <c r="Z4521" s="25">
        <v>6941966</v>
      </c>
      <c r="AA4521" s="25">
        <v>10.019600000000001</v>
      </c>
      <c r="AB4521" s="25">
        <v>175000</v>
      </c>
      <c r="AC4521" s="25">
        <v>0.25296999999999997</v>
      </c>
      <c r="AD4521" s="25">
        <v>0</v>
      </c>
      <c r="AE4521" s="25">
        <v>0</v>
      </c>
      <c r="AF4521" s="25">
        <v>0</v>
      </c>
      <c r="AG4521" s="25">
        <v>0</v>
      </c>
      <c r="AH4521" s="25">
        <v>235395</v>
      </c>
      <c r="AI4521" s="25">
        <v>0.33</v>
      </c>
      <c r="AJ4521" s="25">
        <v>0</v>
      </c>
      <c r="AK4521" s="25">
        <v>0</v>
      </c>
      <c r="AL4521" s="25">
        <v>0</v>
      </c>
      <c r="AM4521" s="25">
        <v>0</v>
      </c>
      <c r="AN4521" s="25">
        <v>7352359</v>
      </c>
      <c r="AO4521" s="25">
        <v>10.602499999999999</v>
      </c>
      <c r="AQ4521">
        <f t="shared" si="141"/>
        <v>1.3946000000000001</v>
      </c>
    </row>
    <row r="4522" spans="1:43" x14ac:dyDescent="0.2">
      <c r="A4522" t="str">
        <f t="shared" si="140"/>
        <v>2021_621</v>
      </c>
      <c r="C4522" s="25">
        <v>4520</v>
      </c>
      <c r="D4522" s="25">
        <v>621</v>
      </c>
      <c r="E4522" s="25">
        <v>621</v>
      </c>
      <c r="F4522" s="25" t="s">
        <v>37</v>
      </c>
      <c r="G4522" s="25">
        <v>18.419</v>
      </c>
      <c r="H4522" s="25">
        <v>2021</v>
      </c>
      <c r="I4522" s="25">
        <v>1544933708</v>
      </c>
      <c r="J4522" s="25">
        <v>1622757386</v>
      </c>
      <c r="K4522" s="25">
        <v>4171</v>
      </c>
      <c r="L4522" s="25">
        <v>14000607</v>
      </c>
      <c r="M4522" s="25">
        <v>9.0623000000000005</v>
      </c>
      <c r="N4522" s="25">
        <v>2213092</v>
      </c>
      <c r="O4522" s="25">
        <v>1.36378</v>
      </c>
      <c r="P4522" s="25">
        <v>0</v>
      </c>
      <c r="Q4522" s="25">
        <v>0</v>
      </c>
      <c r="R4522" s="25">
        <v>0</v>
      </c>
      <c r="S4522" s="25">
        <v>0</v>
      </c>
      <c r="T4522" s="25">
        <v>0</v>
      </c>
      <c r="U4522" s="25">
        <v>0</v>
      </c>
      <c r="V4522" s="25">
        <v>0</v>
      </c>
      <c r="W4522" s="25">
        <v>0</v>
      </c>
      <c r="X4522" s="25">
        <v>0</v>
      </c>
      <c r="Y4522" s="25">
        <v>0</v>
      </c>
      <c r="Z4522" s="25">
        <v>16213699</v>
      </c>
      <c r="AA4522" s="25">
        <v>10.4261</v>
      </c>
      <c r="AB4522" s="25">
        <v>1200000</v>
      </c>
      <c r="AC4522" s="25">
        <v>0.77673000000000003</v>
      </c>
      <c r="AD4522" s="25">
        <v>0</v>
      </c>
      <c r="AE4522" s="25">
        <v>0</v>
      </c>
      <c r="AF4522" s="25">
        <v>2174495</v>
      </c>
      <c r="AG4522" s="25">
        <v>1.34</v>
      </c>
      <c r="AH4522" s="25">
        <v>535510</v>
      </c>
      <c r="AI4522" s="25">
        <v>0.33</v>
      </c>
      <c r="AJ4522" s="25">
        <v>0</v>
      </c>
      <c r="AK4522" s="25">
        <v>0</v>
      </c>
      <c r="AL4522" s="25">
        <v>0</v>
      </c>
      <c r="AM4522" s="25">
        <v>0</v>
      </c>
      <c r="AN4522" s="25">
        <v>20123691</v>
      </c>
      <c r="AO4522" s="25">
        <v>12.8728</v>
      </c>
      <c r="AQ4522">
        <f t="shared" si="141"/>
        <v>0</v>
      </c>
    </row>
    <row r="4523" spans="1:43" x14ac:dyDescent="0.2">
      <c r="A4523" t="str">
        <f t="shared" si="140"/>
        <v>2021_657</v>
      </c>
      <c r="C4523" s="25">
        <v>4521</v>
      </c>
      <c r="D4523" s="25">
        <v>657</v>
      </c>
      <c r="E4523" s="25">
        <v>657</v>
      </c>
      <c r="F4523" s="25" t="s">
        <v>923</v>
      </c>
      <c r="G4523" s="25">
        <v>4.0339999999999998</v>
      </c>
      <c r="H4523" s="25">
        <v>2021</v>
      </c>
      <c r="I4523" s="25">
        <v>523795027</v>
      </c>
      <c r="J4523" s="25">
        <v>523795027</v>
      </c>
      <c r="K4523" s="25">
        <v>869.6</v>
      </c>
      <c r="L4523" s="25">
        <v>4042724</v>
      </c>
      <c r="M4523" s="25">
        <v>7.7180999999999997</v>
      </c>
      <c r="N4523" s="25">
        <v>306063</v>
      </c>
      <c r="O4523" s="25">
        <v>0.58431999999999995</v>
      </c>
      <c r="P4523" s="25">
        <v>0</v>
      </c>
      <c r="Q4523" s="25">
        <v>0</v>
      </c>
      <c r="R4523" s="25">
        <v>119181</v>
      </c>
      <c r="S4523" s="25">
        <v>0.22753000000000001</v>
      </c>
      <c r="T4523" s="25">
        <v>100932</v>
      </c>
      <c r="U4523" s="25">
        <v>0.19270000000000001</v>
      </c>
      <c r="V4523" s="25">
        <v>220113</v>
      </c>
      <c r="W4523" s="25">
        <v>0.42020000000000002</v>
      </c>
      <c r="X4523" s="25">
        <v>0</v>
      </c>
      <c r="Y4523" s="25">
        <v>0</v>
      </c>
      <c r="Z4523" s="25">
        <v>4568900</v>
      </c>
      <c r="AA4523" s="25">
        <v>8.7226999999999997</v>
      </c>
      <c r="AB4523" s="25">
        <v>863100</v>
      </c>
      <c r="AC4523" s="25">
        <v>1.64778</v>
      </c>
      <c r="AD4523" s="25">
        <v>0</v>
      </c>
      <c r="AE4523" s="25">
        <v>0</v>
      </c>
      <c r="AF4523" s="25">
        <v>0</v>
      </c>
      <c r="AG4523" s="25">
        <v>0</v>
      </c>
      <c r="AH4523" s="25">
        <v>172852</v>
      </c>
      <c r="AI4523" s="25">
        <v>0.33</v>
      </c>
      <c r="AJ4523" s="25">
        <v>0</v>
      </c>
      <c r="AK4523" s="25">
        <v>0</v>
      </c>
      <c r="AL4523" s="25">
        <v>0</v>
      </c>
      <c r="AM4523" s="25">
        <v>0</v>
      </c>
      <c r="AN4523" s="25">
        <v>5604853</v>
      </c>
      <c r="AO4523" s="25">
        <v>10.7005</v>
      </c>
      <c r="AQ4523">
        <f t="shared" si="141"/>
        <v>0.42020000000000002</v>
      </c>
    </row>
    <row r="4524" spans="1:43" x14ac:dyDescent="0.2">
      <c r="A4524" t="str">
        <f t="shared" si="140"/>
        <v>2021_720</v>
      </c>
      <c r="C4524" s="25">
        <v>4522</v>
      </c>
      <c r="D4524" s="25">
        <v>720</v>
      </c>
      <c r="E4524" s="25">
        <v>720</v>
      </c>
      <c r="F4524" s="25" t="s">
        <v>38</v>
      </c>
      <c r="G4524" s="25">
        <v>7.6479999999999997</v>
      </c>
      <c r="H4524" s="25">
        <v>2021</v>
      </c>
      <c r="I4524" s="25">
        <v>491628657</v>
      </c>
      <c r="J4524" s="25">
        <v>560568892</v>
      </c>
      <c r="K4524" s="25">
        <v>2268.6999999999998</v>
      </c>
      <c r="L4524" s="25">
        <v>4756351</v>
      </c>
      <c r="M4524" s="25">
        <v>9.6746999999999996</v>
      </c>
      <c r="N4524" s="25">
        <v>499288</v>
      </c>
      <c r="O4524" s="25">
        <v>0.89068000000000003</v>
      </c>
      <c r="P4524" s="25">
        <v>0</v>
      </c>
      <c r="Q4524" s="25">
        <v>0</v>
      </c>
      <c r="R4524" s="25">
        <v>963992</v>
      </c>
      <c r="S4524" s="25">
        <v>1.9608099999999999</v>
      </c>
      <c r="T4524" s="25">
        <v>0</v>
      </c>
      <c r="U4524" s="25">
        <v>0</v>
      </c>
      <c r="V4524" s="25">
        <v>963992</v>
      </c>
      <c r="W4524" s="25">
        <v>1.9608000000000001</v>
      </c>
      <c r="X4524" s="25">
        <v>0</v>
      </c>
      <c r="Y4524" s="25">
        <v>0</v>
      </c>
      <c r="Z4524" s="25">
        <v>6219631</v>
      </c>
      <c r="AA4524" s="25">
        <v>12.526199999999999</v>
      </c>
      <c r="AB4524" s="25">
        <v>375000</v>
      </c>
      <c r="AC4524" s="25">
        <v>0.76276999999999995</v>
      </c>
      <c r="AD4524" s="25">
        <v>0</v>
      </c>
      <c r="AE4524" s="25">
        <v>0</v>
      </c>
      <c r="AF4524" s="25">
        <v>751162</v>
      </c>
      <c r="AG4524" s="25">
        <v>1.34</v>
      </c>
      <c r="AH4524" s="25">
        <v>184988</v>
      </c>
      <c r="AI4524" s="25">
        <v>0.33</v>
      </c>
      <c r="AJ4524" s="25">
        <v>0</v>
      </c>
      <c r="AK4524" s="25">
        <v>0</v>
      </c>
      <c r="AL4524" s="25">
        <v>2270304</v>
      </c>
      <c r="AM4524" s="25">
        <v>4.05</v>
      </c>
      <c r="AN4524" s="25">
        <v>9801087</v>
      </c>
      <c r="AO4524" s="25">
        <v>19.009</v>
      </c>
      <c r="AQ4524">
        <f t="shared" si="141"/>
        <v>1.9608000000000001</v>
      </c>
    </row>
    <row r="4525" spans="1:43" x14ac:dyDescent="0.2">
      <c r="A4525" t="str">
        <f t="shared" si="140"/>
        <v>2021_729</v>
      </c>
      <c r="C4525" s="25">
        <v>4523</v>
      </c>
      <c r="D4525" s="25">
        <v>729</v>
      </c>
      <c r="E4525" s="25">
        <v>729</v>
      </c>
      <c r="F4525" s="25" t="s">
        <v>39</v>
      </c>
      <c r="G4525" s="25">
        <v>10.768000000000001</v>
      </c>
      <c r="H4525" s="25">
        <v>2021</v>
      </c>
      <c r="I4525" s="25">
        <v>576385630</v>
      </c>
      <c r="J4525" s="25">
        <v>601900953</v>
      </c>
      <c r="K4525" s="25">
        <v>2094.8000000000002</v>
      </c>
      <c r="L4525" s="25">
        <v>5745846</v>
      </c>
      <c r="M4525" s="25">
        <v>9.9687999999999999</v>
      </c>
      <c r="N4525" s="25">
        <v>662396</v>
      </c>
      <c r="O4525" s="25">
        <v>1.1005100000000001</v>
      </c>
      <c r="P4525" s="25">
        <v>0</v>
      </c>
      <c r="Q4525" s="25">
        <v>0</v>
      </c>
      <c r="R4525" s="25">
        <v>0</v>
      </c>
      <c r="S4525" s="25">
        <v>0</v>
      </c>
      <c r="T4525" s="25">
        <v>855803</v>
      </c>
      <c r="U4525" s="25">
        <v>1.4847999999999999</v>
      </c>
      <c r="V4525" s="25">
        <v>855803</v>
      </c>
      <c r="W4525" s="25">
        <v>1.4847999999999999</v>
      </c>
      <c r="X4525" s="25">
        <v>0</v>
      </c>
      <c r="Y4525" s="25">
        <v>0</v>
      </c>
      <c r="Z4525" s="25">
        <v>7264045</v>
      </c>
      <c r="AA4525" s="25">
        <v>12.554</v>
      </c>
      <c r="AB4525" s="25">
        <v>330000</v>
      </c>
      <c r="AC4525" s="25">
        <v>0.57252999999999998</v>
      </c>
      <c r="AD4525" s="25">
        <v>0</v>
      </c>
      <c r="AE4525" s="25">
        <v>0</v>
      </c>
      <c r="AF4525" s="25">
        <v>806547</v>
      </c>
      <c r="AG4525" s="25">
        <v>1.34</v>
      </c>
      <c r="AH4525" s="25">
        <v>198627</v>
      </c>
      <c r="AI4525" s="25">
        <v>0.33</v>
      </c>
      <c r="AJ4525" s="25">
        <v>77812</v>
      </c>
      <c r="AK4525" s="25">
        <v>0.13500000000000001</v>
      </c>
      <c r="AL4525" s="25">
        <v>2437699</v>
      </c>
      <c r="AM4525" s="25">
        <v>4.05</v>
      </c>
      <c r="AN4525" s="25">
        <v>11114731</v>
      </c>
      <c r="AO4525" s="25">
        <v>18.9816</v>
      </c>
      <c r="AQ4525">
        <f t="shared" si="141"/>
        <v>1.4847999999999999</v>
      </c>
    </row>
    <row r="4526" spans="1:43" x14ac:dyDescent="0.2">
      <c r="A4526" t="str">
        <f t="shared" si="140"/>
        <v>2021_747</v>
      </c>
      <c r="C4526" s="25">
        <v>4524</v>
      </c>
      <c r="D4526" s="25">
        <v>747</v>
      </c>
      <c r="E4526" s="25">
        <v>747</v>
      </c>
      <c r="F4526" s="25" t="s">
        <v>40</v>
      </c>
      <c r="G4526" s="25">
        <v>2.9529999999999998</v>
      </c>
      <c r="H4526" s="25">
        <v>2021</v>
      </c>
      <c r="I4526" s="25">
        <v>267641949</v>
      </c>
      <c r="J4526" s="25">
        <v>319599938</v>
      </c>
      <c r="K4526" s="25">
        <v>588.6</v>
      </c>
      <c r="L4526" s="25">
        <v>2262582</v>
      </c>
      <c r="M4526" s="25">
        <v>8.4537999999999993</v>
      </c>
      <c r="N4526" s="25">
        <v>90449</v>
      </c>
      <c r="O4526" s="25">
        <v>0.28300999999999998</v>
      </c>
      <c r="P4526" s="25">
        <v>0</v>
      </c>
      <c r="Q4526" s="25">
        <v>0</v>
      </c>
      <c r="R4526" s="25">
        <v>435000</v>
      </c>
      <c r="S4526" s="25">
        <v>1.62531</v>
      </c>
      <c r="T4526" s="25">
        <v>0</v>
      </c>
      <c r="U4526" s="25">
        <v>0</v>
      </c>
      <c r="V4526" s="25">
        <v>435000</v>
      </c>
      <c r="W4526" s="25">
        <v>1.6253</v>
      </c>
      <c r="X4526" s="25">
        <v>0</v>
      </c>
      <c r="Y4526" s="25">
        <v>0</v>
      </c>
      <c r="Z4526" s="25">
        <v>2788031</v>
      </c>
      <c r="AA4526" s="25">
        <v>10.3621</v>
      </c>
      <c r="AB4526" s="25">
        <v>85000</v>
      </c>
      <c r="AC4526" s="25">
        <v>0.31758999999999998</v>
      </c>
      <c r="AD4526" s="25">
        <v>0</v>
      </c>
      <c r="AE4526" s="25">
        <v>0</v>
      </c>
      <c r="AF4526" s="25">
        <v>428264</v>
      </c>
      <c r="AG4526" s="25">
        <v>1.34</v>
      </c>
      <c r="AH4526" s="25">
        <v>105468</v>
      </c>
      <c r="AI4526" s="25">
        <v>0.33</v>
      </c>
      <c r="AJ4526" s="25">
        <v>0</v>
      </c>
      <c r="AK4526" s="25">
        <v>0</v>
      </c>
      <c r="AL4526" s="25">
        <v>700551</v>
      </c>
      <c r="AM4526" s="25">
        <v>2.1919599999999999</v>
      </c>
      <c r="AN4526" s="25">
        <v>4107314</v>
      </c>
      <c r="AO4526" s="25">
        <v>14.541600000000001</v>
      </c>
      <c r="AQ4526">
        <f t="shared" si="141"/>
        <v>1.6253</v>
      </c>
    </row>
    <row r="4527" spans="1:43" x14ac:dyDescent="0.2">
      <c r="A4527" t="str">
        <f t="shared" si="140"/>
        <v>2021_819</v>
      </c>
      <c r="C4527" s="25">
        <v>4525</v>
      </c>
      <c r="D4527" s="25">
        <v>819</v>
      </c>
      <c r="E4527" s="25">
        <v>819</v>
      </c>
      <c r="F4527" s="25" t="s">
        <v>41</v>
      </c>
      <c r="G4527" s="25">
        <v>2.633</v>
      </c>
      <c r="H4527" s="25">
        <v>2021</v>
      </c>
      <c r="I4527" s="25">
        <v>313017767</v>
      </c>
      <c r="J4527" s="25">
        <v>313017767</v>
      </c>
      <c r="K4527" s="25">
        <v>561.5</v>
      </c>
      <c r="L4527" s="25">
        <v>2428697</v>
      </c>
      <c r="M4527" s="25">
        <v>7.7590000000000003</v>
      </c>
      <c r="N4527" s="25">
        <v>17586</v>
      </c>
      <c r="O4527" s="25">
        <v>5.6180000000000001E-2</v>
      </c>
      <c r="P4527" s="25">
        <v>0</v>
      </c>
      <c r="Q4527" s="25">
        <v>0</v>
      </c>
      <c r="R4527" s="25">
        <v>275000</v>
      </c>
      <c r="S4527" s="25">
        <v>0.87853999999999999</v>
      </c>
      <c r="T4527" s="25">
        <v>0</v>
      </c>
      <c r="U4527" s="25">
        <v>0</v>
      </c>
      <c r="V4527" s="25">
        <v>275000</v>
      </c>
      <c r="W4527" s="25">
        <v>0.87849999999999995</v>
      </c>
      <c r="X4527" s="25">
        <v>0</v>
      </c>
      <c r="Y4527" s="25">
        <v>0</v>
      </c>
      <c r="Z4527" s="25">
        <v>2721283</v>
      </c>
      <c r="AA4527" s="25">
        <v>8.6936999999999998</v>
      </c>
      <c r="AB4527" s="25">
        <v>350000</v>
      </c>
      <c r="AC4527" s="25">
        <v>1.11815</v>
      </c>
      <c r="AD4527" s="25">
        <v>0</v>
      </c>
      <c r="AE4527" s="25">
        <v>0</v>
      </c>
      <c r="AF4527" s="25">
        <v>140461</v>
      </c>
      <c r="AG4527" s="25">
        <v>0.44873000000000002</v>
      </c>
      <c r="AH4527" s="25">
        <v>103296</v>
      </c>
      <c r="AI4527" s="25">
        <v>0.33</v>
      </c>
      <c r="AJ4527" s="25">
        <v>42257</v>
      </c>
      <c r="AK4527" s="25">
        <v>0.13500000000000001</v>
      </c>
      <c r="AL4527" s="25">
        <v>0</v>
      </c>
      <c r="AM4527" s="25">
        <v>0</v>
      </c>
      <c r="AN4527" s="25">
        <v>3357296</v>
      </c>
      <c r="AO4527" s="25">
        <v>10.7256</v>
      </c>
      <c r="AQ4527">
        <f t="shared" si="141"/>
        <v>0.87849999999999995</v>
      </c>
    </row>
    <row r="4528" spans="1:43" x14ac:dyDescent="0.2">
      <c r="A4528" t="str">
        <f t="shared" si="140"/>
        <v>2021_846</v>
      </c>
      <c r="C4528" s="25">
        <v>4526</v>
      </c>
      <c r="D4528" s="25">
        <v>846</v>
      </c>
      <c r="E4528" s="25">
        <v>846</v>
      </c>
      <c r="F4528" s="25" t="s">
        <v>956</v>
      </c>
      <c r="G4528" s="25">
        <v>2.5350000000000001</v>
      </c>
      <c r="H4528" s="25">
        <v>2021</v>
      </c>
      <c r="I4528" s="25">
        <v>238074586</v>
      </c>
      <c r="J4528" s="25">
        <v>271852576</v>
      </c>
      <c r="K4528" s="25">
        <v>540.79999999999995</v>
      </c>
      <c r="L4528" s="25">
        <v>1984050</v>
      </c>
      <c r="M4528" s="25">
        <v>8.3337000000000003</v>
      </c>
      <c r="N4528" s="25">
        <v>29068</v>
      </c>
      <c r="O4528" s="25">
        <v>0.10693</v>
      </c>
      <c r="P4528" s="25">
        <v>0</v>
      </c>
      <c r="Q4528" s="25">
        <v>0</v>
      </c>
      <c r="R4528" s="25">
        <v>500000</v>
      </c>
      <c r="S4528" s="25">
        <v>2.1001799999999999</v>
      </c>
      <c r="T4528" s="25">
        <v>0</v>
      </c>
      <c r="U4528" s="25">
        <v>0</v>
      </c>
      <c r="V4528" s="25">
        <v>500000</v>
      </c>
      <c r="W4528" s="25">
        <v>2.1002000000000001</v>
      </c>
      <c r="X4528" s="25">
        <v>0</v>
      </c>
      <c r="Y4528" s="25">
        <v>0</v>
      </c>
      <c r="Z4528" s="25">
        <v>2513118</v>
      </c>
      <c r="AA4528" s="25">
        <v>10.540900000000001</v>
      </c>
      <c r="AB4528" s="25">
        <v>450000</v>
      </c>
      <c r="AC4528" s="25">
        <v>1.8901600000000001</v>
      </c>
      <c r="AD4528" s="25">
        <v>0</v>
      </c>
      <c r="AE4528" s="25">
        <v>0</v>
      </c>
      <c r="AF4528" s="25">
        <v>364282</v>
      </c>
      <c r="AG4528" s="25">
        <v>1.34</v>
      </c>
      <c r="AH4528" s="25">
        <v>89711</v>
      </c>
      <c r="AI4528" s="25">
        <v>0.33</v>
      </c>
      <c r="AJ4528" s="25">
        <v>0</v>
      </c>
      <c r="AK4528" s="25">
        <v>0</v>
      </c>
      <c r="AL4528" s="25">
        <v>454694</v>
      </c>
      <c r="AM4528" s="25">
        <v>1.67258</v>
      </c>
      <c r="AN4528" s="25">
        <v>3871807</v>
      </c>
      <c r="AO4528" s="25">
        <v>15.7736</v>
      </c>
      <c r="AQ4528">
        <f t="shared" si="141"/>
        <v>2.1002000000000001</v>
      </c>
    </row>
    <row r="4529" spans="1:43" x14ac:dyDescent="0.2">
      <c r="A4529" t="str">
        <f t="shared" si="140"/>
        <v>2021_873</v>
      </c>
      <c r="C4529" s="25">
        <v>4527</v>
      </c>
      <c r="D4529" s="25">
        <v>873</v>
      </c>
      <c r="E4529" s="25">
        <v>873</v>
      </c>
      <c r="F4529" s="25" t="s">
        <v>42</v>
      </c>
      <c r="G4529" s="25">
        <v>2.351</v>
      </c>
      <c r="H4529" s="25">
        <v>2021</v>
      </c>
      <c r="I4529" s="25">
        <v>344676132</v>
      </c>
      <c r="J4529" s="25">
        <v>430155999</v>
      </c>
      <c r="K4529" s="25">
        <v>445.2</v>
      </c>
      <c r="L4529" s="25">
        <v>2491369</v>
      </c>
      <c r="M4529" s="25">
        <v>7.2281000000000004</v>
      </c>
      <c r="N4529" s="25">
        <v>258171</v>
      </c>
      <c r="O4529" s="25">
        <v>0.60018000000000005</v>
      </c>
      <c r="P4529" s="25">
        <v>0</v>
      </c>
      <c r="Q4529" s="25">
        <v>0</v>
      </c>
      <c r="R4529" s="25">
        <v>0</v>
      </c>
      <c r="S4529" s="25">
        <v>0</v>
      </c>
      <c r="T4529" s="25">
        <v>0</v>
      </c>
      <c r="U4529" s="25">
        <v>0</v>
      </c>
      <c r="V4529" s="25">
        <v>0</v>
      </c>
      <c r="W4529" s="25">
        <v>0</v>
      </c>
      <c r="X4529" s="25">
        <v>0</v>
      </c>
      <c r="Y4529" s="25">
        <v>0</v>
      </c>
      <c r="Z4529" s="25">
        <v>2749540</v>
      </c>
      <c r="AA4529" s="25">
        <v>7.8282999999999996</v>
      </c>
      <c r="AB4529" s="25">
        <v>350000</v>
      </c>
      <c r="AC4529" s="25">
        <v>1.01545</v>
      </c>
      <c r="AD4529" s="25">
        <v>0</v>
      </c>
      <c r="AE4529" s="25">
        <v>0</v>
      </c>
      <c r="AF4529" s="25">
        <v>404555</v>
      </c>
      <c r="AG4529" s="25">
        <v>0.94047999999999998</v>
      </c>
      <c r="AH4529" s="25">
        <v>141951</v>
      </c>
      <c r="AI4529" s="25">
        <v>0.33</v>
      </c>
      <c r="AJ4529" s="25">
        <v>46531</v>
      </c>
      <c r="AK4529" s="25">
        <v>0.13500000000000001</v>
      </c>
      <c r="AL4529" s="25">
        <v>0</v>
      </c>
      <c r="AM4529" s="25">
        <v>0</v>
      </c>
      <c r="AN4529" s="25">
        <v>3692574</v>
      </c>
      <c r="AO4529" s="25">
        <v>10.2493</v>
      </c>
      <c r="AQ4529">
        <f t="shared" si="141"/>
        <v>0</v>
      </c>
    </row>
    <row r="4530" spans="1:43" x14ac:dyDescent="0.2">
      <c r="A4530" t="str">
        <f t="shared" si="140"/>
        <v>2021_882</v>
      </c>
      <c r="C4530" s="25">
        <v>4528</v>
      </c>
      <c r="D4530" s="25">
        <v>882</v>
      </c>
      <c r="E4530" s="25">
        <v>882</v>
      </c>
      <c r="F4530" s="25" t="s">
        <v>43</v>
      </c>
      <c r="G4530" s="25">
        <v>27.617999999999999</v>
      </c>
      <c r="H4530" s="25">
        <v>2021</v>
      </c>
      <c r="I4530" s="25">
        <v>1016179474</v>
      </c>
      <c r="J4530" s="25">
        <v>1138140781</v>
      </c>
      <c r="K4530" s="25">
        <v>4085.6</v>
      </c>
      <c r="L4530" s="25">
        <v>9897026</v>
      </c>
      <c r="M4530" s="25">
        <v>9.7393999999999998</v>
      </c>
      <c r="N4530" s="25">
        <v>1795100</v>
      </c>
      <c r="O4530" s="25">
        <v>1.5772200000000001</v>
      </c>
      <c r="P4530" s="25">
        <v>0</v>
      </c>
      <c r="Q4530" s="25">
        <v>0</v>
      </c>
      <c r="R4530" s="25">
        <v>0</v>
      </c>
      <c r="S4530" s="25">
        <v>0</v>
      </c>
      <c r="T4530" s="25">
        <v>0</v>
      </c>
      <c r="U4530" s="25">
        <v>0</v>
      </c>
      <c r="V4530" s="25">
        <v>0</v>
      </c>
      <c r="W4530" s="25">
        <v>0</v>
      </c>
      <c r="X4530" s="25">
        <v>0</v>
      </c>
      <c r="Y4530" s="25">
        <v>0</v>
      </c>
      <c r="Z4530" s="25">
        <v>11692126</v>
      </c>
      <c r="AA4530" s="25">
        <v>11.316700000000001</v>
      </c>
      <c r="AB4530" s="25">
        <v>2000000</v>
      </c>
      <c r="AC4530" s="25">
        <v>1.9681599999999999</v>
      </c>
      <c r="AD4530" s="25">
        <v>0</v>
      </c>
      <c r="AE4530" s="25">
        <v>0</v>
      </c>
      <c r="AF4530" s="25">
        <v>762554</v>
      </c>
      <c r="AG4530" s="25">
        <v>0.67</v>
      </c>
      <c r="AH4530" s="25">
        <v>375586</v>
      </c>
      <c r="AI4530" s="25">
        <v>0.33</v>
      </c>
      <c r="AJ4530" s="25">
        <v>0</v>
      </c>
      <c r="AK4530" s="25">
        <v>0</v>
      </c>
      <c r="AL4530" s="25">
        <v>0</v>
      </c>
      <c r="AM4530" s="25">
        <v>0</v>
      </c>
      <c r="AN4530" s="25">
        <v>14830271</v>
      </c>
      <c r="AO4530" s="25">
        <v>14.284800000000001</v>
      </c>
      <c r="AQ4530">
        <f t="shared" si="141"/>
        <v>0</v>
      </c>
    </row>
    <row r="4531" spans="1:43" x14ac:dyDescent="0.2">
      <c r="A4531" t="str">
        <f t="shared" si="140"/>
        <v>2021_914</v>
      </c>
      <c r="C4531" s="25">
        <v>4529</v>
      </c>
      <c r="D4531" s="25">
        <v>914</v>
      </c>
      <c r="E4531" s="25">
        <v>914</v>
      </c>
      <c r="F4531" s="25" t="s">
        <v>44</v>
      </c>
      <c r="G4531" s="25">
        <v>2.3940000000000001</v>
      </c>
      <c r="H4531" s="25">
        <v>2021</v>
      </c>
      <c r="I4531" s="25">
        <v>421254644</v>
      </c>
      <c r="J4531" s="25">
        <v>477933099</v>
      </c>
      <c r="K4531" s="25">
        <v>505.9</v>
      </c>
      <c r="L4531" s="25">
        <v>2957978</v>
      </c>
      <c r="M4531" s="25">
        <v>7.0217999999999998</v>
      </c>
      <c r="N4531" s="25">
        <v>70319</v>
      </c>
      <c r="O4531" s="25">
        <v>0.14713000000000001</v>
      </c>
      <c r="P4531" s="25">
        <v>0</v>
      </c>
      <c r="Q4531" s="25">
        <v>0</v>
      </c>
      <c r="R4531" s="25">
        <v>449081</v>
      </c>
      <c r="S4531" s="25">
        <v>1.06606</v>
      </c>
      <c r="T4531" s="25">
        <v>50919</v>
      </c>
      <c r="U4531" s="25">
        <v>0.12089999999999999</v>
      </c>
      <c r="V4531" s="25">
        <v>500000</v>
      </c>
      <c r="W4531" s="25">
        <v>1.1869000000000001</v>
      </c>
      <c r="X4531" s="25">
        <v>0</v>
      </c>
      <c r="Y4531" s="25">
        <v>0</v>
      </c>
      <c r="Z4531" s="25">
        <v>3528297</v>
      </c>
      <c r="AA4531" s="25">
        <v>8.3559000000000001</v>
      </c>
      <c r="AB4531" s="25">
        <v>200000</v>
      </c>
      <c r="AC4531" s="25">
        <v>0.47477000000000003</v>
      </c>
      <c r="AD4531" s="25">
        <v>0</v>
      </c>
      <c r="AE4531" s="25">
        <v>0</v>
      </c>
      <c r="AF4531" s="25">
        <v>640430</v>
      </c>
      <c r="AG4531" s="25">
        <v>1.34</v>
      </c>
      <c r="AH4531" s="25">
        <v>157718</v>
      </c>
      <c r="AI4531" s="25">
        <v>0.33</v>
      </c>
      <c r="AJ4531" s="25">
        <v>0</v>
      </c>
      <c r="AK4531" s="25">
        <v>0</v>
      </c>
      <c r="AL4531" s="25">
        <v>0</v>
      </c>
      <c r="AM4531" s="25">
        <v>0</v>
      </c>
      <c r="AN4531" s="25">
        <v>4526443</v>
      </c>
      <c r="AO4531" s="25">
        <v>10.5007</v>
      </c>
      <c r="AQ4531">
        <f t="shared" si="141"/>
        <v>1.1869000000000001</v>
      </c>
    </row>
    <row r="4532" spans="1:43" x14ac:dyDescent="0.2">
      <c r="A4532" t="str">
        <f t="shared" si="140"/>
        <v>2021_916</v>
      </c>
      <c r="C4532" s="25">
        <v>4530</v>
      </c>
      <c r="D4532" s="25">
        <v>916</v>
      </c>
      <c r="E4532" s="25">
        <v>916</v>
      </c>
      <c r="F4532" s="25" t="s">
        <v>3</v>
      </c>
      <c r="G4532" s="25">
        <v>1.413</v>
      </c>
      <c r="H4532" s="25">
        <v>2021</v>
      </c>
      <c r="I4532" s="25">
        <v>142467555</v>
      </c>
      <c r="J4532" s="25">
        <v>142467555</v>
      </c>
      <c r="K4532" s="25">
        <v>247.5</v>
      </c>
      <c r="L4532" s="25">
        <v>1185663</v>
      </c>
      <c r="M4532" s="25">
        <v>8.3223000000000003</v>
      </c>
      <c r="N4532" s="25">
        <v>48206</v>
      </c>
      <c r="O4532" s="25">
        <v>0.33835999999999999</v>
      </c>
      <c r="P4532" s="25">
        <v>0</v>
      </c>
      <c r="Q4532" s="25">
        <v>0</v>
      </c>
      <c r="R4532" s="25">
        <v>200000</v>
      </c>
      <c r="S4532" s="25">
        <v>1.4038299999999999</v>
      </c>
      <c r="T4532" s="25">
        <v>27986</v>
      </c>
      <c r="U4532" s="25">
        <v>0.19639999999999999</v>
      </c>
      <c r="V4532" s="25">
        <v>227986</v>
      </c>
      <c r="W4532" s="25">
        <v>1.6003000000000001</v>
      </c>
      <c r="X4532" s="25">
        <v>0</v>
      </c>
      <c r="Y4532" s="25">
        <v>0</v>
      </c>
      <c r="Z4532" s="25">
        <v>1461855</v>
      </c>
      <c r="AA4532" s="25">
        <v>10.260999999999999</v>
      </c>
      <c r="AB4532" s="25">
        <v>200000</v>
      </c>
      <c r="AC4532" s="25">
        <v>1.4038299999999999</v>
      </c>
      <c r="AD4532" s="25">
        <v>0</v>
      </c>
      <c r="AE4532" s="25">
        <v>0</v>
      </c>
      <c r="AF4532" s="25">
        <v>111731</v>
      </c>
      <c r="AG4532" s="25">
        <v>0.78425999999999996</v>
      </c>
      <c r="AH4532" s="25">
        <v>47014</v>
      </c>
      <c r="AI4532" s="25">
        <v>0.33</v>
      </c>
      <c r="AJ4532" s="25">
        <v>0</v>
      </c>
      <c r="AK4532" s="25">
        <v>0</v>
      </c>
      <c r="AL4532" s="25">
        <v>0</v>
      </c>
      <c r="AM4532" s="25">
        <v>0</v>
      </c>
      <c r="AN4532" s="25">
        <v>1820600</v>
      </c>
      <c r="AO4532" s="25">
        <v>12.7791</v>
      </c>
      <c r="AQ4532">
        <f t="shared" si="141"/>
        <v>1.6003000000000001</v>
      </c>
    </row>
    <row r="4533" spans="1:43" x14ac:dyDescent="0.2">
      <c r="A4533" t="str">
        <f t="shared" si="140"/>
        <v>2021_918</v>
      </c>
      <c r="C4533" s="25">
        <v>4531</v>
      </c>
      <c r="D4533" s="25">
        <v>918</v>
      </c>
      <c r="E4533" s="25">
        <v>918</v>
      </c>
      <c r="F4533" s="25" t="s">
        <v>45</v>
      </c>
      <c r="G4533" s="25">
        <v>1.754</v>
      </c>
      <c r="H4533" s="25">
        <v>2021</v>
      </c>
      <c r="I4533" s="25">
        <v>193256654</v>
      </c>
      <c r="J4533" s="25">
        <v>193256654</v>
      </c>
      <c r="K4533" s="25">
        <v>409</v>
      </c>
      <c r="L4533" s="25">
        <v>1607154</v>
      </c>
      <c r="M4533" s="25">
        <v>8.3162000000000003</v>
      </c>
      <c r="N4533" s="25">
        <v>88293</v>
      </c>
      <c r="O4533" s="25">
        <v>0.45687</v>
      </c>
      <c r="P4533" s="25">
        <v>0</v>
      </c>
      <c r="Q4533" s="25">
        <v>0</v>
      </c>
      <c r="R4533" s="25">
        <v>142000</v>
      </c>
      <c r="S4533" s="25">
        <v>0.73477000000000003</v>
      </c>
      <c r="T4533" s="25">
        <v>186525</v>
      </c>
      <c r="U4533" s="25">
        <v>0.96519999999999995</v>
      </c>
      <c r="V4533" s="25">
        <v>328525</v>
      </c>
      <c r="W4533" s="25">
        <v>1.6999</v>
      </c>
      <c r="X4533" s="25">
        <v>0</v>
      </c>
      <c r="Y4533" s="25">
        <v>0</v>
      </c>
      <c r="Z4533" s="25">
        <v>2023972</v>
      </c>
      <c r="AA4533" s="25">
        <v>10.473000000000001</v>
      </c>
      <c r="AB4533" s="25">
        <v>100000</v>
      </c>
      <c r="AC4533" s="25">
        <v>0.51744999999999997</v>
      </c>
      <c r="AD4533" s="25">
        <v>0</v>
      </c>
      <c r="AE4533" s="25">
        <v>0</v>
      </c>
      <c r="AF4533" s="25">
        <v>129482</v>
      </c>
      <c r="AG4533" s="25">
        <v>0.67</v>
      </c>
      <c r="AH4533" s="25">
        <v>63775</v>
      </c>
      <c r="AI4533" s="25">
        <v>0.33</v>
      </c>
      <c r="AJ4533" s="25">
        <v>0</v>
      </c>
      <c r="AK4533" s="25">
        <v>0</v>
      </c>
      <c r="AL4533" s="25">
        <v>0</v>
      </c>
      <c r="AM4533" s="25">
        <v>0</v>
      </c>
      <c r="AN4533" s="25">
        <v>2317231</v>
      </c>
      <c r="AO4533" s="25">
        <v>11.990399999999999</v>
      </c>
      <c r="AQ4533">
        <f t="shared" si="141"/>
        <v>1.6999</v>
      </c>
    </row>
    <row r="4534" spans="1:43" x14ac:dyDescent="0.2">
      <c r="A4534" t="str">
        <f t="shared" si="140"/>
        <v>2021_936</v>
      </c>
      <c r="C4534" s="25">
        <v>4532</v>
      </c>
      <c r="D4534" s="25">
        <v>936</v>
      </c>
      <c r="E4534" s="25">
        <v>936</v>
      </c>
      <c r="F4534" s="25" t="s">
        <v>46</v>
      </c>
      <c r="G4534" s="25">
        <v>3.996</v>
      </c>
      <c r="H4534" s="25">
        <v>2021</v>
      </c>
      <c r="I4534" s="25">
        <v>325734815</v>
      </c>
      <c r="J4534" s="25">
        <v>335774440</v>
      </c>
      <c r="K4534" s="25">
        <v>832</v>
      </c>
      <c r="L4534" s="25">
        <v>2742326</v>
      </c>
      <c r="M4534" s="25">
        <v>8.4189000000000007</v>
      </c>
      <c r="N4534" s="25">
        <v>446070</v>
      </c>
      <c r="O4534" s="25">
        <v>1.3284800000000001</v>
      </c>
      <c r="P4534" s="25">
        <v>0</v>
      </c>
      <c r="Q4534" s="25">
        <v>0</v>
      </c>
      <c r="R4534" s="25">
        <v>0</v>
      </c>
      <c r="S4534" s="25">
        <v>0</v>
      </c>
      <c r="T4534" s="25">
        <v>0</v>
      </c>
      <c r="U4534" s="25">
        <v>0</v>
      </c>
      <c r="V4534" s="25">
        <v>0</v>
      </c>
      <c r="W4534" s="25">
        <v>0</v>
      </c>
      <c r="X4534" s="25">
        <v>0</v>
      </c>
      <c r="Y4534" s="25">
        <v>0</v>
      </c>
      <c r="Z4534" s="25">
        <v>3188396</v>
      </c>
      <c r="AA4534" s="25">
        <v>9.7474000000000007</v>
      </c>
      <c r="AB4534" s="25">
        <v>390000</v>
      </c>
      <c r="AC4534" s="25">
        <v>1.19729</v>
      </c>
      <c r="AD4534" s="25">
        <v>0</v>
      </c>
      <c r="AE4534" s="25">
        <v>0</v>
      </c>
      <c r="AF4534" s="25">
        <v>449938</v>
      </c>
      <c r="AG4534" s="25">
        <v>1.34</v>
      </c>
      <c r="AH4534" s="25">
        <v>110806</v>
      </c>
      <c r="AI4534" s="25">
        <v>0.33</v>
      </c>
      <c r="AJ4534" s="25">
        <v>0</v>
      </c>
      <c r="AK4534" s="25">
        <v>0</v>
      </c>
      <c r="AL4534" s="25">
        <v>0</v>
      </c>
      <c r="AM4534" s="25">
        <v>0</v>
      </c>
      <c r="AN4534" s="25">
        <v>4139139</v>
      </c>
      <c r="AO4534" s="25">
        <v>12.614699999999999</v>
      </c>
      <c r="AQ4534">
        <f t="shared" si="141"/>
        <v>0</v>
      </c>
    </row>
    <row r="4535" spans="1:43" x14ac:dyDescent="0.2">
      <c r="A4535" t="str">
        <f t="shared" si="140"/>
        <v>2021_977</v>
      </c>
      <c r="C4535" s="25">
        <v>4533</v>
      </c>
      <c r="D4535" s="25">
        <v>977</v>
      </c>
      <c r="E4535" s="25">
        <v>977</v>
      </c>
      <c r="F4535" s="25" t="s">
        <v>47</v>
      </c>
      <c r="G4535" s="25">
        <v>3.4649999999999999</v>
      </c>
      <c r="H4535" s="25">
        <v>2021</v>
      </c>
      <c r="I4535" s="25">
        <v>169602403</v>
      </c>
      <c r="J4535" s="25">
        <v>169602403</v>
      </c>
      <c r="K4535" s="25">
        <v>588.70000000000005</v>
      </c>
      <c r="L4535" s="25">
        <v>1637382</v>
      </c>
      <c r="M4535" s="25">
        <v>9.6541999999999994</v>
      </c>
      <c r="N4535" s="25">
        <v>7376</v>
      </c>
      <c r="O4535" s="25">
        <v>4.3490000000000001E-2</v>
      </c>
      <c r="P4535" s="25">
        <v>0</v>
      </c>
      <c r="Q4535" s="25">
        <v>0</v>
      </c>
      <c r="R4535" s="25">
        <v>415000</v>
      </c>
      <c r="S4535" s="25">
        <v>2.4468999999999999</v>
      </c>
      <c r="T4535" s="25">
        <v>0</v>
      </c>
      <c r="U4535" s="25">
        <v>0</v>
      </c>
      <c r="V4535" s="25">
        <v>415000</v>
      </c>
      <c r="W4535" s="25">
        <v>2.4468999999999999</v>
      </c>
      <c r="X4535" s="25">
        <v>0</v>
      </c>
      <c r="Y4535" s="25">
        <v>0</v>
      </c>
      <c r="Z4535" s="25">
        <v>2059758</v>
      </c>
      <c r="AA4535" s="25">
        <v>12.144600000000001</v>
      </c>
      <c r="AB4535" s="25">
        <v>225000</v>
      </c>
      <c r="AC4535" s="25">
        <v>1.32663</v>
      </c>
      <c r="AD4535" s="25">
        <v>0</v>
      </c>
      <c r="AE4535" s="25">
        <v>0</v>
      </c>
      <c r="AF4535" s="25">
        <v>227267</v>
      </c>
      <c r="AG4535" s="25">
        <v>1.34</v>
      </c>
      <c r="AH4535" s="25">
        <v>55969</v>
      </c>
      <c r="AI4535" s="25">
        <v>0.33</v>
      </c>
      <c r="AJ4535" s="25">
        <v>0</v>
      </c>
      <c r="AK4535" s="25">
        <v>0</v>
      </c>
      <c r="AL4535" s="25">
        <v>366745</v>
      </c>
      <c r="AM4535" s="25">
        <v>2.1623800000000002</v>
      </c>
      <c r="AN4535" s="25">
        <v>2934739</v>
      </c>
      <c r="AO4535" s="25">
        <v>17.303599999999999</v>
      </c>
      <c r="AQ4535">
        <f t="shared" si="141"/>
        <v>2.4468999999999999</v>
      </c>
    </row>
    <row r="4536" spans="1:43" x14ac:dyDescent="0.2">
      <c r="A4536" t="str">
        <f t="shared" si="140"/>
        <v>2021_981</v>
      </c>
      <c r="C4536" s="25">
        <v>4534</v>
      </c>
      <c r="D4536" s="25">
        <v>981</v>
      </c>
      <c r="E4536" s="25">
        <v>981</v>
      </c>
      <c r="F4536" s="25" t="s">
        <v>48</v>
      </c>
      <c r="G4536" s="25">
        <v>8.1310000000000002</v>
      </c>
      <c r="H4536" s="25">
        <v>2021</v>
      </c>
      <c r="I4536" s="25">
        <v>401908688</v>
      </c>
      <c r="J4536" s="25">
        <v>403834934</v>
      </c>
      <c r="K4536" s="25">
        <v>1936.9</v>
      </c>
      <c r="L4536" s="25">
        <v>4224926</v>
      </c>
      <c r="M4536" s="25">
        <v>10.5122</v>
      </c>
      <c r="N4536" s="25">
        <v>547543</v>
      </c>
      <c r="O4536" s="25">
        <v>1.3558600000000001</v>
      </c>
      <c r="P4536" s="25">
        <v>0</v>
      </c>
      <c r="Q4536" s="25">
        <v>0</v>
      </c>
      <c r="R4536" s="25">
        <v>0</v>
      </c>
      <c r="S4536" s="25">
        <v>0</v>
      </c>
      <c r="T4536" s="25">
        <v>0</v>
      </c>
      <c r="U4536" s="25">
        <v>0</v>
      </c>
      <c r="V4536" s="25">
        <v>0</v>
      </c>
      <c r="W4536" s="25">
        <v>0</v>
      </c>
      <c r="X4536" s="25">
        <v>0</v>
      </c>
      <c r="Y4536" s="25">
        <v>0</v>
      </c>
      <c r="Z4536" s="25">
        <v>4772469</v>
      </c>
      <c r="AA4536" s="25">
        <v>11.868</v>
      </c>
      <c r="AB4536" s="25">
        <v>248725</v>
      </c>
      <c r="AC4536" s="25">
        <v>0.61885999999999997</v>
      </c>
      <c r="AD4536" s="25">
        <v>0</v>
      </c>
      <c r="AE4536" s="25">
        <v>0</v>
      </c>
      <c r="AF4536" s="25">
        <v>541139</v>
      </c>
      <c r="AG4536" s="25">
        <v>1.34</v>
      </c>
      <c r="AH4536" s="25">
        <v>133266</v>
      </c>
      <c r="AI4536" s="25">
        <v>0.33</v>
      </c>
      <c r="AJ4536" s="25">
        <v>0</v>
      </c>
      <c r="AK4536" s="25">
        <v>0</v>
      </c>
      <c r="AL4536" s="25">
        <v>1475363</v>
      </c>
      <c r="AM4536" s="25">
        <v>3.6533799999999998</v>
      </c>
      <c r="AN4536" s="25">
        <v>7170960</v>
      </c>
      <c r="AO4536" s="25">
        <v>17.810300000000002</v>
      </c>
      <c r="AQ4536">
        <f t="shared" si="141"/>
        <v>0</v>
      </c>
    </row>
    <row r="4537" spans="1:43" x14ac:dyDescent="0.2">
      <c r="A4537" t="str">
        <f t="shared" si="140"/>
        <v>2021_999</v>
      </c>
      <c r="C4537" s="25">
        <v>4535</v>
      </c>
      <c r="D4537" s="25">
        <v>999</v>
      </c>
      <c r="E4537" s="25">
        <v>999</v>
      </c>
      <c r="F4537" s="25" t="s">
        <v>49</v>
      </c>
      <c r="G4537" s="25">
        <v>7.9580000000000002</v>
      </c>
      <c r="H4537" s="25">
        <v>2021</v>
      </c>
      <c r="I4537" s="25">
        <v>1023742937</v>
      </c>
      <c r="J4537" s="25">
        <v>1086552351</v>
      </c>
      <c r="K4537" s="25">
        <v>1701</v>
      </c>
      <c r="L4537" s="25">
        <v>7355038</v>
      </c>
      <c r="M4537" s="25">
        <v>7.1844999999999999</v>
      </c>
      <c r="N4537" s="25">
        <v>469947</v>
      </c>
      <c r="O4537" s="25">
        <v>0.43251000000000001</v>
      </c>
      <c r="P4537" s="25">
        <v>0</v>
      </c>
      <c r="Q4537" s="25">
        <v>0</v>
      </c>
      <c r="R4537" s="25">
        <v>0</v>
      </c>
      <c r="S4537" s="25">
        <v>0</v>
      </c>
      <c r="T4537" s="25">
        <v>0</v>
      </c>
      <c r="U4537" s="25">
        <v>0</v>
      </c>
      <c r="V4537" s="25">
        <v>0</v>
      </c>
      <c r="W4537" s="25">
        <v>0</v>
      </c>
      <c r="X4537" s="25">
        <v>0</v>
      </c>
      <c r="Y4537" s="25">
        <v>0</v>
      </c>
      <c r="Z4537" s="25">
        <v>7824985</v>
      </c>
      <c r="AA4537" s="25">
        <v>7.617</v>
      </c>
      <c r="AB4537" s="25">
        <v>950000</v>
      </c>
      <c r="AC4537" s="25">
        <v>0.92796999999999996</v>
      </c>
      <c r="AD4537" s="25">
        <v>0</v>
      </c>
      <c r="AE4537" s="25">
        <v>0</v>
      </c>
      <c r="AF4537" s="25">
        <v>727990</v>
      </c>
      <c r="AG4537" s="25">
        <v>0.67</v>
      </c>
      <c r="AH4537" s="25">
        <v>358562</v>
      </c>
      <c r="AI4537" s="25">
        <v>0.33</v>
      </c>
      <c r="AJ4537" s="25">
        <v>0</v>
      </c>
      <c r="AK4537" s="25">
        <v>0</v>
      </c>
      <c r="AL4537" s="25">
        <v>0</v>
      </c>
      <c r="AM4537" s="25">
        <v>0</v>
      </c>
      <c r="AN4537" s="25">
        <v>9861540</v>
      </c>
      <c r="AO4537" s="25">
        <v>9.5449000000000002</v>
      </c>
      <c r="AQ4537">
        <f t="shared" si="141"/>
        <v>0</v>
      </c>
    </row>
    <row r="4538" spans="1:43" x14ac:dyDescent="0.2">
      <c r="A4538" t="str">
        <f t="shared" si="140"/>
        <v>2021_1044</v>
      </c>
      <c r="C4538" s="25">
        <v>4536</v>
      </c>
      <c r="D4538" s="25">
        <v>1044</v>
      </c>
      <c r="E4538" s="25">
        <v>1044</v>
      </c>
      <c r="F4538" s="25" t="s">
        <v>50</v>
      </c>
      <c r="G4538" s="25">
        <v>19.335000000000001</v>
      </c>
      <c r="H4538" s="25">
        <v>2021</v>
      </c>
      <c r="I4538" s="25">
        <v>2086876515</v>
      </c>
      <c r="J4538" s="25">
        <v>2220778814</v>
      </c>
      <c r="K4538" s="25">
        <v>5371.4</v>
      </c>
      <c r="L4538" s="25">
        <v>17724789</v>
      </c>
      <c r="M4538" s="25">
        <v>8.4934999999999992</v>
      </c>
      <c r="N4538" s="25">
        <v>2873016</v>
      </c>
      <c r="O4538" s="25">
        <v>1.2937000000000001</v>
      </c>
      <c r="P4538" s="25">
        <v>0</v>
      </c>
      <c r="Q4538" s="25">
        <v>0</v>
      </c>
      <c r="R4538" s="25">
        <v>1724642</v>
      </c>
      <c r="S4538" s="25">
        <v>0.82642000000000004</v>
      </c>
      <c r="T4538" s="25">
        <v>600000</v>
      </c>
      <c r="U4538" s="25">
        <v>0.28749999999999998</v>
      </c>
      <c r="V4538" s="25">
        <v>2324642</v>
      </c>
      <c r="W4538" s="25">
        <v>1.1138999999999999</v>
      </c>
      <c r="X4538" s="25">
        <v>0</v>
      </c>
      <c r="Y4538" s="25">
        <v>0</v>
      </c>
      <c r="Z4538" s="25">
        <v>22922447</v>
      </c>
      <c r="AA4538" s="25">
        <v>10.9011</v>
      </c>
      <c r="AB4538" s="25">
        <v>500000</v>
      </c>
      <c r="AC4538" s="25">
        <v>0.23959</v>
      </c>
      <c r="AD4538" s="25">
        <v>0</v>
      </c>
      <c r="AE4538" s="25">
        <v>0</v>
      </c>
      <c r="AF4538" s="25">
        <v>2975844</v>
      </c>
      <c r="AG4538" s="25">
        <v>1.34</v>
      </c>
      <c r="AH4538" s="25">
        <v>732857</v>
      </c>
      <c r="AI4538" s="25">
        <v>0.33</v>
      </c>
      <c r="AJ4538" s="25">
        <v>0</v>
      </c>
      <c r="AK4538" s="25">
        <v>0</v>
      </c>
      <c r="AL4538" s="25">
        <v>2403900</v>
      </c>
      <c r="AM4538" s="25">
        <v>1.08246</v>
      </c>
      <c r="AN4538" s="25">
        <v>29535059</v>
      </c>
      <c r="AO4538" s="25">
        <v>13.8931</v>
      </c>
      <c r="AQ4538">
        <f t="shared" si="141"/>
        <v>1.1138999999999999</v>
      </c>
    </row>
    <row r="4539" spans="1:43" x14ac:dyDescent="0.2">
      <c r="A4539" t="str">
        <f t="shared" si="140"/>
        <v>2021_1053</v>
      </c>
      <c r="C4539" s="25">
        <v>4537</v>
      </c>
      <c r="D4539" s="25">
        <v>1053</v>
      </c>
      <c r="E4539" s="25">
        <v>1053</v>
      </c>
      <c r="F4539" s="25" t="s">
        <v>51</v>
      </c>
      <c r="G4539" s="25">
        <v>99.634</v>
      </c>
      <c r="H4539" s="25">
        <v>2021</v>
      </c>
      <c r="I4539" s="25">
        <v>5786602705</v>
      </c>
      <c r="J4539" s="25">
        <v>6256223932</v>
      </c>
      <c r="K4539" s="25">
        <v>16851.5</v>
      </c>
      <c r="L4539" s="25">
        <v>54335885</v>
      </c>
      <c r="M4539" s="25">
        <v>9.3899000000000008</v>
      </c>
      <c r="N4539" s="25">
        <v>1669407</v>
      </c>
      <c r="O4539" s="25">
        <v>0.26684000000000002</v>
      </c>
      <c r="P4539" s="25">
        <v>0</v>
      </c>
      <c r="Q4539" s="25">
        <v>0</v>
      </c>
      <c r="R4539" s="25">
        <v>13162750</v>
      </c>
      <c r="S4539" s="25">
        <v>2.2746900000000001</v>
      </c>
      <c r="T4539" s="25">
        <v>967500</v>
      </c>
      <c r="U4539" s="25">
        <v>0.16719999999999999</v>
      </c>
      <c r="V4539" s="25">
        <v>14130250</v>
      </c>
      <c r="W4539" s="25">
        <v>2.4419</v>
      </c>
      <c r="X4539" s="25">
        <v>0</v>
      </c>
      <c r="Y4539" s="25">
        <v>0</v>
      </c>
      <c r="Z4539" s="25">
        <v>70135542</v>
      </c>
      <c r="AA4539" s="25">
        <v>12.098699999999999</v>
      </c>
      <c r="AB4539" s="25">
        <v>7085000</v>
      </c>
      <c r="AC4539" s="25">
        <v>1.22438</v>
      </c>
      <c r="AD4539" s="25">
        <v>0</v>
      </c>
      <c r="AE4539" s="25">
        <v>0</v>
      </c>
      <c r="AF4539" s="25">
        <v>8383340</v>
      </c>
      <c r="AG4539" s="25">
        <v>1.34</v>
      </c>
      <c r="AH4539" s="25">
        <v>2064554</v>
      </c>
      <c r="AI4539" s="25">
        <v>0.33</v>
      </c>
      <c r="AJ4539" s="25">
        <v>0</v>
      </c>
      <c r="AK4539" s="25">
        <v>0</v>
      </c>
      <c r="AL4539" s="25">
        <v>2310000</v>
      </c>
      <c r="AM4539" s="25">
        <v>0.36923</v>
      </c>
      <c r="AN4539" s="25">
        <v>89978449</v>
      </c>
      <c r="AO4539" s="25">
        <v>15.362299999999999</v>
      </c>
      <c r="AQ4539">
        <f t="shared" si="141"/>
        <v>2.4419</v>
      </c>
    </row>
    <row r="4540" spans="1:43" x14ac:dyDescent="0.2">
      <c r="A4540" t="str">
        <f t="shared" si="140"/>
        <v>2021_1062</v>
      </c>
      <c r="C4540" s="25">
        <v>4538</v>
      </c>
      <c r="D4540" s="25">
        <v>1062</v>
      </c>
      <c r="E4540" s="25">
        <v>1062</v>
      </c>
      <c r="F4540" s="25" t="s">
        <v>52</v>
      </c>
      <c r="G4540" s="25">
        <v>4.25</v>
      </c>
      <c r="H4540" s="25">
        <v>2021</v>
      </c>
      <c r="I4540" s="25">
        <v>318637751</v>
      </c>
      <c r="J4540" s="25">
        <v>334912474</v>
      </c>
      <c r="K4540" s="25">
        <v>1346.6</v>
      </c>
      <c r="L4540" s="25">
        <v>3065594</v>
      </c>
      <c r="M4540" s="25">
        <v>9.6209000000000007</v>
      </c>
      <c r="N4540" s="25">
        <v>389602</v>
      </c>
      <c r="O4540" s="25">
        <v>1.1632899999999999</v>
      </c>
      <c r="P4540" s="25">
        <v>0</v>
      </c>
      <c r="Q4540" s="25">
        <v>0</v>
      </c>
      <c r="R4540" s="25">
        <v>80850</v>
      </c>
      <c r="S4540" s="25">
        <v>0.25374000000000002</v>
      </c>
      <c r="T4540" s="25">
        <v>0</v>
      </c>
      <c r="U4540" s="25">
        <v>0</v>
      </c>
      <c r="V4540" s="25">
        <v>80850</v>
      </c>
      <c r="W4540" s="25">
        <v>0.25369999999999998</v>
      </c>
      <c r="X4540" s="25">
        <v>0</v>
      </c>
      <c r="Y4540" s="25">
        <v>0</v>
      </c>
      <c r="Z4540" s="25">
        <v>3536046</v>
      </c>
      <c r="AA4540" s="25">
        <v>11.038</v>
      </c>
      <c r="AB4540" s="25">
        <v>397000</v>
      </c>
      <c r="AC4540" s="25">
        <v>1.24593</v>
      </c>
      <c r="AD4540" s="25">
        <v>0</v>
      </c>
      <c r="AE4540" s="25">
        <v>0</v>
      </c>
      <c r="AF4540" s="25">
        <v>448783</v>
      </c>
      <c r="AG4540" s="25">
        <v>1.34</v>
      </c>
      <c r="AH4540" s="25">
        <v>110521</v>
      </c>
      <c r="AI4540" s="25">
        <v>0.33</v>
      </c>
      <c r="AJ4540" s="25">
        <v>0</v>
      </c>
      <c r="AK4540" s="25">
        <v>0</v>
      </c>
      <c r="AL4540" s="25">
        <v>1354962</v>
      </c>
      <c r="AM4540" s="25">
        <v>4.0457200000000002</v>
      </c>
      <c r="AN4540" s="25">
        <v>5847309</v>
      </c>
      <c r="AO4540" s="25">
        <v>17.999600000000001</v>
      </c>
      <c r="AQ4540">
        <f t="shared" si="141"/>
        <v>0.25369999999999998</v>
      </c>
    </row>
    <row r="4541" spans="1:43" x14ac:dyDescent="0.2">
      <c r="A4541" t="str">
        <f t="shared" si="140"/>
        <v>2021_1071</v>
      </c>
      <c r="C4541" s="25">
        <v>4539</v>
      </c>
      <c r="D4541" s="25">
        <v>1071</v>
      </c>
      <c r="E4541" s="25">
        <v>1071</v>
      </c>
      <c r="F4541" s="25" t="s">
        <v>53</v>
      </c>
      <c r="G4541" s="25">
        <v>8.0009999999999994</v>
      </c>
      <c r="H4541" s="25">
        <v>2021</v>
      </c>
      <c r="I4541" s="25">
        <v>283552771</v>
      </c>
      <c r="J4541" s="25">
        <v>283552771</v>
      </c>
      <c r="K4541" s="25">
        <v>1359</v>
      </c>
      <c r="L4541" s="25">
        <v>2982471</v>
      </c>
      <c r="M4541" s="25">
        <v>10.5182</v>
      </c>
      <c r="N4541" s="25">
        <v>365235</v>
      </c>
      <c r="O4541" s="25">
        <v>1.28807</v>
      </c>
      <c r="P4541" s="25">
        <v>0</v>
      </c>
      <c r="Q4541" s="25">
        <v>0</v>
      </c>
      <c r="R4541" s="25">
        <v>271200</v>
      </c>
      <c r="S4541" s="25">
        <v>0.95643999999999996</v>
      </c>
      <c r="T4541" s="25">
        <v>530849</v>
      </c>
      <c r="U4541" s="25">
        <v>1.8721000000000001</v>
      </c>
      <c r="V4541" s="25">
        <v>802049</v>
      </c>
      <c r="W4541" s="25">
        <v>2.8285999999999998</v>
      </c>
      <c r="X4541" s="25">
        <v>0</v>
      </c>
      <c r="Y4541" s="25">
        <v>0</v>
      </c>
      <c r="Z4541" s="25">
        <v>4149755</v>
      </c>
      <c r="AA4541" s="25">
        <v>14.6349</v>
      </c>
      <c r="AB4541" s="25">
        <v>903055</v>
      </c>
      <c r="AC4541" s="25">
        <v>3.18479</v>
      </c>
      <c r="AD4541" s="25">
        <v>0</v>
      </c>
      <c r="AE4541" s="25">
        <v>0</v>
      </c>
      <c r="AF4541" s="25">
        <v>164932</v>
      </c>
      <c r="AG4541" s="25">
        <v>0.58165999999999995</v>
      </c>
      <c r="AH4541" s="25">
        <v>93572</v>
      </c>
      <c r="AI4541" s="25">
        <v>0.33</v>
      </c>
      <c r="AJ4541" s="25">
        <v>0</v>
      </c>
      <c r="AK4541" s="25">
        <v>0</v>
      </c>
      <c r="AL4541" s="25">
        <v>0</v>
      </c>
      <c r="AM4541" s="25">
        <v>0</v>
      </c>
      <c r="AN4541" s="25">
        <v>5311314</v>
      </c>
      <c r="AO4541" s="25">
        <v>18.731300000000001</v>
      </c>
      <c r="AQ4541">
        <f t="shared" si="141"/>
        <v>2.8285999999999998</v>
      </c>
    </row>
    <row r="4542" spans="1:43" x14ac:dyDescent="0.2">
      <c r="A4542" t="str">
        <f t="shared" si="140"/>
        <v>2021_1079</v>
      </c>
      <c r="C4542" s="25">
        <v>4540</v>
      </c>
      <c r="D4542" s="25">
        <v>1079</v>
      </c>
      <c r="E4542" s="25">
        <v>1079</v>
      </c>
      <c r="F4542" s="25" t="s">
        <v>54</v>
      </c>
      <c r="G4542" s="25">
        <v>3.8079999999999998</v>
      </c>
      <c r="H4542" s="25">
        <v>2021</v>
      </c>
      <c r="I4542" s="25">
        <v>356676035</v>
      </c>
      <c r="J4542" s="25">
        <v>356676035</v>
      </c>
      <c r="K4542" s="25">
        <v>760</v>
      </c>
      <c r="L4542" s="25">
        <v>2810406</v>
      </c>
      <c r="M4542" s="25">
        <v>7.8794000000000004</v>
      </c>
      <c r="N4542" s="25">
        <v>203141</v>
      </c>
      <c r="O4542" s="25">
        <v>0.56954000000000005</v>
      </c>
      <c r="P4542" s="25">
        <v>0</v>
      </c>
      <c r="Q4542" s="25">
        <v>0</v>
      </c>
      <c r="R4542" s="25">
        <v>0</v>
      </c>
      <c r="S4542" s="25">
        <v>0</v>
      </c>
      <c r="T4542" s="25">
        <v>0</v>
      </c>
      <c r="U4542" s="25">
        <v>0</v>
      </c>
      <c r="V4542" s="25">
        <v>0</v>
      </c>
      <c r="W4542" s="25">
        <v>0</v>
      </c>
      <c r="X4542" s="25">
        <v>0</v>
      </c>
      <c r="Y4542" s="25">
        <v>0</v>
      </c>
      <c r="Z4542" s="25">
        <v>3013547</v>
      </c>
      <c r="AA4542" s="25">
        <v>8.4489999999999998</v>
      </c>
      <c r="AB4542" s="25">
        <v>0</v>
      </c>
      <c r="AC4542" s="25">
        <v>0</v>
      </c>
      <c r="AD4542" s="25">
        <v>0</v>
      </c>
      <c r="AE4542" s="25">
        <v>0</v>
      </c>
      <c r="AF4542" s="25">
        <v>0</v>
      </c>
      <c r="AG4542" s="25">
        <v>0</v>
      </c>
      <c r="AH4542" s="25">
        <v>117703</v>
      </c>
      <c r="AI4542" s="25">
        <v>0.33</v>
      </c>
      <c r="AJ4542" s="25">
        <v>0</v>
      </c>
      <c r="AK4542" s="25">
        <v>0</v>
      </c>
      <c r="AL4542" s="25">
        <v>906500</v>
      </c>
      <c r="AM4542" s="25">
        <v>2.5415199999999998</v>
      </c>
      <c r="AN4542" s="25">
        <v>4037750</v>
      </c>
      <c r="AO4542" s="25">
        <v>11.320499999999999</v>
      </c>
      <c r="AQ4542">
        <f t="shared" si="141"/>
        <v>0</v>
      </c>
    </row>
    <row r="4543" spans="1:43" x14ac:dyDescent="0.2">
      <c r="A4543" t="str">
        <f t="shared" si="140"/>
        <v>2021_1080</v>
      </c>
      <c r="C4543" s="25">
        <v>4541</v>
      </c>
      <c r="D4543" s="25">
        <v>1080</v>
      </c>
      <c r="E4543" s="25">
        <v>1080</v>
      </c>
      <c r="F4543" s="25" t="s">
        <v>919</v>
      </c>
      <c r="G4543" s="25">
        <v>1.7609999999999999</v>
      </c>
      <c r="H4543" s="25">
        <v>2021</v>
      </c>
      <c r="I4543" s="25">
        <v>197231989</v>
      </c>
      <c r="J4543" s="25">
        <v>207105623</v>
      </c>
      <c r="K4543" s="25">
        <v>416.1</v>
      </c>
      <c r="L4543" s="25">
        <v>1657572</v>
      </c>
      <c r="M4543" s="25">
        <v>8.4041999999999994</v>
      </c>
      <c r="N4543" s="25">
        <v>201710</v>
      </c>
      <c r="O4543" s="25">
        <v>0.97394999999999998</v>
      </c>
      <c r="P4543" s="25">
        <v>0</v>
      </c>
      <c r="Q4543" s="25">
        <v>0</v>
      </c>
      <c r="R4543" s="25">
        <v>0</v>
      </c>
      <c r="S4543" s="25">
        <v>0</v>
      </c>
      <c r="T4543" s="25">
        <v>245844</v>
      </c>
      <c r="U4543" s="25">
        <v>1.2464999999999999</v>
      </c>
      <c r="V4543" s="25">
        <v>245844</v>
      </c>
      <c r="W4543" s="25">
        <v>1.2464999999999999</v>
      </c>
      <c r="X4543" s="25">
        <v>0</v>
      </c>
      <c r="Y4543" s="25">
        <v>0</v>
      </c>
      <c r="Z4543" s="25">
        <v>2105126</v>
      </c>
      <c r="AA4543" s="25">
        <v>10.624599999999999</v>
      </c>
      <c r="AB4543" s="25">
        <v>0</v>
      </c>
      <c r="AC4543" s="25">
        <v>0</v>
      </c>
      <c r="AD4543" s="25">
        <v>0</v>
      </c>
      <c r="AE4543" s="25">
        <v>0</v>
      </c>
      <c r="AF4543" s="25">
        <v>138761</v>
      </c>
      <c r="AG4543" s="25">
        <v>0.67</v>
      </c>
      <c r="AH4543" s="25">
        <v>68345</v>
      </c>
      <c r="AI4543" s="25">
        <v>0.33</v>
      </c>
      <c r="AJ4543" s="25">
        <v>0</v>
      </c>
      <c r="AK4543" s="25">
        <v>0</v>
      </c>
      <c r="AL4543" s="25">
        <v>394400</v>
      </c>
      <c r="AM4543" s="25">
        <v>1.9043399999999999</v>
      </c>
      <c r="AN4543" s="25">
        <v>2706634</v>
      </c>
      <c r="AO4543" s="25">
        <v>13.5289</v>
      </c>
      <c r="AQ4543">
        <f t="shared" si="141"/>
        <v>1.2464999999999999</v>
      </c>
    </row>
    <row r="4544" spans="1:43" x14ac:dyDescent="0.2">
      <c r="A4544" t="str">
        <f t="shared" si="140"/>
        <v>2021_1082</v>
      </c>
      <c r="C4544" s="25">
        <v>4542</v>
      </c>
      <c r="D4544" s="25">
        <v>1082</v>
      </c>
      <c r="E4544" s="25">
        <v>1082</v>
      </c>
      <c r="F4544" s="25" t="s">
        <v>669</v>
      </c>
      <c r="G4544" s="25">
        <v>5.9989999999999997</v>
      </c>
      <c r="H4544" s="25">
        <v>2021</v>
      </c>
      <c r="I4544" s="25">
        <v>526700441</v>
      </c>
      <c r="J4544" s="25">
        <v>603646153</v>
      </c>
      <c r="K4544" s="25">
        <v>1477.5</v>
      </c>
      <c r="L4544" s="25">
        <v>4697025</v>
      </c>
      <c r="M4544" s="25">
        <v>8.9177999999999997</v>
      </c>
      <c r="N4544" s="25">
        <v>9753</v>
      </c>
      <c r="O4544" s="25">
        <v>1.6160000000000001E-2</v>
      </c>
      <c r="P4544" s="25">
        <v>0</v>
      </c>
      <c r="Q4544" s="25">
        <v>0</v>
      </c>
      <c r="R4544" s="25">
        <v>781566</v>
      </c>
      <c r="S4544" s="25">
        <v>1.4838899999999999</v>
      </c>
      <c r="T4544" s="25">
        <v>200000</v>
      </c>
      <c r="U4544" s="25">
        <v>0.37969999999999998</v>
      </c>
      <c r="V4544" s="25">
        <v>981566</v>
      </c>
      <c r="W4544" s="25">
        <v>1.8635999999999999</v>
      </c>
      <c r="X4544" s="25">
        <v>0</v>
      </c>
      <c r="Y4544" s="25">
        <v>0</v>
      </c>
      <c r="Z4544" s="25">
        <v>5688344</v>
      </c>
      <c r="AA4544" s="25">
        <v>10.797599999999999</v>
      </c>
      <c r="AB4544" s="25">
        <v>325000</v>
      </c>
      <c r="AC4544" s="25">
        <v>0.61704999999999999</v>
      </c>
      <c r="AD4544" s="25">
        <v>0</v>
      </c>
      <c r="AE4544" s="25">
        <v>0</v>
      </c>
      <c r="AF4544" s="25">
        <v>404443</v>
      </c>
      <c r="AG4544" s="25">
        <v>0.67</v>
      </c>
      <c r="AH4544" s="25">
        <v>199203</v>
      </c>
      <c r="AI4544" s="25">
        <v>0.33</v>
      </c>
      <c r="AJ4544" s="25">
        <v>0</v>
      </c>
      <c r="AK4544" s="25">
        <v>0</v>
      </c>
      <c r="AL4544" s="25">
        <v>1013468</v>
      </c>
      <c r="AM4544" s="25">
        <v>1.6789099999999999</v>
      </c>
      <c r="AN4544" s="25">
        <v>7630459</v>
      </c>
      <c r="AO4544" s="25">
        <v>14.0936</v>
      </c>
      <c r="AQ4544">
        <f t="shared" si="141"/>
        <v>1.8635999999999999</v>
      </c>
    </row>
    <row r="4545" spans="1:43" x14ac:dyDescent="0.2">
      <c r="A4545" t="str">
        <f t="shared" si="140"/>
        <v>2021_1089</v>
      </c>
      <c r="C4545" s="25">
        <v>4543</v>
      </c>
      <c r="D4545" s="25">
        <v>1089</v>
      </c>
      <c r="E4545" s="25">
        <v>1089</v>
      </c>
      <c r="F4545" s="25" t="s">
        <v>55</v>
      </c>
      <c r="G4545" s="25">
        <v>1.909</v>
      </c>
      <c r="H4545" s="25">
        <v>2021</v>
      </c>
      <c r="I4545" s="25">
        <v>150596011</v>
      </c>
      <c r="J4545" s="25">
        <v>157516245</v>
      </c>
      <c r="K4545" s="25">
        <v>461.9</v>
      </c>
      <c r="L4545" s="25">
        <v>1343789</v>
      </c>
      <c r="M4545" s="25">
        <v>8.9230999999999998</v>
      </c>
      <c r="N4545" s="25">
        <v>233367</v>
      </c>
      <c r="O4545" s="25">
        <v>1.4815400000000001</v>
      </c>
      <c r="P4545" s="25">
        <v>0</v>
      </c>
      <c r="Q4545" s="25">
        <v>0</v>
      </c>
      <c r="R4545" s="25">
        <v>381692</v>
      </c>
      <c r="S4545" s="25">
        <v>2.5345399999999998</v>
      </c>
      <c r="T4545" s="25">
        <v>0</v>
      </c>
      <c r="U4545" s="25">
        <v>0</v>
      </c>
      <c r="V4545" s="25">
        <v>381692</v>
      </c>
      <c r="W4545" s="25">
        <v>2.5345</v>
      </c>
      <c r="X4545" s="25">
        <v>0</v>
      </c>
      <c r="Y4545" s="25">
        <v>0</v>
      </c>
      <c r="Z4545" s="25">
        <v>1958848</v>
      </c>
      <c r="AA4545" s="25">
        <v>12.9392</v>
      </c>
      <c r="AB4545" s="25">
        <v>155000</v>
      </c>
      <c r="AC4545" s="25">
        <v>1.0292399999999999</v>
      </c>
      <c r="AD4545" s="25">
        <v>0</v>
      </c>
      <c r="AE4545" s="25">
        <v>0</v>
      </c>
      <c r="AF4545" s="25">
        <v>211072</v>
      </c>
      <c r="AG4545" s="25">
        <v>1.34</v>
      </c>
      <c r="AH4545" s="25">
        <v>51980</v>
      </c>
      <c r="AI4545" s="25">
        <v>0.33</v>
      </c>
      <c r="AJ4545" s="25">
        <v>0</v>
      </c>
      <c r="AK4545" s="25">
        <v>0</v>
      </c>
      <c r="AL4545" s="25">
        <v>308975</v>
      </c>
      <c r="AM4545" s="25">
        <v>1.9615400000000001</v>
      </c>
      <c r="AN4545" s="25">
        <v>2685873</v>
      </c>
      <c r="AO4545" s="25">
        <v>17.600000000000001</v>
      </c>
      <c r="AQ4545">
        <f t="shared" si="141"/>
        <v>2.5345</v>
      </c>
    </row>
    <row r="4546" spans="1:43" x14ac:dyDescent="0.2">
      <c r="A4546" t="str">
        <f t="shared" si="140"/>
        <v>2021_1093</v>
      </c>
      <c r="C4546" s="25">
        <v>4544</v>
      </c>
      <c r="D4546" s="25">
        <v>1093</v>
      </c>
      <c r="E4546" s="25">
        <v>1093</v>
      </c>
      <c r="F4546" s="25" t="s">
        <v>56</v>
      </c>
      <c r="G4546" s="25">
        <v>3.7330000000000001</v>
      </c>
      <c r="H4546" s="25">
        <v>2021</v>
      </c>
      <c r="I4546" s="25">
        <v>160806211</v>
      </c>
      <c r="J4546" s="25">
        <v>160806211</v>
      </c>
      <c r="K4546" s="25">
        <v>626.4</v>
      </c>
      <c r="L4546" s="25">
        <v>1459927</v>
      </c>
      <c r="M4546" s="25">
        <v>9.0787999999999993</v>
      </c>
      <c r="N4546" s="25">
        <v>251245</v>
      </c>
      <c r="O4546" s="25">
        <v>1.5624100000000001</v>
      </c>
      <c r="P4546" s="25">
        <v>0</v>
      </c>
      <c r="Q4546" s="25">
        <v>0</v>
      </c>
      <c r="R4546" s="25">
        <v>0</v>
      </c>
      <c r="S4546" s="25">
        <v>0</v>
      </c>
      <c r="T4546" s="25">
        <v>0</v>
      </c>
      <c r="U4546" s="25">
        <v>0</v>
      </c>
      <c r="V4546" s="25">
        <v>0</v>
      </c>
      <c r="W4546" s="25">
        <v>0</v>
      </c>
      <c r="X4546" s="25">
        <v>0</v>
      </c>
      <c r="Y4546" s="25">
        <v>0</v>
      </c>
      <c r="Z4546" s="25">
        <v>1711172</v>
      </c>
      <c r="AA4546" s="25">
        <v>10.6412</v>
      </c>
      <c r="AB4546" s="25">
        <v>223400</v>
      </c>
      <c r="AC4546" s="25">
        <v>1.3892500000000001</v>
      </c>
      <c r="AD4546" s="25">
        <v>0</v>
      </c>
      <c r="AE4546" s="25">
        <v>0</v>
      </c>
      <c r="AF4546" s="25">
        <v>0</v>
      </c>
      <c r="AG4546" s="25">
        <v>0</v>
      </c>
      <c r="AH4546" s="25">
        <v>53066</v>
      </c>
      <c r="AI4546" s="25">
        <v>0.33</v>
      </c>
      <c r="AJ4546" s="25">
        <v>0</v>
      </c>
      <c r="AK4546" s="25">
        <v>0</v>
      </c>
      <c r="AL4546" s="25">
        <v>104250</v>
      </c>
      <c r="AM4546" s="25">
        <v>0.64829999999999999</v>
      </c>
      <c r="AN4546" s="25">
        <v>2091889</v>
      </c>
      <c r="AO4546" s="25">
        <v>13.008800000000001</v>
      </c>
      <c r="AQ4546">
        <f t="shared" si="141"/>
        <v>0</v>
      </c>
    </row>
    <row r="4547" spans="1:43" x14ac:dyDescent="0.2">
      <c r="A4547" t="str">
        <f t="shared" si="140"/>
        <v>2021_1095</v>
      </c>
      <c r="C4547" s="25">
        <v>4545</v>
      </c>
      <c r="D4547" s="25">
        <v>1095</v>
      </c>
      <c r="E4547" s="25">
        <v>1095</v>
      </c>
      <c r="F4547" s="25" t="s">
        <v>57</v>
      </c>
      <c r="G4547" s="25">
        <v>3.2629999999999999</v>
      </c>
      <c r="H4547" s="25">
        <v>2021</v>
      </c>
      <c r="I4547" s="25">
        <v>302448785</v>
      </c>
      <c r="J4547" s="25">
        <v>320324193</v>
      </c>
      <c r="K4547" s="25">
        <v>756.7</v>
      </c>
      <c r="L4547" s="25">
        <v>2712153</v>
      </c>
      <c r="M4547" s="25">
        <v>8.9672999999999998</v>
      </c>
      <c r="N4547" s="25">
        <v>44755</v>
      </c>
      <c r="O4547" s="25">
        <v>0.13972000000000001</v>
      </c>
      <c r="P4547" s="25">
        <v>0</v>
      </c>
      <c r="Q4547" s="25">
        <v>0</v>
      </c>
      <c r="R4547" s="25">
        <v>423478</v>
      </c>
      <c r="S4547" s="25">
        <v>1.4001600000000001</v>
      </c>
      <c r="T4547" s="25">
        <v>265000</v>
      </c>
      <c r="U4547" s="25">
        <v>0.87619999999999998</v>
      </c>
      <c r="V4547" s="25">
        <v>688478</v>
      </c>
      <c r="W4547" s="25">
        <v>2.2763</v>
      </c>
      <c r="X4547" s="25">
        <v>0</v>
      </c>
      <c r="Y4547" s="25">
        <v>0</v>
      </c>
      <c r="Z4547" s="25">
        <v>3445386</v>
      </c>
      <c r="AA4547" s="25">
        <v>11.3834</v>
      </c>
      <c r="AB4547" s="25">
        <v>280000</v>
      </c>
      <c r="AC4547" s="25">
        <v>0.92578000000000005</v>
      </c>
      <c r="AD4547" s="25">
        <v>0</v>
      </c>
      <c r="AE4547" s="25">
        <v>0</v>
      </c>
      <c r="AF4547" s="25">
        <v>214617</v>
      </c>
      <c r="AG4547" s="25">
        <v>0.67</v>
      </c>
      <c r="AH4547" s="25">
        <v>105707</v>
      </c>
      <c r="AI4547" s="25">
        <v>0.33</v>
      </c>
      <c r="AJ4547" s="25">
        <v>40831</v>
      </c>
      <c r="AK4547" s="25">
        <v>0.13500000000000001</v>
      </c>
      <c r="AL4547" s="25">
        <v>0</v>
      </c>
      <c r="AM4547" s="25">
        <v>0</v>
      </c>
      <c r="AN4547" s="25">
        <v>4086543</v>
      </c>
      <c r="AO4547" s="25">
        <v>13.4442</v>
      </c>
      <c r="AQ4547">
        <f t="shared" si="141"/>
        <v>2.2763</v>
      </c>
    </row>
    <row r="4548" spans="1:43" x14ac:dyDescent="0.2">
      <c r="A4548" t="str">
        <f t="shared" si="140"/>
        <v>2021_1107</v>
      </c>
      <c r="C4548" s="25">
        <v>4546</v>
      </c>
      <c r="D4548" s="25">
        <v>1107</v>
      </c>
      <c r="E4548" s="25">
        <v>1107</v>
      </c>
      <c r="F4548" s="25" t="s">
        <v>58</v>
      </c>
      <c r="G4548" s="25">
        <v>7.1689999999999996</v>
      </c>
      <c r="H4548" s="25">
        <v>2021</v>
      </c>
      <c r="I4548" s="25">
        <v>351579809</v>
      </c>
      <c r="J4548" s="25">
        <v>362158563</v>
      </c>
      <c r="K4548" s="25">
        <v>1255.9000000000001</v>
      </c>
      <c r="L4548" s="25">
        <v>3311706</v>
      </c>
      <c r="M4548" s="25">
        <v>9.4194999999999993</v>
      </c>
      <c r="N4548" s="25">
        <v>521949</v>
      </c>
      <c r="O4548" s="25">
        <v>1.4412199999999999</v>
      </c>
      <c r="P4548" s="25">
        <v>0</v>
      </c>
      <c r="Q4548" s="25">
        <v>0</v>
      </c>
      <c r="R4548" s="25">
        <v>0</v>
      </c>
      <c r="S4548" s="25">
        <v>0</v>
      </c>
      <c r="T4548" s="25">
        <v>233278</v>
      </c>
      <c r="U4548" s="25">
        <v>0.66349999999999998</v>
      </c>
      <c r="V4548" s="25">
        <v>233278</v>
      </c>
      <c r="W4548" s="25">
        <v>0.66349999999999998</v>
      </c>
      <c r="X4548" s="25">
        <v>0</v>
      </c>
      <c r="Y4548" s="25">
        <v>0</v>
      </c>
      <c r="Z4548" s="25">
        <v>4066933</v>
      </c>
      <c r="AA4548" s="25">
        <v>11.5242</v>
      </c>
      <c r="AB4548" s="25">
        <v>350000</v>
      </c>
      <c r="AC4548" s="25">
        <v>0.99551000000000001</v>
      </c>
      <c r="AD4548" s="25">
        <v>0</v>
      </c>
      <c r="AE4548" s="25">
        <v>0</v>
      </c>
      <c r="AF4548" s="25">
        <v>417345</v>
      </c>
      <c r="AG4548" s="25">
        <v>1.15238</v>
      </c>
      <c r="AH4548" s="25">
        <v>119512</v>
      </c>
      <c r="AI4548" s="25">
        <v>0.33</v>
      </c>
      <c r="AJ4548" s="25">
        <v>0</v>
      </c>
      <c r="AK4548" s="25">
        <v>0</v>
      </c>
      <c r="AL4548" s="25">
        <v>0</v>
      </c>
      <c r="AM4548" s="25">
        <v>0</v>
      </c>
      <c r="AN4548" s="25">
        <v>4953790</v>
      </c>
      <c r="AO4548" s="25">
        <v>14.0021</v>
      </c>
      <c r="AQ4548">
        <f t="shared" si="141"/>
        <v>0.66349999999999998</v>
      </c>
    </row>
    <row r="4549" spans="1:43" x14ac:dyDescent="0.2">
      <c r="A4549" t="str">
        <f t="shared" ref="A4549:A4612" si="142">CONCATENATE(H4549,"_",D4549)</f>
        <v>2021_1116</v>
      </c>
      <c r="C4549" s="25">
        <v>4547</v>
      </c>
      <c r="D4549" s="25">
        <v>1116</v>
      </c>
      <c r="E4549" s="25">
        <v>1116</v>
      </c>
      <c r="F4549" s="25" t="s">
        <v>59</v>
      </c>
      <c r="G4549" s="25">
        <v>9.2159999999999993</v>
      </c>
      <c r="H4549" s="25">
        <v>2021</v>
      </c>
      <c r="I4549" s="25">
        <v>586410464</v>
      </c>
      <c r="J4549" s="25">
        <v>643121914</v>
      </c>
      <c r="K4549" s="25">
        <v>1548.9</v>
      </c>
      <c r="L4549" s="25">
        <v>5255710</v>
      </c>
      <c r="M4549" s="25">
        <v>8.9625000000000004</v>
      </c>
      <c r="N4549" s="25">
        <v>56417</v>
      </c>
      <c r="O4549" s="25">
        <v>8.7720000000000006E-2</v>
      </c>
      <c r="P4549" s="25">
        <v>0</v>
      </c>
      <c r="Q4549" s="25">
        <v>0</v>
      </c>
      <c r="R4549" s="25">
        <v>227590</v>
      </c>
      <c r="S4549" s="25">
        <v>0.38811000000000001</v>
      </c>
      <c r="T4549" s="25">
        <v>560000</v>
      </c>
      <c r="U4549" s="25">
        <v>0.95499999999999996</v>
      </c>
      <c r="V4549" s="25">
        <v>787590</v>
      </c>
      <c r="W4549" s="25">
        <v>1.3431</v>
      </c>
      <c r="X4549" s="25">
        <v>0</v>
      </c>
      <c r="Y4549" s="25">
        <v>0</v>
      </c>
      <c r="Z4549" s="25">
        <v>6099717</v>
      </c>
      <c r="AA4549" s="25">
        <v>10.3933</v>
      </c>
      <c r="AB4549" s="25">
        <v>500000</v>
      </c>
      <c r="AC4549" s="25">
        <v>0.85265000000000002</v>
      </c>
      <c r="AD4549" s="25">
        <v>0</v>
      </c>
      <c r="AE4549" s="25">
        <v>0</v>
      </c>
      <c r="AF4549" s="25">
        <v>757391</v>
      </c>
      <c r="AG4549" s="25">
        <v>1.1776800000000001</v>
      </c>
      <c r="AH4549" s="25">
        <v>212230</v>
      </c>
      <c r="AI4549" s="25">
        <v>0.33</v>
      </c>
      <c r="AJ4549" s="25">
        <v>0</v>
      </c>
      <c r="AK4549" s="25">
        <v>0</v>
      </c>
      <c r="AL4549" s="25">
        <v>0</v>
      </c>
      <c r="AM4549" s="25">
        <v>0</v>
      </c>
      <c r="AN4549" s="25">
        <v>7569340</v>
      </c>
      <c r="AO4549" s="25">
        <v>12.7536</v>
      </c>
      <c r="AQ4549">
        <f t="shared" ref="AQ4549:AQ4612" si="143">W4549-Y4549</f>
        <v>1.3431</v>
      </c>
    </row>
    <row r="4550" spans="1:43" x14ac:dyDescent="0.2">
      <c r="A4550" t="str">
        <f t="shared" si="142"/>
        <v>2021_1134</v>
      </c>
      <c r="C4550" s="25">
        <v>4548</v>
      </c>
      <c r="D4550" s="25">
        <v>1134</v>
      </c>
      <c r="E4550" s="25">
        <v>1134</v>
      </c>
      <c r="F4550" s="25" t="s">
        <v>60</v>
      </c>
      <c r="G4550" s="25">
        <v>1.65</v>
      </c>
      <c r="H4550" s="25">
        <v>2021</v>
      </c>
      <c r="I4550" s="25">
        <v>184332267</v>
      </c>
      <c r="J4550" s="25">
        <v>184332267</v>
      </c>
      <c r="K4550" s="25">
        <v>265.60000000000002</v>
      </c>
      <c r="L4550" s="25">
        <v>1342454</v>
      </c>
      <c r="M4550" s="25">
        <v>7.2827999999999999</v>
      </c>
      <c r="N4550" s="25">
        <v>145657</v>
      </c>
      <c r="O4550" s="25">
        <v>0.79018999999999995</v>
      </c>
      <c r="P4550" s="25">
        <v>0</v>
      </c>
      <c r="Q4550" s="25">
        <v>0</v>
      </c>
      <c r="R4550" s="25">
        <v>11192</v>
      </c>
      <c r="S4550" s="25">
        <v>6.0720000000000003E-2</v>
      </c>
      <c r="T4550" s="25">
        <v>0</v>
      </c>
      <c r="U4550" s="25">
        <v>0</v>
      </c>
      <c r="V4550" s="25">
        <v>11192</v>
      </c>
      <c r="W4550" s="25">
        <v>6.0699999999999997E-2</v>
      </c>
      <c r="X4550" s="25">
        <v>0</v>
      </c>
      <c r="Y4550" s="25">
        <v>0</v>
      </c>
      <c r="Z4550" s="25">
        <v>1499303</v>
      </c>
      <c r="AA4550" s="25">
        <v>8.1336999999999993</v>
      </c>
      <c r="AB4550" s="25">
        <v>160000</v>
      </c>
      <c r="AC4550" s="25">
        <v>0.86799999999999999</v>
      </c>
      <c r="AD4550" s="25">
        <v>0</v>
      </c>
      <c r="AE4550" s="25">
        <v>0</v>
      </c>
      <c r="AF4550" s="25">
        <v>107236</v>
      </c>
      <c r="AG4550" s="25">
        <v>0.58174999999999999</v>
      </c>
      <c r="AH4550" s="25">
        <v>60830</v>
      </c>
      <c r="AI4550" s="25">
        <v>0.33</v>
      </c>
      <c r="AJ4550" s="25">
        <v>0</v>
      </c>
      <c r="AK4550" s="25">
        <v>0</v>
      </c>
      <c r="AL4550" s="25">
        <v>0</v>
      </c>
      <c r="AM4550" s="25">
        <v>0</v>
      </c>
      <c r="AN4550" s="25">
        <v>1827369</v>
      </c>
      <c r="AO4550" s="25">
        <v>9.9135000000000009</v>
      </c>
      <c r="AQ4550">
        <f t="shared" si="143"/>
        <v>6.0699999999999997E-2</v>
      </c>
    </row>
    <row r="4551" spans="1:43" x14ac:dyDescent="0.2">
      <c r="A4551" t="str">
        <f t="shared" si="142"/>
        <v>2021_1152</v>
      </c>
      <c r="C4551" s="25">
        <v>4549</v>
      </c>
      <c r="D4551" s="25">
        <v>1152</v>
      </c>
      <c r="E4551" s="25">
        <v>1152</v>
      </c>
      <c r="F4551" s="25" t="s">
        <v>61</v>
      </c>
      <c r="G4551" s="25">
        <v>4.7809999999999997</v>
      </c>
      <c r="H4551" s="25">
        <v>2021</v>
      </c>
      <c r="I4551" s="25">
        <v>333576123</v>
      </c>
      <c r="J4551" s="25">
        <v>333576123</v>
      </c>
      <c r="K4551" s="25">
        <v>1027.0999999999999</v>
      </c>
      <c r="L4551" s="25">
        <v>3053334</v>
      </c>
      <c r="M4551" s="25">
        <v>9.1532999999999998</v>
      </c>
      <c r="N4551" s="25">
        <v>86067</v>
      </c>
      <c r="O4551" s="25">
        <v>0.25801000000000002</v>
      </c>
      <c r="P4551" s="25">
        <v>0</v>
      </c>
      <c r="Q4551" s="25">
        <v>0</v>
      </c>
      <c r="R4551" s="25">
        <v>34653</v>
      </c>
      <c r="S4551" s="25">
        <v>0.10388</v>
      </c>
      <c r="T4551" s="25">
        <v>0</v>
      </c>
      <c r="U4551" s="25">
        <v>0</v>
      </c>
      <c r="V4551" s="25">
        <v>34653</v>
      </c>
      <c r="W4551" s="25">
        <v>0.10390000000000001</v>
      </c>
      <c r="X4551" s="25">
        <v>0</v>
      </c>
      <c r="Y4551" s="25">
        <v>0</v>
      </c>
      <c r="Z4551" s="25">
        <v>3174054</v>
      </c>
      <c r="AA4551" s="25">
        <v>9.5152000000000001</v>
      </c>
      <c r="AB4551" s="25">
        <v>350000</v>
      </c>
      <c r="AC4551" s="25">
        <v>1.04924</v>
      </c>
      <c r="AD4551" s="25">
        <v>0</v>
      </c>
      <c r="AE4551" s="25">
        <v>0</v>
      </c>
      <c r="AF4551" s="25">
        <v>283540</v>
      </c>
      <c r="AG4551" s="25">
        <v>0.85</v>
      </c>
      <c r="AH4551" s="25">
        <v>110080</v>
      </c>
      <c r="AI4551" s="25">
        <v>0.33</v>
      </c>
      <c r="AJ4551" s="25">
        <v>0</v>
      </c>
      <c r="AK4551" s="25">
        <v>0</v>
      </c>
      <c r="AL4551" s="25">
        <v>349481</v>
      </c>
      <c r="AM4551" s="25">
        <v>1.0476799999999999</v>
      </c>
      <c r="AN4551" s="25">
        <v>4267156</v>
      </c>
      <c r="AO4551" s="25">
        <v>12.792199999999999</v>
      </c>
      <c r="AQ4551">
        <f t="shared" si="143"/>
        <v>0.10390000000000001</v>
      </c>
    </row>
    <row r="4552" spans="1:43" x14ac:dyDescent="0.2">
      <c r="A4552" t="str">
        <f t="shared" si="142"/>
        <v>2021_1197</v>
      </c>
      <c r="C4552" s="25">
        <v>4550</v>
      </c>
      <c r="D4552" s="25">
        <v>1197</v>
      </c>
      <c r="E4552" s="25">
        <v>1197</v>
      </c>
      <c r="F4552" s="25" t="s">
        <v>62</v>
      </c>
      <c r="G4552" s="25">
        <v>4.9450000000000003</v>
      </c>
      <c r="H4552" s="25">
        <v>2021</v>
      </c>
      <c r="I4552" s="25">
        <v>323899408</v>
      </c>
      <c r="J4552" s="25">
        <v>325524574</v>
      </c>
      <c r="K4552" s="25">
        <v>991.6</v>
      </c>
      <c r="L4552" s="25">
        <v>2769388</v>
      </c>
      <c r="M4552" s="25">
        <v>8.5501000000000005</v>
      </c>
      <c r="N4552" s="25">
        <v>38854</v>
      </c>
      <c r="O4552" s="25">
        <v>0.11935999999999999</v>
      </c>
      <c r="P4552" s="25">
        <v>0</v>
      </c>
      <c r="Q4552" s="25">
        <v>0</v>
      </c>
      <c r="R4552" s="25">
        <v>707308</v>
      </c>
      <c r="S4552" s="25">
        <v>2.1837300000000002</v>
      </c>
      <c r="T4552" s="25">
        <v>0</v>
      </c>
      <c r="U4552" s="25">
        <v>0</v>
      </c>
      <c r="V4552" s="25">
        <v>707308</v>
      </c>
      <c r="W4552" s="25">
        <v>2.1837</v>
      </c>
      <c r="X4552" s="25">
        <v>0</v>
      </c>
      <c r="Y4552" s="25">
        <v>0</v>
      </c>
      <c r="Z4552" s="25">
        <v>3515550</v>
      </c>
      <c r="AA4552" s="25">
        <v>10.853199999999999</v>
      </c>
      <c r="AB4552" s="25">
        <v>300000</v>
      </c>
      <c r="AC4552" s="25">
        <v>0.92620999999999998</v>
      </c>
      <c r="AD4552" s="25">
        <v>0</v>
      </c>
      <c r="AE4552" s="25">
        <v>0</v>
      </c>
      <c r="AF4552" s="25">
        <v>0</v>
      </c>
      <c r="AG4552" s="25">
        <v>0</v>
      </c>
      <c r="AH4552" s="25">
        <v>107423</v>
      </c>
      <c r="AI4552" s="25">
        <v>0.33</v>
      </c>
      <c r="AJ4552" s="25">
        <v>0</v>
      </c>
      <c r="AK4552" s="25">
        <v>0</v>
      </c>
      <c r="AL4552" s="25">
        <v>0</v>
      </c>
      <c r="AM4552" s="25">
        <v>0</v>
      </c>
      <c r="AN4552" s="25">
        <v>3922974</v>
      </c>
      <c r="AO4552" s="25">
        <v>12.109500000000001</v>
      </c>
      <c r="AQ4552">
        <f t="shared" si="143"/>
        <v>2.1837</v>
      </c>
    </row>
    <row r="4553" spans="1:43" x14ac:dyDescent="0.2">
      <c r="A4553" t="str">
        <f t="shared" si="142"/>
        <v>2021_1206</v>
      </c>
      <c r="C4553" s="25">
        <v>4551</v>
      </c>
      <c r="D4553" s="25">
        <v>1206</v>
      </c>
      <c r="E4553" s="25">
        <v>1206</v>
      </c>
      <c r="F4553" s="25" t="s">
        <v>647</v>
      </c>
      <c r="G4553" s="25">
        <v>5.7670000000000003</v>
      </c>
      <c r="H4553" s="25">
        <v>2021</v>
      </c>
      <c r="I4553" s="25">
        <v>501878255</v>
      </c>
      <c r="J4553" s="25">
        <v>531149632</v>
      </c>
      <c r="K4553" s="25">
        <v>973.4</v>
      </c>
      <c r="L4553" s="25">
        <v>3770612</v>
      </c>
      <c r="M4553" s="25">
        <v>7.5129999999999999</v>
      </c>
      <c r="N4553" s="25">
        <v>149512</v>
      </c>
      <c r="O4553" s="25">
        <v>0.28149000000000002</v>
      </c>
      <c r="P4553" s="25">
        <v>0</v>
      </c>
      <c r="Q4553" s="25">
        <v>0</v>
      </c>
      <c r="R4553" s="25">
        <v>1026050</v>
      </c>
      <c r="S4553" s="25">
        <v>2.0444200000000001</v>
      </c>
      <c r="T4553" s="25">
        <v>0</v>
      </c>
      <c r="U4553" s="25">
        <v>0</v>
      </c>
      <c r="V4553" s="25">
        <v>1026050</v>
      </c>
      <c r="W4553" s="25">
        <v>2.0444</v>
      </c>
      <c r="X4553" s="25">
        <v>0</v>
      </c>
      <c r="Y4553" s="25">
        <v>0</v>
      </c>
      <c r="Z4553" s="25">
        <v>4946174</v>
      </c>
      <c r="AA4553" s="25">
        <v>9.8389000000000006</v>
      </c>
      <c r="AB4553" s="25">
        <v>600000</v>
      </c>
      <c r="AC4553" s="25">
        <v>1.1955100000000001</v>
      </c>
      <c r="AD4553" s="25">
        <v>0</v>
      </c>
      <c r="AE4553" s="25">
        <v>0</v>
      </c>
      <c r="AF4553" s="25">
        <v>711741</v>
      </c>
      <c r="AG4553" s="25">
        <v>1.34</v>
      </c>
      <c r="AH4553" s="25">
        <v>175279</v>
      </c>
      <c r="AI4553" s="25">
        <v>0.33</v>
      </c>
      <c r="AJ4553" s="25">
        <v>0</v>
      </c>
      <c r="AK4553" s="25">
        <v>0</v>
      </c>
      <c r="AL4553" s="25">
        <v>232505</v>
      </c>
      <c r="AM4553" s="25">
        <v>0.54988999999999999</v>
      </c>
      <c r="AN4553" s="25">
        <v>5404084</v>
      </c>
      <c r="AO4553" s="25">
        <v>13.254300000000001</v>
      </c>
      <c r="AQ4553">
        <f t="shared" si="143"/>
        <v>2.0444</v>
      </c>
    </row>
    <row r="4554" spans="1:43" x14ac:dyDescent="0.2">
      <c r="A4554" t="str">
        <f t="shared" si="142"/>
        <v>2021_1211</v>
      </c>
      <c r="C4554" s="25">
        <v>4552</v>
      </c>
      <c r="D4554" s="25">
        <v>1211</v>
      </c>
      <c r="E4554" s="25">
        <v>1211</v>
      </c>
      <c r="F4554" s="25" t="s">
        <v>63</v>
      </c>
      <c r="G4554" s="25">
        <v>8.8740000000000006</v>
      </c>
      <c r="H4554" s="25">
        <v>2021</v>
      </c>
      <c r="I4554" s="25">
        <v>373229230</v>
      </c>
      <c r="J4554" s="25">
        <v>391494707</v>
      </c>
      <c r="K4554" s="25">
        <v>1440.4</v>
      </c>
      <c r="L4554" s="25">
        <v>3298570</v>
      </c>
      <c r="M4554" s="25">
        <v>8.8378999999999994</v>
      </c>
      <c r="N4554" s="25">
        <v>0</v>
      </c>
      <c r="O4554" s="25">
        <v>0</v>
      </c>
      <c r="P4554" s="25">
        <v>0</v>
      </c>
      <c r="Q4554" s="25">
        <v>0</v>
      </c>
      <c r="R4554" s="25">
        <v>850501</v>
      </c>
      <c r="S4554" s="25">
        <v>2.2787600000000001</v>
      </c>
      <c r="T4554" s="25">
        <v>540000</v>
      </c>
      <c r="U4554" s="25">
        <v>1.4468000000000001</v>
      </c>
      <c r="V4554" s="25">
        <v>1390501</v>
      </c>
      <c r="W4554" s="25">
        <v>3.7256</v>
      </c>
      <c r="X4554" s="25">
        <v>0</v>
      </c>
      <c r="Y4554" s="25">
        <v>0</v>
      </c>
      <c r="Z4554" s="25">
        <v>4689071</v>
      </c>
      <c r="AA4554" s="25">
        <v>12.563499999999999</v>
      </c>
      <c r="AB4554" s="25">
        <v>0</v>
      </c>
      <c r="AC4554" s="25">
        <v>0</v>
      </c>
      <c r="AD4554" s="25">
        <v>0</v>
      </c>
      <c r="AE4554" s="25">
        <v>0</v>
      </c>
      <c r="AF4554" s="25">
        <v>206501</v>
      </c>
      <c r="AG4554" s="25">
        <v>0.52746999999999999</v>
      </c>
      <c r="AH4554" s="25">
        <v>129193</v>
      </c>
      <c r="AI4554" s="25">
        <v>0.33</v>
      </c>
      <c r="AJ4554" s="25">
        <v>0</v>
      </c>
      <c r="AK4554" s="25">
        <v>0</v>
      </c>
      <c r="AL4554" s="25">
        <v>892625</v>
      </c>
      <c r="AM4554" s="25">
        <v>2.2800400000000001</v>
      </c>
      <c r="AN4554" s="25">
        <v>5917388</v>
      </c>
      <c r="AO4554" s="25">
        <v>15.701000000000001</v>
      </c>
      <c r="AQ4554">
        <f t="shared" si="143"/>
        <v>3.7256</v>
      </c>
    </row>
    <row r="4555" spans="1:43" x14ac:dyDescent="0.2">
      <c r="A4555" t="str">
        <f t="shared" si="142"/>
        <v>2021_1215</v>
      </c>
      <c r="C4555" s="25">
        <v>4553</v>
      </c>
      <c r="D4555" s="25">
        <v>1215</v>
      </c>
      <c r="E4555" s="25">
        <v>1215</v>
      </c>
      <c r="F4555" s="25" t="s">
        <v>64</v>
      </c>
      <c r="G4555" s="25">
        <v>1.1619999999999999</v>
      </c>
      <c r="H4555" s="25">
        <v>2021</v>
      </c>
      <c r="I4555" s="25">
        <v>106714705</v>
      </c>
      <c r="J4555" s="25">
        <v>106714705</v>
      </c>
      <c r="K4555" s="25">
        <v>295</v>
      </c>
      <c r="L4555" s="25">
        <v>1061164</v>
      </c>
      <c r="M4555" s="25">
        <v>9.9438999999999993</v>
      </c>
      <c r="N4555" s="25">
        <v>86357</v>
      </c>
      <c r="O4555" s="25">
        <v>0.80923</v>
      </c>
      <c r="P4555" s="25">
        <v>0</v>
      </c>
      <c r="Q4555" s="25">
        <v>0</v>
      </c>
      <c r="R4555" s="25">
        <v>0</v>
      </c>
      <c r="S4555" s="25">
        <v>0</v>
      </c>
      <c r="T4555" s="25">
        <v>0</v>
      </c>
      <c r="U4555" s="25">
        <v>0</v>
      </c>
      <c r="V4555" s="25">
        <v>0</v>
      </c>
      <c r="W4555" s="25">
        <v>0</v>
      </c>
      <c r="X4555" s="25">
        <v>0</v>
      </c>
      <c r="Y4555" s="25">
        <v>0</v>
      </c>
      <c r="Z4555" s="25">
        <v>1147521</v>
      </c>
      <c r="AA4555" s="25">
        <v>10.7532</v>
      </c>
      <c r="AB4555" s="25">
        <v>80000</v>
      </c>
      <c r="AC4555" s="25">
        <v>0.74965999999999999</v>
      </c>
      <c r="AD4555" s="25">
        <v>0</v>
      </c>
      <c r="AE4555" s="25">
        <v>0</v>
      </c>
      <c r="AF4555" s="25">
        <v>142998</v>
      </c>
      <c r="AG4555" s="25">
        <v>1.34</v>
      </c>
      <c r="AH4555" s="25">
        <v>35216</v>
      </c>
      <c r="AI4555" s="25">
        <v>0.33</v>
      </c>
      <c r="AJ4555" s="25">
        <v>0</v>
      </c>
      <c r="AK4555" s="25">
        <v>0</v>
      </c>
      <c r="AL4555" s="25">
        <v>0</v>
      </c>
      <c r="AM4555" s="25">
        <v>0</v>
      </c>
      <c r="AN4555" s="25">
        <v>1405735</v>
      </c>
      <c r="AO4555" s="25">
        <v>13.172800000000001</v>
      </c>
      <c r="AQ4555">
        <f t="shared" si="143"/>
        <v>0</v>
      </c>
    </row>
    <row r="4556" spans="1:43" x14ac:dyDescent="0.2">
      <c r="A4556" t="str">
        <f t="shared" si="142"/>
        <v>2021_1218</v>
      </c>
      <c r="C4556" s="25">
        <v>4554</v>
      </c>
      <c r="D4556" s="25">
        <v>1218</v>
      </c>
      <c r="E4556" s="25">
        <v>1218</v>
      </c>
      <c r="F4556" s="25" t="s">
        <v>65</v>
      </c>
      <c r="G4556" s="25">
        <v>1.754</v>
      </c>
      <c r="H4556" s="25">
        <v>2021</v>
      </c>
      <c r="I4556" s="25">
        <v>275072705</v>
      </c>
      <c r="J4556" s="25">
        <v>275072705</v>
      </c>
      <c r="K4556" s="25">
        <v>288</v>
      </c>
      <c r="L4556" s="25">
        <v>1983727</v>
      </c>
      <c r="M4556" s="25">
        <v>7.2115999999999998</v>
      </c>
      <c r="N4556" s="25">
        <v>171740</v>
      </c>
      <c r="O4556" s="25">
        <v>0.62434000000000001</v>
      </c>
      <c r="P4556" s="25">
        <v>0</v>
      </c>
      <c r="Q4556" s="25">
        <v>0</v>
      </c>
      <c r="R4556" s="25">
        <v>0</v>
      </c>
      <c r="S4556" s="25">
        <v>0</v>
      </c>
      <c r="T4556" s="25">
        <v>0</v>
      </c>
      <c r="U4556" s="25">
        <v>0</v>
      </c>
      <c r="V4556" s="25">
        <v>0</v>
      </c>
      <c r="W4556" s="25">
        <v>0</v>
      </c>
      <c r="X4556" s="25">
        <v>0</v>
      </c>
      <c r="Y4556" s="25">
        <v>0</v>
      </c>
      <c r="Z4556" s="25">
        <v>2155467</v>
      </c>
      <c r="AA4556" s="25">
        <v>7.8360000000000003</v>
      </c>
      <c r="AB4556" s="25">
        <v>100000</v>
      </c>
      <c r="AC4556" s="25">
        <v>0.36353999999999997</v>
      </c>
      <c r="AD4556" s="25">
        <v>0</v>
      </c>
      <c r="AE4556" s="25">
        <v>0</v>
      </c>
      <c r="AF4556" s="25">
        <v>0</v>
      </c>
      <c r="AG4556" s="25">
        <v>0</v>
      </c>
      <c r="AH4556" s="25">
        <v>90774</v>
      </c>
      <c r="AI4556" s="25">
        <v>0.33</v>
      </c>
      <c r="AJ4556" s="25">
        <v>0</v>
      </c>
      <c r="AK4556" s="25">
        <v>0</v>
      </c>
      <c r="AL4556" s="25">
        <v>0</v>
      </c>
      <c r="AM4556" s="25">
        <v>0</v>
      </c>
      <c r="AN4556" s="25">
        <v>2346241</v>
      </c>
      <c r="AO4556" s="25">
        <v>8.5295000000000005</v>
      </c>
      <c r="AQ4556">
        <f t="shared" si="143"/>
        <v>0</v>
      </c>
    </row>
    <row r="4557" spans="1:43" x14ac:dyDescent="0.2">
      <c r="A4557" t="str">
        <f t="shared" si="142"/>
        <v>2021_1221</v>
      </c>
      <c r="C4557" s="25">
        <v>4555</v>
      </c>
      <c r="D4557" s="25">
        <v>1221</v>
      </c>
      <c r="E4557" s="25">
        <v>1221</v>
      </c>
      <c r="F4557" s="25" t="s">
        <v>920</v>
      </c>
      <c r="G4557" s="25">
        <v>9.4610000000000003</v>
      </c>
      <c r="H4557" s="25">
        <v>2021</v>
      </c>
      <c r="I4557" s="25">
        <v>1121644218</v>
      </c>
      <c r="J4557" s="25">
        <v>1414678279</v>
      </c>
      <c r="K4557" s="25">
        <v>2488.6999999999998</v>
      </c>
      <c r="L4557" s="25">
        <v>9379775</v>
      </c>
      <c r="M4557" s="25">
        <v>8.3625000000000007</v>
      </c>
      <c r="N4557" s="25">
        <v>19028</v>
      </c>
      <c r="O4557" s="25">
        <v>1.345E-2</v>
      </c>
      <c r="P4557" s="25">
        <v>0</v>
      </c>
      <c r="Q4557" s="25">
        <v>0</v>
      </c>
      <c r="R4557" s="25">
        <v>0</v>
      </c>
      <c r="S4557" s="25">
        <v>0</v>
      </c>
      <c r="T4557" s="25">
        <v>3898498</v>
      </c>
      <c r="U4557" s="25">
        <v>3.4756999999999998</v>
      </c>
      <c r="V4557" s="25">
        <v>3898498</v>
      </c>
      <c r="W4557" s="25">
        <v>3.4756999999999998</v>
      </c>
      <c r="X4557" s="25">
        <v>0</v>
      </c>
      <c r="Y4557" s="25">
        <v>0</v>
      </c>
      <c r="Z4557" s="25">
        <v>13297301</v>
      </c>
      <c r="AA4557" s="25">
        <v>11.851699999999999</v>
      </c>
      <c r="AB4557" s="25">
        <v>800000</v>
      </c>
      <c r="AC4557" s="25">
        <v>0.71323999999999999</v>
      </c>
      <c r="AD4557" s="25">
        <v>28077</v>
      </c>
      <c r="AE4557" s="25">
        <v>0</v>
      </c>
      <c r="AF4557" s="25">
        <v>162978</v>
      </c>
      <c r="AG4557" s="25">
        <v>0.1152</v>
      </c>
      <c r="AH4557" s="25">
        <v>466844</v>
      </c>
      <c r="AI4557" s="25">
        <v>0.33</v>
      </c>
      <c r="AJ4557" s="25">
        <v>0</v>
      </c>
      <c r="AK4557" s="25">
        <v>0</v>
      </c>
      <c r="AL4557" s="25">
        <v>5729448</v>
      </c>
      <c r="AM4557" s="25">
        <v>4.05</v>
      </c>
      <c r="AN4557" s="25">
        <v>18061617</v>
      </c>
      <c r="AO4557" s="25">
        <v>17.060099999999998</v>
      </c>
      <c r="AQ4557">
        <f t="shared" si="143"/>
        <v>3.4756999999999998</v>
      </c>
    </row>
    <row r="4558" spans="1:43" x14ac:dyDescent="0.2">
      <c r="A4558" t="str">
        <f t="shared" si="142"/>
        <v>2021_1233</v>
      </c>
      <c r="C4558" s="25">
        <v>4556</v>
      </c>
      <c r="D4558" s="25">
        <v>1233</v>
      </c>
      <c r="E4558" s="25">
        <v>1233</v>
      </c>
      <c r="F4558" s="25" t="s">
        <v>67</v>
      </c>
      <c r="G4558" s="25">
        <v>5.3159999999999998</v>
      </c>
      <c r="H4558" s="25">
        <v>2021</v>
      </c>
      <c r="I4558" s="25">
        <v>848646087</v>
      </c>
      <c r="J4558" s="25">
        <v>954911263</v>
      </c>
      <c r="K4558" s="25">
        <v>1245.3</v>
      </c>
      <c r="L4558" s="25">
        <v>6193167</v>
      </c>
      <c r="M4558" s="25">
        <v>7.2976999999999999</v>
      </c>
      <c r="N4558" s="25">
        <v>172428</v>
      </c>
      <c r="O4558" s="25">
        <v>0.18057000000000001</v>
      </c>
      <c r="P4558" s="25">
        <v>0</v>
      </c>
      <c r="Q4558" s="25">
        <v>0</v>
      </c>
      <c r="R4558" s="25">
        <v>0</v>
      </c>
      <c r="S4558" s="25">
        <v>0</v>
      </c>
      <c r="T4558" s="25">
        <v>0</v>
      </c>
      <c r="U4558" s="25">
        <v>0</v>
      </c>
      <c r="V4558" s="25">
        <v>0</v>
      </c>
      <c r="W4558" s="25">
        <v>0</v>
      </c>
      <c r="X4558" s="25">
        <v>0</v>
      </c>
      <c r="Y4558" s="25">
        <v>0</v>
      </c>
      <c r="Z4558" s="25">
        <v>6365595</v>
      </c>
      <c r="AA4558" s="25">
        <v>7.4782999999999999</v>
      </c>
      <c r="AB4558" s="25">
        <v>0</v>
      </c>
      <c r="AC4558" s="25">
        <v>0</v>
      </c>
      <c r="AD4558" s="25">
        <v>0</v>
      </c>
      <c r="AE4558" s="25">
        <v>0</v>
      </c>
      <c r="AF4558" s="25">
        <v>639791</v>
      </c>
      <c r="AG4558" s="25">
        <v>0.67</v>
      </c>
      <c r="AH4558" s="25">
        <v>315121</v>
      </c>
      <c r="AI4558" s="25">
        <v>0.33</v>
      </c>
      <c r="AJ4558" s="25">
        <v>0</v>
      </c>
      <c r="AK4558" s="25">
        <v>0</v>
      </c>
      <c r="AL4558" s="25">
        <v>1830374</v>
      </c>
      <c r="AM4558" s="25">
        <v>1.9168000000000001</v>
      </c>
      <c r="AN4558" s="25">
        <v>9150879</v>
      </c>
      <c r="AO4558" s="25">
        <v>10.395099999999999</v>
      </c>
      <c r="AQ4558">
        <f t="shared" si="143"/>
        <v>0</v>
      </c>
    </row>
    <row r="4559" spans="1:43" x14ac:dyDescent="0.2">
      <c r="A4559" t="str">
        <f t="shared" si="142"/>
        <v>2021_1278</v>
      </c>
      <c r="C4559" s="25">
        <v>4557</v>
      </c>
      <c r="D4559" s="25">
        <v>1278</v>
      </c>
      <c r="E4559" s="25">
        <v>1278</v>
      </c>
      <c r="F4559" s="25" t="s">
        <v>68</v>
      </c>
      <c r="G4559" s="25">
        <v>20.997</v>
      </c>
      <c r="H4559" s="25">
        <v>2021</v>
      </c>
      <c r="I4559" s="25">
        <v>890746245</v>
      </c>
      <c r="J4559" s="25">
        <v>920201892</v>
      </c>
      <c r="K4559" s="25">
        <v>3624.2</v>
      </c>
      <c r="L4559" s="25">
        <v>9440296</v>
      </c>
      <c r="M4559" s="25">
        <v>10.5982</v>
      </c>
      <c r="N4559" s="25">
        <v>211424</v>
      </c>
      <c r="O4559" s="25">
        <v>0.22975999999999999</v>
      </c>
      <c r="P4559" s="25">
        <v>0</v>
      </c>
      <c r="Q4559" s="25">
        <v>0</v>
      </c>
      <c r="R4559" s="25">
        <v>1396667</v>
      </c>
      <c r="S4559" s="25">
        <v>1.5679700000000001</v>
      </c>
      <c r="T4559" s="25">
        <v>0</v>
      </c>
      <c r="U4559" s="25">
        <v>0</v>
      </c>
      <c r="V4559" s="25">
        <v>1396667</v>
      </c>
      <c r="W4559" s="25">
        <v>1.5680000000000001</v>
      </c>
      <c r="X4559" s="25">
        <v>0</v>
      </c>
      <c r="Y4559" s="25">
        <v>0</v>
      </c>
      <c r="Z4559" s="25">
        <v>11048387</v>
      </c>
      <c r="AA4559" s="25">
        <v>12.395899999999999</v>
      </c>
      <c r="AB4559" s="25">
        <v>497438</v>
      </c>
      <c r="AC4559" s="25">
        <v>0.55845</v>
      </c>
      <c r="AD4559" s="25">
        <v>0</v>
      </c>
      <c r="AE4559" s="25">
        <v>0</v>
      </c>
      <c r="AF4559" s="25">
        <v>690151</v>
      </c>
      <c r="AG4559" s="25">
        <v>0.75</v>
      </c>
      <c r="AH4559" s="25">
        <v>303667</v>
      </c>
      <c r="AI4559" s="25">
        <v>0.33</v>
      </c>
      <c r="AJ4559" s="25">
        <v>0</v>
      </c>
      <c r="AK4559" s="25">
        <v>0</v>
      </c>
      <c r="AL4559" s="25">
        <v>2484545</v>
      </c>
      <c r="AM4559" s="25">
        <v>2.7</v>
      </c>
      <c r="AN4559" s="25">
        <v>15024187</v>
      </c>
      <c r="AO4559" s="25">
        <v>16.734400000000001</v>
      </c>
      <c r="AQ4559">
        <f t="shared" si="143"/>
        <v>1.5680000000000001</v>
      </c>
    </row>
    <row r="4560" spans="1:43" x14ac:dyDescent="0.2">
      <c r="A4560" t="str">
        <f t="shared" si="142"/>
        <v>2021_1332</v>
      </c>
      <c r="C4560" s="25">
        <v>4558</v>
      </c>
      <c r="D4560" s="25">
        <v>1332</v>
      </c>
      <c r="E4560" s="25">
        <v>1332</v>
      </c>
      <c r="F4560" s="25" t="s">
        <v>69</v>
      </c>
      <c r="G4560" s="25">
        <v>3.8639999999999999</v>
      </c>
      <c r="H4560" s="25">
        <v>2021</v>
      </c>
      <c r="I4560" s="25">
        <v>242695701</v>
      </c>
      <c r="J4560" s="25">
        <v>246454399</v>
      </c>
      <c r="K4560" s="25">
        <v>763.8</v>
      </c>
      <c r="L4560" s="25">
        <v>2243913</v>
      </c>
      <c r="M4560" s="25">
        <v>9.2457999999999991</v>
      </c>
      <c r="N4560" s="25">
        <v>333802</v>
      </c>
      <c r="O4560" s="25">
        <v>1.35442</v>
      </c>
      <c r="P4560" s="25">
        <v>0</v>
      </c>
      <c r="Q4560" s="25">
        <v>0</v>
      </c>
      <c r="R4560" s="25">
        <v>105291</v>
      </c>
      <c r="S4560" s="25">
        <v>0.43384</v>
      </c>
      <c r="T4560" s="25">
        <v>0</v>
      </c>
      <c r="U4560" s="25">
        <v>0</v>
      </c>
      <c r="V4560" s="25">
        <v>105291</v>
      </c>
      <c r="W4560" s="25">
        <v>0.43380000000000002</v>
      </c>
      <c r="X4560" s="25">
        <v>0</v>
      </c>
      <c r="Y4560" s="25">
        <v>0</v>
      </c>
      <c r="Z4560" s="25">
        <v>2683006</v>
      </c>
      <c r="AA4560" s="25">
        <v>11.0341</v>
      </c>
      <c r="AB4560" s="25">
        <v>225000</v>
      </c>
      <c r="AC4560" s="25">
        <v>0.92708999999999997</v>
      </c>
      <c r="AD4560" s="25">
        <v>0</v>
      </c>
      <c r="AE4560" s="25">
        <v>0</v>
      </c>
      <c r="AF4560" s="25">
        <v>165124</v>
      </c>
      <c r="AG4560" s="25">
        <v>0.67</v>
      </c>
      <c r="AH4560" s="25">
        <v>81330</v>
      </c>
      <c r="AI4560" s="25">
        <v>0.33</v>
      </c>
      <c r="AJ4560" s="25">
        <v>0</v>
      </c>
      <c r="AK4560" s="25">
        <v>0</v>
      </c>
      <c r="AL4560" s="25">
        <v>996915</v>
      </c>
      <c r="AM4560" s="25">
        <v>4.0450299999999997</v>
      </c>
      <c r="AN4560" s="25">
        <v>4151378</v>
      </c>
      <c r="AO4560" s="25">
        <v>17.0062</v>
      </c>
      <c r="AQ4560">
        <f t="shared" si="143"/>
        <v>0.43380000000000002</v>
      </c>
    </row>
    <row r="4561" spans="1:43" x14ac:dyDescent="0.2">
      <c r="A4561" t="str">
        <f t="shared" si="142"/>
        <v>2021_1337</v>
      </c>
      <c r="C4561" s="25">
        <v>4559</v>
      </c>
      <c r="D4561" s="25">
        <v>1337</v>
      </c>
      <c r="E4561" s="25">
        <v>1337</v>
      </c>
      <c r="F4561" s="25" t="s">
        <v>921</v>
      </c>
      <c r="G4561" s="25">
        <v>22.039000000000001</v>
      </c>
      <c r="H4561" s="25">
        <v>2021</v>
      </c>
      <c r="I4561" s="25">
        <v>2236098722</v>
      </c>
      <c r="J4561" s="25">
        <v>2335213575</v>
      </c>
      <c r="K4561" s="25">
        <v>5194.1000000000004</v>
      </c>
      <c r="L4561" s="25">
        <v>18877475</v>
      </c>
      <c r="M4561" s="25">
        <v>8.4420999999999999</v>
      </c>
      <c r="N4561" s="25">
        <v>2864211</v>
      </c>
      <c r="O4561" s="25">
        <v>1.2265299999999999</v>
      </c>
      <c r="P4561" s="25">
        <v>0</v>
      </c>
      <c r="Q4561" s="25">
        <v>0</v>
      </c>
      <c r="R4561" s="25">
        <v>2019543</v>
      </c>
      <c r="S4561" s="25">
        <v>0.90315000000000001</v>
      </c>
      <c r="T4561" s="25">
        <v>859317</v>
      </c>
      <c r="U4561" s="25">
        <v>0.38429999999999997</v>
      </c>
      <c r="V4561" s="25">
        <v>2878860</v>
      </c>
      <c r="W4561" s="25">
        <v>1.2874000000000001</v>
      </c>
      <c r="X4561" s="25">
        <v>0</v>
      </c>
      <c r="Y4561" s="25">
        <v>0</v>
      </c>
      <c r="Z4561" s="25">
        <v>24620546</v>
      </c>
      <c r="AA4561" s="25">
        <v>10.956099999999999</v>
      </c>
      <c r="AB4561" s="25">
        <v>1344078</v>
      </c>
      <c r="AC4561" s="25">
        <v>0.60107999999999995</v>
      </c>
      <c r="AD4561" s="25">
        <v>0</v>
      </c>
      <c r="AE4561" s="25">
        <v>0</v>
      </c>
      <c r="AF4561" s="25">
        <v>1564593</v>
      </c>
      <c r="AG4561" s="25">
        <v>0.67</v>
      </c>
      <c r="AH4561" s="25">
        <v>770620</v>
      </c>
      <c r="AI4561" s="25">
        <v>0.33</v>
      </c>
      <c r="AJ4561" s="25">
        <v>0</v>
      </c>
      <c r="AK4561" s="25">
        <v>0</v>
      </c>
      <c r="AL4561" s="25">
        <v>9457615</v>
      </c>
      <c r="AM4561" s="25">
        <v>4.05</v>
      </c>
      <c r="AN4561" s="25">
        <v>37757458</v>
      </c>
      <c r="AO4561" s="25">
        <v>16.607199999999999</v>
      </c>
      <c r="AQ4561">
        <f t="shared" si="143"/>
        <v>1.2874000000000001</v>
      </c>
    </row>
    <row r="4562" spans="1:43" x14ac:dyDescent="0.2">
      <c r="A4562" t="str">
        <f t="shared" si="142"/>
        <v>2021_1350</v>
      </c>
      <c r="C4562" s="25">
        <v>4560</v>
      </c>
      <c r="D4562" s="25">
        <v>1350</v>
      </c>
      <c r="E4562" s="25">
        <v>1350</v>
      </c>
      <c r="F4562" s="25" t="s">
        <v>71</v>
      </c>
      <c r="G4562" s="25">
        <v>2.008</v>
      </c>
      <c r="H4562" s="25">
        <v>2021</v>
      </c>
      <c r="I4562" s="25">
        <v>185176453</v>
      </c>
      <c r="J4562" s="25">
        <v>192400509</v>
      </c>
      <c r="K4562" s="25">
        <v>446.4</v>
      </c>
      <c r="L4562" s="25">
        <v>1520167</v>
      </c>
      <c r="M4562" s="25">
        <v>8.2093000000000007</v>
      </c>
      <c r="N4562" s="25">
        <v>26214</v>
      </c>
      <c r="O4562" s="25">
        <v>0.13625000000000001</v>
      </c>
      <c r="P4562" s="25">
        <v>0</v>
      </c>
      <c r="Q4562" s="25">
        <v>0</v>
      </c>
      <c r="R4562" s="25">
        <v>335848</v>
      </c>
      <c r="S4562" s="25">
        <v>1.81366</v>
      </c>
      <c r="T4562" s="25">
        <v>444857</v>
      </c>
      <c r="U4562" s="25">
        <v>2.4022999999999999</v>
      </c>
      <c r="V4562" s="25">
        <v>780705</v>
      </c>
      <c r="W4562" s="25">
        <v>4.2160000000000002</v>
      </c>
      <c r="X4562" s="25">
        <v>0</v>
      </c>
      <c r="Y4562" s="25">
        <v>0</v>
      </c>
      <c r="Z4562" s="25">
        <v>2327086</v>
      </c>
      <c r="AA4562" s="25">
        <v>12.561500000000001</v>
      </c>
      <c r="AB4562" s="25">
        <v>153000</v>
      </c>
      <c r="AC4562" s="25">
        <v>0.82623999999999997</v>
      </c>
      <c r="AD4562" s="25">
        <v>0</v>
      </c>
      <c r="AE4562" s="25">
        <v>0</v>
      </c>
      <c r="AF4562" s="25">
        <v>257817</v>
      </c>
      <c r="AG4562" s="25">
        <v>1.34</v>
      </c>
      <c r="AH4562" s="25">
        <v>63492</v>
      </c>
      <c r="AI4562" s="25">
        <v>0.33</v>
      </c>
      <c r="AJ4562" s="25">
        <v>0</v>
      </c>
      <c r="AK4562" s="25">
        <v>0</v>
      </c>
      <c r="AL4562" s="25">
        <v>519951</v>
      </c>
      <c r="AM4562" s="25">
        <v>2.7024400000000002</v>
      </c>
      <c r="AN4562" s="25">
        <v>3321346</v>
      </c>
      <c r="AO4562" s="25">
        <v>17.760200000000001</v>
      </c>
      <c r="AQ4562">
        <f t="shared" si="143"/>
        <v>4.2160000000000002</v>
      </c>
    </row>
    <row r="4563" spans="1:43" x14ac:dyDescent="0.2">
      <c r="A4563" t="str">
        <f t="shared" si="142"/>
        <v>2021_1359</v>
      </c>
      <c r="C4563" s="25">
        <v>4561</v>
      </c>
      <c r="D4563" s="25">
        <v>1359</v>
      </c>
      <c r="E4563" s="25">
        <v>1359</v>
      </c>
      <c r="F4563" s="25" t="s">
        <v>724</v>
      </c>
      <c r="G4563" s="25">
        <v>2.4470000000000001</v>
      </c>
      <c r="H4563" s="25">
        <v>2021</v>
      </c>
      <c r="I4563" s="25">
        <v>289424482</v>
      </c>
      <c r="J4563" s="25">
        <v>339307484</v>
      </c>
      <c r="K4563" s="25">
        <v>512</v>
      </c>
      <c r="L4563" s="25">
        <v>2159928</v>
      </c>
      <c r="M4563" s="25">
        <v>7.4627999999999997</v>
      </c>
      <c r="N4563" s="25">
        <v>301191</v>
      </c>
      <c r="O4563" s="25">
        <v>0.88766</v>
      </c>
      <c r="P4563" s="25">
        <v>0</v>
      </c>
      <c r="Q4563" s="25">
        <v>0</v>
      </c>
      <c r="R4563" s="25">
        <v>0</v>
      </c>
      <c r="S4563" s="25">
        <v>0</v>
      </c>
      <c r="T4563" s="25">
        <v>0</v>
      </c>
      <c r="U4563" s="25">
        <v>0</v>
      </c>
      <c r="V4563" s="25">
        <v>0</v>
      </c>
      <c r="W4563" s="25">
        <v>0</v>
      </c>
      <c r="X4563" s="25">
        <v>0</v>
      </c>
      <c r="Y4563" s="25">
        <v>0</v>
      </c>
      <c r="Z4563" s="25">
        <v>2461119</v>
      </c>
      <c r="AA4563" s="25">
        <v>8.3505000000000003</v>
      </c>
      <c r="AB4563" s="25">
        <v>0</v>
      </c>
      <c r="AC4563" s="25">
        <v>0</v>
      </c>
      <c r="AD4563" s="25">
        <v>0</v>
      </c>
      <c r="AE4563" s="25">
        <v>0</v>
      </c>
      <c r="AF4563" s="25">
        <v>454672</v>
      </c>
      <c r="AG4563" s="25">
        <v>1.34</v>
      </c>
      <c r="AH4563" s="25">
        <v>111971</v>
      </c>
      <c r="AI4563" s="25">
        <v>0.33</v>
      </c>
      <c r="AJ4563" s="25">
        <v>0</v>
      </c>
      <c r="AK4563" s="25">
        <v>0</v>
      </c>
      <c r="AL4563" s="25">
        <v>916130</v>
      </c>
      <c r="AM4563" s="25">
        <v>2.7</v>
      </c>
      <c r="AN4563" s="25">
        <v>3943892</v>
      </c>
      <c r="AO4563" s="25">
        <v>12.720499999999999</v>
      </c>
      <c r="AQ4563">
        <f t="shared" si="143"/>
        <v>0</v>
      </c>
    </row>
    <row r="4564" spans="1:43" x14ac:dyDescent="0.2">
      <c r="A4564" t="str">
        <f t="shared" si="142"/>
        <v>2021_1368</v>
      </c>
      <c r="C4564" s="25">
        <v>4562</v>
      </c>
      <c r="D4564" s="25">
        <v>1368</v>
      </c>
      <c r="E4564" s="25">
        <v>1368</v>
      </c>
      <c r="F4564" s="25" t="s">
        <v>72</v>
      </c>
      <c r="G4564" s="25">
        <v>5.0579999999999998</v>
      </c>
      <c r="H4564" s="25">
        <v>2021</v>
      </c>
      <c r="I4564" s="25">
        <v>265565002</v>
      </c>
      <c r="J4564" s="25">
        <v>266541080</v>
      </c>
      <c r="K4564" s="25">
        <v>762.7</v>
      </c>
      <c r="L4564" s="25">
        <v>2339232</v>
      </c>
      <c r="M4564" s="25">
        <v>8.8085000000000004</v>
      </c>
      <c r="N4564" s="25">
        <v>22812</v>
      </c>
      <c r="O4564" s="25">
        <v>8.5589999999999999E-2</v>
      </c>
      <c r="P4564" s="25">
        <v>0</v>
      </c>
      <c r="Q4564" s="25">
        <v>0</v>
      </c>
      <c r="R4564" s="25">
        <v>0</v>
      </c>
      <c r="S4564" s="25">
        <v>0</v>
      </c>
      <c r="T4564" s="25">
        <v>0</v>
      </c>
      <c r="U4564" s="25">
        <v>0</v>
      </c>
      <c r="V4564" s="25">
        <v>0</v>
      </c>
      <c r="W4564" s="25">
        <v>0</v>
      </c>
      <c r="X4564" s="25">
        <v>0</v>
      </c>
      <c r="Y4564" s="25">
        <v>0</v>
      </c>
      <c r="Z4564" s="25">
        <v>2362044</v>
      </c>
      <c r="AA4564" s="25">
        <v>8.8940999999999999</v>
      </c>
      <c r="AB4564" s="25">
        <v>300000</v>
      </c>
      <c r="AC4564" s="25">
        <v>1.12967</v>
      </c>
      <c r="AD4564" s="25">
        <v>0</v>
      </c>
      <c r="AE4564" s="25">
        <v>0</v>
      </c>
      <c r="AF4564" s="25">
        <v>178583</v>
      </c>
      <c r="AG4564" s="25">
        <v>0.67</v>
      </c>
      <c r="AH4564" s="25">
        <v>87959</v>
      </c>
      <c r="AI4564" s="25">
        <v>0.33</v>
      </c>
      <c r="AJ4564" s="25">
        <v>35851</v>
      </c>
      <c r="AK4564" s="25">
        <v>0.13500000000000001</v>
      </c>
      <c r="AL4564" s="25">
        <v>0</v>
      </c>
      <c r="AM4564" s="25">
        <v>0</v>
      </c>
      <c r="AN4564" s="25">
        <v>2964439</v>
      </c>
      <c r="AO4564" s="25">
        <v>11.158799999999999</v>
      </c>
      <c r="AQ4564">
        <f t="shared" si="143"/>
        <v>0</v>
      </c>
    </row>
    <row r="4565" spans="1:43" x14ac:dyDescent="0.2">
      <c r="A4565" t="str">
        <f t="shared" si="142"/>
        <v>2021_1413</v>
      </c>
      <c r="C4565" s="25">
        <v>4563</v>
      </c>
      <c r="D4565" s="25">
        <v>1413</v>
      </c>
      <c r="E4565" s="25">
        <v>1413</v>
      </c>
      <c r="F4565" s="25" t="s">
        <v>73</v>
      </c>
      <c r="G4565" s="25">
        <v>2.2400000000000002</v>
      </c>
      <c r="H4565" s="25">
        <v>2021</v>
      </c>
      <c r="I4565" s="25">
        <v>214134081</v>
      </c>
      <c r="J4565" s="25">
        <v>220545520</v>
      </c>
      <c r="K4565" s="25">
        <v>427.9</v>
      </c>
      <c r="L4565" s="25">
        <v>1760066</v>
      </c>
      <c r="M4565" s="25">
        <v>8.2195</v>
      </c>
      <c r="N4565" s="25">
        <v>88345</v>
      </c>
      <c r="O4565" s="25">
        <v>0.40056999999999998</v>
      </c>
      <c r="P4565" s="25">
        <v>0</v>
      </c>
      <c r="Q4565" s="25">
        <v>0</v>
      </c>
      <c r="R4565" s="25">
        <v>0</v>
      </c>
      <c r="S4565" s="25">
        <v>0</v>
      </c>
      <c r="T4565" s="25">
        <v>0</v>
      </c>
      <c r="U4565" s="25">
        <v>0</v>
      </c>
      <c r="V4565" s="25">
        <v>0</v>
      </c>
      <c r="W4565" s="25">
        <v>0</v>
      </c>
      <c r="X4565" s="25">
        <v>0</v>
      </c>
      <c r="Y4565" s="25">
        <v>0</v>
      </c>
      <c r="Z4565" s="25">
        <v>1848411</v>
      </c>
      <c r="AA4565" s="25">
        <v>8.6199999999999992</v>
      </c>
      <c r="AB4565" s="25">
        <v>140000</v>
      </c>
      <c r="AC4565" s="25">
        <v>0.65380000000000005</v>
      </c>
      <c r="AD4565" s="25">
        <v>0</v>
      </c>
      <c r="AE4565" s="25">
        <v>0</v>
      </c>
      <c r="AF4565" s="25">
        <v>295531</v>
      </c>
      <c r="AG4565" s="25">
        <v>1.34</v>
      </c>
      <c r="AH4565" s="25">
        <v>72780</v>
      </c>
      <c r="AI4565" s="25">
        <v>0.33</v>
      </c>
      <c r="AJ4565" s="25">
        <v>0</v>
      </c>
      <c r="AK4565" s="25">
        <v>0</v>
      </c>
      <c r="AL4565" s="25">
        <v>0</v>
      </c>
      <c r="AM4565" s="25">
        <v>0</v>
      </c>
      <c r="AN4565" s="25">
        <v>2356723</v>
      </c>
      <c r="AO4565" s="25">
        <v>10.9438</v>
      </c>
      <c r="AQ4565">
        <f t="shared" si="143"/>
        <v>0</v>
      </c>
    </row>
    <row r="4566" spans="1:43" x14ac:dyDescent="0.2">
      <c r="A4566" t="str">
        <f t="shared" si="142"/>
        <v>2021_1431</v>
      </c>
      <c r="C4566" s="25">
        <v>4564</v>
      </c>
      <c r="D4566" s="25">
        <v>1431</v>
      </c>
      <c r="E4566" s="25">
        <v>1431</v>
      </c>
      <c r="F4566" s="25" t="s">
        <v>74</v>
      </c>
      <c r="G4566" s="25">
        <v>2.173</v>
      </c>
      <c r="H4566" s="25">
        <v>2021</v>
      </c>
      <c r="I4566" s="25">
        <v>269399410</v>
      </c>
      <c r="J4566" s="25">
        <v>286969120</v>
      </c>
      <c r="K4566" s="25">
        <v>405.6</v>
      </c>
      <c r="L4566" s="25">
        <v>2068234</v>
      </c>
      <c r="M4566" s="25">
        <v>7.6772</v>
      </c>
      <c r="N4566" s="25">
        <v>66907</v>
      </c>
      <c r="O4566" s="25">
        <v>0.23315</v>
      </c>
      <c r="P4566" s="25">
        <v>0</v>
      </c>
      <c r="Q4566" s="25">
        <v>0</v>
      </c>
      <c r="R4566" s="25">
        <v>0</v>
      </c>
      <c r="S4566" s="25">
        <v>0</v>
      </c>
      <c r="T4566" s="25">
        <v>450000</v>
      </c>
      <c r="U4566" s="25">
        <v>1.6704000000000001</v>
      </c>
      <c r="V4566" s="25">
        <v>450000</v>
      </c>
      <c r="W4566" s="25">
        <v>1.6704000000000001</v>
      </c>
      <c r="X4566" s="25">
        <v>0</v>
      </c>
      <c r="Y4566" s="25">
        <v>0</v>
      </c>
      <c r="Z4566" s="25">
        <v>2585141</v>
      </c>
      <c r="AA4566" s="25">
        <v>9.5807000000000002</v>
      </c>
      <c r="AB4566" s="25">
        <v>590000</v>
      </c>
      <c r="AC4566" s="25">
        <v>2.1900599999999999</v>
      </c>
      <c r="AD4566" s="25">
        <v>0</v>
      </c>
      <c r="AE4566" s="25">
        <v>0</v>
      </c>
      <c r="AF4566" s="25">
        <v>192269</v>
      </c>
      <c r="AG4566" s="25">
        <v>0.67</v>
      </c>
      <c r="AH4566" s="25">
        <v>94700</v>
      </c>
      <c r="AI4566" s="25">
        <v>0.33</v>
      </c>
      <c r="AJ4566" s="25">
        <v>0</v>
      </c>
      <c r="AK4566" s="25">
        <v>0</v>
      </c>
      <c r="AL4566" s="25">
        <v>636163</v>
      </c>
      <c r="AM4566" s="25">
        <v>2.2168299999999999</v>
      </c>
      <c r="AN4566" s="25">
        <v>4098274</v>
      </c>
      <c r="AO4566" s="25">
        <v>14.9876</v>
      </c>
      <c r="AQ4566">
        <f t="shared" si="143"/>
        <v>1.6704000000000001</v>
      </c>
    </row>
    <row r="4567" spans="1:43" x14ac:dyDescent="0.2">
      <c r="A4567" t="str">
        <f t="shared" si="142"/>
        <v>2021_1476</v>
      </c>
      <c r="C4567" s="25">
        <v>4565</v>
      </c>
      <c r="D4567" s="25">
        <v>1476</v>
      </c>
      <c r="E4567" s="25">
        <v>1476</v>
      </c>
      <c r="F4567" s="25" t="s">
        <v>75</v>
      </c>
      <c r="G4567" s="25">
        <v>58.223999999999997</v>
      </c>
      <c r="H4567" s="25">
        <v>2021</v>
      </c>
      <c r="I4567" s="25">
        <v>2325541692</v>
      </c>
      <c r="J4567" s="25">
        <v>2393370773</v>
      </c>
      <c r="K4567" s="25">
        <v>9122.1</v>
      </c>
      <c r="L4567" s="25">
        <v>24026846</v>
      </c>
      <c r="M4567" s="25">
        <v>10.3317</v>
      </c>
      <c r="N4567" s="25">
        <v>4094776</v>
      </c>
      <c r="O4567" s="25">
        <v>1.71088</v>
      </c>
      <c r="P4567" s="25">
        <v>0</v>
      </c>
      <c r="Q4567" s="25">
        <v>0</v>
      </c>
      <c r="R4567" s="25">
        <v>0</v>
      </c>
      <c r="S4567" s="25">
        <v>0</v>
      </c>
      <c r="T4567" s="25">
        <v>5300000</v>
      </c>
      <c r="U4567" s="25">
        <v>2.2789999999999999</v>
      </c>
      <c r="V4567" s="25">
        <v>5300000</v>
      </c>
      <c r="W4567" s="25">
        <v>2.2789999999999999</v>
      </c>
      <c r="X4567" s="25">
        <v>0</v>
      </c>
      <c r="Y4567" s="25">
        <v>0</v>
      </c>
      <c r="Z4567" s="25">
        <v>33421622</v>
      </c>
      <c r="AA4567" s="25">
        <v>14.3216</v>
      </c>
      <c r="AB4567" s="25">
        <v>1200000</v>
      </c>
      <c r="AC4567" s="25">
        <v>0.51600999999999997</v>
      </c>
      <c r="AD4567" s="25">
        <v>0</v>
      </c>
      <c r="AE4567" s="25">
        <v>0</v>
      </c>
      <c r="AF4567" s="25">
        <v>3207117</v>
      </c>
      <c r="AG4567" s="25">
        <v>1.34</v>
      </c>
      <c r="AH4567" s="25">
        <v>789812</v>
      </c>
      <c r="AI4567" s="25">
        <v>0.33</v>
      </c>
      <c r="AJ4567" s="25">
        <v>0</v>
      </c>
      <c r="AK4567" s="25">
        <v>0</v>
      </c>
      <c r="AL4567" s="25">
        <v>1172752</v>
      </c>
      <c r="AM4567" s="25">
        <v>0.49</v>
      </c>
      <c r="AN4567" s="25">
        <v>39791302</v>
      </c>
      <c r="AO4567" s="25">
        <v>16.997699999999998</v>
      </c>
      <c r="AQ4567">
        <f t="shared" si="143"/>
        <v>2.2789999999999999</v>
      </c>
    </row>
    <row r="4568" spans="1:43" x14ac:dyDescent="0.2">
      <c r="A4568" t="str">
        <f t="shared" si="142"/>
        <v>2021_1503</v>
      </c>
      <c r="C4568" s="25">
        <v>4566</v>
      </c>
      <c r="D4568" s="25">
        <v>1503</v>
      </c>
      <c r="E4568" s="25">
        <v>1503</v>
      </c>
      <c r="F4568" s="25" t="s">
        <v>76</v>
      </c>
      <c r="G4568" s="25">
        <v>9.3290000000000006</v>
      </c>
      <c r="H4568" s="25">
        <v>2021</v>
      </c>
      <c r="I4568" s="25">
        <v>465010418</v>
      </c>
      <c r="J4568" s="25">
        <v>468320265</v>
      </c>
      <c r="K4568" s="25">
        <v>1470.7</v>
      </c>
      <c r="L4568" s="25">
        <v>4521208</v>
      </c>
      <c r="M4568" s="25">
        <v>9.7227999999999994</v>
      </c>
      <c r="N4568" s="25">
        <v>237979</v>
      </c>
      <c r="O4568" s="25">
        <v>0.50814999999999999</v>
      </c>
      <c r="P4568" s="25">
        <v>0</v>
      </c>
      <c r="Q4568" s="25">
        <v>0</v>
      </c>
      <c r="R4568" s="25">
        <v>930133</v>
      </c>
      <c r="S4568" s="25">
        <v>2.0002399999999998</v>
      </c>
      <c r="T4568" s="25">
        <v>0</v>
      </c>
      <c r="U4568" s="25">
        <v>0</v>
      </c>
      <c r="V4568" s="25">
        <v>930133</v>
      </c>
      <c r="W4568" s="25">
        <v>2.0002</v>
      </c>
      <c r="X4568" s="25">
        <v>0</v>
      </c>
      <c r="Y4568" s="25">
        <v>0</v>
      </c>
      <c r="Z4568" s="25">
        <v>5689320</v>
      </c>
      <c r="AA4568" s="25">
        <v>12.231199999999999</v>
      </c>
      <c r="AB4568" s="25">
        <v>380000</v>
      </c>
      <c r="AC4568" s="25">
        <v>0.81718999999999997</v>
      </c>
      <c r="AD4568" s="25">
        <v>0</v>
      </c>
      <c r="AE4568" s="25">
        <v>0</v>
      </c>
      <c r="AF4568" s="25">
        <v>313775</v>
      </c>
      <c r="AG4568" s="25">
        <v>0.67</v>
      </c>
      <c r="AH4568" s="25">
        <v>154546</v>
      </c>
      <c r="AI4568" s="25">
        <v>0.33</v>
      </c>
      <c r="AJ4568" s="25">
        <v>0</v>
      </c>
      <c r="AK4568" s="25">
        <v>0</v>
      </c>
      <c r="AL4568" s="25">
        <v>1006913</v>
      </c>
      <c r="AM4568" s="25">
        <v>2.4937100000000001</v>
      </c>
      <c r="AN4568" s="25">
        <v>6637893</v>
      </c>
      <c r="AO4568" s="25">
        <v>16.542100000000001</v>
      </c>
      <c r="AQ4568">
        <f t="shared" si="143"/>
        <v>2.0002</v>
      </c>
    </row>
    <row r="4569" spans="1:43" x14ac:dyDescent="0.2">
      <c r="A4569" t="str">
        <f t="shared" si="142"/>
        <v>2021_1576</v>
      </c>
      <c r="C4569" s="25">
        <v>4567</v>
      </c>
      <c r="D4569" s="25">
        <v>1576</v>
      </c>
      <c r="E4569" s="25">
        <v>1576</v>
      </c>
      <c r="F4569" s="25" t="s">
        <v>77</v>
      </c>
      <c r="G4569" s="25">
        <v>9.5540000000000003</v>
      </c>
      <c r="H4569" s="25">
        <v>2021</v>
      </c>
      <c r="I4569" s="25">
        <v>1067050226</v>
      </c>
      <c r="J4569" s="25">
        <v>1255109233</v>
      </c>
      <c r="K4569" s="25">
        <v>3127</v>
      </c>
      <c r="L4569" s="25">
        <v>9825757</v>
      </c>
      <c r="M4569" s="25">
        <v>9.2082999999999995</v>
      </c>
      <c r="N4569" s="25">
        <v>1598937</v>
      </c>
      <c r="O4569" s="25">
        <v>1.2739400000000001</v>
      </c>
      <c r="P4569" s="25">
        <v>0</v>
      </c>
      <c r="Q4569" s="25">
        <v>0</v>
      </c>
      <c r="R4569" s="25">
        <v>0</v>
      </c>
      <c r="S4569" s="25">
        <v>0</v>
      </c>
      <c r="T4569" s="25">
        <v>0</v>
      </c>
      <c r="U4569" s="25">
        <v>0</v>
      </c>
      <c r="V4569" s="25">
        <v>0</v>
      </c>
      <c r="W4569" s="25">
        <v>0</v>
      </c>
      <c r="X4569" s="25">
        <v>0</v>
      </c>
      <c r="Y4569" s="25">
        <v>0</v>
      </c>
      <c r="Z4569" s="25">
        <v>11424694</v>
      </c>
      <c r="AA4569" s="25">
        <v>10.4823</v>
      </c>
      <c r="AB4569" s="25">
        <v>1500000</v>
      </c>
      <c r="AC4569" s="25">
        <v>1.40574</v>
      </c>
      <c r="AD4569" s="25">
        <v>0</v>
      </c>
      <c r="AE4569" s="25">
        <v>0</v>
      </c>
      <c r="AF4569" s="25">
        <v>1681846</v>
      </c>
      <c r="AG4569" s="25">
        <v>1.34</v>
      </c>
      <c r="AH4569" s="25">
        <v>414186</v>
      </c>
      <c r="AI4569" s="25">
        <v>0.33</v>
      </c>
      <c r="AJ4569" s="25">
        <v>0</v>
      </c>
      <c r="AK4569" s="25">
        <v>0</v>
      </c>
      <c r="AL4569" s="25">
        <v>5083181</v>
      </c>
      <c r="AM4569" s="25">
        <v>4.0499900000000002</v>
      </c>
      <c r="AN4569" s="25">
        <v>20103902</v>
      </c>
      <c r="AO4569" s="25">
        <v>17.608000000000001</v>
      </c>
      <c r="AQ4569">
        <f t="shared" si="143"/>
        <v>0</v>
      </c>
    </row>
    <row r="4570" spans="1:43" x14ac:dyDescent="0.2">
      <c r="A4570" t="str">
        <f t="shared" si="142"/>
        <v>2021_1602</v>
      </c>
      <c r="C4570" s="25">
        <v>4568</v>
      </c>
      <c r="D4570" s="25">
        <v>1602</v>
      </c>
      <c r="E4570" s="25">
        <v>1602</v>
      </c>
      <c r="F4570" s="25" t="s">
        <v>78</v>
      </c>
      <c r="G4570" s="25">
        <v>2.0790000000000002</v>
      </c>
      <c r="H4570" s="25">
        <v>2021</v>
      </c>
      <c r="I4570" s="25">
        <v>159589086</v>
      </c>
      <c r="J4570" s="25">
        <v>159589086</v>
      </c>
      <c r="K4570" s="25">
        <v>507.6</v>
      </c>
      <c r="L4570" s="25">
        <v>1482425</v>
      </c>
      <c r="M4570" s="25">
        <v>9.2889999999999997</v>
      </c>
      <c r="N4570" s="25">
        <v>191117</v>
      </c>
      <c r="O4570" s="25">
        <v>1.19756</v>
      </c>
      <c r="P4570" s="25">
        <v>0</v>
      </c>
      <c r="Q4570" s="25">
        <v>0</v>
      </c>
      <c r="R4570" s="25">
        <v>0</v>
      </c>
      <c r="S4570" s="25">
        <v>0</v>
      </c>
      <c r="T4570" s="25">
        <v>0</v>
      </c>
      <c r="U4570" s="25">
        <v>0</v>
      </c>
      <c r="V4570" s="25">
        <v>0</v>
      </c>
      <c r="W4570" s="25">
        <v>0</v>
      </c>
      <c r="X4570" s="25">
        <v>0</v>
      </c>
      <c r="Y4570" s="25">
        <v>0</v>
      </c>
      <c r="Z4570" s="25">
        <v>1673542</v>
      </c>
      <c r="AA4570" s="25">
        <v>10.486599999999999</v>
      </c>
      <c r="AB4570" s="25">
        <v>80000</v>
      </c>
      <c r="AC4570" s="25">
        <v>0.50129000000000001</v>
      </c>
      <c r="AD4570" s="25">
        <v>0</v>
      </c>
      <c r="AE4570" s="25">
        <v>0</v>
      </c>
      <c r="AF4570" s="25">
        <v>0</v>
      </c>
      <c r="AG4570" s="25">
        <v>0</v>
      </c>
      <c r="AH4570" s="25">
        <v>52664</v>
      </c>
      <c r="AI4570" s="25">
        <v>0.33</v>
      </c>
      <c r="AJ4570" s="25">
        <v>0</v>
      </c>
      <c r="AK4570" s="25">
        <v>0</v>
      </c>
      <c r="AL4570" s="25">
        <v>646336</v>
      </c>
      <c r="AM4570" s="25">
        <v>4.05</v>
      </c>
      <c r="AN4570" s="25">
        <v>2452543</v>
      </c>
      <c r="AO4570" s="25">
        <v>15.367900000000001</v>
      </c>
      <c r="AQ4570">
        <f t="shared" si="143"/>
        <v>0</v>
      </c>
    </row>
    <row r="4571" spans="1:43" x14ac:dyDescent="0.2">
      <c r="A4571" t="str">
        <f t="shared" si="142"/>
        <v>2021_1611</v>
      </c>
      <c r="C4571" s="25">
        <v>4569</v>
      </c>
      <c r="D4571" s="25">
        <v>1611</v>
      </c>
      <c r="E4571" s="25">
        <v>1611</v>
      </c>
      <c r="F4571" s="25" t="s">
        <v>79</v>
      </c>
      <c r="G4571" s="25">
        <v>86.322000000000003</v>
      </c>
      <c r="H4571" s="25">
        <v>2021</v>
      </c>
      <c r="I4571" s="25">
        <v>4770355534</v>
      </c>
      <c r="J4571" s="25">
        <v>4894836282</v>
      </c>
      <c r="K4571" s="25">
        <v>14930.5</v>
      </c>
      <c r="L4571" s="25">
        <v>46728492</v>
      </c>
      <c r="M4571" s="25">
        <v>9.7956000000000003</v>
      </c>
      <c r="N4571" s="25">
        <v>7437668</v>
      </c>
      <c r="O4571" s="25">
        <v>1.51949</v>
      </c>
      <c r="P4571" s="25">
        <v>0</v>
      </c>
      <c r="Q4571" s="25">
        <v>0</v>
      </c>
      <c r="R4571" s="25">
        <v>2246442</v>
      </c>
      <c r="S4571" s="25">
        <v>0.47092000000000001</v>
      </c>
      <c r="T4571" s="25">
        <v>3775000</v>
      </c>
      <c r="U4571" s="25">
        <v>0.7913</v>
      </c>
      <c r="V4571" s="25">
        <v>6021442</v>
      </c>
      <c r="W4571" s="25">
        <v>1.2623</v>
      </c>
      <c r="X4571" s="25">
        <v>0</v>
      </c>
      <c r="Y4571" s="25">
        <v>0</v>
      </c>
      <c r="Z4571" s="25">
        <v>60187602</v>
      </c>
      <c r="AA4571" s="25">
        <v>12.577400000000001</v>
      </c>
      <c r="AB4571" s="25">
        <v>5000000</v>
      </c>
      <c r="AC4571" s="25">
        <v>1.0481400000000001</v>
      </c>
      <c r="AD4571" s="25">
        <v>0</v>
      </c>
      <c r="AE4571" s="25">
        <v>0</v>
      </c>
      <c r="AF4571" s="25">
        <v>6559081</v>
      </c>
      <c r="AG4571" s="25">
        <v>1.34</v>
      </c>
      <c r="AH4571" s="25">
        <v>1615296</v>
      </c>
      <c r="AI4571" s="25">
        <v>0.33</v>
      </c>
      <c r="AJ4571" s="25">
        <v>0</v>
      </c>
      <c r="AK4571" s="25">
        <v>0</v>
      </c>
      <c r="AL4571" s="25">
        <v>0</v>
      </c>
      <c r="AM4571" s="25">
        <v>0</v>
      </c>
      <c r="AN4571" s="25">
        <v>73361956</v>
      </c>
      <c r="AO4571" s="25">
        <v>15.295500000000001</v>
      </c>
      <c r="AQ4571">
        <f t="shared" si="143"/>
        <v>1.2623</v>
      </c>
    </row>
    <row r="4572" spans="1:43" x14ac:dyDescent="0.2">
      <c r="A4572" t="str">
        <f t="shared" si="142"/>
        <v>2021_1619</v>
      </c>
      <c r="C4572" s="25">
        <v>4570</v>
      </c>
      <c r="D4572" s="25">
        <v>1619</v>
      </c>
      <c r="E4572" s="25">
        <v>1619</v>
      </c>
      <c r="F4572" s="25" t="s">
        <v>80</v>
      </c>
      <c r="G4572" s="25">
        <v>6.5510000000000002</v>
      </c>
      <c r="H4572" s="25">
        <v>2021</v>
      </c>
      <c r="I4572" s="25">
        <v>410784827</v>
      </c>
      <c r="J4572" s="25">
        <v>410784827</v>
      </c>
      <c r="K4572" s="25">
        <v>1167.0999999999999</v>
      </c>
      <c r="L4572" s="25">
        <v>3703976</v>
      </c>
      <c r="M4572" s="25">
        <v>9.0167999999999999</v>
      </c>
      <c r="N4572" s="25">
        <v>529374</v>
      </c>
      <c r="O4572" s="25">
        <v>1.2886899999999999</v>
      </c>
      <c r="P4572" s="25">
        <v>0</v>
      </c>
      <c r="Q4572" s="25">
        <v>0</v>
      </c>
      <c r="R4572" s="25">
        <v>182049</v>
      </c>
      <c r="S4572" s="25">
        <v>0.44317000000000001</v>
      </c>
      <c r="T4572" s="25">
        <v>0</v>
      </c>
      <c r="U4572" s="25">
        <v>0</v>
      </c>
      <c r="V4572" s="25">
        <v>182049</v>
      </c>
      <c r="W4572" s="25">
        <v>0.44319999999999998</v>
      </c>
      <c r="X4572" s="25">
        <v>0</v>
      </c>
      <c r="Y4572" s="25">
        <v>0</v>
      </c>
      <c r="Z4572" s="25">
        <v>4415399</v>
      </c>
      <c r="AA4572" s="25">
        <v>10.748699999999999</v>
      </c>
      <c r="AB4572" s="25">
        <v>520000</v>
      </c>
      <c r="AC4572" s="25">
        <v>1.2658700000000001</v>
      </c>
      <c r="AD4572" s="25">
        <v>0</v>
      </c>
      <c r="AE4572" s="25">
        <v>0</v>
      </c>
      <c r="AF4572" s="25">
        <v>0</v>
      </c>
      <c r="AG4572" s="25">
        <v>0</v>
      </c>
      <c r="AH4572" s="25">
        <v>135559</v>
      </c>
      <c r="AI4572" s="25">
        <v>0.33</v>
      </c>
      <c r="AJ4572" s="25">
        <v>0</v>
      </c>
      <c r="AK4572" s="25">
        <v>0</v>
      </c>
      <c r="AL4572" s="25">
        <v>1108138</v>
      </c>
      <c r="AM4572" s="25">
        <v>2.6976100000000001</v>
      </c>
      <c r="AN4572" s="25">
        <v>6179094</v>
      </c>
      <c r="AO4572" s="25">
        <v>15.042199999999999</v>
      </c>
      <c r="AQ4572">
        <f t="shared" si="143"/>
        <v>0.44319999999999998</v>
      </c>
    </row>
    <row r="4573" spans="1:43" x14ac:dyDescent="0.2">
      <c r="A4573" t="str">
        <f t="shared" si="142"/>
        <v>2021_1638</v>
      </c>
      <c r="C4573" s="25">
        <v>4571</v>
      </c>
      <c r="D4573" s="25">
        <v>1638</v>
      </c>
      <c r="E4573" s="25">
        <v>1638</v>
      </c>
      <c r="F4573" s="25" t="s">
        <v>726</v>
      </c>
      <c r="G4573" s="25">
        <v>5.9569999999999999</v>
      </c>
      <c r="H4573" s="25">
        <v>2021</v>
      </c>
      <c r="I4573" s="25">
        <v>800119173</v>
      </c>
      <c r="J4573" s="25">
        <v>804905211</v>
      </c>
      <c r="K4573" s="25">
        <v>1607.2</v>
      </c>
      <c r="L4573" s="25">
        <v>6368006</v>
      </c>
      <c r="M4573" s="25">
        <v>7.9588000000000001</v>
      </c>
      <c r="N4573" s="25">
        <v>112592</v>
      </c>
      <c r="O4573" s="25">
        <v>0.13988</v>
      </c>
      <c r="P4573" s="25">
        <v>0</v>
      </c>
      <c r="Q4573" s="25">
        <v>0</v>
      </c>
      <c r="R4573" s="25">
        <v>386351</v>
      </c>
      <c r="S4573" s="25">
        <v>0.48287000000000002</v>
      </c>
      <c r="T4573" s="25">
        <v>192000</v>
      </c>
      <c r="U4573" s="25">
        <v>0.24</v>
      </c>
      <c r="V4573" s="25">
        <v>578351</v>
      </c>
      <c r="W4573" s="25">
        <v>0.7228</v>
      </c>
      <c r="X4573" s="25">
        <v>0</v>
      </c>
      <c r="Y4573" s="25">
        <v>0</v>
      </c>
      <c r="Z4573" s="25">
        <v>7058949</v>
      </c>
      <c r="AA4573" s="25">
        <v>8.8942999999999994</v>
      </c>
      <c r="AB4573" s="25">
        <v>210000</v>
      </c>
      <c r="AC4573" s="25">
        <v>0.26246000000000003</v>
      </c>
      <c r="AD4573" s="25">
        <v>0</v>
      </c>
      <c r="AE4573" s="25">
        <v>0</v>
      </c>
      <c r="AF4573" s="25">
        <v>1078573</v>
      </c>
      <c r="AG4573" s="25">
        <v>1.34</v>
      </c>
      <c r="AH4573" s="25">
        <v>265619</v>
      </c>
      <c r="AI4573" s="25">
        <v>0.33</v>
      </c>
      <c r="AJ4573" s="25">
        <v>0</v>
      </c>
      <c r="AK4573" s="25">
        <v>0</v>
      </c>
      <c r="AL4573" s="25">
        <v>1273478</v>
      </c>
      <c r="AM4573" s="25">
        <v>1.5821499999999999</v>
      </c>
      <c r="AN4573" s="25">
        <v>8055077</v>
      </c>
      <c r="AO4573" s="25">
        <v>12.408899999999999</v>
      </c>
      <c r="AQ4573">
        <f t="shared" si="143"/>
        <v>0.7228</v>
      </c>
    </row>
    <row r="4574" spans="1:43" x14ac:dyDescent="0.2">
      <c r="A4574" t="str">
        <f t="shared" si="142"/>
        <v>2021_1675</v>
      </c>
      <c r="C4574" s="25">
        <v>4572</v>
      </c>
      <c r="D4574" s="25">
        <v>1675</v>
      </c>
      <c r="E4574" s="25">
        <v>1675</v>
      </c>
      <c r="F4574" s="25" t="s">
        <v>81</v>
      </c>
      <c r="G4574" s="25">
        <v>0.91</v>
      </c>
      <c r="H4574" s="25">
        <v>2021</v>
      </c>
      <c r="I4574" s="25">
        <v>98073920</v>
      </c>
      <c r="J4574" s="25">
        <v>98073920</v>
      </c>
      <c r="K4574" s="25">
        <v>193.4</v>
      </c>
      <c r="L4574" s="25">
        <v>794884</v>
      </c>
      <c r="M4574" s="25">
        <v>8.1049000000000007</v>
      </c>
      <c r="N4574" s="25">
        <v>39785</v>
      </c>
      <c r="O4574" s="25">
        <v>0.40566000000000002</v>
      </c>
      <c r="P4574" s="25">
        <v>354209</v>
      </c>
      <c r="Q4574" s="25">
        <v>3.61165</v>
      </c>
      <c r="R4574" s="25">
        <v>0</v>
      </c>
      <c r="S4574" s="25">
        <v>0</v>
      </c>
      <c r="T4574" s="25">
        <v>0</v>
      </c>
      <c r="U4574" s="25">
        <v>0</v>
      </c>
      <c r="V4574" s="25">
        <v>0</v>
      </c>
      <c r="W4574" s="25">
        <v>0</v>
      </c>
      <c r="X4574" s="25">
        <v>170000</v>
      </c>
      <c r="Y4574" s="25">
        <v>1.73339</v>
      </c>
      <c r="Z4574" s="25">
        <v>1018878</v>
      </c>
      <c r="AA4574" s="25">
        <v>10.3889</v>
      </c>
      <c r="AB4574" s="25">
        <v>47500</v>
      </c>
      <c r="AC4574" s="25">
        <v>0.48432999999999998</v>
      </c>
      <c r="AD4574" s="25">
        <v>0</v>
      </c>
      <c r="AE4574" s="25">
        <v>0</v>
      </c>
      <c r="AF4574" s="25">
        <v>65710</v>
      </c>
      <c r="AG4574" s="25">
        <v>0.67</v>
      </c>
      <c r="AH4574" s="25">
        <v>32364</v>
      </c>
      <c r="AI4574" s="25">
        <v>0.33</v>
      </c>
      <c r="AJ4574" s="25">
        <v>0</v>
      </c>
      <c r="AK4574" s="25">
        <v>0</v>
      </c>
      <c r="AL4574" s="25">
        <v>0</v>
      </c>
      <c r="AM4574" s="25">
        <v>0</v>
      </c>
      <c r="AN4574" s="25">
        <v>1164452</v>
      </c>
      <c r="AO4574" s="25">
        <v>11.873200000000001</v>
      </c>
      <c r="AQ4574">
        <f t="shared" si="143"/>
        <v>-1.73339</v>
      </c>
    </row>
    <row r="4575" spans="1:43" x14ac:dyDescent="0.2">
      <c r="A4575" t="str">
        <f t="shared" si="142"/>
        <v>2021_1701</v>
      </c>
      <c r="C4575" s="25">
        <v>4573</v>
      </c>
      <c r="D4575" s="25">
        <v>1701</v>
      </c>
      <c r="E4575" s="25">
        <v>1701</v>
      </c>
      <c r="F4575" s="25" t="s">
        <v>82</v>
      </c>
      <c r="G4575" s="25">
        <v>14.916</v>
      </c>
      <c r="H4575" s="25">
        <v>2021</v>
      </c>
      <c r="I4575" s="25">
        <v>438468808</v>
      </c>
      <c r="J4575" s="25">
        <v>447443080</v>
      </c>
      <c r="K4575" s="25">
        <v>2169</v>
      </c>
      <c r="L4575" s="25">
        <v>4335813</v>
      </c>
      <c r="M4575" s="25">
        <v>9.8885000000000005</v>
      </c>
      <c r="N4575" s="25">
        <v>718779</v>
      </c>
      <c r="O4575" s="25">
        <v>1.6064099999999999</v>
      </c>
      <c r="P4575" s="25">
        <v>0</v>
      </c>
      <c r="Q4575" s="25">
        <v>0</v>
      </c>
      <c r="R4575" s="25">
        <v>0</v>
      </c>
      <c r="S4575" s="25">
        <v>0</v>
      </c>
      <c r="T4575" s="25">
        <v>0</v>
      </c>
      <c r="U4575" s="25">
        <v>0</v>
      </c>
      <c r="V4575" s="25">
        <v>0</v>
      </c>
      <c r="W4575" s="25">
        <v>0</v>
      </c>
      <c r="X4575" s="25">
        <v>0</v>
      </c>
      <c r="Y4575" s="25">
        <v>0</v>
      </c>
      <c r="Z4575" s="25">
        <v>5054592</v>
      </c>
      <c r="AA4575" s="25">
        <v>11.494899999999999</v>
      </c>
      <c r="AB4575" s="25">
        <v>300000</v>
      </c>
      <c r="AC4575" s="25">
        <v>0.68420000000000003</v>
      </c>
      <c r="AD4575" s="25">
        <v>0</v>
      </c>
      <c r="AE4575" s="25">
        <v>0</v>
      </c>
      <c r="AF4575" s="25">
        <v>0</v>
      </c>
      <c r="AG4575" s="25">
        <v>0</v>
      </c>
      <c r="AH4575" s="25">
        <v>147656</v>
      </c>
      <c r="AI4575" s="25">
        <v>0.33</v>
      </c>
      <c r="AJ4575" s="25">
        <v>0</v>
      </c>
      <c r="AK4575" s="25">
        <v>0</v>
      </c>
      <c r="AL4575" s="25">
        <v>348269</v>
      </c>
      <c r="AM4575" s="25">
        <v>0.77834999999999999</v>
      </c>
      <c r="AN4575" s="25">
        <v>5850512</v>
      </c>
      <c r="AO4575" s="25">
        <v>13.2875</v>
      </c>
      <c r="AQ4575">
        <f t="shared" si="143"/>
        <v>0</v>
      </c>
    </row>
    <row r="4576" spans="1:43" x14ac:dyDescent="0.2">
      <c r="A4576" t="str">
        <f t="shared" si="142"/>
        <v>2021_1719</v>
      </c>
      <c r="C4576" s="25">
        <v>4574</v>
      </c>
      <c r="D4576" s="25">
        <v>1719</v>
      </c>
      <c r="E4576" s="25">
        <v>1719</v>
      </c>
      <c r="F4576" s="25" t="s">
        <v>83</v>
      </c>
      <c r="G4576" s="25">
        <v>2.3969999999999998</v>
      </c>
      <c r="H4576" s="25">
        <v>2021</v>
      </c>
      <c r="I4576" s="25">
        <v>236229924</v>
      </c>
      <c r="J4576" s="25">
        <v>249574611</v>
      </c>
      <c r="K4576" s="25">
        <v>821.6</v>
      </c>
      <c r="L4576" s="25">
        <v>2170174</v>
      </c>
      <c r="M4576" s="25">
        <v>9.1867000000000001</v>
      </c>
      <c r="N4576" s="25">
        <v>152300</v>
      </c>
      <c r="O4576" s="25">
        <v>0.61024</v>
      </c>
      <c r="P4576" s="25">
        <v>0</v>
      </c>
      <c r="Q4576" s="25">
        <v>0</v>
      </c>
      <c r="R4576" s="25">
        <v>0</v>
      </c>
      <c r="S4576" s="25">
        <v>0</v>
      </c>
      <c r="T4576" s="25">
        <v>0</v>
      </c>
      <c r="U4576" s="25">
        <v>0</v>
      </c>
      <c r="V4576" s="25">
        <v>0</v>
      </c>
      <c r="W4576" s="25">
        <v>0</v>
      </c>
      <c r="X4576" s="25">
        <v>0</v>
      </c>
      <c r="Y4576" s="25">
        <v>0</v>
      </c>
      <c r="Z4576" s="25">
        <v>2322474</v>
      </c>
      <c r="AA4576" s="25">
        <v>9.7969000000000008</v>
      </c>
      <c r="AB4576" s="25">
        <v>90000</v>
      </c>
      <c r="AC4576" s="25">
        <v>0.38097999999999999</v>
      </c>
      <c r="AD4576" s="25">
        <v>0</v>
      </c>
      <c r="AE4576" s="25">
        <v>0</v>
      </c>
      <c r="AF4576" s="25">
        <v>334430</v>
      </c>
      <c r="AG4576" s="25">
        <v>1.34</v>
      </c>
      <c r="AH4576" s="25">
        <v>82360</v>
      </c>
      <c r="AI4576" s="25">
        <v>0.33</v>
      </c>
      <c r="AJ4576" s="25">
        <v>0</v>
      </c>
      <c r="AK4576" s="25">
        <v>0</v>
      </c>
      <c r="AL4576" s="25">
        <v>673852</v>
      </c>
      <c r="AM4576" s="25">
        <v>2.7</v>
      </c>
      <c r="AN4576" s="25">
        <v>3503113</v>
      </c>
      <c r="AO4576" s="25">
        <v>14.5479</v>
      </c>
      <c r="AQ4576">
        <f t="shared" si="143"/>
        <v>0</v>
      </c>
    </row>
    <row r="4577" spans="1:43" x14ac:dyDescent="0.2">
      <c r="A4577" t="str">
        <f t="shared" si="142"/>
        <v>2021_1737</v>
      </c>
      <c r="C4577" s="25">
        <v>4575</v>
      </c>
      <c r="D4577" s="25">
        <v>1737</v>
      </c>
      <c r="E4577" s="25">
        <v>1737</v>
      </c>
      <c r="F4577" s="25" t="s">
        <v>922</v>
      </c>
      <c r="G4577" s="25">
        <v>233.42099999999999</v>
      </c>
      <c r="H4577" s="25">
        <v>2021</v>
      </c>
      <c r="I4577" s="25">
        <v>8293471718</v>
      </c>
      <c r="J4577" s="25">
        <v>9295844351</v>
      </c>
      <c r="K4577" s="25">
        <v>32606.7</v>
      </c>
      <c r="L4577" s="25">
        <v>84862820</v>
      </c>
      <c r="M4577" s="25">
        <v>10.2325</v>
      </c>
      <c r="N4577" s="25">
        <v>14616094</v>
      </c>
      <c r="O4577" s="25">
        <v>1.57233</v>
      </c>
      <c r="P4577" s="25">
        <v>0</v>
      </c>
      <c r="Q4577" s="25">
        <v>0</v>
      </c>
      <c r="R4577" s="25">
        <v>20500000</v>
      </c>
      <c r="S4577" s="25">
        <v>2.4718200000000001</v>
      </c>
      <c r="T4577" s="25">
        <v>0</v>
      </c>
      <c r="U4577" s="25">
        <v>0</v>
      </c>
      <c r="V4577" s="25">
        <v>20500000</v>
      </c>
      <c r="W4577" s="25">
        <v>2.4718</v>
      </c>
      <c r="X4577" s="25">
        <v>0</v>
      </c>
      <c r="Y4577" s="25">
        <v>0</v>
      </c>
      <c r="Z4577" s="25">
        <v>119978914</v>
      </c>
      <c r="AA4577" s="25">
        <v>14.2766</v>
      </c>
      <c r="AB4577" s="25">
        <v>26873150</v>
      </c>
      <c r="AC4577" s="25">
        <v>3.2402799999999998</v>
      </c>
      <c r="AD4577" s="25">
        <v>0</v>
      </c>
      <c r="AE4577" s="25">
        <v>0</v>
      </c>
      <c r="AF4577" s="25">
        <v>5856382</v>
      </c>
      <c r="AG4577" s="25">
        <v>0.63</v>
      </c>
      <c r="AH4577" s="25">
        <v>3067629</v>
      </c>
      <c r="AI4577" s="25">
        <v>0.33</v>
      </c>
      <c r="AJ4577" s="25">
        <v>1119619</v>
      </c>
      <c r="AK4577" s="25">
        <v>0.13500000000000001</v>
      </c>
      <c r="AL4577" s="25">
        <v>0</v>
      </c>
      <c r="AM4577" s="25">
        <v>0</v>
      </c>
      <c r="AN4577" s="25">
        <v>156895772</v>
      </c>
      <c r="AO4577" s="25">
        <v>18.611899999999999</v>
      </c>
      <c r="AQ4577">
        <f t="shared" si="143"/>
        <v>2.4718</v>
      </c>
    </row>
    <row r="4578" spans="1:43" x14ac:dyDescent="0.2">
      <c r="A4578" t="str">
        <f t="shared" si="142"/>
        <v>2021_1782</v>
      </c>
      <c r="C4578" s="25">
        <v>4576</v>
      </c>
      <c r="D4578" s="25">
        <v>1782</v>
      </c>
      <c r="E4578" s="25">
        <v>1782</v>
      </c>
      <c r="F4578" s="25" t="s">
        <v>85</v>
      </c>
      <c r="G4578" s="25">
        <v>0.66</v>
      </c>
      <c r="H4578" s="25">
        <v>2021</v>
      </c>
      <c r="I4578" s="25">
        <v>50940135</v>
      </c>
      <c r="J4578" s="25">
        <v>50940135</v>
      </c>
      <c r="K4578" s="25">
        <v>102</v>
      </c>
      <c r="L4578" s="25">
        <v>429288</v>
      </c>
      <c r="M4578" s="25">
        <v>8.4273000000000007</v>
      </c>
      <c r="N4578" s="25">
        <v>45564</v>
      </c>
      <c r="O4578" s="25">
        <v>0.89446000000000003</v>
      </c>
      <c r="P4578" s="25">
        <v>0</v>
      </c>
      <c r="Q4578" s="25">
        <v>0</v>
      </c>
      <c r="R4578" s="25">
        <v>142810</v>
      </c>
      <c r="S4578" s="25">
        <v>2.80349</v>
      </c>
      <c r="T4578" s="25">
        <v>0</v>
      </c>
      <c r="U4578" s="25">
        <v>0</v>
      </c>
      <c r="V4578" s="25">
        <v>142810</v>
      </c>
      <c r="W4578" s="25">
        <v>2.8035000000000001</v>
      </c>
      <c r="X4578" s="25">
        <v>0</v>
      </c>
      <c r="Y4578" s="25">
        <v>0</v>
      </c>
      <c r="Z4578" s="25">
        <v>617662</v>
      </c>
      <c r="AA4578" s="25">
        <v>12.125299999999999</v>
      </c>
      <c r="AB4578" s="25">
        <v>140000</v>
      </c>
      <c r="AC4578" s="25">
        <v>2.7483200000000001</v>
      </c>
      <c r="AD4578" s="25">
        <v>0</v>
      </c>
      <c r="AE4578" s="25">
        <v>0</v>
      </c>
      <c r="AF4578" s="25">
        <v>68260</v>
      </c>
      <c r="AG4578" s="25">
        <v>1.34</v>
      </c>
      <c r="AH4578" s="25">
        <v>16810</v>
      </c>
      <c r="AI4578" s="25">
        <v>0.33</v>
      </c>
      <c r="AJ4578" s="25">
        <v>0</v>
      </c>
      <c r="AK4578" s="25">
        <v>0</v>
      </c>
      <c r="AL4578" s="25">
        <v>0</v>
      </c>
      <c r="AM4578" s="25">
        <v>0</v>
      </c>
      <c r="AN4578" s="25">
        <v>842732</v>
      </c>
      <c r="AO4578" s="25">
        <v>16.543600000000001</v>
      </c>
      <c r="AQ4578">
        <f t="shared" si="143"/>
        <v>2.8035000000000001</v>
      </c>
    </row>
    <row r="4579" spans="1:43" x14ac:dyDescent="0.2">
      <c r="A4579" t="str">
        <f t="shared" si="142"/>
        <v>2021_1791</v>
      </c>
      <c r="C4579" s="25">
        <v>4577</v>
      </c>
      <c r="D4579" s="25">
        <v>1791</v>
      </c>
      <c r="E4579" s="25">
        <v>1791</v>
      </c>
      <c r="F4579" s="25" t="s">
        <v>86</v>
      </c>
      <c r="G4579" s="25">
        <v>3.0059999999999998</v>
      </c>
      <c r="H4579" s="25">
        <v>2021</v>
      </c>
      <c r="I4579" s="25">
        <v>305972722</v>
      </c>
      <c r="J4579" s="25">
        <v>310227095</v>
      </c>
      <c r="K4579" s="25">
        <v>872.1</v>
      </c>
      <c r="L4579" s="25">
        <v>2720299</v>
      </c>
      <c r="M4579" s="25">
        <v>8.8907000000000007</v>
      </c>
      <c r="N4579" s="25">
        <v>20471</v>
      </c>
      <c r="O4579" s="25">
        <v>6.5989999999999993E-2</v>
      </c>
      <c r="P4579" s="25">
        <v>0</v>
      </c>
      <c r="Q4579" s="25">
        <v>0</v>
      </c>
      <c r="R4579" s="25">
        <v>0</v>
      </c>
      <c r="S4579" s="25">
        <v>0</v>
      </c>
      <c r="T4579" s="25">
        <v>0</v>
      </c>
      <c r="U4579" s="25">
        <v>0</v>
      </c>
      <c r="V4579" s="25">
        <v>0</v>
      </c>
      <c r="W4579" s="25">
        <v>0</v>
      </c>
      <c r="X4579" s="25">
        <v>0</v>
      </c>
      <c r="Y4579" s="25">
        <v>0</v>
      </c>
      <c r="Z4579" s="25">
        <v>2740770</v>
      </c>
      <c r="AA4579" s="25">
        <v>8.9566999999999997</v>
      </c>
      <c r="AB4579" s="25">
        <v>450000</v>
      </c>
      <c r="AC4579" s="25">
        <v>1.47072</v>
      </c>
      <c r="AD4579" s="25">
        <v>0</v>
      </c>
      <c r="AE4579" s="25">
        <v>0</v>
      </c>
      <c r="AF4579" s="25">
        <v>155114</v>
      </c>
      <c r="AG4579" s="25">
        <v>0.5</v>
      </c>
      <c r="AH4579" s="25">
        <v>102375</v>
      </c>
      <c r="AI4579" s="25">
        <v>0.33</v>
      </c>
      <c r="AJ4579" s="25">
        <v>0</v>
      </c>
      <c r="AK4579" s="25">
        <v>0</v>
      </c>
      <c r="AL4579" s="25">
        <v>837613</v>
      </c>
      <c r="AM4579" s="25">
        <v>2.7</v>
      </c>
      <c r="AN4579" s="25">
        <v>4285873</v>
      </c>
      <c r="AO4579" s="25">
        <v>13.9574</v>
      </c>
      <c r="AQ4579">
        <f t="shared" si="143"/>
        <v>0</v>
      </c>
    </row>
    <row r="4580" spans="1:43" x14ac:dyDescent="0.2">
      <c r="A4580" t="str">
        <f t="shared" si="142"/>
        <v>2021_1863</v>
      </c>
      <c r="C4580" s="25">
        <v>4578</v>
      </c>
      <c r="D4580" s="25">
        <v>1863</v>
      </c>
      <c r="E4580" s="25">
        <v>1863</v>
      </c>
      <c r="F4580" s="25" t="s">
        <v>87</v>
      </c>
      <c r="G4580" s="25">
        <v>50.45</v>
      </c>
      <c r="H4580" s="25">
        <v>2021</v>
      </c>
      <c r="I4580" s="25">
        <v>3819672708</v>
      </c>
      <c r="J4580" s="25">
        <v>4268553214</v>
      </c>
      <c r="K4580" s="25">
        <v>10489</v>
      </c>
      <c r="L4580" s="25">
        <v>35485472</v>
      </c>
      <c r="M4580" s="25">
        <v>9.2902000000000005</v>
      </c>
      <c r="N4580" s="25">
        <v>5491258</v>
      </c>
      <c r="O4580" s="25">
        <v>1.28644</v>
      </c>
      <c r="P4580" s="25">
        <v>0</v>
      </c>
      <c r="Q4580" s="25">
        <v>0</v>
      </c>
      <c r="R4580" s="25">
        <v>6787213</v>
      </c>
      <c r="S4580" s="25">
        <v>1.77691</v>
      </c>
      <c r="T4580" s="25">
        <v>1500000</v>
      </c>
      <c r="U4580" s="25">
        <v>0.39269999999999999</v>
      </c>
      <c r="V4580" s="25">
        <v>8287213</v>
      </c>
      <c r="W4580" s="25">
        <v>2.1696</v>
      </c>
      <c r="X4580" s="25">
        <v>0</v>
      </c>
      <c r="Y4580" s="25">
        <v>0</v>
      </c>
      <c r="Z4580" s="25">
        <v>49263943</v>
      </c>
      <c r="AA4580" s="25">
        <v>12.7462</v>
      </c>
      <c r="AB4580" s="25">
        <v>3500000</v>
      </c>
      <c r="AC4580" s="25">
        <v>0.91630999999999996</v>
      </c>
      <c r="AD4580" s="25">
        <v>0</v>
      </c>
      <c r="AE4580" s="25">
        <v>0</v>
      </c>
      <c r="AF4580" s="25">
        <v>2859931</v>
      </c>
      <c r="AG4580" s="25">
        <v>0.67</v>
      </c>
      <c r="AH4580" s="25">
        <v>1408623</v>
      </c>
      <c r="AI4580" s="25">
        <v>0.33</v>
      </c>
      <c r="AJ4580" s="25">
        <v>0</v>
      </c>
      <c r="AK4580" s="25">
        <v>0</v>
      </c>
      <c r="AL4580" s="25">
        <v>0</v>
      </c>
      <c r="AM4580" s="25">
        <v>0</v>
      </c>
      <c r="AN4580" s="25">
        <v>57032481</v>
      </c>
      <c r="AO4580" s="25">
        <v>14.662599999999999</v>
      </c>
      <c r="AQ4580">
        <f t="shared" si="143"/>
        <v>2.1696</v>
      </c>
    </row>
    <row r="4581" spans="1:43" x14ac:dyDescent="0.2">
      <c r="A4581" t="str">
        <f t="shared" si="142"/>
        <v>2021_1908</v>
      </c>
      <c r="C4581" s="25">
        <v>4579</v>
      </c>
      <c r="D4581" s="25">
        <v>1908</v>
      </c>
      <c r="E4581" s="25">
        <v>1908</v>
      </c>
      <c r="F4581" s="25" t="s">
        <v>88</v>
      </c>
      <c r="G4581" s="25">
        <v>1.6870000000000001</v>
      </c>
      <c r="H4581" s="25">
        <v>2021</v>
      </c>
      <c r="I4581" s="25">
        <v>168758460</v>
      </c>
      <c r="J4581" s="25">
        <v>171428220</v>
      </c>
      <c r="K4581" s="25">
        <v>386</v>
      </c>
      <c r="L4581" s="25">
        <v>1470604</v>
      </c>
      <c r="M4581" s="25">
        <v>8.7142999999999997</v>
      </c>
      <c r="N4581" s="25">
        <v>24490</v>
      </c>
      <c r="O4581" s="25">
        <v>0.14285999999999999</v>
      </c>
      <c r="P4581" s="25">
        <v>0</v>
      </c>
      <c r="Q4581" s="25">
        <v>0</v>
      </c>
      <c r="R4581" s="25">
        <v>0</v>
      </c>
      <c r="S4581" s="25">
        <v>0</v>
      </c>
      <c r="T4581" s="25">
        <v>0</v>
      </c>
      <c r="U4581" s="25">
        <v>0</v>
      </c>
      <c r="V4581" s="25">
        <v>0</v>
      </c>
      <c r="W4581" s="25">
        <v>0</v>
      </c>
      <c r="X4581" s="25">
        <v>0</v>
      </c>
      <c r="Y4581" s="25">
        <v>0</v>
      </c>
      <c r="Z4581" s="25">
        <v>1495094</v>
      </c>
      <c r="AA4581" s="25">
        <v>8.8571000000000009</v>
      </c>
      <c r="AB4581" s="25">
        <v>339999</v>
      </c>
      <c r="AC4581" s="25">
        <v>2.01471</v>
      </c>
      <c r="AD4581" s="25">
        <v>0</v>
      </c>
      <c r="AE4581" s="25">
        <v>0</v>
      </c>
      <c r="AF4581" s="25">
        <v>229714</v>
      </c>
      <c r="AG4581" s="25">
        <v>1.34</v>
      </c>
      <c r="AH4581" s="25">
        <v>56571</v>
      </c>
      <c r="AI4581" s="25">
        <v>0.33</v>
      </c>
      <c r="AJ4581" s="25">
        <v>0</v>
      </c>
      <c r="AK4581" s="25">
        <v>0</v>
      </c>
      <c r="AL4581" s="25">
        <v>462240</v>
      </c>
      <c r="AM4581" s="25">
        <v>2.6964100000000002</v>
      </c>
      <c r="AN4581" s="25">
        <v>2583618</v>
      </c>
      <c r="AO4581" s="25">
        <v>15.238200000000001</v>
      </c>
      <c r="AQ4581">
        <f t="shared" si="143"/>
        <v>0</v>
      </c>
    </row>
    <row r="4582" spans="1:43" x14ac:dyDescent="0.2">
      <c r="A4582" t="str">
        <f t="shared" si="142"/>
        <v>2021_1917</v>
      </c>
      <c r="C4582" s="25">
        <v>4580</v>
      </c>
      <c r="D4582" s="25">
        <v>1917</v>
      </c>
      <c r="E4582" s="25">
        <v>1917</v>
      </c>
      <c r="F4582" s="25" t="s">
        <v>89</v>
      </c>
      <c r="G4582" s="25">
        <v>1.9510000000000001</v>
      </c>
      <c r="H4582" s="25">
        <v>2021</v>
      </c>
      <c r="I4582" s="25">
        <v>229361287</v>
      </c>
      <c r="J4582" s="25">
        <v>235396615</v>
      </c>
      <c r="K4582" s="25">
        <v>401.3</v>
      </c>
      <c r="L4582" s="25">
        <v>1703477</v>
      </c>
      <c r="M4582" s="25">
        <v>7.4269999999999996</v>
      </c>
      <c r="N4582" s="25">
        <v>65064</v>
      </c>
      <c r="O4582" s="25">
        <v>0.27639999999999998</v>
      </c>
      <c r="P4582" s="25">
        <v>0</v>
      </c>
      <c r="Q4582" s="25">
        <v>0</v>
      </c>
      <c r="R4582" s="25">
        <v>0</v>
      </c>
      <c r="S4582" s="25">
        <v>0</v>
      </c>
      <c r="T4582" s="25">
        <v>0</v>
      </c>
      <c r="U4582" s="25">
        <v>0</v>
      </c>
      <c r="V4582" s="25">
        <v>0</v>
      </c>
      <c r="W4582" s="25">
        <v>0</v>
      </c>
      <c r="X4582" s="25">
        <v>0</v>
      </c>
      <c r="Y4582" s="25">
        <v>0</v>
      </c>
      <c r="Z4582" s="25">
        <v>1768541</v>
      </c>
      <c r="AA4582" s="25">
        <v>7.7035</v>
      </c>
      <c r="AB4582" s="25">
        <v>385000</v>
      </c>
      <c r="AC4582" s="25">
        <v>1.6785699999999999</v>
      </c>
      <c r="AD4582" s="25">
        <v>0</v>
      </c>
      <c r="AE4582" s="25">
        <v>0</v>
      </c>
      <c r="AF4582" s="25">
        <v>148300</v>
      </c>
      <c r="AG4582" s="25">
        <v>0.63</v>
      </c>
      <c r="AH4582" s="25">
        <v>77681</v>
      </c>
      <c r="AI4582" s="25">
        <v>0.33</v>
      </c>
      <c r="AJ4582" s="25">
        <v>0</v>
      </c>
      <c r="AK4582" s="25">
        <v>0</v>
      </c>
      <c r="AL4582" s="25">
        <v>426702</v>
      </c>
      <c r="AM4582" s="25">
        <v>1.8126899999999999</v>
      </c>
      <c r="AN4582" s="25">
        <v>2806223</v>
      </c>
      <c r="AO4582" s="25">
        <v>12.1547</v>
      </c>
      <c r="AQ4582">
        <f t="shared" si="143"/>
        <v>0</v>
      </c>
    </row>
    <row r="4583" spans="1:43" x14ac:dyDescent="0.2">
      <c r="A4583" t="str">
        <f t="shared" si="142"/>
        <v>2021_1926</v>
      </c>
      <c r="C4583" s="25">
        <v>4581</v>
      </c>
      <c r="D4583" s="25">
        <v>1926</v>
      </c>
      <c r="E4583" s="25">
        <v>1926</v>
      </c>
      <c r="F4583" s="25" t="s">
        <v>90</v>
      </c>
      <c r="G4583" s="25">
        <v>2.2250000000000001</v>
      </c>
      <c r="H4583" s="25">
        <v>2021</v>
      </c>
      <c r="I4583" s="25">
        <v>260101741</v>
      </c>
      <c r="J4583" s="25">
        <v>261058710</v>
      </c>
      <c r="K4583" s="25">
        <v>557.29999999999995</v>
      </c>
      <c r="L4583" s="25">
        <v>2125278</v>
      </c>
      <c r="M4583" s="25">
        <v>8.1708999999999996</v>
      </c>
      <c r="N4583" s="25">
        <v>163636</v>
      </c>
      <c r="O4583" s="25">
        <v>0.62682000000000004</v>
      </c>
      <c r="P4583" s="25">
        <v>0</v>
      </c>
      <c r="Q4583" s="25">
        <v>0</v>
      </c>
      <c r="R4583" s="25">
        <v>0</v>
      </c>
      <c r="S4583" s="25">
        <v>0</v>
      </c>
      <c r="T4583" s="25">
        <v>316347</v>
      </c>
      <c r="U4583" s="25">
        <v>1.2161999999999999</v>
      </c>
      <c r="V4583" s="25">
        <v>316347</v>
      </c>
      <c r="W4583" s="25">
        <v>1.2161999999999999</v>
      </c>
      <c r="X4583" s="25">
        <v>0</v>
      </c>
      <c r="Y4583" s="25">
        <v>0</v>
      </c>
      <c r="Z4583" s="25">
        <v>2605261</v>
      </c>
      <c r="AA4583" s="25">
        <v>10.013999999999999</v>
      </c>
      <c r="AB4583" s="25">
        <v>300000</v>
      </c>
      <c r="AC4583" s="25">
        <v>1.1533899999999999</v>
      </c>
      <c r="AD4583" s="25">
        <v>0</v>
      </c>
      <c r="AE4583" s="25">
        <v>0</v>
      </c>
      <c r="AF4583" s="25">
        <v>0</v>
      </c>
      <c r="AG4583" s="25">
        <v>0</v>
      </c>
      <c r="AH4583" s="25">
        <v>86149</v>
      </c>
      <c r="AI4583" s="25">
        <v>0.33</v>
      </c>
      <c r="AJ4583" s="25">
        <v>0</v>
      </c>
      <c r="AK4583" s="25">
        <v>0</v>
      </c>
      <c r="AL4583" s="25">
        <v>0</v>
      </c>
      <c r="AM4583" s="25">
        <v>0</v>
      </c>
      <c r="AN4583" s="25">
        <v>2991409</v>
      </c>
      <c r="AO4583" s="25">
        <v>11.497400000000001</v>
      </c>
      <c r="AQ4583">
        <f t="shared" si="143"/>
        <v>1.2161999999999999</v>
      </c>
    </row>
    <row r="4584" spans="1:43" x14ac:dyDescent="0.2">
      <c r="A4584" t="str">
        <f t="shared" si="142"/>
        <v>2021_1935</v>
      </c>
      <c r="C4584" s="25">
        <v>4582</v>
      </c>
      <c r="D4584" s="25">
        <v>1935</v>
      </c>
      <c r="E4584" s="25">
        <v>6536</v>
      </c>
      <c r="F4584" s="25" t="s">
        <v>272</v>
      </c>
      <c r="G4584" s="25">
        <v>4.0389999999999997</v>
      </c>
      <c r="H4584" s="25">
        <v>2021</v>
      </c>
      <c r="I4584" s="25">
        <v>448238596</v>
      </c>
      <c r="J4584" s="25">
        <v>454749219</v>
      </c>
      <c r="K4584" s="25">
        <v>1035.5999999999999</v>
      </c>
      <c r="L4584" s="25">
        <v>3913997</v>
      </c>
      <c r="M4584" s="25">
        <v>8.7318999999999996</v>
      </c>
      <c r="N4584" s="25">
        <v>67750</v>
      </c>
      <c r="O4584" s="25">
        <v>0.14898</v>
      </c>
      <c r="P4584" s="25">
        <v>0</v>
      </c>
      <c r="Q4584" s="25">
        <v>0</v>
      </c>
      <c r="R4584" s="25">
        <v>240000</v>
      </c>
      <c r="S4584" s="25">
        <v>0.53542999999999996</v>
      </c>
      <c r="T4584" s="25">
        <v>0</v>
      </c>
      <c r="U4584" s="25">
        <v>0</v>
      </c>
      <c r="V4584" s="25">
        <v>240000</v>
      </c>
      <c r="W4584" s="25">
        <v>0.53539999999999999</v>
      </c>
      <c r="X4584" s="25">
        <v>0</v>
      </c>
      <c r="Y4584" s="25">
        <v>0</v>
      </c>
      <c r="Z4584" s="25">
        <v>4221747</v>
      </c>
      <c r="AA4584" s="25">
        <v>9.4163999999999994</v>
      </c>
      <c r="AB4584" s="25">
        <v>580000</v>
      </c>
      <c r="AC4584" s="25">
        <v>1.2939499999999999</v>
      </c>
      <c r="AD4584" s="25">
        <v>0</v>
      </c>
      <c r="AE4584" s="25">
        <v>0</v>
      </c>
      <c r="AF4584" s="25">
        <v>523966</v>
      </c>
      <c r="AG4584" s="25">
        <v>1.15221</v>
      </c>
      <c r="AH4584" s="25">
        <v>150067</v>
      </c>
      <c r="AI4584" s="25">
        <v>0.33</v>
      </c>
      <c r="AJ4584" s="25">
        <v>0</v>
      </c>
      <c r="AK4584" s="25">
        <v>0</v>
      </c>
      <c r="AL4584" s="25">
        <v>0</v>
      </c>
      <c r="AM4584" s="25">
        <v>0</v>
      </c>
      <c r="AN4584" s="25">
        <v>5475778</v>
      </c>
      <c r="AO4584" s="25">
        <v>12.192500000000001</v>
      </c>
      <c r="AQ4584">
        <f t="shared" si="143"/>
        <v>0.53539999999999999</v>
      </c>
    </row>
    <row r="4585" spans="1:43" x14ac:dyDescent="0.2">
      <c r="A4585" t="str">
        <f t="shared" si="142"/>
        <v>2021_1944</v>
      </c>
      <c r="C4585" s="25">
        <v>4583</v>
      </c>
      <c r="D4585" s="25">
        <v>1944</v>
      </c>
      <c r="E4585" s="25">
        <v>1944</v>
      </c>
      <c r="F4585" s="25" t="s">
        <v>91</v>
      </c>
      <c r="G4585" s="25">
        <v>6.5289999999999999</v>
      </c>
      <c r="H4585" s="25">
        <v>2021</v>
      </c>
      <c r="I4585" s="25">
        <v>290723797</v>
      </c>
      <c r="J4585" s="25">
        <v>399401842</v>
      </c>
      <c r="K4585" s="25">
        <v>959.2</v>
      </c>
      <c r="L4585" s="25">
        <v>2927274</v>
      </c>
      <c r="M4585" s="25">
        <v>10.068899999999999</v>
      </c>
      <c r="N4585" s="25">
        <v>65512</v>
      </c>
      <c r="O4585" s="25">
        <v>0.16403000000000001</v>
      </c>
      <c r="P4585" s="25">
        <v>0</v>
      </c>
      <c r="Q4585" s="25">
        <v>0</v>
      </c>
      <c r="R4585" s="25">
        <v>600000</v>
      </c>
      <c r="S4585" s="25">
        <v>2.0638100000000001</v>
      </c>
      <c r="T4585" s="25">
        <v>0</v>
      </c>
      <c r="U4585" s="25">
        <v>0</v>
      </c>
      <c r="V4585" s="25">
        <v>600000</v>
      </c>
      <c r="W4585" s="25">
        <v>2.0638000000000001</v>
      </c>
      <c r="X4585" s="25">
        <v>0</v>
      </c>
      <c r="Y4585" s="25">
        <v>0</v>
      </c>
      <c r="Z4585" s="25">
        <v>3592786</v>
      </c>
      <c r="AA4585" s="25">
        <v>12.296799999999999</v>
      </c>
      <c r="AB4585" s="25">
        <v>100000</v>
      </c>
      <c r="AC4585" s="25">
        <v>0.34397</v>
      </c>
      <c r="AD4585" s="25">
        <v>0</v>
      </c>
      <c r="AE4585" s="25">
        <v>0</v>
      </c>
      <c r="AF4585" s="25">
        <v>267599</v>
      </c>
      <c r="AG4585" s="25">
        <v>0.67</v>
      </c>
      <c r="AH4585" s="25">
        <v>131803</v>
      </c>
      <c r="AI4585" s="25">
        <v>0.33</v>
      </c>
      <c r="AJ4585" s="25">
        <v>0</v>
      </c>
      <c r="AK4585" s="25">
        <v>0</v>
      </c>
      <c r="AL4585" s="25">
        <v>1076328</v>
      </c>
      <c r="AM4585" s="25">
        <v>2.6948500000000002</v>
      </c>
      <c r="AN4585" s="25">
        <v>5168517</v>
      </c>
      <c r="AO4585" s="25">
        <v>16.335599999999999</v>
      </c>
      <c r="AQ4585">
        <f t="shared" si="143"/>
        <v>2.0638000000000001</v>
      </c>
    </row>
    <row r="4586" spans="1:43" x14ac:dyDescent="0.2">
      <c r="A4586" t="str">
        <f t="shared" si="142"/>
        <v>2021_1953</v>
      </c>
      <c r="C4586" s="25">
        <v>4584</v>
      </c>
      <c r="D4586" s="25">
        <v>1953</v>
      </c>
      <c r="E4586" s="25">
        <v>1953</v>
      </c>
      <c r="F4586" s="25" t="s">
        <v>92</v>
      </c>
      <c r="G4586" s="25">
        <v>2.3050000000000002</v>
      </c>
      <c r="H4586" s="25">
        <v>2021</v>
      </c>
      <c r="I4586" s="25">
        <v>208076604</v>
      </c>
      <c r="J4586" s="25">
        <v>208076604</v>
      </c>
      <c r="K4586" s="25">
        <v>574.1</v>
      </c>
      <c r="L4586" s="25">
        <v>1827281</v>
      </c>
      <c r="M4586" s="25">
        <v>8.7818000000000005</v>
      </c>
      <c r="N4586" s="25">
        <v>300030</v>
      </c>
      <c r="O4586" s="25">
        <v>1.4419200000000001</v>
      </c>
      <c r="P4586" s="25">
        <v>0</v>
      </c>
      <c r="Q4586" s="25">
        <v>0</v>
      </c>
      <c r="R4586" s="25">
        <v>672000</v>
      </c>
      <c r="S4586" s="25">
        <v>3.2295799999999999</v>
      </c>
      <c r="T4586" s="25">
        <v>0</v>
      </c>
      <c r="U4586" s="25">
        <v>0</v>
      </c>
      <c r="V4586" s="25">
        <v>672000</v>
      </c>
      <c r="W4586" s="25">
        <v>3.2296</v>
      </c>
      <c r="X4586" s="25">
        <v>0</v>
      </c>
      <c r="Y4586" s="25">
        <v>0</v>
      </c>
      <c r="Z4586" s="25">
        <v>2799311</v>
      </c>
      <c r="AA4586" s="25">
        <v>13.4533</v>
      </c>
      <c r="AB4586" s="25">
        <v>149960</v>
      </c>
      <c r="AC4586" s="25">
        <v>0.72070000000000001</v>
      </c>
      <c r="AD4586" s="25">
        <v>0</v>
      </c>
      <c r="AE4586" s="25">
        <v>0</v>
      </c>
      <c r="AF4586" s="25">
        <v>208077</v>
      </c>
      <c r="AG4586" s="25">
        <v>1</v>
      </c>
      <c r="AH4586" s="25">
        <v>68665</v>
      </c>
      <c r="AI4586" s="25">
        <v>0.33</v>
      </c>
      <c r="AJ4586" s="25">
        <v>0</v>
      </c>
      <c r="AK4586" s="25">
        <v>0</v>
      </c>
      <c r="AL4586" s="25">
        <v>0</v>
      </c>
      <c r="AM4586" s="25">
        <v>0</v>
      </c>
      <c r="AN4586" s="25">
        <v>3226014</v>
      </c>
      <c r="AO4586" s="25">
        <v>15.504</v>
      </c>
      <c r="AQ4586">
        <f t="shared" si="143"/>
        <v>3.2296</v>
      </c>
    </row>
    <row r="4587" spans="1:43" x14ac:dyDescent="0.2">
      <c r="A4587" t="str">
        <f t="shared" si="142"/>
        <v>2021_1963</v>
      </c>
      <c r="C4587" s="25">
        <v>4585</v>
      </c>
      <c r="D4587" s="25">
        <v>1963</v>
      </c>
      <c r="E4587" s="25">
        <v>1963</v>
      </c>
      <c r="F4587" s="25" t="s">
        <v>93</v>
      </c>
      <c r="G4587" s="25">
        <v>2.367</v>
      </c>
      <c r="H4587" s="25">
        <v>2021</v>
      </c>
      <c r="I4587" s="25">
        <v>212135745</v>
      </c>
      <c r="J4587" s="25">
        <v>212135745</v>
      </c>
      <c r="K4587" s="25">
        <v>552.29999999999995</v>
      </c>
      <c r="L4587" s="25">
        <v>1871531</v>
      </c>
      <c r="M4587" s="25">
        <v>8.8223000000000003</v>
      </c>
      <c r="N4587" s="25">
        <v>135865</v>
      </c>
      <c r="O4587" s="25">
        <v>0.64046000000000003</v>
      </c>
      <c r="P4587" s="25">
        <v>0</v>
      </c>
      <c r="Q4587" s="25">
        <v>0</v>
      </c>
      <c r="R4587" s="25">
        <v>0</v>
      </c>
      <c r="S4587" s="25">
        <v>0</v>
      </c>
      <c r="T4587" s="25">
        <v>0</v>
      </c>
      <c r="U4587" s="25">
        <v>0</v>
      </c>
      <c r="V4587" s="25">
        <v>0</v>
      </c>
      <c r="W4587" s="25">
        <v>0</v>
      </c>
      <c r="X4587" s="25">
        <v>0</v>
      </c>
      <c r="Y4587" s="25">
        <v>0</v>
      </c>
      <c r="Z4587" s="25">
        <v>2007396</v>
      </c>
      <c r="AA4587" s="25">
        <v>9.4627999999999997</v>
      </c>
      <c r="AB4587" s="25">
        <v>100000</v>
      </c>
      <c r="AC4587" s="25">
        <v>0.47139999999999999</v>
      </c>
      <c r="AD4587" s="25">
        <v>0</v>
      </c>
      <c r="AE4587" s="25">
        <v>0</v>
      </c>
      <c r="AF4587" s="25">
        <v>284262</v>
      </c>
      <c r="AG4587" s="25">
        <v>1.34</v>
      </c>
      <c r="AH4587" s="25">
        <v>70005</v>
      </c>
      <c r="AI4587" s="25">
        <v>0.33</v>
      </c>
      <c r="AJ4587" s="25">
        <v>0</v>
      </c>
      <c r="AK4587" s="25">
        <v>0</v>
      </c>
      <c r="AL4587" s="25">
        <v>478388</v>
      </c>
      <c r="AM4587" s="25">
        <v>2.2551000000000001</v>
      </c>
      <c r="AN4587" s="25">
        <v>2940051</v>
      </c>
      <c r="AO4587" s="25">
        <v>13.859299999999999</v>
      </c>
      <c r="AQ4587">
        <f t="shared" si="143"/>
        <v>0</v>
      </c>
    </row>
    <row r="4588" spans="1:43" x14ac:dyDescent="0.2">
      <c r="A4588" t="str">
        <f t="shared" si="142"/>
        <v>2021_1965</v>
      </c>
      <c r="C4588" s="25">
        <v>4586</v>
      </c>
      <c r="D4588" s="25">
        <v>1965</v>
      </c>
      <c r="E4588" s="25">
        <v>1965</v>
      </c>
      <c r="F4588" s="25" t="s">
        <v>650</v>
      </c>
      <c r="G4588" s="25">
        <v>2.9460000000000002</v>
      </c>
      <c r="H4588" s="25">
        <v>2021</v>
      </c>
      <c r="I4588" s="25">
        <v>267699991</v>
      </c>
      <c r="J4588" s="25">
        <v>269939112</v>
      </c>
      <c r="K4588" s="25">
        <v>577.79999999999995</v>
      </c>
      <c r="L4588" s="25">
        <v>2320069</v>
      </c>
      <c r="M4588" s="25">
        <v>8.6667000000000005</v>
      </c>
      <c r="N4588" s="25">
        <v>187226</v>
      </c>
      <c r="O4588" s="25">
        <v>0.69359000000000004</v>
      </c>
      <c r="P4588" s="25">
        <v>0</v>
      </c>
      <c r="Q4588" s="25">
        <v>0</v>
      </c>
      <c r="R4588" s="25">
        <v>0</v>
      </c>
      <c r="S4588" s="25">
        <v>0</v>
      </c>
      <c r="T4588" s="25">
        <v>0</v>
      </c>
      <c r="U4588" s="25">
        <v>0</v>
      </c>
      <c r="V4588" s="25">
        <v>0</v>
      </c>
      <c r="W4588" s="25">
        <v>0</v>
      </c>
      <c r="X4588" s="25">
        <v>0</v>
      </c>
      <c r="Y4588" s="25">
        <v>0</v>
      </c>
      <c r="Z4588" s="25">
        <v>2507295</v>
      </c>
      <c r="AA4588" s="25">
        <v>9.3603000000000005</v>
      </c>
      <c r="AB4588" s="25">
        <v>280000</v>
      </c>
      <c r="AC4588" s="25">
        <v>1.0459499999999999</v>
      </c>
      <c r="AD4588" s="25">
        <v>0</v>
      </c>
      <c r="AE4588" s="25">
        <v>0</v>
      </c>
      <c r="AF4588" s="25">
        <v>361718</v>
      </c>
      <c r="AG4588" s="25">
        <v>1.34</v>
      </c>
      <c r="AH4588" s="25">
        <v>89080</v>
      </c>
      <c r="AI4588" s="25">
        <v>0.33</v>
      </c>
      <c r="AJ4588" s="25">
        <v>0</v>
      </c>
      <c r="AK4588" s="25">
        <v>0</v>
      </c>
      <c r="AL4588" s="25">
        <v>714025</v>
      </c>
      <c r="AM4588" s="25">
        <v>2.64513</v>
      </c>
      <c r="AN4588" s="25">
        <v>3952120</v>
      </c>
      <c r="AO4588" s="25">
        <v>14.721399999999999</v>
      </c>
      <c r="AQ4588">
        <f t="shared" si="143"/>
        <v>0</v>
      </c>
    </row>
    <row r="4589" spans="1:43" x14ac:dyDescent="0.2">
      <c r="A4589" t="str">
        <f t="shared" si="142"/>
        <v>2021_1970</v>
      </c>
      <c r="C4589" s="25">
        <v>4587</v>
      </c>
      <c r="D4589" s="25">
        <v>1970</v>
      </c>
      <c r="E4589" s="25">
        <v>1970</v>
      </c>
      <c r="F4589" s="25" t="s">
        <v>94</v>
      </c>
      <c r="G4589" s="25">
        <v>3.282</v>
      </c>
      <c r="H4589" s="25">
        <v>2021</v>
      </c>
      <c r="I4589" s="25">
        <v>158130946</v>
      </c>
      <c r="J4589" s="25">
        <v>158130946</v>
      </c>
      <c r="K4589" s="25">
        <v>503</v>
      </c>
      <c r="L4589" s="25">
        <v>1554915</v>
      </c>
      <c r="M4589" s="25">
        <v>9.8331</v>
      </c>
      <c r="N4589" s="25">
        <v>10295</v>
      </c>
      <c r="O4589" s="25">
        <v>6.5100000000000005E-2</v>
      </c>
      <c r="P4589" s="25">
        <v>0</v>
      </c>
      <c r="Q4589" s="25">
        <v>0</v>
      </c>
      <c r="R4589" s="25">
        <v>89500</v>
      </c>
      <c r="S4589" s="25">
        <v>0.56598999999999999</v>
      </c>
      <c r="T4589" s="25">
        <v>0</v>
      </c>
      <c r="U4589" s="25">
        <v>0</v>
      </c>
      <c r="V4589" s="25">
        <v>89500</v>
      </c>
      <c r="W4589" s="25">
        <v>0.56599999999999995</v>
      </c>
      <c r="X4589" s="25">
        <v>0</v>
      </c>
      <c r="Y4589" s="25">
        <v>0</v>
      </c>
      <c r="Z4589" s="25">
        <v>1654710</v>
      </c>
      <c r="AA4589" s="25">
        <v>10.4642</v>
      </c>
      <c r="AB4589" s="25">
        <v>440000</v>
      </c>
      <c r="AC4589" s="25">
        <v>2.7825000000000002</v>
      </c>
      <c r="AD4589" s="25">
        <v>0</v>
      </c>
      <c r="AE4589" s="25">
        <v>0</v>
      </c>
      <c r="AF4589" s="25">
        <v>211895</v>
      </c>
      <c r="AG4589" s="25">
        <v>1.34</v>
      </c>
      <c r="AH4589" s="25">
        <v>52183</v>
      </c>
      <c r="AI4589" s="25">
        <v>0.33</v>
      </c>
      <c r="AJ4589" s="25">
        <v>0</v>
      </c>
      <c r="AK4589" s="25">
        <v>0</v>
      </c>
      <c r="AL4589" s="25">
        <v>301878</v>
      </c>
      <c r="AM4589" s="25">
        <v>1.9090400000000001</v>
      </c>
      <c r="AN4589" s="25">
        <v>2660664</v>
      </c>
      <c r="AO4589" s="25">
        <v>16.825700000000001</v>
      </c>
      <c r="AQ4589">
        <f t="shared" si="143"/>
        <v>0.56599999999999995</v>
      </c>
    </row>
    <row r="4590" spans="1:43" x14ac:dyDescent="0.2">
      <c r="A4590" t="str">
        <f t="shared" si="142"/>
        <v>2021_1972</v>
      </c>
      <c r="C4590" s="25">
        <v>4588</v>
      </c>
      <c r="D4590" s="25">
        <v>1972</v>
      </c>
      <c r="E4590" s="25">
        <v>1972</v>
      </c>
      <c r="F4590" s="25" t="s">
        <v>95</v>
      </c>
      <c r="G4590" s="25">
        <v>1.5049999999999999</v>
      </c>
      <c r="H4590" s="25">
        <v>2021</v>
      </c>
      <c r="I4590" s="25">
        <v>224919970</v>
      </c>
      <c r="J4590" s="25">
        <v>224919970</v>
      </c>
      <c r="K4590" s="25">
        <v>323</v>
      </c>
      <c r="L4590" s="25">
        <v>1561543</v>
      </c>
      <c r="M4590" s="25">
        <v>6.9427000000000003</v>
      </c>
      <c r="N4590" s="25">
        <v>30357</v>
      </c>
      <c r="O4590" s="25">
        <v>0.13497000000000001</v>
      </c>
      <c r="P4590" s="25">
        <v>0</v>
      </c>
      <c r="Q4590" s="25">
        <v>0</v>
      </c>
      <c r="R4590" s="25">
        <v>116196</v>
      </c>
      <c r="S4590" s="25">
        <v>0.51661000000000001</v>
      </c>
      <c r="T4590" s="25">
        <v>225000</v>
      </c>
      <c r="U4590" s="25">
        <v>1.0004</v>
      </c>
      <c r="V4590" s="25">
        <v>341196</v>
      </c>
      <c r="W4590" s="25">
        <v>1.5169999999999999</v>
      </c>
      <c r="X4590" s="25">
        <v>0</v>
      </c>
      <c r="Y4590" s="25">
        <v>0</v>
      </c>
      <c r="Z4590" s="25">
        <v>1933096</v>
      </c>
      <c r="AA4590" s="25">
        <v>8.5945999999999998</v>
      </c>
      <c r="AB4590" s="25">
        <v>90000</v>
      </c>
      <c r="AC4590" s="25">
        <v>0.40014</v>
      </c>
      <c r="AD4590" s="25">
        <v>0</v>
      </c>
      <c r="AE4590" s="25">
        <v>0</v>
      </c>
      <c r="AF4590" s="25">
        <v>0</v>
      </c>
      <c r="AG4590" s="25">
        <v>0</v>
      </c>
      <c r="AH4590" s="25">
        <v>74224</v>
      </c>
      <c r="AI4590" s="25">
        <v>0.33</v>
      </c>
      <c r="AJ4590" s="25">
        <v>0</v>
      </c>
      <c r="AK4590" s="25">
        <v>0</v>
      </c>
      <c r="AL4590" s="25">
        <v>606847</v>
      </c>
      <c r="AM4590" s="25">
        <v>2.6980599999999999</v>
      </c>
      <c r="AN4590" s="25">
        <v>2704168</v>
      </c>
      <c r="AO4590" s="25">
        <v>12.0228</v>
      </c>
      <c r="AQ4590">
        <f t="shared" si="143"/>
        <v>1.5169999999999999</v>
      </c>
    </row>
    <row r="4591" spans="1:43" x14ac:dyDescent="0.2">
      <c r="A4591" t="str">
        <f t="shared" si="142"/>
        <v>2021_1975</v>
      </c>
      <c r="C4591" s="25">
        <v>4589</v>
      </c>
      <c r="D4591" s="25">
        <v>1975</v>
      </c>
      <c r="E4591" s="25">
        <v>1975</v>
      </c>
      <c r="F4591" s="25" t="s">
        <v>96</v>
      </c>
      <c r="G4591" s="25">
        <v>2.085</v>
      </c>
      <c r="H4591" s="25">
        <v>2021</v>
      </c>
      <c r="I4591" s="25">
        <v>238592954</v>
      </c>
      <c r="J4591" s="25">
        <v>239112587</v>
      </c>
      <c r="K4591" s="25">
        <v>388</v>
      </c>
      <c r="L4591" s="25">
        <v>1869491</v>
      </c>
      <c r="M4591" s="25">
        <v>7.8354999999999997</v>
      </c>
      <c r="N4591" s="25">
        <v>217603</v>
      </c>
      <c r="O4591" s="25">
        <v>0.91003999999999996</v>
      </c>
      <c r="P4591" s="25">
        <v>0</v>
      </c>
      <c r="Q4591" s="25">
        <v>0</v>
      </c>
      <c r="R4591" s="25">
        <v>0</v>
      </c>
      <c r="S4591" s="25">
        <v>0</v>
      </c>
      <c r="T4591" s="25">
        <v>0</v>
      </c>
      <c r="U4591" s="25">
        <v>0</v>
      </c>
      <c r="V4591" s="25">
        <v>0</v>
      </c>
      <c r="W4591" s="25">
        <v>0</v>
      </c>
      <c r="X4591" s="25">
        <v>0</v>
      </c>
      <c r="Y4591" s="25">
        <v>0</v>
      </c>
      <c r="Z4591" s="25">
        <v>2087094</v>
      </c>
      <c r="AA4591" s="25">
        <v>8.7454999999999998</v>
      </c>
      <c r="AB4591" s="25">
        <v>410000</v>
      </c>
      <c r="AC4591" s="25">
        <v>1.71841</v>
      </c>
      <c r="AD4591" s="25">
        <v>0</v>
      </c>
      <c r="AE4591" s="25">
        <v>0</v>
      </c>
      <c r="AF4591" s="25">
        <v>298094</v>
      </c>
      <c r="AG4591" s="25">
        <v>1.2466699999999999</v>
      </c>
      <c r="AH4591" s="25">
        <v>78907</v>
      </c>
      <c r="AI4591" s="25">
        <v>0.33</v>
      </c>
      <c r="AJ4591" s="25">
        <v>0</v>
      </c>
      <c r="AK4591" s="25">
        <v>0</v>
      </c>
      <c r="AL4591" s="25">
        <v>0</v>
      </c>
      <c r="AM4591" s="25">
        <v>0</v>
      </c>
      <c r="AN4591" s="25">
        <v>2874094</v>
      </c>
      <c r="AO4591" s="25">
        <v>12.0406</v>
      </c>
      <c r="AQ4591">
        <f t="shared" si="143"/>
        <v>0</v>
      </c>
    </row>
    <row r="4592" spans="1:43" x14ac:dyDescent="0.2">
      <c r="A4592" t="str">
        <f t="shared" si="142"/>
        <v>2021_1989</v>
      </c>
      <c r="C4592" s="25">
        <v>4590</v>
      </c>
      <c r="D4592" s="25">
        <v>1989</v>
      </c>
      <c r="E4592" s="25">
        <v>1989</v>
      </c>
      <c r="F4592" s="25" t="s">
        <v>97</v>
      </c>
      <c r="G4592" s="25">
        <v>1.821</v>
      </c>
      <c r="H4592" s="25">
        <v>2021</v>
      </c>
      <c r="I4592" s="25">
        <v>180503607</v>
      </c>
      <c r="J4592" s="25">
        <v>185838117</v>
      </c>
      <c r="K4592" s="25">
        <v>415</v>
      </c>
      <c r="L4592" s="25">
        <v>1405329</v>
      </c>
      <c r="M4592" s="25">
        <v>7.7855999999999996</v>
      </c>
      <c r="N4592" s="25">
        <v>203700</v>
      </c>
      <c r="O4592" s="25">
        <v>1.09612</v>
      </c>
      <c r="P4592" s="25">
        <v>0</v>
      </c>
      <c r="Q4592" s="25">
        <v>0</v>
      </c>
      <c r="R4592" s="25">
        <v>0</v>
      </c>
      <c r="S4592" s="25">
        <v>0</v>
      </c>
      <c r="T4592" s="25">
        <v>0</v>
      </c>
      <c r="U4592" s="25">
        <v>0</v>
      </c>
      <c r="V4592" s="25">
        <v>0</v>
      </c>
      <c r="W4592" s="25">
        <v>0</v>
      </c>
      <c r="X4592" s="25">
        <v>0</v>
      </c>
      <c r="Y4592" s="25">
        <v>0</v>
      </c>
      <c r="Z4592" s="25">
        <v>1609029</v>
      </c>
      <c r="AA4592" s="25">
        <v>8.8817000000000004</v>
      </c>
      <c r="AB4592" s="25">
        <v>502500</v>
      </c>
      <c r="AC4592" s="25">
        <v>2.7838799999999999</v>
      </c>
      <c r="AD4592" s="25">
        <v>0</v>
      </c>
      <c r="AE4592" s="25">
        <v>0</v>
      </c>
      <c r="AF4592" s="25">
        <v>223234</v>
      </c>
      <c r="AG4592" s="25">
        <v>1.20123</v>
      </c>
      <c r="AH4592" s="25">
        <v>61327</v>
      </c>
      <c r="AI4592" s="25">
        <v>0.33</v>
      </c>
      <c r="AJ4592" s="25">
        <v>0</v>
      </c>
      <c r="AK4592" s="25">
        <v>0</v>
      </c>
      <c r="AL4592" s="25">
        <v>0</v>
      </c>
      <c r="AM4592" s="25">
        <v>0</v>
      </c>
      <c r="AN4592" s="25">
        <v>2396091</v>
      </c>
      <c r="AO4592" s="25">
        <v>13.1968</v>
      </c>
      <c r="AQ4592">
        <f t="shared" si="143"/>
        <v>0</v>
      </c>
    </row>
    <row r="4593" spans="1:43" x14ac:dyDescent="0.2">
      <c r="A4593" t="str">
        <f t="shared" si="142"/>
        <v>2021_2007</v>
      </c>
      <c r="C4593" s="25">
        <v>4591</v>
      </c>
      <c r="D4593" s="25">
        <v>2007</v>
      </c>
      <c r="E4593" s="25">
        <v>2007</v>
      </c>
      <c r="F4593" s="25" t="s">
        <v>98</v>
      </c>
      <c r="G4593" s="25">
        <v>3.4</v>
      </c>
      <c r="H4593" s="25">
        <v>2021</v>
      </c>
      <c r="I4593" s="25">
        <v>213067167</v>
      </c>
      <c r="J4593" s="25">
        <v>213067167</v>
      </c>
      <c r="K4593" s="25">
        <v>604.20000000000005</v>
      </c>
      <c r="L4593" s="25">
        <v>2148622</v>
      </c>
      <c r="M4593" s="25">
        <v>10.084199999999999</v>
      </c>
      <c r="N4593" s="25">
        <v>163217</v>
      </c>
      <c r="O4593" s="25">
        <v>0.76604000000000005</v>
      </c>
      <c r="P4593" s="25">
        <v>0</v>
      </c>
      <c r="Q4593" s="25">
        <v>0</v>
      </c>
      <c r="R4593" s="25">
        <v>0</v>
      </c>
      <c r="S4593" s="25">
        <v>0</v>
      </c>
      <c r="T4593" s="25">
        <v>0</v>
      </c>
      <c r="U4593" s="25">
        <v>0</v>
      </c>
      <c r="V4593" s="25">
        <v>0</v>
      </c>
      <c r="W4593" s="25">
        <v>0</v>
      </c>
      <c r="X4593" s="25">
        <v>0</v>
      </c>
      <c r="Y4593" s="25">
        <v>0</v>
      </c>
      <c r="Z4593" s="25">
        <v>2311839</v>
      </c>
      <c r="AA4593" s="25">
        <v>10.850300000000001</v>
      </c>
      <c r="AB4593" s="25">
        <v>305000</v>
      </c>
      <c r="AC4593" s="25">
        <v>1.43147</v>
      </c>
      <c r="AD4593" s="25">
        <v>0</v>
      </c>
      <c r="AE4593" s="25">
        <v>0</v>
      </c>
      <c r="AF4593" s="25">
        <v>285510</v>
      </c>
      <c r="AG4593" s="25">
        <v>1.34</v>
      </c>
      <c r="AH4593" s="25">
        <v>70312</v>
      </c>
      <c r="AI4593" s="25">
        <v>0.33</v>
      </c>
      <c r="AJ4593" s="25">
        <v>0</v>
      </c>
      <c r="AK4593" s="25">
        <v>0</v>
      </c>
      <c r="AL4593" s="25">
        <v>0</v>
      </c>
      <c r="AM4593" s="25">
        <v>0</v>
      </c>
      <c r="AN4593" s="25">
        <v>2972662</v>
      </c>
      <c r="AO4593" s="25">
        <v>13.9518</v>
      </c>
      <c r="AQ4593">
        <f t="shared" si="143"/>
        <v>0</v>
      </c>
    </row>
    <row r="4594" spans="1:43" x14ac:dyDescent="0.2">
      <c r="A4594" t="str">
        <f t="shared" si="142"/>
        <v>2021_2088</v>
      </c>
      <c r="C4594" s="25">
        <v>4592</v>
      </c>
      <c r="D4594" s="25">
        <v>2088</v>
      </c>
      <c r="E4594" s="25">
        <v>2088</v>
      </c>
      <c r="F4594" s="25" t="s">
        <v>99</v>
      </c>
      <c r="G4594" s="25">
        <v>3.569</v>
      </c>
      <c r="H4594" s="25">
        <v>2021</v>
      </c>
      <c r="I4594" s="25">
        <v>379137514</v>
      </c>
      <c r="J4594" s="25">
        <v>415360610</v>
      </c>
      <c r="K4594" s="25">
        <v>681.2</v>
      </c>
      <c r="L4594" s="25">
        <v>3177720</v>
      </c>
      <c r="M4594" s="25">
        <v>8.3813999999999993</v>
      </c>
      <c r="N4594" s="25">
        <v>27246</v>
      </c>
      <c r="O4594" s="25">
        <v>6.5600000000000006E-2</v>
      </c>
      <c r="P4594" s="25">
        <v>0</v>
      </c>
      <c r="Q4594" s="25">
        <v>0</v>
      </c>
      <c r="R4594" s="25">
        <v>200000</v>
      </c>
      <c r="S4594" s="25">
        <v>0.52751000000000003</v>
      </c>
      <c r="T4594" s="25">
        <v>50000</v>
      </c>
      <c r="U4594" s="25">
        <v>0.13189999999999999</v>
      </c>
      <c r="V4594" s="25">
        <v>250000</v>
      </c>
      <c r="W4594" s="25">
        <v>0.65939999999999999</v>
      </c>
      <c r="X4594" s="25">
        <v>0</v>
      </c>
      <c r="Y4594" s="25">
        <v>0</v>
      </c>
      <c r="Z4594" s="25">
        <v>3454966</v>
      </c>
      <c r="AA4594" s="25">
        <v>9.1064000000000007</v>
      </c>
      <c r="AB4594" s="25">
        <v>360000</v>
      </c>
      <c r="AC4594" s="25">
        <v>0.94952000000000003</v>
      </c>
      <c r="AD4594" s="25">
        <v>0</v>
      </c>
      <c r="AE4594" s="25">
        <v>0</v>
      </c>
      <c r="AF4594" s="25">
        <v>342168</v>
      </c>
      <c r="AG4594" s="25">
        <v>0.82379000000000002</v>
      </c>
      <c r="AH4594" s="25">
        <v>137069</v>
      </c>
      <c r="AI4594" s="25">
        <v>0.33</v>
      </c>
      <c r="AJ4594" s="25">
        <v>0</v>
      </c>
      <c r="AK4594" s="25">
        <v>0</v>
      </c>
      <c r="AL4594" s="25">
        <v>517663</v>
      </c>
      <c r="AM4594" s="25">
        <v>1.2463</v>
      </c>
      <c r="AN4594" s="25">
        <v>4811872</v>
      </c>
      <c r="AO4594" s="25">
        <v>12.456099999999999</v>
      </c>
      <c r="AQ4594">
        <f t="shared" si="143"/>
        <v>0.65939999999999999</v>
      </c>
    </row>
    <row r="4595" spans="1:43" x14ac:dyDescent="0.2">
      <c r="A4595" t="str">
        <f t="shared" si="142"/>
        <v>2021_2097</v>
      </c>
      <c r="C4595" s="25">
        <v>4593</v>
      </c>
      <c r="D4595" s="25">
        <v>2097</v>
      </c>
      <c r="E4595" s="25">
        <v>2097</v>
      </c>
      <c r="F4595" s="25" t="s">
        <v>100</v>
      </c>
      <c r="G4595" s="25">
        <v>2.2490000000000001</v>
      </c>
      <c r="H4595" s="25">
        <v>2021</v>
      </c>
      <c r="I4595" s="25">
        <v>219815212</v>
      </c>
      <c r="J4595" s="25">
        <v>219815212</v>
      </c>
      <c r="K4595" s="25">
        <v>474.7</v>
      </c>
      <c r="L4595" s="25">
        <v>1885636</v>
      </c>
      <c r="M4595" s="25">
        <v>8.5783000000000005</v>
      </c>
      <c r="N4595" s="25">
        <v>30852</v>
      </c>
      <c r="O4595" s="25">
        <v>0.14035</v>
      </c>
      <c r="P4595" s="25">
        <v>0</v>
      </c>
      <c r="Q4595" s="25">
        <v>0</v>
      </c>
      <c r="R4595" s="25">
        <v>187438</v>
      </c>
      <c r="S4595" s="25">
        <v>0.85270999999999997</v>
      </c>
      <c r="T4595" s="25">
        <v>656991</v>
      </c>
      <c r="U4595" s="25">
        <v>2.9887999999999999</v>
      </c>
      <c r="V4595" s="25">
        <v>844429</v>
      </c>
      <c r="W4595" s="25">
        <v>3.8414999999999999</v>
      </c>
      <c r="X4595" s="25">
        <v>0</v>
      </c>
      <c r="Y4595" s="25">
        <v>0</v>
      </c>
      <c r="Z4595" s="25">
        <v>2760917</v>
      </c>
      <c r="AA4595" s="25">
        <v>12.5602</v>
      </c>
      <c r="AB4595" s="25">
        <v>205000</v>
      </c>
      <c r="AC4595" s="25">
        <v>0.93259999999999998</v>
      </c>
      <c r="AD4595" s="25">
        <v>0</v>
      </c>
      <c r="AE4595" s="25">
        <v>0</v>
      </c>
      <c r="AF4595" s="25">
        <v>4452</v>
      </c>
      <c r="AG4595" s="25">
        <v>2.0250000000000001E-2</v>
      </c>
      <c r="AH4595" s="25">
        <v>72539</v>
      </c>
      <c r="AI4595" s="25">
        <v>0.33</v>
      </c>
      <c r="AJ4595" s="25">
        <v>0</v>
      </c>
      <c r="AK4595" s="25">
        <v>0</v>
      </c>
      <c r="AL4595" s="25">
        <v>0</v>
      </c>
      <c r="AM4595" s="25">
        <v>0</v>
      </c>
      <c r="AN4595" s="25">
        <v>3042906</v>
      </c>
      <c r="AO4595" s="25">
        <v>13.843</v>
      </c>
      <c r="AQ4595">
        <f t="shared" si="143"/>
        <v>3.8414999999999999</v>
      </c>
    </row>
    <row r="4596" spans="1:43" x14ac:dyDescent="0.2">
      <c r="A4596" t="str">
        <f t="shared" si="142"/>
        <v>2021_2113</v>
      </c>
      <c r="C4596" s="25">
        <v>4594</v>
      </c>
      <c r="D4596" s="25">
        <v>2113</v>
      </c>
      <c r="E4596" s="25">
        <v>2113</v>
      </c>
      <c r="F4596" s="25" t="s">
        <v>101</v>
      </c>
      <c r="G4596" s="25">
        <v>1.2330000000000001</v>
      </c>
      <c r="H4596" s="25">
        <v>2021</v>
      </c>
      <c r="I4596" s="25">
        <v>95834873</v>
      </c>
      <c r="J4596" s="25">
        <v>96602983</v>
      </c>
      <c r="K4596" s="25">
        <v>187.2</v>
      </c>
      <c r="L4596" s="25">
        <v>806192</v>
      </c>
      <c r="M4596" s="25">
        <v>8.4123000000000001</v>
      </c>
      <c r="N4596" s="25">
        <v>14158</v>
      </c>
      <c r="O4596" s="25">
        <v>0.14656</v>
      </c>
      <c r="P4596" s="25">
        <v>0</v>
      </c>
      <c r="Q4596" s="25">
        <v>0</v>
      </c>
      <c r="R4596" s="25">
        <v>50000</v>
      </c>
      <c r="S4596" s="25">
        <v>0.52173000000000003</v>
      </c>
      <c r="T4596" s="25">
        <v>0</v>
      </c>
      <c r="U4596" s="25">
        <v>0</v>
      </c>
      <c r="V4596" s="25">
        <v>50000</v>
      </c>
      <c r="W4596" s="25">
        <v>0.52170000000000005</v>
      </c>
      <c r="X4596" s="25">
        <v>0</v>
      </c>
      <c r="Y4596" s="25">
        <v>0</v>
      </c>
      <c r="Z4596" s="25">
        <v>870350</v>
      </c>
      <c r="AA4596" s="25">
        <v>9.0806000000000004</v>
      </c>
      <c r="AB4596" s="25">
        <v>200000</v>
      </c>
      <c r="AC4596" s="25">
        <v>2.0869200000000001</v>
      </c>
      <c r="AD4596" s="25">
        <v>0</v>
      </c>
      <c r="AE4596" s="25">
        <v>0</v>
      </c>
      <c r="AF4596" s="25">
        <v>129448</v>
      </c>
      <c r="AG4596" s="25">
        <v>1.34</v>
      </c>
      <c r="AH4596" s="25">
        <v>31879</v>
      </c>
      <c r="AI4596" s="25">
        <v>0.33</v>
      </c>
      <c r="AJ4596" s="25">
        <v>0</v>
      </c>
      <c r="AK4596" s="25">
        <v>0</v>
      </c>
      <c r="AL4596" s="25">
        <v>0</v>
      </c>
      <c r="AM4596" s="25">
        <v>0</v>
      </c>
      <c r="AN4596" s="25">
        <v>1231677</v>
      </c>
      <c r="AO4596" s="25">
        <v>12.8375</v>
      </c>
      <c r="AQ4596">
        <f t="shared" si="143"/>
        <v>0.52170000000000005</v>
      </c>
    </row>
    <row r="4597" spans="1:43" x14ac:dyDescent="0.2">
      <c r="A4597" t="str">
        <f t="shared" si="142"/>
        <v>2021_2124</v>
      </c>
      <c r="C4597" s="25">
        <v>4595</v>
      </c>
      <c r="D4597" s="25">
        <v>2124</v>
      </c>
      <c r="E4597" s="25">
        <v>2124</v>
      </c>
      <c r="F4597" s="25" t="s">
        <v>957</v>
      </c>
      <c r="G4597" s="25">
        <v>7.093</v>
      </c>
      <c r="H4597" s="25">
        <v>2021</v>
      </c>
      <c r="I4597" s="25">
        <v>397119788</v>
      </c>
      <c r="J4597" s="25">
        <v>405333304</v>
      </c>
      <c r="K4597" s="25">
        <v>1275.3</v>
      </c>
      <c r="L4597" s="25">
        <v>3779479</v>
      </c>
      <c r="M4597" s="25">
        <v>9.5172000000000008</v>
      </c>
      <c r="N4597" s="25">
        <v>644</v>
      </c>
      <c r="O4597" s="25">
        <v>1.5900000000000001E-3</v>
      </c>
      <c r="P4597" s="25">
        <v>0</v>
      </c>
      <c r="Q4597" s="25">
        <v>0</v>
      </c>
      <c r="R4597" s="25">
        <v>616181</v>
      </c>
      <c r="S4597" s="25">
        <v>1.5516300000000001</v>
      </c>
      <c r="T4597" s="25">
        <v>0</v>
      </c>
      <c r="U4597" s="25">
        <v>0</v>
      </c>
      <c r="V4597" s="25">
        <v>616181</v>
      </c>
      <c r="W4597" s="25">
        <v>1.5516000000000001</v>
      </c>
      <c r="X4597" s="25">
        <v>0</v>
      </c>
      <c r="Y4597" s="25">
        <v>0</v>
      </c>
      <c r="Z4597" s="25">
        <v>4396304</v>
      </c>
      <c r="AA4597" s="25">
        <v>11.070399999999999</v>
      </c>
      <c r="AB4597" s="25">
        <v>818000</v>
      </c>
      <c r="AC4597" s="25">
        <v>2.0598299999999998</v>
      </c>
      <c r="AD4597" s="25">
        <v>0</v>
      </c>
      <c r="AE4597" s="25">
        <v>0</v>
      </c>
      <c r="AF4597" s="25">
        <v>543147</v>
      </c>
      <c r="AG4597" s="25">
        <v>1.34</v>
      </c>
      <c r="AH4597" s="25">
        <v>133760</v>
      </c>
      <c r="AI4597" s="25">
        <v>0.33</v>
      </c>
      <c r="AJ4597" s="25">
        <v>0</v>
      </c>
      <c r="AK4597" s="25">
        <v>0</v>
      </c>
      <c r="AL4597" s="25">
        <v>595640</v>
      </c>
      <c r="AM4597" s="25">
        <v>1.4695100000000001</v>
      </c>
      <c r="AN4597" s="25">
        <v>6486850</v>
      </c>
      <c r="AO4597" s="25">
        <v>16.2698</v>
      </c>
      <c r="AQ4597">
        <f t="shared" si="143"/>
        <v>1.5516000000000001</v>
      </c>
    </row>
    <row r="4598" spans="1:43" x14ac:dyDescent="0.2">
      <c r="A4598" t="str">
        <f t="shared" si="142"/>
        <v>2021_2151</v>
      </c>
      <c r="C4598" s="25">
        <v>4596</v>
      </c>
      <c r="D4598" s="25">
        <v>2151</v>
      </c>
      <c r="E4598" s="25">
        <v>2151</v>
      </c>
      <c r="F4598" s="25" t="s">
        <v>950</v>
      </c>
      <c r="G4598" s="25">
        <v>2.1379999999999999</v>
      </c>
      <c r="H4598" s="25">
        <v>2021</v>
      </c>
      <c r="I4598" s="25">
        <v>255636792</v>
      </c>
      <c r="J4598" s="25">
        <v>263312498</v>
      </c>
      <c r="K4598" s="25">
        <v>416.9</v>
      </c>
      <c r="L4598" s="25">
        <v>1993862</v>
      </c>
      <c r="M4598" s="25">
        <v>7.7995999999999999</v>
      </c>
      <c r="N4598" s="25">
        <v>85330</v>
      </c>
      <c r="O4598" s="25">
        <v>0.32406000000000001</v>
      </c>
      <c r="P4598" s="25">
        <v>0</v>
      </c>
      <c r="Q4598" s="25">
        <v>0</v>
      </c>
      <c r="R4598" s="25">
        <v>0</v>
      </c>
      <c r="S4598" s="25">
        <v>0</v>
      </c>
      <c r="T4598" s="25">
        <v>0</v>
      </c>
      <c r="U4598" s="25">
        <v>0</v>
      </c>
      <c r="V4598" s="25">
        <v>0</v>
      </c>
      <c r="W4598" s="25">
        <v>0</v>
      </c>
      <c r="X4598" s="25">
        <v>0</v>
      </c>
      <c r="Y4598" s="25">
        <v>0</v>
      </c>
      <c r="Z4598" s="25">
        <v>2079192</v>
      </c>
      <c r="AA4598" s="25">
        <v>8.1236999999999995</v>
      </c>
      <c r="AB4598" s="25">
        <v>375000</v>
      </c>
      <c r="AC4598" s="25">
        <v>1.46692</v>
      </c>
      <c r="AD4598" s="25">
        <v>0</v>
      </c>
      <c r="AE4598" s="25">
        <v>0</v>
      </c>
      <c r="AF4598" s="25">
        <v>263312</v>
      </c>
      <c r="AG4598" s="25">
        <v>1</v>
      </c>
      <c r="AH4598" s="25">
        <v>86893</v>
      </c>
      <c r="AI4598" s="25">
        <v>0.33</v>
      </c>
      <c r="AJ4598" s="25">
        <v>0</v>
      </c>
      <c r="AK4598" s="25">
        <v>0</v>
      </c>
      <c r="AL4598" s="25">
        <v>269261</v>
      </c>
      <c r="AM4598" s="25">
        <v>1.0225900000000001</v>
      </c>
      <c r="AN4598" s="25">
        <v>3073656</v>
      </c>
      <c r="AO4598" s="25">
        <v>11.943199999999999</v>
      </c>
      <c r="AQ4598">
        <f t="shared" si="143"/>
        <v>0</v>
      </c>
    </row>
    <row r="4599" spans="1:43" x14ac:dyDescent="0.2">
      <c r="A4599" t="str">
        <f t="shared" si="142"/>
        <v>2021_2169</v>
      </c>
      <c r="C4599" s="25">
        <v>4597</v>
      </c>
      <c r="D4599" s="25">
        <v>2169</v>
      </c>
      <c r="E4599" s="25">
        <v>2169</v>
      </c>
      <c r="F4599" s="25" t="s">
        <v>102</v>
      </c>
      <c r="G4599" s="25">
        <v>8.5679999999999996</v>
      </c>
      <c r="H4599" s="25">
        <v>2021</v>
      </c>
      <c r="I4599" s="25">
        <v>850003245</v>
      </c>
      <c r="J4599" s="25">
        <v>857871452</v>
      </c>
      <c r="K4599" s="25">
        <v>1607.5</v>
      </c>
      <c r="L4599" s="25">
        <v>6787657</v>
      </c>
      <c r="M4599" s="25">
        <v>7.9854000000000003</v>
      </c>
      <c r="N4599" s="25">
        <v>800226</v>
      </c>
      <c r="O4599" s="25">
        <v>0.93279999999999996</v>
      </c>
      <c r="P4599" s="25">
        <v>0</v>
      </c>
      <c r="Q4599" s="25">
        <v>0</v>
      </c>
      <c r="R4599" s="25">
        <v>114806</v>
      </c>
      <c r="S4599" s="25">
        <v>0.13507</v>
      </c>
      <c r="T4599" s="25">
        <v>0</v>
      </c>
      <c r="U4599" s="25">
        <v>0</v>
      </c>
      <c r="V4599" s="25">
        <v>114806</v>
      </c>
      <c r="W4599" s="25">
        <v>0.1351</v>
      </c>
      <c r="X4599" s="25">
        <v>0</v>
      </c>
      <c r="Y4599" s="25">
        <v>0</v>
      </c>
      <c r="Z4599" s="25">
        <v>7702689</v>
      </c>
      <c r="AA4599" s="25">
        <v>9.0533000000000001</v>
      </c>
      <c r="AB4599" s="25">
        <v>820000</v>
      </c>
      <c r="AC4599" s="25">
        <v>0.9647</v>
      </c>
      <c r="AD4599" s="25">
        <v>0</v>
      </c>
      <c r="AE4599" s="25">
        <v>0</v>
      </c>
      <c r="AF4599" s="25">
        <v>574774</v>
      </c>
      <c r="AG4599" s="25">
        <v>0.67</v>
      </c>
      <c r="AH4599" s="25">
        <v>283098</v>
      </c>
      <c r="AI4599" s="25">
        <v>0.33</v>
      </c>
      <c r="AJ4599" s="25">
        <v>0</v>
      </c>
      <c r="AK4599" s="25">
        <v>0</v>
      </c>
      <c r="AL4599" s="25">
        <v>686948</v>
      </c>
      <c r="AM4599" s="25">
        <v>0.80076000000000003</v>
      </c>
      <c r="AN4599" s="25">
        <v>10067501</v>
      </c>
      <c r="AO4599" s="25">
        <v>11.8188</v>
      </c>
      <c r="AQ4599">
        <f t="shared" si="143"/>
        <v>0.1351</v>
      </c>
    </row>
    <row r="4600" spans="1:43" x14ac:dyDescent="0.2">
      <c r="A4600" t="str">
        <f t="shared" si="142"/>
        <v>2021_2295</v>
      </c>
      <c r="C4600" s="25">
        <v>4598</v>
      </c>
      <c r="D4600" s="25">
        <v>2295</v>
      </c>
      <c r="E4600" s="25">
        <v>2295</v>
      </c>
      <c r="F4600" s="25" t="s">
        <v>104</v>
      </c>
      <c r="G4600" s="25">
        <v>4.9569999999999999</v>
      </c>
      <c r="H4600" s="25">
        <v>2021</v>
      </c>
      <c r="I4600" s="25">
        <v>447863666</v>
      </c>
      <c r="J4600" s="25">
        <v>516604053</v>
      </c>
      <c r="K4600" s="25">
        <v>1067.2</v>
      </c>
      <c r="L4600" s="25">
        <v>3888333</v>
      </c>
      <c r="M4600" s="25">
        <v>8.6820000000000004</v>
      </c>
      <c r="N4600" s="25">
        <v>14428</v>
      </c>
      <c r="O4600" s="25">
        <v>2.793E-2</v>
      </c>
      <c r="P4600" s="25">
        <v>0</v>
      </c>
      <c r="Q4600" s="25">
        <v>0</v>
      </c>
      <c r="R4600" s="25">
        <v>0</v>
      </c>
      <c r="S4600" s="25">
        <v>0</v>
      </c>
      <c r="T4600" s="25">
        <v>0</v>
      </c>
      <c r="U4600" s="25">
        <v>0</v>
      </c>
      <c r="V4600" s="25">
        <v>0</v>
      </c>
      <c r="W4600" s="25">
        <v>0</v>
      </c>
      <c r="X4600" s="25">
        <v>0</v>
      </c>
      <c r="Y4600" s="25">
        <v>0</v>
      </c>
      <c r="Z4600" s="25">
        <v>3902761</v>
      </c>
      <c r="AA4600" s="25">
        <v>8.7098999999999993</v>
      </c>
      <c r="AB4600" s="25">
        <v>525000</v>
      </c>
      <c r="AC4600" s="25">
        <v>1.1722300000000001</v>
      </c>
      <c r="AD4600" s="25">
        <v>0</v>
      </c>
      <c r="AE4600" s="25">
        <v>0</v>
      </c>
      <c r="AF4600" s="25">
        <v>549786</v>
      </c>
      <c r="AG4600" s="25">
        <v>1.06423</v>
      </c>
      <c r="AH4600" s="25">
        <v>170479</v>
      </c>
      <c r="AI4600" s="25">
        <v>0.33</v>
      </c>
      <c r="AJ4600" s="25">
        <v>0</v>
      </c>
      <c r="AK4600" s="25">
        <v>0</v>
      </c>
      <c r="AL4600" s="25">
        <v>0</v>
      </c>
      <c r="AM4600" s="25">
        <v>0</v>
      </c>
      <c r="AN4600" s="25">
        <v>5148027</v>
      </c>
      <c r="AO4600" s="25">
        <v>11.276400000000001</v>
      </c>
      <c r="AQ4600">
        <f t="shared" si="143"/>
        <v>0</v>
      </c>
    </row>
    <row r="4601" spans="1:43" x14ac:dyDescent="0.2">
      <c r="A4601" t="str">
        <f t="shared" si="142"/>
        <v>2021_2313</v>
      </c>
      <c r="C4601" s="25">
        <v>4599</v>
      </c>
      <c r="D4601" s="25">
        <v>2313</v>
      </c>
      <c r="E4601" s="25">
        <v>2313</v>
      </c>
      <c r="F4601" s="25" t="s">
        <v>105</v>
      </c>
      <c r="G4601" s="25">
        <v>22.361999999999998</v>
      </c>
      <c r="H4601" s="25">
        <v>2021</v>
      </c>
      <c r="I4601" s="25">
        <v>1073847121</v>
      </c>
      <c r="J4601" s="25">
        <v>1158526877</v>
      </c>
      <c r="K4601" s="25">
        <v>3668.4</v>
      </c>
      <c r="L4601" s="25">
        <v>10686317</v>
      </c>
      <c r="M4601" s="25">
        <v>9.9513999999999996</v>
      </c>
      <c r="N4601" s="25">
        <v>1508256</v>
      </c>
      <c r="O4601" s="25">
        <v>1.3018700000000001</v>
      </c>
      <c r="P4601" s="25">
        <v>0</v>
      </c>
      <c r="Q4601" s="25">
        <v>0</v>
      </c>
      <c r="R4601" s="25">
        <v>300000</v>
      </c>
      <c r="S4601" s="25">
        <v>0.27937000000000001</v>
      </c>
      <c r="T4601" s="25">
        <v>0</v>
      </c>
      <c r="U4601" s="25">
        <v>0</v>
      </c>
      <c r="V4601" s="25">
        <v>300000</v>
      </c>
      <c r="W4601" s="25">
        <v>0.27939999999999998</v>
      </c>
      <c r="X4601" s="25">
        <v>0</v>
      </c>
      <c r="Y4601" s="25">
        <v>0</v>
      </c>
      <c r="Z4601" s="25">
        <v>12494573</v>
      </c>
      <c r="AA4601" s="25">
        <v>11.5327</v>
      </c>
      <c r="AB4601" s="25">
        <v>875000</v>
      </c>
      <c r="AC4601" s="25">
        <v>0.81483000000000005</v>
      </c>
      <c r="AD4601" s="25">
        <v>0</v>
      </c>
      <c r="AE4601" s="25">
        <v>0</v>
      </c>
      <c r="AF4601" s="25">
        <v>1300804</v>
      </c>
      <c r="AG4601" s="25">
        <v>1.1228100000000001</v>
      </c>
      <c r="AH4601" s="25">
        <v>382314</v>
      </c>
      <c r="AI4601" s="25">
        <v>0.33</v>
      </c>
      <c r="AJ4601" s="25">
        <v>0</v>
      </c>
      <c r="AK4601" s="25">
        <v>0</v>
      </c>
      <c r="AL4601" s="25">
        <v>3125900</v>
      </c>
      <c r="AM4601" s="25">
        <v>2.6981700000000002</v>
      </c>
      <c r="AN4601" s="25">
        <v>18178591</v>
      </c>
      <c r="AO4601" s="25">
        <v>16.4985</v>
      </c>
      <c r="AQ4601">
        <f t="shared" si="143"/>
        <v>0.27939999999999998</v>
      </c>
    </row>
    <row r="4602" spans="1:43" x14ac:dyDescent="0.2">
      <c r="A4602" t="str">
        <f t="shared" si="142"/>
        <v>2021_2322</v>
      </c>
      <c r="C4602" s="25">
        <v>4600</v>
      </c>
      <c r="D4602" s="25">
        <v>2322</v>
      </c>
      <c r="E4602" s="25">
        <v>2322</v>
      </c>
      <c r="F4602" s="25" t="s">
        <v>106</v>
      </c>
      <c r="G4602" s="25">
        <v>11.888</v>
      </c>
      <c r="H4602" s="25">
        <v>2021</v>
      </c>
      <c r="I4602" s="25">
        <v>771825143</v>
      </c>
      <c r="J4602" s="25">
        <v>779226209</v>
      </c>
      <c r="K4602" s="25">
        <v>2092.8000000000002</v>
      </c>
      <c r="L4602" s="25">
        <v>7056647</v>
      </c>
      <c r="M4602" s="25">
        <v>9.1427999999999994</v>
      </c>
      <c r="N4602" s="25">
        <v>288267</v>
      </c>
      <c r="O4602" s="25">
        <v>0.36993999999999999</v>
      </c>
      <c r="P4602" s="25">
        <v>0</v>
      </c>
      <c r="Q4602" s="25">
        <v>0</v>
      </c>
      <c r="R4602" s="25">
        <v>549105</v>
      </c>
      <c r="S4602" s="25">
        <v>0.71143999999999996</v>
      </c>
      <c r="T4602" s="25">
        <v>275000</v>
      </c>
      <c r="U4602" s="25">
        <v>0.35630000000000001</v>
      </c>
      <c r="V4602" s="25">
        <v>824105</v>
      </c>
      <c r="W4602" s="25">
        <v>1.0677000000000001</v>
      </c>
      <c r="X4602" s="25">
        <v>0</v>
      </c>
      <c r="Y4602" s="25">
        <v>0</v>
      </c>
      <c r="Z4602" s="25">
        <v>8169019</v>
      </c>
      <c r="AA4602" s="25">
        <v>10.580500000000001</v>
      </c>
      <c r="AB4602" s="25">
        <v>385000</v>
      </c>
      <c r="AC4602" s="25">
        <v>0.49881999999999999</v>
      </c>
      <c r="AD4602" s="25">
        <v>0</v>
      </c>
      <c r="AE4602" s="25">
        <v>0</v>
      </c>
      <c r="AF4602" s="25">
        <v>1044163</v>
      </c>
      <c r="AG4602" s="25">
        <v>1.34</v>
      </c>
      <c r="AH4602" s="25">
        <v>257145</v>
      </c>
      <c r="AI4602" s="25">
        <v>0.33</v>
      </c>
      <c r="AJ4602" s="25">
        <v>0</v>
      </c>
      <c r="AK4602" s="25">
        <v>0</v>
      </c>
      <c r="AL4602" s="25">
        <v>0</v>
      </c>
      <c r="AM4602" s="25">
        <v>0</v>
      </c>
      <c r="AN4602" s="25">
        <v>9855328</v>
      </c>
      <c r="AO4602" s="25">
        <v>12.7493</v>
      </c>
      <c r="AQ4602">
        <f t="shared" si="143"/>
        <v>1.0677000000000001</v>
      </c>
    </row>
    <row r="4603" spans="1:43" x14ac:dyDescent="0.2">
      <c r="A4603" t="str">
        <f t="shared" si="142"/>
        <v>2021_2369</v>
      </c>
      <c r="C4603" s="25">
        <v>4601</v>
      </c>
      <c r="D4603" s="25">
        <v>2369</v>
      </c>
      <c r="E4603" s="25">
        <v>2369</v>
      </c>
      <c r="F4603" s="25" t="s">
        <v>107</v>
      </c>
      <c r="G4603" s="25">
        <v>2.0390000000000001</v>
      </c>
      <c r="H4603" s="25">
        <v>2021</v>
      </c>
      <c r="I4603" s="25">
        <v>191158034</v>
      </c>
      <c r="J4603" s="25">
        <v>191158034</v>
      </c>
      <c r="K4603" s="25">
        <v>464.1</v>
      </c>
      <c r="L4603" s="25">
        <v>1658961</v>
      </c>
      <c r="M4603" s="25">
        <v>8.6784999999999997</v>
      </c>
      <c r="N4603" s="25">
        <v>80674</v>
      </c>
      <c r="O4603" s="25">
        <v>0.42203000000000002</v>
      </c>
      <c r="P4603" s="25">
        <v>0</v>
      </c>
      <c r="Q4603" s="25">
        <v>0</v>
      </c>
      <c r="R4603" s="25">
        <v>150000</v>
      </c>
      <c r="S4603" s="25">
        <v>0.78469</v>
      </c>
      <c r="T4603" s="25">
        <v>0</v>
      </c>
      <c r="U4603" s="25">
        <v>0</v>
      </c>
      <c r="V4603" s="25">
        <v>150000</v>
      </c>
      <c r="W4603" s="25">
        <v>0.78469999999999995</v>
      </c>
      <c r="X4603" s="25">
        <v>0</v>
      </c>
      <c r="Y4603" s="25">
        <v>0</v>
      </c>
      <c r="Z4603" s="25">
        <v>1889635</v>
      </c>
      <c r="AA4603" s="25">
        <v>9.8851999999999993</v>
      </c>
      <c r="AB4603" s="25">
        <v>30000</v>
      </c>
      <c r="AC4603" s="25">
        <v>0.15694</v>
      </c>
      <c r="AD4603" s="25">
        <v>0</v>
      </c>
      <c r="AE4603" s="25">
        <v>0</v>
      </c>
      <c r="AF4603" s="25">
        <v>118272</v>
      </c>
      <c r="AG4603" s="25">
        <v>0.61870999999999998</v>
      </c>
      <c r="AH4603" s="25">
        <v>63082</v>
      </c>
      <c r="AI4603" s="25">
        <v>0.33</v>
      </c>
      <c r="AJ4603" s="25">
        <v>0</v>
      </c>
      <c r="AK4603" s="25">
        <v>0</v>
      </c>
      <c r="AL4603" s="25">
        <v>247086</v>
      </c>
      <c r="AM4603" s="25">
        <v>1.29257</v>
      </c>
      <c r="AN4603" s="25">
        <v>2348073</v>
      </c>
      <c r="AO4603" s="25">
        <v>12.2834</v>
      </c>
      <c r="AQ4603">
        <f t="shared" si="143"/>
        <v>0.78469999999999995</v>
      </c>
    </row>
    <row r="4604" spans="1:43" x14ac:dyDescent="0.2">
      <c r="A4604" t="str">
        <f t="shared" si="142"/>
        <v>2021_2376</v>
      </c>
      <c r="C4604" s="25">
        <v>4602</v>
      </c>
      <c r="D4604" s="25">
        <v>2376</v>
      </c>
      <c r="E4604" s="25">
        <v>2376</v>
      </c>
      <c r="F4604" s="25" t="s">
        <v>108</v>
      </c>
      <c r="G4604" s="25">
        <v>1.9910000000000001</v>
      </c>
      <c r="H4604" s="25">
        <v>2021</v>
      </c>
      <c r="I4604" s="25">
        <v>262724438</v>
      </c>
      <c r="J4604" s="25">
        <v>275499475</v>
      </c>
      <c r="K4604" s="25">
        <v>454</v>
      </c>
      <c r="L4604" s="25">
        <v>1978790</v>
      </c>
      <c r="M4604" s="25">
        <v>7.5317999999999996</v>
      </c>
      <c r="N4604" s="25">
        <v>98088</v>
      </c>
      <c r="O4604" s="25">
        <v>0.35604000000000002</v>
      </c>
      <c r="P4604" s="25">
        <v>0</v>
      </c>
      <c r="Q4604" s="25">
        <v>0</v>
      </c>
      <c r="R4604" s="25">
        <v>0</v>
      </c>
      <c r="S4604" s="25">
        <v>0</v>
      </c>
      <c r="T4604" s="25">
        <v>0</v>
      </c>
      <c r="U4604" s="25">
        <v>0</v>
      </c>
      <c r="V4604" s="25">
        <v>0</v>
      </c>
      <c r="W4604" s="25">
        <v>0</v>
      </c>
      <c r="X4604" s="25">
        <v>0</v>
      </c>
      <c r="Y4604" s="25">
        <v>0</v>
      </c>
      <c r="Z4604" s="25">
        <v>2076878</v>
      </c>
      <c r="AA4604" s="25">
        <v>7.8879000000000001</v>
      </c>
      <c r="AB4604" s="25">
        <v>93400</v>
      </c>
      <c r="AC4604" s="25">
        <v>0.35550999999999999</v>
      </c>
      <c r="AD4604" s="25">
        <v>0</v>
      </c>
      <c r="AE4604" s="25">
        <v>0</v>
      </c>
      <c r="AF4604" s="25">
        <v>14080</v>
      </c>
      <c r="AG4604" s="25">
        <v>5.1110000000000003E-2</v>
      </c>
      <c r="AH4604" s="25">
        <v>90915</v>
      </c>
      <c r="AI4604" s="25">
        <v>0.33</v>
      </c>
      <c r="AJ4604" s="25">
        <v>0</v>
      </c>
      <c r="AK4604" s="25">
        <v>0</v>
      </c>
      <c r="AL4604" s="25">
        <v>964248</v>
      </c>
      <c r="AM4604" s="25">
        <v>3.5</v>
      </c>
      <c r="AN4604" s="25">
        <v>3239525</v>
      </c>
      <c r="AO4604" s="25">
        <v>12.124499999999999</v>
      </c>
      <c r="AQ4604">
        <f t="shared" si="143"/>
        <v>0</v>
      </c>
    </row>
    <row r="4605" spans="1:43" x14ac:dyDescent="0.2">
      <c r="A4605" t="str">
        <f t="shared" si="142"/>
        <v>2021_2403</v>
      </c>
      <c r="C4605" s="25">
        <v>4603</v>
      </c>
      <c r="D4605" s="25">
        <v>2403</v>
      </c>
      <c r="E4605" s="25">
        <v>2403</v>
      </c>
      <c r="F4605" s="25" t="s">
        <v>958</v>
      </c>
      <c r="G4605" s="25">
        <v>3.5070000000000001</v>
      </c>
      <c r="H4605" s="25">
        <v>2021</v>
      </c>
      <c r="I4605" s="25">
        <v>570214036</v>
      </c>
      <c r="J4605" s="25">
        <v>583653804</v>
      </c>
      <c r="K4605" s="25">
        <v>846.8</v>
      </c>
      <c r="L4605" s="25">
        <v>4553922</v>
      </c>
      <c r="M4605" s="25">
        <v>7.9863</v>
      </c>
      <c r="N4605" s="25">
        <v>348625</v>
      </c>
      <c r="O4605" s="25">
        <v>0.59731000000000001</v>
      </c>
      <c r="P4605" s="25">
        <v>0</v>
      </c>
      <c r="Q4605" s="25">
        <v>0</v>
      </c>
      <c r="R4605" s="25">
        <v>373000</v>
      </c>
      <c r="S4605" s="25">
        <v>0.65414000000000005</v>
      </c>
      <c r="T4605" s="25">
        <v>878853</v>
      </c>
      <c r="U4605" s="25">
        <v>1.5412999999999999</v>
      </c>
      <c r="V4605" s="25">
        <v>1251853</v>
      </c>
      <c r="W4605" s="25">
        <v>2.1953999999999998</v>
      </c>
      <c r="X4605" s="25">
        <v>0</v>
      </c>
      <c r="Y4605" s="25">
        <v>0</v>
      </c>
      <c r="Z4605" s="25">
        <v>6154400</v>
      </c>
      <c r="AA4605" s="25">
        <v>10.7791</v>
      </c>
      <c r="AB4605" s="25">
        <v>450000</v>
      </c>
      <c r="AC4605" s="25">
        <v>0.78917999999999999</v>
      </c>
      <c r="AD4605" s="25">
        <v>0</v>
      </c>
      <c r="AE4605" s="25">
        <v>0</v>
      </c>
      <c r="AF4605" s="25">
        <v>200182</v>
      </c>
      <c r="AG4605" s="25">
        <v>0.34298000000000001</v>
      </c>
      <c r="AH4605" s="25">
        <v>192606</v>
      </c>
      <c r="AI4605" s="25">
        <v>0.33</v>
      </c>
      <c r="AJ4605" s="25">
        <v>0</v>
      </c>
      <c r="AK4605" s="25">
        <v>0</v>
      </c>
      <c r="AL4605" s="25">
        <v>0</v>
      </c>
      <c r="AM4605" s="25">
        <v>0</v>
      </c>
      <c r="AN4605" s="25">
        <v>6997189</v>
      </c>
      <c r="AO4605" s="25">
        <v>12.241199999999999</v>
      </c>
      <c r="AQ4605">
        <f t="shared" si="143"/>
        <v>2.1953999999999998</v>
      </c>
    </row>
    <row r="4606" spans="1:43" x14ac:dyDescent="0.2">
      <c r="A4606" t="str">
        <f t="shared" si="142"/>
        <v>2021_2457</v>
      </c>
      <c r="C4606" s="25">
        <v>4604</v>
      </c>
      <c r="D4606" s="25">
        <v>2457</v>
      </c>
      <c r="E4606" s="25">
        <v>2457</v>
      </c>
      <c r="F4606" s="25" t="s">
        <v>109</v>
      </c>
      <c r="G4606" s="25">
        <v>1.91</v>
      </c>
      <c r="H4606" s="25">
        <v>2021</v>
      </c>
      <c r="I4606" s="25">
        <v>243727570</v>
      </c>
      <c r="J4606" s="25">
        <v>247072039</v>
      </c>
      <c r="K4606" s="25">
        <v>418.1</v>
      </c>
      <c r="L4606" s="25">
        <v>1950595</v>
      </c>
      <c r="M4606" s="25">
        <v>8.0031999999999996</v>
      </c>
      <c r="N4606" s="25">
        <v>53279</v>
      </c>
      <c r="O4606" s="25">
        <v>0.21564</v>
      </c>
      <c r="P4606" s="25">
        <v>0</v>
      </c>
      <c r="Q4606" s="25">
        <v>0</v>
      </c>
      <c r="R4606" s="25">
        <v>136159</v>
      </c>
      <c r="S4606" s="25">
        <v>0.55864999999999998</v>
      </c>
      <c r="T4606" s="25">
        <v>0</v>
      </c>
      <c r="U4606" s="25">
        <v>0</v>
      </c>
      <c r="V4606" s="25">
        <v>136159</v>
      </c>
      <c r="W4606" s="25">
        <v>0.55869999999999997</v>
      </c>
      <c r="X4606" s="25">
        <v>0</v>
      </c>
      <c r="Y4606" s="25">
        <v>0</v>
      </c>
      <c r="Z4606" s="25">
        <v>2140033</v>
      </c>
      <c r="AA4606" s="25">
        <v>8.7774999999999999</v>
      </c>
      <c r="AB4606" s="25">
        <v>300000</v>
      </c>
      <c r="AC4606" s="25">
        <v>1.23088</v>
      </c>
      <c r="AD4606" s="25">
        <v>0</v>
      </c>
      <c r="AE4606" s="25">
        <v>0</v>
      </c>
      <c r="AF4606" s="25">
        <v>264834</v>
      </c>
      <c r="AG4606" s="25">
        <v>1.07189</v>
      </c>
      <c r="AH4606" s="25">
        <v>81534</v>
      </c>
      <c r="AI4606" s="25">
        <v>0.33</v>
      </c>
      <c r="AJ4606" s="25">
        <v>32903</v>
      </c>
      <c r="AK4606" s="25">
        <v>0.13500000000000001</v>
      </c>
      <c r="AL4606" s="25">
        <v>333083</v>
      </c>
      <c r="AM4606" s="25">
        <v>1.34812</v>
      </c>
      <c r="AN4606" s="25">
        <v>3152386</v>
      </c>
      <c r="AO4606" s="25">
        <v>12.8934</v>
      </c>
      <c r="AQ4606">
        <f t="shared" si="143"/>
        <v>0.55869999999999997</v>
      </c>
    </row>
    <row r="4607" spans="1:43" x14ac:dyDescent="0.2">
      <c r="A4607" t="str">
        <f t="shared" si="142"/>
        <v>2021_2466</v>
      </c>
      <c r="C4607" s="25">
        <v>4605</v>
      </c>
      <c r="D4607" s="25">
        <v>2466</v>
      </c>
      <c r="E4607" s="25">
        <v>2466</v>
      </c>
      <c r="F4607" s="25" t="s">
        <v>110</v>
      </c>
      <c r="G4607" s="25">
        <v>4.1280000000000001</v>
      </c>
      <c r="H4607" s="25">
        <v>2021</v>
      </c>
      <c r="I4607" s="25">
        <v>604301062</v>
      </c>
      <c r="J4607" s="25">
        <v>604301062</v>
      </c>
      <c r="K4607" s="25">
        <v>1548.6</v>
      </c>
      <c r="L4607" s="25">
        <v>5112886</v>
      </c>
      <c r="M4607" s="25">
        <v>8.4608000000000008</v>
      </c>
      <c r="N4607" s="25">
        <v>829395</v>
      </c>
      <c r="O4607" s="25">
        <v>1.37249</v>
      </c>
      <c r="P4607" s="25">
        <v>0</v>
      </c>
      <c r="Q4607" s="25">
        <v>0</v>
      </c>
      <c r="R4607" s="25">
        <v>656414</v>
      </c>
      <c r="S4607" s="25">
        <v>1.0862400000000001</v>
      </c>
      <c r="T4607" s="25">
        <v>175211</v>
      </c>
      <c r="U4607" s="25">
        <v>0.28989999999999999</v>
      </c>
      <c r="V4607" s="25">
        <v>831625</v>
      </c>
      <c r="W4607" s="25">
        <v>1.3762000000000001</v>
      </c>
      <c r="X4607" s="25">
        <v>0</v>
      </c>
      <c r="Y4607" s="25">
        <v>0</v>
      </c>
      <c r="Z4607" s="25">
        <v>6773906</v>
      </c>
      <c r="AA4607" s="25">
        <v>11.2095</v>
      </c>
      <c r="AB4607" s="25">
        <v>700000</v>
      </c>
      <c r="AC4607" s="25">
        <v>1.1583600000000001</v>
      </c>
      <c r="AD4607" s="25">
        <v>0</v>
      </c>
      <c r="AE4607" s="25">
        <v>0</v>
      </c>
      <c r="AF4607" s="25">
        <v>809763</v>
      </c>
      <c r="AG4607" s="25">
        <v>1.34</v>
      </c>
      <c r="AH4607" s="25">
        <v>199419</v>
      </c>
      <c r="AI4607" s="25">
        <v>0.33</v>
      </c>
      <c r="AJ4607" s="25">
        <v>0</v>
      </c>
      <c r="AK4607" s="25">
        <v>0</v>
      </c>
      <c r="AL4607" s="25">
        <v>2447419</v>
      </c>
      <c r="AM4607" s="25">
        <v>4.05</v>
      </c>
      <c r="AN4607" s="25">
        <v>10930506</v>
      </c>
      <c r="AO4607" s="25">
        <v>18.087900000000001</v>
      </c>
      <c r="AQ4607">
        <f t="shared" si="143"/>
        <v>1.3762000000000001</v>
      </c>
    </row>
    <row r="4608" spans="1:43" x14ac:dyDescent="0.2">
      <c r="A4608" t="str">
        <f t="shared" si="142"/>
        <v>2021_2493</v>
      </c>
      <c r="C4608" s="25">
        <v>4606</v>
      </c>
      <c r="D4608" s="25">
        <v>2493</v>
      </c>
      <c r="E4608" s="25">
        <v>2493</v>
      </c>
      <c r="F4608" s="25" t="s">
        <v>111</v>
      </c>
      <c r="G4608" s="25">
        <v>1.0449999999999999</v>
      </c>
      <c r="H4608" s="25">
        <v>2021</v>
      </c>
      <c r="I4608" s="25">
        <v>113765815</v>
      </c>
      <c r="J4608" s="25">
        <v>114255411</v>
      </c>
      <c r="K4608" s="25">
        <v>163</v>
      </c>
      <c r="L4608" s="25">
        <v>852521</v>
      </c>
      <c r="M4608" s="25">
        <v>7.4935999999999998</v>
      </c>
      <c r="N4608" s="25">
        <v>68762</v>
      </c>
      <c r="O4608" s="25">
        <v>0.60182999999999998</v>
      </c>
      <c r="P4608" s="25">
        <v>0</v>
      </c>
      <c r="Q4608" s="25">
        <v>0</v>
      </c>
      <c r="R4608" s="25">
        <v>0</v>
      </c>
      <c r="S4608" s="25">
        <v>0</v>
      </c>
      <c r="T4608" s="25">
        <v>35000</v>
      </c>
      <c r="U4608" s="25">
        <v>0.30759999999999998</v>
      </c>
      <c r="V4608" s="25">
        <v>35000</v>
      </c>
      <c r="W4608" s="25">
        <v>0.30759999999999998</v>
      </c>
      <c r="X4608" s="25">
        <v>0</v>
      </c>
      <c r="Y4608" s="25">
        <v>0</v>
      </c>
      <c r="Z4608" s="25">
        <v>956283</v>
      </c>
      <c r="AA4608" s="25">
        <v>8.4031000000000002</v>
      </c>
      <c r="AB4608" s="25">
        <v>0</v>
      </c>
      <c r="AC4608" s="25">
        <v>0</v>
      </c>
      <c r="AD4608" s="25">
        <v>0</v>
      </c>
      <c r="AE4608" s="25">
        <v>0</v>
      </c>
      <c r="AF4608" s="25">
        <v>77122</v>
      </c>
      <c r="AG4608" s="25">
        <v>0.67500000000000004</v>
      </c>
      <c r="AH4608" s="25">
        <v>37704</v>
      </c>
      <c r="AI4608" s="25">
        <v>0.33</v>
      </c>
      <c r="AJ4608" s="25">
        <v>0</v>
      </c>
      <c r="AK4608" s="25">
        <v>0</v>
      </c>
      <c r="AL4608" s="25">
        <v>0</v>
      </c>
      <c r="AM4608" s="25">
        <v>0</v>
      </c>
      <c r="AN4608" s="25">
        <v>1071109</v>
      </c>
      <c r="AO4608" s="25">
        <v>9.4080999999999992</v>
      </c>
      <c r="AQ4608">
        <f t="shared" si="143"/>
        <v>0.30759999999999998</v>
      </c>
    </row>
    <row r="4609" spans="1:43" x14ac:dyDescent="0.2">
      <c r="A4609" t="str">
        <f t="shared" si="142"/>
        <v>2021_2502</v>
      </c>
      <c r="C4609" s="25">
        <v>4607</v>
      </c>
      <c r="D4609" s="25">
        <v>2502</v>
      </c>
      <c r="E4609" s="25">
        <v>2502</v>
      </c>
      <c r="F4609" s="25" t="s">
        <v>112</v>
      </c>
      <c r="G4609" s="25">
        <v>2.8260000000000001</v>
      </c>
      <c r="H4609" s="25">
        <v>2021</v>
      </c>
      <c r="I4609" s="25">
        <v>333718652</v>
      </c>
      <c r="J4609" s="25">
        <v>358344094</v>
      </c>
      <c r="K4609" s="25">
        <v>605.29999999999995</v>
      </c>
      <c r="L4609" s="25">
        <v>2555762</v>
      </c>
      <c r="M4609" s="25">
        <v>7.6584000000000003</v>
      </c>
      <c r="N4609" s="25">
        <v>261823</v>
      </c>
      <c r="O4609" s="25">
        <v>0.73065000000000002</v>
      </c>
      <c r="P4609" s="25">
        <v>0</v>
      </c>
      <c r="Q4609" s="25">
        <v>0</v>
      </c>
      <c r="R4609" s="25">
        <v>0</v>
      </c>
      <c r="S4609" s="25">
        <v>0</v>
      </c>
      <c r="T4609" s="25">
        <v>0</v>
      </c>
      <c r="U4609" s="25">
        <v>0</v>
      </c>
      <c r="V4609" s="25">
        <v>0</v>
      </c>
      <c r="W4609" s="25">
        <v>0</v>
      </c>
      <c r="X4609" s="25">
        <v>0</v>
      </c>
      <c r="Y4609" s="25">
        <v>0</v>
      </c>
      <c r="Z4609" s="25">
        <v>2817585</v>
      </c>
      <c r="AA4609" s="25">
        <v>8.3890999999999991</v>
      </c>
      <c r="AB4609" s="25">
        <v>275000</v>
      </c>
      <c r="AC4609" s="25">
        <v>0.82404999999999995</v>
      </c>
      <c r="AD4609" s="25">
        <v>0</v>
      </c>
      <c r="AE4609" s="25">
        <v>0</v>
      </c>
      <c r="AF4609" s="25">
        <v>191926</v>
      </c>
      <c r="AG4609" s="25">
        <v>0.53559000000000001</v>
      </c>
      <c r="AH4609" s="25">
        <v>118254</v>
      </c>
      <c r="AI4609" s="25">
        <v>0.33</v>
      </c>
      <c r="AJ4609" s="25">
        <v>0</v>
      </c>
      <c r="AK4609" s="25">
        <v>0</v>
      </c>
      <c r="AL4609" s="25">
        <v>0</v>
      </c>
      <c r="AM4609" s="25">
        <v>0</v>
      </c>
      <c r="AN4609" s="25">
        <v>3402766</v>
      </c>
      <c r="AO4609" s="25">
        <v>10.0787</v>
      </c>
      <c r="AQ4609">
        <f t="shared" si="143"/>
        <v>0</v>
      </c>
    </row>
    <row r="4610" spans="1:43" x14ac:dyDescent="0.2">
      <c r="A4610" t="str">
        <f t="shared" si="142"/>
        <v>2021_2511</v>
      </c>
      <c r="C4610" s="25">
        <v>4608</v>
      </c>
      <c r="D4610" s="25">
        <v>2511</v>
      </c>
      <c r="E4610" s="25">
        <v>2511</v>
      </c>
      <c r="F4610" s="25" t="s">
        <v>113</v>
      </c>
      <c r="G4610" s="25">
        <v>8.7729999999999997</v>
      </c>
      <c r="H4610" s="25">
        <v>2021</v>
      </c>
      <c r="I4610" s="25">
        <v>637031594</v>
      </c>
      <c r="J4610" s="25">
        <v>665447967</v>
      </c>
      <c r="K4610" s="25">
        <v>1931.5</v>
      </c>
      <c r="L4610" s="25">
        <v>6236145</v>
      </c>
      <c r="M4610" s="25">
        <v>9.7894000000000005</v>
      </c>
      <c r="N4610" s="25">
        <v>44345</v>
      </c>
      <c r="O4610" s="25">
        <v>6.6640000000000005E-2</v>
      </c>
      <c r="P4610" s="25">
        <v>0</v>
      </c>
      <c r="Q4610" s="25">
        <v>0</v>
      </c>
      <c r="R4610" s="25">
        <v>1000000</v>
      </c>
      <c r="S4610" s="25">
        <v>1.56978</v>
      </c>
      <c r="T4610" s="25">
        <v>0</v>
      </c>
      <c r="U4610" s="25">
        <v>0</v>
      </c>
      <c r="V4610" s="25">
        <v>1000000</v>
      </c>
      <c r="W4610" s="25">
        <v>1.5698000000000001</v>
      </c>
      <c r="X4610" s="25">
        <v>0</v>
      </c>
      <c r="Y4610" s="25">
        <v>0</v>
      </c>
      <c r="Z4610" s="25">
        <v>7280490</v>
      </c>
      <c r="AA4610" s="25">
        <v>11.425800000000001</v>
      </c>
      <c r="AB4610" s="25">
        <v>610000</v>
      </c>
      <c r="AC4610" s="25">
        <v>0.95757000000000003</v>
      </c>
      <c r="AD4610" s="25">
        <v>0</v>
      </c>
      <c r="AE4610" s="25">
        <v>0</v>
      </c>
      <c r="AF4610" s="25">
        <v>565631</v>
      </c>
      <c r="AG4610" s="25">
        <v>0.85</v>
      </c>
      <c r="AH4610" s="25">
        <v>219598</v>
      </c>
      <c r="AI4610" s="25">
        <v>0.33</v>
      </c>
      <c r="AJ4610" s="25">
        <v>0</v>
      </c>
      <c r="AK4610" s="25">
        <v>0</v>
      </c>
      <c r="AL4610" s="25">
        <v>1608854</v>
      </c>
      <c r="AM4610" s="25">
        <v>2.4177</v>
      </c>
      <c r="AN4610" s="25">
        <v>10284574</v>
      </c>
      <c r="AO4610" s="25">
        <v>15.9811</v>
      </c>
      <c r="AQ4610">
        <f t="shared" si="143"/>
        <v>1.5698000000000001</v>
      </c>
    </row>
    <row r="4611" spans="1:43" x14ac:dyDescent="0.2">
      <c r="A4611" t="str">
        <f t="shared" si="142"/>
        <v>2021_2520</v>
      </c>
      <c r="C4611" s="25">
        <v>4609</v>
      </c>
      <c r="D4611" s="25">
        <v>2520</v>
      </c>
      <c r="E4611" s="25">
        <v>2520</v>
      </c>
      <c r="F4611" s="25" t="s">
        <v>114</v>
      </c>
      <c r="G4611" s="25">
        <v>1.181</v>
      </c>
      <c r="H4611" s="25">
        <v>2021</v>
      </c>
      <c r="I4611" s="25">
        <v>162442921</v>
      </c>
      <c r="J4611" s="25">
        <v>174080975</v>
      </c>
      <c r="K4611" s="25">
        <v>288</v>
      </c>
      <c r="L4611" s="25">
        <v>1238683</v>
      </c>
      <c r="M4611" s="25">
        <v>7.6253000000000002</v>
      </c>
      <c r="N4611" s="25">
        <v>63498</v>
      </c>
      <c r="O4611" s="25">
        <v>0.36475999999999997</v>
      </c>
      <c r="P4611" s="25">
        <v>0</v>
      </c>
      <c r="Q4611" s="25">
        <v>0</v>
      </c>
      <c r="R4611" s="25">
        <v>0</v>
      </c>
      <c r="S4611" s="25">
        <v>0</v>
      </c>
      <c r="T4611" s="25">
        <v>0</v>
      </c>
      <c r="U4611" s="25">
        <v>0</v>
      </c>
      <c r="V4611" s="25">
        <v>0</v>
      </c>
      <c r="W4611" s="25">
        <v>0</v>
      </c>
      <c r="X4611" s="25">
        <v>0</v>
      </c>
      <c r="Y4611" s="25">
        <v>0</v>
      </c>
      <c r="Z4611" s="25">
        <v>1302181</v>
      </c>
      <c r="AA4611" s="25">
        <v>7.9901</v>
      </c>
      <c r="AB4611" s="25">
        <v>300000</v>
      </c>
      <c r="AC4611" s="25">
        <v>1.8468</v>
      </c>
      <c r="AD4611" s="25">
        <v>0</v>
      </c>
      <c r="AE4611" s="25">
        <v>0</v>
      </c>
      <c r="AF4611" s="25">
        <v>0</v>
      </c>
      <c r="AG4611" s="25">
        <v>0</v>
      </c>
      <c r="AH4611" s="25">
        <v>57447</v>
      </c>
      <c r="AI4611" s="25">
        <v>0.33</v>
      </c>
      <c r="AJ4611" s="25">
        <v>0</v>
      </c>
      <c r="AK4611" s="25">
        <v>0</v>
      </c>
      <c r="AL4611" s="25">
        <v>0</v>
      </c>
      <c r="AM4611" s="25">
        <v>0</v>
      </c>
      <c r="AN4611" s="25">
        <v>1659628</v>
      </c>
      <c r="AO4611" s="25">
        <v>10.1669</v>
      </c>
      <c r="AQ4611">
        <f t="shared" si="143"/>
        <v>0</v>
      </c>
    </row>
    <row r="4612" spans="1:43" x14ac:dyDescent="0.2">
      <c r="A4612" t="str">
        <f t="shared" si="142"/>
        <v>2021_2556</v>
      </c>
      <c r="C4612" s="25">
        <v>4610</v>
      </c>
      <c r="D4612" s="25">
        <v>2556</v>
      </c>
      <c r="E4612" s="25">
        <v>2556</v>
      </c>
      <c r="F4612" s="25" t="s">
        <v>115</v>
      </c>
      <c r="G4612" s="25">
        <v>2.0510000000000002</v>
      </c>
      <c r="H4612" s="25">
        <v>2021</v>
      </c>
      <c r="I4612" s="25">
        <v>267090372</v>
      </c>
      <c r="J4612" s="25">
        <v>268904169</v>
      </c>
      <c r="K4612" s="25">
        <v>373.1</v>
      </c>
      <c r="L4612" s="25">
        <v>1871327</v>
      </c>
      <c r="M4612" s="25">
        <v>7.0063000000000004</v>
      </c>
      <c r="N4612" s="25">
        <v>208759</v>
      </c>
      <c r="O4612" s="25">
        <v>0.77632999999999996</v>
      </c>
      <c r="P4612" s="25">
        <v>0</v>
      </c>
      <c r="Q4612" s="25">
        <v>0</v>
      </c>
      <c r="R4612" s="25">
        <v>200000</v>
      </c>
      <c r="S4612" s="25">
        <v>0.74880999999999998</v>
      </c>
      <c r="T4612" s="25">
        <v>0</v>
      </c>
      <c r="U4612" s="25">
        <v>0</v>
      </c>
      <c r="V4612" s="25">
        <v>200000</v>
      </c>
      <c r="W4612" s="25">
        <v>0.74880000000000002</v>
      </c>
      <c r="X4612" s="25">
        <v>0</v>
      </c>
      <c r="Y4612" s="25">
        <v>0</v>
      </c>
      <c r="Z4612" s="25">
        <v>2280086</v>
      </c>
      <c r="AA4612" s="25">
        <v>8.5314999999999994</v>
      </c>
      <c r="AB4612" s="25">
        <v>0</v>
      </c>
      <c r="AC4612" s="25">
        <v>0</v>
      </c>
      <c r="AD4612" s="25">
        <v>0</v>
      </c>
      <c r="AE4612" s="25">
        <v>0</v>
      </c>
      <c r="AF4612" s="25">
        <v>246798</v>
      </c>
      <c r="AG4612" s="25">
        <v>0.91778999999999999</v>
      </c>
      <c r="AH4612" s="25">
        <v>88738</v>
      </c>
      <c r="AI4612" s="25">
        <v>0.33</v>
      </c>
      <c r="AJ4612" s="25">
        <v>0</v>
      </c>
      <c r="AK4612" s="25">
        <v>0</v>
      </c>
      <c r="AL4612" s="25">
        <v>558088</v>
      </c>
      <c r="AM4612" s="25">
        <v>2.0754199999999998</v>
      </c>
      <c r="AN4612" s="25">
        <v>3173709</v>
      </c>
      <c r="AO4612" s="25">
        <v>11.854699999999999</v>
      </c>
      <c r="AQ4612">
        <f t="shared" si="143"/>
        <v>0.74880000000000002</v>
      </c>
    </row>
    <row r="4613" spans="1:43" x14ac:dyDescent="0.2">
      <c r="A4613" t="str">
        <f t="shared" ref="A4613:A4676" si="144">CONCATENATE(H4613,"_",D4613)</f>
        <v>2021_2673</v>
      </c>
      <c r="C4613" s="25">
        <v>4611</v>
      </c>
      <c r="D4613" s="25">
        <v>2673</v>
      </c>
      <c r="E4613" s="25">
        <v>2673</v>
      </c>
      <c r="F4613" s="25" t="s">
        <v>116</v>
      </c>
      <c r="G4613" s="25">
        <v>3.206</v>
      </c>
      <c r="H4613" s="25">
        <v>2021</v>
      </c>
      <c r="I4613" s="25">
        <v>277393544</v>
      </c>
      <c r="J4613" s="25">
        <v>302198821</v>
      </c>
      <c r="K4613" s="25">
        <v>641.6</v>
      </c>
      <c r="L4613" s="25">
        <v>2221169</v>
      </c>
      <c r="M4613" s="25">
        <v>8.0073000000000008</v>
      </c>
      <c r="N4613" s="25">
        <v>279112</v>
      </c>
      <c r="O4613" s="25">
        <v>0.92359999999999998</v>
      </c>
      <c r="P4613" s="25">
        <v>0</v>
      </c>
      <c r="Q4613" s="25">
        <v>0</v>
      </c>
      <c r="R4613" s="25">
        <v>0</v>
      </c>
      <c r="S4613" s="25">
        <v>0</v>
      </c>
      <c r="T4613" s="25">
        <v>0</v>
      </c>
      <c r="U4613" s="25">
        <v>0</v>
      </c>
      <c r="V4613" s="25">
        <v>0</v>
      </c>
      <c r="W4613" s="25">
        <v>0</v>
      </c>
      <c r="X4613" s="25">
        <v>0</v>
      </c>
      <c r="Y4613" s="25">
        <v>0</v>
      </c>
      <c r="Z4613" s="25">
        <v>2500281</v>
      </c>
      <c r="AA4613" s="25">
        <v>8.9308999999999994</v>
      </c>
      <c r="AB4613" s="25">
        <v>415000</v>
      </c>
      <c r="AC4613" s="25">
        <v>1.49607</v>
      </c>
      <c r="AD4613" s="25">
        <v>0</v>
      </c>
      <c r="AE4613" s="25">
        <v>0</v>
      </c>
      <c r="AF4613" s="25">
        <v>0</v>
      </c>
      <c r="AG4613" s="25">
        <v>0</v>
      </c>
      <c r="AH4613" s="25">
        <v>99726</v>
      </c>
      <c r="AI4613" s="25">
        <v>0.33</v>
      </c>
      <c r="AJ4613" s="25">
        <v>0</v>
      </c>
      <c r="AK4613" s="25">
        <v>0</v>
      </c>
      <c r="AL4613" s="25">
        <v>815750</v>
      </c>
      <c r="AM4613" s="25">
        <v>2.6993800000000001</v>
      </c>
      <c r="AN4613" s="25">
        <v>3830754</v>
      </c>
      <c r="AO4613" s="25">
        <v>13.456300000000001</v>
      </c>
      <c r="AQ4613">
        <f t="shared" ref="AQ4613:AQ4676" si="145">W4613-Y4613</f>
        <v>0</v>
      </c>
    </row>
    <row r="4614" spans="1:43" x14ac:dyDescent="0.2">
      <c r="A4614" t="str">
        <f t="shared" si="144"/>
        <v>2021_2682</v>
      </c>
      <c r="C4614" s="25">
        <v>4612</v>
      </c>
      <c r="D4614" s="25">
        <v>2682</v>
      </c>
      <c r="E4614" s="25">
        <v>2682</v>
      </c>
      <c r="F4614" s="25" t="s">
        <v>4</v>
      </c>
      <c r="G4614" s="25">
        <v>1.423</v>
      </c>
      <c r="H4614" s="25">
        <v>2021</v>
      </c>
      <c r="I4614" s="25">
        <v>191538098</v>
      </c>
      <c r="J4614" s="25">
        <v>194520680</v>
      </c>
      <c r="K4614" s="25">
        <v>259.2</v>
      </c>
      <c r="L4614" s="25">
        <v>1433128</v>
      </c>
      <c r="M4614" s="25">
        <v>7.4821999999999997</v>
      </c>
      <c r="N4614" s="25">
        <v>13532</v>
      </c>
      <c r="O4614" s="25">
        <v>6.9570000000000007E-2</v>
      </c>
      <c r="P4614" s="25">
        <v>0</v>
      </c>
      <c r="Q4614" s="25">
        <v>0</v>
      </c>
      <c r="R4614" s="25">
        <v>0</v>
      </c>
      <c r="S4614" s="25">
        <v>0</v>
      </c>
      <c r="T4614" s="25">
        <v>0</v>
      </c>
      <c r="U4614" s="25">
        <v>0</v>
      </c>
      <c r="V4614" s="25">
        <v>0</v>
      </c>
      <c r="W4614" s="25">
        <v>0</v>
      </c>
      <c r="X4614" s="25">
        <v>0</v>
      </c>
      <c r="Y4614" s="25">
        <v>0</v>
      </c>
      <c r="Z4614" s="25">
        <v>1446660</v>
      </c>
      <c r="AA4614" s="25">
        <v>7.5518000000000001</v>
      </c>
      <c r="AB4614" s="25">
        <v>208950</v>
      </c>
      <c r="AC4614" s="25">
        <v>1.09091</v>
      </c>
      <c r="AD4614" s="25">
        <v>0</v>
      </c>
      <c r="AE4614" s="25">
        <v>0</v>
      </c>
      <c r="AF4614" s="25">
        <v>130329</v>
      </c>
      <c r="AG4614" s="25">
        <v>0.67</v>
      </c>
      <c r="AH4614" s="25">
        <v>64192</v>
      </c>
      <c r="AI4614" s="25">
        <v>0.33</v>
      </c>
      <c r="AJ4614" s="25">
        <v>0</v>
      </c>
      <c r="AK4614" s="25">
        <v>0</v>
      </c>
      <c r="AL4614" s="25">
        <v>512650</v>
      </c>
      <c r="AM4614" s="25">
        <v>2.6354500000000001</v>
      </c>
      <c r="AN4614" s="25">
        <v>2362783</v>
      </c>
      <c r="AO4614" s="25">
        <v>12.2781</v>
      </c>
      <c r="AQ4614">
        <f t="shared" si="145"/>
        <v>0</v>
      </c>
    </row>
    <row r="4615" spans="1:43" x14ac:dyDescent="0.2">
      <c r="A4615" t="str">
        <f t="shared" si="144"/>
        <v>2021_2709</v>
      </c>
      <c r="C4615" s="25">
        <v>4613</v>
      </c>
      <c r="D4615" s="25">
        <v>2709</v>
      </c>
      <c r="E4615" s="25">
        <v>2709</v>
      </c>
      <c r="F4615" s="25" t="s">
        <v>117</v>
      </c>
      <c r="G4615" s="25">
        <v>7.3330000000000002</v>
      </c>
      <c r="H4615" s="25">
        <v>2021</v>
      </c>
      <c r="I4615" s="25">
        <v>626741535</v>
      </c>
      <c r="J4615" s="25">
        <v>709585384</v>
      </c>
      <c r="K4615" s="25">
        <v>1619.3</v>
      </c>
      <c r="L4615" s="25">
        <v>5587098</v>
      </c>
      <c r="M4615" s="25">
        <v>8.9145000000000003</v>
      </c>
      <c r="N4615" s="25">
        <v>744735</v>
      </c>
      <c r="O4615" s="25">
        <v>1.0495399999999999</v>
      </c>
      <c r="P4615" s="25">
        <v>0</v>
      </c>
      <c r="Q4615" s="25">
        <v>0</v>
      </c>
      <c r="R4615" s="25">
        <v>0</v>
      </c>
      <c r="S4615" s="25">
        <v>0</v>
      </c>
      <c r="T4615" s="25">
        <v>913066</v>
      </c>
      <c r="U4615" s="25">
        <v>1.4568000000000001</v>
      </c>
      <c r="V4615" s="25">
        <v>913066</v>
      </c>
      <c r="W4615" s="25">
        <v>1.4568000000000001</v>
      </c>
      <c r="X4615" s="25">
        <v>0</v>
      </c>
      <c r="Y4615" s="25">
        <v>0</v>
      </c>
      <c r="Z4615" s="25">
        <v>7244899</v>
      </c>
      <c r="AA4615" s="25">
        <v>11.4209</v>
      </c>
      <c r="AB4615" s="25">
        <v>1250976</v>
      </c>
      <c r="AC4615" s="25">
        <v>1.996</v>
      </c>
      <c r="AD4615" s="25">
        <v>0</v>
      </c>
      <c r="AE4615" s="25">
        <v>0</v>
      </c>
      <c r="AF4615" s="25">
        <v>354697</v>
      </c>
      <c r="AG4615" s="25">
        <v>0.49986999999999998</v>
      </c>
      <c r="AH4615" s="25">
        <v>234163</v>
      </c>
      <c r="AI4615" s="25">
        <v>0.33</v>
      </c>
      <c r="AJ4615" s="25">
        <v>0</v>
      </c>
      <c r="AK4615" s="25">
        <v>0</v>
      </c>
      <c r="AL4615" s="25">
        <v>0</v>
      </c>
      <c r="AM4615" s="25">
        <v>0</v>
      </c>
      <c r="AN4615" s="25">
        <v>9084739</v>
      </c>
      <c r="AO4615" s="25">
        <v>14.2468</v>
      </c>
      <c r="AQ4615">
        <f t="shared" si="145"/>
        <v>1.4568000000000001</v>
      </c>
    </row>
    <row r="4616" spans="1:43" x14ac:dyDescent="0.2">
      <c r="A4616" t="str">
        <f t="shared" si="144"/>
        <v>2021_2718</v>
      </c>
      <c r="C4616" s="25">
        <v>4614</v>
      </c>
      <c r="D4616" s="25">
        <v>2718</v>
      </c>
      <c r="E4616" s="25">
        <v>2718</v>
      </c>
      <c r="F4616" s="25" t="s">
        <v>118</v>
      </c>
      <c r="G4616" s="25">
        <v>2.1800000000000002</v>
      </c>
      <c r="H4616" s="25">
        <v>2021</v>
      </c>
      <c r="I4616" s="25">
        <v>272798469</v>
      </c>
      <c r="J4616" s="25">
        <v>274140562</v>
      </c>
      <c r="K4616" s="25">
        <v>457.5</v>
      </c>
      <c r="L4616" s="25">
        <v>2250766</v>
      </c>
      <c r="M4616" s="25">
        <v>8.2507000000000001</v>
      </c>
      <c r="N4616" s="25">
        <v>31298</v>
      </c>
      <c r="O4616" s="25">
        <v>0.11416999999999999</v>
      </c>
      <c r="P4616" s="25">
        <v>0</v>
      </c>
      <c r="Q4616" s="25">
        <v>0</v>
      </c>
      <c r="R4616" s="25">
        <v>196661</v>
      </c>
      <c r="S4616" s="25">
        <v>0.72089999999999999</v>
      </c>
      <c r="T4616" s="25">
        <v>235000</v>
      </c>
      <c r="U4616" s="25">
        <v>0.86140000000000005</v>
      </c>
      <c r="V4616" s="25">
        <v>431661</v>
      </c>
      <c r="W4616" s="25">
        <v>1.5823</v>
      </c>
      <c r="X4616" s="25">
        <v>0</v>
      </c>
      <c r="Y4616" s="25">
        <v>0</v>
      </c>
      <c r="Z4616" s="25">
        <v>2713725</v>
      </c>
      <c r="AA4616" s="25">
        <v>9.9472000000000005</v>
      </c>
      <c r="AB4616" s="25">
        <v>365000</v>
      </c>
      <c r="AC4616" s="25">
        <v>1.3379799999999999</v>
      </c>
      <c r="AD4616" s="25">
        <v>0</v>
      </c>
      <c r="AE4616" s="25">
        <v>0</v>
      </c>
      <c r="AF4616" s="25">
        <v>0</v>
      </c>
      <c r="AG4616" s="25">
        <v>0</v>
      </c>
      <c r="AH4616" s="25">
        <v>90466</v>
      </c>
      <c r="AI4616" s="25">
        <v>0.33</v>
      </c>
      <c r="AJ4616" s="25">
        <v>0</v>
      </c>
      <c r="AK4616" s="25">
        <v>0</v>
      </c>
      <c r="AL4616" s="25">
        <v>638800</v>
      </c>
      <c r="AM4616" s="25">
        <v>2.33019</v>
      </c>
      <c r="AN4616" s="25">
        <v>3807991</v>
      </c>
      <c r="AO4616" s="25">
        <v>13.9453</v>
      </c>
      <c r="AQ4616">
        <f t="shared" si="145"/>
        <v>1.5823</v>
      </c>
    </row>
    <row r="4617" spans="1:43" x14ac:dyDescent="0.2">
      <c r="A4617" t="str">
        <f t="shared" si="144"/>
        <v>2021_2727</v>
      </c>
      <c r="C4617" s="25">
        <v>4615</v>
      </c>
      <c r="D4617" s="25">
        <v>2727</v>
      </c>
      <c r="E4617" s="25">
        <v>2727</v>
      </c>
      <c r="F4617" s="25" t="s">
        <v>119</v>
      </c>
      <c r="G4617" s="25">
        <v>2.3450000000000002</v>
      </c>
      <c r="H4617" s="25">
        <v>2021</v>
      </c>
      <c r="I4617" s="25">
        <v>251576638</v>
      </c>
      <c r="J4617" s="25">
        <v>267744998</v>
      </c>
      <c r="K4617" s="25">
        <v>646</v>
      </c>
      <c r="L4617" s="25">
        <v>2215769</v>
      </c>
      <c r="M4617" s="25">
        <v>8.8074999999999992</v>
      </c>
      <c r="N4617" s="25">
        <v>93784</v>
      </c>
      <c r="O4617" s="25">
        <v>0.35027000000000003</v>
      </c>
      <c r="P4617" s="25">
        <v>0</v>
      </c>
      <c r="Q4617" s="25">
        <v>0</v>
      </c>
      <c r="R4617" s="25">
        <v>313211</v>
      </c>
      <c r="S4617" s="25">
        <v>1.24499</v>
      </c>
      <c r="T4617" s="25">
        <v>93245</v>
      </c>
      <c r="U4617" s="25">
        <v>0.37059999999999998</v>
      </c>
      <c r="V4617" s="25">
        <v>406456</v>
      </c>
      <c r="W4617" s="25">
        <v>1.6155999999999999</v>
      </c>
      <c r="X4617" s="25">
        <v>0</v>
      </c>
      <c r="Y4617" s="25">
        <v>0</v>
      </c>
      <c r="Z4617" s="25">
        <v>2716009</v>
      </c>
      <c r="AA4617" s="25">
        <v>10.773400000000001</v>
      </c>
      <c r="AB4617" s="25">
        <v>225000</v>
      </c>
      <c r="AC4617" s="25">
        <v>0.89436000000000004</v>
      </c>
      <c r="AD4617" s="25">
        <v>0</v>
      </c>
      <c r="AE4617" s="25">
        <v>0</v>
      </c>
      <c r="AF4617" s="25">
        <v>358778</v>
      </c>
      <c r="AG4617" s="25">
        <v>1.34</v>
      </c>
      <c r="AH4617" s="25">
        <v>88356</v>
      </c>
      <c r="AI4617" s="25">
        <v>0.33</v>
      </c>
      <c r="AJ4617" s="25">
        <v>0</v>
      </c>
      <c r="AK4617" s="25">
        <v>0</v>
      </c>
      <c r="AL4617" s="25">
        <v>0</v>
      </c>
      <c r="AM4617" s="25">
        <v>0</v>
      </c>
      <c r="AN4617" s="25">
        <v>3388143</v>
      </c>
      <c r="AO4617" s="25">
        <v>13.3378</v>
      </c>
      <c r="AQ4617">
        <f t="shared" si="145"/>
        <v>1.6155999999999999</v>
      </c>
    </row>
    <row r="4618" spans="1:43" x14ac:dyDescent="0.2">
      <c r="A4618" t="str">
        <f t="shared" si="144"/>
        <v>2021_2754</v>
      </c>
      <c r="C4618" s="25">
        <v>4616</v>
      </c>
      <c r="D4618" s="25">
        <v>2754</v>
      </c>
      <c r="E4618" s="25">
        <v>2754</v>
      </c>
      <c r="F4618" s="25" t="s">
        <v>120</v>
      </c>
      <c r="G4618" s="25">
        <v>1.978</v>
      </c>
      <c r="H4618" s="25">
        <v>2021</v>
      </c>
      <c r="I4618" s="25">
        <v>197575255</v>
      </c>
      <c r="J4618" s="25">
        <v>197890653</v>
      </c>
      <c r="K4618" s="25">
        <v>436.7</v>
      </c>
      <c r="L4618" s="25">
        <v>1587610</v>
      </c>
      <c r="M4618" s="25">
        <v>8.0355000000000008</v>
      </c>
      <c r="N4618" s="25">
        <v>55560</v>
      </c>
      <c r="O4618" s="25">
        <v>0.28076000000000001</v>
      </c>
      <c r="P4618" s="25">
        <v>0</v>
      </c>
      <c r="Q4618" s="25">
        <v>0</v>
      </c>
      <c r="R4618" s="25">
        <v>0</v>
      </c>
      <c r="S4618" s="25">
        <v>0</v>
      </c>
      <c r="T4618" s="25">
        <v>0</v>
      </c>
      <c r="U4618" s="25">
        <v>0</v>
      </c>
      <c r="V4618" s="25">
        <v>0</v>
      </c>
      <c r="W4618" s="25">
        <v>0</v>
      </c>
      <c r="X4618" s="25">
        <v>0</v>
      </c>
      <c r="Y4618" s="25">
        <v>0</v>
      </c>
      <c r="Z4618" s="25">
        <v>1643170</v>
      </c>
      <c r="AA4618" s="25">
        <v>8.3162000000000003</v>
      </c>
      <c r="AB4618" s="25">
        <v>200000</v>
      </c>
      <c r="AC4618" s="25">
        <v>1.01227</v>
      </c>
      <c r="AD4618" s="25">
        <v>0</v>
      </c>
      <c r="AE4618" s="25">
        <v>0</v>
      </c>
      <c r="AF4618" s="25">
        <v>265173</v>
      </c>
      <c r="AG4618" s="25">
        <v>1.34</v>
      </c>
      <c r="AH4618" s="25">
        <v>65304</v>
      </c>
      <c r="AI4618" s="25">
        <v>0.33</v>
      </c>
      <c r="AJ4618" s="25">
        <v>0</v>
      </c>
      <c r="AK4618" s="25">
        <v>0</v>
      </c>
      <c r="AL4618" s="25">
        <v>0</v>
      </c>
      <c r="AM4618" s="25">
        <v>0</v>
      </c>
      <c r="AN4618" s="25">
        <v>2173647</v>
      </c>
      <c r="AO4618" s="25">
        <v>10.9985</v>
      </c>
      <c r="AQ4618">
        <f t="shared" si="145"/>
        <v>0</v>
      </c>
    </row>
    <row r="4619" spans="1:43" x14ac:dyDescent="0.2">
      <c r="A4619" t="str">
        <f t="shared" si="144"/>
        <v>2021_2763</v>
      </c>
      <c r="C4619" s="25">
        <v>4617</v>
      </c>
      <c r="D4619" s="25">
        <v>2763</v>
      </c>
      <c r="E4619" s="25">
        <v>2763</v>
      </c>
      <c r="F4619" s="25" t="s">
        <v>121</v>
      </c>
      <c r="G4619" s="25">
        <v>2.831</v>
      </c>
      <c r="H4619" s="25">
        <v>2021</v>
      </c>
      <c r="I4619" s="25">
        <v>369070098</v>
      </c>
      <c r="J4619" s="25">
        <v>376719572</v>
      </c>
      <c r="K4619" s="25">
        <v>593.9</v>
      </c>
      <c r="L4619" s="25">
        <v>2798179</v>
      </c>
      <c r="M4619" s="25">
        <v>7.5816999999999997</v>
      </c>
      <c r="N4619" s="25">
        <v>359132</v>
      </c>
      <c r="O4619" s="25">
        <v>0.95330999999999999</v>
      </c>
      <c r="P4619" s="25">
        <v>0</v>
      </c>
      <c r="Q4619" s="25">
        <v>0</v>
      </c>
      <c r="R4619" s="25">
        <v>300000</v>
      </c>
      <c r="S4619" s="25">
        <v>0.81284999999999996</v>
      </c>
      <c r="T4619" s="25">
        <v>0</v>
      </c>
      <c r="U4619" s="25">
        <v>0</v>
      </c>
      <c r="V4619" s="25">
        <v>300000</v>
      </c>
      <c r="W4619" s="25">
        <v>0.81289999999999996</v>
      </c>
      <c r="X4619" s="25">
        <v>0</v>
      </c>
      <c r="Y4619" s="25">
        <v>0</v>
      </c>
      <c r="Z4619" s="25">
        <v>3457311</v>
      </c>
      <c r="AA4619" s="25">
        <v>9.3478999999999992</v>
      </c>
      <c r="AB4619" s="25">
        <v>320000</v>
      </c>
      <c r="AC4619" s="25">
        <v>0.86704000000000003</v>
      </c>
      <c r="AD4619" s="25">
        <v>0</v>
      </c>
      <c r="AE4619" s="25">
        <v>0</v>
      </c>
      <c r="AF4619" s="25">
        <v>504804</v>
      </c>
      <c r="AG4619" s="25">
        <v>1.34</v>
      </c>
      <c r="AH4619" s="25">
        <v>124317</v>
      </c>
      <c r="AI4619" s="25">
        <v>0.33</v>
      </c>
      <c r="AJ4619" s="25">
        <v>0</v>
      </c>
      <c r="AK4619" s="25">
        <v>0</v>
      </c>
      <c r="AL4619" s="25">
        <v>0</v>
      </c>
      <c r="AM4619" s="25">
        <v>0</v>
      </c>
      <c r="AN4619" s="25">
        <v>4406428</v>
      </c>
      <c r="AO4619" s="25">
        <v>11.8849</v>
      </c>
      <c r="AQ4619">
        <f t="shared" si="145"/>
        <v>0.81289999999999996</v>
      </c>
    </row>
    <row r="4620" spans="1:43" x14ac:dyDescent="0.2">
      <c r="A4620" t="str">
        <f t="shared" si="144"/>
        <v>2021_2766</v>
      </c>
      <c r="C4620" s="25">
        <v>4618</v>
      </c>
      <c r="D4620" s="25">
        <v>2766</v>
      </c>
      <c r="E4620" s="25">
        <v>2766</v>
      </c>
      <c r="F4620" s="25" t="s">
        <v>618</v>
      </c>
      <c r="G4620" s="25">
        <v>1.5189999999999999</v>
      </c>
      <c r="H4620" s="25">
        <v>2021</v>
      </c>
      <c r="I4620" s="25">
        <v>177226170</v>
      </c>
      <c r="J4620" s="25">
        <v>177226170</v>
      </c>
      <c r="K4620" s="25">
        <v>343.7</v>
      </c>
      <c r="L4620" s="25">
        <v>1448890</v>
      </c>
      <c r="M4620" s="25">
        <v>8.1753999999999998</v>
      </c>
      <c r="N4620" s="25">
        <v>11662</v>
      </c>
      <c r="O4620" s="25">
        <v>6.5799999999999997E-2</v>
      </c>
      <c r="P4620" s="25">
        <v>0</v>
      </c>
      <c r="Q4620" s="25">
        <v>0</v>
      </c>
      <c r="R4620" s="25">
        <v>300000</v>
      </c>
      <c r="S4620" s="25">
        <v>1.69275</v>
      </c>
      <c r="T4620" s="25">
        <v>0</v>
      </c>
      <c r="U4620" s="25">
        <v>0</v>
      </c>
      <c r="V4620" s="25">
        <v>300000</v>
      </c>
      <c r="W4620" s="25">
        <v>1.6928000000000001</v>
      </c>
      <c r="X4620" s="25">
        <v>0</v>
      </c>
      <c r="Y4620" s="25">
        <v>0</v>
      </c>
      <c r="Z4620" s="25">
        <v>1760552</v>
      </c>
      <c r="AA4620" s="25">
        <v>9.9338999999999995</v>
      </c>
      <c r="AB4620" s="25">
        <v>353000</v>
      </c>
      <c r="AC4620" s="25">
        <v>1.9918100000000001</v>
      </c>
      <c r="AD4620" s="25">
        <v>0</v>
      </c>
      <c r="AE4620" s="25">
        <v>0</v>
      </c>
      <c r="AF4620" s="25">
        <v>237483</v>
      </c>
      <c r="AG4620" s="25">
        <v>1.34</v>
      </c>
      <c r="AH4620" s="25">
        <v>58485</v>
      </c>
      <c r="AI4620" s="25">
        <v>0.33</v>
      </c>
      <c r="AJ4620" s="25">
        <v>23926</v>
      </c>
      <c r="AK4620" s="25">
        <v>0.13500000000000001</v>
      </c>
      <c r="AL4620" s="25">
        <v>340450</v>
      </c>
      <c r="AM4620" s="25">
        <v>1.92099</v>
      </c>
      <c r="AN4620" s="25">
        <v>2773897</v>
      </c>
      <c r="AO4620" s="25">
        <v>15.6517</v>
      </c>
      <c r="AQ4620">
        <f t="shared" si="145"/>
        <v>1.6928000000000001</v>
      </c>
    </row>
    <row r="4621" spans="1:43" x14ac:dyDescent="0.2">
      <c r="A4621" t="str">
        <f t="shared" si="144"/>
        <v>2021_2772</v>
      </c>
      <c r="C4621" s="25">
        <v>4619</v>
      </c>
      <c r="D4621" s="25">
        <v>2772</v>
      </c>
      <c r="E4621" s="25">
        <v>2772</v>
      </c>
      <c r="F4621" s="25" t="s">
        <v>122</v>
      </c>
      <c r="G4621" s="25">
        <v>1.391</v>
      </c>
      <c r="H4621" s="25">
        <v>2021</v>
      </c>
      <c r="I4621" s="25">
        <v>147801152</v>
      </c>
      <c r="J4621" s="25">
        <v>147801152</v>
      </c>
      <c r="K4621" s="25">
        <v>199</v>
      </c>
      <c r="L4621" s="25">
        <v>1284769</v>
      </c>
      <c r="M4621" s="25">
        <v>8.6926000000000005</v>
      </c>
      <c r="N4621" s="25">
        <v>103684</v>
      </c>
      <c r="O4621" s="25">
        <v>0.70150999999999997</v>
      </c>
      <c r="P4621" s="25">
        <v>0</v>
      </c>
      <c r="Q4621" s="25">
        <v>0</v>
      </c>
      <c r="R4621" s="25">
        <v>0</v>
      </c>
      <c r="S4621" s="25">
        <v>0</v>
      </c>
      <c r="T4621" s="25">
        <v>0</v>
      </c>
      <c r="U4621" s="25">
        <v>0</v>
      </c>
      <c r="V4621" s="25">
        <v>0</v>
      </c>
      <c r="W4621" s="25">
        <v>0</v>
      </c>
      <c r="X4621" s="25">
        <v>0</v>
      </c>
      <c r="Y4621" s="25">
        <v>0</v>
      </c>
      <c r="Z4621" s="25">
        <v>1388453</v>
      </c>
      <c r="AA4621" s="25">
        <v>9.3940999999999999</v>
      </c>
      <c r="AB4621" s="25">
        <v>200000</v>
      </c>
      <c r="AC4621" s="25">
        <v>1.35317</v>
      </c>
      <c r="AD4621" s="25">
        <v>0</v>
      </c>
      <c r="AE4621" s="25">
        <v>0</v>
      </c>
      <c r="AF4621" s="25">
        <v>149003</v>
      </c>
      <c r="AG4621" s="25">
        <v>1.00813</v>
      </c>
      <c r="AH4621" s="25">
        <v>48774</v>
      </c>
      <c r="AI4621" s="25">
        <v>0.33</v>
      </c>
      <c r="AJ4621" s="25">
        <v>19953</v>
      </c>
      <c r="AK4621" s="25">
        <v>0.13500000000000001</v>
      </c>
      <c r="AL4621" s="25">
        <v>0</v>
      </c>
      <c r="AM4621" s="25">
        <v>0</v>
      </c>
      <c r="AN4621" s="25">
        <v>1806183</v>
      </c>
      <c r="AO4621" s="25">
        <v>12.2204</v>
      </c>
      <c r="AQ4621">
        <f t="shared" si="145"/>
        <v>0</v>
      </c>
    </row>
    <row r="4622" spans="1:43" x14ac:dyDescent="0.2">
      <c r="A4622" t="str">
        <f t="shared" si="144"/>
        <v>2021_2781</v>
      </c>
      <c r="C4622" s="25">
        <v>4620</v>
      </c>
      <c r="D4622" s="25">
        <v>2781</v>
      </c>
      <c r="E4622" s="25">
        <v>2781</v>
      </c>
      <c r="F4622" s="25" t="s">
        <v>123</v>
      </c>
      <c r="G4622" s="25">
        <v>7.4109999999999996</v>
      </c>
      <c r="H4622" s="25">
        <v>2021</v>
      </c>
      <c r="I4622" s="25">
        <v>366902157</v>
      </c>
      <c r="J4622" s="25">
        <v>429712842</v>
      </c>
      <c r="K4622" s="25">
        <v>1169.5999999999999</v>
      </c>
      <c r="L4622" s="25">
        <v>3479614</v>
      </c>
      <c r="M4622" s="25">
        <v>9.4838000000000005</v>
      </c>
      <c r="N4622" s="25">
        <v>415630</v>
      </c>
      <c r="O4622" s="25">
        <v>0.96723000000000003</v>
      </c>
      <c r="P4622" s="25">
        <v>0</v>
      </c>
      <c r="Q4622" s="25">
        <v>0</v>
      </c>
      <c r="R4622" s="25">
        <v>185270</v>
      </c>
      <c r="S4622" s="25">
        <v>0.50495999999999996</v>
      </c>
      <c r="T4622" s="25">
        <v>439730</v>
      </c>
      <c r="U4622" s="25">
        <v>1.1984999999999999</v>
      </c>
      <c r="V4622" s="25">
        <v>625000</v>
      </c>
      <c r="W4622" s="25">
        <v>1.7035</v>
      </c>
      <c r="X4622" s="25">
        <v>0</v>
      </c>
      <c r="Y4622" s="25">
        <v>0</v>
      </c>
      <c r="Z4622" s="25">
        <v>4520244</v>
      </c>
      <c r="AA4622" s="25">
        <v>12.154500000000001</v>
      </c>
      <c r="AB4622" s="25">
        <v>0</v>
      </c>
      <c r="AC4622" s="25">
        <v>0</v>
      </c>
      <c r="AD4622" s="25">
        <v>0</v>
      </c>
      <c r="AE4622" s="25">
        <v>0</v>
      </c>
      <c r="AF4622" s="25">
        <v>290056</v>
      </c>
      <c r="AG4622" s="25">
        <v>0.67500000000000004</v>
      </c>
      <c r="AH4622" s="25">
        <v>141805</v>
      </c>
      <c r="AI4622" s="25">
        <v>0.33</v>
      </c>
      <c r="AJ4622" s="25">
        <v>0</v>
      </c>
      <c r="AK4622" s="25">
        <v>0</v>
      </c>
      <c r="AL4622" s="25">
        <v>523625</v>
      </c>
      <c r="AM4622" s="25">
        <v>1.21855</v>
      </c>
      <c r="AN4622" s="25">
        <v>5475734</v>
      </c>
      <c r="AO4622" s="25">
        <v>14.378</v>
      </c>
      <c r="AQ4622">
        <f t="shared" si="145"/>
        <v>1.7035</v>
      </c>
    </row>
    <row r="4623" spans="1:43" x14ac:dyDescent="0.2">
      <c r="A4623" t="str">
        <f t="shared" si="144"/>
        <v>2021_2826</v>
      </c>
      <c r="C4623" s="25">
        <v>4621</v>
      </c>
      <c r="D4623" s="25">
        <v>2826</v>
      </c>
      <c r="E4623" s="25">
        <v>2826</v>
      </c>
      <c r="F4623" s="25" t="s">
        <v>124</v>
      </c>
      <c r="G4623" s="25">
        <v>6.7039999999999997</v>
      </c>
      <c r="H4623" s="25">
        <v>2021</v>
      </c>
      <c r="I4623" s="25">
        <v>559003913</v>
      </c>
      <c r="J4623" s="25">
        <v>574180081</v>
      </c>
      <c r="K4623" s="25">
        <v>1384.2</v>
      </c>
      <c r="L4623" s="25">
        <v>5044804</v>
      </c>
      <c r="M4623" s="25">
        <v>9.0245999999999995</v>
      </c>
      <c r="N4623" s="25">
        <v>95066</v>
      </c>
      <c r="O4623" s="25">
        <v>0.16556999999999999</v>
      </c>
      <c r="P4623" s="25">
        <v>0</v>
      </c>
      <c r="Q4623" s="25">
        <v>0</v>
      </c>
      <c r="R4623" s="25">
        <v>670000</v>
      </c>
      <c r="S4623" s="25">
        <v>1.1985600000000001</v>
      </c>
      <c r="T4623" s="25">
        <v>170000</v>
      </c>
      <c r="U4623" s="25">
        <v>0.30409999999999998</v>
      </c>
      <c r="V4623" s="25">
        <v>840000</v>
      </c>
      <c r="W4623" s="25">
        <v>1.5026999999999999</v>
      </c>
      <c r="X4623" s="25">
        <v>0</v>
      </c>
      <c r="Y4623" s="25">
        <v>0</v>
      </c>
      <c r="Z4623" s="25">
        <v>5979870</v>
      </c>
      <c r="AA4623" s="25">
        <v>10.6929</v>
      </c>
      <c r="AB4623" s="25">
        <v>340000</v>
      </c>
      <c r="AC4623" s="25">
        <v>0.60821999999999998</v>
      </c>
      <c r="AD4623" s="25">
        <v>0</v>
      </c>
      <c r="AE4623" s="25">
        <v>0</v>
      </c>
      <c r="AF4623" s="25">
        <v>384701</v>
      </c>
      <c r="AG4623" s="25">
        <v>0.67</v>
      </c>
      <c r="AH4623" s="25">
        <v>189479</v>
      </c>
      <c r="AI4623" s="25">
        <v>0.33</v>
      </c>
      <c r="AJ4623" s="25">
        <v>0</v>
      </c>
      <c r="AK4623" s="25">
        <v>0</v>
      </c>
      <c r="AL4623" s="25">
        <v>0</v>
      </c>
      <c r="AM4623" s="25">
        <v>0</v>
      </c>
      <c r="AN4623" s="25">
        <v>6894046</v>
      </c>
      <c r="AO4623" s="25">
        <v>12.3011</v>
      </c>
      <c r="AQ4623">
        <f t="shared" si="145"/>
        <v>1.5026999999999999</v>
      </c>
    </row>
    <row r="4624" spans="1:43" x14ac:dyDescent="0.2">
      <c r="A4624" t="str">
        <f t="shared" si="144"/>
        <v>2021_2846</v>
      </c>
      <c r="C4624" s="25">
        <v>4622</v>
      </c>
      <c r="D4624" s="25">
        <v>2846</v>
      </c>
      <c r="E4624" s="25">
        <v>2846</v>
      </c>
      <c r="F4624" s="25" t="s">
        <v>126</v>
      </c>
      <c r="G4624" s="25">
        <v>1.1879999999999999</v>
      </c>
      <c r="H4624" s="25">
        <v>2021</v>
      </c>
      <c r="I4624" s="25">
        <v>272266130</v>
      </c>
      <c r="J4624" s="25">
        <v>273684533</v>
      </c>
      <c r="K4624" s="25">
        <v>292</v>
      </c>
      <c r="L4624" s="25">
        <v>1855776</v>
      </c>
      <c r="M4624" s="25">
        <v>6.8159999999999998</v>
      </c>
      <c r="N4624" s="25">
        <v>188167</v>
      </c>
      <c r="O4624" s="25">
        <v>0.68752999999999997</v>
      </c>
      <c r="P4624" s="25">
        <v>0</v>
      </c>
      <c r="Q4624" s="25">
        <v>0</v>
      </c>
      <c r="R4624" s="25">
        <v>0</v>
      </c>
      <c r="S4624" s="25">
        <v>0</v>
      </c>
      <c r="T4624" s="25">
        <v>0</v>
      </c>
      <c r="U4624" s="25">
        <v>0</v>
      </c>
      <c r="V4624" s="25">
        <v>0</v>
      </c>
      <c r="W4624" s="25">
        <v>0</v>
      </c>
      <c r="X4624" s="25">
        <v>0</v>
      </c>
      <c r="Y4624" s="25">
        <v>0</v>
      </c>
      <c r="Z4624" s="25">
        <v>2043943</v>
      </c>
      <c r="AA4624" s="25">
        <v>7.5035999999999996</v>
      </c>
      <c r="AB4624" s="25">
        <v>150000</v>
      </c>
      <c r="AC4624" s="25">
        <v>0.55093000000000003</v>
      </c>
      <c r="AD4624" s="25">
        <v>0</v>
      </c>
      <c r="AE4624" s="25">
        <v>0</v>
      </c>
      <c r="AF4624" s="25">
        <v>0</v>
      </c>
      <c r="AG4624" s="25">
        <v>0</v>
      </c>
      <c r="AH4624" s="25">
        <v>90316</v>
      </c>
      <c r="AI4624" s="25">
        <v>0.33</v>
      </c>
      <c r="AJ4624" s="25">
        <v>0</v>
      </c>
      <c r="AK4624" s="25">
        <v>0</v>
      </c>
      <c r="AL4624" s="25">
        <v>283365</v>
      </c>
      <c r="AM4624" s="25">
        <v>1.0353699999999999</v>
      </c>
      <c r="AN4624" s="25">
        <v>2567624</v>
      </c>
      <c r="AO4624" s="25">
        <v>9.4199000000000002</v>
      </c>
      <c r="AQ4624">
        <f t="shared" si="145"/>
        <v>0</v>
      </c>
    </row>
    <row r="4625" spans="1:43" x14ac:dyDescent="0.2">
      <c r="A4625" t="str">
        <f t="shared" si="144"/>
        <v>2021_2862</v>
      </c>
      <c r="C4625" s="25">
        <v>4623</v>
      </c>
      <c r="D4625" s="25">
        <v>2862</v>
      </c>
      <c r="E4625" s="25">
        <v>2862</v>
      </c>
      <c r="F4625" s="25" t="s">
        <v>127</v>
      </c>
      <c r="G4625" s="25">
        <v>3.4089999999999998</v>
      </c>
      <c r="H4625" s="25">
        <v>2021</v>
      </c>
      <c r="I4625" s="25">
        <v>419050264</v>
      </c>
      <c r="J4625" s="25">
        <v>455033605</v>
      </c>
      <c r="K4625" s="25">
        <v>617.5</v>
      </c>
      <c r="L4625" s="25">
        <v>3162337</v>
      </c>
      <c r="M4625" s="25">
        <v>7.5464000000000002</v>
      </c>
      <c r="N4625" s="25">
        <v>152109</v>
      </c>
      <c r="O4625" s="25">
        <v>0.33428000000000002</v>
      </c>
      <c r="P4625" s="25">
        <v>0</v>
      </c>
      <c r="Q4625" s="25">
        <v>0</v>
      </c>
      <c r="R4625" s="25">
        <v>100000</v>
      </c>
      <c r="S4625" s="25">
        <v>0.23863000000000001</v>
      </c>
      <c r="T4625" s="25">
        <v>115000</v>
      </c>
      <c r="U4625" s="25">
        <v>0.27439999999999998</v>
      </c>
      <c r="V4625" s="25">
        <v>215000</v>
      </c>
      <c r="W4625" s="25">
        <v>0.5131</v>
      </c>
      <c r="X4625" s="25">
        <v>0</v>
      </c>
      <c r="Y4625" s="25">
        <v>0</v>
      </c>
      <c r="Z4625" s="25">
        <v>3529446</v>
      </c>
      <c r="AA4625" s="25">
        <v>8.3938000000000006</v>
      </c>
      <c r="AB4625" s="25">
        <v>508090</v>
      </c>
      <c r="AC4625" s="25">
        <v>1.21248</v>
      </c>
      <c r="AD4625" s="25">
        <v>0</v>
      </c>
      <c r="AE4625" s="25">
        <v>0</v>
      </c>
      <c r="AF4625" s="25">
        <v>259977</v>
      </c>
      <c r="AG4625" s="25">
        <v>0.57133999999999996</v>
      </c>
      <c r="AH4625" s="25">
        <v>150161</v>
      </c>
      <c r="AI4625" s="25">
        <v>0.33</v>
      </c>
      <c r="AJ4625" s="25">
        <v>0</v>
      </c>
      <c r="AK4625" s="25">
        <v>0</v>
      </c>
      <c r="AL4625" s="25">
        <v>1228591</v>
      </c>
      <c r="AM4625" s="25">
        <v>2.7</v>
      </c>
      <c r="AN4625" s="25">
        <v>5676266</v>
      </c>
      <c r="AO4625" s="25">
        <v>13.207599999999999</v>
      </c>
      <c r="AQ4625">
        <f t="shared" si="145"/>
        <v>0.5131</v>
      </c>
    </row>
    <row r="4626" spans="1:43" x14ac:dyDescent="0.2">
      <c r="A4626" t="str">
        <f t="shared" si="144"/>
        <v>2021_2977</v>
      </c>
      <c r="C4626" s="25">
        <v>4624</v>
      </c>
      <c r="D4626" s="25">
        <v>2977</v>
      </c>
      <c r="E4626" s="25">
        <v>2977</v>
      </c>
      <c r="F4626" s="25" t="s">
        <v>128</v>
      </c>
      <c r="G4626" s="25">
        <v>2.048</v>
      </c>
      <c r="H4626" s="25">
        <v>2021</v>
      </c>
      <c r="I4626" s="25">
        <v>324926878</v>
      </c>
      <c r="J4626" s="25">
        <v>324926878</v>
      </c>
      <c r="K4626" s="25">
        <v>620.9</v>
      </c>
      <c r="L4626" s="25">
        <v>2559217</v>
      </c>
      <c r="M4626" s="25">
        <v>7.8762999999999996</v>
      </c>
      <c r="N4626" s="25">
        <v>255967</v>
      </c>
      <c r="O4626" s="25">
        <v>0.78776999999999997</v>
      </c>
      <c r="P4626" s="25">
        <v>0</v>
      </c>
      <c r="Q4626" s="25">
        <v>0</v>
      </c>
      <c r="R4626" s="25">
        <v>0</v>
      </c>
      <c r="S4626" s="25">
        <v>0</v>
      </c>
      <c r="T4626" s="25">
        <v>0</v>
      </c>
      <c r="U4626" s="25">
        <v>0</v>
      </c>
      <c r="V4626" s="25">
        <v>0</v>
      </c>
      <c r="W4626" s="25">
        <v>0</v>
      </c>
      <c r="X4626" s="25">
        <v>0</v>
      </c>
      <c r="Y4626" s="25">
        <v>0</v>
      </c>
      <c r="Z4626" s="25">
        <v>2815184</v>
      </c>
      <c r="AA4626" s="25">
        <v>8.6640999999999995</v>
      </c>
      <c r="AB4626" s="25">
        <v>510000</v>
      </c>
      <c r="AC4626" s="25">
        <v>1.56958</v>
      </c>
      <c r="AD4626" s="25">
        <v>0</v>
      </c>
      <c r="AE4626" s="25">
        <v>0</v>
      </c>
      <c r="AF4626" s="25">
        <v>324927</v>
      </c>
      <c r="AG4626" s="25">
        <v>1</v>
      </c>
      <c r="AH4626" s="25">
        <v>107226</v>
      </c>
      <c r="AI4626" s="25">
        <v>0.33</v>
      </c>
      <c r="AJ4626" s="25">
        <v>0</v>
      </c>
      <c r="AK4626" s="25">
        <v>0</v>
      </c>
      <c r="AL4626" s="25">
        <v>487044</v>
      </c>
      <c r="AM4626" s="25">
        <v>1.4989300000000001</v>
      </c>
      <c r="AN4626" s="25">
        <v>4244381</v>
      </c>
      <c r="AO4626" s="25">
        <v>13.0626</v>
      </c>
      <c r="AQ4626">
        <f t="shared" si="145"/>
        <v>0</v>
      </c>
    </row>
    <row r="4627" spans="1:43" x14ac:dyDescent="0.2">
      <c r="A4627" t="str">
        <f t="shared" si="144"/>
        <v>2021_2988</v>
      </c>
      <c r="C4627" s="25">
        <v>4625</v>
      </c>
      <c r="D4627" s="25">
        <v>2988</v>
      </c>
      <c r="E4627" s="25">
        <v>2988</v>
      </c>
      <c r="F4627" s="25" t="s">
        <v>129</v>
      </c>
      <c r="G4627" s="25">
        <v>1.7829999999999999</v>
      </c>
      <c r="H4627" s="25">
        <v>2021</v>
      </c>
      <c r="I4627" s="25">
        <v>242483106</v>
      </c>
      <c r="J4627" s="25">
        <v>251024376</v>
      </c>
      <c r="K4627" s="25">
        <v>529.1</v>
      </c>
      <c r="L4627" s="25">
        <v>2030562</v>
      </c>
      <c r="M4627" s="25">
        <v>8.3740000000000006</v>
      </c>
      <c r="N4627" s="25">
        <v>32136</v>
      </c>
      <c r="O4627" s="25">
        <v>0.12801999999999999</v>
      </c>
      <c r="P4627" s="25">
        <v>0</v>
      </c>
      <c r="Q4627" s="25">
        <v>0</v>
      </c>
      <c r="R4627" s="25">
        <v>235000</v>
      </c>
      <c r="S4627" s="25">
        <v>0.96914</v>
      </c>
      <c r="T4627" s="25">
        <v>0</v>
      </c>
      <c r="U4627" s="25">
        <v>0</v>
      </c>
      <c r="V4627" s="25">
        <v>235000</v>
      </c>
      <c r="W4627" s="25">
        <v>0.96909999999999996</v>
      </c>
      <c r="X4627" s="25">
        <v>0</v>
      </c>
      <c r="Y4627" s="25">
        <v>0</v>
      </c>
      <c r="Z4627" s="25">
        <v>2297698</v>
      </c>
      <c r="AA4627" s="25">
        <v>9.4711999999999996</v>
      </c>
      <c r="AB4627" s="25">
        <v>300000</v>
      </c>
      <c r="AC4627" s="25">
        <v>1.2372000000000001</v>
      </c>
      <c r="AD4627" s="25">
        <v>0</v>
      </c>
      <c r="AE4627" s="25">
        <v>0</v>
      </c>
      <c r="AF4627" s="25">
        <v>168186</v>
      </c>
      <c r="AG4627" s="25">
        <v>0.67</v>
      </c>
      <c r="AH4627" s="25">
        <v>82838</v>
      </c>
      <c r="AI4627" s="25">
        <v>0.33</v>
      </c>
      <c r="AJ4627" s="25">
        <v>0</v>
      </c>
      <c r="AK4627" s="25">
        <v>0</v>
      </c>
      <c r="AL4627" s="25">
        <v>675748</v>
      </c>
      <c r="AM4627" s="25">
        <v>2.6919599999999999</v>
      </c>
      <c r="AN4627" s="25">
        <v>3524469</v>
      </c>
      <c r="AO4627" s="25">
        <v>14.400399999999999</v>
      </c>
      <c r="AQ4627">
        <f t="shared" si="145"/>
        <v>0.96909999999999996</v>
      </c>
    </row>
    <row r="4628" spans="1:43" x14ac:dyDescent="0.2">
      <c r="A4628" t="str">
        <f t="shared" si="144"/>
        <v>2021_3029</v>
      </c>
      <c r="C4628" s="25">
        <v>4626</v>
      </c>
      <c r="D4628" s="25">
        <v>3029</v>
      </c>
      <c r="E4628" s="25">
        <v>3029</v>
      </c>
      <c r="F4628" s="25" t="s">
        <v>130</v>
      </c>
      <c r="G4628" s="25">
        <v>6.4180000000000001</v>
      </c>
      <c r="H4628" s="25">
        <v>2021</v>
      </c>
      <c r="I4628" s="25">
        <v>562720254</v>
      </c>
      <c r="J4628" s="25">
        <v>569553445</v>
      </c>
      <c r="K4628" s="25">
        <v>1132.8</v>
      </c>
      <c r="L4628" s="25">
        <v>4916680</v>
      </c>
      <c r="M4628" s="25">
        <v>8.7372999999999994</v>
      </c>
      <c r="N4628" s="25">
        <v>416264</v>
      </c>
      <c r="O4628" s="25">
        <v>0.73085999999999995</v>
      </c>
      <c r="P4628" s="25">
        <v>0</v>
      </c>
      <c r="Q4628" s="25">
        <v>0</v>
      </c>
      <c r="R4628" s="25">
        <v>444249</v>
      </c>
      <c r="S4628" s="25">
        <v>0.78947000000000001</v>
      </c>
      <c r="T4628" s="25">
        <v>783334</v>
      </c>
      <c r="U4628" s="25">
        <v>1.3919999999999999</v>
      </c>
      <c r="V4628" s="25">
        <v>1227583</v>
      </c>
      <c r="W4628" s="25">
        <v>2.1815000000000002</v>
      </c>
      <c r="X4628" s="25">
        <v>0</v>
      </c>
      <c r="Y4628" s="25">
        <v>0</v>
      </c>
      <c r="Z4628" s="25">
        <v>6560527</v>
      </c>
      <c r="AA4628" s="25">
        <v>11.649699999999999</v>
      </c>
      <c r="AB4628" s="25">
        <v>0</v>
      </c>
      <c r="AC4628" s="25">
        <v>0</v>
      </c>
      <c r="AD4628" s="25">
        <v>0</v>
      </c>
      <c r="AE4628" s="25">
        <v>0</v>
      </c>
      <c r="AF4628" s="25">
        <v>126667</v>
      </c>
      <c r="AG4628" s="25">
        <v>0.22239999999999999</v>
      </c>
      <c r="AH4628" s="25">
        <v>187953</v>
      </c>
      <c r="AI4628" s="25">
        <v>0.33</v>
      </c>
      <c r="AJ4628" s="25">
        <v>0</v>
      </c>
      <c r="AK4628" s="25">
        <v>0</v>
      </c>
      <c r="AL4628" s="25">
        <v>0</v>
      </c>
      <c r="AM4628" s="25">
        <v>0</v>
      </c>
      <c r="AN4628" s="25">
        <v>6875150</v>
      </c>
      <c r="AO4628" s="25">
        <v>12.2021</v>
      </c>
      <c r="AQ4628">
        <f t="shared" si="145"/>
        <v>2.1815000000000002</v>
      </c>
    </row>
    <row r="4629" spans="1:43" x14ac:dyDescent="0.2">
      <c r="A4629" t="str">
        <f t="shared" si="144"/>
        <v>2021_3033</v>
      </c>
      <c r="C4629" s="25">
        <v>4627</v>
      </c>
      <c r="D4629" s="25">
        <v>3033</v>
      </c>
      <c r="E4629" s="25">
        <v>3033</v>
      </c>
      <c r="F4629" s="25" t="s">
        <v>131</v>
      </c>
      <c r="G4629" s="25">
        <v>1.9279999999999999</v>
      </c>
      <c r="H4629" s="25">
        <v>2021</v>
      </c>
      <c r="I4629" s="25">
        <v>279239416</v>
      </c>
      <c r="J4629" s="25">
        <v>291602632</v>
      </c>
      <c r="K4629" s="25">
        <v>419.6</v>
      </c>
      <c r="L4629" s="25">
        <v>2223545</v>
      </c>
      <c r="M4629" s="25">
        <v>7.9629000000000003</v>
      </c>
      <c r="N4629" s="25">
        <v>265623</v>
      </c>
      <c r="O4629" s="25">
        <v>0.91091</v>
      </c>
      <c r="P4629" s="25">
        <v>0</v>
      </c>
      <c r="Q4629" s="25">
        <v>0</v>
      </c>
      <c r="R4629" s="25">
        <v>115111</v>
      </c>
      <c r="S4629" s="25">
        <v>0.41222999999999999</v>
      </c>
      <c r="T4629" s="25">
        <v>419877</v>
      </c>
      <c r="U4629" s="25">
        <v>1.5036</v>
      </c>
      <c r="V4629" s="25">
        <v>534988</v>
      </c>
      <c r="W4629" s="25">
        <v>1.9158999999999999</v>
      </c>
      <c r="X4629" s="25">
        <v>0</v>
      </c>
      <c r="Y4629" s="25">
        <v>0</v>
      </c>
      <c r="Z4629" s="25">
        <v>3024156</v>
      </c>
      <c r="AA4629" s="25">
        <v>10.7897</v>
      </c>
      <c r="AB4629" s="25">
        <v>28503</v>
      </c>
      <c r="AC4629" s="25">
        <v>0.10206999999999999</v>
      </c>
      <c r="AD4629" s="25">
        <v>0</v>
      </c>
      <c r="AE4629" s="25">
        <v>0</v>
      </c>
      <c r="AF4629" s="25">
        <v>390748</v>
      </c>
      <c r="AG4629" s="25">
        <v>1.34</v>
      </c>
      <c r="AH4629" s="25">
        <v>96229</v>
      </c>
      <c r="AI4629" s="25">
        <v>0.33</v>
      </c>
      <c r="AJ4629" s="25">
        <v>0</v>
      </c>
      <c r="AK4629" s="25">
        <v>0</v>
      </c>
      <c r="AL4629" s="25">
        <v>533638</v>
      </c>
      <c r="AM4629" s="25">
        <v>1.83002</v>
      </c>
      <c r="AN4629" s="25">
        <v>4073276</v>
      </c>
      <c r="AO4629" s="25">
        <v>14.3917</v>
      </c>
      <c r="AQ4629">
        <f t="shared" si="145"/>
        <v>1.9158999999999999</v>
      </c>
    </row>
    <row r="4630" spans="1:43" x14ac:dyDescent="0.2">
      <c r="A4630" t="str">
        <f t="shared" si="144"/>
        <v>2021_3042</v>
      </c>
      <c r="C4630" s="25">
        <v>4628</v>
      </c>
      <c r="D4630" s="25">
        <v>3042</v>
      </c>
      <c r="E4630" s="25">
        <v>3042</v>
      </c>
      <c r="F4630" s="25" t="s">
        <v>132</v>
      </c>
      <c r="G4630" s="25">
        <v>2.766</v>
      </c>
      <c r="H4630" s="25">
        <v>2021</v>
      </c>
      <c r="I4630" s="25">
        <v>201440050</v>
      </c>
      <c r="J4630" s="25">
        <v>233183188</v>
      </c>
      <c r="K4630" s="25">
        <v>703.4</v>
      </c>
      <c r="L4630" s="25">
        <v>2009486</v>
      </c>
      <c r="M4630" s="25">
        <v>9.9756</v>
      </c>
      <c r="N4630" s="25">
        <v>240351</v>
      </c>
      <c r="O4630" s="25">
        <v>1.03074</v>
      </c>
      <c r="P4630" s="25">
        <v>0</v>
      </c>
      <c r="Q4630" s="25">
        <v>0</v>
      </c>
      <c r="R4630" s="25">
        <v>0</v>
      </c>
      <c r="S4630" s="25">
        <v>0</v>
      </c>
      <c r="T4630" s="25">
        <v>0</v>
      </c>
      <c r="U4630" s="25">
        <v>0</v>
      </c>
      <c r="V4630" s="25">
        <v>0</v>
      </c>
      <c r="W4630" s="25">
        <v>0</v>
      </c>
      <c r="X4630" s="25">
        <v>0</v>
      </c>
      <c r="Y4630" s="25">
        <v>0</v>
      </c>
      <c r="Z4630" s="25">
        <v>2249837</v>
      </c>
      <c r="AA4630" s="25">
        <v>11.0063</v>
      </c>
      <c r="AB4630" s="25">
        <v>275000</v>
      </c>
      <c r="AC4630" s="25">
        <v>1.36517</v>
      </c>
      <c r="AD4630" s="25">
        <v>0</v>
      </c>
      <c r="AE4630" s="25">
        <v>0</v>
      </c>
      <c r="AF4630" s="25">
        <v>312465</v>
      </c>
      <c r="AG4630" s="25">
        <v>1.34</v>
      </c>
      <c r="AH4630" s="25">
        <v>76950</v>
      </c>
      <c r="AI4630" s="25">
        <v>0.33</v>
      </c>
      <c r="AJ4630" s="25">
        <v>0</v>
      </c>
      <c r="AK4630" s="25">
        <v>0</v>
      </c>
      <c r="AL4630" s="25">
        <v>0</v>
      </c>
      <c r="AM4630" s="25">
        <v>0</v>
      </c>
      <c r="AN4630" s="25">
        <v>2914251</v>
      </c>
      <c r="AO4630" s="25">
        <v>14.041499999999999</v>
      </c>
      <c r="AQ4630">
        <f t="shared" si="145"/>
        <v>0</v>
      </c>
    </row>
    <row r="4631" spans="1:43" x14ac:dyDescent="0.2">
      <c r="A4631" t="str">
        <f t="shared" si="144"/>
        <v>2021_3060</v>
      </c>
      <c r="C4631" s="25">
        <v>4629</v>
      </c>
      <c r="D4631" s="25">
        <v>3060</v>
      </c>
      <c r="E4631" s="25">
        <v>3060</v>
      </c>
      <c r="F4631" s="25" t="s">
        <v>133</v>
      </c>
      <c r="G4631" s="25">
        <v>5.657</v>
      </c>
      <c r="H4631" s="25">
        <v>2021</v>
      </c>
      <c r="I4631" s="25">
        <v>508875333</v>
      </c>
      <c r="J4631" s="25">
        <v>535699881</v>
      </c>
      <c r="K4631" s="25">
        <v>1249.7</v>
      </c>
      <c r="L4631" s="25">
        <v>4465351</v>
      </c>
      <c r="M4631" s="25">
        <v>8.7749000000000006</v>
      </c>
      <c r="N4631" s="25">
        <v>206256</v>
      </c>
      <c r="O4631" s="25">
        <v>0.38501999999999997</v>
      </c>
      <c r="P4631" s="25">
        <v>0</v>
      </c>
      <c r="Q4631" s="25">
        <v>0</v>
      </c>
      <c r="R4631" s="25">
        <v>731627</v>
      </c>
      <c r="S4631" s="25">
        <v>1.43773</v>
      </c>
      <c r="T4631" s="25">
        <v>384785</v>
      </c>
      <c r="U4631" s="25">
        <v>0.75609999999999999</v>
      </c>
      <c r="V4631" s="25">
        <v>1116412</v>
      </c>
      <c r="W4631" s="25">
        <v>2.1939000000000002</v>
      </c>
      <c r="X4631" s="25">
        <v>0</v>
      </c>
      <c r="Y4631" s="25">
        <v>0</v>
      </c>
      <c r="Z4631" s="25">
        <v>5788019</v>
      </c>
      <c r="AA4631" s="25">
        <v>11.3538</v>
      </c>
      <c r="AB4631" s="25">
        <v>0</v>
      </c>
      <c r="AC4631" s="25">
        <v>0</v>
      </c>
      <c r="AD4631" s="25">
        <v>0</v>
      </c>
      <c r="AE4631" s="25">
        <v>0</v>
      </c>
      <c r="AF4631" s="25">
        <v>358919</v>
      </c>
      <c r="AG4631" s="25">
        <v>0.67</v>
      </c>
      <c r="AH4631" s="25">
        <v>176781</v>
      </c>
      <c r="AI4631" s="25">
        <v>0.33</v>
      </c>
      <c r="AJ4631" s="25">
        <v>0</v>
      </c>
      <c r="AK4631" s="25">
        <v>0</v>
      </c>
      <c r="AL4631" s="25">
        <v>0</v>
      </c>
      <c r="AM4631" s="25">
        <v>0</v>
      </c>
      <c r="AN4631" s="25">
        <v>6323717</v>
      </c>
      <c r="AO4631" s="25">
        <v>12.3538</v>
      </c>
      <c r="AQ4631">
        <f t="shared" si="145"/>
        <v>2.1939000000000002</v>
      </c>
    </row>
    <row r="4632" spans="1:43" x14ac:dyDescent="0.2">
      <c r="A4632" t="str">
        <f t="shared" si="144"/>
        <v>2021_3105</v>
      </c>
      <c r="C4632" s="25">
        <v>4630</v>
      </c>
      <c r="D4632" s="25">
        <v>3105</v>
      </c>
      <c r="E4632" s="25">
        <v>3105</v>
      </c>
      <c r="F4632" s="25" t="s">
        <v>134</v>
      </c>
      <c r="G4632" s="25">
        <v>6.9189999999999996</v>
      </c>
      <c r="H4632" s="25">
        <v>2021</v>
      </c>
      <c r="I4632" s="25">
        <v>461468173</v>
      </c>
      <c r="J4632" s="25">
        <v>477125546</v>
      </c>
      <c r="K4632" s="25">
        <v>1426.6</v>
      </c>
      <c r="L4632" s="25">
        <v>4348243</v>
      </c>
      <c r="M4632" s="25">
        <v>9.4225999999999992</v>
      </c>
      <c r="N4632" s="25">
        <v>34542</v>
      </c>
      <c r="O4632" s="25">
        <v>7.2400000000000006E-2</v>
      </c>
      <c r="P4632" s="25">
        <v>0</v>
      </c>
      <c r="Q4632" s="25">
        <v>0</v>
      </c>
      <c r="R4632" s="25">
        <v>500000</v>
      </c>
      <c r="S4632" s="25">
        <v>1.0834999999999999</v>
      </c>
      <c r="T4632" s="25">
        <v>0</v>
      </c>
      <c r="U4632" s="25">
        <v>0</v>
      </c>
      <c r="V4632" s="25">
        <v>500000</v>
      </c>
      <c r="W4632" s="25">
        <v>1.0834999999999999</v>
      </c>
      <c r="X4632" s="25">
        <v>0</v>
      </c>
      <c r="Y4632" s="25">
        <v>0</v>
      </c>
      <c r="Z4632" s="25">
        <v>4882785</v>
      </c>
      <c r="AA4632" s="25">
        <v>10.5785</v>
      </c>
      <c r="AB4632" s="25">
        <v>525000</v>
      </c>
      <c r="AC4632" s="25">
        <v>1.13767</v>
      </c>
      <c r="AD4632" s="25">
        <v>0</v>
      </c>
      <c r="AE4632" s="25">
        <v>0</v>
      </c>
      <c r="AF4632" s="25">
        <v>190850</v>
      </c>
      <c r="AG4632" s="25">
        <v>0.4</v>
      </c>
      <c r="AH4632" s="25">
        <v>157451</v>
      </c>
      <c r="AI4632" s="25">
        <v>0.33</v>
      </c>
      <c r="AJ4632" s="25">
        <v>0</v>
      </c>
      <c r="AK4632" s="25">
        <v>0</v>
      </c>
      <c r="AL4632" s="25">
        <v>1284325</v>
      </c>
      <c r="AM4632" s="25">
        <v>2.6918000000000002</v>
      </c>
      <c r="AN4632" s="25">
        <v>7040415</v>
      </c>
      <c r="AO4632" s="25">
        <v>15.138</v>
      </c>
      <c r="AQ4632">
        <f t="shared" si="145"/>
        <v>1.0834999999999999</v>
      </c>
    </row>
    <row r="4633" spans="1:43" x14ac:dyDescent="0.2">
      <c r="A4633" t="str">
        <f t="shared" si="144"/>
        <v>2021_3114</v>
      </c>
      <c r="C4633" s="25">
        <v>4631</v>
      </c>
      <c r="D4633" s="25">
        <v>3114</v>
      </c>
      <c r="E4633" s="25">
        <v>3114</v>
      </c>
      <c r="F4633" s="25" t="s">
        <v>135</v>
      </c>
      <c r="G4633" s="25">
        <v>14.164</v>
      </c>
      <c r="H4633" s="25">
        <v>2021</v>
      </c>
      <c r="I4633" s="25">
        <v>924605010</v>
      </c>
      <c r="J4633" s="25">
        <v>1000848887</v>
      </c>
      <c r="K4633" s="25">
        <v>3460.1</v>
      </c>
      <c r="L4633" s="25">
        <v>9192226</v>
      </c>
      <c r="M4633" s="25">
        <v>9.9418000000000006</v>
      </c>
      <c r="N4633" s="25">
        <v>303210</v>
      </c>
      <c r="O4633" s="25">
        <v>0.30295</v>
      </c>
      <c r="P4633" s="25">
        <v>0</v>
      </c>
      <c r="Q4633" s="25">
        <v>0</v>
      </c>
      <c r="R4633" s="25">
        <v>345013</v>
      </c>
      <c r="S4633" s="25">
        <v>0.37314999999999998</v>
      </c>
      <c r="T4633" s="25">
        <v>0</v>
      </c>
      <c r="U4633" s="25">
        <v>0</v>
      </c>
      <c r="V4633" s="25">
        <v>345013</v>
      </c>
      <c r="W4633" s="25">
        <v>0.37309999999999999</v>
      </c>
      <c r="X4633" s="25">
        <v>0</v>
      </c>
      <c r="Y4633" s="25">
        <v>0</v>
      </c>
      <c r="Z4633" s="25">
        <v>9840449</v>
      </c>
      <c r="AA4633" s="25">
        <v>10.617900000000001</v>
      </c>
      <c r="AB4633" s="25">
        <v>1410000</v>
      </c>
      <c r="AC4633" s="25">
        <v>1.52498</v>
      </c>
      <c r="AD4633" s="25">
        <v>0</v>
      </c>
      <c r="AE4633" s="25">
        <v>0</v>
      </c>
      <c r="AF4633" s="25">
        <v>1341138</v>
      </c>
      <c r="AG4633" s="25">
        <v>1.34</v>
      </c>
      <c r="AH4633" s="25">
        <v>330280</v>
      </c>
      <c r="AI4633" s="25">
        <v>0.33</v>
      </c>
      <c r="AJ4633" s="25">
        <v>124820</v>
      </c>
      <c r="AK4633" s="25">
        <v>0.13500000000000001</v>
      </c>
      <c r="AL4633" s="25">
        <v>4053441</v>
      </c>
      <c r="AM4633" s="25">
        <v>4.05</v>
      </c>
      <c r="AN4633" s="25">
        <v>17100125</v>
      </c>
      <c r="AO4633" s="25">
        <v>17.997900000000001</v>
      </c>
      <c r="AQ4633">
        <f t="shared" si="145"/>
        <v>0.37309999999999999</v>
      </c>
    </row>
    <row r="4634" spans="1:43" x14ac:dyDescent="0.2">
      <c r="A4634" t="str">
        <f t="shared" si="144"/>
        <v>2021_3119</v>
      </c>
      <c r="C4634" s="25">
        <v>4632</v>
      </c>
      <c r="D4634" s="25">
        <v>3119</v>
      </c>
      <c r="E4634" s="25">
        <v>3119</v>
      </c>
      <c r="F4634" s="25" t="s">
        <v>136</v>
      </c>
      <c r="G4634" s="25">
        <v>3.4670000000000001</v>
      </c>
      <c r="H4634" s="25">
        <v>2021</v>
      </c>
      <c r="I4634" s="25">
        <v>266866051</v>
      </c>
      <c r="J4634" s="25">
        <v>266866051</v>
      </c>
      <c r="K4634" s="25">
        <v>848.2</v>
      </c>
      <c r="L4634" s="25">
        <v>2528211</v>
      </c>
      <c r="M4634" s="25">
        <v>9.4736999999999991</v>
      </c>
      <c r="N4634" s="25">
        <v>420083</v>
      </c>
      <c r="O4634" s="25">
        <v>1.57413</v>
      </c>
      <c r="P4634" s="25">
        <v>0</v>
      </c>
      <c r="Q4634" s="25">
        <v>0</v>
      </c>
      <c r="R4634" s="25">
        <v>363163</v>
      </c>
      <c r="S4634" s="25">
        <v>1.36084</v>
      </c>
      <c r="T4634" s="25">
        <v>0</v>
      </c>
      <c r="U4634" s="25">
        <v>0</v>
      </c>
      <c r="V4634" s="25">
        <v>363163</v>
      </c>
      <c r="W4634" s="25">
        <v>1.3608</v>
      </c>
      <c r="X4634" s="25">
        <v>0</v>
      </c>
      <c r="Y4634" s="25">
        <v>0</v>
      </c>
      <c r="Z4634" s="25">
        <v>3311457</v>
      </c>
      <c r="AA4634" s="25">
        <v>12.4087</v>
      </c>
      <c r="AB4634" s="25">
        <v>251062</v>
      </c>
      <c r="AC4634" s="25">
        <v>0.94077999999999995</v>
      </c>
      <c r="AD4634" s="25">
        <v>0</v>
      </c>
      <c r="AE4634" s="25">
        <v>0</v>
      </c>
      <c r="AF4634" s="25">
        <v>357601</v>
      </c>
      <c r="AG4634" s="25">
        <v>1.34</v>
      </c>
      <c r="AH4634" s="25">
        <v>88066</v>
      </c>
      <c r="AI4634" s="25">
        <v>0.33</v>
      </c>
      <c r="AJ4634" s="25">
        <v>0</v>
      </c>
      <c r="AK4634" s="25">
        <v>0</v>
      </c>
      <c r="AL4634" s="25">
        <v>975156</v>
      </c>
      <c r="AM4634" s="25">
        <v>3.6541000000000001</v>
      </c>
      <c r="AN4634" s="25">
        <v>4983340</v>
      </c>
      <c r="AO4634" s="25">
        <v>18.6736</v>
      </c>
      <c r="AQ4634">
        <f t="shared" si="145"/>
        <v>1.3608</v>
      </c>
    </row>
    <row r="4635" spans="1:43" x14ac:dyDescent="0.2">
      <c r="A4635" t="str">
        <f t="shared" si="144"/>
        <v>2021_3141</v>
      </c>
      <c r="C4635" s="25">
        <v>4633</v>
      </c>
      <c r="D4635" s="25">
        <v>3141</v>
      </c>
      <c r="E4635" s="25">
        <v>3141</v>
      </c>
      <c r="F4635" s="25" t="s">
        <v>137</v>
      </c>
      <c r="G4635" s="25">
        <v>66.331000000000003</v>
      </c>
      <c r="H4635" s="25">
        <v>2021</v>
      </c>
      <c r="I4635" s="25">
        <v>6704295885</v>
      </c>
      <c r="J4635" s="25">
        <v>7248667366</v>
      </c>
      <c r="K4635" s="25">
        <v>14571.6</v>
      </c>
      <c r="L4635" s="25">
        <v>55849698</v>
      </c>
      <c r="M4635" s="25">
        <v>8.3303999999999991</v>
      </c>
      <c r="N4635" s="25">
        <v>1486887</v>
      </c>
      <c r="O4635" s="25">
        <v>0.20513000000000001</v>
      </c>
      <c r="P4635" s="25">
        <v>0</v>
      </c>
      <c r="Q4635" s="25">
        <v>0</v>
      </c>
      <c r="R4635" s="25">
        <v>13866697</v>
      </c>
      <c r="S4635" s="25">
        <v>2.06833</v>
      </c>
      <c r="T4635" s="25">
        <v>1463303</v>
      </c>
      <c r="U4635" s="25">
        <v>0.21829999999999999</v>
      </c>
      <c r="V4635" s="25">
        <v>15330000</v>
      </c>
      <c r="W4635" s="25">
        <v>2.2866</v>
      </c>
      <c r="X4635" s="25">
        <v>0</v>
      </c>
      <c r="Y4635" s="25">
        <v>0</v>
      </c>
      <c r="Z4635" s="25">
        <v>72666585</v>
      </c>
      <c r="AA4635" s="25">
        <v>10.8222</v>
      </c>
      <c r="AB4635" s="25">
        <v>3750000</v>
      </c>
      <c r="AC4635" s="25">
        <v>0.55933999999999995</v>
      </c>
      <c r="AD4635" s="25">
        <v>0</v>
      </c>
      <c r="AE4635" s="25">
        <v>0</v>
      </c>
      <c r="AF4635" s="25">
        <v>9713214</v>
      </c>
      <c r="AG4635" s="25">
        <v>1.34</v>
      </c>
      <c r="AH4635" s="25">
        <v>2392060</v>
      </c>
      <c r="AI4635" s="25">
        <v>0.33</v>
      </c>
      <c r="AJ4635" s="25">
        <v>0</v>
      </c>
      <c r="AK4635" s="25">
        <v>0</v>
      </c>
      <c r="AL4635" s="25">
        <v>12959536</v>
      </c>
      <c r="AM4635" s="25">
        <v>1.7878499999999999</v>
      </c>
      <c r="AN4635" s="25">
        <v>101481415</v>
      </c>
      <c r="AO4635" s="25">
        <v>14.839399999999999</v>
      </c>
      <c r="AQ4635">
        <f t="shared" si="145"/>
        <v>2.2866</v>
      </c>
    </row>
    <row r="4636" spans="1:43" x14ac:dyDescent="0.2">
      <c r="A4636" t="str">
        <f t="shared" si="144"/>
        <v>2021_3150</v>
      </c>
      <c r="C4636" s="25">
        <v>4634</v>
      </c>
      <c r="D4636" s="25">
        <v>3150</v>
      </c>
      <c r="E4636" s="25">
        <v>3150</v>
      </c>
      <c r="F4636" s="25" t="s">
        <v>138</v>
      </c>
      <c r="G4636" s="25">
        <v>5.16</v>
      </c>
      <c r="H4636" s="25">
        <v>2021</v>
      </c>
      <c r="I4636" s="25">
        <v>366945747</v>
      </c>
      <c r="J4636" s="25">
        <v>462868248</v>
      </c>
      <c r="K4636" s="25">
        <v>1040.0999999999999</v>
      </c>
      <c r="L4636" s="25">
        <v>3393870</v>
      </c>
      <c r="M4636" s="25">
        <v>9.2490000000000006</v>
      </c>
      <c r="N4636" s="25">
        <v>456271</v>
      </c>
      <c r="O4636" s="25">
        <v>0.98575000000000002</v>
      </c>
      <c r="P4636" s="25">
        <v>0</v>
      </c>
      <c r="Q4636" s="25">
        <v>0</v>
      </c>
      <c r="R4636" s="25">
        <v>53712</v>
      </c>
      <c r="S4636" s="25">
        <v>0.14638000000000001</v>
      </c>
      <c r="T4636" s="25">
        <v>57717</v>
      </c>
      <c r="U4636" s="25">
        <v>0.1573</v>
      </c>
      <c r="V4636" s="25">
        <v>111429</v>
      </c>
      <c r="W4636" s="25">
        <v>0.30370000000000003</v>
      </c>
      <c r="X4636" s="25">
        <v>0</v>
      </c>
      <c r="Y4636" s="25">
        <v>0</v>
      </c>
      <c r="Z4636" s="25">
        <v>3961570</v>
      </c>
      <c r="AA4636" s="25">
        <v>10.538399999999999</v>
      </c>
      <c r="AB4636" s="25">
        <v>120333</v>
      </c>
      <c r="AC4636" s="25">
        <v>0.32793</v>
      </c>
      <c r="AD4636" s="25">
        <v>0</v>
      </c>
      <c r="AE4636" s="25">
        <v>0</v>
      </c>
      <c r="AF4636" s="25">
        <v>310122</v>
      </c>
      <c r="AG4636" s="25">
        <v>0.67</v>
      </c>
      <c r="AH4636" s="25">
        <v>152747</v>
      </c>
      <c r="AI4636" s="25">
        <v>0.33</v>
      </c>
      <c r="AJ4636" s="25">
        <v>0</v>
      </c>
      <c r="AK4636" s="25">
        <v>0</v>
      </c>
      <c r="AL4636" s="25">
        <v>0</v>
      </c>
      <c r="AM4636" s="25">
        <v>0</v>
      </c>
      <c r="AN4636" s="25">
        <v>4544775</v>
      </c>
      <c r="AO4636" s="25">
        <v>11.866300000000001</v>
      </c>
      <c r="AQ4636">
        <f t="shared" si="145"/>
        <v>0.30370000000000003</v>
      </c>
    </row>
    <row r="4637" spans="1:43" x14ac:dyDescent="0.2">
      <c r="A4637" t="str">
        <f t="shared" si="144"/>
        <v>2021_3154</v>
      </c>
      <c r="C4637" s="25">
        <v>4635</v>
      </c>
      <c r="D4637" s="25">
        <v>3154</v>
      </c>
      <c r="E4637" s="25">
        <v>3154</v>
      </c>
      <c r="F4637" s="25" t="s">
        <v>139</v>
      </c>
      <c r="G4637" s="25">
        <v>2.4209999999999998</v>
      </c>
      <c r="H4637" s="25">
        <v>2021</v>
      </c>
      <c r="I4637" s="25">
        <v>172914711</v>
      </c>
      <c r="J4637" s="25">
        <v>179204394</v>
      </c>
      <c r="K4637" s="25">
        <v>532.5</v>
      </c>
      <c r="L4637" s="25">
        <v>1668154</v>
      </c>
      <c r="M4637" s="25">
        <v>9.6472999999999995</v>
      </c>
      <c r="N4637" s="25">
        <v>58420</v>
      </c>
      <c r="O4637" s="25">
        <v>0.32600000000000001</v>
      </c>
      <c r="P4637" s="25">
        <v>0</v>
      </c>
      <c r="Q4637" s="25">
        <v>0</v>
      </c>
      <c r="R4637" s="25">
        <v>0</v>
      </c>
      <c r="S4637" s="25">
        <v>0</v>
      </c>
      <c r="T4637" s="25">
        <v>0</v>
      </c>
      <c r="U4637" s="25">
        <v>0</v>
      </c>
      <c r="V4637" s="25">
        <v>0</v>
      </c>
      <c r="W4637" s="25">
        <v>0</v>
      </c>
      <c r="X4637" s="25">
        <v>0</v>
      </c>
      <c r="Y4637" s="25">
        <v>0</v>
      </c>
      <c r="Z4637" s="25">
        <v>1726574</v>
      </c>
      <c r="AA4637" s="25">
        <v>9.9733000000000001</v>
      </c>
      <c r="AB4637" s="25">
        <v>150000</v>
      </c>
      <c r="AC4637" s="25">
        <v>0.86748000000000003</v>
      </c>
      <c r="AD4637" s="25">
        <v>0</v>
      </c>
      <c r="AE4637" s="25">
        <v>0</v>
      </c>
      <c r="AF4637" s="25">
        <v>26580</v>
      </c>
      <c r="AG4637" s="25">
        <v>0.14832000000000001</v>
      </c>
      <c r="AH4637" s="25">
        <v>59137</v>
      </c>
      <c r="AI4637" s="25">
        <v>0.33</v>
      </c>
      <c r="AJ4637" s="25">
        <v>23343</v>
      </c>
      <c r="AK4637" s="25">
        <v>0.13500000000000001</v>
      </c>
      <c r="AL4637" s="25">
        <v>0</v>
      </c>
      <c r="AM4637" s="25">
        <v>0</v>
      </c>
      <c r="AN4637" s="25">
        <v>1985634</v>
      </c>
      <c r="AO4637" s="25">
        <v>11.4541</v>
      </c>
      <c r="AQ4637">
        <f t="shared" si="145"/>
        <v>0</v>
      </c>
    </row>
    <row r="4638" spans="1:43" x14ac:dyDescent="0.2">
      <c r="A4638" t="str">
        <f t="shared" si="144"/>
        <v>2021_3168</v>
      </c>
      <c r="C4638" s="25">
        <v>4636</v>
      </c>
      <c r="D4638" s="25">
        <v>3168</v>
      </c>
      <c r="E4638" s="25">
        <v>3168</v>
      </c>
      <c r="F4638" s="25" t="s">
        <v>140</v>
      </c>
      <c r="G4638" s="25">
        <v>3.0510000000000002</v>
      </c>
      <c r="H4638" s="25">
        <v>2021</v>
      </c>
      <c r="I4638" s="25">
        <v>410678743</v>
      </c>
      <c r="J4638" s="25">
        <v>420379068</v>
      </c>
      <c r="K4638" s="25">
        <v>684.7</v>
      </c>
      <c r="L4638" s="25">
        <v>3234353</v>
      </c>
      <c r="M4638" s="25">
        <v>7.8756000000000004</v>
      </c>
      <c r="N4638" s="25">
        <v>239348</v>
      </c>
      <c r="O4638" s="25">
        <v>0.56935999999999998</v>
      </c>
      <c r="P4638" s="25">
        <v>0</v>
      </c>
      <c r="Q4638" s="25">
        <v>0</v>
      </c>
      <c r="R4638" s="25">
        <v>0</v>
      </c>
      <c r="S4638" s="25">
        <v>0</v>
      </c>
      <c r="T4638" s="25">
        <v>0</v>
      </c>
      <c r="U4638" s="25">
        <v>0</v>
      </c>
      <c r="V4638" s="25">
        <v>0</v>
      </c>
      <c r="W4638" s="25">
        <v>0</v>
      </c>
      <c r="X4638" s="25">
        <v>0</v>
      </c>
      <c r="Y4638" s="25">
        <v>0</v>
      </c>
      <c r="Z4638" s="25">
        <v>3473701</v>
      </c>
      <c r="AA4638" s="25">
        <v>8.4450000000000003</v>
      </c>
      <c r="AB4638" s="25">
        <v>380991</v>
      </c>
      <c r="AC4638" s="25">
        <v>0.92771000000000003</v>
      </c>
      <c r="AD4638" s="25">
        <v>0</v>
      </c>
      <c r="AE4638" s="25">
        <v>0</v>
      </c>
      <c r="AF4638" s="25">
        <v>0</v>
      </c>
      <c r="AG4638" s="25">
        <v>0</v>
      </c>
      <c r="AH4638" s="25">
        <v>138725</v>
      </c>
      <c r="AI4638" s="25">
        <v>0.33</v>
      </c>
      <c r="AJ4638" s="25">
        <v>0</v>
      </c>
      <c r="AK4638" s="25">
        <v>0</v>
      </c>
      <c r="AL4638" s="25">
        <v>0</v>
      </c>
      <c r="AM4638" s="25">
        <v>0</v>
      </c>
      <c r="AN4638" s="25">
        <v>3993417</v>
      </c>
      <c r="AO4638" s="25">
        <v>9.7027000000000001</v>
      </c>
      <c r="AQ4638">
        <f t="shared" si="145"/>
        <v>0</v>
      </c>
    </row>
    <row r="4639" spans="1:43" x14ac:dyDescent="0.2">
      <c r="A4639" t="str">
        <f t="shared" si="144"/>
        <v>2021_3186</v>
      </c>
      <c r="C4639" s="25">
        <v>4637</v>
      </c>
      <c r="D4639" s="25">
        <v>3186</v>
      </c>
      <c r="E4639" s="25">
        <v>3186</v>
      </c>
      <c r="F4639" s="25" t="s">
        <v>738</v>
      </c>
      <c r="G4639" s="25">
        <v>1.3759999999999999</v>
      </c>
      <c r="H4639" s="25">
        <v>2021</v>
      </c>
      <c r="I4639" s="25">
        <v>154238382</v>
      </c>
      <c r="J4639" s="25">
        <v>154238382</v>
      </c>
      <c r="K4639" s="25">
        <v>436.2</v>
      </c>
      <c r="L4639" s="25">
        <v>1399836</v>
      </c>
      <c r="M4639" s="25">
        <v>9.0757999999999992</v>
      </c>
      <c r="N4639" s="25">
        <v>24094</v>
      </c>
      <c r="O4639" s="25">
        <v>0.15620999999999999</v>
      </c>
      <c r="P4639" s="25">
        <v>0</v>
      </c>
      <c r="Q4639" s="25">
        <v>0</v>
      </c>
      <c r="R4639" s="25">
        <v>209000</v>
      </c>
      <c r="S4639" s="25">
        <v>1.3550500000000001</v>
      </c>
      <c r="T4639" s="25">
        <v>0</v>
      </c>
      <c r="U4639" s="25">
        <v>0</v>
      </c>
      <c r="V4639" s="25">
        <v>209000</v>
      </c>
      <c r="W4639" s="25">
        <v>1.355</v>
      </c>
      <c r="X4639" s="25">
        <v>0</v>
      </c>
      <c r="Y4639" s="25">
        <v>0</v>
      </c>
      <c r="Z4639" s="25">
        <v>1632930</v>
      </c>
      <c r="AA4639" s="25">
        <v>10.5871</v>
      </c>
      <c r="AB4639" s="25">
        <v>0</v>
      </c>
      <c r="AC4639" s="25">
        <v>0</v>
      </c>
      <c r="AD4639" s="25">
        <v>0</v>
      </c>
      <c r="AE4639" s="25">
        <v>0</v>
      </c>
      <c r="AF4639" s="25">
        <v>0</v>
      </c>
      <c r="AG4639" s="25">
        <v>0</v>
      </c>
      <c r="AH4639" s="25">
        <v>50899</v>
      </c>
      <c r="AI4639" s="25">
        <v>0.33</v>
      </c>
      <c r="AJ4639" s="25">
        <v>0</v>
      </c>
      <c r="AK4639" s="25">
        <v>0</v>
      </c>
      <c r="AL4639" s="25">
        <v>614494</v>
      </c>
      <c r="AM4639" s="25">
        <v>3.9840499999999999</v>
      </c>
      <c r="AN4639" s="25">
        <v>2298322</v>
      </c>
      <c r="AO4639" s="25">
        <v>14.9011</v>
      </c>
      <c r="AQ4639">
        <f t="shared" si="145"/>
        <v>1.355</v>
      </c>
    </row>
    <row r="4640" spans="1:43" x14ac:dyDescent="0.2">
      <c r="A4640" t="str">
        <f t="shared" si="144"/>
        <v>2021_3195</v>
      </c>
      <c r="C4640" s="25">
        <v>4638</v>
      </c>
      <c r="D4640" s="25">
        <v>3195</v>
      </c>
      <c r="E4640" s="25">
        <v>3195</v>
      </c>
      <c r="F4640" s="25" t="s">
        <v>653</v>
      </c>
      <c r="G4640" s="25">
        <v>6.3940000000000001</v>
      </c>
      <c r="H4640" s="25">
        <v>2021</v>
      </c>
      <c r="I4640" s="25">
        <v>560310229</v>
      </c>
      <c r="J4640" s="25">
        <v>594466020</v>
      </c>
      <c r="K4640" s="25">
        <v>1199.5999999999999</v>
      </c>
      <c r="L4640" s="25">
        <v>4735963</v>
      </c>
      <c r="M4640" s="25">
        <v>8.4524000000000008</v>
      </c>
      <c r="N4640" s="25">
        <v>110824</v>
      </c>
      <c r="O4640" s="25">
        <v>0.18643000000000001</v>
      </c>
      <c r="P4640" s="25">
        <v>0</v>
      </c>
      <c r="Q4640" s="25">
        <v>0</v>
      </c>
      <c r="R4640" s="25">
        <v>0</v>
      </c>
      <c r="S4640" s="25">
        <v>0</v>
      </c>
      <c r="T4640" s="25">
        <v>603230</v>
      </c>
      <c r="U4640" s="25">
        <v>1.0766</v>
      </c>
      <c r="V4640" s="25">
        <v>603230</v>
      </c>
      <c r="W4640" s="25">
        <v>1.0766</v>
      </c>
      <c r="X4640" s="25">
        <v>0</v>
      </c>
      <c r="Y4640" s="25">
        <v>0</v>
      </c>
      <c r="Z4640" s="25">
        <v>5450017</v>
      </c>
      <c r="AA4640" s="25">
        <v>9.7154000000000007</v>
      </c>
      <c r="AB4640" s="25">
        <v>656777</v>
      </c>
      <c r="AC4640" s="25">
        <v>1.1721699999999999</v>
      </c>
      <c r="AD4640" s="25">
        <v>0</v>
      </c>
      <c r="AE4640" s="25">
        <v>0</v>
      </c>
      <c r="AF4640" s="25">
        <v>511469</v>
      </c>
      <c r="AG4640" s="25">
        <v>0.86038000000000003</v>
      </c>
      <c r="AH4640" s="25">
        <v>196174</v>
      </c>
      <c r="AI4640" s="25">
        <v>0.33</v>
      </c>
      <c r="AJ4640" s="25">
        <v>0</v>
      </c>
      <c r="AK4640" s="25">
        <v>0</v>
      </c>
      <c r="AL4640" s="25">
        <v>1473519</v>
      </c>
      <c r="AM4640" s="25">
        <v>2.4787300000000001</v>
      </c>
      <c r="AN4640" s="25">
        <v>8287958</v>
      </c>
      <c r="AO4640" s="25">
        <v>14.556699999999999</v>
      </c>
      <c r="AQ4640">
        <f t="shared" si="145"/>
        <v>1.0766</v>
      </c>
    </row>
    <row r="4641" spans="1:43" x14ac:dyDescent="0.2">
      <c r="A4641" t="str">
        <f t="shared" si="144"/>
        <v>2021_3204</v>
      </c>
      <c r="C4641" s="25">
        <v>4639</v>
      </c>
      <c r="D4641" s="25">
        <v>3204</v>
      </c>
      <c r="E4641" s="25">
        <v>3204</v>
      </c>
      <c r="F4641" s="25" t="s">
        <v>141</v>
      </c>
      <c r="G4641" s="25">
        <v>2.9630000000000001</v>
      </c>
      <c r="H4641" s="25">
        <v>2021</v>
      </c>
      <c r="I4641" s="25">
        <v>301632621</v>
      </c>
      <c r="J4641" s="25">
        <v>301632621</v>
      </c>
      <c r="K4641" s="25">
        <v>883.8</v>
      </c>
      <c r="L4641" s="25">
        <v>2779937</v>
      </c>
      <c r="M4641" s="25">
        <v>9.2163000000000004</v>
      </c>
      <c r="N4641" s="25">
        <v>463402</v>
      </c>
      <c r="O4641" s="25">
        <v>1.5363100000000001</v>
      </c>
      <c r="P4641" s="25">
        <v>0</v>
      </c>
      <c r="Q4641" s="25">
        <v>0</v>
      </c>
      <c r="R4641" s="25">
        <v>336170</v>
      </c>
      <c r="S4641" s="25">
        <v>1.1145</v>
      </c>
      <c r="T4641" s="25">
        <v>0</v>
      </c>
      <c r="U4641" s="25">
        <v>0</v>
      </c>
      <c r="V4641" s="25">
        <v>336170</v>
      </c>
      <c r="W4641" s="25">
        <v>1.1145</v>
      </c>
      <c r="X4641" s="25">
        <v>0</v>
      </c>
      <c r="Y4641" s="25">
        <v>0</v>
      </c>
      <c r="Z4641" s="25">
        <v>3579509</v>
      </c>
      <c r="AA4641" s="25">
        <v>11.867100000000001</v>
      </c>
      <c r="AB4641" s="25">
        <v>320000</v>
      </c>
      <c r="AC4641" s="25">
        <v>1.0608900000000001</v>
      </c>
      <c r="AD4641" s="25">
        <v>0</v>
      </c>
      <c r="AE4641" s="25">
        <v>0</v>
      </c>
      <c r="AF4641" s="25">
        <v>0</v>
      </c>
      <c r="AG4641" s="25">
        <v>0</v>
      </c>
      <c r="AH4641" s="25">
        <v>99539</v>
      </c>
      <c r="AI4641" s="25">
        <v>0.33</v>
      </c>
      <c r="AJ4641" s="25">
        <v>0</v>
      </c>
      <c r="AK4641" s="25">
        <v>0</v>
      </c>
      <c r="AL4641" s="25">
        <v>423175</v>
      </c>
      <c r="AM4641" s="25">
        <v>1.4029499999999999</v>
      </c>
      <c r="AN4641" s="25">
        <v>4422220</v>
      </c>
      <c r="AO4641" s="25">
        <v>14.661</v>
      </c>
      <c r="AQ4641">
        <f t="shared" si="145"/>
        <v>1.1145</v>
      </c>
    </row>
    <row r="4642" spans="1:43" x14ac:dyDescent="0.2">
      <c r="A4642" t="str">
        <f t="shared" si="144"/>
        <v>2021_3231</v>
      </c>
      <c r="C4642" s="25">
        <v>4640</v>
      </c>
      <c r="D4642" s="25">
        <v>3231</v>
      </c>
      <c r="E4642" s="25">
        <v>3231</v>
      </c>
      <c r="F4642" s="25" t="s">
        <v>142</v>
      </c>
      <c r="G4642" s="25">
        <v>25.007999999999999</v>
      </c>
      <c r="H4642" s="25">
        <v>2021</v>
      </c>
      <c r="I4642" s="25">
        <v>2458106544</v>
      </c>
      <c r="J4642" s="25">
        <v>2825945089</v>
      </c>
      <c r="K4642" s="25">
        <v>7105.7</v>
      </c>
      <c r="L4642" s="25">
        <v>21858629</v>
      </c>
      <c r="M4642" s="25">
        <v>8.8925000000000001</v>
      </c>
      <c r="N4642" s="25">
        <v>3651904</v>
      </c>
      <c r="O4642" s="25">
        <v>1.2922800000000001</v>
      </c>
      <c r="P4642" s="25">
        <v>0</v>
      </c>
      <c r="Q4642" s="25">
        <v>0</v>
      </c>
      <c r="R4642" s="25">
        <v>0</v>
      </c>
      <c r="S4642" s="25">
        <v>0</v>
      </c>
      <c r="T4642" s="25">
        <v>3923616</v>
      </c>
      <c r="U4642" s="25">
        <v>1.5962000000000001</v>
      </c>
      <c r="V4642" s="25">
        <v>3923616</v>
      </c>
      <c r="W4642" s="25">
        <v>1.5962000000000001</v>
      </c>
      <c r="X4642" s="25">
        <v>0</v>
      </c>
      <c r="Y4642" s="25">
        <v>0</v>
      </c>
      <c r="Z4642" s="25">
        <v>29434149</v>
      </c>
      <c r="AA4642" s="25">
        <v>11.780900000000001</v>
      </c>
      <c r="AB4642" s="25">
        <v>615000</v>
      </c>
      <c r="AC4642" s="25">
        <v>0.25019000000000002</v>
      </c>
      <c r="AD4642" s="25">
        <v>0</v>
      </c>
      <c r="AE4642" s="25">
        <v>0</v>
      </c>
      <c r="AF4642" s="25">
        <v>3786766</v>
      </c>
      <c r="AG4642" s="25">
        <v>1.34</v>
      </c>
      <c r="AH4642" s="25">
        <v>932562</v>
      </c>
      <c r="AI4642" s="25">
        <v>0.33</v>
      </c>
      <c r="AJ4642" s="25">
        <v>0</v>
      </c>
      <c r="AK4642" s="25">
        <v>0</v>
      </c>
      <c r="AL4642" s="25">
        <v>11445069</v>
      </c>
      <c r="AM4642" s="25">
        <v>4.05</v>
      </c>
      <c r="AN4642" s="25">
        <v>46213556</v>
      </c>
      <c r="AO4642" s="25">
        <v>17.751100000000001</v>
      </c>
      <c r="AQ4642">
        <f t="shared" si="145"/>
        <v>1.5962000000000001</v>
      </c>
    </row>
    <row r="4643" spans="1:43" x14ac:dyDescent="0.2">
      <c r="A4643" t="str">
        <f t="shared" si="144"/>
        <v>2021_3312</v>
      </c>
      <c r="C4643" s="25">
        <v>4641</v>
      </c>
      <c r="D4643" s="25">
        <v>3312</v>
      </c>
      <c r="E4643" s="25">
        <v>3312</v>
      </c>
      <c r="F4643" s="25" t="s">
        <v>143</v>
      </c>
      <c r="G4643" s="25">
        <v>12.375</v>
      </c>
      <c r="H4643" s="25">
        <v>2021</v>
      </c>
      <c r="I4643" s="25">
        <v>400636800</v>
      </c>
      <c r="J4643" s="25">
        <v>433783249</v>
      </c>
      <c r="K4643" s="25">
        <v>1918.7</v>
      </c>
      <c r="L4643" s="25">
        <v>4244786</v>
      </c>
      <c r="M4643" s="25">
        <v>10.5951</v>
      </c>
      <c r="N4643" s="25">
        <v>745658</v>
      </c>
      <c r="O4643" s="25">
        <v>1.71896</v>
      </c>
      <c r="P4643" s="25">
        <v>0</v>
      </c>
      <c r="Q4643" s="25">
        <v>0</v>
      </c>
      <c r="R4643" s="25">
        <v>0</v>
      </c>
      <c r="S4643" s="25">
        <v>0</v>
      </c>
      <c r="T4643" s="25">
        <v>0</v>
      </c>
      <c r="U4643" s="25">
        <v>0</v>
      </c>
      <c r="V4643" s="25">
        <v>0</v>
      </c>
      <c r="W4643" s="25">
        <v>0</v>
      </c>
      <c r="X4643" s="25">
        <v>0</v>
      </c>
      <c r="Y4643" s="25">
        <v>0</v>
      </c>
      <c r="Z4643" s="25">
        <v>4990444</v>
      </c>
      <c r="AA4643" s="25">
        <v>12.3141</v>
      </c>
      <c r="AB4643" s="25">
        <v>690000</v>
      </c>
      <c r="AC4643" s="25">
        <v>1.7222599999999999</v>
      </c>
      <c r="AD4643" s="25">
        <v>0</v>
      </c>
      <c r="AE4643" s="25">
        <v>0</v>
      </c>
      <c r="AF4643" s="25">
        <v>581270</v>
      </c>
      <c r="AG4643" s="25">
        <v>1.34</v>
      </c>
      <c r="AH4643" s="25">
        <v>143148</v>
      </c>
      <c r="AI4643" s="25">
        <v>0.33</v>
      </c>
      <c r="AJ4643" s="25">
        <v>0</v>
      </c>
      <c r="AK4643" s="25">
        <v>0</v>
      </c>
      <c r="AL4643" s="25">
        <v>0</v>
      </c>
      <c r="AM4643" s="25">
        <v>0</v>
      </c>
      <c r="AN4643" s="25">
        <v>6404862</v>
      </c>
      <c r="AO4643" s="25">
        <v>15.706300000000001</v>
      </c>
      <c r="AQ4643">
        <f t="shared" si="145"/>
        <v>0</v>
      </c>
    </row>
    <row r="4644" spans="1:43" x14ac:dyDescent="0.2">
      <c r="A4644" t="str">
        <f t="shared" si="144"/>
        <v>2021_3330</v>
      </c>
      <c r="C4644" s="25">
        <v>4642</v>
      </c>
      <c r="D4644" s="25">
        <v>3330</v>
      </c>
      <c r="E4644" s="25">
        <v>3330</v>
      </c>
      <c r="F4644" s="25" t="s">
        <v>144</v>
      </c>
      <c r="G4644" s="25">
        <v>1.6679999999999999</v>
      </c>
      <c r="H4644" s="25">
        <v>2021</v>
      </c>
      <c r="I4644" s="25">
        <v>195229756</v>
      </c>
      <c r="J4644" s="25">
        <v>195229756</v>
      </c>
      <c r="K4644" s="25">
        <v>356.7</v>
      </c>
      <c r="L4644" s="25">
        <v>1514532</v>
      </c>
      <c r="M4644" s="25">
        <v>7.7576999999999998</v>
      </c>
      <c r="N4644" s="25">
        <v>11671</v>
      </c>
      <c r="O4644" s="25">
        <v>5.978E-2</v>
      </c>
      <c r="P4644" s="25">
        <v>0</v>
      </c>
      <c r="Q4644" s="25">
        <v>0</v>
      </c>
      <c r="R4644" s="25">
        <v>310000</v>
      </c>
      <c r="S4644" s="25">
        <v>1.5878699999999999</v>
      </c>
      <c r="T4644" s="25">
        <v>0</v>
      </c>
      <c r="U4644" s="25">
        <v>0</v>
      </c>
      <c r="V4644" s="25">
        <v>310000</v>
      </c>
      <c r="W4644" s="25">
        <v>1.5879000000000001</v>
      </c>
      <c r="X4644" s="25">
        <v>0</v>
      </c>
      <c r="Y4644" s="25">
        <v>0</v>
      </c>
      <c r="Z4644" s="25">
        <v>1836203</v>
      </c>
      <c r="AA4644" s="25">
        <v>9.4053000000000004</v>
      </c>
      <c r="AB4644" s="25">
        <v>210000</v>
      </c>
      <c r="AC4644" s="25">
        <v>1.0756600000000001</v>
      </c>
      <c r="AD4644" s="25">
        <v>0</v>
      </c>
      <c r="AE4644" s="25">
        <v>0</v>
      </c>
      <c r="AF4644" s="25">
        <v>261608</v>
      </c>
      <c r="AG4644" s="25">
        <v>1.34</v>
      </c>
      <c r="AH4644" s="25">
        <v>64426</v>
      </c>
      <c r="AI4644" s="25">
        <v>0.33</v>
      </c>
      <c r="AJ4644" s="25">
        <v>0</v>
      </c>
      <c r="AK4644" s="25">
        <v>0</v>
      </c>
      <c r="AL4644" s="25">
        <v>0</v>
      </c>
      <c r="AM4644" s="25">
        <v>0</v>
      </c>
      <c r="AN4644" s="25">
        <v>2372237</v>
      </c>
      <c r="AO4644" s="25">
        <v>12.151</v>
      </c>
      <c r="AQ4644">
        <f t="shared" si="145"/>
        <v>1.5879000000000001</v>
      </c>
    </row>
    <row r="4645" spans="1:43" x14ac:dyDescent="0.2">
      <c r="A4645" t="str">
        <f t="shared" si="144"/>
        <v>2021_3348</v>
      </c>
      <c r="C4645" s="25">
        <v>4643</v>
      </c>
      <c r="D4645" s="25">
        <v>3348</v>
      </c>
      <c r="E4645" s="25">
        <v>3348</v>
      </c>
      <c r="F4645" s="25" t="s">
        <v>145</v>
      </c>
      <c r="G4645" s="25">
        <v>2.31</v>
      </c>
      <c r="H4645" s="25">
        <v>2021</v>
      </c>
      <c r="I4645" s="25">
        <v>210550989</v>
      </c>
      <c r="J4645" s="25">
        <v>211154648</v>
      </c>
      <c r="K4645" s="25">
        <v>458.7</v>
      </c>
      <c r="L4645" s="25">
        <v>1753621</v>
      </c>
      <c r="M4645" s="25">
        <v>8.3286999999999995</v>
      </c>
      <c r="N4645" s="25">
        <v>230428</v>
      </c>
      <c r="O4645" s="25">
        <v>1.09128</v>
      </c>
      <c r="P4645" s="25">
        <v>0</v>
      </c>
      <c r="Q4645" s="25">
        <v>0</v>
      </c>
      <c r="R4645" s="25">
        <v>0</v>
      </c>
      <c r="S4645" s="25">
        <v>0</v>
      </c>
      <c r="T4645" s="25">
        <v>0</v>
      </c>
      <c r="U4645" s="25">
        <v>0</v>
      </c>
      <c r="V4645" s="25">
        <v>0</v>
      </c>
      <c r="W4645" s="25">
        <v>0</v>
      </c>
      <c r="X4645" s="25">
        <v>0</v>
      </c>
      <c r="Y4645" s="25">
        <v>0</v>
      </c>
      <c r="Z4645" s="25">
        <v>1984049</v>
      </c>
      <c r="AA4645" s="25">
        <v>9.42</v>
      </c>
      <c r="AB4645" s="25">
        <v>413000</v>
      </c>
      <c r="AC4645" s="25">
        <v>1.9615199999999999</v>
      </c>
      <c r="AD4645" s="25">
        <v>0</v>
      </c>
      <c r="AE4645" s="25">
        <v>0</v>
      </c>
      <c r="AF4645" s="25">
        <v>51743</v>
      </c>
      <c r="AG4645" s="25">
        <v>0.24504999999999999</v>
      </c>
      <c r="AH4645" s="25">
        <v>69681</v>
      </c>
      <c r="AI4645" s="25">
        <v>0.33</v>
      </c>
      <c r="AJ4645" s="25">
        <v>0</v>
      </c>
      <c r="AK4645" s="25">
        <v>0</v>
      </c>
      <c r="AL4645" s="25">
        <v>0</v>
      </c>
      <c r="AM4645" s="25">
        <v>0</v>
      </c>
      <c r="AN4645" s="25">
        <v>2518473</v>
      </c>
      <c r="AO4645" s="25">
        <v>11.9566</v>
      </c>
      <c r="AQ4645">
        <f t="shared" si="145"/>
        <v>0</v>
      </c>
    </row>
    <row r="4646" spans="1:43" x14ac:dyDescent="0.2">
      <c r="A4646" t="str">
        <f t="shared" si="144"/>
        <v>2021_3375</v>
      </c>
      <c r="C4646" s="25">
        <v>4644</v>
      </c>
      <c r="D4646" s="25">
        <v>3375</v>
      </c>
      <c r="E4646" s="25">
        <v>3375</v>
      </c>
      <c r="F4646" s="25" t="s">
        <v>146</v>
      </c>
      <c r="G4646" s="25">
        <v>9.2089999999999996</v>
      </c>
      <c r="H4646" s="25">
        <v>2021</v>
      </c>
      <c r="I4646" s="25">
        <v>465931792</v>
      </c>
      <c r="J4646" s="25">
        <v>485164804</v>
      </c>
      <c r="K4646" s="25">
        <v>1772.2</v>
      </c>
      <c r="L4646" s="25">
        <v>4488003</v>
      </c>
      <c r="M4646" s="25">
        <v>9.6323000000000008</v>
      </c>
      <c r="N4646" s="25">
        <v>22760</v>
      </c>
      <c r="O4646" s="25">
        <v>4.691E-2</v>
      </c>
      <c r="P4646" s="25">
        <v>0</v>
      </c>
      <c r="Q4646" s="25">
        <v>0</v>
      </c>
      <c r="R4646" s="25">
        <v>350769</v>
      </c>
      <c r="S4646" s="25">
        <v>0.75283</v>
      </c>
      <c r="T4646" s="25">
        <v>125000</v>
      </c>
      <c r="U4646" s="25">
        <v>0.26829999999999998</v>
      </c>
      <c r="V4646" s="25">
        <v>475769</v>
      </c>
      <c r="W4646" s="25">
        <v>1.0210999999999999</v>
      </c>
      <c r="X4646" s="25">
        <v>0</v>
      </c>
      <c r="Y4646" s="25">
        <v>0</v>
      </c>
      <c r="Z4646" s="25">
        <v>4986532</v>
      </c>
      <c r="AA4646" s="25">
        <v>10.7003</v>
      </c>
      <c r="AB4646" s="25">
        <v>500000</v>
      </c>
      <c r="AC4646" s="25">
        <v>1.0731200000000001</v>
      </c>
      <c r="AD4646" s="25">
        <v>0</v>
      </c>
      <c r="AE4646" s="25">
        <v>0</v>
      </c>
      <c r="AF4646" s="25">
        <v>650121</v>
      </c>
      <c r="AG4646" s="25">
        <v>1.34</v>
      </c>
      <c r="AH4646" s="25">
        <v>160104</v>
      </c>
      <c r="AI4646" s="25">
        <v>0.33</v>
      </c>
      <c r="AJ4646" s="25">
        <v>0</v>
      </c>
      <c r="AK4646" s="25">
        <v>0</v>
      </c>
      <c r="AL4646" s="25">
        <v>1770852</v>
      </c>
      <c r="AM4646" s="25">
        <v>3.65</v>
      </c>
      <c r="AN4646" s="25">
        <v>8067609</v>
      </c>
      <c r="AO4646" s="25">
        <v>17.093499999999999</v>
      </c>
      <c r="AQ4646">
        <f t="shared" si="145"/>
        <v>1.0210999999999999</v>
      </c>
    </row>
    <row r="4647" spans="1:43" x14ac:dyDescent="0.2">
      <c r="A4647" t="str">
        <f t="shared" si="144"/>
        <v>2021_3420</v>
      </c>
      <c r="C4647" s="25">
        <v>4645</v>
      </c>
      <c r="D4647" s="25">
        <v>3420</v>
      </c>
      <c r="E4647" s="25">
        <v>3420</v>
      </c>
      <c r="F4647" s="25" t="s">
        <v>147</v>
      </c>
      <c r="G4647" s="25">
        <v>2.5609999999999999</v>
      </c>
      <c r="H4647" s="25">
        <v>2021</v>
      </c>
      <c r="I4647" s="25">
        <v>295701485</v>
      </c>
      <c r="J4647" s="25">
        <v>332966970</v>
      </c>
      <c r="K4647" s="25">
        <v>573.5</v>
      </c>
      <c r="L4647" s="25">
        <v>2418070</v>
      </c>
      <c r="M4647" s="25">
        <v>8.1774000000000004</v>
      </c>
      <c r="N4647" s="25">
        <v>32894</v>
      </c>
      <c r="O4647" s="25">
        <v>9.8790000000000003E-2</v>
      </c>
      <c r="P4647" s="25">
        <v>0</v>
      </c>
      <c r="Q4647" s="25">
        <v>0</v>
      </c>
      <c r="R4647" s="25">
        <v>235347</v>
      </c>
      <c r="S4647" s="25">
        <v>0.79588999999999999</v>
      </c>
      <c r="T4647" s="25">
        <v>0</v>
      </c>
      <c r="U4647" s="25">
        <v>0</v>
      </c>
      <c r="V4647" s="25">
        <v>235347</v>
      </c>
      <c r="W4647" s="25">
        <v>0.79590000000000005</v>
      </c>
      <c r="X4647" s="25">
        <v>0</v>
      </c>
      <c r="Y4647" s="25">
        <v>0</v>
      </c>
      <c r="Z4647" s="25">
        <v>2686311</v>
      </c>
      <c r="AA4647" s="25">
        <v>9.0721000000000007</v>
      </c>
      <c r="AB4647" s="25">
        <v>546464</v>
      </c>
      <c r="AC4647" s="25">
        <v>1.8480300000000001</v>
      </c>
      <c r="AD4647" s="25">
        <v>0</v>
      </c>
      <c r="AE4647" s="25">
        <v>0</v>
      </c>
      <c r="AF4647" s="25">
        <v>446176</v>
      </c>
      <c r="AG4647" s="25">
        <v>1.34</v>
      </c>
      <c r="AH4647" s="25">
        <v>109879</v>
      </c>
      <c r="AI4647" s="25">
        <v>0.33</v>
      </c>
      <c r="AJ4647" s="25">
        <v>0</v>
      </c>
      <c r="AK4647" s="25">
        <v>0</v>
      </c>
      <c r="AL4647" s="25">
        <v>0</v>
      </c>
      <c r="AM4647" s="25">
        <v>0</v>
      </c>
      <c r="AN4647" s="25">
        <v>3788832</v>
      </c>
      <c r="AO4647" s="25">
        <v>12.5901</v>
      </c>
      <c r="AQ4647">
        <f t="shared" si="145"/>
        <v>0.79590000000000005</v>
      </c>
    </row>
    <row r="4648" spans="1:43" x14ac:dyDescent="0.2">
      <c r="A4648" t="str">
        <f t="shared" si="144"/>
        <v>2021_3465</v>
      </c>
      <c r="C4648" s="25">
        <v>4646</v>
      </c>
      <c r="D4648" s="25">
        <v>3465</v>
      </c>
      <c r="E4648" s="25">
        <v>3465</v>
      </c>
      <c r="F4648" s="25" t="s">
        <v>148</v>
      </c>
      <c r="G4648" s="25">
        <v>1.954</v>
      </c>
      <c r="H4648" s="25">
        <v>2021</v>
      </c>
      <c r="I4648" s="25">
        <v>90983696</v>
      </c>
      <c r="J4648" s="25">
        <v>91961618</v>
      </c>
      <c r="K4648" s="25">
        <v>302.60000000000002</v>
      </c>
      <c r="L4648" s="25">
        <v>847609</v>
      </c>
      <c r="M4648" s="25">
        <v>9.3161000000000005</v>
      </c>
      <c r="N4648" s="25">
        <v>73719</v>
      </c>
      <c r="O4648" s="25">
        <v>0.80162999999999995</v>
      </c>
      <c r="P4648" s="25">
        <v>0</v>
      </c>
      <c r="Q4648" s="25">
        <v>0</v>
      </c>
      <c r="R4648" s="25">
        <v>80000</v>
      </c>
      <c r="S4648" s="25">
        <v>0.87927999999999995</v>
      </c>
      <c r="T4648" s="25">
        <v>325000</v>
      </c>
      <c r="U4648" s="25">
        <v>3.5720999999999998</v>
      </c>
      <c r="V4648" s="25">
        <v>405000</v>
      </c>
      <c r="W4648" s="25">
        <v>4.4512999999999998</v>
      </c>
      <c r="X4648" s="25">
        <v>0</v>
      </c>
      <c r="Y4648" s="25">
        <v>0</v>
      </c>
      <c r="Z4648" s="25">
        <v>1326328</v>
      </c>
      <c r="AA4648" s="25">
        <v>14.569000000000001</v>
      </c>
      <c r="AB4648" s="25">
        <v>0</v>
      </c>
      <c r="AC4648" s="25">
        <v>0</v>
      </c>
      <c r="AD4648" s="25">
        <v>0</v>
      </c>
      <c r="AE4648" s="25">
        <v>0</v>
      </c>
      <c r="AF4648" s="25">
        <v>110466</v>
      </c>
      <c r="AG4648" s="25">
        <v>1.20122</v>
      </c>
      <c r="AH4648" s="25">
        <v>30347</v>
      </c>
      <c r="AI4648" s="25">
        <v>0.33</v>
      </c>
      <c r="AJ4648" s="25">
        <v>0</v>
      </c>
      <c r="AK4648" s="25">
        <v>0</v>
      </c>
      <c r="AL4648" s="25">
        <v>215151</v>
      </c>
      <c r="AM4648" s="25">
        <v>2.3395700000000001</v>
      </c>
      <c r="AN4648" s="25">
        <v>1682292</v>
      </c>
      <c r="AO4648" s="25">
        <v>18.439800000000002</v>
      </c>
      <c r="AQ4648">
        <f t="shared" si="145"/>
        <v>4.4512999999999998</v>
      </c>
    </row>
    <row r="4649" spans="1:43" x14ac:dyDescent="0.2">
      <c r="A4649" t="str">
        <f t="shared" si="144"/>
        <v>2021_3537</v>
      </c>
      <c r="C4649" s="25">
        <v>4647</v>
      </c>
      <c r="D4649" s="25">
        <v>3537</v>
      </c>
      <c r="E4649" s="25">
        <v>3537</v>
      </c>
      <c r="F4649" s="25" t="s">
        <v>149</v>
      </c>
      <c r="G4649" s="25">
        <v>1.4390000000000001</v>
      </c>
      <c r="H4649" s="25">
        <v>2021</v>
      </c>
      <c r="I4649" s="25">
        <v>178675468</v>
      </c>
      <c r="J4649" s="25">
        <v>182016914</v>
      </c>
      <c r="K4649" s="25">
        <v>276</v>
      </c>
      <c r="L4649" s="25">
        <v>1261205</v>
      </c>
      <c r="M4649" s="25">
        <v>7.0586000000000002</v>
      </c>
      <c r="N4649" s="25">
        <v>114694</v>
      </c>
      <c r="O4649" s="25">
        <v>0.63012999999999997</v>
      </c>
      <c r="P4649" s="25">
        <v>0</v>
      </c>
      <c r="Q4649" s="25">
        <v>0</v>
      </c>
      <c r="R4649" s="25">
        <v>0</v>
      </c>
      <c r="S4649" s="25">
        <v>0</v>
      </c>
      <c r="T4649" s="25">
        <v>0</v>
      </c>
      <c r="U4649" s="25">
        <v>0</v>
      </c>
      <c r="V4649" s="25">
        <v>0</v>
      </c>
      <c r="W4649" s="25">
        <v>0</v>
      </c>
      <c r="X4649" s="25">
        <v>0</v>
      </c>
      <c r="Y4649" s="25">
        <v>0</v>
      </c>
      <c r="Z4649" s="25">
        <v>1375899</v>
      </c>
      <c r="AA4649" s="25">
        <v>7.6887999999999996</v>
      </c>
      <c r="AB4649" s="25">
        <v>140000</v>
      </c>
      <c r="AC4649" s="25">
        <v>0.78354000000000001</v>
      </c>
      <c r="AD4649" s="25">
        <v>0</v>
      </c>
      <c r="AE4649" s="25">
        <v>0</v>
      </c>
      <c r="AF4649" s="25">
        <v>243903</v>
      </c>
      <c r="AG4649" s="25">
        <v>1.34</v>
      </c>
      <c r="AH4649" s="25">
        <v>60066</v>
      </c>
      <c r="AI4649" s="25">
        <v>0.33</v>
      </c>
      <c r="AJ4649" s="25">
        <v>24121</v>
      </c>
      <c r="AK4649" s="25">
        <v>0.13500000000000001</v>
      </c>
      <c r="AL4649" s="25">
        <v>0</v>
      </c>
      <c r="AM4649" s="25">
        <v>0</v>
      </c>
      <c r="AN4649" s="25">
        <v>1843989</v>
      </c>
      <c r="AO4649" s="25">
        <v>10.2773</v>
      </c>
      <c r="AQ4649">
        <f t="shared" si="145"/>
        <v>0</v>
      </c>
    </row>
    <row r="4650" spans="1:43" x14ac:dyDescent="0.2">
      <c r="A4650" t="str">
        <f t="shared" si="144"/>
        <v>2021_3555</v>
      </c>
      <c r="C4650" s="25">
        <v>4648</v>
      </c>
      <c r="D4650" s="25">
        <v>3555</v>
      </c>
      <c r="E4650" s="25">
        <v>3555</v>
      </c>
      <c r="F4650" s="25" t="s">
        <v>150</v>
      </c>
      <c r="G4650" s="25">
        <v>2.3719999999999999</v>
      </c>
      <c r="H4650" s="25">
        <v>2021</v>
      </c>
      <c r="I4650" s="25">
        <v>242162483</v>
      </c>
      <c r="J4650" s="25">
        <v>242162483</v>
      </c>
      <c r="K4650" s="25">
        <v>610.1</v>
      </c>
      <c r="L4650" s="25">
        <v>2000068</v>
      </c>
      <c r="M4650" s="25">
        <v>8.2591999999999999</v>
      </c>
      <c r="N4650" s="25">
        <v>285117</v>
      </c>
      <c r="O4650" s="25">
        <v>1.1773800000000001</v>
      </c>
      <c r="P4650" s="25">
        <v>0</v>
      </c>
      <c r="Q4650" s="25">
        <v>0</v>
      </c>
      <c r="R4650" s="25">
        <v>0</v>
      </c>
      <c r="S4650" s="25">
        <v>0</v>
      </c>
      <c r="T4650" s="25">
        <v>0</v>
      </c>
      <c r="U4650" s="25">
        <v>0</v>
      </c>
      <c r="V4650" s="25">
        <v>0</v>
      </c>
      <c r="W4650" s="25">
        <v>0</v>
      </c>
      <c r="X4650" s="25">
        <v>0</v>
      </c>
      <c r="Y4650" s="25">
        <v>0</v>
      </c>
      <c r="Z4650" s="25">
        <v>2285185</v>
      </c>
      <c r="AA4650" s="25">
        <v>9.4366000000000003</v>
      </c>
      <c r="AB4650" s="25">
        <v>350000</v>
      </c>
      <c r="AC4650" s="25">
        <v>1.4453100000000001</v>
      </c>
      <c r="AD4650" s="25">
        <v>0</v>
      </c>
      <c r="AE4650" s="25">
        <v>0</v>
      </c>
      <c r="AF4650" s="25">
        <v>0</v>
      </c>
      <c r="AG4650" s="25">
        <v>0</v>
      </c>
      <c r="AH4650" s="25">
        <v>79851</v>
      </c>
      <c r="AI4650" s="25">
        <v>0.33</v>
      </c>
      <c r="AJ4650" s="25">
        <v>0</v>
      </c>
      <c r="AK4650" s="25">
        <v>0</v>
      </c>
      <c r="AL4650" s="25">
        <v>979989</v>
      </c>
      <c r="AM4650" s="25">
        <v>4.0468200000000003</v>
      </c>
      <c r="AN4650" s="25">
        <v>3695087</v>
      </c>
      <c r="AO4650" s="25">
        <v>15.258699999999999</v>
      </c>
      <c r="AQ4650">
        <f t="shared" si="145"/>
        <v>0</v>
      </c>
    </row>
    <row r="4651" spans="1:43" x14ac:dyDescent="0.2">
      <c r="A4651" t="str">
        <f t="shared" si="144"/>
        <v>2021_3582</v>
      </c>
      <c r="C4651" s="25">
        <v>4649</v>
      </c>
      <c r="D4651" s="25">
        <v>3582</v>
      </c>
      <c r="E4651" s="25">
        <v>1968</v>
      </c>
      <c r="F4651" s="25" t="s">
        <v>151</v>
      </c>
      <c r="G4651" s="25">
        <v>3.012</v>
      </c>
      <c r="H4651" s="25">
        <v>2021</v>
      </c>
      <c r="I4651" s="25">
        <v>299126410</v>
      </c>
      <c r="J4651" s="25">
        <v>299126410</v>
      </c>
      <c r="K4651" s="25">
        <v>603.9</v>
      </c>
      <c r="L4651" s="25">
        <v>2497600</v>
      </c>
      <c r="M4651" s="25">
        <v>8.3496000000000006</v>
      </c>
      <c r="N4651" s="25">
        <v>2444</v>
      </c>
      <c r="O4651" s="25">
        <v>8.1700000000000002E-3</v>
      </c>
      <c r="P4651" s="25">
        <v>0</v>
      </c>
      <c r="Q4651" s="25">
        <v>0</v>
      </c>
      <c r="R4651" s="25">
        <v>0</v>
      </c>
      <c r="S4651" s="25">
        <v>0</v>
      </c>
      <c r="T4651" s="25">
        <v>325979</v>
      </c>
      <c r="U4651" s="25">
        <v>1.0898000000000001</v>
      </c>
      <c r="V4651" s="25">
        <v>325979</v>
      </c>
      <c r="W4651" s="25">
        <v>1.0898000000000001</v>
      </c>
      <c r="X4651" s="25">
        <v>0</v>
      </c>
      <c r="Y4651" s="25">
        <v>0</v>
      </c>
      <c r="Z4651" s="25">
        <v>2826023</v>
      </c>
      <c r="AA4651" s="25">
        <v>9.4475999999999996</v>
      </c>
      <c r="AB4651" s="25">
        <v>386079</v>
      </c>
      <c r="AC4651" s="25">
        <v>1.2906899999999999</v>
      </c>
      <c r="AD4651" s="25">
        <v>0</v>
      </c>
      <c r="AE4651" s="25">
        <v>0</v>
      </c>
      <c r="AF4651" s="25">
        <v>200415</v>
      </c>
      <c r="AG4651" s="25">
        <v>0.67</v>
      </c>
      <c r="AH4651" s="25">
        <v>98712</v>
      </c>
      <c r="AI4651" s="25">
        <v>0.33</v>
      </c>
      <c r="AJ4651" s="25">
        <v>40382</v>
      </c>
      <c r="AK4651" s="25">
        <v>0.13500000000000001</v>
      </c>
      <c r="AL4651" s="25">
        <v>699956</v>
      </c>
      <c r="AM4651" s="25">
        <v>2.34</v>
      </c>
      <c r="AN4651" s="25">
        <v>4251568</v>
      </c>
      <c r="AO4651" s="25">
        <v>14.2133</v>
      </c>
      <c r="AQ4651">
        <f t="shared" si="145"/>
        <v>1.0898000000000001</v>
      </c>
    </row>
    <row r="4652" spans="1:43" x14ac:dyDescent="0.2">
      <c r="A4652" t="str">
        <f t="shared" si="144"/>
        <v>2021_3600</v>
      </c>
      <c r="C4652" s="25">
        <v>4650</v>
      </c>
      <c r="D4652" s="25">
        <v>3600</v>
      </c>
      <c r="E4652" s="25">
        <v>3600</v>
      </c>
      <c r="F4652" s="25" t="s">
        <v>152</v>
      </c>
      <c r="G4652" s="25">
        <v>10.068</v>
      </c>
      <c r="H4652" s="25">
        <v>2021</v>
      </c>
      <c r="I4652" s="25">
        <v>925681832</v>
      </c>
      <c r="J4652" s="25">
        <v>1028381083</v>
      </c>
      <c r="K4652" s="25">
        <v>2208.1</v>
      </c>
      <c r="L4652" s="25">
        <v>7721986</v>
      </c>
      <c r="M4652" s="25">
        <v>8.3419000000000008</v>
      </c>
      <c r="N4652" s="25">
        <v>608208</v>
      </c>
      <c r="O4652" s="25">
        <v>0.59141999999999995</v>
      </c>
      <c r="P4652" s="25">
        <v>0</v>
      </c>
      <c r="Q4652" s="25">
        <v>0</v>
      </c>
      <c r="R4652" s="25">
        <v>0</v>
      </c>
      <c r="S4652" s="25">
        <v>0</v>
      </c>
      <c r="T4652" s="25">
        <v>0</v>
      </c>
      <c r="U4652" s="25">
        <v>0</v>
      </c>
      <c r="V4652" s="25">
        <v>0</v>
      </c>
      <c r="W4652" s="25">
        <v>0</v>
      </c>
      <c r="X4652" s="25">
        <v>0</v>
      </c>
      <c r="Y4652" s="25">
        <v>0</v>
      </c>
      <c r="Z4652" s="25">
        <v>8330194</v>
      </c>
      <c r="AA4652" s="25">
        <v>8.9334000000000007</v>
      </c>
      <c r="AB4652" s="25">
        <v>900000</v>
      </c>
      <c r="AC4652" s="25">
        <v>0.97226000000000001</v>
      </c>
      <c r="AD4652" s="25">
        <v>0</v>
      </c>
      <c r="AE4652" s="25">
        <v>0</v>
      </c>
      <c r="AF4652" s="25">
        <v>0</v>
      </c>
      <c r="AG4652" s="25">
        <v>0</v>
      </c>
      <c r="AH4652" s="25">
        <v>339366</v>
      </c>
      <c r="AI4652" s="25">
        <v>0.33</v>
      </c>
      <c r="AJ4652" s="25">
        <v>0</v>
      </c>
      <c r="AK4652" s="25">
        <v>0</v>
      </c>
      <c r="AL4652" s="25">
        <v>0</v>
      </c>
      <c r="AM4652" s="25">
        <v>0</v>
      </c>
      <c r="AN4652" s="25">
        <v>9569556</v>
      </c>
      <c r="AO4652" s="25">
        <v>10.2356</v>
      </c>
      <c r="AQ4652">
        <f t="shared" si="145"/>
        <v>0</v>
      </c>
    </row>
    <row r="4653" spans="1:43" x14ac:dyDescent="0.2">
      <c r="A4653" t="str">
        <f t="shared" si="144"/>
        <v>2021_3609</v>
      </c>
      <c r="C4653" s="25">
        <v>4651</v>
      </c>
      <c r="D4653" s="25">
        <v>3609</v>
      </c>
      <c r="E4653" s="25">
        <v>3609</v>
      </c>
      <c r="F4653" s="25" t="s">
        <v>153</v>
      </c>
      <c r="G4653" s="25">
        <v>2.35</v>
      </c>
      <c r="H4653" s="25">
        <v>2021</v>
      </c>
      <c r="I4653" s="25">
        <v>175116097</v>
      </c>
      <c r="J4653" s="25">
        <v>176389256</v>
      </c>
      <c r="K4653" s="25">
        <v>441.3</v>
      </c>
      <c r="L4653" s="25">
        <v>1453749</v>
      </c>
      <c r="M4653" s="25">
        <v>8.3016000000000005</v>
      </c>
      <c r="N4653" s="25">
        <v>216916</v>
      </c>
      <c r="O4653" s="25">
        <v>1.22976</v>
      </c>
      <c r="P4653" s="25">
        <v>0</v>
      </c>
      <c r="Q4653" s="25">
        <v>0</v>
      </c>
      <c r="R4653" s="25">
        <v>0</v>
      </c>
      <c r="S4653" s="25">
        <v>0</v>
      </c>
      <c r="T4653" s="25">
        <v>0</v>
      </c>
      <c r="U4653" s="25">
        <v>0</v>
      </c>
      <c r="V4653" s="25">
        <v>0</v>
      </c>
      <c r="W4653" s="25">
        <v>0</v>
      </c>
      <c r="X4653" s="25">
        <v>0</v>
      </c>
      <c r="Y4653" s="25">
        <v>0</v>
      </c>
      <c r="Z4653" s="25">
        <v>1670665</v>
      </c>
      <c r="AA4653" s="25">
        <v>9.5313999999999997</v>
      </c>
      <c r="AB4653" s="25">
        <v>134300</v>
      </c>
      <c r="AC4653" s="25">
        <v>0.76692000000000005</v>
      </c>
      <c r="AD4653" s="25">
        <v>0</v>
      </c>
      <c r="AE4653" s="25">
        <v>0</v>
      </c>
      <c r="AF4653" s="25">
        <v>215630</v>
      </c>
      <c r="AG4653" s="25">
        <v>1.2224699999999999</v>
      </c>
      <c r="AH4653" s="25">
        <v>58208</v>
      </c>
      <c r="AI4653" s="25">
        <v>0.33</v>
      </c>
      <c r="AJ4653" s="25">
        <v>0</v>
      </c>
      <c r="AK4653" s="25">
        <v>0</v>
      </c>
      <c r="AL4653" s="25">
        <v>714376</v>
      </c>
      <c r="AM4653" s="25">
        <v>4.05</v>
      </c>
      <c r="AN4653" s="25">
        <v>2793180</v>
      </c>
      <c r="AO4653" s="25">
        <v>15.9008</v>
      </c>
      <c r="AQ4653">
        <f t="shared" si="145"/>
        <v>0</v>
      </c>
    </row>
    <row r="4654" spans="1:43" x14ac:dyDescent="0.2">
      <c r="A4654" t="str">
        <f t="shared" si="144"/>
        <v>2021_3645</v>
      </c>
      <c r="C4654" s="25">
        <v>4652</v>
      </c>
      <c r="D4654" s="25">
        <v>3645</v>
      </c>
      <c r="E4654" s="25">
        <v>3645</v>
      </c>
      <c r="F4654" s="25" t="s">
        <v>154</v>
      </c>
      <c r="G4654" s="25">
        <v>12.186999999999999</v>
      </c>
      <c r="H4654" s="25">
        <v>2021</v>
      </c>
      <c r="I4654" s="25">
        <v>1312485247</v>
      </c>
      <c r="J4654" s="25">
        <v>1382666868</v>
      </c>
      <c r="K4654" s="25">
        <v>2624.7</v>
      </c>
      <c r="L4654" s="25">
        <v>10242701</v>
      </c>
      <c r="M4654" s="25">
        <v>7.8041</v>
      </c>
      <c r="N4654" s="25">
        <v>1366215</v>
      </c>
      <c r="O4654" s="25">
        <v>0.98809999999999998</v>
      </c>
      <c r="P4654" s="25">
        <v>0</v>
      </c>
      <c r="Q4654" s="25">
        <v>0</v>
      </c>
      <c r="R4654" s="25">
        <v>598624</v>
      </c>
      <c r="S4654" s="25">
        <v>0.45610000000000001</v>
      </c>
      <c r="T4654" s="25">
        <v>1750000</v>
      </c>
      <c r="U4654" s="25">
        <v>1.3332999999999999</v>
      </c>
      <c r="V4654" s="25">
        <v>2348624</v>
      </c>
      <c r="W4654" s="25">
        <v>1.7894000000000001</v>
      </c>
      <c r="X4654" s="25">
        <v>0</v>
      </c>
      <c r="Y4654" s="25">
        <v>0</v>
      </c>
      <c r="Z4654" s="25">
        <v>13957540</v>
      </c>
      <c r="AA4654" s="25">
        <v>10.5816</v>
      </c>
      <c r="AB4654" s="25">
        <v>825000</v>
      </c>
      <c r="AC4654" s="25">
        <v>0.62858000000000003</v>
      </c>
      <c r="AD4654" s="25">
        <v>0</v>
      </c>
      <c r="AE4654" s="25">
        <v>0</v>
      </c>
      <c r="AF4654" s="25">
        <v>691333</v>
      </c>
      <c r="AG4654" s="25">
        <v>0.5</v>
      </c>
      <c r="AH4654" s="25">
        <v>456280</v>
      </c>
      <c r="AI4654" s="25">
        <v>0.33</v>
      </c>
      <c r="AJ4654" s="25">
        <v>0</v>
      </c>
      <c r="AK4654" s="25">
        <v>0</v>
      </c>
      <c r="AL4654" s="25">
        <v>0</v>
      </c>
      <c r="AM4654" s="25">
        <v>0</v>
      </c>
      <c r="AN4654" s="25">
        <v>15930155</v>
      </c>
      <c r="AO4654" s="25">
        <v>12.0402</v>
      </c>
      <c r="AQ4654">
        <f t="shared" si="145"/>
        <v>1.7894000000000001</v>
      </c>
    </row>
    <row r="4655" spans="1:43" x14ac:dyDescent="0.2">
      <c r="A4655" t="str">
        <f t="shared" si="144"/>
        <v>2021_3691</v>
      </c>
      <c r="C4655" s="25">
        <v>4653</v>
      </c>
      <c r="D4655" s="25">
        <v>3691</v>
      </c>
      <c r="E4655" s="25">
        <v>3691</v>
      </c>
      <c r="F4655" s="25" t="s">
        <v>155</v>
      </c>
      <c r="G4655" s="25">
        <v>3.7690000000000001</v>
      </c>
      <c r="H4655" s="25">
        <v>2021</v>
      </c>
      <c r="I4655" s="25">
        <v>376135627</v>
      </c>
      <c r="J4655" s="25">
        <v>377555050</v>
      </c>
      <c r="K4655" s="25">
        <v>747.8</v>
      </c>
      <c r="L4655" s="25">
        <v>3153672</v>
      </c>
      <c r="M4655" s="25">
        <v>8.3843999999999994</v>
      </c>
      <c r="N4655" s="25">
        <v>84329</v>
      </c>
      <c r="O4655" s="25">
        <v>0.22336</v>
      </c>
      <c r="P4655" s="25">
        <v>0</v>
      </c>
      <c r="Q4655" s="25">
        <v>0</v>
      </c>
      <c r="R4655" s="25">
        <v>300000</v>
      </c>
      <c r="S4655" s="25">
        <v>0.79757999999999996</v>
      </c>
      <c r="T4655" s="25">
        <v>0</v>
      </c>
      <c r="U4655" s="25">
        <v>0</v>
      </c>
      <c r="V4655" s="25">
        <v>300000</v>
      </c>
      <c r="W4655" s="25">
        <v>0.79759999999999998</v>
      </c>
      <c r="X4655" s="25">
        <v>0</v>
      </c>
      <c r="Y4655" s="25">
        <v>0</v>
      </c>
      <c r="Z4655" s="25">
        <v>3538001</v>
      </c>
      <c r="AA4655" s="25">
        <v>9.4054000000000002</v>
      </c>
      <c r="AB4655" s="25">
        <v>603000</v>
      </c>
      <c r="AC4655" s="25">
        <v>1.6031500000000001</v>
      </c>
      <c r="AD4655" s="25">
        <v>0</v>
      </c>
      <c r="AE4655" s="25">
        <v>0</v>
      </c>
      <c r="AF4655" s="25">
        <v>100603</v>
      </c>
      <c r="AG4655" s="25">
        <v>0.26645999999999997</v>
      </c>
      <c r="AH4655" s="25">
        <v>124593</v>
      </c>
      <c r="AI4655" s="25">
        <v>0.33</v>
      </c>
      <c r="AJ4655" s="25">
        <v>0</v>
      </c>
      <c r="AK4655" s="25">
        <v>0</v>
      </c>
      <c r="AL4655" s="25">
        <v>672494</v>
      </c>
      <c r="AM4655" s="25">
        <v>1.78118</v>
      </c>
      <c r="AN4655" s="25">
        <v>5038697</v>
      </c>
      <c r="AO4655" s="25">
        <v>13.386100000000001</v>
      </c>
      <c r="AQ4655">
        <f t="shared" si="145"/>
        <v>0.79759999999999998</v>
      </c>
    </row>
    <row r="4656" spans="1:43" x14ac:dyDescent="0.2">
      <c r="A4656" t="str">
        <f t="shared" si="144"/>
        <v>2021_3715</v>
      </c>
      <c r="C4656" s="25">
        <v>4654</v>
      </c>
      <c r="D4656" s="25">
        <v>3715</v>
      </c>
      <c r="E4656" s="25">
        <v>3715</v>
      </c>
      <c r="F4656" s="25" t="s">
        <v>156</v>
      </c>
      <c r="G4656" s="25">
        <v>26.832000000000001</v>
      </c>
      <c r="H4656" s="25">
        <v>2021</v>
      </c>
      <c r="I4656" s="25">
        <v>2292618786</v>
      </c>
      <c r="J4656" s="25">
        <v>2393677632</v>
      </c>
      <c r="K4656" s="25">
        <v>7675.5</v>
      </c>
      <c r="L4656" s="25">
        <v>21309369</v>
      </c>
      <c r="M4656" s="25">
        <v>9.2948000000000004</v>
      </c>
      <c r="N4656" s="25">
        <v>3713213</v>
      </c>
      <c r="O4656" s="25">
        <v>1.5512600000000001</v>
      </c>
      <c r="P4656" s="25">
        <v>0</v>
      </c>
      <c r="Q4656" s="25">
        <v>0</v>
      </c>
      <c r="R4656" s="25">
        <v>4732034</v>
      </c>
      <c r="S4656" s="25">
        <v>2.0640299999999998</v>
      </c>
      <c r="T4656" s="25">
        <v>1396136</v>
      </c>
      <c r="U4656" s="25">
        <v>0.60899999999999999</v>
      </c>
      <c r="V4656" s="25">
        <v>6128170</v>
      </c>
      <c r="W4656" s="25">
        <v>2.673</v>
      </c>
      <c r="X4656" s="25">
        <v>0</v>
      </c>
      <c r="Y4656" s="25">
        <v>0</v>
      </c>
      <c r="Z4656" s="25">
        <v>31150752</v>
      </c>
      <c r="AA4656" s="25">
        <v>13.519</v>
      </c>
      <c r="AB4656" s="25">
        <v>800000</v>
      </c>
      <c r="AC4656" s="25">
        <v>0.34894999999999998</v>
      </c>
      <c r="AD4656" s="25">
        <v>0</v>
      </c>
      <c r="AE4656" s="25">
        <v>0</v>
      </c>
      <c r="AF4656" s="25">
        <v>3207528</v>
      </c>
      <c r="AG4656" s="25">
        <v>1.34</v>
      </c>
      <c r="AH4656" s="25">
        <v>789914</v>
      </c>
      <c r="AI4656" s="25">
        <v>0.33</v>
      </c>
      <c r="AJ4656" s="25">
        <v>309642</v>
      </c>
      <c r="AK4656" s="25">
        <v>0.13500000000000001</v>
      </c>
      <c r="AL4656" s="25">
        <v>5597790</v>
      </c>
      <c r="AM4656" s="25">
        <v>2.3385699999999998</v>
      </c>
      <c r="AN4656" s="25">
        <v>41855488</v>
      </c>
      <c r="AO4656" s="25">
        <v>18.011600000000001</v>
      </c>
      <c r="AQ4656">
        <f t="shared" si="145"/>
        <v>2.673</v>
      </c>
    </row>
    <row r="4657" spans="1:43" x14ac:dyDescent="0.2">
      <c r="A4657" t="str">
        <f t="shared" si="144"/>
        <v>2021_3744</v>
      </c>
      <c r="C4657" s="25">
        <v>4655</v>
      </c>
      <c r="D4657" s="25">
        <v>3744</v>
      </c>
      <c r="E4657" s="25">
        <v>3744</v>
      </c>
      <c r="F4657" s="25" t="s">
        <v>157</v>
      </c>
      <c r="G4657" s="25">
        <v>1.667</v>
      </c>
      <c r="H4657" s="25">
        <v>2021</v>
      </c>
      <c r="I4657" s="25">
        <v>184351350</v>
      </c>
      <c r="J4657" s="25">
        <v>189095373</v>
      </c>
      <c r="K4657" s="25">
        <v>638.4</v>
      </c>
      <c r="L4657" s="25">
        <v>1692819</v>
      </c>
      <c r="M4657" s="25">
        <v>9.1826000000000008</v>
      </c>
      <c r="N4657" s="25">
        <v>212558</v>
      </c>
      <c r="O4657" s="25">
        <v>1.12408</v>
      </c>
      <c r="P4657" s="25">
        <v>0</v>
      </c>
      <c r="Q4657" s="25">
        <v>0</v>
      </c>
      <c r="R4657" s="25">
        <v>305395</v>
      </c>
      <c r="S4657" s="25">
        <v>1.65659</v>
      </c>
      <c r="T4657" s="25">
        <v>150000</v>
      </c>
      <c r="U4657" s="25">
        <v>0.81369999999999998</v>
      </c>
      <c r="V4657" s="25">
        <v>455395</v>
      </c>
      <c r="W4657" s="25">
        <v>2.4702999999999999</v>
      </c>
      <c r="X4657" s="25">
        <v>0</v>
      </c>
      <c r="Y4657" s="25">
        <v>0</v>
      </c>
      <c r="Z4657" s="25">
        <v>2360772</v>
      </c>
      <c r="AA4657" s="25">
        <v>12.776899999999999</v>
      </c>
      <c r="AB4657" s="25">
        <v>200000</v>
      </c>
      <c r="AC4657" s="25">
        <v>1.0848800000000001</v>
      </c>
      <c r="AD4657" s="25">
        <v>0</v>
      </c>
      <c r="AE4657" s="25">
        <v>0</v>
      </c>
      <c r="AF4657" s="25">
        <v>126694</v>
      </c>
      <c r="AG4657" s="25">
        <v>0.67</v>
      </c>
      <c r="AH4657" s="25">
        <v>62401</v>
      </c>
      <c r="AI4657" s="25">
        <v>0.33</v>
      </c>
      <c r="AJ4657" s="25">
        <v>0</v>
      </c>
      <c r="AK4657" s="25">
        <v>0</v>
      </c>
      <c r="AL4657" s="25">
        <v>639719</v>
      </c>
      <c r="AM4657" s="25">
        <v>3.3830499999999999</v>
      </c>
      <c r="AN4657" s="25">
        <v>3389584</v>
      </c>
      <c r="AO4657" s="25">
        <v>18.244800000000001</v>
      </c>
      <c r="AQ4657">
        <f t="shared" si="145"/>
        <v>2.4702999999999999</v>
      </c>
    </row>
    <row r="4658" spans="1:43" x14ac:dyDescent="0.2">
      <c r="A4658" t="str">
        <f t="shared" si="144"/>
        <v>2021_3798</v>
      </c>
      <c r="C4658" s="25">
        <v>4656</v>
      </c>
      <c r="D4658" s="25">
        <v>3798</v>
      </c>
      <c r="E4658" s="25">
        <v>3798</v>
      </c>
      <c r="F4658" s="25" t="s">
        <v>158</v>
      </c>
      <c r="G4658" s="25">
        <v>2.3010000000000002</v>
      </c>
      <c r="H4658" s="25">
        <v>2021</v>
      </c>
      <c r="I4658" s="25">
        <v>201976462</v>
      </c>
      <c r="J4658" s="25">
        <v>201976462</v>
      </c>
      <c r="K4658" s="25">
        <v>572.1</v>
      </c>
      <c r="L4658" s="25">
        <v>1758991</v>
      </c>
      <c r="M4658" s="25">
        <v>8.7088999999999999</v>
      </c>
      <c r="N4658" s="25">
        <v>127513</v>
      </c>
      <c r="O4658" s="25">
        <v>0.63132999999999995</v>
      </c>
      <c r="P4658" s="25">
        <v>0</v>
      </c>
      <c r="Q4658" s="25">
        <v>0</v>
      </c>
      <c r="R4658" s="25">
        <v>141628</v>
      </c>
      <c r="S4658" s="25">
        <v>0.70121</v>
      </c>
      <c r="T4658" s="25">
        <v>0</v>
      </c>
      <c r="U4658" s="25">
        <v>0</v>
      </c>
      <c r="V4658" s="25">
        <v>141628</v>
      </c>
      <c r="W4658" s="25">
        <v>0.70120000000000005</v>
      </c>
      <c r="X4658" s="25">
        <v>0</v>
      </c>
      <c r="Y4658" s="25">
        <v>0</v>
      </c>
      <c r="Z4658" s="25">
        <v>2028132</v>
      </c>
      <c r="AA4658" s="25">
        <v>10.041399999999999</v>
      </c>
      <c r="AB4658" s="25">
        <v>200000</v>
      </c>
      <c r="AC4658" s="25">
        <v>0.99021000000000003</v>
      </c>
      <c r="AD4658" s="25">
        <v>0</v>
      </c>
      <c r="AE4658" s="25">
        <v>0</v>
      </c>
      <c r="AF4658" s="25">
        <v>0</v>
      </c>
      <c r="AG4658" s="25">
        <v>0</v>
      </c>
      <c r="AH4658" s="25">
        <v>66652</v>
      </c>
      <c r="AI4658" s="25">
        <v>0.33</v>
      </c>
      <c r="AJ4658" s="25">
        <v>0</v>
      </c>
      <c r="AK4658" s="25">
        <v>0</v>
      </c>
      <c r="AL4658" s="25">
        <v>151930</v>
      </c>
      <c r="AM4658" s="25">
        <v>0.75222</v>
      </c>
      <c r="AN4658" s="25">
        <v>2446715</v>
      </c>
      <c r="AO4658" s="25">
        <v>12.113899999999999</v>
      </c>
      <c r="AQ4658">
        <f t="shared" si="145"/>
        <v>0.70120000000000005</v>
      </c>
    </row>
    <row r="4659" spans="1:43" x14ac:dyDescent="0.2">
      <c r="A4659" t="str">
        <f t="shared" si="144"/>
        <v>2021_3816</v>
      </c>
      <c r="C4659" s="25">
        <v>4657</v>
      </c>
      <c r="D4659" s="25">
        <v>3816</v>
      </c>
      <c r="E4659" s="25">
        <v>3816</v>
      </c>
      <c r="F4659" s="25" t="s">
        <v>159</v>
      </c>
      <c r="G4659" s="25">
        <v>1.512</v>
      </c>
      <c r="H4659" s="25">
        <v>2021</v>
      </c>
      <c r="I4659" s="25">
        <v>177791053</v>
      </c>
      <c r="J4659" s="25">
        <v>180525047</v>
      </c>
      <c r="K4659" s="25">
        <v>368.8</v>
      </c>
      <c r="L4659" s="25">
        <v>1436225</v>
      </c>
      <c r="M4659" s="25">
        <v>8.0782000000000007</v>
      </c>
      <c r="N4659" s="25">
        <v>20006</v>
      </c>
      <c r="O4659" s="25">
        <v>0.11082</v>
      </c>
      <c r="P4659" s="25">
        <v>0</v>
      </c>
      <c r="Q4659" s="25">
        <v>0</v>
      </c>
      <c r="R4659" s="25">
        <v>35810</v>
      </c>
      <c r="S4659" s="25">
        <v>0.20141999999999999</v>
      </c>
      <c r="T4659" s="25">
        <v>0</v>
      </c>
      <c r="U4659" s="25">
        <v>0</v>
      </c>
      <c r="V4659" s="25">
        <v>35810</v>
      </c>
      <c r="W4659" s="25">
        <v>0.2014</v>
      </c>
      <c r="X4659" s="25">
        <v>0</v>
      </c>
      <c r="Y4659" s="25">
        <v>0</v>
      </c>
      <c r="Z4659" s="25">
        <v>1492041</v>
      </c>
      <c r="AA4659" s="25">
        <v>8.3903999999999996</v>
      </c>
      <c r="AB4659" s="25">
        <v>165000</v>
      </c>
      <c r="AC4659" s="25">
        <v>0.92806</v>
      </c>
      <c r="AD4659" s="25">
        <v>0</v>
      </c>
      <c r="AE4659" s="25">
        <v>0</v>
      </c>
      <c r="AF4659" s="25">
        <v>97275</v>
      </c>
      <c r="AG4659" s="25">
        <v>0.53883999999999999</v>
      </c>
      <c r="AH4659" s="25">
        <v>59573</v>
      </c>
      <c r="AI4659" s="25">
        <v>0.33</v>
      </c>
      <c r="AJ4659" s="25">
        <v>0</v>
      </c>
      <c r="AK4659" s="25">
        <v>0</v>
      </c>
      <c r="AL4659" s="25">
        <v>472373</v>
      </c>
      <c r="AM4659" s="25">
        <v>2.61666</v>
      </c>
      <c r="AN4659" s="25">
        <v>2286262</v>
      </c>
      <c r="AO4659" s="25">
        <v>12.804</v>
      </c>
      <c r="AQ4659">
        <f t="shared" si="145"/>
        <v>0.2014</v>
      </c>
    </row>
    <row r="4660" spans="1:43" x14ac:dyDescent="0.2">
      <c r="A4660" t="str">
        <f t="shared" si="144"/>
        <v>2021_3841</v>
      </c>
      <c r="C4660" s="25">
        <v>4658</v>
      </c>
      <c r="D4660" s="25">
        <v>3841</v>
      </c>
      <c r="E4660" s="25">
        <v>3841</v>
      </c>
      <c r="F4660" s="25" t="s">
        <v>160</v>
      </c>
      <c r="G4660" s="25">
        <v>2.9940000000000002</v>
      </c>
      <c r="H4660" s="25">
        <v>2021</v>
      </c>
      <c r="I4660" s="25">
        <v>293685874</v>
      </c>
      <c r="J4660" s="25">
        <v>302648564</v>
      </c>
      <c r="K4660" s="25">
        <v>712</v>
      </c>
      <c r="L4660" s="25">
        <v>2507086</v>
      </c>
      <c r="M4660" s="25">
        <v>8.5366</v>
      </c>
      <c r="N4660" s="25">
        <v>23637</v>
      </c>
      <c r="O4660" s="25">
        <v>7.8100000000000003E-2</v>
      </c>
      <c r="P4660" s="25">
        <v>0</v>
      </c>
      <c r="Q4660" s="25">
        <v>0</v>
      </c>
      <c r="R4660" s="25">
        <v>0</v>
      </c>
      <c r="S4660" s="25">
        <v>0</v>
      </c>
      <c r="T4660" s="25">
        <v>0</v>
      </c>
      <c r="U4660" s="25">
        <v>0</v>
      </c>
      <c r="V4660" s="25">
        <v>0</v>
      </c>
      <c r="W4660" s="25">
        <v>0</v>
      </c>
      <c r="X4660" s="25">
        <v>0</v>
      </c>
      <c r="Y4660" s="25">
        <v>0</v>
      </c>
      <c r="Z4660" s="25">
        <v>2530723</v>
      </c>
      <c r="AA4660" s="25">
        <v>8.6146999999999991</v>
      </c>
      <c r="AB4660" s="25">
        <v>250000</v>
      </c>
      <c r="AC4660" s="25">
        <v>0.85124999999999995</v>
      </c>
      <c r="AD4660" s="25">
        <v>0</v>
      </c>
      <c r="AE4660" s="25">
        <v>0</v>
      </c>
      <c r="AF4660" s="25">
        <v>302649</v>
      </c>
      <c r="AG4660" s="25">
        <v>1</v>
      </c>
      <c r="AH4660" s="25">
        <v>99874</v>
      </c>
      <c r="AI4660" s="25">
        <v>0.33</v>
      </c>
      <c r="AJ4660" s="25">
        <v>0</v>
      </c>
      <c r="AK4660" s="25">
        <v>0</v>
      </c>
      <c r="AL4660" s="25">
        <v>0</v>
      </c>
      <c r="AM4660" s="25">
        <v>0</v>
      </c>
      <c r="AN4660" s="25">
        <v>3183245</v>
      </c>
      <c r="AO4660" s="25">
        <v>10.795999999999999</v>
      </c>
      <c r="AQ4660">
        <f t="shared" si="145"/>
        <v>0</v>
      </c>
    </row>
    <row r="4661" spans="1:43" x14ac:dyDescent="0.2">
      <c r="A4661" t="str">
        <f t="shared" si="144"/>
        <v>2021_3897</v>
      </c>
      <c r="C4661" s="25">
        <v>4659</v>
      </c>
      <c r="D4661" s="25">
        <v>3897</v>
      </c>
      <c r="E4661" s="25">
        <v>3897</v>
      </c>
      <c r="F4661" s="25" t="s">
        <v>927</v>
      </c>
      <c r="G4661" s="25">
        <v>1.028</v>
      </c>
      <c r="H4661" s="25">
        <v>2021</v>
      </c>
      <c r="I4661" s="25">
        <v>211246370</v>
      </c>
      <c r="J4661" s="25">
        <v>218401397</v>
      </c>
      <c r="K4661" s="25">
        <v>146.1</v>
      </c>
      <c r="L4661" s="25">
        <v>1390465</v>
      </c>
      <c r="M4661" s="25">
        <v>6.5822000000000003</v>
      </c>
      <c r="N4661" s="25">
        <v>24256</v>
      </c>
      <c r="O4661" s="25">
        <v>0.11106000000000001</v>
      </c>
      <c r="P4661" s="25">
        <v>238823</v>
      </c>
      <c r="Q4661" s="25">
        <v>1.1305400000000001</v>
      </c>
      <c r="R4661" s="25">
        <v>0</v>
      </c>
      <c r="S4661" s="25">
        <v>0</v>
      </c>
      <c r="T4661" s="25">
        <v>0</v>
      </c>
      <c r="U4661" s="25">
        <v>0</v>
      </c>
      <c r="V4661" s="25">
        <v>0</v>
      </c>
      <c r="W4661" s="25">
        <v>0</v>
      </c>
      <c r="X4661" s="25">
        <v>0</v>
      </c>
      <c r="Y4661" s="25">
        <v>0</v>
      </c>
      <c r="Z4661" s="25">
        <v>1653544</v>
      </c>
      <c r="AA4661" s="25">
        <v>7.8238000000000003</v>
      </c>
      <c r="AB4661" s="25">
        <v>20000</v>
      </c>
      <c r="AC4661" s="25">
        <v>9.468E-2</v>
      </c>
      <c r="AD4661" s="25">
        <v>0</v>
      </c>
      <c r="AE4661" s="25">
        <v>0</v>
      </c>
      <c r="AF4661" s="25">
        <v>0</v>
      </c>
      <c r="AG4661" s="25">
        <v>0</v>
      </c>
      <c r="AH4661" s="25">
        <v>72072</v>
      </c>
      <c r="AI4661" s="25">
        <v>0.33</v>
      </c>
      <c r="AJ4661" s="25">
        <v>0</v>
      </c>
      <c r="AK4661" s="25">
        <v>0</v>
      </c>
      <c r="AL4661" s="25">
        <v>0</v>
      </c>
      <c r="AM4661" s="25">
        <v>0</v>
      </c>
      <c r="AN4661" s="25">
        <v>1745617</v>
      </c>
      <c r="AO4661" s="25">
        <v>8.2484999999999999</v>
      </c>
      <c r="AQ4661">
        <f t="shared" si="145"/>
        <v>0</v>
      </c>
    </row>
    <row r="4662" spans="1:43" x14ac:dyDescent="0.2">
      <c r="A4662" t="str">
        <f t="shared" si="144"/>
        <v>2021_3906</v>
      </c>
      <c r="C4662" s="25">
        <v>4660</v>
      </c>
      <c r="D4662" s="25">
        <v>3906</v>
      </c>
      <c r="E4662" s="25">
        <v>3906</v>
      </c>
      <c r="F4662" s="25" t="s">
        <v>162</v>
      </c>
      <c r="G4662" s="25">
        <v>1.796</v>
      </c>
      <c r="H4662" s="25">
        <v>2021</v>
      </c>
      <c r="I4662" s="25">
        <v>231852778</v>
      </c>
      <c r="J4662" s="25">
        <v>237848461</v>
      </c>
      <c r="K4662" s="25">
        <v>452.5</v>
      </c>
      <c r="L4662" s="25">
        <v>1864616</v>
      </c>
      <c r="M4662" s="25">
        <v>8.0421999999999993</v>
      </c>
      <c r="N4662" s="25">
        <v>19795</v>
      </c>
      <c r="O4662" s="25">
        <v>8.3229999999999998E-2</v>
      </c>
      <c r="P4662" s="25">
        <v>0</v>
      </c>
      <c r="Q4662" s="25">
        <v>0</v>
      </c>
      <c r="R4662" s="25">
        <v>39068</v>
      </c>
      <c r="S4662" s="25">
        <v>0.16850000000000001</v>
      </c>
      <c r="T4662" s="25">
        <v>258779</v>
      </c>
      <c r="U4662" s="25">
        <v>1.1161000000000001</v>
      </c>
      <c r="V4662" s="25">
        <v>297847</v>
      </c>
      <c r="W4662" s="25">
        <v>1.2846</v>
      </c>
      <c r="X4662" s="25">
        <v>0</v>
      </c>
      <c r="Y4662" s="25">
        <v>0</v>
      </c>
      <c r="Z4662" s="25">
        <v>2182258</v>
      </c>
      <c r="AA4662" s="25">
        <v>9.4100999999999999</v>
      </c>
      <c r="AB4662" s="25">
        <v>200000</v>
      </c>
      <c r="AC4662" s="25">
        <v>0.86262000000000005</v>
      </c>
      <c r="AD4662" s="25">
        <v>0</v>
      </c>
      <c r="AE4662" s="25">
        <v>0</v>
      </c>
      <c r="AF4662" s="25">
        <v>78260</v>
      </c>
      <c r="AG4662" s="25">
        <v>0.32902999999999999</v>
      </c>
      <c r="AH4662" s="25">
        <v>78490</v>
      </c>
      <c r="AI4662" s="25">
        <v>0.33</v>
      </c>
      <c r="AJ4662" s="25">
        <v>0</v>
      </c>
      <c r="AK4662" s="25">
        <v>0</v>
      </c>
      <c r="AL4662" s="25">
        <v>336194</v>
      </c>
      <c r="AM4662" s="25">
        <v>1.4134800000000001</v>
      </c>
      <c r="AN4662" s="25">
        <v>2875203</v>
      </c>
      <c r="AO4662" s="25">
        <v>12.3452</v>
      </c>
      <c r="AQ4662">
        <f t="shared" si="145"/>
        <v>1.2846</v>
      </c>
    </row>
    <row r="4663" spans="1:43" x14ac:dyDescent="0.2">
      <c r="A4663" t="str">
        <f t="shared" si="144"/>
        <v>2021_3942</v>
      </c>
      <c r="C4663" s="25">
        <v>4661</v>
      </c>
      <c r="D4663" s="25">
        <v>3942</v>
      </c>
      <c r="E4663" s="25">
        <v>3942</v>
      </c>
      <c r="F4663" s="25" t="s">
        <v>163</v>
      </c>
      <c r="G4663" s="25">
        <v>2.4750000000000001</v>
      </c>
      <c r="H4663" s="25">
        <v>2021</v>
      </c>
      <c r="I4663" s="25">
        <v>155267084</v>
      </c>
      <c r="J4663" s="25">
        <v>158269670</v>
      </c>
      <c r="K4663" s="25">
        <v>683</v>
      </c>
      <c r="L4663" s="25">
        <v>1473606</v>
      </c>
      <c r="M4663" s="25">
        <v>9.4908000000000001</v>
      </c>
      <c r="N4663" s="25">
        <v>52309</v>
      </c>
      <c r="O4663" s="25">
        <v>0.33051000000000003</v>
      </c>
      <c r="P4663" s="25">
        <v>0</v>
      </c>
      <c r="Q4663" s="25">
        <v>0</v>
      </c>
      <c r="R4663" s="25">
        <v>243435</v>
      </c>
      <c r="S4663" s="25">
        <v>1.56785</v>
      </c>
      <c r="T4663" s="25">
        <v>0</v>
      </c>
      <c r="U4663" s="25">
        <v>0</v>
      </c>
      <c r="V4663" s="25">
        <v>243435</v>
      </c>
      <c r="W4663" s="25">
        <v>1.5678000000000001</v>
      </c>
      <c r="X4663" s="25">
        <v>0</v>
      </c>
      <c r="Y4663" s="25">
        <v>0</v>
      </c>
      <c r="Z4663" s="25">
        <v>1769350</v>
      </c>
      <c r="AA4663" s="25">
        <v>11.389099999999999</v>
      </c>
      <c r="AB4663" s="25">
        <v>253138</v>
      </c>
      <c r="AC4663" s="25">
        <v>1.6303399999999999</v>
      </c>
      <c r="AD4663" s="25">
        <v>0</v>
      </c>
      <c r="AE4663" s="25">
        <v>0</v>
      </c>
      <c r="AF4663" s="25">
        <v>158270</v>
      </c>
      <c r="AG4663" s="25">
        <v>1</v>
      </c>
      <c r="AH4663" s="25">
        <v>52229</v>
      </c>
      <c r="AI4663" s="25">
        <v>0.33</v>
      </c>
      <c r="AJ4663" s="25">
        <v>0</v>
      </c>
      <c r="AK4663" s="25">
        <v>0</v>
      </c>
      <c r="AL4663" s="25">
        <v>427328</v>
      </c>
      <c r="AM4663" s="25">
        <v>2.7</v>
      </c>
      <c r="AN4663" s="25">
        <v>2660316</v>
      </c>
      <c r="AO4663" s="25">
        <v>17.049499999999998</v>
      </c>
      <c r="AQ4663">
        <f t="shared" si="145"/>
        <v>1.5678000000000001</v>
      </c>
    </row>
    <row r="4664" spans="1:43" x14ac:dyDescent="0.2">
      <c r="A4664" t="str">
        <f t="shared" si="144"/>
        <v>2021_3978</v>
      </c>
      <c r="C4664" s="25">
        <v>4662</v>
      </c>
      <c r="D4664" s="25">
        <v>3978</v>
      </c>
      <c r="E4664" s="25">
        <v>3978</v>
      </c>
      <c r="F4664" s="25" t="s">
        <v>164</v>
      </c>
      <c r="G4664" s="25">
        <v>2.88</v>
      </c>
      <c r="H4664" s="25">
        <v>2021</v>
      </c>
      <c r="I4664" s="25">
        <v>335562245</v>
      </c>
      <c r="J4664" s="25">
        <v>335562245</v>
      </c>
      <c r="K4664" s="25">
        <v>541.1</v>
      </c>
      <c r="L4664" s="25">
        <v>2588317</v>
      </c>
      <c r="M4664" s="25">
        <v>7.7134</v>
      </c>
      <c r="N4664" s="25">
        <v>74352</v>
      </c>
      <c r="O4664" s="25">
        <v>0.22156999999999999</v>
      </c>
      <c r="P4664" s="25">
        <v>0</v>
      </c>
      <c r="Q4664" s="25">
        <v>0</v>
      </c>
      <c r="R4664" s="25">
        <v>0</v>
      </c>
      <c r="S4664" s="25">
        <v>0</v>
      </c>
      <c r="T4664" s="25">
        <v>0</v>
      </c>
      <c r="U4664" s="25">
        <v>0</v>
      </c>
      <c r="V4664" s="25">
        <v>0</v>
      </c>
      <c r="W4664" s="25">
        <v>0</v>
      </c>
      <c r="X4664" s="25">
        <v>0</v>
      </c>
      <c r="Y4664" s="25">
        <v>0</v>
      </c>
      <c r="Z4664" s="25">
        <v>2662669</v>
      </c>
      <c r="AA4664" s="25">
        <v>7.9348999999999998</v>
      </c>
      <c r="AB4664" s="25">
        <v>0</v>
      </c>
      <c r="AC4664" s="25">
        <v>0</v>
      </c>
      <c r="AD4664" s="25">
        <v>0</v>
      </c>
      <c r="AE4664" s="25">
        <v>0</v>
      </c>
      <c r="AF4664" s="25">
        <v>424271</v>
      </c>
      <c r="AG4664" s="25">
        <v>1.2643599999999999</v>
      </c>
      <c r="AH4664" s="25">
        <v>110736</v>
      </c>
      <c r="AI4664" s="25">
        <v>0.33</v>
      </c>
      <c r="AJ4664" s="25">
        <v>0</v>
      </c>
      <c r="AK4664" s="25">
        <v>0</v>
      </c>
      <c r="AL4664" s="25">
        <v>341750</v>
      </c>
      <c r="AM4664" s="25">
        <v>0</v>
      </c>
      <c r="AN4664" s="25">
        <v>1684203</v>
      </c>
      <c r="AO4664" s="25">
        <v>9.5292999999999992</v>
      </c>
      <c r="AQ4664">
        <f t="shared" si="145"/>
        <v>0</v>
      </c>
    </row>
    <row r="4665" spans="1:43" x14ac:dyDescent="0.2">
      <c r="A4665" t="str">
        <f t="shared" si="144"/>
        <v>2021_4023</v>
      </c>
      <c r="C4665" s="25">
        <v>4663</v>
      </c>
      <c r="D4665" s="25">
        <v>4023</v>
      </c>
      <c r="E4665" s="25">
        <v>4023</v>
      </c>
      <c r="F4665" s="25" t="s">
        <v>929</v>
      </c>
      <c r="G4665" s="25">
        <v>2.637</v>
      </c>
      <c r="H4665" s="25">
        <v>2021</v>
      </c>
      <c r="I4665" s="25">
        <v>398542535</v>
      </c>
      <c r="J4665" s="25">
        <v>451917570</v>
      </c>
      <c r="K4665" s="25">
        <v>642</v>
      </c>
      <c r="L4665" s="25">
        <v>3074603</v>
      </c>
      <c r="M4665" s="25">
        <v>7.7145999999999999</v>
      </c>
      <c r="N4665" s="25">
        <v>49901</v>
      </c>
      <c r="O4665" s="25">
        <v>0.11042</v>
      </c>
      <c r="P4665" s="25">
        <v>0</v>
      </c>
      <c r="Q4665" s="25">
        <v>0</v>
      </c>
      <c r="R4665" s="25">
        <v>0</v>
      </c>
      <c r="S4665" s="25">
        <v>0</v>
      </c>
      <c r="T4665" s="25">
        <v>0</v>
      </c>
      <c r="U4665" s="25">
        <v>0</v>
      </c>
      <c r="V4665" s="25">
        <v>0</v>
      </c>
      <c r="W4665" s="25">
        <v>0</v>
      </c>
      <c r="X4665" s="25">
        <v>0</v>
      </c>
      <c r="Y4665" s="25">
        <v>0</v>
      </c>
      <c r="Z4665" s="25">
        <v>3124504</v>
      </c>
      <c r="AA4665" s="25">
        <v>7.8250000000000002</v>
      </c>
      <c r="AB4665" s="25">
        <v>575000</v>
      </c>
      <c r="AC4665" s="25">
        <v>1.44276</v>
      </c>
      <c r="AD4665" s="25">
        <v>0</v>
      </c>
      <c r="AE4665" s="25">
        <v>0</v>
      </c>
      <c r="AF4665" s="25">
        <v>375092</v>
      </c>
      <c r="AG4665" s="25">
        <v>0.83</v>
      </c>
      <c r="AH4665" s="25">
        <v>149133</v>
      </c>
      <c r="AI4665" s="25">
        <v>0.33</v>
      </c>
      <c r="AJ4665" s="25">
        <v>0</v>
      </c>
      <c r="AK4665" s="25">
        <v>0</v>
      </c>
      <c r="AL4665" s="25">
        <v>0</v>
      </c>
      <c r="AM4665" s="25">
        <v>0</v>
      </c>
      <c r="AN4665" s="25">
        <v>4223731</v>
      </c>
      <c r="AO4665" s="25">
        <v>10.4278</v>
      </c>
      <c r="AQ4665">
        <f t="shared" si="145"/>
        <v>0</v>
      </c>
    </row>
    <row r="4666" spans="1:43" x14ac:dyDescent="0.2">
      <c r="A4666" t="str">
        <f t="shared" si="144"/>
        <v>2021_4033</v>
      </c>
      <c r="C4666" s="25">
        <v>4664</v>
      </c>
      <c r="D4666" s="25">
        <v>4033</v>
      </c>
      <c r="E4666" s="25">
        <v>4033</v>
      </c>
      <c r="F4666" s="25" t="s">
        <v>654</v>
      </c>
      <c r="G4666" s="25">
        <v>3.5019999999999998</v>
      </c>
      <c r="H4666" s="25">
        <v>2021</v>
      </c>
      <c r="I4666" s="25">
        <v>394472379</v>
      </c>
      <c r="J4666" s="25">
        <v>397578514</v>
      </c>
      <c r="K4666" s="25">
        <v>600.79999999999995</v>
      </c>
      <c r="L4666" s="25">
        <v>3053922</v>
      </c>
      <c r="M4666" s="25">
        <v>7.7417999999999996</v>
      </c>
      <c r="N4666" s="25">
        <v>291153</v>
      </c>
      <c r="O4666" s="25">
        <v>0.73231999999999997</v>
      </c>
      <c r="P4666" s="25">
        <v>0</v>
      </c>
      <c r="Q4666" s="25">
        <v>0</v>
      </c>
      <c r="R4666" s="25">
        <v>110004</v>
      </c>
      <c r="S4666" s="25">
        <v>0.27886</v>
      </c>
      <c r="T4666" s="25">
        <v>270753</v>
      </c>
      <c r="U4666" s="25">
        <v>0.68640000000000001</v>
      </c>
      <c r="V4666" s="25">
        <v>380757</v>
      </c>
      <c r="W4666" s="25">
        <v>0.96519999999999995</v>
      </c>
      <c r="X4666" s="25">
        <v>0</v>
      </c>
      <c r="Y4666" s="25">
        <v>0</v>
      </c>
      <c r="Z4666" s="25">
        <v>3725832</v>
      </c>
      <c r="AA4666" s="25">
        <v>9.4392999999999994</v>
      </c>
      <c r="AB4666" s="25">
        <v>350000</v>
      </c>
      <c r="AC4666" s="25">
        <v>0.88726000000000005</v>
      </c>
      <c r="AD4666" s="25">
        <v>0</v>
      </c>
      <c r="AE4666" s="25">
        <v>0</v>
      </c>
      <c r="AF4666" s="25">
        <v>0</v>
      </c>
      <c r="AG4666" s="25">
        <v>0</v>
      </c>
      <c r="AH4666" s="25">
        <v>131201</v>
      </c>
      <c r="AI4666" s="25">
        <v>0.33</v>
      </c>
      <c r="AJ4666" s="25">
        <v>0</v>
      </c>
      <c r="AK4666" s="25">
        <v>0</v>
      </c>
      <c r="AL4666" s="25">
        <v>262732</v>
      </c>
      <c r="AM4666" s="25">
        <v>0.97733000000000003</v>
      </c>
      <c r="AN4666" s="25">
        <v>3127513</v>
      </c>
      <c r="AO4666" s="25">
        <v>11.633900000000001</v>
      </c>
      <c r="AQ4666">
        <f t="shared" si="145"/>
        <v>0.96519999999999995</v>
      </c>
    </row>
    <row r="4667" spans="1:43" x14ac:dyDescent="0.2">
      <c r="A4667" t="str">
        <f t="shared" si="144"/>
        <v>2021_4041</v>
      </c>
      <c r="C4667" s="25">
        <v>4665</v>
      </c>
      <c r="D4667" s="25">
        <v>4041</v>
      </c>
      <c r="E4667" s="25">
        <v>4041</v>
      </c>
      <c r="F4667" s="25" t="s">
        <v>165</v>
      </c>
      <c r="G4667" s="25">
        <v>7.593</v>
      </c>
      <c r="H4667" s="25">
        <v>2021</v>
      </c>
      <c r="I4667" s="25">
        <v>433257082</v>
      </c>
      <c r="J4667" s="25">
        <v>447014282</v>
      </c>
      <c r="K4667" s="25">
        <v>1260.8</v>
      </c>
      <c r="L4667" s="25">
        <v>4158672</v>
      </c>
      <c r="M4667" s="25">
        <v>9.5985999999999994</v>
      </c>
      <c r="N4667" s="25">
        <v>55960</v>
      </c>
      <c r="O4667" s="25">
        <v>0.12519</v>
      </c>
      <c r="P4667" s="25">
        <v>0</v>
      </c>
      <c r="Q4667" s="25">
        <v>0</v>
      </c>
      <c r="R4667" s="25">
        <v>500000</v>
      </c>
      <c r="S4667" s="25">
        <v>1.15405</v>
      </c>
      <c r="T4667" s="25">
        <v>0</v>
      </c>
      <c r="U4667" s="25">
        <v>0</v>
      </c>
      <c r="V4667" s="25">
        <v>500000</v>
      </c>
      <c r="W4667" s="25">
        <v>1.1539999999999999</v>
      </c>
      <c r="X4667" s="25">
        <v>0</v>
      </c>
      <c r="Y4667" s="25">
        <v>0</v>
      </c>
      <c r="Z4667" s="25">
        <v>4714632</v>
      </c>
      <c r="AA4667" s="25">
        <v>10.8779</v>
      </c>
      <c r="AB4667" s="25">
        <v>400000</v>
      </c>
      <c r="AC4667" s="25">
        <v>0.92323999999999995</v>
      </c>
      <c r="AD4667" s="25">
        <v>0</v>
      </c>
      <c r="AE4667" s="25">
        <v>0</v>
      </c>
      <c r="AF4667" s="25">
        <v>447014</v>
      </c>
      <c r="AG4667" s="25">
        <v>1</v>
      </c>
      <c r="AH4667" s="25">
        <v>147515</v>
      </c>
      <c r="AI4667" s="25">
        <v>0.33</v>
      </c>
      <c r="AJ4667" s="25">
        <v>0</v>
      </c>
      <c r="AK4667" s="25">
        <v>0</v>
      </c>
      <c r="AL4667" s="25">
        <v>0</v>
      </c>
      <c r="AM4667" s="25">
        <v>0</v>
      </c>
      <c r="AN4667" s="25">
        <v>5709161</v>
      </c>
      <c r="AO4667" s="25">
        <v>13.1311</v>
      </c>
      <c r="AQ4667">
        <f t="shared" si="145"/>
        <v>1.1539999999999999</v>
      </c>
    </row>
    <row r="4668" spans="1:43" x14ac:dyDescent="0.2">
      <c r="A4668" t="str">
        <f t="shared" si="144"/>
        <v>2021_4043</v>
      </c>
      <c r="C4668" s="25">
        <v>4666</v>
      </c>
      <c r="D4668" s="25">
        <v>4043</v>
      </c>
      <c r="E4668" s="25">
        <v>4043</v>
      </c>
      <c r="F4668" s="25" t="s">
        <v>166</v>
      </c>
      <c r="G4668" s="25">
        <v>2.7189999999999999</v>
      </c>
      <c r="H4668" s="25">
        <v>2021</v>
      </c>
      <c r="I4668" s="25">
        <v>375371970</v>
      </c>
      <c r="J4668" s="25">
        <v>380172790</v>
      </c>
      <c r="K4668" s="25">
        <v>682.6</v>
      </c>
      <c r="L4668" s="25">
        <v>2970108</v>
      </c>
      <c r="M4668" s="25">
        <v>7.9123999999999999</v>
      </c>
      <c r="N4668" s="25">
        <v>404474</v>
      </c>
      <c r="O4668" s="25">
        <v>1.06392</v>
      </c>
      <c r="P4668" s="25">
        <v>0</v>
      </c>
      <c r="Q4668" s="25">
        <v>0</v>
      </c>
      <c r="R4668" s="25">
        <v>0</v>
      </c>
      <c r="S4668" s="25">
        <v>0</v>
      </c>
      <c r="T4668" s="25">
        <v>0</v>
      </c>
      <c r="U4668" s="25">
        <v>0</v>
      </c>
      <c r="V4668" s="25">
        <v>0</v>
      </c>
      <c r="W4668" s="25">
        <v>0</v>
      </c>
      <c r="X4668" s="25">
        <v>0</v>
      </c>
      <c r="Y4668" s="25">
        <v>0</v>
      </c>
      <c r="Z4668" s="25">
        <v>3374582</v>
      </c>
      <c r="AA4668" s="25">
        <v>8.9763999999999999</v>
      </c>
      <c r="AB4668" s="25">
        <v>300000</v>
      </c>
      <c r="AC4668" s="25">
        <v>0.79920999999999998</v>
      </c>
      <c r="AD4668" s="25">
        <v>0</v>
      </c>
      <c r="AE4668" s="25">
        <v>0</v>
      </c>
      <c r="AF4668" s="25">
        <v>0</v>
      </c>
      <c r="AG4668" s="25">
        <v>0</v>
      </c>
      <c r="AH4668" s="25">
        <v>125457</v>
      </c>
      <c r="AI4668" s="25">
        <v>0.33</v>
      </c>
      <c r="AJ4668" s="25">
        <v>0</v>
      </c>
      <c r="AK4668" s="25">
        <v>0</v>
      </c>
      <c r="AL4668" s="25">
        <v>0</v>
      </c>
      <c r="AM4668" s="25">
        <v>0</v>
      </c>
      <c r="AN4668" s="25">
        <v>3800039</v>
      </c>
      <c r="AO4668" s="25">
        <v>10.105600000000001</v>
      </c>
      <c r="AQ4668">
        <f t="shared" si="145"/>
        <v>0</v>
      </c>
    </row>
    <row r="4669" spans="1:43" x14ac:dyDescent="0.2">
      <c r="A4669" t="str">
        <f t="shared" si="144"/>
        <v>2021_4068</v>
      </c>
      <c r="C4669" s="25">
        <v>4667</v>
      </c>
      <c r="D4669" s="25">
        <v>4068</v>
      </c>
      <c r="E4669" s="25">
        <v>4068</v>
      </c>
      <c r="F4669" s="25" t="s">
        <v>951</v>
      </c>
      <c r="G4669" s="25">
        <v>1.8220000000000001</v>
      </c>
      <c r="H4669" s="25">
        <v>2021</v>
      </c>
      <c r="I4669" s="25">
        <v>352642542</v>
      </c>
      <c r="J4669" s="25">
        <v>363278454</v>
      </c>
      <c r="K4669" s="25">
        <v>444.1</v>
      </c>
      <c r="L4669" s="25">
        <v>2480083</v>
      </c>
      <c r="M4669" s="25">
        <v>7.0328999999999997</v>
      </c>
      <c r="N4669" s="25">
        <v>17718</v>
      </c>
      <c r="O4669" s="25">
        <v>4.8770000000000001E-2</v>
      </c>
      <c r="P4669" s="25">
        <v>0</v>
      </c>
      <c r="Q4669" s="25">
        <v>0</v>
      </c>
      <c r="R4669" s="25">
        <v>388135</v>
      </c>
      <c r="S4669" s="25">
        <v>1.1006499999999999</v>
      </c>
      <c r="T4669" s="25">
        <v>0</v>
      </c>
      <c r="U4669" s="25">
        <v>0</v>
      </c>
      <c r="V4669" s="25">
        <v>388135</v>
      </c>
      <c r="W4669" s="25">
        <v>1.1006</v>
      </c>
      <c r="X4669" s="25">
        <v>0</v>
      </c>
      <c r="Y4669" s="25">
        <v>0</v>
      </c>
      <c r="Z4669" s="25">
        <v>2885936</v>
      </c>
      <c r="AA4669" s="25">
        <v>8.1822999999999997</v>
      </c>
      <c r="AB4669" s="25">
        <v>70000</v>
      </c>
      <c r="AC4669" s="25">
        <v>0.19850000000000001</v>
      </c>
      <c r="AD4669" s="25">
        <v>0</v>
      </c>
      <c r="AE4669" s="25">
        <v>0</v>
      </c>
      <c r="AF4669" s="25">
        <v>243397</v>
      </c>
      <c r="AG4669" s="25">
        <v>0.67</v>
      </c>
      <c r="AH4669" s="25">
        <v>119882</v>
      </c>
      <c r="AI4669" s="25">
        <v>0.33</v>
      </c>
      <c r="AJ4669" s="25">
        <v>0</v>
      </c>
      <c r="AK4669" s="25">
        <v>0</v>
      </c>
      <c r="AL4669" s="25">
        <v>0</v>
      </c>
      <c r="AM4669" s="25">
        <v>0</v>
      </c>
      <c r="AN4669" s="25">
        <v>3319214</v>
      </c>
      <c r="AO4669" s="25">
        <v>9.3808000000000007</v>
      </c>
      <c r="AQ4669">
        <f t="shared" si="145"/>
        <v>1.1006</v>
      </c>
    </row>
    <row r="4670" spans="1:43" x14ac:dyDescent="0.2">
      <c r="A4670" t="str">
        <f t="shared" si="144"/>
        <v>2021_4086</v>
      </c>
      <c r="C4670" s="25">
        <v>4668</v>
      </c>
      <c r="D4670" s="25">
        <v>4086</v>
      </c>
      <c r="E4670" s="25">
        <v>4086</v>
      </c>
      <c r="F4670" s="25" t="s">
        <v>746</v>
      </c>
      <c r="G4670" s="25">
        <v>8.4160000000000004</v>
      </c>
      <c r="H4670" s="25">
        <v>2021</v>
      </c>
      <c r="I4670" s="25">
        <v>485532968</v>
      </c>
      <c r="J4670" s="25">
        <v>537808012</v>
      </c>
      <c r="K4670" s="25">
        <v>1911</v>
      </c>
      <c r="L4670" s="25">
        <v>4725511</v>
      </c>
      <c r="M4670" s="25">
        <v>9.7325999999999997</v>
      </c>
      <c r="N4670" s="25">
        <v>707275</v>
      </c>
      <c r="O4670" s="25">
        <v>1.31511</v>
      </c>
      <c r="P4670" s="25">
        <v>0</v>
      </c>
      <c r="Q4670" s="25">
        <v>0</v>
      </c>
      <c r="R4670" s="25">
        <v>0</v>
      </c>
      <c r="S4670" s="25">
        <v>0</v>
      </c>
      <c r="T4670" s="25">
        <v>829473</v>
      </c>
      <c r="U4670" s="25">
        <v>1.7083999999999999</v>
      </c>
      <c r="V4670" s="25">
        <v>829473</v>
      </c>
      <c r="W4670" s="25">
        <v>1.7083999999999999</v>
      </c>
      <c r="X4670" s="25">
        <v>0</v>
      </c>
      <c r="Y4670" s="25">
        <v>0</v>
      </c>
      <c r="Z4670" s="25">
        <v>6262259</v>
      </c>
      <c r="AA4670" s="25">
        <v>12.7561</v>
      </c>
      <c r="AB4670" s="25">
        <v>699863</v>
      </c>
      <c r="AC4670" s="25">
        <v>1.44143</v>
      </c>
      <c r="AD4670" s="25">
        <v>0</v>
      </c>
      <c r="AE4670" s="25">
        <v>0</v>
      </c>
      <c r="AF4670" s="25">
        <v>414866</v>
      </c>
      <c r="AG4670" s="25">
        <v>0.77139999999999997</v>
      </c>
      <c r="AH4670" s="25">
        <v>177477</v>
      </c>
      <c r="AI4670" s="25">
        <v>0.33</v>
      </c>
      <c r="AJ4670" s="25">
        <v>0</v>
      </c>
      <c r="AK4670" s="25">
        <v>0</v>
      </c>
      <c r="AL4670" s="25">
        <v>1449697</v>
      </c>
      <c r="AM4670" s="25">
        <v>2.69557</v>
      </c>
      <c r="AN4670" s="25">
        <v>9004163</v>
      </c>
      <c r="AO4670" s="25">
        <v>17.994499999999999</v>
      </c>
      <c r="AQ4670">
        <f t="shared" si="145"/>
        <v>1.7083999999999999</v>
      </c>
    </row>
    <row r="4671" spans="1:43" x14ac:dyDescent="0.2">
      <c r="A4671" t="str">
        <f t="shared" si="144"/>
        <v>2021_4104</v>
      </c>
      <c r="C4671" s="25">
        <v>4669</v>
      </c>
      <c r="D4671" s="25">
        <v>4104</v>
      </c>
      <c r="E4671" s="25">
        <v>4104</v>
      </c>
      <c r="F4671" s="25" t="s">
        <v>167</v>
      </c>
      <c r="G4671" s="25">
        <v>31.247</v>
      </c>
      <c r="H4671" s="25">
        <v>2021</v>
      </c>
      <c r="I4671" s="25">
        <v>1145255869</v>
      </c>
      <c r="J4671" s="25">
        <v>1164673999</v>
      </c>
      <c r="K4671" s="25">
        <v>5420.2</v>
      </c>
      <c r="L4671" s="25">
        <v>11815295</v>
      </c>
      <c r="M4671" s="25">
        <v>10.316700000000001</v>
      </c>
      <c r="N4671" s="25">
        <v>2132635</v>
      </c>
      <c r="O4671" s="25">
        <v>1.8310999999999999</v>
      </c>
      <c r="P4671" s="25">
        <v>0</v>
      </c>
      <c r="Q4671" s="25">
        <v>0</v>
      </c>
      <c r="R4671" s="25">
        <v>3452978</v>
      </c>
      <c r="S4671" s="25">
        <v>3.0150299999999999</v>
      </c>
      <c r="T4671" s="25">
        <v>1050000</v>
      </c>
      <c r="U4671" s="25">
        <v>0.91679999999999995</v>
      </c>
      <c r="V4671" s="25">
        <v>4502978</v>
      </c>
      <c r="W4671" s="25">
        <v>3.9319000000000002</v>
      </c>
      <c r="X4671" s="25">
        <v>0</v>
      </c>
      <c r="Y4671" s="25">
        <v>0</v>
      </c>
      <c r="Z4671" s="25">
        <v>18450908</v>
      </c>
      <c r="AA4671" s="25">
        <v>16.079699999999999</v>
      </c>
      <c r="AB4671" s="25">
        <v>1100000</v>
      </c>
      <c r="AC4671" s="25">
        <v>0.96048</v>
      </c>
      <c r="AD4671" s="25">
        <v>0</v>
      </c>
      <c r="AE4671" s="25">
        <v>0</v>
      </c>
      <c r="AF4671" s="25">
        <v>780332</v>
      </c>
      <c r="AG4671" s="25">
        <v>0.67</v>
      </c>
      <c r="AH4671" s="25">
        <v>384342</v>
      </c>
      <c r="AI4671" s="25">
        <v>0.33</v>
      </c>
      <c r="AJ4671" s="25">
        <v>154610</v>
      </c>
      <c r="AK4671" s="25">
        <v>0.13500000000000001</v>
      </c>
      <c r="AL4671" s="25">
        <v>200000</v>
      </c>
      <c r="AM4671" s="25">
        <v>0.17172000000000001</v>
      </c>
      <c r="AN4671" s="25">
        <v>21070182</v>
      </c>
      <c r="AO4671" s="25">
        <v>18.346900000000002</v>
      </c>
      <c r="AQ4671">
        <f t="shared" si="145"/>
        <v>3.9319000000000002</v>
      </c>
    </row>
    <row r="4672" spans="1:43" x14ac:dyDescent="0.2">
      <c r="A4672" t="str">
        <f t="shared" si="144"/>
        <v>2021_4122</v>
      </c>
      <c r="C4672" s="25">
        <v>4670</v>
      </c>
      <c r="D4672" s="25">
        <v>4122</v>
      </c>
      <c r="E4672" s="25">
        <v>4122</v>
      </c>
      <c r="F4672" s="25" t="s">
        <v>168</v>
      </c>
      <c r="G4672" s="25">
        <v>2.0139999999999998</v>
      </c>
      <c r="H4672" s="25">
        <v>2021</v>
      </c>
      <c r="I4672" s="25">
        <v>190330947</v>
      </c>
      <c r="J4672" s="25">
        <v>190330947</v>
      </c>
      <c r="K4672" s="25">
        <v>516.20000000000005</v>
      </c>
      <c r="L4672" s="25">
        <v>1685780</v>
      </c>
      <c r="M4672" s="25">
        <v>8.8571000000000009</v>
      </c>
      <c r="N4672" s="25">
        <v>229989</v>
      </c>
      <c r="O4672" s="25">
        <v>1.2083600000000001</v>
      </c>
      <c r="P4672" s="25">
        <v>0</v>
      </c>
      <c r="Q4672" s="25">
        <v>0</v>
      </c>
      <c r="R4672" s="25">
        <v>0</v>
      </c>
      <c r="S4672" s="25">
        <v>0</v>
      </c>
      <c r="T4672" s="25">
        <v>487360</v>
      </c>
      <c r="U4672" s="25">
        <v>2.5606</v>
      </c>
      <c r="V4672" s="25">
        <v>487360</v>
      </c>
      <c r="W4672" s="25">
        <v>2.5606</v>
      </c>
      <c r="X4672" s="25">
        <v>0</v>
      </c>
      <c r="Y4672" s="25">
        <v>0</v>
      </c>
      <c r="Z4672" s="25">
        <v>2403129</v>
      </c>
      <c r="AA4672" s="25">
        <v>12.626099999999999</v>
      </c>
      <c r="AB4672" s="25">
        <v>384451</v>
      </c>
      <c r="AC4672" s="25">
        <v>2.0199099999999999</v>
      </c>
      <c r="AD4672" s="25">
        <v>0</v>
      </c>
      <c r="AE4672" s="25">
        <v>0</v>
      </c>
      <c r="AF4672" s="25">
        <v>127522</v>
      </c>
      <c r="AG4672" s="25">
        <v>0.67</v>
      </c>
      <c r="AH4672" s="25">
        <v>62809</v>
      </c>
      <c r="AI4672" s="25">
        <v>0.33</v>
      </c>
      <c r="AJ4672" s="25">
        <v>0</v>
      </c>
      <c r="AK4672" s="25">
        <v>0</v>
      </c>
      <c r="AL4672" s="25">
        <v>0</v>
      </c>
      <c r="AM4672" s="25">
        <v>0</v>
      </c>
      <c r="AN4672" s="25">
        <v>2977910</v>
      </c>
      <c r="AO4672" s="25">
        <v>15.646000000000001</v>
      </c>
      <c r="AQ4672">
        <f t="shared" si="145"/>
        <v>2.5606</v>
      </c>
    </row>
    <row r="4673" spans="1:43" x14ac:dyDescent="0.2">
      <c r="A4673" t="str">
        <f t="shared" si="144"/>
        <v>2021_4131</v>
      </c>
      <c r="C4673" s="25">
        <v>4671</v>
      </c>
      <c r="D4673" s="25">
        <v>4131</v>
      </c>
      <c r="E4673" s="25">
        <v>4131</v>
      </c>
      <c r="F4673" s="25" t="s">
        <v>169</v>
      </c>
      <c r="G4673" s="25">
        <v>20.6</v>
      </c>
      <c r="H4673" s="25">
        <v>2021</v>
      </c>
      <c r="I4673" s="25">
        <v>1333355796</v>
      </c>
      <c r="J4673" s="25">
        <v>1397467760</v>
      </c>
      <c r="K4673" s="25">
        <v>3624.6</v>
      </c>
      <c r="L4673" s="25">
        <v>12549250</v>
      </c>
      <c r="M4673" s="25">
        <v>9.4117999999999995</v>
      </c>
      <c r="N4673" s="25">
        <v>142867</v>
      </c>
      <c r="O4673" s="25">
        <v>0.10223</v>
      </c>
      <c r="P4673" s="25">
        <v>0</v>
      </c>
      <c r="Q4673" s="25">
        <v>0</v>
      </c>
      <c r="R4673" s="25">
        <v>3889517</v>
      </c>
      <c r="S4673" s="25">
        <v>2.91709</v>
      </c>
      <c r="T4673" s="25">
        <v>210065</v>
      </c>
      <c r="U4673" s="25">
        <v>0.1575</v>
      </c>
      <c r="V4673" s="25">
        <v>4099582</v>
      </c>
      <c r="W4673" s="25">
        <v>3.0746000000000002</v>
      </c>
      <c r="X4673" s="25">
        <v>0</v>
      </c>
      <c r="Y4673" s="25">
        <v>0</v>
      </c>
      <c r="Z4673" s="25">
        <v>16791699</v>
      </c>
      <c r="AA4673" s="25">
        <v>12.5886</v>
      </c>
      <c r="AB4673" s="25">
        <v>770000</v>
      </c>
      <c r="AC4673" s="25">
        <v>0.57748999999999995</v>
      </c>
      <c r="AD4673" s="25">
        <v>0</v>
      </c>
      <c r="AE4673" s="25">
        <v>0</v>
      </c>
      <c r="AF4673" s="25">
        <v>936303</v>
      </c>
      <c r="AG4673" s="25">
        <v>0.67</v>
      </c>
      <c r="AH4673" s="25">
        <v>461164</v>
      </c>
      <c r="AI4673" s="25">
        <v>0.33</v>
      </c>
      <c r="AJ4673" s="25">
        <v>0</v>
      </c>
      <c r="AK4673" s="25">
        <v>0</v>
      </c>
      <c r="AL4673" s="25">
        <v>0</v>
      </c>
      <c r="AM4673" s="25">
        <v>0</v>
      </c>
      <c r="AN4673" s="25">
        <v>18959157</v>
      </c>
      <c r="AO4673" s="25">
        <v>14.1661</v>
      </c>
      <c r="AQ4673">
        <f t="shared" si="145"/>
        <v>3.0746000000000002</v>
      </c>
    </row>
    <row r="4674" spans="1:43" x14ac:dyDescent="0.2">
      <c r="A4674" t="str">
        <f t="shared" si="144"/>
        <v>2021_4149</v>
      </c>
      <c r="C4674" s="25">
        <v>4672</v>
      </c>
      <c r="D4674" s="25">
        <v>4149</v>
      </c>
      <c r="E4674" s="25">
        <v>4149</v>
      </c>
      <c r="F4674" s="25" t="s">
        <v>930</v>
      </c>
      <c r="G4674" s="25">
        <v>6.0759999999999996</v>
      </c>
      <c r="H4674" s="25">
        <v>2021</v>
      </c>
      <c r="I4674" s="25">
        <v>677856857</v>
      </c>
      <c r="J4674" s="25">
        <v>745121132</v>
      </c>
      <c r="K4674" s="25">
        <v>1486.5</v>
      </c>
      <c r="L4674" s="25">
        <v>5677933</v>
      </c>
      <c r="M4674" s="25">
        <v>8.3763000000000005</v>
      </c>
      <c r="N4674" s="25">
        <v>418305</v>
      </c>
      <c r="O4674" s="25">
        <v>0.56138999999999994</v>
      </c>
      <c r="P4674" s="25">
        <v>0</v>
      </c>
      <c r="Q4674" s="25">
        <v>0</v>
      </c>
      <c r="R4674" s="25">
        <v>0</v>
      </c>
      <c r="S4674" s="25">
        <v>0</v>
      </c>
      <c r="T4674" s="25">
        <v>0</v>
      </c>
      <c r="U4674" s="25">
        <v>0</v>
      </c>
      <c r="V4674" s="25">
        <v>0</v>
      </c>
      <c r="W4674" s="25">
        <v>0</v>
      </c>
      <c r="X4674" s="25">
        <v>0</v>
      </c>
      <c r="Y4674" s="25">
        <v>0</v>
      </c>
      <c r="Z4674" s="25">
        <v>6096238</v>
      </c>
      <c r="AA4674" s="25">
        <v>8.9376999999999995</v>
      </c>
      <c r="AB4674" s="25">
        <v>499900</v>
      </c>
      <c r="AC4674" s="25">
        <v>0.73746999999999996</v>
      </c>
      <c r="AD4674" s="25">
        <v>0</v>
      </c>
      <c r="AE4674" s="25">
        <v>0</v>
      </c>
      <c r="AF4674" s="25">
        <v>0</v>
      </c>
      <c r="AG4674" s="25">
        <v>0</v>
      </c>
      <c r="AH4674" s="25">
        <v>245890</v>
      </c>
      <c r="AI4674" s="25">
        <v>0.33</v>
      </c>
      <c r="AJ4674" s="25">
        <v>0</v>
      </c>
      <c r="AK4674" s="25">
        <v>0</v>
      </c>
      <c r="AL4674" s="25">
        <v>2011827</v>
      </c>
      <c r="AM4674" s="25">
        <v>2.7</v>
      </c>
      <c r="AN4674" s="25">
        <v>8853852</v>
      </c>
      <c r="AO4674" s="25">
        <v>12.7052</v>
      </c>
      <c r="AQ4674">
        <f t="shared" si="145"/>
        <v>0</v>
      </c>
    </row>
    <row r="4675" spans="1:43" x14ac:dyDescent="0.2">
      <c r="A4675" t="str">
        <f t="shared" si="144"/>
        <v>2021_4203</v>
      </c>
      <c r="C4675" s="25">
        <v>4673</v>
      </c>
      <c r="D4675" s="25">
        <v>4203</v>
      </c>
      <c r="E4675" s="25">
        <v>4203</v>
      </c>
      <c r="F4675" s="25" t="s">
        <v>171</v>
      </c>
      <c r="G4675" s="25">
        <v>3.0190000000000001</v>
      </c>
      <c r="H4675" s="25">
        <v>2021</v>
      </c>
      <c r="I4675" s="25">
        <v>357702793</v>
      </c>
      <c r="J4675" s="25">
        <v>360821246</v>
      </c>
      <c r="K4675" s="25">
        <v>811.6</v>
      </c>
      <c r="L4675" s="25">
        <v>2936942</v>
      </c>
      <c r="M4675" s="25">
        <v>8.2105999999999995</v>
      </c>
      <c r="N4675" s="25">
        <v>115003</v>
      </c>
      <c r="O4675" s="25">
        <v>0.31873000000000001</v>
      </c>
      <c r="P4675" s="25">
        <v>0</v>
      </c>
      <c r="Q4675" s="25">
        <v>0</v>
      </c>
      <c r="R4675" s="25">
        <v>98921</v>
      </c>
      <c r="S4675" s="25">
        <v>0.27655000000000002</v>
      </c>
      <c r="T4675" s="25">
        <v>430000</v>
      </c>
      <c r="U4675" s="25">
        <v>1.2020999999999999</v>
      </c>
      <c r="V4675" s="25">
        <v>528921</v>
      </c>
      <c r="W4675" s="25">
        <v>1.4786999999999999</v>
      </c>
      <c r="X4675" s="25">
        <v>0</v>
      </c>
      <c r="Y4675" s="25">
        <v>0</v>
      </c>
      <c r="Z4675" s="25">
        <v>3580866</v>
      </c>
      <c r="AA4675" s="25">
        <v>10.007999999999999</v>
      </c>
      <c r="AB4675" s="25">
        <v>137000</v>
      </c>
      <c r="AC4675" s="25">
        <v>0.38300000000000001</v>
      </c>
      <c r="AD4675" s="25">
        <v>0</v>
      </c>
      <c r="AE4675" s="25">
        <v>0</v>
      </c>
      <c r="AF4675" s="25">
        <v>18149</v>
      </c>
      <c r="AG4675" s="25">
        <v>5.0299999999999997E-2</v>
      </c>
      <c r="AH4675" s="25">
        <v>119071</v>
      </c>
      <c r="AI4675" s="25">
        <v>0.33</v>
      </c>
      <c r="AJ4675" s="25">
        <v>0</v>
      </c>
      <c r="AK4675" s="25">
        <v>0</v>
      </c>
      <c r="AL4675" s="25">
        <v>0</v>
      </c>
      <c r="AM4675" s="25">
        <v>0</v>
      </c>
      <c r="AN4675" s="25">
        <v>3855090</v>
      </c>
      <c r="AO4675" s="25">
        <v>10.7713</v>
      </c>
      <c r="AQ4675">
        <f t="shared" si="145"/>
        <v>1.4786999999999999</v>
      </c>
    </row>
    <row r="4676" spans="1:43" x14ac:dyDescent="0.2">
      <c r="A4676" t="str">
        <f t="shared" si="144"/>
        <v>2021_4212</v>
      </c>
      <c r="C4676" s="25">
        <v>4674</v>
      </c>
      <c r="D4676" s="25">
        <v>4212</v>
      </c>
      <c r="E4676" s="25">
        <v>4212</v>
      </c>
      <c r="F4676" s="25" t="s">
        <v>172</v>
      </c>
      <c r="G4676" s="25">
        <v>1.6080000000000001</v>
      </c>
      <c r="H4676" s="25">
        <v>2021</v>
      </c>
      <c r="I4676" s="25">
        <v>86819237</v>
      </c>
      <c r="J4676" s="25">
        <v>86819237</v>
      </c>
      <c r="K4676" s="25">
        <v>333</v>
      </c>
      <c r="L4676" s="25">
        <v>932122</v>
      </c>
      <c r="M4676" s="25">
        <v>10.7364</v>
      </c>
      <c r="N4676" s="25">
        <v>127344</v>
      </c>
      <c r="O4676" s="25">
        <v>1.4667699999999999</v>
      </c>
      <c r="P4676" s="25">
        <v>0</v>
      </c>
      <c r="Q4676" s="25">
        <v>0</v>
      </c>
      <c r="R4676" s="25">
        <v>0</v>
      </c>
      <c r="S4676" s="25">
        <v>0</v>
      </c>
      <c r="T4676" s="25">
        <v>0</v>
      </c>
      <c r="U4676" s="25">
        <v>0</v>
      </c>
      <c r="V4676" s="25">
        <v>0</v>
      </c>
      <c r="W4676" s="25">
        <v>0</v>
      </c>
      <c r="X4676" s="25">
        <v>0</v>
      </c>
      <c r="Y4676" s="25">
        <v>0</v>
      </c>
      <c r="Z4676" s="25">
        <v>1059466</v>
      </c>
      <c r="AA4676" s="25">
        <v>12.203099999999999</v>
      </c>
      <c r="AB4676" s="25">
        <v>150000</v>
      </c>
      <c r="AC4676" s="25">
        <v>1.72773</v>
      </c>
      <c r="AD4676" s="25">
        <v>0</v>
      </c>
      <c r="AE4676" s="25">
        <v>0</v>
      </c>
      <c r="AF4676" s="25">
        <v>0</v>
      </c>
      <c r="AG4676" s="25">
        <v>0</v>
      </c>
      <c r="AH4676" s="25">
        <v>28650</v>
      </c>
      <c r="AI4676" s="25">
        <v>0.33</v>
      </c>
      <c r="AJ4676" s="25">
        <v>0</v>
      </c>
      <c r="AK4676" s="25">
        <v>0</v>
      </c>
      <c r="AL4676" s="25">
        <v>147820</v>
      </c>
      <c r="AM4676" s="25">
        <v>1.70262</v>
      </c>
      <c r="AN4676" s="25">
        <v>1385936</v>
      </c>
      <c r="AO4676" s="25">
        <v>15.9635</v>
      </c>
      <c r="AQ4676">
        <f t="shared" si="145"/>
        <v>0</v>
      </c>
    </row>
    <row r="4677" spans="1:43" x14ac:dyDescent="0.2">
      <c r="A4677" t="str">
        <f t="shared" ref="A4677:A4740" si="146">CONCATENATE(H4677,"_",D4677)</f>
        <v>2021_4269</v>
      </c>
      <c r="C4677" s="25">
        <v>4675</v>
      </c>
      <c r="D4677" s="25">
        <v>4269</v>
      </c>
      <c r="E4677" s="25">
        <v>4269</v>
      </c>
      <c r="F4677" s="25" t="s">
        <v>173</v>
      </c>
      <c r="G4677" s="25">
        <v>2.6150000000000002</v>
      </c>
      <c r="H4677" s="25">
        <v>2021</v>
      </c>
      <c r="I4677" s="25">
        <v>279671480</v>
      </c>
      <c r="J4677" s="25">
        <v>279671480</v>
      </c>
      <c r="K4677" s="25">
        <v>520.20000000000005</v>
      </c>
      <c r="L4677" s="25">
        <v>2289157</v>
      </c>
      <c r="M4677" s="25">
        <v>8.1852</v>
      </c>
      <c r="N4677" s="25">
        <v>16327</v>
      </c>
      <c r="O4677" s="25">
        <v>5.8380000000000001E-2</v>
      </c>
      <c r="P4677" s="25">
        <v>0</v>
      </c>
      <c r="Q4677" s="25">
        <v>0</v>
      </c>
      <c r="R4677" s="25">
        <v>0</v>
      </c>
      <c r="S4677" s="25">
        <v>0</v>
      </c>
      <c r="T4677" s="25">
        <v>0</v>
      </c>
      <c r="U4677" s="25">
        <v>0</v>
      </c>
      <c r="V4677" s="25">
        <v>0</v>
      </c>
      <c r="W4677" s="25">
        <v>0</v>
      </c>
      <c r="X4677" s="25">
        <v>0</v>
      </c>
      <c r="Y4677" s="25">
        <v>0</v>
      </c>
      <c r="Z4677" s="25">
        <v>2305484</v>
      </c>
      <c r="AA4677" s="25">
        <v>8.2434999999999992</v>
      </c>
      <c r="AB4677" s="25">
        <v>200000</v>
      </c>
      <c r="AC4677" s="25">
        <v>0.71511999999999998</v>
      </c>
      <c r="AD4677" s="25">
        <v>0</v>
      </c>
      <c r="AE4677" s="25">
        <v>0</v>
      </c>
      <c r="AF4677" s="25">
        <v>187380</v>
      </c>
      <c r="AG4677" s="25">
        <v>0.67</v>
      </c>
      <c r="AH4677" s="25">
        <v>92292</v>
      </c>
      <c r="AI4677" s="25">
        <v>0.33</v>
      </c>
      <c r="AJ4677" s="25">
        <v>0</v>
      </c>
      <c r="AK4677" s="25">
        <v>0</v>
      </c>
      <c r="AL4677" s="25">
        <v>1132670</v>
      </c>
      <c r="AM4677" s="25">
        <v>4.05</v>
      </c>
      <c r="AN4677" s="25">
        <v>3917823</v>
      </c>
      <c r="AO4677" s="25">
        <v>14.008699999999999</v>
      </c>
      <c r="AQ4677">
        <f t="shared" ref="AQ4677:AQ4740" si="147">W4677-Y4677</f>
        <v>0</v>
      </c>
    </row>
    <row r="4678" spans="1:43" x14ac:dyDescent="0.2">
      <c r="A4678" t="str">
        <f t="shared" si="146"/>
        <v>2021_4271</v>
      </c>
      <c r="C4678" s="25">
        <v>4676</v>
      </c>
      <c r="D4678" s="25">
        <v>4271</v>
      </c>
      <c r="E4678" s="25">
        <v>4271</v>
      </c>
      <c r="F4678" s="25" t="s">
        <v>174</v>
      </c>
      <c r="G4678" s="25">
        <v>4.9809999999999999</v>
      </c>
      <c r="H4678" s="25">
        <v>2021</v>
      </c>
      <c r="I4678" s="25">
        <v>507462751</v>
      </c>
      <c r="J4678" s="25">
        <v>524231081</v>
      </c>
      <c r="K4678" s="25">
        <v>1276.3</v>
      </c>
      <c r="L4678" s="25">
        <v>4314109</v>
      </c>
      <c r="M4678" s="25">
        <v>8.5013000000000005</v>
      </c>
      <c r="N4678" s="25">
        <v>141411</v>
      </c>
      <c r="O4678" s="25">
        <v>0.26974999999999999</v>
      </c>
      <c r="P4678" s="25">
        <v>0</v>
      </c>
      <c r="Q4678" s="25">
        <v>0</v>
      </c>
      <c r="R4678" s="25">
        <v>49751</v>
      </c>
      <c r="S4678" s="25">
        <v>9.8040000000000002E-2</v>
      </c>
      <c r="T4678" s="25">
        <v>0</v>
      </c>
      <c r="U4678" s="25">
        <v>0</v>
      </c>
      <c r="V4678" s="25">
        <v>49751</v>
      </c>
      <c r="W4678" s="25">
        <v>9.8000000000000004E-2</v>
      </c>
      <c r="X4678" s="25">
        <v>0</v>
      </c>
      <c r="Y4678" s="25">
        <v>0</v>
      </c>
      <c r="Z4678" s="25">
        <v>4505271</v>
      </c>
      <c r="AA4678" s="25">
        <v>8.8690999999999995</v>
      </c>
      <c r="AB4678" s="25">
        <v>570000</v>
      </c>
      <c r="AC4678" s="25">
        <v>1.12324</v>
      </c>
      <c r="AD4678" s="25">
        <v>0</v>
      </c>
      <c r="AE4678" s="25">
        <v>0</v>
      </c>
      <c r="AF4678" s="25">
        <v>82492</v>
      </c>
      <c r="AG4678" s="25">
        <v>0.15736</v>
      </c>
      <c r="AH4678" s="25">
        <v>172996</v>
      </c>
      <c r="AI4678" s="25">
        <v>0.33</v>
      </c>
      <c r="AJ4678" s="25">
        <v>0</v>
      </c>
      <c r="AK4678" s="25">
        <v>0</v>
      </c>
      <c r="AL4678" s="25">
        <v>1414650</v>
      </c>
      <c r="AM4678" s="25">
        <v>2.6985199999999998</v>
      </c>
      <c r="AN4678" s="25">
        <v>6745410</v>
      </c>
      <c r="AO4678" s="25">
        <v>13.1782</v>
      </c>
      <c r="AQ4678">
        <f t="shared" si="147"/>
        <v>9.8000000000000004E-2</v>
      </c>
    </row>
    <row r="4679" spans="1:43" x14ac:dyDescent="0.2">
      <c r="A4679" t="str">
        <f t="shared" si="146"/>
        <v>2021_4356</v>
      </c>
      <c r="C4679" s="25">
        <v>4677</v>
      </c>
      <c r="D4679" s="25">
        <v>4356</v>
      </c>
      <c r="E4679" s="25">
        <v>4356</v>
      </c>
      <c r="F4679" s="25" t="s">
        <v>175</v>
      </c>
      <c r="G4679" s="25">
        <v>3.7570000000000001</v>
      </c>
      <c r="H4679" s="25">
        <v>2021</v>
      </c>
      <c r="I4679" s="25">
        <v>311027748</v>
      </c>
      <c r="J4679" s="25">
        <v>312778048</v>
      </c>
      <c r="K4679" s="25">
        <v>803.5</v>
      </c>
      <c r="L4679" s="25">
        <v>2682829</v>
      </c>
      <c r="M4679" s="25">
        <v>8.6257000000000001</v>
      </c>
      <c r="N4679" s="25">
        <v>295565</v>
      </c>
      <c r="O4679" s="25">
        <v>0.94496999999999998</v>
      </c>
      <c r="P4679" s="25">
        <v>0</v>
      </c>
      <c r="Q4679" s="25">
        <v>0</v>
      </c>
      <c r="R4679" s="25">
        <v>0</v>
      </c>
      <c r="S4679" s="25">
        <v>0</v>
      </c>
      <c r="T4679" s="25">
        <v>0</v>
      </c>
      <c r="U4679" s="25">
        <v>0</v>
      </c>
      <c r="V4679" s="25">
        <v>0</v>
      </c>
      <c r="W4679" s="25">
        <v>0</v>
      </c>
      <c r="X4679" s="25">
        <v>0</v>
      </c>
      <c r="Y4679" s="25">
        <v>0</v>
      </c>
      <c r="Z4679" s="25">
        <v>2978394</v>
      </c>
      <c r="AA4679" s="25">
        <v>9.5707000000000004</v>
      </c>
      <c r="AB4679" s="25">
        <v>90000</v>
      </c>
      <c r="AC4679" s="25">
        <v>0.28936000000000001</v>
      </c>
      <c r="AD4679" s="25">
        <v>0</v>
      </c>
      <c r="AE4679" s="25">
        <v>0</v>
      </c>
      <c r="AF4679" s="25">
        <v>419123</v>
      </c>
      <c r="AG4679" s="25">
        <v>1.34</v>
      </c>
      <c r="AH4679" s="25">
        <v>103217</v>
      </c>
      <c r="AI4679" s="25">
        <v>0.33</v>
      </c>
      <c r="AJ4679" s="25">
        <v>41989</v>
      </c>
      <c r="AK4679" s="25">
        <v>0.13500000000000001</v>
      </c>
      <c r="AL4679" s="25">
        <v>494356</v>
      </c>
      <c r="AM4679" s="25">
        <v>1.58053</v>
      </c>
      <c r="AN4679" s="25">
        <v>4127078</v>
      </c>
      <c r="AO4679" s="25">
        <v>13.2456</v>
      </c>
      <c r="AQ4679">
        <f t="shared" si="147"/>
        <v>0</v>
      </c>
    </row>
    <row r="4680" spans="1:43" x14ac:dyDescent="0.2">
      <c r="A4680" t="str">
        <f t="shared" si="146"/>
        <v>2021_4419</v>
      </c>
      <c r="C4680" s="25">
        <v>4678</v>
      </c>
      <c r="D4680" s="25">
        <v>4419</v>
      </c>
      <c r="E4680" s="25">
        <v>4419</v>
      </c>
      <c r="F4680" s="25" t="s">
        <v>928</v>
      </c>
      <c r="G4680" s="25">
        <v>3.448</v>
      </c>
      <c r="H4680" s="25">
        <v>2021</v>
      </c>
      <c r="I4680" s="25">
        <v>278548354</v>
      </c>
      <c r="J4680" s="25">
        <v>309186013</v>
      </c>
      <c r="K4680" s="25">
        <v>767.7</v>
      </c>
      <c r="L4680" s="25">
        <v>2576050</v>
      </c>
      <c r="M4680" s="25">
        <v>9.2481000000000009</v>
      </c>
      <c r="N4680" s="25">
        <v>146389</v>
      </c>
      <c r="O4680" s="25">
        <v>0.47347</v>
      </c>
      <c r="P4680" s="25">
        <v>0</v>
      </c>
      <c r="Q4680" s="25">
        <v>0</v>
      </c>
      <c r="R4680" s="25">
        <v>328230</v>
      </c>
      <c r="S4680" s="25">
        <v>1.1783600000000001</v>
      </c>
      <c r="T4680" s="25">
        <v>87995</v>
      </c>
      <c r="U4680" s="25">
        <v>0.31590000000000001</v>
      </c>
      <c r="V4680" s="25">
        <v>416225</v>
      </c>
      <c r="W4680" s="25">
        <v>1.4943</v>
      </c>
      <c r="X4680" s="25">
        <v>0</v>
      </c>
      <c r="Y4680" s="25">
        <v>0</v>
      </c>
      <c r="Z4680" s="25">
        <v>3138664</v>
      </c>
      <c r="AA4680" s="25">
        <v>11.2159</v>
      </c>
      <c r="AB4680" s="25">
        <v>735000</v>
      </c>
      <c r="AC4680" s="25">
        <v>2.6386799999999999</v>
      </c>
      <c r="AD4680" s="25">
        <v>0</v>
      </c>
      <c r="AE4680" s="25">
        <v>0</v>
      </c>
      <c r="AF4680" s="25">
        <v>243677</v>
      </c>
      <c r="AG4680" s="25">
        <v>0.78812000000000004</v>
      </c>
      <c r="AH4680" s="25">
        <v>102031</v>
      </c>
      <c r="AI4680" s="25">
        <v>0.33</v>
      </c>
      <c r="AJ4680" s="25">
        <v>0</v>
      </c>
      <c r="AK4680" s="25">
        <v>0</v>
      </c>
      <c r="AL4680" s="25">
        <v>0</v>
      </c>
      <c r="AM4680" s="25">
        <v>0</v>
      </c>
      <c r="AN4680" s="25">
        <v>4219372</v>
      </c>
      <c r="AO4680" s="25">
        <v>14.9727</v>
      </c>
      <c r="AQ4680">
        <f t="shared" si="147"/>
        <v>1.4943</v>
      </c>
    </row>
    <row r="4681" spans="1:43" x14ac:dyDescent="0.2">
      <c r="A4681" t="str">
        <f t="shared" si="146"/>
        <v>2021_4437</v>
      </c>
      <c r="C4681" s="25">
        <v>4679</v>
      </c>
      <c r="D4681" s="25">
        <v>4437</v>
      </c>
      <c r="E4681" s="25">
        <v>4437</v>
      </c>
      <c r="F4681" s="25" t="s">
        <v>177</v>
      </c>
      <c r="G4681" s="25">
        <v>2.157</v>
      </c>
      <c r="H4681" s="25">
        <v>2021</v>
      </c>
      <c r="I4681" s="25">
        <v>325009657</v>
      </c>
      <c r="J4681" s="25">
        <v>325009657</v>
      </c>
      <c r="K4681" s="25">
        <v>485.5</v>
      </c>
      <c r="L4681" s="25">
        <v>2442150</v>
      </c>
      <c r="M4681" s="25">
        <v>7.5141</v>
      </c>
      <c r="N4681" s="25">
        <v>7891</v>
      </c>
      <c r="O4681" s="25">
        <v>2.4279999999999999E-2</v>
      </c>
      <c r="P4681" s="25">
        <v>0</v>
      </c>
      <c r="Q4681" s="25">
        <v>0</v>
      </c>
      <c r="R4681" s="25">
        <v>80832</v>
      </c>
      <c r="S4681" s="25">
        <v>0.24870999999999999</v>
      </c>
      <c r="T4681" s="25">
        <v>10077</v>
      </c>
      <c r="U4681" s="25">
        <v>3.1E-2</v>
      </c>
      <c r="V4681" s="25">
        <v>90909</v>
      </c>
      <c r="W4681" s="25">
        <v>0.2797</v>
      </c>
      <c r="X4681" s="25">
        <v>0</v>
      </c>
      <c r="Y4681" s="25">
        <v>0</v>
      </c>
      <c r="Z4681" s="25">
        <v>2540950</v>
      </c>
      <c r="AA4681" s="25">
        <v>7.8181000000000003</v>
      </c>
      <c r="AB4681" s="25">
        <v>300000</v>
      </c>
      <c r="AC4681" s="25">
        <v>0.92305000000000004</v>
      </c>
      <c r="AD4681" s="25">
        <v>0</v>
      </c>
      <c r="AE4681" s="25">
        <v>0</v>
      </c>
      <c r="AF4681" s="25">
        <v>435513</v>
      </c>
      <c r="AG4681" s="25">
        <v>1.34</v>
      </c>
      <c r="AH4681" s="25">
        <v>107253</v>
      </c>
      <c r="AI4681" s="25">
        <v>0.33</v>
      </c>
      <c r="AJ4681" s="25">
        <v>0</v>
      </c>
      <c r="AK4681" s="25">
        <v>0</v>
      </c>
      <c r="AL4681" s="25">
        <v>877527</v>
      </c>
      <c r="AM4681" s="25">
        <v>2.7</v>
      </c>
      <c r="AN4681" s="25">
        <v>4261243</v>
      </c>
      <c r="AO4681" s="25">
        <v>13.1111</v>
      </c>
      <c r="AQ4681">
        <f t="shared" si="147"/>
        <v>0.2797</v>
      </c>
    </row>
    <row r="4682" spans="1:43" x14ac:dyDescent="0.2">
      <c r="A4682" t="str">
        <f t="shared" si="146"/>
        <v>2021_4446</v>
      </c>
      <c r="C4682" s="25">
        <v>4680</v>
      </c>
      <c r="D4682" s="25">
        <v>4446</v>
      </c>
      <c r="E4682" s="25">
        <v>4446</v>
      </c>
      <c r="F4682" s="25" t="s">
        <v>178</v>
      </c>
      <c r="G4682" s="25">
        <v>4.1909999999999998</v>
      </c>
      <c r="H4682" s="25">
        <v>2021</v>
      </c>
      <c r="I4682" s="25">
        <v>386100650</v>
      </c>
      <c r="J4682" s="25">
        <v>407726630</v>
      </c>
      <c r="K4682" s="25">
        <v>953.8</v>
      </c>
      <c r="L4682" s="25">
        <v>3368183</v>
      </c>
      <c r="M4682" s="25">
        <v>8.7235999999999994</v>
      </c>
      <c r="N4682" s="25">
        <v>446843</v>
      </c>
      <c r="O4682" s="25">
        <v>1.0959399999999999</v>
      </c>
      <c r="P4682" s="25">
        <v>0</v>
      </c>
      <c r="Q4682" s="25">
        <v>0</v>
      </c>
      <c r="R4682" s="25">
        <v>0</v>
      </c>
      <c r="S4682" s="25">
        <v>0</v>
      </c>
      <c r="T4682" s="25">
        <v>0</v>
      </c>
      <c r="U4682" s="25">
        <v>0</v>
      </c>
      <c r="V4682" s="25">
        <v>0</v>
      </c>
      <c r="W4682" s="25">
        <v>0</v>
      </c>
      <c r="X4682" s="25">
        <v>0</v>
      </c>
      <c r="Y4682" s="25">
        <v>0</v>
      </c>
      <c r="Z4682" s="25">
        <v>3815026</v>
      </c>
      <c r="AA4682" s="25">
        <v>9.8194999999999997</v>
      </c>
      <c r="AB4682" s="25">
        <v>0</v>
      </c>
      <c r="AC4682" s="25">
        <v>0</v>
      </c>
      <c r="AD4682" s="25">
        <v>0</v>
      </c>
      <c r="AE4682" s="25">
        <v>0</v>
      </c>
      <c r="AF4682" s="25">
        <v>203338</v>
      </c>
      <c r="AG4682" s="25">
        <v>0.49870999999999999</v>
      </c>
      <c r="AH4682" s="25">
        <v>134550</v>
      </c>
      <c r="AI4682" s="25">
        <v>0.33</v>
      </c>
      <c r="AJ4682" s="25">
        <v>0</v>
      </c>
      <c r="AK4682" s="25">
        <v>0</v>
      </c>
      <c r="AL4682" s="25">
        <v>1433750</v>
      </c>
      <c r="AM4682" s="25">
        <v>3.5164499999999999</v>
      </c>
      <c r="AN4682" s="25">
        <v>5586665</v>
      </c>
      <c r="AO4682" s="25">
        <v>14.1647</v>
      </c>
      <c r="AQ4682">
        <f t="shared" si="147"/>
        <v>0</v>
      </c>
    </row>
    <row r="4683" spans="1:43" x14ac:dyDescent="0.2">
      <c r="A4683" t="str">
        <f t="shared" si="146"/>
        <v>2021_4491</v>
      </c>
      <c r="C4683" s="25">
        <v>4681</v>
      </c>
      <c r="D4683" s="25">
        <v>4491</v>
      </c>
      <c r="E4683" s="25">
        <v>4491</v>
      </c>
      <c r="F4683" s="25" t="s">
        <v>179</v>
      </c>
      <c r="G4683" s="25">
        <v>1.792</v>
      </c>
      <c r="H4683" s="25">
        <v>2021</v>
      </c>
      <c r="I4683" s="25">
        <v>126074549</v>
      </c>
      <c r="J4683" s="25">
        <v>134706931</v>
      </c>
      <c r="K4683" s="25">
        <v>341.4</v>
      </c>
      <c r="L4683" s="25">
        <v>1186359</v>
      </c>
      <c r="M4683" s="25">
        <v>9.41</v>
      </c>
      <c r="N4683" s="25">
        <v>22187</v>
      </c>
      <c r="O4683" s="25">
        <v>0.16471</v>
      </c>
      <c r="P4683" s="25">
        <v>0</v>
      </c>
      <c r="Q4683" s="25">
        <v>0</v>
      </c>
      <c r="R4683" s="25">
        <v>0</v>
      </c>
      <c r="S4683" s="25">
        <v>0</v>
      </c>
      <c r="T4683" s="25">
        <v>0</v>
      </c>
      <c r="U4683" s="25">
        <v>0</v>
      </c>
      <c r="V4683" s="25">
        <v>0</v>
      </c>
      <c r="W4683" s="25">
        <v>0</v>
      </c>
      <c r="X4683" s="25">
        <v>0</v>
      </c>
      <c r="Y4683" s="25">
        <v>0</v>
      </c>
      <c r="Z4683" s="25">
        <v>1208546</v>
      </c>
      <c r="AA4683" s="25">
        <v>9.5747</v>
      </c>
      <c r="AB4683" s="25">
        <v>125000</v>
      </c>
      <c r="AC4683" s="25">
        <v>0.99148000000000003</v>
      </c>
      <c r="AD4683" s="25">
        <v>0</v>
      </c>
      <c r="AE4683" s="25">
        <v>0</v>
      </c>
      <c r="AF4683" s="25">
        <v>0</v>
      </c>
      <c r="AG4683" s="25">
        <v>0</v>
      </c>
      <c r="AH4683" s="25">
        <v>44453</v>
      </c>
      <c r="AI4683" s="25">
        <v>0.33</v>
      </c>
      <c r="AJ4683" s="25">
        <v>0</v>
      </c>
      <c r="AK4683" s="25">
        <v>0</v>
      </c>
      <c r="AL4683" s="25">
        <v>165828</v>
      </c>
      <c r="AM4683" s="25">
        <v>1.2310300000000001</v>
      </c>
      <c r="AN4683" s="25">
        <v>1543828</v>
      </c>
      <c r="AO4683" s="25">
        <v>12.1272</v>
      </c>
      <c r="AQ4683">
        <f t="shared" si="147"/>
        <v>0</v>
      </c>
    </row>
    <row r="4684" spans="1:43" x14ac:dyDescent="0.2">
      <c r="A4684" t="str">
        <f t="shared" si="146"/>
        <v>2021_4505</v>
      </c>
      <c r="C4684" s="25">
        <v>4682</v>
      </c>
      <c r="D4684" s="25">
        <v>4505</v>
      </c>
      <c r="E4684" s="25">
        <v>4505</v>
      </c>
      <c r="F4684" s="25" t="s">
        <v>180</v>
      </c>
      <c r="G4684" s="25">
        <v>1.319</v>
      </c>
      <c r="H4684" s="25">
        <v>2021</v>
      </c>
      <c r="I4684" s="25">
        <v>107605737</v>
      </c>
      <c r="J4684" s="25">
        <v>107605737</v>
      </c>
      <c r="K4684" s="25">
        <v>229.7</v>
      </c>
      <c r="L4684" s="25">
        <v>955443</v>
      </c>
      <c r="M4684" s="25">
        <v>8.8790999999999993</v>
      </c>
      <c r="N4684" s="25">
        <v>10935</v>
      </c>
      <c r="O4684" s="25">
        <v>0.10162</v>
      </c>
      <c r="P4684" s="25">
        <v>0</v>
      </c>
      <c r="Q4684" s="25">
        <v>0</v>
      </c>
      <c r="R4684" s="25">
        <v>0</v>
      </c>
      <c r="S4684" s="25">
        <v>0</v>
      </c>
      <c r="T4684" s="25">
        <v>0</v>
      </c>
      <c r="U4684" s="25">
        <v>0</v>
      </c>
      <c r="V4684" s="25">
        <v>0</v>
      </c>
      <c r="W4684" s="25">
        <v>0</v>
      </c>
      <c r="X4684" s="25">
        <v>0</v>
      </c>
      <c r="Y4684" s="25">
        <v>0</v>
      </c>
      <c r="Z4684" s="25">
        <v>966378</v>
      </c>
      <c r="AA4684" s="25">
        <v>8.9807000000000006</v>
      </c>
      <c r="AB4684" s="25">
        <v>76150</v>
      </c>
      <c r="AC4684" s="25">
        <v>0.70767999999999998</v>
      </c>
      <c r="AD4684" s="25">
        <v>0</v>
      </c>
      <c r="AE4684" s="25">
        <v>0</v>
      </c>
      <c r="AF4684" s="25">
        <v>144192</v>
      </c>
      <c r="AG4684" s="25">
        <v>1.34</v>
      </c>
      <c r="AH4684" s="25">
        <v>35510</v>
      </c>
      <c r="AI4684" s="25">
        <v>0.33</v>
      </c>
      <c r="AJ4684" s="25">
        <v>0</v>
      </c>
      <c r="AK4684" s="25">
        <v>0</v>
      </c>
      <c r="AL4684" s="25">
        <v>387381</v>
      </c>
      <c r="AM4684" s="25">
        <v>3.6</v>
      </c>
      <c r="AN4684" s="25">
        <v>1609611</v>
      </c>
      <c r="AO4684" s="25">
        <v>14.958399999999999</v>
      </c>
      <c r="AQ4684">
        <f t="shared" si="147"/>
        <v>0</v>
      </c>
    </row>
    <row r="4685" spans="1:43" x14ac:dyDescent="0.2">
      <c r="A4685" t="str">
        <f t="shared" si="146"/>
        <v>2021_4509</v>
      </c>
      <c r="C4685" s="25">
        <v>4683</v>
      </c>
      <c r="D4685" s="25">
        <v>4509</v>
      </c>
      <c r="E4685" s="25">
        <v>4509</v>
      </c>
      <c r="F4685" s="25" t="s">
        <v>181</v>
      </c>
      <c r="G4685" s="25">
        <v>1.0029999999999999</v>
      </c>
      <c r="H4685" s="25">
        <v>2021</v>
      </c>
      <c r="I4685" s="25">
        <v>73639504</v>
      </c>
      <c r="J4685" s="25">
        <v>73639504</v>
      </c>
      <c r="K4685" s="25">
        <v>209</v>
      </c>
      <c r="L4685" s="25">
        <v>659634</v>
      </c>
      <c r="M4685" s="25">
        <v>8.9575999999999993</v>
      </c>
      <c r="N4685" s="25">
        <v>35236</v>
      </c>
      <c r="O4685" s="25">
        <v>0.47849000000000003</v>
      </c>
      <c r="P4685" s="25">
        <v>0</v>
      </c>
      <c r="Q4685" s="25">
        <v>0</v>
      </c>
      <c r="R4685" s="25">
        <v>0</v>
      </c>
      <c r="S4685" s="25">
        <v>0</v>
      </c>
      <c r="T4685" s="25">
        <v>0</v>
      </c>
      <c r="U4685" s="25">
        <v>0</v>
      </c>
      <c r="V4685" s="25">
        <v>0</v>
      </c>
      <c r="W4685" s="25">
        <v>0</v>
      </c>
      <c r="X4685" s="25">
        <v>0</v>
      </c>
      <c r="Y4685" s="25">
        <v>0</v>
      </c>
      <c r="Z4685" s="25">
        <v>694870</v>
      </c>
      <c r="AA4685" s="25">
        <v>9.4360999999999997</v>
      </c>
      <c r="AB4685" s="25">
        <v>430000</v>
      </c>
      <c r="AC4685" s="25">
        <v>5.8392600000000003</v>
      </c>
      <c r="AD4685" s="25">
        <v>0</v>
      </c>
      <c r="AE4685" s="25">
        <v>0</v>
      </c>
      <c r="AF4685" s="25">
        <v>0</v>
      </c>
      <c r="AG4685" s="25">
        <v>0</v>
      </c>
      <c r="AH4685" s="25">
        <v>24301</v>
      </c>
      <c r="AI4685" s="25">
        <v>0.33</v>
      </c>
      <c r="AJ4685" s="25">
        <v>0</v>
      </c>
      <c r="AK4685" s="25">
        <v>0</v>
      </c>
      <c r="AL4685" s="25">
        <v>0</v>
      </c>
      <c r="AM4685" s="25">
        <v>0</v>
      </c>
      <c r="AN4685" s="25">
        <v>1149171</v>
      </c>
      <c r="AO4685" s="25">
        <v>15.605399999999999</v>
      </c>
      <c r="AQ4685">
        <f t="shared" si="147"/>
        <v>0</v>
      </c>
    </row>
    <row r="4686" spans="1:43" x14ac:dyDescent="0.2">
      <c r="A4686" t="str">
        <f t="shared" si="146"/>
        <v>2021_4518</v>
      </c>
      <c r="C4686" s="25">
        <v>4684</v>
      </c>
      <c r="D4686" s="25">
        <v>4518</v>
      </c>
      <c r="E4686" s="25">
        <v>4518</v>
      </c>
      <c r="F4686" s="25" t="s">
        <v>182</v>
      </c>
      <c r="G4686" s="25">
        <v>1.333</v>
      </c>
      <c r="H4686" s="25">
        <v>2021</v>
      </c>
      <c r="I4686" s="25">
        <v>88636899</v>
      </c>
      <c r="J4686" s="25">
        <v>97092711</v>
      </c>
      <c r="K4686" s="25">
        <v>208.5</v>
      </c>
      <c r="L4686" s="25">
        <v>823639</v>
      </c>
      <c r="M4686" s="25">
        <v>9.2922999999999991</v>
      </c>
      <c r="N4686" s="25">
        <v>4875</v>
      </c>
      <c r="O4686" s="25">
        <v>5.0209999999999998E-2</v>
      </c>
      <c r="P4686" s="25">
        <v>0</v>
      </c>
      <c r="Q4686" s="25">
        <v>0</v>
      </c>
      <c r="R4686" s="25">
        <v>0</v>
      </c>
      <c r="S4686" s="25">
        <v>0</v>
      </c>
      <c r="T4686" s="25">
        <v>0</v>
      </c>
      <c r="U4686" s="25">
        <v>0</v>
      </c>
      <c r="V4686" s="25">
        <v>0</v>
      </c>
      <c r="W4686" s="25">
        <v>0</v>
      </c>
      <c r="X4686" s="25">
        <v>0</v>
      </c>
      <c r="Y4686" s="25">
        <v>0</v>
      </c>
      <c r="Z4686" s="25">
        <v>828514</v>
      </c>
      <c r="AA4686" s="25">
        <v>9.3424999999999994</v>
      </c>
      <c r="AB4686" s="25">
        <v>75000</v>
      </c>
      <c r="AC4686" s="25">
        <v>0.84614999999999996</v>
      </c>
      <c r="AD4686" s="25">
        <v>0</v>
      </c>
      <c r="AE4686" s="25">
        <v>0</v>
      </c>
      <c r="AF4686" s="25">
        <v>65052</v>
      </c>
      <c r="AG4686" s="25">
        <v>0.67</v>
      </c>
      <c r="AH4686" s="25">
        <v>32041</v>
      </c>
      <c r="AI4686" s="25">
        <v>0.33</v>
      </c>
      <c r="AJ4686" s="25">
        <v>0</v>
      </c>
      <c r="AK4686" s="25">
        <v>0</v>
      </c>
      <c r="AL4686" s="25">
        <v>0</v>
      </c>
      <c r="AM4686" s="25">
        <v>0</v>
      </c>
      <c r="AN4686" s="25">
        <v>1000607</v>
      </c>
      <c r="AO4686" s="25">
        <v>11.188599999999999</v>
      </c>
      <c r="AQ4686">
        <f t="shared" si="147"/>
        <v>0</v>
      </c>
    </row>
    <row r="4687" spans="1:43" x14ac:dyDescent="0.2">
      <c r="A4687" t="str">
        <f t="shared" si="146"/>
        <v>2021_4527</v>
      </c>
      <c r="C4687" s="25">
        <v>4685</v>
      </c>
      <c r="D4687" s="25">
        <v>4527</v>
      </c>
      <c r="E4687" s="25">
        <v>4527</v>
      </c>
      <c r="F4687" s="25" t="s">
        <v>183</v>
      </c>
      <c r="G4687" s="25">
        <v>3.0569999999999999</v>
      </c>
      <c r="H4687" s="25">
        <v>2021</v>
      </c>
      <c r="I4687" s="25">
        <v>332781660</v>
      </c>
      <c r="J4687" s="25">
        <v>370133803</v>
      </c>
      <c r="K4687" s="25">
        <v>607</v>
      </c>
      <c r="L4687" s="25">
        <v>2634770</v>
      </c>
      <c r="M4687" s="25">
        <v>7.9173999999999998</v>
      </c>
      <c r="N4687" s="25">
        <v>149395</v>
      </c>
      <c r="O4687" s="25">
        <v>0.40361999999999998</v>
      </c>
      <c r="P4687" s="25">
        <v>0</v>
      </c>
      <c r="Q4687" s="25">
        <v>0</v>
      </c>
      <c r="R4687" s="25">
        <v>332000</v>
      </c>
      <c r="S4687" s="25">
        <v>0.99765000000000004</v>
      </c>
      <c r="T4687" s="25">
        <v>71402</v>
      </c>
      <c r="U4687" s="25">
        <v>0.21460000000000001</v>
      </c>
      <c r="V4687" s="25">
        <v>403402</v>
      </c>
      <c r="W4687" s="25">
        <v>1.2121999999999999</v>
      </c>
      <c r="X4687" s="25">
        <v>0</v>
      </c>
      <c r="Y4687" s="25">
        <v>0</v>
      </c>
      <c r="Z4687" s="25">
        <v>3187567</v>
      </c>
      <c r="AA4687" s="25">
        <v>9.5333000000000006</v>
      </c>
      <c r="AB4687" s="25">
        <v>250000</v>
      </c>
      <c r="AC4687" s="25">
        <v>0.75124000000000002</v>
      </c>
      <c r="AD4687" s="25">
        <v>0</v>
      </c>
      <c r="AE4687" s="25">
        <v>0</v>
      </c>
      <c r="AF4687" s="25">
        <v>495979</v>
      </c>
      <c r="AG4687" s="25">
        <v>1.34</v>
      </c>
      <c r="AH4687" s="25">
        <v>122144</v>
      </c>
      <c r="AI4687" s="25">
        <v>0.33</v>
      </c>
      <c r="AJ4687" s="25">
        <v>0</v>
      </c>
      <c r="AK4687" s="25">
        <v>0</v>
      </c>
      <c r="AL4687" s="25">
        <v>622900</v>
      </c>
      <c r="AM4687" s="25">
        <v>1.6829000000000001</v>
      </c>
      <c r="AN4687" s="25">
        <v>4678586</v>
      </c>
      <c r="AO4687" s="25">
        <v>13.6374</v>
      </c>
      <c r="AQ4687">
        <f t="shared" si="147"/>
        <v>1.2121999999999999</v>
      </c>
    </row>
    <row r="4688" spans="1:43" x14ac:dyDescent="0.2">
      <c r="A4688" t="str">
        <f t="shared" si="146"/>
        <v>2021_4536</v>
      </c>
      <c r="C4688" s="25">
        <v>4686</v>
      </c>
      <c r="D4688" s="25">
        <v>4536</v>
      </c>
      <c r="E4688" s="25">
        <v>4536</v>
      </c>
      <c r="F4688" s="25" t="s">
        <v>184</v>
      </c>
      <c r="G4688" s="25">
        <v>10.74</v>
      </c>
      <c r="H4688" s="25">
        <v>2021</v>
      </c>
      <c r="I4688" s="25">
        <v>606417968</v>
      </c>
      <c r="J4688" s="25">
        <v>624787928</v>
      </c>
      <c r="K4688" s="25">
        <v>1902.8</v>
      </c>
      <c r="L4688" s="25">
        <v>5564740</v>
      </c>
      <c r="M4688" s="25">
        <v>9.1763999999999992</v>
      </c>
      <c r="N4688" s="25">
        <v>6246</v>
      </c>
      <c r="O4688" s="25">
        <v>0.01</v>
      </c>
      <c r="P4688" s="25">
        <v>0</v>
      </c>
      <c r="Q4688" s="25">
        <v>0</v>
      </c>
      <c r="R4688" s="25">
        <v>0</v>
      </c>
      <c r="S4688" s="25">
        <v>0</v>
      </c>
      <c r="T4688" s="25">
        <v>1275000</v>
      </c>
      <c r="U4688" s="25">
        <v>2.1025</v>
      </c>
      <c r="V4688" s="25">
        <v>1275000</v>
      </c>
      <c r="W4688" s="25">
        <v>2.1025</v>
      </c>
      <c r="X4688" s="25">
        <v>0</v>
      </c>
      <c r="Y4688" s="25">
        <v>0</v>
      </c>
      <c r="Z4688" s="25">
        <v>6845986</v>
      </c>
      <c r="AA4688" s="25">
        <v>11.2889</v>
      </c>
      <c r="AB4688" s="25">
        <v>565000</v>
      </c>
      <c r="AC4688" s="25">
        <v>0.93169999999999997</v>
      </c>
      <c r="AD4688" s="25">
        <v>0</v>
      </c>
      <c r="AE4688" s="25">
        <v>0</v>
      </c>
      <c r="AF4688" s="25">
        <v>837216</v>
      </c>
      <c r="AG4688" s="25">
        <v>1.34</v>
      </c>
      <c r="AH4688" s="25">
        <v>206180</v>
      </c>
      <c r="AI4688" s="25">
        <v>0.33</v>
      </c>
      <c r="AJ4688" s="25">
        <v>0</v>
      </c>
      <c r="AK4688" s="25">
        <v>0</v>
      </c>
      <c r="AL4688" s="25">
        <v>0</v>
      </c>
      <c r="AM4688" s="25">
        <v>0</v>
      </c>
      <c r="AN4688" s="25">
        <v>8454384</v>
      </c>
      <c r="AO4688" s="25">
        <v>13.890599999999999</v>
      </c>
      <c r="AQ4688">
        <f t="shared" si="147"/>
        <v>2.1025</v>
      </c>
    </row>
    <row r="4689" spans="1:43" x14ac:dyDescent="0.2">
      <c r="A4689" t="str">
        <f t="shared" si="146"/>
        <v>2021_4554</v>
      </c>
      <c r="C4689" s="25">
        <v>4687</v>
      </c>
      <c r="D4689" s="25">
        <v>4554</v>
      </c>
      <c r="E4689" s="25">
        <v>4554</v>
      </c>
      <c r="F4689" s="25" t="s">
        <v>185</v>
      </c>
      <c r="G4689" s="25">
        <v>3.355</v>
      </c>
      <c r="H4689" s="25">
        <v>2021</v>
      </c>
      <c r="I4689" s="25">
        <v>322198948</v>
      </c>
      <c r="J4689" s="25">
        <v>342089402</v>
      </c>
      <c r="K4689" s="25">
        <v>1108.3</v>
      </c>
      <c r="L4689" s="25">
        <v>3111456</v>
      </c>
      <c r="M4689" s="25">
        <v>9.6569000000000003</v>
      </c>
      <c r="N4689" s="25">
        <v>70788</v>
      </c>
      <c r="O4689" s="25">
        <v>0.20693</v>
      </c>
      <c r="P4689" s="25">
        <v>0</v>
      </c>
      <c r="Q4689" s="25">
        <v>0</v>
      </c>
      <c r="R4689" s="25">
        <v>445915</v>
      </c>
      <c r="S4689" s="25">
        <v>1.3839699999999999</v>
      </c>
      <c r="T4689" s="25">
        <v>256676</v>
      </c>
      <c r="U4689" s="25">
        <v>0.79659999999999997</v>
      </c>
      <c r="V4689" s="25">
        <v>702591</v>
      </c>
      <c r="W4689" s="25">
        <v>2.1806000000000001</v>
      </c>
      <c r="X4689" s="25">
        <v>0</v>
      </c>
      <c r="Y4689" s="25">
        <v>0</v>
      </c>
      <c r="Z4689" s="25">
        <v>3884835</v>
      </c>
      <c r="AA4689" s="25">
        <v>12.044499999999999</v>
      </c>
      <c r="AB4689" s="25">
        <v>247074</v>
      </c>
      <c r="AC4689" s="25">
        <v>0.76683999999999997</v>
      </c>
      <c r="AD4689" s="25">
        <v>0</v>
      </c>
      <c r="AE4689" s="25">
        <v>0</v>
      </c>
      <c r="AF4689" s="25">
        <v>458400</v>
      </c>
      <c r="AG4689" s="25">
        <v>1.34</v>
      </c>
      <c r="AH4689" s="25">
        <v>112890</v>
      </c>
      <c r="AI4689" s="25">
        <v>0.33</v>
      </c>
      <c r="AJ4689" s="25">
        <v>43497</v>
      </c>
      <c r="AK4689" s="25">
        <v>0.13500000000000001</v>
      </c>
      <c r="AL4689" s="25">
        <v>1120776</v>
      </c>
      <c r="AM4689" s="25">
        <v>3.2762699999999998</v>
      </c>
      <c r="AN4689" s="25">
        <v>5867474</v>
      </c>
      <c r="AO4689" s="25">
        <v>17.892600000000002</v>
      </c>
      <c r="AQ4689">
        <f t="shared" si="147"/>
        <v>2.1806000000000001</v>
      </c>
    </row>
    <row r="4690" spans="1:43" x14ac:dyDescent="0.2">
      <c r="A4690" t="str">
        <f t="shared" si="146"/>
        <v>2021_4572</v>
      </c>
      <c r="C4690" s="25">
        <v>4688</v>
      </c>
      <c r="D4690" s="25">
        <v>4572</v>
      </c>
      <c r="E4690" s="25">
        <v>4572</v>
      </c>
      <c r="F4690" s="25" t="s">
        <v>186</v>
      </c>
      <c r="G4690" s="25">
        <v>1.1020000000000001</v>
      </c>
      <c r="H4690" s="25">
        <v>2021</v>
      </c>
      <c r="I4690" s="25">
        <v>82731846</v>
      </c>
      <c r="J4690" s="25">
        <v>82731846</v>
      </c>
      <c r="K4690" s="25">
        <v>230.5</v>
      </c>
      <c r="L4690" s="25">
        <v>788837</v>
      </c>
      <c r="M4690" s="25">
        <v>9.5349000000000004</v>
      </c>
      <c r="N4690" s="25">
        <v>11073</v>
      </c>
      <c r="O4690" s="25">
        <v>0.13383999999999999</v>
      </c>
      <c r="P4690" s="25">
        <v>0</v>
      </c>
      <c r="Q4690" s="25">
        <v>0</v>
      </c>
      <c r="R4690" s="25">
        <v>0</v>
      </c>
      <c r="S4690" s="25">
        <v>0</v>
      </c>
      <c r="T4690" s="25">
        <v>0</v>
      </c>
      <c r="U4690" s="25">
        <v>0</v>
      </c>
      <c r="V4690" s="25">
        <v>0</v>
      </c>
      <c r="W4690" s="25">
        <v>0</v>
      </c>
      <c r="X4690" s="25">
        <v>0</v>
      </c>
      <c r="Y4690" s="25">
        <v>0</v>
      </c>
      <c r="Z4690" s="25">
        <v>799910</v>
      </c>
      <c r="AA4690" s="25">
        <v>9.6686999999999994</v>
      </c>
      <c r="AB4690" s="25">
        <v>130000</v>
      </c>
      <c r="AC4690" s="25">
        <v>1.57134</v>
      </c>
      <c r="AD4690" s="25">
        <v>0</v>
      </c>
      <c r="AE4690" s="25">
        <v>0</v>
      </c>
      <c r="AF4690" s="25">
        <v>0</v>
      </c>
      <c r="AG4690" s="25">
        <v>0</v>
      </c>
      <c r="AH4690" s="25">
        <v>27302</v>
      </c>
      <c r="AI4690" s="25">
        <v>0.33</v>
      </c>
      <c r="AJ4690" s="25">
        <v>0</v>
      </c>
      <c r="AK4690" s="25">
        <v>0</v>
      </c>
      <c r="AL4690" s="25">
        <v>129613</v>
      </c>
      <c r="AM4690" s="25">
        <v>1.5666599999999999</v>
      </c>
      <c r="AN4690" s="25">
        <v>1086825</v>
      </c>
      <c r="AO4690" s="25">
        <v>13.136699999999999</v>
      </c>
      <c r="AQ4690">
        <f t="shared" si="147"/>
        <v>0</v>
      </c>
    </row>
    <row r="4691" spans="1:43" x14ac:dyDescent="0.2">
      <c r="A4691" t="str">
        <f t="shared" si="146"/>
        <v>2021_4581</v>
      </c>
      <c r="C4691" s="25">
        <v>4689</v>
      </c>
      <c r="D4691" s="25">
        <v>4581</v>
      </c>
      <c r="E4691" s="25">
        <v>4581</v>
      </c>
      <c r="F4691" s="25" t="s">
        <v>187</v>
      </c>
      <c r="G4691" s="25">
        <v>25.405999999999999</v>
      </c>
      <c r="H4691" s="25">
        <v>2021</v>
      </c>
      <c r="I4691" s="25">
        <v>1346390393</v>
      </c>
      <c r="J4691" s="25">
        <v>1419937655</v>
      </c>
      <c r="K4691" s="25">
        <v>4811.8</v>
      </c>
      <c r="L4691" s="25">
        <v>12615386</v>
      </c>
      <c r="M4691" s="25">
        <v>9.3697999999999997</v>
      </c>
      <c r="N4691" s="25">
        <v>1939142</v>
      </c>
      <c r="O4691" s="25">
        <v>1.36565</v>
      </c>
      <c r="P4691" s="25">
        <v>0</v>
      </c>
      <c r="Q4691" s="25">
        <v>0</v>
      </c>
      <c r="R4691" s="25">
        <v>0</v>
      </c>
      <c r="S4691" s="25">
        <v>0</v>
      </c>
      <c r="T4691" s="25">
        <v>0</v>
      </c>
      <c r="U4691" s="25">
        <v>0</v>
      </c>
      <c r="V4691" s="25">
        <v>0</v>
      </c>
      <c r="W4691" s="25">
        <v>0</v>
      </c>
      <c r="X4691" s="25">
        <v>0</v>
      </c>
      <c r="Y4691" s="25">
        <v>0</v>
      </c>
      <c r="Z4691" s="25">
        <v>14554528</v>
      </c>
      <c r="AA4691" s="25">
        <v>10.7354</v>
      </c>
      <c r="AB4691" s="25">
        <v>1500000</v>
      </c>
      <c r="AC4691" s="25">
        <v>1.11409</v>
      </c>
      <c r="AD4691" s="25">
        <v>0</v>
      </c>
      <c r="AE4691" s="25">
        <v>0</v>
      </c>
      <c r="AF4691" s="25">
        <v>1902716</v>
      </c>
      <c r="AG4691" s="25">
        <v>1.34</v>
      </c>
      <c r="AH4691" s="25">
        <v>468579</v>
      </c>
      <c r="AI4691" s="25">
        <v>0.33</v>
      </c>
      <c r="AJ4691" s="25">
        <v>0</v>
      </c>
      <c r="AK4691" s="25">
        <v>0</v>
      </c>
      <c r="AL4691" s="25">
        <v>0</v>
      </c>
      <c r="AM4691" s="25">
        <v>0</v>
      </c>
      <c r="AN4691" s="25">
        <v>18425815</v>
      </c>
      <c r="AO4691" s="25">
        <v>13.519500000000001</v>
      </c>
      <c r="AQ4691">
        <f t="shared" si="147"/>
        <v>0</v>
      </c>
    </row>
    <row r="4692" spans="1:43" x14ac:dyDescent="0.2">
      <c r="A4692" t="str">
        <f t="shared" si="146"/>
        <v>2021_4599</v>
      </c>
      <c r="C4692" s="25">
        <v>4690</v>
      </c>
      <c r="D4692" s="25">
        <v>4599</v>
      </c>
      <c r="E4692" s="25">
        <v>4599</v>
      </c>
      <c r="F4692" s="25" t="s">
        <v>188</v>
      </c>
      <c r="G4692" s="25">
        <v>2.6520000000000001</v>
      </c>
      <c r="H4692" s="25">
        <v>2021</v>
      </c>
      <c r="I4692" s="25">
        <v>265039273</v>
      </c>
      <c r="J4692" s="25">
        <v>267257675</v>
      </c>
      <c r="K4692" s="25">
        <v>585.20000000000005</v>
      </c>
      <c r="L4692" s="25">
        <v>2188781</v>
      </c>
      <c r="M4692" s="25">
        <v>8.2583000000000002</v>
      </c>
      <c r="N4692" s="25">
        <v>29075</v>
      </c>
      <c r="O4692" s="25">
        <v>0.10879</v>
      </c>
      <c r="P4692" s="25">
        <v>0</v>
      </c>
      <c r="Q4692" s="25">
        <v>0</v>
      </c>
      <c r="R4692" s="25">
        <v>90262</v>
      </c>
      <c r="S4692" s="25">
        <v>0.34055999999999997</v>
      </c>
      <c r="T4692" s="25">
        <v>40902</v>
      </c>
      <c r="U4692" s="25">
        <v>0.15429999999999999</v>
      </c>
      <c r="V4692" s="25">
        <v>131164</v>
      </c>
      <c r="W4692" s="25">
        <v>0.49490000000000001</v>
      </c>
      <c r="X4692" s="25">
        <v>0</v>
      </c>
      <c r="Y4692" s="25">
        <v>0</v>
      </c>
      <c r="Z4692" s="25">
        <v>2349020</v>
      </c>
      <c r="AA4692" s="25">
        <v>8.8620000000000001</v>
      </c>
      <c r="AB4692" s="25">
        <v>175000</v>
      </c>
      <c r="AC4692" s="25">
        <v>0.66027999999999998</v>
      </c>
      <c r="AD4692" s="25">
        <v>0</v>
      </c>
      <c r="AE4692" s="25">
        <v>0</v>
      </c>
      <c r="AF4692" s="25">
        <v>179063</v>
      </c>
      <c r="AG4692" s="25">
        <v>0.67</v>
      </c>
      <c r="AH4692" s="25">
        <v>88195</v>
      </c>
      <c r="AI4692" s="25">
        <v>0.33</v>
      </c>
      <c r="AJ4692" s="25">
        <v>0</v>
      </c>
      <c r="AK4692" s="25">
        <v>0</v>
      </c>
      <c r="AL4692" s="25">
        <v>0</v>
      </c>
      <c r="AM4692" s="25">
        <v>0</v>
      </c>
      <c r="AN4692" s="25">
        <v>2791277</v>
      </c>
      <c r="AO4692" s="25">
        <v>10.5223</v>
      </c>
      <c r="AQ4692">
        <f t="shared" si="147"/>
        <v>0.49490000000000001</v>
      </c>
    </row>
    <row r="4693" spans="1:43" x14ac:dyDescent="0.2">
      <c r="A4693" t="str">
        <f t="shared" si="146"/>
        <v>2021_4617</v>
      </c>
      <c r="C4693" s="25">
        <v>4691</v>
      </c>
      <c r="D4693" s="25">
        <v>4617</v>
      </c>
      <c r="E4693" s="25">
        <v>4617</v>
      </c>
      <c r="F4693" s="25" t="s">
        <v>189</v>
      </c>
      <c r="G4693" s="25">
        <v>6.4080000000000004</v>
      </c>
      <c r="H4693" s="25">
        <v>2021</v>
      </c>
      <c r="I4693" s="25">
        <v>488110469</v>
      </c>
      <c r="J4693" s="25">
        <v>521732550</v>
      </c>
      <c r="K4693" s="25">
        <v>1488.7</v>
      </c>
      <c r="L4693" s="25">
        <v>4634345</v>
      </c>
      <c r="M4693" s="25">
        <v>9.4945000000000004</v>
      </c>
      <c r="N4693" s="25">
        <v>239862</v>
      </c>
      <c r="O4693" s="25">
        <v>0.45973999999999998</v>
      </c>
      <c r="P4693" s="25">
        <v>0</v>
      </c>
      <c r="Q4693" s="25">
        <v>0</v>
      </c>
      <c r="R4693" s="25">
        <v>420233</v>
      </c>
      <c r="S4693" s="25">
        <v>0.86094000000000004</v>
      </c>
      <c r="T4693" s="25">
        <v>0</v>
      </c>
      <c r="U4693" s="25">
        <v>0</v>
      </c>
      <c r="V4693" s="25">
        <v>420233</v>
      </c>
      <c r="W4693" s="25">
        <v>0.8609</v>
      </c>
      <c r="X4693" s="25">
        <v>0</v>
      </c>
      <c r="Y4693" s="25">
        <v>0</v>
      </c>
      <c r="Z4693" s="25">
        <v>5294440</v>
      </c>
      <c r="AA4693" s="25">
        <v>10.815099999999999</v>
      </c>
      <c r="AB4693" s="25">
        <v>100000</v>
      </c>
      <c r="AC4693" s="25">
        <v>0.20487</v>
      </c>
      <c r="AD4693" s="25">
        <v>0</v>
      </c>
      <c r="AE4693" s="25">
        <v>0</v>
      </c>
      <c r="AF4693" s="25">
        <v>349561</v>
      </c>
      <c r="AG4693" s="25">
        <v>0.67</v>
      </c>
      <c r="AH4693" s="25">
        <v>172172</v>
      </c>
      <c r="AI4693" s="25">
        <v>0.33</v>
      </c>
      <c r="AJ4693" s="25">
        <v>0</v>
      </c>
      <c r="AK4693" s="25">
        <v>0</v>
      </c>
      <c r="AL4693" s="25">
        <v>1406879</v>
      </c>
      <c r="AM4693" s="25">
        <v>2.6965499999999998</v>
      </c>
      <c r="AN4693" s="25">
        <v>7323050</v>
      </c>
      <c r="AO4693" s="25">
        <v>14.7166</v>
      </c>
      <c r="AQ4693">
        <f t="shared" si="147"/>
        <v>0.8609</v>
      </c>
    </row>
    <row r="4694" spans="1:43" x14ac:dyDescent="0.2">
      <c r="A4694" t="str">
        <f t="shared" si="146"/>
        <v>2021_4644</v>
      </c>
      <c r="C4694" s="25">
        <v>4692</v>
      </c>
      <c r="D4694" s="25">
        <v>4644</v>
      </c>
      <c r="E4694" s="25">
        <v>4644</v>
      </c>
      <c r="F4694" s="25" t="s">
        <v>190</v>
      </c>
      <c r="G4694" s="25">
        <v>2.2799999999999998</v>
      </c>
      <c r="H4694" s="25">
        <v>2021</v>
      </c>
      <c r="I4694" s="25">
        <v>298554552</v>
      </c>
      <c r="J4694" s="25">
        <v>299221435</v>
      </c>
      <c r="K4694" s="25">
        <v>451.1</v>
      </c>
      <c r="L4694" s="25">
        <v>2169498</v>
      </c>
      <c r="M4694" s="25">
        <v>7.2667000000000002</v>
      </c>
      <c r="N4694" s="25">
        <v>19778</v>
      </c>
      <c r="O4694" s="25">
        <v>6.6100000000000006E-2</v>
      </c>
      <c r="P4694" s="25">
        <v>0</v>
      </c>
      <c r="Q4694" s="25">
        <v>0</v>
      </c>
      <c r="R4694" s="25">
        <v>110000</v>
      </c>
      <c r="S4694" s="25">
        <v>0.36843999999999999</v>
      </c>
      <c r="T4694" s="25">
        <v>0</v>
      </c>
      <c r="U4694" s="25">
        <v>0</v>
      </c>
      <c r="V4694" s="25">
        <v>110000</v>
      </c>
      <c r="W4694" s="25">
        <v>0.36840000000000001</v>
      </c>
      <c r="X4694" s="25">
        <v>0</v>
      </c>
      <c r="Y4694" s="25">
        <v>0</v>
      </c>
      <c r="Z4694" s="25">
        <v>2299276</v>
      </c>
      <c r="AA4694" s="25">
        <v>7.7012</v>
      </c>
      <c r="AB4694" s="25">
        <v>400000</v>
      </c>
      <c r="AC4694" s="25">
        <v>1.33979</v>
      </c>
      <c r="AD4694" s="25">
        <v>0</v>
      </c>
      <c r="AE4694" s="25">
        <v>0</v>
      </c>
      <c r="AF4694" s="25">
        <v>400957</v>
      </c>
      <c r="AG4694" s="25">
        <v>1.34</v>
      </c>
      <c r="AH4694" s="25">
        <v>98743</v>
      </c>
      <c r="AI4694" s="25">
        <v>0.33</v>
      </c>
      <c r="AJ4694" s="25">
        <v>0</v>
      </c>
      <c r="AK4694" s="25">
        <v>0</v>
      </c>
      <c r="AL4694" s="25">
        <v>500550</v>
      </c>
      <c r="AM4694" s="25">
        <v>1.6728400000000001</v>
      </c>
      <c r="AN4694" s="25">
        <v>3699526</v>
      </c>
      <c r="AO4694" s="25">
        <v>12.383800000000001</v>
      </c>
      <c r="AQ4694">
        <f t="shared" si="147"/>
        <v>0.36840000000000001</v>
      </c>
    </row>
    <row r="4695" spans="1:43" x14ac:dyDescent="0.2">
      <c r="A4695" t="str">
        <f t="shared" si="146"/>
        <v>2021_4662</v>
      </c>
      <c r="C4695" s="25">
        <v>4693</v>
      </c>
      <c r="D4695" s="25">
        <v>4662</v>
      </c>
      <c r="E4695" s="25">
        <v>4662</v>
      </c>
      <c r="F4695" s="25" t="s">
        <v>191</v>
      </c>
      <c r="G4695" s="25">
        <v>4.1029999999999998</v>
      </c>
      <c r="H4695" s="25">
        <v>2021</v>
      </c>
      <c r="I4695" s="25">
        <v>513184914</v>
      </c>
      <c r="J4695" s="25">
        <v>522594210</v>
      </c>
      <c r="K4695" s="25">
        <v>915</v>
      </c>
      <c r="L4695" s="25">
        <v>4125963</v>
      </c>
      <c r="M4695" s="25">
        <v>8.0398999999999994</v>
      </c>
      <c r="N4695" s="25">
        <v>11014</v>
      </c>
      <c r="O4695" s="25">
        <v>2.1080000000000002E-2</v>
      </c>
      <c r="P4695" s="25">
        <v>0</v>
      </c>
      <c r="Q4695" s="25">
        <v>0</v>
      </c>
      <c r="R4695" s="25">
        <v>0</v>
      </c>
      <c r="S4695" s="25">
        <v>0</v>
      </c>
      <c r="T4695" s="25">
        <v>0</v>
      </c>
      <c r="U4695" s="25">
        <v>0</v>
      </c>
      <c r="V4695" s="25">
        <v>0</v>
      </c>
      <c r="W4695" s="25">
        <v>0</v>
      </c>
      <c r="X4695" s="25">
        <v>0</v>
      </c>
      <c r="Y4695" s="25">
        <v>0</v>
      </c>
      <c r="Z4695" s="25">
        <v>4136977</v>
      </c>
      <c r="AA4695" s="25">
        <v>8.0609999999999999</v>
      </c>
      <c r="AB4695" s="25">
        <v>425000</v>
      </c>
      <c r="AC4695" s="25">
        <v>0.82816000000000001</v>
      </c>
      <c r="AD4695" s="25">
        <v>0</v>
      </c>
      <c r="AE4695" s="25">
        <v>0</v>
      </c>
      <c r="AF4695" s="25">
        <v>0</v>
      </c>
      <c r="AG4695" s="25">
        <v>0</v>
      </c>
      <c r="AH4695" s="25">
        <v>172456</v>
      </c>
      <c r="AI4695" s="25">
        <v>0.33</v>
      </c>
      <c r="AJ4695" s="25">
        <v>0</v>
      </c>
      <c r="AK4695" s="25">
        <v>0</v>
      </c>
      <c r="AL4695" s="25">
        <v>971151</v>
      </c>
      <c r="AM4695" s="25">
        <v>1.85833</v>
      </c>
      <c r="AN4695" s="25">
        <v>5705584</v>
      </c>
      <c r="AO4695" s="25">
        <v>11.077500000000001</v>
      </c>
      <c r="AQ4695">
        <f t="shared" si="147"/>
        <v>0</v>
      </c>
    </row>
    <row r="4696" spans="1:43" x14ac:dyDescent="0.2">
      <c r="A4696" t="str">
        <f t="shared" si="146"/>
        <v>2021_4689</v>
      </c>
      <c r="C4696" s="25">
        <v>4694</v>
      </c>
      <c r="D4696" s="25">
        <v>4689</v>
      </c>
      <c r="E4696" s="25">
        <v>4689</v>
      </c>
      <c r="F4696" s="25" t="s">
        <v>192</v>
      </c>
      <c r="G4696" s="25">
        <v>2.4289999999999998</v>
      </c>
      <c r="H4696" s="25">
        <v>2021</v>
      </c>
      <c r="I4696" s="25">
        <v>133203550</v>
      </c>
      <c r="J4696" s="25">
        <v>133203550</v>
      </c>
      <c r="K4696" s="25">
        <v>494.1</v>
      </c>
      <c r="L4696" s="25">
        <v>1291604</v>
      </c>
      <c r="M4696" s="25">
        <v>9.6965000000000003</v>
      </c>
      <c r="N4696" s="25">
        <v>28283</v>
      </c>
      <c r="O4696" s="25">
        <v>0.21232999999999999</v>
      </c>
      <c r="P4696" s="25">
        <v>0</v>
      </c>
      <c r="Q4696" s="25">
        <v>0</v>
      </c>
      <c r="R4696" s="25">
        <v>107146</v>
      </c>
      <c r="S4696" s="25">
        <v>0.80437999999999998</v>
      </c>
      <c r="T4696" s="25">
        <v>0</v>
      </c>
      <c r="U4696" s="25">
        <v>0</v>
      </c>
      <c r="V4696" s="25">
        <v>107146</v>
      </c>
      <c r="W4696" s="25">
        <v>0.8044</v>
      </c>
      <c r="X4696" s="25">
        <v>0</v>
      </c>
      <c r="Y4696" s="25">
        <v>0</v>
      </c>
      <c r="Z4696" s="25">
        <v>1427033</v>
      </c>
      <c r="AA4696" s="25">
        <v>10.713200000000001</v>
      </c>
      <c r="AB4696" s="25">
        <v>321250</v>
      </c>
      <c r="AC4696" s="25">
        <v>2.4117199999999999</v>
      </c>
      <c r="AD4696" s="25">
        <v>0</v>
      </c>
      <c r="AE4696" s="25">
        <v>0</v>
      </c>
      <c r="AF4696" s="25">
        <v>32405</v>
      </c>
      <c r="AG4696" s="25">
        <v>0.24326999999999999</v>
      </c>
      <c r="AH4696" s="25">
        <v>43957</v>
      </c>
      <c r="AI4696" s="25">
        <v>0.33</v>
      </c>
      <c r="AJ4696" s="25">
        <v>17982</v>
      </c>
      <c r="AK4696" s="25">
        <v>0.13500000000000001</v>
      </c>
      <c r="AL4696" s="25">
        <v>357100</v>
      </c>
      <c r="AM4696" s="25">
        <v>2.68086</v>
      </c>
      <c r="AN4696" s="25">
        <v>2199726</v>
      </c>
      <c r="AO4696" s="25">
        <v>16.513999999999999</v>
      </c>
      <c r="AQ4696">
        <f t="shared" si="147"/>
        <v>0.8044</v>
      </c>
    </row>
    <row r="4697" spans="1:43" x14ac:dyDescent="0.2">
      <c r="A4697" t="str">
        <f t="shared" si="146"/>
        <v>2021_4725</v>
      </c>
      <c r="C4697" s="25">
        <v>4695</v>
      </c>
      <c r="D4697" s="25">
        <v>4725</v>
      </c>
      <c r="E4697" s="25">
        <v>4725</v>
      </c>
      <c r="F4697" s="25" t="s">
        <v>193</v>
      </c>
      <c r="G4697" s="25">
        <v>16.956</v>
      </c>
      <c r="H4697" s="25">
        <v>2021</v>
      </c>
      <c r="I4697" s="25">
        <v>832502955</v>
      </c>
      <c r="J4697" s="25">
        <v>906935330</v>
      </c>
      <c r="K4697" s="25">
        <v>2996.5</v>
      </c>
      <c r="L4697" s="25">
        <v>8163720</v>
      </c>
      <c r="M4697" s="25">
        <v>9.8062000000000005</v>
      </c>
      <c r="N4697" s="25">
        <v>109236</v>
      </c>
      <c r="O4697" s="25">
        <v>0.12045</v>
      </c>
      <c r="P4697" s="25">
        <v>0</v>
      </c>
      <c r="Q4697" s="25">
        <v>0</v>
      </c>
      <c r="R4697" s="25">
        <v>214432</v>
      </c>
      <c r="S4697" s="25">
        <v>0.25757999999999998</v>
      </c>
      <c r="T4697" s="25">
        <v>1392285</v>
      </c>
      <c r="U4697" s="25">
        <v>1.6724000000000001</v>
      </c>
      <c r="V4697" s="25">
        <v>1606717</v>
      </c>
      <c r="W4697" s="25">
        <v>1.93</v>
      </c>
      <c r="X4697" s="25">
        <v>0</v>
      </c>
      <c r="Y4697" s="25">
        <v>0</v>
      </c>
      <c r="Z4697" s="25">
        <v>9879673</v>
      </c>
      <c r="AA4697" s="25">
        <v>11.8567</v>
      </c>
      <c r="AB4697" s="25">
        <v>550000</v>
      </c>
      <c r="AC4697" s="25">
        <v>0.66066000000000003</v>
      </c>
      <c r="AD4697" s="25">
        <v>0</v>
      </c>
      <c r="AE4697" s="25">
        <v>0</v>
      </c>
      <c r="AF4697" s="25">
        <v>607647</v>
      </c>
      <c r="AG4697" s="25">
        <v>0.67</v>
      </c>
      <c r="AH4697" s="25">
        <v>299289</v>
      </c>
      <c r="AI4697" s="25">
        <v>0.33</v>
      </c>
      <c r="AJ4697" s="25">
        <v>0</v>
      </c>
      <c r="AK4697" s="25">
        <v>0</v>
      </c>
      <c r="AL4697" s="25">
        <v>2066556</v>
      </c>
      <c r="AM4697" s="25">
        <v>2.27861</v>
      </c>
      <c r="AN4697" s="25">
        <v>13403167</v>
      </c>
      <c r="AO4697" s="25">
        <v>15.7959</v>
      </c>
      <c r="AQ4697">
        <f t="shared" si="147"/>
        <v>1.93</v>
      </c>
    </row>
    <row r="4698" spans="1:43" x14ac:dyDescent="0.2">
      <c r="A4698" t="str">
        <f t="shared" si="146"/>
        <v>2021_4772</v>
      </c>
      <c r="C4698" s="25">
        <v>4696</v>
      </c>
      <c r="D4698" s="25">
        <v>4772</v>
      </c>
      <c r="E4698" s="25">
        <v>4772</v>
      </c>
      <c r="F4698" s="25" t="s">
        <v>194</v>
      </c>
      <c r="G4698" s="25">
        <v>3.8490000000000002</v>
      </c>
      <c r="H4698" s="25">
        <v>2021</v>
      </c>
      <c r="I4698" s="25">
        <v>384330028</v>
      </c>
      <c r="J4698" s="25">
        <v>403709815</v>
      </c>
      <c r="K4698" s="25">
        <v>791.2</v>
      </c>
      <c r="L4698" s="25">
        <v>2899540</v>
      </c>
      <c r="M4698" s="25">
        <v>7.5444000000000004</v>
      </c>
      <c r="N4698" s="25">
        <v>116620</v>
      </c>
      <c r="O4698" s="25">
        <v>0.28887000000000002</v>
      </c>
      <c r="P4698" s="25">
        <v>0</v>
      </c>
      <c r="Q4698" s="25">
        <v>0</v>
      </c>
      <c r="R4698" s="25">
        <v>242496</v>
      </c>
      <c r="S4698" s="25">
        <v>0.63095999999999997</v>
      </c>
      <c r="T4698" s="25">
        <v>75000</v>
      </c>
      <c r="U4698" s="25">
        <v>0.1951</v>
      </c>
      <c r="V4698" s="25">
        <v>317496</v>
      </c>
      <c r="W4698" s="25">
        <v>0.82609999999999995</v>
      </c>
      <c r="X4698" s="25">
        <v>0</v>
      </c>
      <c r="Y4698" s="25">
        <v>0</v>
      </c>
      <c r="Z4698" s="25">
        <v>3333656</v>
      </c>
      <c r="AA4698" s="25">
        <v>8.6593999999999998</v>
      </c>
      <c r="AB4698" s="25">
        <v>300000</v>
      </c>
      <c r="AC4698" s="25">
        <v>0.78058000000000005</v>
      </c>
      <c r="AD4698" s="25">
        <v>0</v>
      </c>
      <c r="AE4698" s="25">
        <v>0</v>
      </c>
      <c r="AF4698" s="25">
        <v>0</v>
      </c>
      <c r="AG4698" s="25">
        <v>0</v>
      </c>
      <c r="AH4698" s="25">
        <v>133224</v>
      </c>
      <c r="AI4698" s="25">
        <v>0.33</v>
      </c>
      <c r="AJ4698" s="25">
        <v>0</v>
      </c>
      <c r="AK4698" s="25">
        <v>0</v>
      </c>
      <c r="AL4698" s="25">
        <v>0</v>
      </c>
      <c r="AM4698" s="25">
        <v>0</v>
      </c>
      <c r="AN4698" s="25">
        <v>3766878</v>
      </c>
      <c r="AO4698" s="25">
        <v>9.77</v>
      </c>
      <c r="AQ4698">
        <f t="shared" si="147"/>
        <v>0.82609999999999995</v>
      </c>
    </row>
    <row r="4699" spans="1:43" x14ac:dyDescent="0.2">
      <c r="A4699" t="str">
        <f t="shared" si="146"/>
        <v>2021_4773</v>
      </c>
      <c r="C4699" s="25">
        <v>4697</v>
      </c>
      <c r="D4699" s="25">
        <v>4773</v>
      </c>
      <c r="E4699" s="25">
        <v>4773</v>
      </c>
      <c r="F4699" s="25" t="s">
        <v>195</v>
      </c>
      <c r="G4699" s="25">
        <v>2.2570000000000001</v>
      </c>
      <c r="H4699" s="25">
        <v>2021</v>
      </c>
      <c r="I4699" s="25">
        <v>231159473</v>
      </c>
      <c r="J4699" s="25">
        <v>231159473</v>
      </c>
      <c r="K4699" s="25">
        <v>532.79999999999995</v>
      </c>
      <c r="L4699" s="25">
        <v>1947688</v>
      </c>
      <c r="M4699" s="25">
        <v>8.4257000000000009</v>
      </c>
      <c r="N4699" s="25">
        <v>12708</v>
      </c>
      <c r="O4699" s="25">
        <v>5.4980000000000001E-2</v>
      </c>
      <c r="P4699" s="25">
        <v>0</v>
      </c>
      <c r="Q4699" s="25">
        <v>0</v>
      </c>
      <c r="R4699" s="25">
        <v>0</v>
      </c>
      <c r="S4699" s="25">
        <v>0</v>
      </c>
      <c r="T4699" s="25">
        <v>375000</v>
      </c>
      <c r="U4699" s="25">
        <v>1.6223000000000001</v>
      </c>
      <c r="V4699" s="25">
        <v>375000</v>
      </c>
      <c r="W4699" s="25">
        <v>1.6223000000000001</v>
      </c>
      <c r="X4699" s="25">
        <v>0</v>
      </c>
      <c r="Y4699" s="25">
        <v>0</v>
      </c>
      <c r="Z4699" s="25">
        <v>2335396</v>
      </c>
      <c r="AA4699" s="25">
        <v>10.103</v>
      </c>
      <c r="AB4699" s="25">
        <v>350000</v>
      </c>
      <c r="AC4699" s="25">
        <v>1.5141100000000001</v>
      </c>
      <c r="AD4699" s="25">
        <v>0</v>
      </c>
      <c r="AE4699" s="25">
        <v>0</v>
      </c>
      <c r="AF4699" s="25">
        <v>154877</v>
      </c>
      <c r="AG4699" s="25">
        <v>0.67</v>
      </c>
      <c r="AH4699" s="25">
        <v>76283</v>
      </c>
      <c r="AI4699" s="25">
        <v>0.33</v>
      </c>
      <c r="AJ4699" s="25">
        <v>0</v>
      </c>
      <c r="AK4699" s="25">
        <v>0</v>
      </c>
      <c r="AL4699" s="25">
        <v>520600</v>
      </c>
      <c r="AM4699" s="25">
        <v>2.2521200000000001</v>
      </c>
      <c r="AN4699" s="25">
        <v>3437157</v>
      </c>
      <c r="AO4699" s="25">
        <v>14.869199999999999</v>
      </c>
      <c r="AQ4699">
        <f t="shared" si="147"/>
        <v>1.6223000000000001</v>
      </c>
    </row>
    <row r="4700" spans="1:43" x14ac:dyDescent="0.2">
      <c r="A4700" t="str">
        <f t="shared" si="146"/>
        <v>2021_4774</v>
      </c>
      <c r="C4700" s="25">
        <v>4698</v>
      </c>
      <c r="D4700" s="25">
        <v>4774</v>
      </c>
      <c r="E4700" s="25">
        <v>4774</v>
      </c>
      <c r="F4700" s="25" t="s">
        <v>931</v>
      </c>
      <c r="G4700" s="25">
        <v>5.165</v>
      </c>
      <c r="H4700" s="25">
        <v>2021</v>
      </c>
      <c r="I4700" s="25">
        <v>492483496</v>
      </c>
      <c r="J4700" s="25">
        <v>498395075</v>
      </c>
      <c r="K4700" s="25">
        <v>1123.5</v>
      </c>
      <c r="L4700" s="25">
        <v>4258116</v>
      </c>
      <c r="M4700" s="25">
        <v>8.6462000000000003</v>
      </c>
      <c r="N4700" s="25">
        <v>109631</v>
      </c>
      <c r="O4700" s="25">
        <v>0.21997</v>
      </c>
      <c r="P4700" s="25">
        <v>0</v>
      </c>
      <c r="Q4700" s="25">
        <v>0</v>
      </c>
      <c r="R4700" s="25">
        <v>621220</v>
      </c>
      <c r="S4700" s="25">
        <v>1.2614000000000001</v>
      </c>
      <c r="T4700" s="25">
        <v>0</v>
      </c>
      <c r="U4700" s="25">
        <v>0</v>
      </c>
      <c r="V4700" s="25">
        <v>621220</v>
      </c>
      <c r="W4700" s="25">
        <v>1.2614000000000001</v>
      </c>
      <c r="X4700" s="25">
        <v>0</v>
      </c>
      <c r="Y4700" s="25">
        <v>0</v>
      </c>
      <c r="Z4700" s="25">
        <v>4988967</v>
      </c>
      <c r="AA4700" s="25">
        <v>10.170299999999999</v>
      </c>
      <c r="AB4700" s="25">
        <v>460000</v>
      </c>
      <c r="AC4700" s="25">
        <v>0.93403999999999998</v>
      </c>
      <c r="AD4700" s="25">
        <v>0</v>
      </c>
      <c r="AE4700" s="25">
        <v>0</v>
      </c>
      <c r="AF4700" s="25">
        <v>0</v>
      </c>
      <c r="AG4700" s="25">
        <v>0</v>
      </c>
      <c r="AH4700" s="25">
        <v>164470</v>
      </c>
      <c r="AI4700" s="25">
        <v>0.33</v>
      </c>
      <c r="AJ4700" s="25">
        <v>0</v>
      </c>
      <c r="AK4700" s="25">
        <v>0</v>
      </c>
      <c r="AL4700" s="25">
        <v>0</v>
      </c>
      <c r="AM4700" s="25">
        <v>0</v>
      </c>
      <c r="AN4700" s="25">
        <v>3888652</v>
      </c>
      <c r="AO4700" s="25">
        <v>11.4343</v>
      </c>
      <c r="AQ4700">
        <f t="shared" si="147"/>
        <v>1.2614000000000001</v>
      </c>
    </row>
    <row r="4701" spans="1:43" x14ac:dyDescent="0.2">
      <c r="A4701" t="str">
        <f t="shared" si="146"/>
        <v>2021_4776</v>
      </c>
      <c r="C4701" s="25">
        <v>4699</v>
      </c>
      <c r="D4701" s="25">
        <v>4776</v>
      </c>
      <c r="E4701" s="25">
        <v>4776</v>
      </c>
      <c r="F4701" s="25" t="s">
        <v>198</v>
      </c>
      <c r="G4701" s="25">
        <v>2.1640000000000001</v>
      </c>
      <c r="H4701" s="25">
        <v>2021</v>
      </c>
      <c r="I4701" s="25">
        <v>267017956</v>
      </c>
      <c r="J4701" s="25">
        <v>278006612</v>
      </c>
      <c r="K4701" s="25">
        <v>488.7</v>
      </c>
      <c r="L4701" s="25">
        <v>2170706</v>
      </c>
      <c r="M4701" s="25">
        <v>8.1294000000000004</v>
      </c>
      <c r="N4701" s="25">
        <v>228974</v>
      </c>
      <c r="O4701" s="25">
        <v>0.82362999999999997</v>
      </c>
      <c r="P4701" s="25">
        <v>0</v>
      </c>
      <c r="Q4701" s="25">
        <v>0</v>
      </c>
      <c r="R4701" s="25">
        <v>0</v>
      </c>
      <c r="S4701" s="25">
        <v>0</v>
      </c>
      <c r="T4701" s="25">
        <v>0</v>
      </c>
      <c r="U4701" s="25">
        <v>0</v>
      </c>
      <c r="V4701" s="25">
        <v>0</v>
      </c>
      <c r="W4701" s="25">
        <v>0</v>
      </c>
      <c r="X4701" s="25">
        <v>0</v>
      </c>
      <c r="Y4701" s="25">
        <v>0</v>
      </c>
      <c r="Z4701" s="25">
        <v>2399680</v>
      </c>
      <c r="AA4701" s="25">
        <v>8.9530999999999992</v>
      </c>
      <c r="AB4701" s="25">
        <v>150000</v>
      </c>
      <c r="AC4701" s="25">
        <v>0.56176000000000004</v>
      </c>
      <c r="AD4701" s="25">
        <v>0</v>
      </c>
      <c r="AE4701" s="25">
        <v>0</v>
      </c>
      <c r="AF4701" s="25">
        <v>0</v>
      </c>
      <c r="AG4701" s="25">
        <v>0</v>
      </c>
      <c r="AH4701" s="25">
        <v>91742</v>
      </c>
      <c r="AI4701" s="25">
        <v>0.33</v>
      </c>
      <c r="AJ4701" s="25">
        <v>0</v>
      </c>
      <c r="AK4701" s="25">
        <v>0</v>
      </c>
      <c r="AL4701" s="25">
        <v>750000</v>
      </c>
      <c r="AM4701" s="25">
        <v>2.6977799999999998</v>
      </c>
      <c r="AN4701" s="25">
        <v>3391424</v>
      </c>
      <c r="AO4701" s="25">
        <v>12.5426</v>
      </c>
      <c r="AQ4701">
        <f t="shared" si="147"/>
        <v>0</v>
      </c>
    </row>
    <row r="4702" spans="1:43" x14ac:dyDescent="0.2">
      <c r="A4702" t="str">
        <f t="shared" si="146"/>
        <v>2021_4777</v>
      </c>
      <c r="C4702" s="25">
        <v>4700</v>
      </c>
      <c r="D4702" s="25">
        <v>4777</v>
      </c>
      <c r="E4702" s="25">
        <v>4777</v>
      </c>
      <c r="F4702" s="25" t="s">
        <v>199</v>
      </c>
      <c r="G4702" s="25">
        <v>2.375</v>
      </c>
      <c r="H4702" s="25">
        <v>2021</v>
      </c>
      <c r="I4702" s="25">
        <v>243949388</v>
      </c>
      <c r="J4702" s="25">
        <v>243949388</v>
      </c>
      <c r="K4702" s="25">
        <v>600.4</v>
      </c>
      <c r="L4702" s="25">
        <v>2134618</v>
      </c>
      <c r="M4702" s="25">
        <v>8.7501999999999995</v>
      </c>
      <c r="N4702" s="25">
        <v>218608</v>
      </c>
      <c r="O4702" s="25">
        <v>0.89612000000000003</v>
      </c>
      <c r="P4702" s="25">
        <v>0</v>
      </c>
      <c r="Q4702" s="25">
        <v>0</v>
      </c>
      <c r="R4702" s="25">
        <v>0</v>
      </c>
      <c r="S4702" s="25">
        <v>0</v>
      </c>
      <c r="T4702" s="25">
        <v>0</v>
      </c>
      <c r="U4702" s="25">
        <v>0</v>
      </c>
      <c r="V4702" s="25">
        <v>0</v>
      </c>
      <c r="W4702" s="25">
        <v>0</v>
      </c>
      <c r="X4702" s="25">
        <v>0</v>
      </c>
      <c r="Y4702" s="25">
        <v>0</v>
      </c>
      <c r="Z4702" s="25">
        <v>2353226</v>
      </c>
      <c r="AA4702" s="25">
        <v>9.6463999999999999</v>
      </c>
      <c r="AB4702" s="25">
        <v>170000</v>
      </c>
      <c r="AC4702" s="25">
        <v>0.69686999999999999</v>
      </c>
      <c r="AD4702" s="25">
        <v>0</v>
      </c>
      <c r="AE4702" s="25">
        <v>0</v>
      </c>
      <c r="AF4702" s="25">
        <v>326892</v>
      </c>
      <c r="AG4702" s="25">
        <v>1.34</v>
      </c>
      <c r="AH4702" s="25">
        <v>80503</v>
      </c>
      <c r="AI4702" s="25">
        <v>0.33</v>
      </c>
      <c r="AJ4702" s="25">
        <v>0</v>
      </c>
      <c r="AK4702" s="25">
        <v>0</v>
      </c>
      <c r="AL4702" s="25">
        <v>547310</v>
      </c>
      <c r="AM4702" s="25">
        <v>2.2435399999999999</v>
      </c>
      <c r="AN4702" s="25">
        <v>3477932</v>
      </c>
      <c r="AO4702" s="25">
        <v>14.2568</v>
      </c>
      <c r="AQ4702">
        <f t="shared" si="147"/>
        <v>0</v>
      </c>
    </row>
    <row r="4703" spans="1:43" x14ac:dyDescent="0.2">
      <c r="A4703" t="str">
        <f t="shared" si="146"/>
        <v>2021_4778</v>
      </c>
      <c r="C4703" s="25">
        <v>4701</v>
      </c>
      <c r="D4703" s="25">
        <v>4778</v>
      </c>
      <c r="E4703" s="25">
        <v>4778</v>
      </c>
      <c r="F4703" s="25" t="s">
        <v>200</v>
      </c>
      <c r="G4703" s="25">
        <v>1.665</v>
      </c>
      <c r="H4703" s="25">
        <v>2021</v>
      </c>
      <c r="I4703" s="25">
        <v>272433650</v>
      </c>
      <c r="J4703" s="25">
        <v>272433650</v>
      </c>
      <c r="K4703" s="25">
        <v>272.10000000000002</v>
      </c>
      <c r="L4703" s="25">
        <v>1888153</v>
      </c>
      <c r="M4703" s="25">
        <v>6.9306999999999999</v>
      </c>
      <c r="N4703" s="25">
        <v>95513</v>
      </c>
      <c r="O4703" s="25">
        <v>0.35059000000000001</v>
      </c>
      <c r="P4703" s="25">
        <v>0</v>
      </c>
      <c r="Q4703" s="25">
        <v>0</v>
      </c>
      <c r="R4703" s="25">
        <v>0</v>
      </c>
      <c r="S4703" s="25">
        <v>0</v>
      </c>
      <c r="T4703" s="25">
        <v>0</v>
      </c>
      <c r="U4703" s="25">
        <v>0</v>
      </c>
      <c r="V4703" s="25">
        <v>0</v>
      </c>
      <c r="W4703" s="25">
        <v>0</v>
      </c>
      <c r="X4703" s="25">
        <v>0</v>
      </c>
      <c r="Y4703" s="25">
        <v>0</v>
      </c>
      <c r="Z4703" s="25">
        <v>1983666</v>
      </c>
      <c r="AA4703" s="25">
        <v>7.2812999999999999</v>
      </c>
      <c r="AB4703" s="25">
        <v>175000</v>
      </c>
      <c r="AC4703" s="25">
        <v>0.64236000000000004</v>
      </c>
      <c r="AD4703" s="25">
        <v>0</v>
      </c>
      <c r="AE4703" s="25">
        <v>0</v>
      </c>
      <c r="AF4703" s="25">
        <v>0</v>
      </c>
      <c r="AG4703" s="25">
        <v>0</v>
      </c>
      <c r="AH4703" s="25">
        <v>89903</v>
      </c>
      <c r="AI4703" s="25">
        <v>0.33</v>
      </c>
      <c r="AJ4703" s="25">
        <v>0</v>
      </c>
      <c r="AK4703" s="25">
        <v>0</v>
      </c>
      <c r="AL4703" s="25">
        <v>0</v>
      </c>
      <c r="AM4703" s="25">
        <v>0</v>
      </c>
      <c r="AN4703" s="25">
        <v>2248569</v>
      </c>
      <c r="AO4703" s="25">
        <v>8.2536000000000005</v>
      </c>
      <c r="AQ4703">
        <f t="shared" si="147"/>
        <v>0</v>
      </c>
    </row>
    <row r="4704" spans="1:43" x14ac:dyDescent="0.2">
      <c r="A4704" t="str">
        <f t="shared" si="146"/>
        <v>2021_4779</v>
      </c>
      <c r="C4704" s="25">
        <v>4702</v>
      </c>
      <c r="D4704" s="25">
        <v>4779</v>
      </c>
      <c r="E4704" s="25">
        <v>4779</v>
      </c>
      <c r="F4704" s="25" t="s">
        <v>201</v>
      </c>
      <c r="G4704" s="25">
        <v>4.8369999999999997</v>
      </c>
      <c r="H4704" s="25">
        <v>2021</v>
      </c>
      <c r="I4704" s="25">
        <v>491314533</v>
      </c>
      <c r="J4704" s="25">
        <v>524231484</v>
      </c>
      <c r="K4704" s="25">
        <v>1828</v>
      </c>
      <c r="L4704" s="25">
        <v>4831287</v>
      </c>
      <c r="M4704" s="25">
        <v>9.8333999999999993</v>
      </c>
      <c r="N4704" s="25">
        <v>694863</v>
      </c>
      <c r="O4704" s="25">
        <v>1.3254900000000001</v>
      </c>
      <c r="P4704" s="25">
        <v>0</v>
      </c>
      <c r="Q4704" s="25">
        <v>0</v>
      </c>
      <c r="R4704" s="25">
        <v>0</v>
      </c>
      <c r="S4704" s="25">
        <v>0</v>
      </c>
      <c r="T4704" s="25">
        <v>191562</v>
      </c>
      <c r="U4704" s="25">
        <v>0.38990000000000002</v>
      </c>
      <c r="V4704" s="25">
        <v>191562</v>
      </c>
      <c r="W4704" s="25">
        <v>0.38990000000000002</v>
      </c>
      <c r="X4704" s="25">
        <v>0</v>
      </c>
      <c r="Y4704" s="25">
        <v>0</v>
      </c>
      <c r="Z4704" s="25">
        <v>5717712</v>
      </c>
      <c r="AA4704" s="25">
        <v>11.5488</v>
      </c>
      <c r="AB4704" s="25">
        <v>627821</v>
      </c>
      <c r="AC4704" s="25">
        <v>1.2778400000000001</v>
      </c>
      <c r="AD4704" s="25">
        <v>0</v>
      </c>
      <c r="AE4704" s="25">
        <v>0</v>
      </c>
      <c r="AF4704" s="25">
        <v>702470</v>
      </c>
      <c r="AG4704" s="25">
        <v>1.34</v>
      </c>
      <c r="AH4704" s="25">
        <v>172996</v>
      </c>
      <c r="AI4704" s="25">
        <v>0.33</v>
      </c>
      <c r="AJ4704" s="25">
        <v>0</v>
      </c>
      <c r="AK4704" s="25">
        <v>0</v>
      </c>
      <c r="AL4704" s="25">
        <v>2123139</v>
      </c>
      <c r="AM4704" s="25">
        <v>4.05</v>
      </c>
      <c r="AN4704" s="25">
        <v>9344140</v>
      </c>
      <c r="AO4704" s="25">
        <v>18.546600000000002</v>
      </c>
      <c r="AQ4704">
        <f t="shared" si="147"/>
        <v>0.38990000000000002</v>
      </c>
    </row>
    <row r="4705" spans="1:43" x14ac:dyDescent="0.2">
      <c r="A4705" t="str">
        <f t="shared" si="146"/>
        <v>2021_4784</v>
      </c>
      <c r="C4705" s="25">
        <v>4703</v>
      </c>
      <c r="D4705" s="25">
        <v>4784</v>
      </c>
      <c r="E4705" s="25">
        <v>4784</v>
      </c>
      <c r="F4705" s="25" t="s">
        <v>202</v>
      </c>
      <c r="G4705" s="25">
        <v>10.867000000000001</v>
      </c>
      <c r="H4705" s="25">
        <v>2021</v>
      </c>
      <c r="I4705" s="25">
        <v>1213337292</v>
      </c>
      <c r="J4705" s="25">
        <v>1334999359</v>
      </c>
      <c r="K4705" s="25">
        <v>3029.6</v>
      </c>
      <c r="L4705" s="25">
        <v>10613005</v>
      </c>
      <c r="M4705" s="25">
        <v>8.7469999999999999</v>
      </c>
      <c r="N4705" s="25">
        <v>1400243</v>
      </c>
      <c r="O4705" s="25">
        <v>1.04887</v>
      </c>
      <c r="P4705" s="25">
        <v>0</v>
      </c>
      <c r="Q4705" s="25">
        <v>0</v>
      </c>
      <c r="R4705" s="25">
        <v>0</v>
      </c>
      <c r="S4705" s="25">
        <v>0</v>
      </c>
      <c r="T4705" s="25">
        <v>0</v>
      </c>
      <c r="U4705" s="25">
        <v>0</v>
      </c>
      <c r="V4705" s="25">
        <v>0</v>
      </c>
      <c r="W4705" s="25">
        <v>0</v>
      </c>
      <c r="X4705" s="25">
        <v>0</v>
      </c>
      <c r="Y4705" s="25">
        <v>0</v>
      </c>
      <c r="Z4705" s="25">
        <v>12013248</v>
      </c>
      <c r="AA4705" s="25">
        <v>9.7957999999999998</v>
      </c>
      <c r="AB4705" s="25">
        <v>1100000</v>
      </c>
      <c r="AC4705" s="25">
        <v>0.90659000000000001</v>
      </c>
      <c r="AD4705" s="25">
        <v>0</v>
      </c>
      <c r="AE4705" s="25">
        <v>0</v>
      </c>
      <c r="AF4705" s="25">
        <v>1294949</v>
      </c>
      <c r="AG4705" s="25">
        <v>0.97</v>
      </c>
      <c r="AH4705" s="25">
        <v>440550</v>
      </c>
      <c r="AI4705" s="25">
        <v>0.33</v>
      </c>
      <c r="AJ4705" s="25">
        <v>163800</v>
      </c>
      <c r="AK4705" s="25">
        <v>0.13500000000000001</v>
      </c>
      <c r="AL4705" s="25">
        <v>0</v>
      </c>
      <c r="AM4705" s="25">
        <v>0</v>
      </c>
      <c r="AN4705" s="25">
        <v>15012541</v>
      </c>
      <c r="AO4705" s="25">
        <v>12.1374</v>
      </c>
      <c r="AQ4705">
        <f t="shared" si="147"/>
        <v>0</v>
      </c>
    </row>
    <row r="4706" spans="1:43" x14ac:dyDescent="0.2">
      <c r="A4706" t="str">
        <f t="shared" si="146"/>
        <v>2021_4785</v>
      </c>
      <c r="C4706" s="25">
        <v>4704</v>
      </c>
      <c r="D4706" s="25">
        <v>4785</v>
      </c>
      <c r="E4706" s="25">
        <v>4785</v>
      </c>
      <c r="F4706" s="25" t="s">
        <v>932</v>
      </c>
      <c r="G4706" s="25">
        <v>2.0169999999999999</v>
      </c>
      <c r="H4706" s="25">
        <v>2021</v>
      </c>
      <c r="I4706" s="25">
        <v>235852613</v>
      </c>
      <c r="J4706" s="25">
        <v>235852613</v>
      </c>
      <c r="K4706" s="25">
        <v>446</v>
      </c>
      <c r="L4706" s="25">
        <v>1906749</v>
      </c>
      <c r="M4706" s="25">
        <v>8.0845000000000002</v>
      </c>
      <c r="N4706" s="25">
        <v>54358</v>
      </c>
      <c r="O4706" s="25">
        <v>0.23047000000000001</v>
      </c>
      <c r="P4706" s="25">
        <v>0</v>
      </c>
      <c r="Q4706" s="25">
        <v>0</v>
      </c>
      <c r="R4706" s="25">
        <v>0</v>
      </c>
      <c r="S4706" s="25">
        <v>0</v>
      </c>
      <c r="T4706" s="25">
        <v>0</v>
      </c>
      <c r="U4706" s="25">
        <v>0</v>
      </c>
      <c r="V4706" s="25">
        <v>0</v>
      </c>
      <c r="W4706" s="25">
        <v>0</v>
      </c>
      <c r="X4706" s="25">
        <v>0</v>
      </c>
      <c r="Y4706" s="25">
        <v>0</v>
      </c>
      <c r="Z4706" s="25">
        <v>1961107</v>
      </c>
      <c r="AA4706" s="25">
        <v>8.3149999999999995</v>
      </c>
      <c r="AB4706" s="25">
        <v>330000</v>
      </c>
      <c r="AC4706" s="25">
        <v>1.3991800000000001</v>
      </c>
      <c r="AD4706" s="25">
        <v>0</v>
      </c>
      <c r="AE4706" s="25">
        <v>0</v>
      </c>
      <c r="AF4706" s="25">
        <v>0</v>
      </c>
      <c r="AG4706" s="25">
        <v>0</v>
      </c>
      <c r="AH4706" s="25">
        <v>77831</v>
      </c>
      <c r="AI4706" s="25">
        <v>0.33</v>
      </c>
      <c r="AJ4706" s="25">
        <v>0</v>
      </c>
      <c r="AK4706" s="25">
        <v>0</v>
      </c>
      <c r="AL4706" s="25">
        <v>0</v>
      </c>
      <c r="AM4706" s="25">
        <v>0</v>
      </c>
      <c r="AN4706" s="25">
        <v>2368936</v>
      </c>
      <c r="AO4706" s="25">
        <v>10.0441</v>
      </c>
      <c r="AQ4706">
        <f t="shared" si="147"/>
        <v>0</v>
      </c>
    </row>
    <row r="4707" spans="1:43" x14ac:dyDescent="0.2">
      <c r="A4707" t="str">
        <f t="shared" si="146"/>
        <v>2021_4788</v>
      </c>
      <c r="C4707" s="25">
        <v>4705</v>
      </c>
      <c r="D4707" s="25">
        <v>4788</v>
      </c>
      <c r="E4707" s="25">
        <v>4788</v>
      </c>
      <c r="F4707" s="25" t="s">
        <v>205</v>
      </c>
      <c r="G4707" s="25">
        <v>2.4380000000000002</v>
      </c>
      <c r="H4707" s="25">
        <v>2021</v>
      </c>
      <c r="I4707" s="25">
        <v>251175339</v>
      </c>
      <c r="J4707" s="25">
        <v>347278822</v>
      </c>
      <c r="K4707" s="25">
        <v>508.8</v>
      </c>
      <c r="L4707" s="25">
        <v>2062998</v>
      </c>
      <c r="M4707" s="25">
        <v>8.2134</v>
      </c>
      <c r="N4707" s="25">
        <v>149376</v>
      </c>
      <c r="O4707" s="25">
        <v>0.43013000000000001</v>
      </c>
      <c r="P4707" s="25">
        <v>0</v>
      </c>
      <c r="Q4707" s="25">
        <v>0</v>
      </c>
      <c r="R4707" s="25">
        <v>0</v>
      </c>
      <c r="S4707" s="25">
        <v>0</v>
      </c>
      <c r="T4707" s="25">
        <v>0</v>
      </c>
      <c r="U4707" s="25">
        <v>0</v>
      </c>
      <c r="V4707" s="25">
        <v>0</v>
      </c>
      <c r="W4707" s="25">
        <v>0</v>
      </c>
      <c r="X4707" s="25">
        <v>0</v>
      </c>
      <c r="Y4707" s="25">
        <v>0</v>
      </c>
      <c r="Z4707" s="25">
        <v>2212374</v>
      </c>
      <c r="AA4707" s="25">
        <v>8.6434999999999995</v>
      </c>
      <c r="AB4707" s="25">
        <v>469000</v>
      </c>
      <c r="AC4707" s="25">
        <v>1.8672200000000001</v>
      </c>
      <c r="AD4707" s="25">
        <v>0</v>
      </c>
      <c r="AE4707" s="25">
        <v>0</v>
      </c>
      <c r="AF4707" s="25">
        <v>232677</v>
      </c>
      <c r="AG4707" s="25">
        <v>0.67</v>
      </c>
      <c r="AH4707" s="25">
        <v>114602</v>
      </c>
      <c r="AI4707" s="25">
        <v>0.33</v>
      </c>
      <c r="AJ4707" s="25">
        <v>0</v>
      </c>
      <c r="AK4707" s="25">
        <v>0</v>
      </c>
      <c r="AL4707" s="25">
        <v>399193</v>
      </c>
      <c r="AM4707" s="25">
        <v>1.1494899999999999</v>
      </c>
      <c r="AN4707" s="25">
        <v>3427847</v>
      </c>
      <c r="AO4707" s="25">
        <v>12.6602</v>
      </c>
      <c r="AQ4707">
        <f t="shared" si="147"/>
        <v>0</v>
      </c>
    </row>
    <row r="4708" spans="1:43" x14ac:dyDescent="0.2">
      <c r="A4708" t="str">
        <f t="shared" si="146"/>
        <v>2021_4797</v>
      </c>
      <c r="C4708" s="25">
        <v>4706</v>
      </c>
      <c r="D4708" s="25">
        <v>4797</v>
      </c>
      <c r="E4708" s="25">
        <v>4797</v>
      </c>
      <c r="F4708" s="25" t="s">
        <v>206</v>
      </c>
      <c r="G4708" s="25">
        <v>10.734999999999999</v>
      </c>
      <c r="H4708" s="25">
        <v>2021</v>
      </c>
      <c r="I4708" s="25">
        <v>648814644</v>
      </c>
      <c r="J4708" s="25">
        <v>891822404</v>
      </c>
      <c r="K4708" s="25">
        <v>3136.4</v>
      </c>
      <c r="L4708" s="25">
        <v>6583202</v>
      </c>
      <c r="M4708" s="25">
        <v>10.1465</v>
      </c>
      <c r="N4708" s="25">
        <v>1209384</v>
      </c>
      <c r="O4708" s="25">
        <v>1.35608</v>
      </c>
      <c r="P4708" s="25">
        <v>0</v>
      </c>
      <c r="Q4708" s="25">
        <v>0</v>
      </c>
      <c r="R4708" s="25">
        <v>518479</v>
      </c>
      <c r="S4708" s="25">
        <v>0.79912000000000005</v>
      </c>
      <c r="T4708" s="25">
        <v>0</v>
      </c>
      <c r="U4708" s="25">
        <v>0</v>
      </c>
      <c r="V4708" s="25">
        <v>518479</v>
      </c>
      <c r="W4708" s="25">
        <v>0.79910000000000003</v>
      </c>
      <c r="X4708" s="25">
        <v>0</v>
      </c>
      <c r="Y4708" s="25">
        <v>0</v>
      </c>
      <c r="Z4708" s="25">
        <v>8311065</v>
      </c>
      <c r="AA4708" s="25">
        <v>12.3017</v>
      </c>
      <c r="AB4708" s="25">
        <v>550000</v>
      </c>
      <c r="AC4708" s="25">
        <v>0.84770000000000001</v>
      </c>
      <c r="AD4708" s="25">
        <v>0</v>
      </c>
      <c r="AE4708" s="25">
        <v>0</v>
      </c>
      <c r="AF4708" s="25">
        <v>1195042</v>
      </c>
      <c r="AG4708" s="25">
        <v>1.34</v>
      </c>
      <c r="AH4708" s="25">
        <v>294301</v>
      </c>
      <c r="AI4708" s="25">
        <v>0.33</v>
      </c>
      <c r="AJ4708" s="25">
        <v>0</v>
      </c>
      <c r="AK4708" s="25">
        <v>0</v>
      </c>
      <c r="AL4708" s="25">
        <v>3611885</v>
      </c>
      <c r="AM4708" s="25">
        <v>4.05</v>
      </c>
      <c r="AN4708" s="25">
        <v>13962286</v>
      </c>
      <c r="AO4708" s="25">
        <v>18.869399999999999</v>
      </c>
      <c r="AQ4708">
        <f t="shared" si="147"/>
        <v>0.79910000000000003</v>
      </c>
    </row>
    <row r="4709" spans="1:43" x14ac:dyDescent="0.2">
      <c r="A4709" t="str">
        <f t="shared" si="146"/>
        <v>2021_4824</v>
      </c>
      <c r="C4709" s="25">
        <v>4707</v>
      </c>
      <c r="D4709" s="25">
        <v>4824</v>
      </c>
      <c r="E4709" s="25">
        <v>5510</v>
      </c>
      <c r="F4709" s="25" t="s">
        <v>229</v>
      </c>
      <c r="G4709" s="25">
        <v>3.3340000000000001</v>
      </c>
      <c r="H4709" s="25">
        <v>2021</v>
      </c>
      <c r="I4709" s="25">
        <v>359385703</v>
      </c>
      <c r="J4709" s="25">
        <v>367640702</v>
      </c>
      <c r="K4709" s="25">
        <v>705</v>
      </c>
      <c r="L4709" s="25">
        <v>2913122</v>
      </c>
      <c r="M4709" s="25">
        <v>8.1058000000000003</v>
      </c>
      <c r="N4709" s="25">
        <v>115497</v>
      </c>
      <c r="O4709" s="25">
        <v>0.31415999999999999</v>
      </c>
      <c r="P4709" s="25">
        <v>0</v>
      </c>
      <c r="Q4709" s="25">
        <v>0</v>
      </c>
      <c r="R4709" s="25">
        <v>515442</v>
      </c>
      <c r="S4709" s="25">
        <v>1.4342299999999999</v>
      </c>
      <c r="T4709" s="25">
        <v>100000</v>
      </c>
      <c r="U4709" s="25">
        <v>0.27829999999999999</v>
      </c>
      <c r="V4709" s="25">
        <v>615442</v>
      </c>
      <c r="W4709" s="25">
        <v>1.7124999999999999</v>
      </c>
      <c r="X4709" s="25">
        <v>0</v>
      </c>
      <c r="Y4709" s="25">
        <v>0</v>
      </c>
      <c r="Z4709" s="25">
        <v>3644061</v>
      </c>
      <c r="AA4709" s="25">
        <v>10.1325</v>
      </c>
      <c r="AB4709" s="25">
        <v>250000</v>
      </c>
      <c r="AC4709" s="25">
        <v>0.69562999999999997</v>
      </c>
      <c r="AD4709" s="25">
        <v>0</v>
      </c>
      <c r="AE4709" s="25">
        <v>0</v>
      </c>
      <c r="AF4709" s="25">
        <v>0</v>
      </c>
      <c r="AG4709" s="25">
        <v>0</v>
      </c>
      <c r="AH4709" s="25">
        <v>121321</v>
      </c>
      <c r="AI4709" s="25">
        <v>0.33</v>
      </c>
      <c r="AJ4709" s="25">
        <v>0</v>
      </c>
      <c r="AK4709" s="25">
        <v>0</v>
      </c>
      <c r="AL4709" s="25">
        <v>968585</v>
      </c>
      <c r="AM4709" s="25">
        <v>2.6345999999999998</v>
      </c>
      <c r="AN4709" s="25">
        <v>4983968</v>
      </c>
      <c r="AO4709" s="25">
        <v>13.7927</v>
      </c>
      <c r="AQ4709">
        <f t="shared" si="147"/>
        <v>1.7124999999999999</v>
      </c>
    </row>
    <row r="4710" spans="1:43" x14ac:dyDescent="0.2">
      <c r="A4710" t="str">
        <f t="shared" si="146"/>
        <v>2021_4860</v>
      </c>
      <c r="C4710" s="25">
        <v>4708</v>
      </c>
      <c r="D4710" s="25">
        <v>4860</v>
      </c>
      <c r="E4710" s="25">
        <v>4860</v>
      </c>
      <c r="F4710" s="25" t="s">
        <v>991</v>
      </c>
      <c r="G4710" s="25">
        <v>5.2859999999999996</v>
      </c>
      <c r="H4710" s="25">
        <v>2021</v>
      </c>
      <c r="I4710" s="25">
        <v>459834685</v>
      </c>
      <c r="J4710" s="25">
        <v>539580252</v>
      </c>
      <c r="K4710" s="25">
        <v>994.8</v>
      </c>
      <c r="L4710" s="25">
        <v>3650589</v>
      </c>
      <c r="M4710" s="25">
        <v>7.9389000000000003</v>
      </c>
      <c r="N4710" s="25">
        <v>488628</v>
      </c>
      <c r="O4710" s="25">
        <v>0.90556999999999999</v>
      </c>
      <c r="P4710" s="25">
        <v>0</v>
      </c>
      <c r="Q4710" s="25">
        <v>0</v>
      </c>
      <c r="R4710" s="25">
        <v>0</v>
      </c>
      <c r="S4710" s="25">
        <v>0</v>
      </c>
      <c r="T4710" s="25">
        <v>0</v>
      </c>
      <c r="U4710" s="25">
        <v>0</v>
      </c>
      <c r="V4710" s="25">
        <v>0</v>
      </c>
      <c r="W4710" s="25">
        <v>0</v>
      </c>
      <c r="X4710" s="25">
        <v>0</v>
      </c>
      <c r="Y4710" s="25">
        <v>0</v>
      </c>
      <c r="Z4710" s="25">
        <v>4139217</v>
      </c>
      <c r="AA4710" s="25">
        <v>8.7789999999999999</v>
      </c>
      <c r="AB4710" s="25">
        <v>0</v>
      </c>
      <c r="AC4710" s="25">
        <v>0</v>
      </c>
      <c r="AD4710" s="25">
        <v>0</v>
      </c>
      <c r="AE4710" s="25">
        <v>0</v>
      </c>
      <c r="AF4710" s="25">
        <v>723038</v>
      </c>
      <c r="AG4710" s="25">
        <v>1.34</v>
      </c>
      <c r="AH4710" s="25">
        <v>178061</v>
      </c>
      <c r="AI4710" s="25">
        <v>0.33</v>
      </c>
      <c r="AJ4710" s="25">
        <v>0</v>
      </c>
      <c r="AK4710" s="25">
        <v>0</v>
      </c>
      <c r="AL4710" s="25">
        <v>1452836</v>
      </c>
      <c r="AM4710" s="25">
        <v>2.6925300000000001</v>
      </c>
      <c r="AN4710" s="25">
        <v>2472859</v>
      </c>
      <c r="AO4710" s="25">
        <v>13.141500000000001</v>
      </c>
      <c r="AQ4710">
        <f t="shared" si="147"/>
        <v>0</v>
      </c>
    </row>
    <row r="4711" spans="1:43" x14ac:dyDescent="0.2">
      <c r="A4711" t="str">
        <f t="shared" si="146"/>
        <v>2021_4869</v>
      </c>
      <c r="C4711" s="25">
        <v>4709</v>
      </c>
      <c r="D4711" s="25">
        <v>4869</v>
      </c>
      <c r="E4711" s="25">
        <v>4869</v>
      </c>
      <c r="F4711" s="25" t="s">
        <v>208</v>
      </c>
      <c r="G4711" s="25">
        <v>8.3719999999999999</v>
      </c>
      <c r="H4711" s="25">
        <v>2021</v>
      </c>
      <c r="I4711" s="25">
        <v>354782544</v>
      </c>
      <c r="J4711" s="25">
        <v>390730228</v>
      </c>
      <c r="K4711" s="25">
        <v>1303.9000000000001</v>
      </c>
      <c r="L4711" s="25">
        <v>3354248</v>
      </c>
      <c r="M4711" s="25">
        <v>9.4543999999999997</v>
      </c>
      <c r="N4711" s="25">
        <v>131147</v>
      </c>
      <c r="O4711" s="25">
        <v>0.33565</v>
      </c>
      <c r="P4711" s="25">
        <v>0</v>
      </c>
      <c r="Q4711" s="25">
        <v>0</v>
      </c>
      <c r="R4711" s="25">
        <v>800000</v>
      </c>
      <c r="S4711" s="25">
        <v>2.2549000000000001</v>
      </c>
      <c r="T4711" s="25">
        <v>0</v>
      </c>
      <c r="U4711" s="25">
        <v>0</v>
      </c>
      <c r="V4711" s="25">
        <v>800000</v>
      </c>
      <c r="W4711" s="25">
        <v>2.2549000000000001</v>
      </c>
      <c r="X4711" s="25">
        <v>0</v>
      </c>
      <c r="Y4711" s="25">
        <v>0</v>
      </c>
      <c r="Z4711" s="25">
        <v>4285395</v>
      </c>
      <c r="AA4711" s="25">
        <v>12.0449</v>
      </c>
      <c r="AB4711" s="25">
        <v>200000</v>
      </c>
      <c r="AC4711" s="25">
        <v>0.56372999999999995</v>
      </c>
      <c r="AD4711" s="25">
        <v>0</v>
      </c>
      <c r="AE4711" s="25">
        <v>0</v>
      </c>
      <c r="AF4711" s="25">
        <v>523579</v>
      </c>
      <c r="AG4711" s="25">
        <v>1.34</v>
      </c>
      <c r="AH4711" s="25">
        <v>0</v>
      </c>
      <c r="AI4711" s="25">
        <v>0</v>
      </c>
      <c r="AJ4711" s="25">
        <v>0</v>
      </c>
      <c r="AK4711" s="25">
        <v>0</v>
      </c>
      <c r="AL4711" s="25">
        <v>0</v>
      </c>
      <c r="AM4711" s="25">
        <v>0</v>
      </c>
      <c r="AN4711" s="25">
        <v>5008978</v>
      </c>
      <c r="AO4711" s="25">
        <v>13.948700000000001</v>
      </c>
      <c r="AQ4711">
        <f t="shared" si="147"/>
        <v>2.2549000000000001</v>
      </c>
    </row>
    <row r="4712" spans="1:43" x14ac:dyDescent="0.2">
      <c r="A4712" t="str">
        <f t="shared" si="146"/>
        <v>2021_4878</v>
      </c>
      <c r="C4712" s="25">
        <v>4710</v>
      </c>
      <c r="D4712" s="25">
        <v>4878</v>
      </c>
      <c r="E4712" s="25">
        <v>4878</v>
      </c>
      <c r="F4712" s="25" t="s">
        <v>209</v>
      </c>
      <c r="G4712" s="25">
        <v>2.4319999999999999</v>
      </c>
      <c r="H4712" s="25">
        <v>2021</v>
      </c>
      <c r="I4712" s="25">
        <v>301406529</v>
      </c>
      <c r="J4712" s="25">
        <v>301406529</v>
      </c>
      <c r="K4712" s="25">
        <v>626.29999999999995</v>
      </c>
      <c r="L4712" s="25">
        <v>2464903</v>
      </c>
      <c r="M4712" s="25">
        <v>8.1780000000000008</v>
      </c>
      <c r="N4712" s="25">
        <v>185673</v>
      </c>
      <c r="O4712" s="25">
        <v>0.61602000000000001</v>
      </c>
      <c r="P4712" s="25">
        <v>0</v>
      </c>
      <c r="Q4712" s="25">
        <v>0</v>
      </c>
      <c r="R4712" s="25">
        <v>0</v>
      </c>
      <c r="S4712" s="25">
        <v>0</v>
      </c>
      <c r="T4712" s="25">
        <v>0</v>
      </c>
      <c r="U4712" s="25">
        <v>0</v>
      </c>
      <c r="V4712" s="25">
        <v>0</v>
      </c>
      <c r="W4712" s="25">
        <v>0</v>
      </c>
      <c r="X4712" s="25">
        <v>0</v>
      </c>
      <c r="Y4712" s="25">
        <v>0</v>
      </c>
      <c r="Z4712" s="25">
        <v>2650576</v>
      </c>
      <c r="AA4712" s="25">
        <v>8.7940000000000005</v>
      </c>
      <c r="AB4712" s="25">
        <v>295000</v>
      </c>
      <c r="AC4712" s="25">
        <v>0.97874000000000005</v>
      </c>
      <c r="AD4712" s="25">
        <v>0</v>
      </c>
      <c r="AE4712" s="25">
        <v>0</v>
      </c>
      <c r="AF4712" s="25">
        <v>403885</v>
      </c>
      <c r="AG4712" s="25">
        <v>1.34</v>
      </c>
      <c r="AH4712" s="25">
        <v>99464</v>
      </c>
      <c r="AI4712" s="25">
        <v>0.33</v>
      </c>
      <c r="AJ4712" s="25">
        <v>40690</v>
      </c>
      <c r="AK4712" s="25">
        <v>0.13500000000000001</v>
      </c>
      <c r="AL4712" s="25">
        <v>742976</v>
      </c>
      <c r="AM4712" s="25">
        <v>2.4650300000000001</v>
      </c>
      <c r="AN4712" s="25">
        <v>4232589</v>
      </c>
      <c r="AO4712" s="25">
        <v>14.0428</v>
      </c>
      <c r="AQ4712">
        <f t="shared" si="147"/>
        <v>0</v>
      </c>
    </row>
    <row r="4713" spans="1:43" x14ac:dyDescent="0.2">
      <c r="A4713" t="str">
        <f t="shared" si="146"/>
        <v>2021_4890</v>
      </c>
      <c r="C4713" s="25">
        <v>4711</v>
      </c>
      <c r="D4713" s="25">
        <v>4890</v>
      </c>
      <c r="E4713" s="25">
        <v>4890</v>
      </c>
      <c r="F4713" s="25" t="s">
        <v>210</v>
      </c>
      <c r="G4713" s="25">
        <v>4.7709999999999999</v>
      </c>
      <c r="H4713" s="25">
        <v>2021</v>
      </c>
      <c r="I4713" s="25">
        <v>1442762702</v>
      </c>
      <c r="J4713" s="25">
        <v>1549041257</v>
      </c>
      <c r="K4713" s="25">
        <v>1015.4</v>
      </c>
      <c r="L4713" s="25">
        <v>9178921</v>
      </c>
      <c r="M4713" s="25">
        <v>6.3620000000000001</v>
      </c>
      <c r="N4713" s="25">
        <v>477206</v>
      </c>
      <c r="O4713" s="25">
        <v>0.30807000000000001</v>
      </c>
      <c r="P4713" s="25">
        <v>0</v>
      </c>
      <c r="Q4713" s="25">
        <v>0</v>
      </c>
      <c r="R4713" s="25">
        <v>254708</v>
      </c>
      <c r="S4713" s="25">
        <v>0.17654</v>
      </c>
      <c r="T4713" s="25">
        <v>1206000</v>
      </c>
      <c r="U4713" s="25">
        <v>0.83589999999999998</v>
      </c>
      <c r="V4713" s="25">
        <v>1460708</v>
      </c>
      <c r="W4713" s="25">
        <v>1.0124</v>
      </c>
      <c r="X4713" s="25">
        <v>0</v>
      </c>
      <c r="Y4713" s="25">
        <v>0</v>
      </c>
      <c r="Z4713" s="25">
        <v>11116835</v>
      </c>
      <c r="AA4713" s="25">
        <v>7.6825999999999999</v>
      </c>
      <c r="AB4713" s="25">
        <v>425000</v>
      </c>
      <c r="AC4713" s="25">
        <v>0.29457</v>
      </c>
      <c r="AD4713" s="25">
        <v>0</v>
      </c>
      <c r="AE4713" s="25">
        <v>0</v>
      </c>
      <c r="AF4713" s="25">
        <v>0</v>
      </c>
      <c r="AG4713" s="25">
        <v>0</v>
      </c>
      <c r="AH4713" s="25">
        <v>511184</v>
      </c>
      <c r="AI4713" s="25">
        <v>0.33</v>
      </c>
      <c r="AJ4713" s="25">
        <v>0</v>
      </c>
      <c r="AK4713" s="25">
        <v>0</v>
      </c>
      <c r="AL4713" s="25">
        <v>1936900</v>
      </c>
      <c r="AM4713" s="25">
        <v>1.2503899999999999</v>
      </c>
      <c r="AN4713" s="25">
        <v>13989923</v>
      </c>
      <c r="AO4713" s="25">
        <v>9.5574999999999992</v>
      </c>
      <c r="AQ4713">
        <f t="shared" si="147"/>
        <v>1.0124</v>
      </c>
    </row>
    <row r="4714" spans="1:43" x14ac:dyDescent="0.2">
      <c r="A4714" t="str">
        <f t="shared" si="146"/>
        <v>2021_4905</v>
      </c>
      <c r="C4714" s="25">
        <v>4712</v>
      </c>
      <c r="D4714" s="25">
        <v>4905</v>
      </c>
      <c r="E4714" s="25">
        <v>4905</v>
      </c>
      <c r="F4714" s="25" t="s">
        <v>750</v>
      </c>
      <c r="G4714" s="25">
        <v>1.498</v>
      </c>
      <c r="H4714" s="25">
        <v>2021</v>
      </c>
      <c r="I4714" s="25">
        <v>110420748</v>
      </c>
      <c r="J4714" s="25">
        <v>110420748</v>
      </c>
      <c r="K4714" s="25">
        <v>225</v>
      </c>
      <c r="L4714" s="25">
        <v>881673</v>
      </c>
      <c r="M4714" s="25">
        <v>7.9847000000000001</v>
      </c>
      <c r="N4714" s="25">
        <v>116387</v>
      </c>
      <c r="O4714" s="25">
        <v>1.05403</v>
      </c>
      <c r="P4714" s="25">
        <v>0</v>
      </c>
      <c r="Q4714" s="25">
        <v>0</v>
      </c>
      <c r="R4714" s="25">
        <v>0</v>
      </c>
      <c r="S4714" s="25">
        <v>0</v>
      </c>
      <c r="T4714" s="25">
        <v>0</v>
      </c>
      <c r="U4714" s="25">
        <v>0</v>
      </c>
      <c r="V4714" s="25">
        <v>0</v>
      </c>
      <c r="W4714" s="25">
        <v>0</v>
      </c>
      <c r="X4714" s="25">
        <v>0</v>
      </c>
      <c r="Y4714" s="25">
        <v>0</v>
      </c>
      <c r="Z4714" s="25">
        <v>998060</v>
      </c>
      <c r="AA4714" s="25">
        <v>9.0387000000000004</v>
      </c>
      <c r="AB4714" s="25">
        <v>325000</v>
      </c>
      <c r="AC4714" s="25">
        <v>2.9432900000000002</v>
      </c>
      <c r="AD4714" s="25">
        <v>0</v>
      </c>
      <c r="AE4714" s="25">
        <v>0</v>
      </c>
      <c r="AF4714" s="25">
        <v>73982</v>
      </c>
      <c r="AG4714" s="25">
        <v>0.67</v>
      </c>
      <c r="AH4714" s="25">
        <v>36439</v>
      </c>
      <c r="AI4714" s="25">
        <v>0.33</v>
      </c>
      <c r="AJ4714" s="25">
        <v>14907</v>
      </c>
      <c r="AK4714" s="25">
        <v>0.13500000000000001</v>
      </c>
      <c r="AL4714" s="25">
        <v>0</v>
      </c>
      <c r="AM4714" s="25">
        <v>0</v>
      </c>
      <c r="AN4714" s="25">
        <v>1448388</v>
      </c>
      <c r="AO4714" s="25">
        <v>13.117000000000001</v>
      </c>
      <c r="AQ4714">
        <f t="shared" si="147"/>
        <v>0</v>
      </c>
    </row>
    <row r="4715" spans="1:43" x14ac:dyDescent="0.2">
      <c r="A4715" t="str">
        <f t="shared" si="146"/>
        <v>2021_4978</v>
      </c>
      <c r="C4715" s="25">
        <v>4713</v>
      </c>
      <c r="D4715" s="25">
        <v>4978</v>
      </c>
      <c r="E4715" s="25">
        <v>4978</v>
      </c>
      <c r="F4715" s="25" t="s">
        <v>211</v>
      </c>
      <c r="G4715" s="25">
        <v>1.21</v>
      </c>
      <c r="H4715" s="25">
        <v>2021</v>
      </c>
      <c r="I4715" s="25">
        <v>153603585</v>
      </c>
      <c r="J4715" s="25">
        <v>165893277</v>
      </c>
      <c r="K4715" s="25">
        <v>172.1</v>
      </c>
      <c r="L4715" s="25">
        <v>1199063</v>
      </c>
      <c r="M4715" s="25">
        <v>7.8061999999999996</v>
      </c>
      <c r="N4715" s="25">
        <v>18361</v>
      </c>
      <c r="O4715" s="25">
        <v>0.11068</v>
      </c>
      <c r="P4715" s="25">
        <v>0</v>
      </c>
      <c r="Q4715" s="25">
        <v>0</v>
      </c>
      <c r="R4715" s="25">
        <v>56629</v>
      </c>
      <c r="S4715" s="25">
        <v>0.36867</v>
      </c>
      <c r="T4715" s="25">
        <v>0</v>
      </c>
      <c r="U4715" s="25">
        <v>0</v>
      </c>
      <c r="V4715" s="25">
        <v>56629</v>
      </c>
      <c r="W4715" s="25">
        <v>0.36870000000000003</v>
      </c>
      <c r="X4715" s="25">
        <v>0</v>
      </c>
      <c r="Y4715" s="25">
        <v>0</v>
      </c>
      <c r="Z4715" s="25">
        <v>1274053</v>
      </c>
      <c r="AA4715" s="25">
        <v>8.2856000000000005</v>
      </c>
      <c r="AB4715" s="25">
        <v>60000</v>
      </c>
      <c r="AC4715" s="25">
        <v>0.39062000000000002</v>
      </c>
      <c r="AD4715" s="25">
        <v>0</v>
      </c>
      <c r="AE4715" s="25">
        <v>0</v>
      </c>
      <c r="AF4715" s="25">
        <v>155894</v>
      </c>
      <c r="AG4715" s="25">
        <v>0.93972</v>
      </c>
      <c r="AH4715" s="25">
        <v>54745</v>
      </c>
      <c r="AI4715" s="25">
        <v>0.33</v>
      </c>
      <c r="AJ4715" s="25">
        <v>20736</v>
      </c>
      <c r="AK4715" s="25">
        <v>0.13500000000000001</v>
      </c>
      <c r="AL4715" s="25">
        <v>0</v>
      </c>
      <c r="AM4715" s="25">
        <v>0</v>
      </c>
      <c r="AN4715" s="25">
        <v>1565428</v>
      </c>
      <c r="AO4715" s="25">
        <v>10.0809</v>
      </c>
      <c r="AQ4715">
        <f t="shared" si="147"/>
        <v>0.36870000000000003</v>
      </c>
    </row>
    <row r="4716" spans="1:43" x14ac:dyDescent="0.2">
      <c r="A4716" t="str">
        <f t="shared" si="146"/>
        <v>2021_4995</v>
      </c>
      <c r="C4716" s="25">
        <v>4714</v>
      </c>
      <c r="D4716" s="25">
        <v>4995</v>
      </c>
      <c r="E4716" s="25">
        <v>4995</v>
      </c>
      <c r="F4716" s="25" t="s">
        <v>212</v>
      </c>
      <c r="G4716" s="25">
        <v>3.8820000000000001</v>
      </c>
      <c r="H4716" s="25">
        <v>2021</v>
      </c>
      <c r="I4716" s="25">
        <v>354054814</v>
      </c>
      <c r="J4716" s="25">
        <v>400326929</v>
      </c>
      <c r="K4716" s="25">
        <v>902.4</v>
      </c>
      <c r="L4716" s="25">
        <v>2989923</v>
      </c>
      <c r="M4716" s="25">
        <v>8.4448000000000008</v>
      </c>
      <c r="N4716" s="25">
        <v>427791</v>
      </c>
      <c r="O4716" s="25">
        <v>1.0686</v>
      </c>
      <c r="P4716" s="25">
        <v>0</v>
      </c>
      <c r="Q4716" s="25">
        <v>0</v>
      </c>
      <c r="R4716" s="25">
        <v>0</v>
      </c>
      <c r="S4716" s="25">
        <v>0</v>
      </c>
      <c r="T4716" s="25">
        <v>236435</v>
      </c>
      <c r="U4716" s="25">
        <v>0.66779999999999995</v>
      </c>
      <c r="V4716" s="25">
        <v>236435</v>
      </c>
      <c r="W4716" s="25">
        <v>0.66779999999999995</v>
      </c>
      <c r="X4716" s="25">
        <v>0</v>
      </c>
      <c r="Y4716" s="25">
        <v>0</v>
      </c>
      <c r="Z4716" s="25">
        <v>3654149</v>
      </c>
      <c r="AA4716" s="25">
        <v>10.1812</v>
      </c>
      <c r="AB4716" s="25">
        <v>350000</v>
      </c>
      <c r="AC4716" s="25">
        <v>0.98855000000000004</v>
      </c>
      <c r="AD4716" s="25">
        <v>0</v>
      </c>
      <c r="AE4716" s="25">
        <v>0</v>
      </c>
      <c r="AF4716" s="25">
        <v>474970</v>
      </c>
      <c r="AG4716" s="25">
        <v>1.1864600000000001</v>
      </c>
      <c r="AH4716" s="25">
        <v>132108</v>
      </c>
      <c r="AI4716" s="25">
        <v>0.33</v>
      </c>
      <c r="AJ4716" s="25">
        <v>0</v>
      </c>
      <c r="AK4716" s="25">
        <v>0</v>
      </c>
      <c r="AL4716" s="25">
        <v>0</v>
      </c>
      <c r="AM4716" s="25">
        <v>0</v>
      </c>
      <c r="AN4716" s="25">
        <v>4611226</v>
      </c>
      <c r="AO4716" s="25">
        <v>12.686199999999999</v>
      </c>
      <c r="AQ4716">
        <f t="shared" si="147"/>
        <v>0.66779999999999995</v>
      </c>
    </row>
    <row r="4717" spans="1:43" x14ac:dyDescent="0.2">
      <c r="A4717" t="str">
        <f t="shared" si="146"/>
        <v>2021_5013</v>
      </c>
      <c r="C4717" s="25">
        <v>4715</v>
      </c>
      <c r="D4717" s="25">
        <v>5013</v>
      </c>
      <c r="E4717" s="25">
        <v>5013</v>
      </c>
      <c r="F4717" s="25" t="s">
        <v>213</v>
      </c>
      <c r="G4717" s="25">
        <v>11.807</v>
      </c>
      <c r="H4717" s="25">
        <v>2021</v>
      </c>
      <c r="I4717" s="25">
        <v>661655543</v>
      </c>
      <c r="J4717" s="25">
        <v>673529363</v>
      </c>
      <c r="K4717" s="25">
        <v>2272.6999999999998</v>
      </c>
      <c r="L4717" s="25">
        <v>6489085</v>
      </c>
      <c r="M4717" s="25">
        <v>9.8072999999999997</v>
      </c>
      <c r="N4717" s="25">
        <v>521018</v>
      </c>
      <c r="O4717" s="25">
        <v>0.77356000000000003</v>
      </c>
      <c r="P4717" s="25">
        <v>0</v>
      </c>
      <c r="Q4717" s="25">
        <v>0</v>
      </c>
      <c r="R4717" s="25">
        <v>927629</v>
      </c>
      <c r="S4717" s="25">
        <v>1.40198</v>
      </c>
      <c r="T4717" s="25">
        <v>0</v>
      </c>
      <c r="U4717" s="25">
        <v>0</v>
      </c>
      <c r="V4717" s="25">
        <v>927629</v>
      </c>
      <c r="W4717" s="25">
        <v>1.4019999999999999</v>
      </c>
      <c r="X4717" s="25">
        <v>0</v>
      </c>
      <c r="Y4717" s="25">
        <v>0</v>
      </c>
      <c r="Z4717" s="25">
        <v>7937732</v>
      </c>
      <c r="AA4717" s="25">
        <v>11.982900000000001</v>
      </c>
      <c r="AB4717" s="25">
        <v>800000</v>
      </c>
      <c r="AC4717" s="25">
        <v>1.20909</v>
      </c>
      <c r="AD4717" s="25">
        <v>0</v>
      </c>
      <c r="AE4717" s="25">
        <v>0</v>
      </c>
      <c r="AF4717" s="25">
        <v>451265</v>
      </c>
      <c r="AG4717" s="25">
        <v>0.67</v>
      </c>
      <c r="AH4717" s="25">
        <v>222265</v>
      </c>
      <c r="AI4717" s="25">
        <v>0.33</v>
      </c>
      <c r="AJ4717" s="25">
        <v>0</v>
      </c>
      <c r="AK4717" s="25">
        <v>0</v>
      </c>
      <c r="AL4717" s="25">
        <v>0</v>
      </c>
      <c r="AM4717" s="25">
        <v>0</v>
      </c>
      <c r="AN4717" s="25">
        <v>9411261</v>
      </c>
      <c r="AO4717" s="25">
        <v>14.192</v>
      </c>
      <c r="AQ4717">
        <f t="shared" si="147"/>
        <v>1.4019999999999999</v>
      </c>
    </row>
    <row r="4718" spans="1:43" x14ac:dyDescent="0.2">
      <c r="A4718" t="str">
        <f t="shared" si="146"/>
        <v>2021_5049</v>
      </c>
      <c r="C4718" s="25">
        <v>4716</v>
      </c>
      <c r="D4718" s="25">
        <v>5049</v>
      </c>
      <c r="E4718" s="25">
        <v>5049</v>
      </c>
      <c r="F4718" s="25" t="s">
        <v>214</v>
      </c>
      <c r="G4718" s="25">
        <v>25.334</v>
      </c>
      <c r="H4718" s="25">
        <v>2021</v>
      </c>
      <c r="I4718" s="25">
        <v>825181808</v>
      </c>
      <c r="J4718" s="25">
        <v>841219474</v>
      </c>
      <c r="K4718" s="25">
        <v>4762.6000000000004</v>
      </c>
      <c r="L4718" s="25">
        <v>8322801</v>
      </c>
      <c r="M4718" s="25">
        <v>10.086</v>
      </c>
      <c r="N4718" s="25">
        <v>1541724</v>
      </c>
      <c r="O4718" s="25">
        <v>1.83273</v>
      </c>
      <c r="P4718" s="25">
        <v>0</v>
      </c>
      <c r="Q4718" s="25">
        <v>0</v>
      </c>
      <c r="R4718" s="25">
        <v>1362073</v>
      </c>
      <c r="S4718" s="25">
        <v>1.65063</v>
      </c>
      <c r="T4718" s="25">
        <v>0</v>
      </c>
      <c r="U4718" s="25">
        <v>0</v>
      </c>
      <c r="V4718" s="25">
        <v>1362073</v>
      </c>
      <c r="W4718" s="25">
        <v>1.6506000000000001</v>
      </c>
      <c r="X4718" s="25">
        <v>0</v>
      </c>
      <c r="Y4718" s="25">
        <v>0</v>
      </c>
      <c r="Z4718" s="25">
        <v>11226598</v>
      </c>
      <c r="AA4718" s="25">
        <v>13.5694</v>
      </c>
      <c r="AB4718" s="25">
        <v>675000</v>
      </c>
      <c r="AC4718" s="25">
        <v>0.81799999999999995</v>
      </c>
      <c r="AD4718" s="25">
        <v>0</v>
      </c>
      <c r="AE4718" s="25">
        <v>0</v>
      </c>
      <c r="AF4718" s="25">
        <v>0</v>
      </c>
      <c r="AG4718" s="25">
        <v>0</v>
      </c>
      <c r="AH4718" s="25">
        <v>277602</v>
      </c>
      <c r="AI4718" s="25">
        <v>0.33</v>
      </c>
      <c r="AJ4718" s="25">
        <v>0</v>
      </c>
      <c r="AK4718" s="25">
        <v>0</v>
      </c>
      <c r="AL4718" s="25">
        <v>0</v>
      </c>
      <c r="AM4718" s="25">
        <v>0</v>
      </c>
      <c r="AN4718" s="25">
        <v>12179199</v>
      </c>
      <c r="AO4718" s="25">
        <v>14.7174</v>
      </c>
      <c r="AQ4718">
        <f t="shared" si="147"/>
        <v>1.6506000000000001</v>
      </c>
    </row>
    <row r="4719" spans="1:43" x14ac:dyDescent="0.2">
      <c r="A4719" t="str">
        <f t="shared" si="146"/>
        <v>2021_5121</v>
      </c>
      <c r="C4719" s="25">
        <v>4717</v>
      </c>
      <c r="D4719" s="25">
        <v>5121</v>
      </c>
      <c r="E4719" s="25">
        <v>5121</v>
      </c>
      <c r="F4719" s="25" t="s">
        <v>215</v>
      </c>
      <c r="G4719" s="25">
        <v>3.2130000000000001</v>
      </c>
      <c r="H4719" s="25">
        <v>2021</v>
      </c>
      <c r="I4719" s="25">
        <v>403835949</v>
      </c>
      <c r="J4719" s="25">
        <v>516315309</v>
      </c>
      <c r="K4719" s="25">
        <v>694.9</v>
      </c>
      <c r="L4719" s="25">
        <v>3128401</v>
      </c>
      <c r="M4719" s="25">
        <v>7.7466999999999997</v>
      </c>
      <c r="N4719" s="25">
        <v>177798</v>
      </c>
      <c r="O4719" s="25">
        <v>0.34436</v>
      </c>
      <c r="P4719" s="25">
        <v>0</v>
      </c>
      <c r="Q4719" s="25">
        <v>0</v>
      </c>
      <c r="R4719" s="25">
        <v>0</v>
      </c>
      <c r="S4719" s="25">
        <v>0</v>
      </c>
      <c r="T4719" s="25">
        <v>482353</v>
      </c>
      <c r="U4719" s="25">
        <v>1.1943999999999999</v>
      </c>
      <c r="V4719" s="25">
        <v>482353</v>
      </c>
      <c r="W4719" s="25">
        <v>1.1943999999999999</v>
      </c>
      <c r="X4719" s="25">
        <v>0</v>
      </c>
      <c r="Y4719" s="25">
        <v>0</v>
      </c>
      <c r="Z4719" s="25">
        <v>3788552</v>
      </c>
      <c r="AA4719" s="25">
        <v>9.2855000000000008</v>
      </c>
      <c r="AB4719" s="25">
        <v>250000</v>
      </c>
      <c r="AC4719" s="25">
        <v>0.61906000000000005</v>
      </c>
      <c r="AD4719" s="25">
        <v>0</v>
      </c>
      <c r="AE4719" s="25">
        <v>0</v>
      </c>
      <c r="AF4719" s="25">
        <v>345931</v>
      </c>
      <c r="AG4719" s="25">
        <v>0.67</v>
      </c>
      <c r="AH4719" s="25">
        <v>170384</v>
      </c>
      <c r="AI4719" s="25">
        <v>0.33</v>
      </c>
      <c r="AJ4719" s="25">
        <v>0</v>
      </c>
      <c r="AK4719" s="25">
        <v>0</v>
      </c>
      <c r="AL4719" s="25">
        <v>1277015</v>
      </c>
      <c r="AM4719" s="25">
        <v>2.4733200000000002</v>
      </c>
      <c r="AN4719" s="25">
        <v>5831879</v>
      </c>
      <c r="AO4719" s="25">
        <v>13.3779</v>
      </c>
      <c r="AQ4719">
        <f t="shared" si="147"/>
        <v>1.1943999999999999</v>
      </c>
    </row>
    <row r="4720" spans="1:43" x14ac:dyDescent="0.2">
      <c r="A4720" t="str">
        <f t="shared" si="146"/>
        <v>2021_5139</v>
      </c>
      <c r="C4720" s="25">
        <v>4718</v>
      </c>
      <c r="D4720" s="25">
        <v>5139</v>
      </c>
      <c r="E4720" s="25">
        <v>5139</v>
      </c>
      <c r="F4720" s="25" t="s">
        <v>216</v>
      </c>
      <c r="G4720" s="25">
        <v>1.143</v>
      </c>
      <c r="H4720" s="25">
        <v>2021</v>
      </c>
      <c r="I4720" s="25">
        <v>123650845</v>
      </c>
      <c r="J4720" s="25">
        <v>123650845</v>
      </c>
      <c r="K4720" s="25">
        <v>205.6</v>
      </c>
      <c r="L4720" s="25">
        <v>1013622</v>
      </c>
      <c r="M4720" s="25">
        <v>8.1974999999999998</v>
      </c>
      <c r="N4720" s="25">
        <v>73245</v>
      </c>
      <c r="O4720" s="25">
        <v>0.59235000000000004</v>
      </c>
      <c r="P4720" s="25">
        <v>0</v>
      </c>
      <c r="Q4720" s="25">
        <v>0</v>
      </c>
      <c r="R4720" s="25">
        <v>7757</v>
      </c>
      <c r="S4720" s="25">
        <v>6.2729999999999994E-2</v>
      </c>
      <c r="T4720" s="25">
        <v>0</v>
      </c>
      <c r="U4720" s="25">
        <v>0</v>
      </c>
      <c r="V4720" s="25">
        <v>7757</v>
      </c>
      <c r="W4720" s="25">
        <v>6.2700000000000006E-2</v>
      </c>
      <c r="X4720" s="25">
        <v>0</v>
      </c>
      <c r="Y4720" s="25">
        <v>0</v>
      </c>
      <c r="Z4720" s="25">
        <v>1094624</v>
      </c>
      <c r="AA4720" s="25">
        <v>8.8524999999999991</v>
      </c>
      <c r="AB4720" s="25">
        <v>50000</v>
      </c>
      <c r="AC4720" s="25">
        <v>0.40436</v>
      </c>
      <c r="AD4720" s="25">
        <v>0</v>
      </c>
      <c r="AE4720" s="25">
        <v>0</v>
      </c>
      <c r="AF4720" s="25">
        <v>106340</v>
      </c>
      <c r="AG4720" s="25">
        <v>0.86</v>
      </c>
      <c r="AH4720" s="25">
        <v>40805</v>
      </c>
      <c r="AI4720" s="25">
        <v>0.33</v>
      </c>
      <c r="AJ4720" s="25">
        <v>0</v>
      </c>
      <c r="AK4720" s="25">
        <v>0</v>
      </c>
      <c r="AL4720" s="25">
        <v>0</v>
      </c>
      <c r="AM4720" s="25">
        <v>0</v>
      </c>
      <c r="AN4720" s="25">
        <v>1291768</v>
      </c>
      <c r="AO4720" s="25">
        <v>10.446899999999999</v>
      </c>
      <c r="AQ4720">
        <f t="shared" si="147"/>
        <v>6.2700000000000006E-2</v>
      </c>
    </row>
    <row r="4721" spans="1:43" x14ac:dyDescent="0.2">
      <c r="A4721" t="str">
        <f t="shared" si="146"/>
        <v>2021_5157</v>
      </c>
      <c r="C4721" s="25">
        <v>4719</v>
      </c>
      <c r="D4721" s="25">
        <v>5157</v>
      </c>
      <c r="E4721" s="25">
        <v>6099</v>
      </c>
      <c r="F4721" s="25" t="s">
        <v>252</v>
      </c>
      <c r="G4721" s="25">
        <v>2.7290000000000001</v>
      </c>
      <c r="H4721" s="25">
        <v>2021</v>
      </c>
      <c r="I4721" s="25">
        <v>542017447</v>
      </c>
      <c r="J4721" s="25">
        <v>550628595</v>
      </c>
      <c r="K4721" s="25">
        <v>606.1</v>
      </c>
      <c r="L4721" s="25">
        <v>3782717</v>
      </c>
      <c r="M4721" s="25">
        <v>6.9790000000000001</v>
      </c>
      <c r="N4721" s="25">
        <v>119181</v>
      </c>
      <c r="O4721" s="25">
        <v>0.21645</v>
      </c>
      <c r="P4721" s="25">
        <v>0</v>
      </c>
      <c r="Q4721" s="25">
        <v>0</v>
      </c>
      <c r="R4721" s="25">
        <v>36726</v>
      </c>
      <c r="S4721" s="25">
        <v>6.7760000000000001E-2</v>
      </c>
      <c r="T4721" s="25">
        <v>200000</v>
      </c>
      <c r="U4721" s="25">
        <v>0.36899999999999999</v>
      </c>
      <c r="V4721" s="25">
        <v>236726</v>
      </c>
      <c r="W4721" s="25">
        <v>0.43669999999999998</v>
      </c>
      <c r="X4721" s="25">
        <v>0</v>
      </c>
      <c r="Y4721" s="25">
        <v>0</v>
      </c>
      <c r="Z4721" s="25">
        <v>4138624</v>
      </c>
      <c r="AA4721" s="25">
        <v>7.6322000000000001</v>
      </c>
      <c r="AB4721" s="25">
        <v>360000</v>
      </c>
      <c r="AC4721" s="25">
        <v>0.66418999999999995</v>
      </c>
      <c r="AD4721" s="25">
        <v>0</v>
      </c>
      <c r="AE4721" s="25">
        <v>0</v>
      </c>
      <c r="AF4721" s="25">
        <v>561162</v>
      </c>
      <c r="AG4721" s="25">
        <v>1.0191300000000001</v>
      </c>
      <c r="AH4721" s="25">
        <v>181707</v>
      </c>
      <c r="AI4721" s="25">
        <v>0.33</v>
      </c>
      <c r="AJ4721" s="25">
        <v>0</v>
      </c>
      <c r="AK4721" s="25">
        <v>0</v>
      </c>
      <c r="AL4721" s="25">
        <v>0</v>
      </c>
      <c r="AM4721" s="25">
        <v>0</v>
      </c>
      <c r="AN4721" s="25">
        <v>5241500</v>
      </c>
      <c r="AO4721" s="25">
        <v>9.6455000000000002</v>
      </c>
      <c r="AQ4721">
        <f t="shared" si="147"/>
        <v>0.43669999999999998</v>
      </c>
    </row>
    <row r="4722" spans="1:43" x14ac:dyDescent="0.2">
      <c r="A4722" t="str">
        <f t="shared" si="146"/>
        <v>2021_5163</v>
      </c>
      <c r="C4722" s="25">
        <v>4720</v>
      </c>
      <c r="D4722" s="25">
        <v>5163</v>
      </c>
      <c r="E4722" s="25">
        <v>5163</v>
      </c>
      <c r="F4722" s="25" t="s">
        <v>217</v>
      </c>
      <c r="G4722" s="25">
        <v>3.02</v>
      </c>
      <c r="H4722" s="25">
        <v>2021</v>
      </c>
      <c r="I4722" s="25">
        <v>316287893</v>
      </c>
      <c r="J4722" s="25">
        <v>316287893</v>
      </c>
      <c r="K4722" s="25">
        <v>610.5</v>
      </c>
      <c r="L4722" s="25">
        <v>2405055</v>
      </c>
      <c r="M4722" s="25">
        <v>7.6040000000000001</v>
      </c>
      <c r="N4722" s="25">
        <v>320855</v>
      </c>
      <c r="O4722" s="25">
        <v>1.01444</v>
      </c>
      <c r="P4722" s="25">
        <v>0</v>
      </c>
      <c r="Q4722" s="25">
        <v>0</v>
      </c>
      <c r="R4722" s="25">
        <v>0</v>
      </c>
      <c r="S4722" s="25">
        <v>0</v>
      </c>
      <c r="T4722" s="25">
        <v>0</v>
      </c>
      <c r="U4722" s="25">
        <v>0</v>
      </c>
      <c r="V4722" s="25">
        <v>0</v>
      </c>
      <c r="W4722" s="25">
        <v>0</v>
      </c>
      <c r="X4722" s="25">
        <v>0</v>
      </c>
      <c r="Y4722" s="25">
        <v>0</v>
      </c>
      <c r="Z4722" s="25">
        <v>2725910</v>
      </c>
      <c r="AA4722" s="25">
        <v>8.6184999999999992</v>
      </c>
      <c r="AB4722" s="25">
        <v>360000</v>
      </c>
      <c r="AC4722" s="25">
        <v>1.1382000000000001</v>
      </c>
      <c r="AD4722" s="25">
        <v>0</v>
      </c>
      <c r="AE4722" s="25">
        <v>0</v>
      </c>
      <c r="AF4722" s="25">
        <v>0</v>
      </c>
      <c r="AG4722" s="25">
        <v>0</v>
      </c>
      <c r="AH4722" s="25">
        <v>104375</v>
      </c>
      <c r="AI4722" s="25">
        <v>0.33</v>
      </c>
      <c r="AJ4722" s="25">
        <v>0</v>
      </c>
      <c r="AK4722" s="25">
        <v>0</v>
      </c>
      <c r="AL4722" s="25">
        <v>852226</v>
      </c>
      <c r="AM4722" s="25">
        <v>2.6944599999999999</v>
      </c>
      <c r="AN4722" s="25">
        <v>4042510</v>
      </c>
      <c r="AO4722" s="25">
        <v>12.7811</v>
      </c>
      <c r="AQ4722">
        <f t="shared" si="147"/>
        <v>0</v>
      </c>
    </row>
    <row r="4723" spans="1:43" x14ac:dyDescent="0.2">
      <c r="A4723" t="str">
        <f t="shared" si="146"/>
        <v>2021_5166</v>
      </c>
      <c r="C4723" s="25">
        <v>4721</v>
      </c>
      <c r="D4723" s="25">
        <v>5166</v>
      </c>
      <c r="E4723" s="25">
        <v>5166</v>
      </c>
      <c r="F4723" s="25" t="s">
        <v>218</v>
      </c>
      <c r="G4723" s="25">
        <v>7.0140000000000002</v>
      </c>
      <c r="H4723" s="25">
        <v>2021</v>
      </c>
      <c r="I4723" s="25">
        <v>991234884</v>
      </c>
      <c r="J4723" s="25">
        <v>1016067697</v>
      </c>
      <c r="K4723" s="25">
        <v>2187</v>
      </c>
      <c r="L4723" s="25">
        <v>8001133</v>
      </c>
      <c r="M4723" s="25">
        <v>8.0718999999999994</v>
      </c>
      <c r="N4723" s="25">
        <v>331993</v>
      </c>
      <c r="O4723" s="25">
        <v>0.32673999999999997</v>
      </c>
      <c r="P4723" s="25">
        <v>0</v>
      </c>
      <c r="Q4723" s="25">
        <v>0</v>
      </c>
      <c r="R4723" s="25">
        <v>973490</v>
      </c>
      <c r="S4723" s="25">
        <v>0.98209999999999997</v>
      </c>
      <c r="T4723" s="25">
        <v>250000</v>
      </c>
      <c r="U4723" s="25">
        <v>0.25219999999999998</v>
      </c>
      <c r="V4723" s="25">
        <v>1223490</v>
      </c>
      <c r="W4723" s="25">
        <v>1.2343</v>
      </c>
      <c r="X4723" s="25">
        <v>0</v>
      </c>
      <c r="Y4723" s="25">
        <v>0</v>
      </c>
      <c r="Z4723" s="25">
        <v>9556616</v>
      </c>
      <c r="AA4723" s="25">
        <v>9.6328999999999994</v>
      </c>
      <c r="AB4723" s="25">
        <v>685000</v>
      </c>
      <c r="AC4723" s="25">
        <v>0.69106000000000001</v>
      </c>
      <c r="AD4723" s="25">
        <v>0</v>
      </c>
      <c r="AE4723" s="25">
        <v>0</v>
      </c>
      <c r="AF4723" s="25">
        <v>680765</v>
      </c>
      <c r="AG4723" s="25">
        <v>0.67</v>
      </c>
      <c r="AH4723" s="25">
        <v>335302</v>
      </c>
      <c r="AI4723" s="25">
        <v>0.33</v>
      </c>
      <c r="AJ4723" s="25">
        <v>0</v>
      </c>
      <c r="AK4723" s="25">
        <v>0</v>
      </c>
      <c r="AL4723" s="25">
        <v>3329856</v>
      </c>
      <c r="AM4723" s="25">
        <v>3.2772000000000001</v>
      </c>
      <c r="AN4723" s="25">
        <v>14587537</v>
      </c>
      <c r="AO4723" s="25">
        <v>14.6012</v>
      </c>
      <c r="AQ4723">
        <f t="shared" si="147"/>
        <v>1.2343</v>
      </c>
    </row>
    <row r="4724" spans="1:43" x14ac:dyDescent="0.2">
      <c r="A4724" t="str">
        <f t="shared" si="146"/>
        <v>2021_5184</v>
      </c>
      <c r="C4724" s="25">
        <v>4722</v>
      </c>
      <c r="D4724" s="25">
        <v>5184</v>
      </c>
      <c r="E4724" s="25">
        <v>5184</v>
      </c>
      <c r="F4724" s="25" t="s">
        <v>219</v>
      </c>
      <c r="G4724" s="25">
        <v>12.353</v>
      </c>
      <c r="H4724" s="25">
        <v>2021</v>
      </c>
      <c r="I4724" s="25">
        <v>373281916</v>
      </c>
      <c r="J4724" s="25">
        <v>379559663</v>
      </c>
      <c r="K4724" s="25">
        <v>1811.9</v>
      </c>
      <c r="L4724" s="25">
        <v>3969901</v>
      </c>
      <c r="M4724" s="25">
        <v>10.6351</v>
      </c>
      <c r="N4724" s="25">
        <v>696363</v>
      </c>
      <c r="O4724" s="25">
        <v>1.83466</v>
      </c>
      <c r="P4724" s="25">
        <v>0</v>
      </c>
      <c r="Q4724" s="25">
        <v>0</v>
      </c>
      <c r="R4724" s="25">
        <v>1483292</v>
      </c>
      <c r="S4724" s="25">
        <v>3.9736500000000001</v>
      </c>
      <c r="T4724" s="25">
        <v>420000</v>
      </c>
      <c r="U4724" s="25">
        <v>1.1252</v>
      </c>
      <c r="V4724" s="25">
        <v>1903292</v>
      </c>
      <c r="W4724" s="25">
        <v>5.0987999999999998</v>
      </c>
      <c r="X4724" s="25">
        <v>0</v>
      </c>
      <c r="Y4724" s="25">
        <v>0</v>
      </c>
      <c r="Z4724" s="25">
        <v>6569556</v>
      </c>
      <c r="AA4724" s="25">
        <v>17.5686</v>
      </c>
      <c r="AB4724" s="25">
        <v>450000</v>
      </c>
      <c r="AC4724" s="25">
        <v>1.2055199999999999</v>
      </c>
      <c r="AD4724" s="25">
        <v>0</v>
      </c>
      <c r="AE4724" s="25">
        <v>0</v>
      </c>
      <c r="AF4724" s="25">
        <v>116401</v>
      </c>
      <c r="AG4724" s="25">
        <v>0.30667</v>
      </c>
      <c r="AH4724" s="25">
        <v>125255</v>
      </c>
      <c r="AI4724" s="25">
        <v>0.33</v>
      </c>
      <c r="AJ4724" s="25">
        <v>0</v>
      </c>
      <c r="AK4724" s="25">
        <v>0</v>
      </c>
      <c r="AL4724" s="25">
        <v>433600</v>
      </c>
      <c r="AM4724" s="25">
        <v>1.14238</v>
      </c>
      <c r="AN4724" s="25">
        <v>7694810</v>
      </c>
      <c r="AO4724" s="25">
        <v>20.5532</v>
      </c>
      <c r="AQ4724">
        <f t="shared" si="147"/>
        <v>5.0987999999999998</v>
      </c>
    </row>
    <row r="4725" spans="1:43" x14ac:dyDescent="0.2">
      <c r="A4725" t="str">
        <f t="shared" si="146"/>
        <v>2021_5250</v>
      </c>
      <c r="C4725" s="25">
        <v>4723</v>
      </c>
      <c r="D4725" s="25">
        <v>5250</v>
      </c>
      <c r="E4725" s="25">
        <v>5250</v>
      </c>
      <c r="F4725" s="25" t="s">
        <v>220</v>
      </c>
      <c r="G4725" s="25">
        <v>13.887</v>
      </c>
      <c r="H4725" s="25">
        <v>2021</v>
      </c>
      <c r="I4725" s="25">
        <v>1765098061</v>
      </c>
      <c r="J4725" s="25">
        <v>1914464621</v>
      </c>
      <c r="K4725" s="25">
        <v>5128.3999999999996</v>
      </c>
      <c r="L4725" s="25">
        <v>16172521</v>
      </c>
      <c r="M4725" s="25">
        <v>9.1623999999999999</v>
      </c>
      <c r="N4725" s="25">
        <v>2672807</v>
      </c>
      <c r="O4725" s="25">
        <v>1.39611</v>
      </c>
      <c r="P4725" s="25">
        <v>0</v>
      </c>
      <c r="Q4725" s="25">
        <v>0</v>
      </c>
      <c r="R4725" s="25">
        <v>1544082</v>
      </c>
      <c r="S4725" s="25">
        <v>0.87478999999999996</v>
      </c>
      <c r="T4725" s="25">
        <v>445077</v>
      </c>
      <c r="U4725" s="25">
        <v>0.25219999999999998</v>
      </c>
      <c r="V4725" s="25">
        <v>1989159</v>
      </c>
      <c r="W4725" s="25">
        <v>1.1269</v>
      </c>
      <c r="X4725" s="25">
        <v>0</v>
      </c>
      <c r="Y4725" s="25">
        <v>0</v>
      </c>
      <c r="Z4725" s="25">
        <v>20834487</v>
      </c>
      <c r="AA4725" s="25">
        <v>11.6854</v>
      </c>
      <c r="AB4725" s="25">
        <v>752073</v>
      </c>
      <c r="AC4725" s="25">
        <v>0.42608000000000001</v>
      </c>
      <c r="AD4725" s="25">
        <v>0</v>
      </c>
      <c r="AE4725" s="25">
        <v>0</v>
      </c>
      <c r="AF4725" s="25">
        <v>2565383</v>
      </c>
      <c r="AG4725" s="25">
        <v>1.34</v>
      </c>
      <c r="AH4725" s="25">
        <v>631773</v>
      </c>
      <c r="AI4725" s="25">
        <v>0.33</v>
      </c>
      <c r="AJ4725" s="25">
        <v>0</v>
      </c>
      <c r="AK4725" s="25">
        <v>0</v>
      </c>
      <c r="AL4725" s="25">
        <v>0</v>
      </c>
      <c r="AM4725" s="25">
        <v>0</v>
      </c>
      <c r="AN4725" s="25">
        <v>24783708</v>
      </c>
      <c r="AO4725" s="25">
        <v>13.781499999999999</v>
      </c>
      <c r="AQ4725">
        <f t="shared" si="147"/>
        <v>1.1269</v>
      </c>
    </row>
    <row r="4726" spans="1:43" x14ac:dyDescent="0.2">
      <c r="A4726" t="str">
        <f t="shared" si="146"/>
        <v>2021_5256</v>
      </c>
      <c r="C4726" s="25">
        <v>4724</v>
      </c>
      <c r="D4726" s="25">
        <v>5256</v>
      </c>
      <c r="E4726" s="25">
        <v>5256</v>
      </c>
      <c r="F4726" s="25" t="s">
        <v>221</v>
      </c>
      <c r="G4726" s="25">
        <v>2.9889999999999999</v>
      </c>
      <c r="H4726" s="25">
        <v>2021</v>
      </c>
      <c r="I4726" s="25">
        <v>204013693</v>
      </c>
      <c r="J4726" s="25">
        <v>206178998</v>
      </c>
      <c r="K4726" s="25">
        <v>669</v>
      </c>
      <c r="L4726" s="25">
        <v>1979214</v>
      </c>
      <c r="M4726" s="25">
        <v>9.7013999999999996</v>
      </c>
      <c r="N4726" s="25">
        <v>6678</v>
      </c>
      <c r="O4726" s="25">
        <v>3.2390000000000002E-2</v>
      </c>
      <c r="P4726" s="25">
        <v>0</v>
      </c>
      <c r="Q4726" s="25">
        <v>0</v>
      </c>
      <c r="R4726" s="25">
        <v>180133</v>
      </c>
      <c r="S4726" s="25">
        <v>0.88295000000000001</v>
      </c>
      <c r="T4726" s="25">
        <v>483095</v>
      </c>
      <c r="U4726" s="25">
        <v>2.3679999999999999</v>
      </c>
      <c r="V4726" s="25">
        <v>663228</v>
      </c>
      <c r="W4726" s="25">
        <v>3.2509000000000001</v>
      </c>
      <c r="X4726" s="25">
        <v>0</v>
      </c>
      <c r="Y4726" s="25">
        <v>0</v>
      </c>
      <c r="Z4726" s="25">
        <v>2649120</v>
      </c>
      <c r="AA4726" s="25">
        <v>12.9847</v>
      </c>
      <c r="AB4726" s="25">
        <v>300000</v>
      </c>
      <c r="AC4726" s="25">
        <v>1.4704900000000001</v>
      </c>
      <c r="AD4726" s="25">
        <v>0</v>
      </c>
      <c r="AE4726" s="25">
        <v>0</v>
      </c>
      <c r="AF4726" s="25">
        <v>276280</v>
      </c>
      <c r="AG4726" s="25">
        <v>1.34</v>
      </c>
      <c r="AH4726" s="25">
        <v>68039</v>
      </c>
      <c r="AI4726" s="25">
        <v>0.33</v>
      </c>
      <c r="AJ4726" s="25">
        <v>0</v>
      </c>
      <c r="AK4726" s="25">
        <v>0</v>
      </c>
      <c r="AL4726" s="25">
        <v>428438</v>
      </c>
      <c r="AM4726" s="25">
        <v>2.0779899999999998</v>
      </c>
      <c r="AN4726" s="25">
        <v>3721877</v>
      </c>
      <c r="AO4726" s="25">
        <v>18.203199999999999</v>
      </c>
      <c r="AQ4726">
        <f t="shared" si="147"/>
        <v>3.2509000000000001</v>
      </c>
    </row>
    <row r="4727" spans="1:43" x14ac:dyDescent="0.2">
      <c r="A4727" t="str">
        <f t="shared" si="146"/>
        <v>2021_5283</v>
      </c>
      <c r="C4727" s="25">
        <v>4725</v>
      </c>
      <c r="D4727" s="25">
        <v>5283</v>
      </c>
      <c r="E4727" s="25">
        <v>5283</v>
      </c>
      <c r="F4727" s="25" t="s">
        <v>222</v>
      </c>
      <c r="G4727" s="25">
        <v>3.774</v>
      </c>
      <c r="H4727" s="25">
        <v>2021</v>
      </c>
      <c r="I4727" s="25">
        <v>628307075</v>
      </c>
      <c r="J4727" s="25">
        <v>629938458</v>
      </c>
      <c r="K4727" s="25">
        <v>664.9</v>
      </c>
      <c r="L4727" s="25">
        <v>4295292</v>
      </c>
      <c r="M4727" s="25">
        <v>6.8362999999999996</v>
      </c>
      <c r="N4727" s="25">
        <v>4903</v>
      </c>
      <c r="O4727" s="25">
        <v>7.7799999999999996E-3</v>
      </c>
      <c r="P4727" s="25">
        <v>0</v>
      </c>
      <c r="Q4727" s="25">
        <v>0</v>
      </c>
      <c r="R4727" s="25">
        <v>660235</v>
      </c>
      <c r="S4727" s="25">
        <v>1.0508200000000001</v>
      </c>
      <c r="T4727" s="25">
        <v>0</v>
      </c>
      <c r="U4727" s="25">
        <v>0</v>
      </c>
      <c r="V4727" s="25">
        <v>660235</v>
      </c>
      <c r="W4727" s="25">
        <v>1.0508</v>
      </c>
      <c r="X4727" s="25">
        <v>0</v>
      </c>
      <c r="Y4727" s="25">
        <v>0</v>
      </c>
      <c r="Z4727" s="25">
        <v>4960430</v>
      </c>
      <c r="AA4727" s="25">
        <v>7.8948999999999998</v>
      </c>
      <c r="AB4727" s="25">
        <v>500000</v>
      </c>
      <c r="AC4727" s="25">
        <v>0.79579</v>
      </c>
      <c r="AD4727" s="25">
        <v>0</v>
      </c>
      <c r="AE4727" s="25">
        <v>0</v>
      </c>
      <c r="AF4727" s="25">
        <v>422059</v>
      </c>
      <c r="AG4727" s="25">
        <v>0.67</v>
      </c>
      <c r="AH4727" s="25">
        <v>207880</v>
      </c>
      <c r="AI4727" s="25">
        <v>0.33</v>
      </c>
      <c r="AJ4727" s="25">
        <v>0</v>
      </c>
      <c r="AK4727" s="25">
        <v>0</v>
      </c>
      <c r="AL4727" s="25">
        <v>1369100</v>
      </c>
      <c r="AM4727" s="25">
        <v>2.1733899999999999</v>
      </c>
      <c r="AN4727" s="25">
        <v>7459469</v>
      </c>
      <c r="AO4727" s="25">
        <v>11.864100000000001</v>
      </c>
      <c r="AQ4727">
        <f t="shared" si="147"/>
        <v>1.0508</v>
      </c>
    </row>
    <row r="4728" spans="1:43" x14ac:dyDescent="0.2">
      <c r="A4728" t="str">
        <f t="shared" si="146"/>
        <v>2021_5310</v>
      </c>
      <c r="C4728" s="25">
        <v>4726</v>
      </c>
      <c r="D4728" s="25">
        <v>5310</v>
      </c>
      <c r="E4728" s="25">
        <v>5310</v>
      </c>
      <c r="F4728" s="25" t="s">
        <v>223</v>
      </c>
      <c r="G4728" s="25">
        <v>6.4119999999999999</v>
      </c>
      <c r="H4728" s="25">
        <v>2021</v>
      </c>
      <c r="I4728" s="25">
        <v>189844875</v>
      </c>
      <c r="J4728" s="25">
        <v>193633669</v>
      </c>
      <c r="K4728" s="25">
        <v>758</v>
      </c>
      <c r="L4728" s="25">
        <v>1901970</v>
      </c>
      <c r="M4728" s="25">
        <v>10.0185</v>
      </c>
      <c r="N4728" s="25">
        <v>62025</v>
      </c>
      <c r="O4728" s="25">
        <v>0.32031999999999999</v>
      </c>
      <c r="P4728" s="25">
        <v>0</v>
      </c>
      <c r="Q4728" s="25">
        <v>0</v>
      </c>
      <c r="R4728" s="25">
        <v>260000</v>
      </c>
      <c r="S4728" s="25">
        <v>1.36954</v>
      </c>
      <c r="T4728" s="25">
        <v>0</v>
      </c>
      <c r="U4728" s="25">
        <v>0</v>
      </c>
      <c r="V4728" s="25">
        <v>260000</v>
      </c>
      <c r="W4728" s="25">
        <v>1.3694999999999999</v>
      </c>
      <c r="X4728" s="25">
        <v>0</v>
      </c>
      <c r="Y4728" s="25">
        <v>0</v>
      </c>
      <c r="Z4728" s="25">
        <v>2223995</v>
      </c>
      <c r="AA4728" s="25">
        <v>11.708399999999999</v>
      </c>
      <c r="AB4728" s="25">
        <v>0</v>
      </c>
      <c r="AC4728" s="25">
        <v>0</v>
      </c>
      <c r="AD4728" s="25">
        <v>0</v>
      </c>
      <c r="AE4728" s="25">
        <v>0</v>
      </c>
      <c r="AF4728" s="25">
        <v>217560</v>
      </c>
      <c r="AG4728" s="25">
        <v>1.1235599999999999</v>
      </c>
      <c r="AH4728" s="25">
        <v>63899</v>
      </c>
      <c r="AI4728" s="25">
        <v>0.33</v>
      </c>
      <c r="AJ4728" s="25">
        <v>0</v>
      </c>
      <c r="AK4728" s="25">
        <v>0</v>
      </c>
      <c r="AL4728" s="25">
        <v>0</v>
      </c>
      <c r="AM4728" s="25">
        <v>0</v>
      </c>
      <c r="AN4728" s="25">
        <v>2505454</v>
      </c>
      <c r="AO4728" s="25">
        <v>13.162000000000001</v>
      </c>
      <c r="AQ4728">
        <f t="shared" si="147"/>
        <v>1.3694999999999999</v>
      </c>
    </row>
    <row r="4729" spans="1:43" x14ac:dyDescent="0.2">
      <c r="A4729" t="str">
        <f t="shared" si="146"/>
        <v>2021_5319</v>
      </c>
      <c r="C4729" s="25">
        <v>4727</v>
      </c>
      <c r="D4729" s="25">
        <v>5319</v>
      </c>
      <c r="E4729" s="25">
        <v>5160</v>
      </c>
      <c r="F4729" s="25" t="s">
        <v>5</v>
      </c>
      <c r="G4729" s="25">
        <v>3.9529999999999998</v>
      </c>
      <c r="H4729" s="25">
        <v>2021</v>
      </c>
      <c r="I4729" s="25">
        <v>320802588</v>
      </c>
      <c r="J4729" s="25">
        <v>331138366</v>
      </c>
      <c r="K4729" s="25">
        <v>1063.4000000000001</v>
      </c>
      <c r="L4729" s="25">
        <v>3017694</v>
      </c>
      <c r="M4729" s="25">
        <v>9.4067000000000007</v>
      </c>
      <c r="N4729" s="25">
        <v>163340</v>
      </c>
      <c r="O4729" s="25">
        <v>0.49326999999999999</v>
      </c>
      <c r="P4729" s="25">
        <v>0</v>
      </c>
      <c r="Q4729" s="25">
        <v>0</v>
      </c>
      <c r="R4729" s="25">
        <v>593807</v>
      </c>
      <c r="S4729" s="25">
        <v>1.851</v>
      </c>
      <c r="T4729" s="25">
        <v>167949</v>
      </c>
      <c r="U4729" s="25">
        <v>0.52349999999999997</v>
      </c>
      <c r="V4729" s="25">
        <v>761756</v>
      </c>
      <c r="W4729" s="25">
        <v>2.3744999999999998</v>
      </c>
      <c r="X4729" s="25">
        <v>0</v>
      </c>
      <c r="Y4729" s="25">
        <v>0</v>
      </c>
      <c r="Z4729" s="25">
        <v>3942790</v>
      </c>
      <c r="AA4729" s="25">
        <v>12.2745</v>
      </c>
      <c r="AB4729" s="25">
        <v>248000</v>
      </c>
      <c r="AC4729" s="25">
        <v>0.77305999999999997</v>
      </c>
      <c r="AD4729" s="25">
        <v>0</v>
      </c>
      <c r="AE4729" s="25">
        <v>0</v>
      </c>
      <c r="AF4729" s="25">
        <v>221863</v>
      </c>
      <c r="AG4729" s="25">
        <v>0.67</v>
      </c>
      <c r="AH4729" s="25">
        <v>109276</v>
      </c>
      <c r="AI4729" s="25">
        <v>0.33</v>
      </c>
      <c r="AJ4729" s="25">
        <v>0</v>
      </c>
      <c r="AK4729" s="25">
        <v>0</v>
      </c>
      <c r="AL4729" s="25">
        <v>618988</v>
      </c>
      <c r="AM4729" s="25">
        <v>1.86927</v>
      </c>
      <c r="AN4729" s="25">
        <v>5140916</v>
      </c>
      <c r="AO4729" s="25">
        <v>15.9168</v>
      </c>
      <c r="AQ4729">
        <f t="shared" si="147"/>
        <v>2.3744999999999998</v>
      </c>
    </row>
    <row r="4730" spans="1:43" x14ac:dyDescent="0.2">
      <c r="A4730" t="str">
        <f t="shared" si="146"/>
        <v>2021_5323</v>
      </c>
      <c r="C4730" s="25">
        <v>4728</v>
      </c>
      <c r="D4730" s="25">
        <v>5323</v>
      </c>
      <c r="E4730" s="25">
        <v>5325</v>
      </c>
      <c r="F4730" s="25" t="s">
        <v>224</v>
      </c>
      <c r="G4730" s="25">
        <v>2.681</v>
      </c>
      <c r="H4730" s="25">
        <v>2021</v>
      </c>
      <c r="I4730" s="25">
        <v>458258637</v>
      </c>
      <c r="J4730" s="25">
        <v>486603612</v>
      </c>
      <c r="K4730" s="25">
        <v>568.5</v>
      </c>
      <c r="L4730" s="25">
        <v>3256881</v>
      </c>
      <c r="M4730" s="25">
        <v>7.1071</v>
      </c>
      <c r="N4730" s="25">
        <v>192677</v>
      </c>
      <c r="O4730" s="25">
        <v>0.39595999999999998</v>
      </c>
      <c r="P4730" s="25">
        <v>0</v>
      </c>
      <c r="Q4730" s="25">
        <v>0</v>
      </c>
      <c r="R4730" s="25">
        <v>306183</v>
      </c>
      <c r="S4730" s="25">
        <v>0.66813999999999996</v>
      </c>
      <c r="T4730" s="25">
        <v>0</v>
      </c>
      <c r="U4730" s="25">
        <v>0</v>
      </c>
      <c r="V4730" s="25">
        <v>306183</v>
      </c>
      <c r="W4730" s="25">
        <v>0.66810000000000003</v>
      </c>
      <c r="X4730" s="25">
        <v>0</v>
      </c>
      <c r="Y4730" s="25">
        <v>0</v>
      </c>
      <c r="Z4730" s="25">
        <v>3755741</v>
      </c>
      <c r="AA4730" s="25">
        <v>8.1712000000000007</v>
      </c>
      <c r="AB4730" s="25">
        <v>200000</v>
      </c>
      <c r="AC4730" s="25">
        <v>0.43642999999999998</v>
      </c>
      <c r="AD4730" s="25">
        <v>0</v>
      </c>
      <c r="AE4730" s="25">
        <v>0</v>
      </c>
      <c r="AF4730" s="25">
        <v>486604</v>
      </c>
      <c r="AG4730" s="25">
        <v>1</v>
      </c>
      <c r="AH4730" s="25">
        <v>160579</v>
      </c>
      <c r="AI4730" s="25">
        <v>0.33</v>
      </c>
      <c r="AJ4730" s="25">
        <v>0</v>
      </c>
      <c r="AK4730" s="25">
        <v>0</v>
      </c>
      <c r="AL4730" s="25">
        <v>0</v>
      </c>
      <c r="AM4730" s="25">
        <v>0</v>
      </c>
      <c r="AN4730" s="25">
        <v>4602919</v>
      </c>
      <c r="AO4730" s="25">
        <v>9.9375999999999998</v>
      </c>
      <c r="AQ4730">
        <f t="shared" si="147"/>
        <v>0.66810000000000003</v>
      </c>
    </row>
    <row r="4731" spans="1:43" x14ac:dyDescent="0.2">
      <c r="A4731" t="str">
        <f t="shared" si="146"/>
        <v>2021_5463</v>
      </c>
      <c r="C4731" s="25">
        <v>4729</v>
      </c>
      <c r="D4731" s="25">
        <v>5463</v>
      </c>
      <c r="E4731" s="25">
        <v>5463</v>
      </c>
      <c r="F4731" s="25" t="s">
        <v>226</v>
      </c>
      <c r="G4731" s="25">
        <v>6.242</v>
      </c>
      <c r="H4731" s="25">
        <v>2021</v>
      </c>
      <c r="I4731" s="25">
        <v>374426319</v>
      </c>
      <c r="J4731" s="25">
        <v>379590734</v>
      </c>
      <c r="K4731" s="25">
        <v>1039.2</v>
      </c>
      <c r="L4731" s="25">
        <v>3406059</v>
      </c>
      <c r="M4731" s="25">
        <v>9.0967000000000002</v>
      </c>
      <c r="N4731" s="25">
        <v>27009</v>
      </c>
      <c r="O4731" s="25">
        <v>7.1150000000000005E-2</v>
      </c>
      <c r="P4731" s="25">
        <v>0</v>
      </c>
      <c r="Q4731" s="25">
        <v>0</v>
      </c>
      <c r="R4731" s="25">
        <v>0</v>
      </c>
      <c r="S4731" s="25">
        <v>0</v>
      </c>
      <c r="T4731" s="25">
        <v>0</v>
      </c>
      <c r="U4731" s="25">
        <v>0</v>
      </c>
      <c r="V4731" s="25">
        <v>0</v>
      </c>
      <c r="W4731" s="25">
        <v>0</v>
      </c>
      <c r="X4731" s="25">
        <v>0</v>
      </c>
      <c r="Y4731" s="25">
        <v>0</v>
      </c>
      <c r="Z4731" s="25">
        <v>3433068</v>
      </c>
      <c r="AA4731" s="25">
        <v>9.1678999999999995</v>
      </c>
      <c r="AB4731" s="25">
        <v>375000</v>
      </c>
      <c r="AC4731" s="25">
        <v>1.00153</v>
      </c>
      <c r="AD4731" s="25">
        <v>0</v>
      </c>
      <c r="AE4731" s="25">
        <v>0</v>
      </c>
      <c r="AF4731" s="25">
        <v>451431</v>
      </c>
      <c r="AG4731" s="25">
        <v>1.18926</v>
      </c>
      <c r="AH4731" s="25">
        <v>125265</v>
      </c>
      <c r="AI4731" s="25">
        <v>0.33</v>
      </c>
      <c r="AJ4731" s="25">
        <v>0</v>
      </c>
      <c r="AK4731" s="25">
        <v>0</v>
      </c>
      <c r="AL4731" s="25">
        <v>1424688</v>
      </c>
      <c r="AM4731" s="25">
        <v>3.7532199999999998</v>
      </c>
      <c r="AN4731" s="25">
        <v>5809451</v>
      </c>
      <c r="AO4731" s="25">
        <v>15.4419</v>
      </c>
      <c r="AQ4731">
        <f t="shared" si="147"/>
        <v>0</v>
      </c>
    </row>
    <row r="4732" spans="1:43" x14ac:dyDescent="0.2">
      <c r="A4732" t="str">
        <f t="shared" si="146"/>
        <v>2021_5486</v>
      </c>
      <c r="C4732" s="25">
        <v>4730</v>
      </c>
      <c r="D4732" s="25">
        <v>5486</v>
      </c>
      <c r="E4732" s="25">
        <v>5486</v>
      </c>
      <c r="F4732" s="25" t="s">
        <v>227</v>
      </c>
      <c r="G4732" s="25">
        <v>1.282</v>
      </c>
      <c r="H4732" s="25">
        <v>2021</v>
      </c>
      <c r="I4732" s="25">
        <v>294245586</v>
      </c>
      <c r="J4732" s="25">
        <v>298016066</v>
      </c>
      <c r="K4732" s="25">
        <v>319.7</v>
      </c>
      <c r="L4732" s="25">
        <v>2033510</v>
      </c>
      <c r="M4732" s="25">
        <v>6.9108999999999998</v>
      </c>
      <c r="N4732" s="25">
        <v>168037</v>
      </c>
      <c r="O4732" s="25">
        <v>0.56384999999999996</v>
      </c>
      <c r="P4732" s="25">
        <v>0</v>
      </c>
      <c r="Q4732" s="25">
        <v>0</v>
      </c>
      <c r="R4732" s="25">
        <v>0</v>
      </c>
      <c r="S4732" s="25">
        <v>0</v>
      </c>
      <c r="T4732" s="25">
        <v>0</v>
      </c>
      <c r="U4732" s="25">
        <v>0</v>
      </c>
      <c r="V4732" s="25">
        <v>0</v>
      </c>
      <c r="W4732" s="25">
        <v>0</v>
      </c>
      <c r="X4732" s="25">
        <v>0</v>
      </c>
      <c r="Y4732" s="25">
        <v>0</v>
      </c>
      <c r="Z4732" s="25">
        <v>2201547</v>
      </c>
      <c r="AA4732" s="25">
        <v>7.4748000000000001</v>
      </c>
      <c r="AB4732" s="25">
        <v>70000</v>
      </c>
      <c r="AC4732" s="25">
        <v>0.2379</v>
      </c>
      <c r="AD4732" s="25">
        <v>0</v>
      </c>
      <c r="AE4732" s="25">
        <v>0</v>
      </c>
      <c r="AF4732" s="25">
        <v>0</v>
      </c>
      <c r="AG4732" s="25">
        <v>0</v>
      </c>
      <c r="AH4732" s="25">
        <v>98345</v>
      </c>
      <c r="AI4732" s="25">
        <v>0.33</v>
      </c>
      <c r="AJ4732" s="25">
        <v>0</v>
      </c>
      <c r="AK4732" s="25">
        <v>0</v>
      </c>
      <c r="AL4732" s="25">
        <v>0</v>
      </c>
      <c r="AM4732" s="25">
        <v>0</v>
      </c>
      <c r="AN4732" s="25">
        <v>2369893</v>
      </c>
      <c r="AO4732" s="25">
        <v>8.0427</v>
      </c>
      <c r="AQ4732">
        <f t="shared" si="147"/>
        <v>0</v>
      </c>
    </row>
    <row r="4733" spans="1:43" x14ac:dyDescent="0.2">
      <c r="A4733" t="str">
        <f t="shared" si="146"/>
        <v>2021_5508</v>
      </c>
      <c r="C4733" s="25">
        <v>4731</v>
      </c>
      <c r="D4733" s="25">
        <v>5508</v>
      </c>
      <c r="E4733" s="25">
        <v>5508</v>
      </c>
      <c r="F4733" s="25" t="s">
        <v>228</v>
      </c>
      <c r="G4733" s="25">
        <v>1.575</v>
      </c>
      <c r="H4733" s="25">
        <v>2021</v>
      </c>
      <c r="I4733" s="25">
        <v>293066456</v>
      </c>
      <c r="J4733" s="25">
        <v>403809981</v>
      </c>
      <c r="K4733" s="25">
        <v>326.8</v>
      </c>
      <c r="L4733" s="25">
        <v>1987924</v>
      </c>
      <c r="M4733" s="25">
        <v>6.7831999999999999</v>
      </c>
      <c r="N4733" s="25">
        <v>112957</v>
      </c>
      <c r="O4733" s="25">
        <v>0.27972999999999998</v>
      </c>
      <c r="P4733" s="25">
        <v>0</v>
      </c>
      <c r="Q4733" s="25">
        <v>0</v>
      </c>
      <c r="R4733" s="25">
        <v>114822</v>
      </c>
      <c r="S4733" s="25">
        <v>0.39179999999999998</v>
      </c>
      <c r="T4733" s="25">
        <v>0</v>
      </c>
      <c r="U4733" s="25">
        <v>0</v>
      </c>
      <c r="V4733" s="25">
        <v>114822</v>
      </c>
      <c r="W4733" s="25">
        <v>0.39179999999999998</v>
      </c>
      <c r="X4733" s="25">
        <v>0</v>
      </c>
      <c r="Y4733" s="25">
        <v>0</v>
      </c>
      <c r="Z4733" s="25">
        <v>2215703</v>
      </c>
      <c r="AA4733" s="25">
        <v>7.4546999999999999</v>
      </c>
      <c r="AB4733" s="25">
        <v>115000</v>
      </c>
      <c r="AC4733" s="25">
        <v>0.39240000000000003</v>
      </c>
      <c r="AD4733" s="25">
        <v>0</v>
      </c>
      <c r="AE4733" s="25">
        <v>0</v>
      </c>
      <c r="AF4733" s="25">
        <v>325130</v>
      </c>
      <c r="AG4733" s="25">
        <v>0.80515999999999999</v>
      </c>
      <c r="AH4733" s="25">
        <v>133257</v>
      </c>
      <c r="AI4733" s="25">
        <v>0.33</v>
      </c>
      <c r="AJ4733" s="25">
        <v>0</v>
      </c>
      <c r="AK4733" s="25">
        <v>0</v>
      </c>
      <c r="AL4733" s="25">
        <v>0</v>
      </c>
      <c r="AM4733" s="25">
        <v>0</v>
      </c>
      <c r="AN4733" s="25">
        <v>2789092</v>
      </c>
      <c r="AO4733" s="25">
        <v>8.9823000000000004</v>
      </c>
      <c r="AQ4733">
        <f t="shared" si="147"/>
        <v>0.39179999999999998</v>
      </c>
    </row>
    <row r="4734" spans="1:43" x14ac:dyDescent="0.2">
      <c r="A4734" t="str">
        <f t="shared" si="146"/>
        <v>2021_5607</v>
      </c>
      <c r="C4734" s="25">
        <v>4732</v>
      </c>
      <c r="D4734" s="25">
        <v>5607</v>
      </c>
      <c r="E4734" s="25">
        <v>5607</v>
      </c>
      <c r="F4734" s="25" t="s">
        <v>230</v>
      </c>
      <c r="G4734" s="25">
        <v>4.2169999999999996</v>
      </c>
      <c r="H4734" s="25">
        <v>2021</v>
      </c>
      <c r="I4734" s="25">
        <v>304991095</v>
      </c>
      <c r="J4734" s="25">
        <v>366965825</v>
      </c>
      <c r="K4734" s="25">
        <v>847.6</v>
      </c>
      <c r="L4734" s="25">
        <v>2784018</v>
      </c>
      <c r="M4734" s="25">
        <v>9.1281999999999996</v>
      </c>
      <c r="N4734" s="25">
        <v>443205</v>
      </c>
      <c r="O4734" s="25">
        <v>1.2077599999999999</v>
      </c>
      <c r="P4734" s="25">
        <v>0</v>
      </c>
      <c r="Q4734" s="25">
        <v>0</v>
      </c>
      <c r="R4734" s="25">
        <v>0</v>
      </c>
      <c r="S4734" s="25">
        <v>0</v>
      </c>
      <c r="T4734" s="25">
        <v>0</v>
      </c>
      <c r="U4734" s="25">
        <v>0</v>
      </c>
      <c r="V4734" s="25">
        <v>0</v>
      </c>
      <c r="W4734" s="25">
        <v>0</v>
      </c>
      <c r="X4734" s="25">
        <v>0</v>
      </c>
      <c r="Y4734" s="25">
        <v>0</v>
      </c>
      <c r="Z4734" s="25">
        <v>3227223</v>
      </c>
      <c r="AA4734" s="25">
        <v>10.336</v>
      </c>
      <c r="AB4734" s="25">
        <v>120000</v>
      </c>
      <c r="AC4734" s="25">
        <v>0.39345000000000002</v>
      </c>
      <c r="AD4734" s="25">
        <v>0</v>
      </c>
      <c r="AE4734" s="25">
        <v>0</v>
      </c>
      <c r="AF4734" s="25">
        <v>366966</v>
      </c>
      <c r="AG4734" s="25">
        <v>1</v>
      </c>
      <c r="AH4734" s="25">
        <v>121099</v>
      </c>
      <c r="AI4734" s="25">
        <v>0.33</v>
      </c>
      <c r="AJ4734" s="25">
        <v>0</v>
      </c>
      <c r="AK4734" s="25">
        <v>0</v>
      </c>
      <c r="AL4734" s="25">
        <v>806550</v>
      </c>
      <c r="AM4734" s="25">
        <v>2.1978900000000001</v>
      </c>
      <c r="AN4734" s="25">
        <v>4641839</v>
      </c>
      <c r="AO4734" s="25">
        <v>14.257300000000001</v>
      </c>
      <c r="AQ4734">
        <f t="shared" si="147"/>
        <v>0</v>
      </c>
    </row>
    <row r="4735" spans="1:43" x14ac:dyDescent="0.2">
      <c r="A4735" t="str">
        <f t="shared" si="146"/>
        <v>2021_5643</v>
      </c>
      <c r="C4735" s="25">
        <v>4733</v>
      </c>
      <c r="D4735" s="25">
        <v>5643</v>
      </c>
      <c r="E4735" s="25">
        <v>5643</v>
      </c>
      <c r="F4735" s="25" t="s">
        <v>231</v>
      </c>
      <c r="G4735" s="25">
        <v>3.67</v>
      </c>
      <c r="H4735" s="25">
        <v>2021</v>
      </c>
      <c r="I4735" s="25">
        <v>351821104</v>
      </c>
      <c r="J4735" s="25">
        <v>385189395</v>
      </c>
      <c r="K4735" s="25">
        <v>1004.9</v>
      </c>
      <c r="L4735" s="25">
        <v>3277128</v>
      </c>
      <c r="M4735" s="25">
        <v>9.3148</v>
      </c>
      <c r="N4735" s="25">
        <v>66962</v>
      </c>
      <c r="O4735" s="25">
        <v>0.17383999999999999</v>
      </c>
      <c r="P4735" s="25">
        <v>0</v>
      </c>
      <c r="Q4735" s="25">
        <v>0</v>
      </c>
      <c r="R4735" s="25">
        <v>0</v>
      </c>
      <c r="S4735" s="25">
        <v>0</v>
      </c>
      <c r="T4735" s="25">
        <v>0</v>
      </c>
      <c r="U4735" s="25">
        <v>0</v>
      </c>
      <c r="V4735" s="25">
        <v>0</v>
      </c>
      <c r="W4735" s="25">
        <v>0</v>
      </c>
      <c r="X4735" s="25">
        <v>0</v>
      </c>
      <c r="Y4735" s="25">
        <v>0</v>
      </c>
      <c r="Z4735" s="25">
        <v>3344090</v>
      </c>
      <c r="AA4735" s="25">
        <v>9.4885999999999999</v>
      </c>
      <c r="AB4735" s="25">
        <v>325000</v>
      </c>
      <c r="AC4735" s="25">
        <v>0.92376000000000003</v>
      </c>
      <c r="AD4735" s="25">
        <v>0</v>
      </c>
      <c r="AE4735" s="25">
        <v>0</v>
      </c>
      <c r="AF4735" s="25">
        <v>361774</v>
      </c>
      <c r="AG4735" s="25">
        <v>0.93920999999999999</v>
      </c>
      <c r="AH4735" s="25">
        <v>127113</v>
      </c>
      <c r="AI4735" s="25">
        <v>0.33</v>
      </c>
      <c r="AJ4735" s="25">
        <v>0</v>
      </c>
      <c r="AK4735" s="25">
        <v>0</v>
      </c>
      <c r="AL4735" s="25">
        <v>706200</v>
      </c>
      <c r="AM4735" s="25">
        <v>1.83338</v>
      </c>
      <c r="AN4735" s="25">
        <v>4864174</v>
      </c>
      <c r="AO4735" s="25">
        <v>13.515000000000001</v>
      </c>
      <c r="AQ4735">
        <f t="shared" si="147"/>
        <v>0</v>
      </c>
    </row>
    <row r="4736" spans="1:43" x14ac:dyDescent="0.2">
      <c r="A4736" t="str">
        <f t="shared" si="146"/>
        <v>2021_5697</v>
      </c>
      <c r="C4736" s="25">
        <v>4734</v>
      </c>
      <c r="D4736" s="25">
        <v>5697</v>
      </c>
      <c r="E4736" s="25">
        <v>5697</v>
      </c>
      <c r="F4736" s="25" t="s">
        <v>933</v>
      </c>
      <c r="G4736" s="25">
        <v>2.294</v>
      </c>
      <c r="H4736" s="25">
        <v>2021</v>
      </c>
      <c r="I4736" s="25">
        <v>231749554</v>
      </c>
      <c r="J4736" s="25">
        <v>240351485</v>
      </c>
      <c r="K4736" s="25">
        <v>404</v>
      </c>
      <c r="L4736" s="25">
        <v>1799714</v>
      </c>
      <c r="M4736" s="25">
        <v>7.7657999999999996</v>
      </c>
      <c r="N4736" s="25">
        <v>94648</v>
      </c>
      <c r="O4736" s="25">
        <v>0.39378999999999997</v>
      </c>
      <c r="P4736" s="25">
        <v>0</v>
      </c>
      <c r="Q4736" s="25">
        <v>0</v>
      </c>
      <c r="R4736" s="25">
        <v>60624</v>
      </c>
      <c r="S4736" s="25">
        <v>0.26158999999999999</v>
      </c>
      <c r="T4736" s="25">
        <v>231786</v>
      </c>
      <c r="U4736" s="25">
        <v>1.0002</v>
      </c>
      <c r="V4736" s="25">
        <v>292410</v>
      </c>
      <c r="W4736" s="25">
        <v>1.2618</v>
      </c>
      <c r="X4736" s="25">
        <v>0</v>
      </c>
      <c r="Y4736" s="25">
        <v>0</v>
      </c>
      <c r="Z4736" s="25">
        <v>2186772</v>
      </c>
      <c r="AA4736" s="25">
        <v>9.4213000000000005</v>
      </c>
      <c r="AB4736" s="25">
        <v>150000</v>
      </c>
      <c r="AC4736" s="25">
        <v>0.64724999999999999</v>
      </c>
      <c r="AD4736" s="25">
        <v>0</v>
      </c>
      <c r="AE4736" s="25">
        <v>0</v>
      </c>
      <c r="AF4736" s="25">
        <v>161035</v>
      </c>
      <c r="AG4736" s="25">
        <v>0.67</v>
      </c>
      <c r="AH4736" s="25">
        <v>79316</v>
      </c>
      <c r="AI4736" s="25">
        <v>0.33</v>
      </c>
      <c r="AJ4736" s="25">
        <v>0</v>
      </c>
      <c r="AK4736" s="25">
        <v>0</v>
      </c>
      <c r="AL4736" s="25">
        <v>0</v>
      </c>
      <c r="AM4736" s="25">
        <v>0</v>
      </c>
      <c r="AN4736" s="25">
        <v>2577123</v>
      </c>
      <c r="AO4736" s="25">
        <v>11.0686</v>
      </c>
      <c r="AQ4736">
        <f t="shared" si="147"/>
        <v>1.2618</v>
      </c>
    </row>
    <row r="4737" spans="1:43" x14ac:dyDescent="0.2">
      <c r="A4737" t="str">
        <f t="shared" si="146"/>
        <v>2021_5724</v>
      </c>
      <c r="C4737" s="25">
        <v>4735</v>
      </c>
      <c r="D4737" s="25">
        <v>5724</v>
      </c>
      <c r="E4737" s="25">
        <v>5724</v>
      </c>
      <c r="F4737" s="25" t="s">
        <v>232</v>
      </c>
      <c r="G4737" s="25">
        <v>1.44</v>
      </c>
      <c r="H4737" s="25">
        <v>2021</v>
      </c>
      <c r="I4737" s="25">
        <v>134054951</v>
      </c>
      <c r="J4737" s="25">
        <v>138594227</v>
      </c>
      <c r="K4737" s="25">
        <v>225</v>
      </c>
      <c r="L4737" s="25">
        <v>985515</v>
      </c>
      <c r="M4737" s="25">
        <v>7.3516000000000004</v>
      </c>
      <c r="N4737" s="25">
        <v>17033</v>
      </c>
      <c r="O4737" s="25">
        <v>0.1229</v>
      </c>
      <c r="P4737" s="25">
        <v>0</v>
      </c>
      <c r="Q4737" s="25">
        <v>0</v>
      </c>
      <c r="R4737" s="25">
        <v>72581</v>
      </c>
      <c r="S4737" s="25">
        <v>0.54142999999999997</v>
      </c>
      <c r="T4737" s="25">
        <v>0</v>
      </c>
      <c r="U4737" s="25">
        <v>0</v>
      </c>
      <c r="V4737" s="25">
        <v>72581</v>
      </c>
      <c r="W4737" s="25">
        <v>0.54139999999999999</v>
      </c>
      <c r="X4737" s="25">
        <v>0</v>
      </c>
      <c r="Y4737" s="25">
        <v>0</v>
      </c>
      <c r="Z4737" s="25">
        <v>1075129</v>
      </c>
      <c r="AA4737" s="25">
        <v>8.0159000000000002</v>
      </c>
      <c r="AB4737" s="25">
        <v>200000</v>
      </c>
      <c r="AC4737" s="25">
        <v>1.49193</v>
      </c>
      <c r="AD4737" s="25">
        <v>0</v>
      </c>
      <c r="AE4737" s="25">
        <v>0</v>
      </c>
      <c r="AF4737" s="25">
        <v>92858</v>
      </c>
      <c r="AG4737" s="25">
        <v>0.67</v>
      </c>
      <c r="AH4737" s="25">
        <v>45736</v>
      </c>
      <c r="AI4737" s="25">
        <v>0.33</v>
      </c>
      <c r="AJ4737" s="25">
        <v>0</v>
      </c>
      <c r="AK4737" s="25">
        <v>0</v>
      </c>
      <c r="AL4737" s="25">
        <v>0</v>
      </c>
      <c r="AM4737" s="25">
        <v>0</v>
      </c>
      <c r="AN4737" s="25">
        <v>1413724</v>
      </c>
      <c r="AO4737" s="25">
        <v>10.5078</v>
      </c>
      <c r="AQ4737">
        <f t="shared" si="147"/>
        <v>0.54139999999999999</v>
      </c>
    </row>
    <row r="4738" spans="1:43" x14ac:dyDescent="0.2">
      <c r="A4738" t="str">
        <f t="shared" si="146"/>
        <v>2021_5751</v>
      </c>
      <c r="C4738" s="25">
        <v>4736</v>
      </c>
      <c r="D4738" s="25">
        <v>5751</v>
      </c>
      <c r="E4738" s="25">
        <v>5751</v>
      </c>
      <c r="F4738" s="25" t="s">
        <v>233</v>
      </c>
      <c r="G4738" s="25">
        <v>2.226</v>
      </c>
      <c r="H4738" s="25">
        <v>2021</v>
      </c>
      <c r="I4738" s="25">
        <v>326743460</v>
      </c>
      <c r="J4738" s="25">
        <v>487260370</v>
      </c>
      <c r="K4738" s="25">
        <v>575.1</v>
      </c>
      <c r="L4738" s="25">
        <v>2367437</v>
      </c>
      <c r="M4738" s="25">
        <v>7.2455999999999996</v>
      </c>
      <c r="N4738" s="25">
        <v>74839</v>
      </c>
      <c r="O4738" s="25">
        <v>0.15359</v>
      </c>
      <c r="P4738" s="25">
        <v>0</v>
      </c>
      <c r="Q4738" s="25">
        <v>0</v>
      </c>
      <c r="R4738" s="25">
        <v>0</v>
      </c>
      <c r="S4738" s="25">
        <v>0</v>
      </c>
      <c r="T4738" s="25">
        <v>490839</v>
      </c>
      <c r="U4738" s="25">
        <v>1.5022</v>
      </c>
      <c r="V4738" s="25">
        <v>490839</v>
      </c>
      <c r="W4738" s="25">
        <v>1.5022</v>
      </c>
      <c r="X4738" s="25">
        <v>0</v>
      </c>
      <c r="Y4738" s="25">
        <v>0</v>
      </c>
      <c r="Z4738" s="25">
        <v>2933115</v>
      </c>
      <c r="AA4738" s="25">
        <v>8.9014000000000006</v>
      </c>
      <c r="AB4738" s="25">
        <v>227695</v>
      </c>
      <c r="AC4738" s="25">
        <v>0.69686000000000003</v>
      </c>
      <c r="AD4738" s="25">
        <v>0</v>
      </c>
      <c r="AE4738" s="25">
        <v>0</v>
      </c>
      <c r="AF4738" s="25">
        <v>326464</v>
      </c>
      <c r="AG4738" s="25">
        <v>0.67</v>
      </c>
      <c r="AH4738" s="25">
        <v>160796</v>
      </c>
      <c r="AI4738" s="25">
        <v>0.33</v>
      </c>
      <c r="AJ4738" s="25">
        <v>0</v>
      </c>
      <c r="AK4738" s="25">
        <v>0</v>
      </c>
      <c r="AL4738" s="25">
        <v>849986</v>
      </c>
      <c r="AM4738" s="25">
        <v>1.7444200000000001</v>
      </c>
      <c r="AN4738" s="25">
        <v>4498056</v>
      </c>
      <c r="AO4738" s="25">
        <v>12.342599999999999</v>
      </c>
      <c r="AQ4738">
        <f t="shared" si="147"/>
        <v>1.5022</v>
      </c>
    </row>
    <row r="4739" spans="1:43" x14ac:dyDescent="0.2">
      <c r="A4739" t="str">
        <f t="shared" si="146"/>
        <v>2021_5805</v>
      </c>
      <c r="C4739" s="25">
        <v>4737</v>
      </c>
      <c r="D4739" s="25">
        <v>5805</v>
      </c>
      <c r="E4739" s="25">
        <v>5805</v>
      </c>
      <c r="F4739" s="25" t="s">
        <v>234</v>
      </c>
      <c r="G4739" s="25">
        <v>6.8860000000000001</v>
      </c>
      <c r="H4739" s="25">
        <v>2021</v>
      </c>
      <c r="I4739" s="25">
        <v>951987213</v>
      </c>
      <c r="J4739" s="25">
        <v>1019126867</v>
      </c>
      <c r="K4739" s="25">
        <v>1140.5999999999999</v>
      </c>
      <c r="L4739" s="25">
        <v>6637021</v>
      </c>
      <c r="M4739" s="25">
        <v>6.9718</v>
      </c>
      <c r="N4739" s="25">
        <v>718559</v>
      </c>
      <c r="O4739" s="25">
        <v>0.70506999999999997</v>
      </c>
      <c r="P4739" s="25">
        <v>0</v>
      </c>
      <c r="Q4739" s="25">
        <v>0</v>
      </c>
      <c r="R4739" s="25">
        <v>343587</v>
      </c>
      <c r="S4739" s="25">
        <v>0.36092000000000002</v>
      </c>
      <c r="T4739" s="25">
        <v>0</v>
      </c>
      <c r="U4739" s="25">
        <v>0</v>
      </c>
      <c r="V4739" s="25">
        <v>343587</v>
      </c>
      <c r="W4739" s="25">
        <v>0.3609</v>
      </c>
      <c r="X4739" s="25">
        <v>0</v>
      </c>
      <c r="Y4739" s="25">
        <v>0</v>
      </c>
      <c r="Z4739" s="25">
        <v>7699167</v>
      </c>
      <c r="AA4739" s="25">
        <v>8.0376999999999992</v>
      </c>
      <c r="AB4739" s="25">
        <v>971732</v>
      </c>
      <c r="AC4739" s="25">
        <v>1.02074</v>
      </c>
      <c r="AD4739" s="25">
        <v>0</v>
      </c>
      <c r="AE4739" s="25">
        <v>0</v>
      </c>
      <c r="AF4739" s="25">
        <v>1365630</v>
      </c>
      <c r="AG4739" s="25">
        <v>1.34</v>
      </c>
      <c r="AH4739" s="25">
        <v>336312</v>
      </c>
      <c r="AI4739" s="25">
        <v>0.33</v>
      </c>
      <c r="AJ4739" s="25">
        <v>128518</v>
      </c>
      <c r="AK4739" s="25">
        <v>0.13500000000000001</v>
      </c>
      <c r="AL4739" s="25">
        <v>2065276</v>
      </c>
      <c r="AM4739" s="25">
        <v>2.0265200000000001</v>
      </c>
      <c r="AN4739" s="25">
        <v>12566636</v>
      </c>
      <c r="AO4739" s="25">
        <v>12.89</v>
      </c>
      <c r="AQ4739">
        <f t="shared" si="147"/>
        <v>0.3609</v>
      </c>
    </row>
    <row r="4740" spans="1:43" x14ac:dyDescent="0.2">
      <c r="A4740" t="str">
        <f t="shared" si="146"/>
        <v>2021_5823</v>
      </c>
      <c r="C4740" s="25">
        <v>4738</v>
      </c>
      <c r="D4740" s="25">
        <v>5823</v>
      </c>
      <c r="E4740" s="25">
        <v>5823</v>
      </c>
      <c r="F4740" s="25" t="s">
        <v>235</v>
      </c>
      <c r="G4740" s="25">
        <v>2.1160000000000001</v>
      </c>
      <c r="H4740" s="25">
        <v>2021</v>
      </c>
      <c r="I4740" s="25">
        <v>231998536</v>
      </c>
      <c r="J4740" s="25">
        <v>231998536</v>
      </c>
      <c r="K4740" s="25">
        <v>365</v>
      </c>
      <c r="L4740" s="25">
        <v>1764645</v>
      </c>
      <c r="M4740" s="25">
        <v>7.6063000000000001</v>
      </c>
      <c r="N4740" s="25">
        <v>196174</v>
      </c>
      <c r="O4740" s="25">
        <v>0.84558</v>
      </c>
      <c r="P4740" s="25">
        <v>0</v>
      </c>
      <c r="Q4740" s="25">
        <v>0</v>
      </c>
      <c r="R4740" s="25">
        <v>0</v>
      </c>
      <c r="S4740" s="25">
        <v>0</v>
      </c>
      <c r="T4740" s="25">
        <v>0</v>
      </c>
      <c r="U4740" s="25">
        <v>0</v>
      </c>
      <c r="V4740" s="25">
        <v>0</v>
      </c>
      <c r="W4740" s="25">
        <v>0</v>
      </c>
      <c r="X4740" s="25">
        <v>0</v>
      </c>
      <c r="Y4740" s="25">
        <v>0</v>
      </c>
      <c r="Z4740" s="25">
        <v>1960819</v>
      </c>
      <c r="AA4740" s="25">
        <v>8.4519000000000002</v>
      </c>
      <c r="AB4740" s="25">
        <v>322000</v>
      </c>
      <c r="AC4740" s="25">
        <v>1.38794</v>
      </c>
      <c r="AD4740" s="25">
        <v>0</v>
      </c>
      <c r="AE4740" s="25">
        <v>0</v>
      </c>
      <c r="AF4740" s="25">
        <v>286256</v>
      </c>
      <c r="AG4740" s="25">
        <v>1.23387</v>
      </c>
      <c r="AH4740" s="25">
        <v>76560</v>
      </c>
      <c r="AI4740" s="25">
        <v>0.33</v>
      </c>
      <c r="AJ4740" s="25">
        <v>0</v>
      </c>
      <c r="AK4740" s="25">
        <v>0</v>
      </c>
      <c r="AL4740" s="25">
        <v>0</v>
      </c>
      <c r="AM4740" s="25">
        <v>0</v>
      </c>
      <c r="AN4740" s="25">
        <v>2645635</v>
      </c>
      <c r="AO4740" s="25">
        <v>11.403700000000001</v>
      </c>
      <c r="AQ4740">
        <f t="shared" si="147"/>
        <v>0</v>
      </c>
    </row>
    <row r="4741" spans="1:43" x14ac:dyDescent="0.2">
      <c r="A4741" t="str">
        <f t="shared" ref="A4741:A4804" si="148">CONCATENATE(H4741,"_",D4741)</f>
        <v>2021_5832</v>
      </c>
      <c r="C4741" s="25">
        <v>4739</v>
      </c>
      <c r="D4741" s="25">
        <v>5832</v>
      </c>
      <c r="E4741" s="25">
        <v>5832</v>
      </c>
      <c r="F4741" s="25" t="s">
        <v>236</v>
      </c>
      <c r="G4741" s="25">
        <v>1.1000000000000001</v>
      </c>
      <c r="H4741" s="25">
        <v>2021</v>
      </c>
      <c r="I4741" s="25">
        <v>191727999</v>
      </c>
      <c r="J4741" s="25">
        <v>192973311</v>
      </c>
      <c r="K4741" s="25">
        <v>249</v>
      </c>
      <c r="L4741" s="25">
        <v>1371600</v>
      </c>
      <c r="M4741" s="25">
        <v>7.1539000000000001</v>
      </c>
      <c r="N4741" s="25">
        <v>145052</v>
      </c>
      <c r="O4741" s="25">
        <v>0.75166999999999995</v>
      </c>
      <c r="P4741" s="25">
        <v>0</v>
      </c>
      <c r="Q4741" s="25">
        <v>0</v>
      </c>
      <c r="R4741" s="25">
        <v>0</v>
      </c>
      <c r="S4741" s="25">
        <v>0</v>
      </c>
      <c r="T4741" s="25">
        <v>0</v>
      </c>
      <c r="U4741" s="25">
        <v>0</v>
      </c>
      <c r="V4741" s="25">
        <v>0</v>
      </c>
      <c r="W4741" s="25">
        <v>0</v>
      </c>
      <c r="X4741" s="25">
        <v>0</v>
      </c>
      <c r="Y4741" s="25">
        <v>0</v>
      </c>
      <c r="Z4741" s="25">
        <v>1516652</v>
      </c>
      <c r="AA4741" s="25">
        <v>7.9055999999999997</v>
      </c>
      <c r="AB4741" s="25">
        <v>50000</v>
      </c>
      <c r="AC4741" s="25">
        <v>0.26079000000000002</v>
      </c>
      <c r="AD4741" s="25">
        <v>0</v>
      </c>
      <c r="AE4741" s="25">
        <v>0</v>
      </c>
      <c r="AF4741" s="25">
        <v>129292</v>
      </c>
      <c r="AG4741" s="25">
        <v>0.67</v>
      </c>
      <c r="AH4741" s="25">
        <v>63681</v>
      </c>
      <c r="AI4741" s="25">
        <v>0.33</v>
      </c>
      <c r="AJ4741" s="25">
        <v>0</v>
      </c>
      <c r="AK4741" s="25">
        <v>0</v>
      </c>
      <c r="AL4741" s="25">
        <v>518957</v>
      </c>
      <c r="AM4741" s="25">
        <v>2.68927</v>
      </c>
      <c r="AN4741" s="25">
        <v>2278582</v>
      </c>
      <c r="AO4741" s="25">
        <v>11.855600000000001</v>
      </c>
      <c r="AQ4741">
        <f t="shared" ref="AQ4741:AQ4804" si="149">W4741-Y4741</f>
        <v>0</v>
      </c>
    </row>
    <row r="4742" spans="1:43" x14ac:dyDescent="0.2">
      <c r="A4742" t="str">
        <f t="shared" si="148"/>
        <v>2021_5877</v>
      </c>
      <c r="C4742" s="25">
        <v>4740</v>
      </c>
      <c r="D4742" s="25">
        <v>5877</v>
      </c>
      <c r="E4742" s="25">
        <v>5877</v>
      </c>
      <c r="F4742" s="25" t="s">
        <v>237</v>
      </c>
      <c r="G4742" s="25">
        <v>6.0780000000000003</v>
      </c>
      <c r="H4742" s="25">
        <v>2021</v>
      </c>
      <c r="I4742" s="25">
        <v>802540259</v>
      </c>
      <c r="J4742" s="25">
        <v>958517062</v>
      </c>
      <c r="K4742" s="25">
        <v>1422.7</v>
      </c>
      <c r="L4742" s="25">
        <v>6132522</v>
      </c>
      <c r="M4742" s="25">
        <v>7.6414</v>
      </c>
      <c r="N4742" s="25">
        <v>836167</v>
      </c>
      <c r="O4742" s="25">
        <v>0.87234999999999996</v>
      </c>
      <c r="P4742" s="25">
        <v>0</v>
      </c>
      <c r="Q4742" s="25">
        <v>0</v>
      </c>
      <c r="R4742" s="25">
        <v>323982</v>
      </c>
      <c r="S4742" s="25">
        <v>0.4037</v>
      </c>
      <c r="T4742" s="25">
        <v>113828</v>
      </c>
      <c r="U4742" s="25">
        <v>0.14180000000000001</v>
      </c>
      <c r="V4742" s="25">
        <v>437810</v>
      </c>
      <c r="W4742" s="25">
        <v>0.54549999999999998</v>
      </c>
      <c r="X4742" s="25">
        <v>0</v>
      </c>
      <c r="Y4742" s="25">
        <v>0</v>
      </c>
      <c r="Z4742" s="25">
        <v>7406499</v>
      </c>
      <c r="AA4742" s="25">
        <v>9.0593000000000004</v>
      </c>
      <c r="AB4742" s="25">
        <v>968661</v>
      </c>
      <c r="AC4742" s="25">
        <v>1.20699</v>
      </c>
      <c r="AD4742" s="25">
        <v>0</v>
      </c>
      <c r="AE4742" s="25">
        <v>0</v>
      </c>
      <c r="AF4742" s="25">
        <v>0</v>
      </c>
      <c r="AG4742" s="25">
        <v>0</v>
      </c>
      <c r="AH4742" s="25">
        <v>316311</v>
      </c>
      <c r="AI4742" s="25">
        <v>0.33</v>
      </c>
      <c r="AJ4742" s="25">
        <v>0</v>
      </c>
      <c r="AK4742" s="25">
        <v>0</v>
      </c>
      <c r="AL4742" s="25">
        <v>0</v>
      </c>
      <c r="AM4742" s="25">
        <v>0</v>
      </c>
      <c r="AN4742" s="25">
        <v>8691464</v>
      </c>
      <c r="AO4742" s="25">
        <v>10.596299999999999</v>
      </c>
      <c r="AQ4742">
        <f t="shared" si="149"/>
        <v>0.54549999999999998</v>
      </c>
    </row>
    <row r="4743" spans="1:43" x14ac:dyDescent="0.2">
      <c r="A4743" t="str">
        <f t="shared" si="148"/>
        <v>2021_5895</v>
      </c>
      <c r="C4743" s="25">
        <v>4741</v>
      </c>
      <c r="D4743" s="25">
        <v>5895</v>
      </c>
      <c r="E4743" s="25">
        <v>5895</v>
      </c>
      <c r="F4743" s="25" t="s">
        <v>238</v>
      </c>
      <c r="G4743" s="25">
        <v>1.579</v>
      </c>
      <c r="H4743" s="25">
        <v>2021</v>
      </c>
      <c r="I4743" s="25">
        <v>123806138</v>
      </c>
      <c r="J4743" s="25">
        <v>123806138</v>
      </c>
      <c r="K4743" s="25">
        <v>266.8</v>
      </c>
      <c r="L4743" s="25">
        <v>1026400</v>
      </c>
      <c r="M4743" s="25">
        <v>8.2904</v>
      </c>
      <c r="N4743" s="25">
        <v>38582</v>
      </c>
      <c r="O4743" s="25">
        <v>0.31163000000000002</v>
      </c>
      <c r="P4743" s="25">
        <v>0</v>
      </c>
      <c r="Q4743" s="25">
        <v>0</v>
      </c>
      <c r="R4743" s="25">
        <v>0</v>
      </c>
      <c r="S4743" s="25">
        <v>0</v>
      </c>
      <c r="T4743" s="25">
        <v>0</v>
      </c>
      <c r="U4743" s="25">
        <v>0</v>
      </c>
      <c r="V4743" s="25">
        <v>0</v>
      </c>
      <c r="W4743" s="25">
        <v>0</v>
      </c>
      <c r="X4743" s="25">
        <v>0</v>
      </c>
      <c r="Y4743" s="25">
        <v>0</v>
      </c>
      <c r="Z4743" s="25">
        <v>1064982</v>
      </c>
      <c r="AA4743" s="25">
        <v>8.6020000000000003</v>
      </c>
      <c r="AB4743" s="25">
        <v>150000</v>
      </c>
      <c r="AC4743" s="25">
        <v>1.21157</v>
      </c>
      <c r="AD4743" s="25">
        <v>0</v>
      </c>
      <c r="AE4743" s="25">
        <v>0</v>
      </c>
      <c r="AF4743" s="25">
        <v>0</v>
      </c>
      <c r="AG4743" s="25">
        <v>0</v>
      </c>
      <c r="AH4743" s="25">
        <v>40856</v>
      </c>
      <c r="AI4743" s="25">
        <v>0.33</v>
      </c>
      <c r="AJ4743" s="25">
        <v>0</v>
      </c>
      <c r="AK4743" s="25">
        <v>0</v>
      </c>
      <c r="AL4743" s="25">
        <v>127483</v>
      </c>
      <c r="AM4743" s="25">
        <v>1.0297000000000001</v>
      </c>
      <c r="AN4743" s="25">
        <v>1383321</v>
      </c>
      <c r="AO4743" s="25">
        <v>11.173299999999999</v>
      </c>
      <c r="AQ4743">
        <f t="shared" si="149"/>
        <v>0</v>
      </c>
    </row>
    <row r="4744" spans="1:43" x14ac:dyDescent="0.2">
      <c r="A4744" t="str">
        <f t="shared" si="148"/>
        <v>2021_5922</v>
      </c>
      <c r="C4744" s="25">
        <v>4742</v>
      </c>
      <c r="D4744" s="25">
        <v>5922</v>
      </c>
      <c r="E4744" s="25">
        <v>5922</v>
      </c>
      <c r="F4744" s="25" t="s">
        <v>936</v>
      </c>
      <c r="G4744" s="25">
        <v>3.161</v>
      </c>
      <c r="H4744" s="25">
        <v>2021</v>
      </c>
      <c r="I4744" s="25">
        <v>410812032</v>
      </c>
      <c r="J4744" s="25">
        <v>419319101</v>
      </c>
      <c r="K4744" s="25">
        <v>717.4</v>
      </c>
      <c r="L4744" s="25">
        <v>3167215</v>
      </c>
      <c r="M4744" s="25">
        <v>7.7096</v>
      </c>
      <c r="N4744" s="25">
        <v>189194</v>
      </c>
      <c r="O4744" s="25">
        <v>0.45118999999999998</v>
      </c>
      <c r="P4744" s="25">
        <v>0</v>
      </c>
      <c r="Q4744" s="25">
        <v>0</v>
      </c>
      <c r="R4744" s="25">
        <v>800000</v>
      </c>
      <c r="S4744" s="25">
        <v>1.94736</v>
      </c>
      <c r="T4744" s="25">
        <v>0</v>
      </c>
      <c r="U4744" s="25">
        <v>0</v>
      </c>
      <c r="V4744" s="25">
        <v>800000</v>
      </c>
      <c r="W4744" s="25">
        <v>1.9474</v>
      </c>
      <c r="X4744" s="25">
        <v>0</v>
      </c>
      <c r="Y4744" s="25">
        <v>0</v>
      </c>
      <c r="Z4744" s="25">
        <v>4156409</v>
      </c>
      <c r="AA4744" s="25">
        <v>10.1082</v>
      </c>
      <c r="AB4744" s="25">
        <v>150000</v>
      </c>
      <c r="AC4744" s="25">
        <v>0.36513000000000001</v>
      </c>
      <c r="AD4744" s="25">
        <v>0</v>
      </c>
      <c r="AE4744" s="25">
        <v>0</v>
      </c>
      <c r="AF4744" s="25">
        <v>280944</v>
      </c>
      <c r="AG4744" s="25">
        <v>0.67</v>
      </c>
      <c r="AH4744" s="25">
        <v>138375</v>
      </c>
      <c r="AI4744" s="25">
        <v>0.33</v>
      </c>
      <c r="AJ4744" s="25">
        <v>0</v>
      </c>
      <c r="AK4744" s="25">
        <v>0</v>
      </c>
      <c r="AL4744" s="25">
        <v>0</v>
      </c>
      <c r="AM4744" s="25">
        <v>0</v>
      </c>
      <c r="AN4744" s="25">
        <v>4725728</v>
      </c>
      <c r="AO4744" s="25">
        <v>11.4733</v>
      </c>
      <c r="AQ4744">
        <f t="shared" si="149"/>
        <v>1.9474</v>
      </c>
    </row>
    <row r="4745" spans="1:43" x14ac:dyDescent="0.2">
      <c r="A4745" t="str">
        <f t="shared" si="148"/>
        <v>2021_5949</v>
      </c>
      <c r="C4745" s="25">
        <v>4743</v>
      </c>
      <c r="D4745" s="25">
        <v>5949</v>
      </c>
      <c r="E4745" s="25">
        <v>5949</v>
      </c>
      <c r="F4745" s="25" t="s">
        <v>239</v>
      </c>
      <c r="G4745" s="25">
        <v>5.266</v>
      </c>
      <c r="H4745" s="25">
        <v>2021</v>
      </c>
      <c r="I4745" s="25">
        <v>396720286</v>
      </c>
      <c r="J4745" s="25">
        <v>506060053</v>
      </c>
      <c r="K4745" s="25">
        <v>1072</v>
      </c>
      <c r="L4745" s="25">
        <v>3621872</v>
      </c>
      <c r="M4745" s="25">
        <v>9.1295000000000002</v>
      </c>
      <c r="N4745" s="25">
        <v>76987</v>
      </c>
      <c r="O4745" s="25">
        <v>0.15212999999999999</v>
      </c>
      <c r="P4745" s="25">
        <v>0</v>
      </c>
      <c r="Q4745" s="25">
        <v>0</v>
      </c>
      <c r="R4745" s="25">
        <v>0</v>
      </c>
      <c r="S4745" s="25">
        <v>0</v>
      </c>
      <c r="T4745" s="25">
        <v>0</v>
      </c>
      <c r="U4745" s="25">
        <v>0</v>
      </c>
      <c r="V4745" s="25">
        <v>0</v>
      </c>
      <c r="W4745" s="25">
        <v>0</v>
      </c>
      <c r="X4745" s="25">
        <v>0</v>
      </c>
      <c r="Y4745" s="25">
        <v>0</v>
      </c>
      <c r="Z4745" s="25">
        <v>3698859</v>
      </c>
      <c r="AA4745" s="25">
        <v>9.2817000000000007</v>
      </c>
      <c r="AB4745" s="25">
        <v>535000</v>
      </c>
      <c r="AC4745" s="25">
        <v>1.34856</v>
      </c>
      <c r="AD4745" s="25">
        <v>0</v>
      </c>
      <c r="AE4745" s="25">
        <v>0</v>
      </c>
      <c r="AF4745" s="25">
        <v>678120</v>
      </c>
      <c r="AG4745" s="25">
        <v>1.34</v>
      </c>
      <c r="AH4745" s="25">
        <v>167000</v>
      </c>
      <c r="AI4745" s="25">
        <v>0.33</v>
      </c>
      <c r="AJ4745" s="25">
        <v>0</v>
      </c>
      <c r="AK4745" s="25">
        <v>0</v>
      </c>
      <c r="AL4745" s="25">
        <v>0</v>
      </c>
      <c r="AM4745" s="25">
        <v>0</v>
      </c>
      <c r="AN4745" s="25">
        <v>5078982</v>
      </c>
      <c r="AO4745" s="25">
        <v>12.3002</v>
      </c>
      <c r="AQ4745">
        <f t="shared" si="149"/>
        <v>0</v>
      </c>
    </row>
    <row r="4746" spans="1:43" x14ac:dyDescent="0.2">
      <c r="A4746" t="str">
        <f t="shared" si="148"/>
        <v>2021_5976</v>
      </c>
      <c r="C4746" s="25">
        <v>4744</v>
      </c>
      <c r="D4746" s="25">
        <v>5976</v>
      </c>
      <c r="E4746" s="25">
        <v>5976</v>
      </c>
      <c r="F4746" s="25" t="s">
        <v>240</v>
      </c>
      <c r="G4746" s="25">
        <v>6.0170000000000003</v>
      </c>
      <c r="H4746" s="25">
        <v>2021</v>
      </c>
      <c r="I4746" s="25">
        <v>370350707</v>
      </c>
      <c r="J4746" s="25">
        <v>375824168</v>
      </c>
      <c r="K4746" s="25">
        <v>1058.4000000000001</v>
      </c>
      <c r="L4746" s="25">
        <v>3350433</v>
      </c>
      <c r="M4746" s="25">
        <v>9.0465999999999998</v>
      </c>
      <c r="N4746" s="25">
        <v>337351</v>
      </c>
      <c r="O4746" s="25">
        <v>0.89763000000000004</v>
      </c>
      <c r="P4746" s="25">
        <v>0</v>
      </c>
      <c r="Q4746" s="25">
        <v>0</v>
      </c>
      <c r="R4746" s="25">
        <v>63596</v>
      </c>
      <c r="S4746" s="25">
        <v>0.17172000000000001</v>
      </c>
      <c r="T4746" s="25">
        <v>0</v>
      </c>
      <c r="U4746" s="25">
        <v>0</v>
      </c>
      <c r="V4746" s="25">
        <v>63596</v>
      </c>
      <c r="W4746" s="25">
        <v>0.17169999999999999</v>
      </c>
      <c r="X4746" s="25">
        <v>0</v>
      </c>
      <c r="Y4746" s="25">
        <v>0</v>
      </c>
      <c r="Z4746" s="25">
        <v>3751380</v>
      </c>
      <c r="AA4746" s="25">
        <v>10.116</v>
      </c>
      <c r="AB4746" s="25">
        <v>600000</v>
      </c>
      <c r="AC4746" s="25">
        <v>1.62009</v>
      </c>
      <c r="AD4746" s="25">
        <v>0</v>
      </c>
      <c r="AE4746" s="25">
        <v>0</v>
      </c>
      <c r="AF4746" s="25">
        <v>294688</v>
      </c>
      <c r="AG4746" s="25">
        <v>0.78410999999999997</v>
      </c>
      <c r="AH4746" s="25">
        <v>124022</v>
      </c>
      <c r="AI4746" s="25">
        <v>0.33</v>
      </c>
      <c r="AJ4746" s="25">
        <v>0</v>
      </c>
      <c r="AK4746" s="25">
        <v>0</v>
      </c>
      <c r="AL4746" s="25">
        <v>0</v>
      </c>
      <c r="AM4746" s="25">
        <v>0</v>
      </c>
      <c r="AN4746" s="25">
        <v>4770091</v>
      </c>
      <c r="AO4746" s="25">
        <v>12.850199999999999</v>
      </c>
      <c r="AQ4746">
        <f t="shared" si="149"/>
        <v>0.17169999999999999</v>
      </c>
    </row>
    <row r="4747" spans="1:43" x14ac:dyDescent="0.2">
      <c r="A4747" t="str">
        <f t="shared" si="148"/>
        <v>2021_5994</v>
      </c>
      <c r="C4747" s="25">
        <v>4745</v>
      </c>
      <c r="D4747" s="25">
        <v>5994</v>
      </c>
      <c r="E4747" s="25">
        <v>5994</v>
      </c>
      <c r="F4747" s="25" t="s">
        <v>241</v>
      </c>
      <c r="G4747" s="25">
        <v>3.8290000000000002</v>
      </c>
      <c r="H4747" s="25">
        <v>2021</v>
      </c>
      <c r="I4747" s="25">
        <v>325731904</v>
      </c>
      <c r="J4747" s="25">
        <v>361852638</v>
      </c>
      <c r="K4747" s="25">
        <v>735.3</v>
      </c>
      <c r="L4747" s="25">
        <v>2674770</v>
      </c>
      <c r="M4747" s="25">
        <v>8.2116000000000007</v>
      </c>
      <c r="N4747" s="25">
        <v>287159</v>
      </c>
      <c r="O4747" s="25">
        <v>0.79357999999999995</v>
      </c>
      <c r="P4747" s="25">
        <v>0</v>
      </c>
      <c r="Q4747" s="25">
        <v>0</v>
      </c>
      <c r="R4747" s="25">
        <v>0</v>
      </c>
      <c r="S4747" s="25">
        <v>0</v>
      </c>
      <c r="T4747" s="25">
        <v>0</v>
      </c>
      <c r="U4747" s="25">
        <v>0</v>
      </c>
      <c r="V4747" s="25">
        <v>0</v>
      </c>
      <c r="W4747" s="25">
        <v>0</v>
      </c>
      <c r="X4747" s="25">
        <v>0</v>
      </c>
      <c r="Y4747" s="25">
        <v>0</v>
      </c>
      <c r="Z4747" s="25">
        <v>2961929</v>
      </c>
      <c r="AA4747" s="25">
        <v>9.0052000000000003</v>
      </c>
      <c r="AB4747" s="25">
        <v>300000</v>
      </c>
      <c r="AC4747" s="25">
        <v>0.92100000000000004</v>
      </c>
      <c r="AD4747" s="25">
        <v>0</v>
      </c>
      <c r="AE4747" s="25">
        <v>0</v>
      </c>
      <c r="AF4747" s="25">
        <v>75668</v>
      </c>
      <c r="AG4747" s="25">
        <v>0.20910999999999999</v>
      </c>
      <c r="AH4747" s="25">
        <v>119411</v>
      </c>
      <c r="AI4747" s="25">
        <v>0.33</v>
      </c>
      <c r="AJ4747" s="25">
        <v>0</v>
      </c>
      <c r="AK4747" s="25">
        <v>0</v>
      </c>
      <c r="AL4747" s="25">
        <v>0</v>
      </c>
      <c r="AM4747" s="25">
        <v>0</v>
      </c>
      <c r="AN4747" s="25">
        <v>3457006</v>
      </c>
      <c r="AO4747" s="25">
        <v>10.465299999999999</v>
      </c>
      <c r="AQ4747">
        <f t="shared" si="149"/>
        <v>0</v>
      </c>
    </row>
    <row r="4748" spans="1:43" x14ac:dyDescent="0.2">
      <c r="A4748" t="str">
        <f t="shared" si="148"/>
        <v>2021_6003</v>
      </c>
      <c r="C4748" s="25">
        <v>4746</v>
      </c>
      <c r="D4748" s="25">
        <v>6003</v>
      </c>
      <c r="E4748" s="25">
        <v>6003</v>
      </c>
      <c r="F4748" s="25" t="s">
        <v>242</v>
      </c>
      <c r="G4748" s="25">
        <v>2.0499999999999998</v>
      </c>
      <c r="H4748" s="25">
        <v>2021</v>
      </c>
      <c r="I4748" s="25">
        <v>176740389</v>
      </c>
      <c r="J4748" s="25">
        <v>176740389</v>
      </c>
      <c r="K4748" s="25">
        <v>372.8</v>
      </c>
      <c r="L4748" s="25">
        <v>1449235</v>
      </c>
      <c r="M4748" s="25">
        <v>8.1997999999999998</v>
      </c>
      <c r="N4748" s="25">
        <v>39420</v>
      </c>
      <c r="O4748" s="25">
        <v>0.22303999999999999</v>
      </c>
      <c r="P4748" s="25">
        <v>0</v>
      </c>
      <c r="Q4748" s="25">
        <v>0</v>
      </c>
      <c r="R4748" s="25">
        <v>0</v>
      </c>
      <c r="S4748" s="25">
        <v>0</v>
      </c>
      <c r="T4748" s="25">
        <v>96708</v>
      </c>
      <c r="U4748" s="25">
        <v>0.54720000000000002</v>
      </c>
      <c r="V4748" s="25">
        <v>96708</v>
      </c>
      <c r="W4748" s="25">
        <v>0.54720000000000002</v>
      </c>
      <c r="X4748" s="25">
        <v>0</v>
      </c>
      <c r="Y4748" s="25">
        <v>0</v>
      </c>
      <c r="Z4748" s="25">
        <v>1585363</v>
      </c>
      <c r="AA4748" s="25">
        <v>8.9700000000000006</v>
      </c>
      <c r="AB4748" s="25">
        <v>561543</v>
      </c>
      <c r="AC4748" s="25">
        <v>3.1772200000000002</v>
      </c>
      <c r="AD4748" s="25">
        <v>0</v>
      </c>
      <c r="AE4748" s="25">
        <v>0</v>
      </c>
      <c r="AF4748" s="25">
        <v>65422</v>
      </c>
      <c r="AG4748" s="25">
        <v>0.37015999999999999</v>
      </c>
      <c r="AH4748" s="25">
        <v>58324</v>
      </c>
      <c r="AI4748" s="25">
        <v>0.33</v>
      </c>
      <c r="AJ4748" s="25">
        <v>0</v>
      </c>
      <c r="AK4748" s="25">
        <v>0</v>
      </c>
      <c r="AL4748" s="25">
        <v>171438</v>
      </c>
      <c r="AM4748" s="25">
        <v>0.97</v>
      </c>
      <c r="AN4748" s="25">
        <v>2442090</v>
      </c>
      <c r="AO4748" s="25">
        <v>13.817399999999999</v>
      </c>
      <c r="AQ4748">
        <f t="shared" si="149"/>
        <v>0.54720000000000002</v>
      </c>
    </row>
    <row r="4749" spans="1:43" x14ac:dyDescent="0.2">
      <c r="A4749" t="str">
        <f t="shared" si="148"/>
        <v>2021_6012</v>
      </c>
      <c r="C4749" s="25">
        <v>4747</v>
      </c>
      <c r="D4749" s="25">
        <v>6012</v>
      </c>
      <c r="E4749" s="25">
        <v>6012</v>
      </c>
      <c r="F4749" s="25" t="s">
        <v>243</v>
      </c>
      <c r="G4749" s="25">
        <v>2.419</v>
      </c>
      <c r="H4749" s="25">
        <v>2021</v>
      </c>
      <c r="I4749" s="25">
        <v>201836210</v>
      </c>
      <c r="J4749" s="25">
        <v>204410668</v>
      </c>
      <c r="K4749" s="25">
        <v>552</v>
      </c>
      <c r="L4749" s="25">
        <v>1770271</v>
      </c>
      <c r="M4749" s="25">
        <v>8.7707999999999995</v>
      </c>
      <c r="N4749" s="25">
        <v>259177</v>
      </c>
      <c r="O4749" s="25">
        <v>1.2679199999999999</v>
      </c>
      <c r="P4749" s="25">
        <v>0</v>
      </c>
      <c r="Q4749" s="25">
        <v>0</v>
      </c>
      <c r="R4749" s="25">
        <v>0</v>
      </c>
      <c r="S4749" s="25">
        <v>0</v>
      </c>
      <c r="T4749" s="25">
        <v>0</v>
      </c>
      <c r="U4749" s="25">
        <v>0</v>
      </c>
      <c r="V4749" s="25">
        <v>0</v>
      </c>
      <c r="W4749" s="25">
        <v>0</v>
      </c>
      <c r="X4749" s="25">
        <v>0</v>
      </c>
      <c r="Y4749" s="25">
        <v>0</v>
      </c>
      <c r="Z4749" s="25">
        <v>2029448</v>
      </c>
      <c r="AA4749" s="25">
        <v>10.0388</v>
      </c>
      <c r="AB4749" s="25">
        <v>0</v>
      </c>
      <c r="AC4749" s="25">
        <v>0</v>
      </c>
      <c r="AD4749" s="25">
        <v>0</v>
      </c>
      <c r="AE4749" s="25">
        <v>0</v>
      </c>
      <c r="AF4749" s="25">
        <v>273910</v>
      </c>
      <c r="AG4749" s="25">
        <v>1.34</v>
      </c>
      <c r="AH4749" s="25">
        <v>67456</v>
      </c>
      <c r="AI4749" s="25">
        <v>0.33</v>
      </c>
      <c r="AJ4749" s="25">
        <v>0</v>
      </c>
      <c r="AK4749" s="25">
        <v>0</v>
      </c>
      <c r="AL4749" s="25">
        <v>0</v>
      </c>
      <c r="AM4749" s="25">
        <v>0</v>
      </c>
      <c r="AN4749" s="25">
        <v>2370813</v>
      </c>
      <c r="AO4749" s="25">
        <v>11.7088</v>
      </c>
      <c r="AQ4749">
        <f t="shared" si="149"/>
        <v>0</v>
      </c>
    </row>
    <row r="4750" spans="1:43" x14ac:dyDescent="0.2">
      <c r="A4750" t="str">
        <f t="shared" si="148"/>
        <v>2021_6030</v>
      </c>
      <c r="C4750" s="25">
        <v>4748</v>
      </c>
      <c r="D4750" s="25">
        <v>6030</v>
      </c>
      <c r="E4750" s="25">
        <v>6030</v>
      </c>
      <c r="F4750" s="25" t="s">
        <v>244</v>
      </c>
      <c r="G4750" s="25">
        <v>6.7450000000000001</v>
      </c>
      <c r="H4750" s="25">
        <v>2021</v>
      </c>
      <c r="I4750" s="25">
        <v>524177986</v>
      </c>
      <c r="J4750" s="25">
        <v>622571170</v>
      </c>
      <c r="K4750" s="25">
        <v>1420.6</v>
      </c>
      <c r="L4750" s="25">
        <v>4876673</v>
      </c>
      <c r="M4750" s="25">
        <v>9.3034999999999997</v>
      </c>
      <c r="N4750" s="25">
        <v>160440</v>
      </c>
      <c r="O4750" s="25">
        <v>0.25770999999999999</v>
      </c>
      <c r="P4750" s="25">
        <v>0</v>
      </c>
      <c r="Q4750" s="25">
        <v>0</v>
      </c>
      <c r="R4750" s="25">
        <v>1245000</v>
      </c>
      <c r="S4750" s="25">
        <v>2.3751500000000001</v>
      </c>
      <c r="T4750" s="25">
        <v>0</v>
      </c>
      <c r="U4750" s="25">
        <v>0</v>
      </c>
      <c r="V4750" s="25">
        <v>1245000</v>
      </c>
      <c r="W4750" s="25">
        <v>2.3751000000000002</v>
      </c>
      <c r="X4750" s="25">
        <v>0</v>
      </c>
      <c r="Y4750" s="25">
        <v>0</v>
      </c>
      <c r="Z4750" s="25">
        <v>6282113</v>
      </c>
      <c r="AA4750" s="25">
        <v>11.936299999999999</v>
      </c>
      <c r="AB4750" s="25">
        <v>215000</v>
      </c>
      <c r="AC4750" s="25">
        <v>0.41016999999999998</v>
      </c>
      <c r="AD4750" s="25">
        <v>0</v>
      </c>
      <c r="AE4750" s="25">
        <v>0</v>
      </c>
      <c r="AF4750" s="25">
        <v>641248</v>
      </c>
      <c r="AG4750" s="25">
        <v>1.03</v>
      </c>
      <c r="AH4750" s="25">
        <v>205448</v>
      </c>
      <c r="AI4750" s="25">
        <v>0.33</v>
      </c>
      <c r="AJ4750" s="25">
        <v>0</v>
      </c>
      <c r="AK4750" s="25">
        <v>0</v>
      </c>
      <c r="AL4750" s="25">
        <v>2521413</v>
      </c>
      <c r="AM4750" s="25">
        <v>4.05</v>
      </c>
      <c r="AN4750" s="25">
        <v>9865230</v>
      </c>
      <c r="AO4750" s="25">
        <v>17.756499999999999</v>
      </c>
      <c r="AQ4750">
        <f t="shared" si="149"/>
        <v>2.3751000000000002</v>
      </c>
    </row>
    <row r="4751" spans="1:43" x14ac:dyDescent="0.2">
      <c r="A4751" t="str">
        <f t="shared" si="148"/>
        <v>2021_6039</v>
      </c>
      <c r="C4751" s="25">
        <v>4749</v>
      </c>
      <c r="D4751" s="25">
        <v>6039</v>
      </c>
      <c r="E4751" s="25">
        <v>6039</v>
      </c>
      <c r="F4751" s="25" t="s">
        <v>246</v>
      </c>
      <c r="G4751" s="25">
        <v>82.983999999999995</v>
      </c>
      <c r="H4751" s="25">
        <v>2021</v>
      </c>
      <c r="I4751" s="25">
        <v>2908219579</v>
      </c>
      <c r="J4751" s="25">
        <v>3172316216</v>
      </c>
      <c r="K4751" s="25">
        <v>15016.9</v>
      </c>
      <c r="L4751" s="25">
        <v>30079047</v>
      </c>
      <c r="M4751" s="25">
        <v>10.3428</v>
      </c>
      <c r="N4751" s="25">
        <v>3982180</v>
      </c>
      <c r="O4751" s="25">
        <v>1.25529</v>
      </c>
      <c r="P4751" s="25">
        <v>0</v>
      </c>
      <c r="Q4751" s="25">
        <v>0</v>
      </c>
      <c r="R4751" s="25">
        <v>1156625</v>
      </c>
      <c r="S4751" s="25">
        <v>0.39771000000000001</v>
      </c>
      <c r="T4751" s="25">
        <v>0</v>
      </c>
      <c r="U4751" s="25">
        <v>0</v>
      </c>
      <c r="V4751" s="25">
        <v>1156625</v>
      </c>
      <c r="W4751" s="25">
        <v>0.3977</v>
      </c>
      <c r="X4751" s="25">
        <v>0</v>
      </c>
      <c r="Y4751" s="25">
        <v>0</v>
      </c>
      <c r="Z4751" s="25">
        <v>35217852</v>
      </c>
      <c r="AA4751" s="25">
        <v>11.995799999999999</v>
      </c>
      <c r="AB4751" s="25">
        <v>3489311</v>
      </c>
      <c r="AC4751" s="25">
        <v>1.19981</v>
      </c>
      <c r="AD4751" s="25">
        <v>0</v>
      </c>
      <c r="AE4751" s="25">
        <v>0</v>
      </c>
      <c r="AF4751" s="25">
        <v>0</v>
      </c>
      <c r="AG4751" s="25">
        <v>0</v>
      </c>
      <c r="AH4751" s="25">
        <v>1046864</v>
      </c>
      <c r="AI4751" s="25">
        <v>0.33</v>
      </c>
      <c r="AJ4751" s="25">
        <v>0</v>
      </c>
      <c r="AK4751" s="25">
        <v>0</v>
      </c>
      <c r="AL4751" s="25">
        <v>0</v>
      </c>
      <c r="AM4751" s="25">
        <v>0</v>
      </c>
      <c r="AN4751" s="25">
        <v>39754026</v>
      </c>
      <c r="AO4751" s="25">
        <v>13.525600000000001</v>
      </c>
      <c r="AQ4751">
        <f t="shared" si="149"/>
        <v>0.3977</v>
      </c>
    </row>
    <row r="4752" spans="1:43" x14ac:dyDescent="0.2">
      <c r="A4752" t="str">
        <f t="shared" si="148"/>
        <v>2021_6048</v>
      </c>
      <c r="C4752" s="25">
        <v>4750</v>
      </c>
      <c r="D4752" s="25">
        <v>6048</v>
      </c>
      <c r="E4752" s="25">
        <v>6035</v>
      </c>
      <c r="F4752" s="25" t="s">
        <v>245</v>
      </c>
      <c r="G4752" s="25">
        <v>2.2210000000000001</v>
      </c>
      <c r="H4752" s="25">
        <v>2021</v>
      </c>
      <c r="I4752" s="25">
        <v>284479220</v>
      </c>
      <c r="J4752" s="25">
        <v>284479220</v>
      </c>
      <c r="K4752" s="25">
        <v>481.4</v>
      </c>
      <c r="L4752" s="25">
        <v>2091528</v>
      </c>
      <c r="M4752" s="25">
        <v>7.3521000000000001</v>
      </c>
      <c r="N4752" s="25">
        <v>142664</v>
      </c>
      <c r="O4752" s="25">
        <v>0.50148999999999999</v>
      </c>
      <c r="P4752" s="25">
        <v>0</v>
      </c>
      <c r="Q4752" s="25">
        <v>0</v>
      </c>
      <c r="R4752" s="25">
        <v>0</v>
      </c>
      <c r="S4752" s="25">
        <v>0</v>
      </c>
      <c r="T4752" s="25">
        <v>0</v>
      </c>
      <c r="U4752" s="25">
        <v>0</v>
      </c>
      <c r="V4752" s="25">
        <v>0</v>
      </c>
      <c r="W4752" s="25">
        <v>0</v>
      </c>
      <c r="X4752" s="25">
        <v>0</v>
      </c>
      <c r="Y4752" s="25">
        <v>0</v>
      </c>
      <c r="Z4752" s="25">
        <v>2234192</v>
      </c>
      <c r="AA4752" s="25">
        <v>7.8536000000000001</v>
      </c>
      <c r="AB4752" s="25">
        <v>400000</v>
      </c>
      <c r="AC4752" s="25">
        <v>1.40608</v>
      </c>
      <c r="AD4752" s="25">
        <v>0</v>
      </c>
      <c r="AE4752" s="25">
        <v>0</v>
      </c>
      <c r="AF4752" s="25">
        <v>0</v>
      </c>
      <c r="AG4752" s="25">
        <v>0</v>
      </c>
      <c r="AH4752" s="25">
        <v>93878</v>
      </c>
      <c r="AI4752" s="25">
        <v>0.33</v>
      </c>
      <c r="AJ4752" s="25">
        <v>0</v>
      </c>
      <c r="AK4752" s="25">
        <v>0</v>
      </c>
      <c r="AL4752" s="25">
        <v>507726</v>
      </c>
      <c r="AM4752" s="25">
        <v>1.7847599999999999</v>
      </c>
      <c r="AN4752" s="25">
        <v>3235797</v>
      </c>
      <c r="AO4752" s="25">
        <v>11.374499999999999</v>
      </c>
      <c r="AQ4752">
        <f t="shared" si="149"/>
        <v>0</v>
      </c>
    </row>
    <row r="4753" spans="1:43" x14ac:dyDescent="0.2">
      <c r="A4753" t="str">
        <f t="shared" si="148"/>
        <v>2021_6091</v>
      </c>
      <c r="C4753" s="25">
        <v>4751</v>
      </c>
      <c r="D4753" s="25">
        <v>6091</v>
      </c>
      <c r="E4753" s="25">
        <v>6091</v>
      </c>
      <c r="F4753" s="25" t="s">
        <v>657</v>
      </c>
      <c r="G4753" s="25">
        <v>4.7430000000000003</v>
      </c>
      <c r="H4753" s="25">
        <v>2021</v>
      </c>
      <c r="I4753" s="25">
        <v>527516902</v>
      </c>
      <c r="J4753" s="25">
        <v>528842057</v>
      </c>
      <c r="K4753" s="25">
        <v>936.2</v>
      </c>
      <c r="L4753" s="25">
        <v>4174922</v>
      </c>
      <c r="M4753" s="25">
        <v>7.9142999999999999</v>
      </c>
      <c r="N4753" s="25">
        <v>494817</v>
      </c>
      <c r="O4753" s="25">
        <v>0.93566000000000005</v>
      </c>
      <c r="P4753" s="25">
        <v>0</v>
      </c>
      <c r="Q4753" s="25">
        <v>0</v>
      </c>
      <c r="R4753" s="25">
        <v>0</v>
      </c>
      <c r="S4753" s="25">
        <v>0</v>
      </c>
      <c r="T4753" s="25">
        <v>0</v>
      </c>
      <c r="U4753" s="25">
        <v>0</v>
      </c>
      <c r="V4753" s="25">
        <v>0</v>
      </c>
      <c r="W4753" s="25">
        <v>0</v>
      </c>
      <c r="X4753" s="25">
        <v>0</v>
      </c>
      <c r="Y4753" s="25">
        <v>0</v>
      </c>
      <c r="Z4753" s="25">
        <v>4669739</v>
      </c>
      <c r="AA4753" s="25">
        <v>8.85</v>
      </c>
      <c r="AB4753" s="25">
        <v>375000</v>
      </c>
      <c r="AC4753" s="25">
        <v>0.71087999999999996</v>
      </c>
      <c r="AD4753" s="25">
        <v>0</v>
      </c>
      <c r="AE4753" s="25">
        <v>0</v>
      </c>
      <c r="AF4753" s="25">
        <v>708648</v>
      </c>
      <c r="AG4753" s="25">
        <v>1.34</v>
      </c>
      <c r="AH4753" s="25">
        <v>174518</v>
      </c>
      <c r="AI4753" s="25">
        <v>0.33</v>
      </c>
      <c r="AJ4753" s="25">
        <v>0</v>
      </c>
      <c r="AK4753" s="25">
        <v>0</v>
      </c>
      <c r="AL4753" s="25">
        <v>0</v>
      </c>
      <c r="AM4753" s="25">
        <v>0</v>
      </c>
      <c r="AN4753" s="25">
        <v>5927905</v>
      </c>
      <c r="AO4753" s="25">
        <v>11.2308</v>
      </c>
      <c r="AQ4753">
        <f t="shared" si="149"/>
        <v>0</v>
      </c>
    </row>
    <row r="4754" spans="1:43" x14ac:dyDescent="0.2">
      <c r="A4754" t="str">
        <f t="shared" si="148"/>
        <v>2021_6093</v>
      </c>
      <c r="C4754" s="25">
        <v>4752</v>
      </c>
      <c r="D4754" s="25">
        <v>6093</v>
      </c>
      <c r="E4754" s="25">
        <v>6093</v>
      </c>
      <c r="F4754" s="25" t="s">
        <v>247</v>
      </c>
      <c r="G4754" s="25">
        <v>3.7919999999999998</v>
      </c>
      <c r="H4754" s="25">
        <v>2021</v>
      </c>
      <c r="I4754" s="25">
        <v>490116668</v>
      </c>
      <c r="J4754" s="25">
        <v>516367942</v>
      </c>
      <c r="K4754" s="25">
        <v>1395.9</v>
      </c>
      <c r="L4754" s="25">
        <v>4127656</v>
      </c>
      <c r="M4754" s="25">
        <v>8.4217999999999993</v>
      </c>
      <c r="N4754" s="25">
        <v>107260</v>
      </c>
      <c r="O4754" s="25">
        <v>0.20771999999999999</v>
      </c>
      <c r="P4754" s="25">
        <v>0</v>
      </c>
      <c r="Q4754" s="25">
        <v>0</v>
      </c>
      <c r="R4754" s="25">
        <v>379406</v>
      </c>
      <c r="S4754" s="25">
        <v>0.77410999999999996</v>
      </c>
      <c r="T4754" s="25">
        <v>1211318</v>
      </c>
      <c r="U4754" s="25">
        <v>2.4714999999999998</v>
      </c>
      <c r="V4754" s="25">
        <v>1590724</v>
      </c>
      <c r="W4754" s="25">
        <v>3.2456</v>
      </c>
      <c r="X4754" s="25">
        <v>0</v>
      </c>
      <c r="Y4754" s="25">
        <v>0</v>
      </c>
      <c r="Z4754" s="25">
        <v>5825640</v>
      </c>
      <c r="AA4754" s="25">
        <v>11.8751</v>
      </c>
      <c r="AB4754" s="25">
        <v>225000</v>
      </c>
      <c r="AC4754" s="25">
        <v>0.45906999999999998</v>
      </c>
      <c r="AD4754" s="25">
        <v>0</v>
      </c>
      <c r="AE4754" s="25">
        <v>0</v>
      </c>
      <c r="AF4754" s="25">
        <v>691933</v>
      </c>
      <c r="AG4754" s="25">
        <v>1.34</v>
      </c>
      <c r="AH4754" s="25">
        <v>170401</v>
      </c>
      <c r="AI4754" s="25">
        <v>0.33</v>
      </c>
      <c r="AJ4754" s="25">
        <v>0</v>
      </c>
      <c r="AK4754" s="25">
        <v>0</v>
      </c>
      <c r="AL4754" s="25">
        <v>1160000</v>
      </c>
      <c r="AM4754" s="25">
        <v>2.2464599999999999</v>
      </c>
      <c r="AN4754" s="25">
        <v>8072974</v>
      </c>
      <c r="AO4754" s="25">
        <v>16.250599999999999</v>
      </c>
      <c r="AQ4754">
        <f t="shared" si="149"/>
        <v>3.2456</v>
      </c>
    </row>
    <row r="4755" spans="1:43" x14ac:dyDescent="0.2">
      <c r="A4755" t="str">
        <f t="shared" si="148"/>
        <v>2021_6094</v>
      </c>
      <c r="C4755" s="25">
        <v>4753</v>
      </c>
      <c r="D4755" s="25">
        <v>6094</v>
      </c>
      <c r="E4755" s="25">
        <v>6094</v>
      </c>
      <c r="F4755" s="25" t="s">
        <v>248</v>
      </c>
      <c r="G4755" s="25">
        <v>2.3660000000000001</v>
      </c>
      <c r="H4755" s="25">
        <v>2021</v>
      </c>
      <c r="I4755" s="25">
        <v>166293865</v>
      </c>
      <c r="J4755" s="25">
        <v>166293865</v>
      </c>
      <c r="K4755" s="25">
        <v>533.79999999999995</v>
      </c>
      <c r="L4755" s="25">
        <v>1632970</v>
      </c>
      <c r="M4755" s="25">
        <v>9.8198000000000008</v>
      </c>
      <c r="N4755" s="25">
        <v>114348</v>
      </c>
      <c r="O4755" s="25">
        <v>0.68762999999999996</v>
      </c>
      <c r="P4755" s="25">
        <v>0</v>
      </c>
      <c r="Q4755" s="25">
        <v>0</v>
      </c>
      <c r="R4755" s="25">
        <v>0</v>
      </c>
      <c r="S4755" s="25">
        <v>0</v>
      </c>
      <c r="T4755" s="25">
        <v>0</v>
      </c>
      <c r="U4755" s="25">
        <v>0</v>
      </c>
      <c r="V4755" s="25">
        <v>0</v>
      </c>
      <c r="W4755" s="25">
        <v>0</v>
      </c>
      <c r="X4755" s="25">
        <v>0</v>
      </c>
      <c r="Y4755" s="25">
        <v>0</v>
      </c>
      <c r="Z4755" s="25">
        <v>1747318</v>
      </c>
      <c r="AA4755" s="25">
        <v>10.507400000000001</v>
      </c>
      <c r="AB4755" s="25">
        <v>200000</v>
      </c>
      <c r="AC4755" s="25">
        <v>1.20269</v>
      </c>
      <c r="AD4755" s="25">
        <v>0</v>
      </c>
      <c r="AE4755" s="25">
        <v>0</v>
      </c>
      <c r="AF4755" s="25">
        <v>222834</v>
      </c>
      <c r="AG4755" s="25">
        <v>1.34</v>
      </c>
      <c r="AH4755" s="25">
        <v>54877</v>
      </c>
      <c r="AI4755" s="25">
        <v>0.33</v>
      </c>
      <c r="AJ4755" s="25">
        <v>0</v>
      </c>
      <c r="AK4755" s="25">
        <v>0</v>
      </c>
      <c r="AL4755" s="25">
        <v>0</v>
      </c>
      <c r="AM4755" s="25">
        <v>0</v>
      </c>
      <c r="AN4755" s="25">
        <v>2225029</v>
      </c>
      <c r="AO4755" s="25">
        <v>13.380100000000001</v>
      </c>
      <c r="AQ4755">
        <f t="shared" si="149"/>
        <v>0</v>
      </c>
    </row>
    <row r="4756" spans="1:43" x14ac:dyDescent="0.2">
      <c r="A4756" t="str">
        <f t="shared" si="148"/>
        <v>2021_6095</v>
      </c>
      <c r="C4756" s="25">
        <v>4754</v>
      </c>
      <c r="D4756" s="25">
        <v>6095</v>
      </c>
      <c r="E4756" s="25">
        <v>6095</v>
      </c>
      <c r="F4756" s="25" t="s">
        <v>249</v>
      </c>
      <c r="G4756" s="25">
        <v>2.8359999999999999</v>
      </c>
      <c r="H4756" s="25">
        <v>2021</v>
      </c>
      <c r="I4756" s="25">
        <v>300383010</v>
      </c>
      <c r="J4756" s="25">
        <v>324448664</v>
      </c>
      <c r="K4756" s="25">
        <v>639.4</v>
      </c>
      <c r="L4756" s="25">
        <v>2525013</v>
      </c>
      <c r="M4756" s="25">
        <v>8.4060000000000006</v>
      </c>
      <c r="N4756" s="25">
        <v>37726</v>
      </c>
      <c r="O4756" s="25">
        <v>0.11627999999999999</v>
      </c>
      <c r="P4756" s="25">
        <v>0</v>
      </c>
      <c r="Q4756" s="25">
        <v>0</v>
      </c>
      <c r="R4756" s="25">
        <v>0</v>
      </c>
      <c r="S4756" s="25">
        <v>0</v>
      </c>
      <c r="T4756" s="25">
        <v>34872</v>
      </c>
      <c r="U4756" s="25">
        <v>0.11609999999999999</v>
      </c>
      <c r="V4756" s="25">
        <v>34872</v>
      </c>
      <c r="W4756" s="25">
        <v>0.11609999999999999</v>
      </c>
      <c r="X4756" s="25">
        <v>0</v>
      </c>
      <c r="Y4756" s="25">
        <v>0</v>
      </c>
      <c r="Z4756" s="25">
        <v>2597611</v>
      </c>
      <c r="AA4756" s="25">
        <v>8.6384000000000007</v>
      </c>
      <c r="AB4756" s="25">
        <v>420000</v>
      </c>
      <c r="AC4756" s="25">
        <v>1.39821</v>
      </c>
      <c r="AD4756" s="25">
        <v>0</v>
      </c>
      <c r="AE4756" s="25">
        <v>0</v>
      </c>
      <c r="AF4756" s="25">
        <v>324449</v>
      </c>
      <c r="AG4756" s="25">
        <v>1</v>
      </c>
      <c r="AH4756" s="25">
        <v>107068</v>
      </c>
      <c r="AI4756" s="25">
        <v>0.33</v>
      </c>
      <c r="AJ4756" s="25">
        <v>0</v>
      </c>
      <c r="AK4756" s="25">
        <v>0</v>
      </c>
      <c r="AL4756" s="25">
        <v>872938</v>
      </c>
      <c r="AM4756" s="25">
        <v>2.6905299999999999</v>
      </c>
      <c r="AN4756" s="25">
        <v>4322067</v>
      </c>
      <c r="AO4756" s="25">
        <v>14.0571</v>
      </c>
      <c r="AQ4756">
        <f t="shared" si="149"/>
        <v>0.11609999999999999</v>
      </c>
    </row>
    <row r="4757" spans="1:43" x14ac:dyDescent="0.2">
      <c r="A4757" t="str">
        <f t="shared" si="148"/>
        <v>2021_6096</v>
      </c>
      <c r="C4757" s="25">
        <v>4755</v>
      </c>
      <c r="D4757" s="25">
        <v>6096</v>
      </c>
      <c r="E4757" s="25">
        <v>6096</v>
      </c>
      <c r="F4757" s="25" t="s">
        <v>953</v>
      </c>
      <c r="G4757" s="25">
        <v>2.573</v>
      </c>
      <c r="H4757" s="25">
        <v>2021</v>
      </c>
      <c r="I4757" s="25">
        <v>321770383</v>
      </c>
      <c r="J4757" s="25">
        <v>331581539</v>
      </c>
      <c r="K4757" s="25">
        <v>536.5</v>
      </c>
      <c r="L4757" s="25">
        <v>2720242</v>
      </c>
      <c r="M4757" s="25">
        <v>8.4540000000000006</v>
      </c>
      <c r="N4757" s="25">
        <v>177698</v>
      </c>
      <c r="O4757" s="25">
        <v>0.53591</v>
      </c>
      <c r="P4757" s="25">
        <v>0</v>
      </c>
      <c r="Q4757" s="25">
        <v>0</v>
      </c>
      <c r="R4757" s="25">
        <v>0</v>
      </c>
      <c r="S4757" s="25">
        <v>0</v>
      </c>
      <c r="T4757" s="25">
        <v>0</v>
      </c>
      <c r="U4757" s="25">
        <v>0</v>
      </c>
      <c r="V4757" s="25">
        <v>0</v>
      </c>
      <c r="W4757" s="25">
        <v>0</v>
      </c>
      <c r="X4757" s="25">
        <v>0</v>
      </c>
      <c r="Y4757" s="25">
        <v>0</v>
      </c>
      <c r="Z4757" s="25">
        <v>2897940</v>
      </c>
      <c r="AA4757" s="25">
        <v>8.9899000000000004</v>
      </c>
      <c r="AB4757" s="25">
        <v>300000</v>
      </c>
      <c r="AC4757" s="25">
        <v>0.93233999999999995</v>
      </c>
      <c r="AD4757" s="25">
        <v>0</v>
      </c>
      <c r="AE4757" s="25">
        <v>0</v>
      </c>
      <c r="AF4757" s="25">
        <v>304165</v>
      </c>
      <c r="AG4757" s="25">
        <v>0.91732000000000002</v>
      </c>
      <c r="AH4757" s="25">
        <v>109422</v>
      </c>
      <c r="AI4757" s="25">
        <v>0.33</v>
      </c>
      <c r="AJ4757" s="25">
        <v>0</v>
      </c>
      <c r="AK4757" s="25">
        <v>0</v>
      </c>
      <c r="AL4757" s="25">
        <v>0</v>
      </c>
      <c r="AM4757" s="25">
        <v>0</v>
      </c>
      <c r="AN4757" s="25">
        <v>3611529</v>
      </c>
      <c r="AO4757" s="25">
        <v>11.169600000000001</v>
      </c>
      <c r="AQ4757">
        <f t="shared" si="149"/>
        <v>0</v>
      </c>
    </row>
    <row r="4758" spans="1:43" x14ac:dyDescent="0.2">
      <c r="A4758" t="str">
        <f t="shared" si="148"/>
        <v>2021_6097</v>
      </c>
      <c r="C4758" s="25">
        <v>4756</v>
      </c>
      <c r="D4758" s="25">
        <v>6097</v>
      </c>
      <c r="E4758" s="25">
        <v>6097</v>
      </c>
      <c r="F4758" s="25" t="s">
        <v>250</v>
      </c>
      <c r="G4758" s="25">
        <v>1.1850000000000001</v>
      </c>
      <c r="H4758" s="25">
        <v>2021</v>
      </c>
      <c r="I4758" s="25">
        <v>115946435</v>
      </c>
      <c r="J4758" s="25">
        <v>115946435</v>
      </c>
      <c r="K4758" s="25">
        <v>207</v>
      </c>
      <c r="L4758" s="25">
        <v>934963</v>
      </c>
      <c r="M4758" s="25">
        <v>8.0637000000000008</v>
      </c>
      <c r="N4758" s="25">
        <v>1953</v>
      </c>
      <c r="O4758" s="25">
        <v>1.6840000000000001E-2</v>
      </c>
      <c r="P4758" s="25">
        <v>0</v>
      </c>
      <c r="Q4758" s="25">
        <v>0</v>
      </c>
      <c r="R4758" s="25">
        <v>143184</v>
      </c>
      <c r="S4758" s="25">
        <v>1.23492</v>
      </c>
      <c r="T4758" s="25">
        <v>265000</v>
      </c>
      <c r="U4758" s="25">
        <v>2.2854999999999999</v>
      </c>
      <c r="V4758" s="25">
        <v>408184</v>
      </c>
      <c r="W4758" s="25">
        <v>3.5205000000000002</v>
      </c>
      <c r="X4758" s="25">
        <v>0</v>
      </c>
      <c r="Y4758" s="25">
        <v>0</v>
      </c>
      <c r="Z4758" s="25">
        <v>1345100</v>
      </c>
      <c r="AA4758" s="25">
        <v>11.601000000000001</v>
      </c>
      <c r="AB4758" s="25">
        <v>140000</v>
      </c>
      <c r="AC4758" s="25">
        <v>1.2074499999999999</v>
      </c>
      <c r="AD4758" s="25">
        <v>0</v>
      </c>
      <c r="AE4758" s="25">
        <v>0</v>
      </c>
      <c r="AF4758" s="25">
        <v>0</v>
      </c>
      <c r="AG4758" s="25">
        <v>0</v>
      </c>
      <c r="AH4758" s="25">
        <v>38262</v>
      </c>
      <c r="AI4758" s="25">
        <v>0.33</v>
      </c>
      <c r="AJ4758" s="25">
        <v>0</v>
      </c>
      <c r="AK4758" s="25">
        <v>0</v>
      </c>
      <c r="AL4758" s="25">
        <v>0</v>
      </c>
      <c r="AM4758" s="25">
        <v>0</v>
      </c>
      <c r="AN4758" s="25">
        <v>1523362</v>
      </c>
      <c r="AO4758" s="25">
        <v>13.138500000000001</v>
      </c>
      <c r="AQ4758">
        <f t="shared" si="149"/>
        <v>3.5205000000000002</v>
      </c>
    </row>
    <row r="4759" spans="1:43" x14ac:dyDescent="0.2">
      <c r="A4759" t="str">
        <f t="shared" si="148"/>
        <v>2021_6098</v>
      </c>
      <c r="C4759" s="25">
        <v>4757</v>
      </c>
      <c r="D4759" s="25">
        <v>6098</v>
      </c>
      <c r="E4759" s="25">
        <v>6098</v>
      </c>
      <c r="F4759" s="25" t="s">
        <v>934</v>
      </c>
      <c r="G4759" s="25">
        <v>9.5500000000000007</v>
      </c>
      <c r="H4759" s="25">
        <v>2021</v>
      </c>
      <c r="I4759" s="25">
        <v>392600987</v>
      </c>
      <c r="J4759" s="25">
        <v>397234576</v>
      </c>
      <c r="K4759" s="25">
        <v>1528.5</v>
      </c>
      <c r="L4759" s="25">
        <v>3619178</v>
      </c>
      <c r="M4759" s="25">
        <v>9.2185000000000006</v>
      </c>
      <c r="N4759" s="25">
        <v>492596</v>
      </c>
      <c r="O4759" s="25">
        <v>1.2400599999999999</v>
      </c>
      <c r="P4759" s="25">
        <v>0</v>
      </c>
      <c r="Q4759" s="25">
        <v>0</v>
      </c>
      <c r="R4759" s="25">
        <v>0</v>
      </c>
      <c r="S4759" s="25">
        <v>0</v>
      </c>
      <c r="T4759" s="25">
        <v>0</v>
      </c>
      <c r="U4759" s="25">
        <v>0</v>
      </c>
      <c r="V4759" s="25">
        <v>0</v>
      </c>
      <c r="W4759" s="25">
        <v>0</v>
      </c>
      <c r="X4759" s="25">
        <v>0</v>
      </c>
      <c r="Y4759" s="25">
        <v>0</v>
      </c>
      <c r="Z4759" s="25">
        <v>4111774</v>
      </c>
      <c r="AA4759" s="25">
        <v>10.458500000000001</v>
      </c>
      <c r="AB4759" s="25">
        <v>730819</v>
      </c>
      <c r="AC4759" s="25">
        <v>1.86148</v>
      </c>
      <c r="AD4759" s="25">
        <v>0</v>
      </c>
      <c r="AE4759" s="25">
        <v>0</v>
      </c>
      <c r="AF4759" s="25">
        <v>0</v>
      </c>
      <c r="AG4759" s="25">
        <v>0</v>
      </c>
      <c r="AH4759" s="25">
        <v>131087</v>
      </c>
      <c r="AI4759" s="25">
        <v>0.33</v>
      </c>
      <c r="AJ4759" s="25">
        <v>0</v>
      </c>
      <c r="AK4759" s="25">
        <v>0</v>
      </c>
      <c r="AL4759" s="25">
        <v>1072533</v>
      </c>
      <c r="AM4759" s="25">
        <v>2.7</v>
      </c>
      <c r="AN4759" s="25">
        <v>6046210</v>
      </c>
      <c r="AO4759" s="25">
        <v>15.35</v>
      </c>
      <c r="AQ4759">
        <f t="shared" si="149"/>
        <v>0</v>
      </c>
    </row>
    <row r="4760" spans="1:43" x14ac:dyDescent="0.2">
      <c r="A4760" t="str">
        <f t="shared" si="148"/>
        <v>2021_6100</v>
      </c>
      <c r="C4760" s="25">
        <v>4758</v>
      </c>
      <c r="D4760" s="25">
        <v>6100</v>
      </c>
      <c r="E4760" s="25">
        <v>6100</v>
      </c>
      <c r="F4760" s="25" t="s">
        <v>253</v>
      </c>
      <c r="G4760" s="25">
        <v>2.46</v>
      </c>
      <c r="H4760" s="25">
        <v>2021</v>
      </c>
      <c r="I4760" s="25">
        <v>270156173</v>
      </c>
      <c r="J4760" s="25">
        <v>271348879</v>
      </c>
      <c r="K4760" s="25">
        <v>523.70000000000005</v>
      </c>
      <c r="L4760" s="25">
        <v>2161101</v>
      </c>
      <c r="M4760" s="25">
        <v>7.9995000000000003</v>
      </c>
      <c r="N4760" s="25">
        <v>173401</v>
      </c>
      <c r="O4760" s="25">
        <v>0.63902999999999999</v>
      </c>
      <c r="P4760" s="25">
        <v>0</v>
      </c>
      <c r="Q4760" s="25">
        <v>0</v>
      </c>
      <c r="R4760" s="25">
        <v>0</v>
      </c>
      <c r="S4760" s="25">
        <v>0</v>
      </c>
      <c r="T4760" s="25">
        <v>621366</v>
      </c>
      <c r="U4760" s="25">
        <v>2.2999999999999998</v>
      </c>
      <c r="V4760" s="25">
        <v>621366</v>
      </c>
      <c r="W4760" s="25">
        <v>2.2999999999999998</v>
      </c>
      <c r="X4760" s="25">
        <v>0</v>
      </c>
      <c r="Y4760" s="25">
        <v>0</v>
      </c>
      <c r="Z4760" s="25">
        <v>2955868</v>
      </c>
      <c r="AA4760" s="25">
        <v>10.938499999999999</v>
      </c>
      <c r="AB4760" s="25">
        <v>265529</v>
      </c>
      <c r="AC4760" s="25">
        <v>0.98287000000000002</v>
      </c>
      <c r="AD4760" s="25">
        <v>0</v>
      </c>
      <c r="AE4760" s="25">
        <v>0</v>
      </c>
      <c r="AF4760" s="25">
        <v>53130</v>
      </c>
      <c r="AG4760" s="25">
        <v>0.1958</v>
      </c>
      <c r="AH4760" s="25">
        <v>89545</v>
      </c>
      <c r="AI4760" s="25">
        <v>0.33</v>
      </c>
      <c r="AJ4760" s="25">
        <v>0</v>
      </c>
      <c r="AK4760" s="25">
        <v>0</v>
      </c>
      <c r="AL4760" s="25">
        <v>0</v>
      </c>
      <c r="AM4760" s="25">
        <v>0</v>
      </c>
      <c r="AN4760" s="25">
        <v>3364071</v>
      </c>
      <c r="AO4760" s="25">
        <v>12.4472</v>
      </c>
      <c r="AQ4760">
        <f t="shared" si="149"/>
        <v>2.2999999999999998</v>
      </c>
    </row>
    <row r="4761" spans="1:43" x14ac:dyDescent="0.2">
      <c r="A4761" t="str">
        <f t="shared" si="148"/>
        <v>2021_6101</v>
      </c>
      <c r="C4761" s="25">
        <v>4759</v>
      </c>
      <c r="D4761" s="25">
        <v>6101</v>
      </c>
      <c r="E4761" s="25">
        <v>6101</v>
      </c>
      <c r="F4761" s="25" t="s">
        <v>254</v>
      </c>
      <c r="G4761" s="25">
        <v>29.728000000000002</v>
      </c>
      <c r="H4761" s="25">
        <v>2021</v>
      </c>
      <c r="I4761" s="25">
        <v>1989149274</v>
      </c>
      <c r="J4761" s="25">
        <v>2438532359</v>
      </c>
      <c r="K4761" s="25">
        <v>6992.2</v>
      </c>
      <c r="L4761" s="25">
        <v>19644878</v>
      </c>
      <c r="M4761" s="25">
        <v>9.8759999999999994</v>
      </c>
      <c r="N4761" s="25">
        <v>709570</v>
      </c>
      <c r="O4761" s="25">
        <v>0.29098000000000002</v>
      </c>
      <c r="P4761" s="25">
        <v>0</v>
      </c>
      <c r="Q4761" s="25">
        <v>0</v>
      </c>
      <c r="R4761" s="25">
        <v>740976</v>
      </c>
      <c r="S4761" s="25">
        <v>0.37251000000000001</v>
      </c>
      <c r="T4761" s="25">
        <v>531815</v>
      </c>
      <c r="U4761" s="25">
        <v>0.26740000000000003</v>
      </c>
      <c r="V4761" s="25">
        <v>1272791</v>
      </c>
      <c r="W4761" s="25">
        <v>0.63990000000000002</v>
      </c>
      <c r="X4761" s="25">
        <v>0</v>
      </c>
      <c r="Y4761" s="25">
        <v>0</v>
      </c>
      <c r="Z4761" s="25">
        <v>21627239</v>
      </c>
      <c r="AA4761" s="25">
        <v>10.806900000000001</v>
      </c>
      <c r="AB4761" s="25">
        <v>1570000</v>
      </c>
      <c r="AC4761" s="25">
        <v>0.78927999999999998</v>
      </c>
      <c r="AD4761" s="25">
        <v>0</v>
      </c>
      <c r="AE4761" s="25">
        <v>0</v>
      </c>
      <c r="AF4761" s="25">
        <v>3267633</v>
      </c>
      <c r="AG4761" s="25">
        <v>1.34</v>
      </c>
      <c r="AH4761" s="25">
        <v>804716</v>
      </c>
      <c r="AI4761" s="25">
        <v>0.33</v>
      </c>
      <c r="AJ4761" s="25">
        <v>0</v>
      </c>
      <c r="AK4761" s="25">
        <v>0</v>
      </c>
      <c r="AL4761" s="25">
        <v>5307250</v>
      </c>
      <c r="AM4761" s="25">
        <v>2.1764100000000002</v>
      </c>
      <c r="AN4761" s="25">
        <v>32576830</v>
      </c>
      <c r="AO4761" s="25">
        <v>15.442600000000001</v>
      </c>
      <c r="AQ4761">
        <f t="shared" si="149"/>
        <v>0.63990000000000002</v>
      </c>
    </row>
    <row r="4762" spans="1:43" x14ac:dyDescent="0.2">
      <c r="A4762" t="str">
        <f t="shared" si="148"/>
        <v>2021_6102</v>
      </c>
      <c r="C4762" s="25">
        <v>4760</v>
      </c>
      <c r="D4762" s="25">
        <v>6102</v>
      </c>
      <c r="E4762" s="25">
        <v>6102</v>
      </c>
      <c r="F4762" s="25" t="s">
        <v>255</v>
      </c>
      <c r="G4762" s="25">
        <v>9.9359999999999999</v>
      </c>
      <c r="H4762" s="25">
        <v>2021</v>
      </c>
      <c r="I4762" s="25">
        <v>712030067</v>
      </c>
      <c r="J4762" s="25">
        <v>755582603</v>
      </c>
      <c r="K4762" s="25">
        <v>1957.2</v>
      </c>
      <c r="L4762" s="25">
        <v>6596156</v>
      </c>
      <c r="M4762" s="25">
        <v>9.2638999999999996</v>
      </c>
      <c r="N4762" s="25">
        <v>475478</v>
      </c>
      <c r="O4762" s="25">
        <v>0.62929000000000002</v>
      </c>
      <c r="P4762" s="25">
        <v>0</v>
      </c>
      <c r="Q4762" s="25">
        <v>0</v>
      </c>
      <c r="R4762" s="25">
        <v>400575</v>
      </c>
      <c r="S4762" s="25">
        <v>0.56257999999999997</v>
      </c>
      <c r="T4762" s="25">
        <v>0</v>
      </c>
      <c r="U4762" s="25">
        <v>0</v>
      </c>
      <c r="V4762" s="25">
        <v>400575</v>
      </c>
      <c r="W4762" s="25">
        <v>0.56259999999999999</v>
      </c>
      <c r="X4762" s="25">
        <v>0</v>
      </c>
      <c r="Y4762" s="25">
        <v>0</v>
      </c>
      <c r="Z4762" s="25">
        <v>7472209</v>
      </c>
      <c r="AA4762" s="25">
        <v>10.4557</v>
      </c>
      <c r="AB4762" s="25">
        <v>500000</v>
      </c>
      <c r="AC4762" s="25">
        <v>0.70221999999999996</v>
      </c>
      <c r="AD4762" s="25">
        <v>0</v>
      </c>
      <c r="AE4762" s="25">
        <v>0</v>
      </c>
      <c r="AF4762" s="25">
        <v>506240</v>
      </c>
      <c r="AG4762" s="25">
        <v>0.67</v>
      </c>
      <c r="AH4762" s="25">
        <v>249342</v>
      </c>
      <c r="AI4762" s="25">
        <v>0.33</v>
      </c>
      <c r="AJ4762" s="25">
        <v>0</v>
      </c>
      <c r="AK4762" s="25">
        <v>0</v>
      </c>
      <c r="AL4762" s="25">
        <v>0</v>
      </c>
      <c r="AM4762" s="25">
        <v>0</v>
      </c>
      <c r="AN4762" s="25">
        <v>8727793</v>
      </c>
      <c r="AO4762" s="25">
        <v>12.157999999999999</v>
      </c>
      <c r="AQ4762">
        <f t="shared" si="149"/>
        <v>0.56259999999999999</v>
      </c>
    </row>
    <row r="4763" spans="1:43" x14ac:dyDescent="0.2">
      <c r="A4763" t="str">
        <f t="shared" si="148"/>
        <v>2021_6120</v>
      </c>
      <c r="C4763" s="25">
        <v>4761</v>
      </c>
      <c r="D4763" s="25">
        <v>6120</v>
      </c>
      <c r="E4763" s="25">
        <v>6120</v>
      </c>
      <c r="F4763" s="25" t="s">
        <v>256</v>
      </c>
      <c r="G4763" s="25">
        <v>4.843</v>
      </c>
      <c r="H4763" s="25">
        <v>2021</v>
      </c>
      <c r="I4763" s="25">
        <v>1221177492</v>
      </c>
      <c r="J4763" s="25">
        <v>1352172163</v>
      </c>
      <c r="K4763" s="25">
        <v>1134.2</v>
      </c>
      <c r="L4763" s="25">
        <v>8250130</v>
      </c>
      <c r="M4763" s="25">
        <v>6.7558999999999996</v>
      </c>
      <c r="N4763" s="25">
        <v>284216</v>
      </c>
      <c r="O4763" s="25">
        <v>0.21018999999999999</v>
      </c>
      <c r="P4763" s="25">
        <v>0</v>
      </c>
      <c r="Q4763" s="25">
        <v>0</v>
      </c>
      <c r="R4763" s="25">
        <v>0</v>
      </c>
      <c r="S4763" s="25">
        <v>0</v>
      </c>
      <c r="T4763" s="25">
        <v>0</v>
      </c>
      <c r="U4763" s="25">
        <v>0</v>
      </c>
      <c r="V4763" s="25">
        <v>0</v>
      </c>
      <c r="W4763" s="25">
        <v>0</v>
      </c>
      <c r="X4763" s="25">
        <v>0</v>
      </c>
      <c r="Y4763" s="25">
        <v>0</v>
      </c>
      <c r="Z4763" s="25">
        <v>8534346</v>
      </c>
      <c r="AA4763" s="25">
        <v>6.9661</v>
      </c>
      <c r="AB4763" s="25">
        <v>1080000</v>
      </c>
      <c r="AC4763" s="25">
        <v>0.88439000000000001</v>
      </c>
      <c r="AD4763" s="25">
        <v>0</v>
      </c>
      <c r="AE4763" s="25">
        <v>0</v>
      </c>
      <c r="AF4763" s="25">
        <v>0</v>
      </c>
      <c r="AG4763" s="25">
        <v>0</v>
      </c>
      <c r="AH4763" s="25">
        <v>446217</v>
      </c>
      <c r="AI4763" s="25">
        <v>0.33</v>
      </c>
      <c r="AJ4763" s="25">
        <v>0</v>
      </c>
      <c r="AK4763" s="25">
        <v>0</v>
      </c>
      <c r="AL4763" s="25">
        <v>0</v>
      </c>
      <c r="AM4763" s="25">
        <v>0</v>
      </c>
      <c r="AN4763" s="25">
        <v>10060556</v>
      </c>
      <c r="AO4763" s="25">
        <v>8.1805000000000003</v>
      </c>
      <c r="AQ4763">
        <f t="shared" si="149"/>
        <v>0</v>
      </c>
    </row>
    <row r="4764" spans="1:43" x14ac:dyDescent="0.2">
      <c r="A4764" t="str">
        <f t="shared" si="148"/>
        <v>2021_6138</v>
      </c>
      <c r="C4764" s="25">
        <v>4762</v>
      </c>
      <c r="D4764" s="25">
        <v>6138</v>
      </c>
      <c r="E4764" s="25">
        <v>6138</v>
      </c>
      <c r="F4764" s="25" t="s">
        <v>257</v>
      </c>
      <c r="G4764" s="25">
        <v>1.6120000000000001</v>
      </c>
      <c r="H4764" s="25">
        <v>2021</v>
      </c>
      <c r="I4764" s="25">
        <v>154187762</v>
      </c>
      <c r="J4764" s="25">
        <v>154205214</v>
      </c>
      <c r="K4764" s="25">
        <v>384.4</v>
      </c>
      <c r="L4764" s="25">
        <v>1304462</v>
      </c>
      <c r="M4764" s="25">
        <v>8.4602000000000004</v>
      </c>
      <c r="N4764" s="25">
        <v>167931</v>
      </c>
      <c r="O4764" s="25">
        <v>1.08901</v>
      </c>
      <c r="P4764" s="25">
        <v>0</v>
      </c>
      <c r="Q4764" s="25">
        <v>0</v>
      </c>
      <c r="R4764" s="25">
        <v>0</v>
      </c>
      <c r="S4764" s="25">
        <v>0</v>
      </c>
      <c r="T4764" s="25">
        <v>30122</v>
      </c>
      <c r="U4764" s="25">
        <v>0.19539999999999999</v>
      </c>
      <c r="V4764" s="25">
        <v>30122</v>
      </c>
      <c r="W4764" s="25">
        <v>0.19539999999999999</v>
      </c>
      <c r="X4764" s="25">
        <v>0</v>
      </c>
      <c r="Y4764" s="25">
        <v>0</v>
      </c>
      <c r="Z4764" s="25">
        <v>1502515</v>
      </c>
      <c r="AA4764" s="25">
        <v>9.7446000000000002</v>
      </c>
      <c r="AB4764" s="25">
        <v>210000</v>
      </c>
      <c r="AC4764" s="25">
        <v>1.36198</v>
      </c>
      <c r="AD4764" s="25">
        <v>0</v>
      </c>
      <c r="AE4764" s="25">
        <v>0</v>
      </c>
      <c r="AF4764" s="25">
        <v>206635</v>
      </c>
      <c r="AG4764" s="25">
        <v>1.34</v>
      </c>
      <c r="AH4764" s="25">
        <v>50888</v>
      </c>
      <c r="AI4764" s="25">
        <v>0.33</v>
      </c>
      <c r="AJ4764" s="25">
        <v>0</v>
      </c>
      <c r="AK4764" s="25">
        <v>0</v>
      </c>
      <c r="AL4764" s="25">
        <v>416305</v>
      </c>
      <c r="AM4764" s="25">
        <v>2.6996799999999999</v>
      </c>
      <c r="AN4764" s="25">
        <v>2386345</v>
      </c>
      <c r="AO4764" s="25">
        <v>15.4763</v>
      </c>
      <c r="AQ4764">
        <f t="shared" si="149"/>
        <v>0.19539999999999999</v>
      </c>
    </row>
    <row r="4765" spans="1:43" x14ac:dyDescent="0.2">
      <c r="A4765" t="str">
        <f t="shared" si="148"/>
        <v>2021_6165</v>
      </c>
      <c r="C4765" s="25">
        <v>4763</v>
      </c>
      <c r="D4765" s="25">
        <v>6165</v>
      </c>
      <c r="E4765" s="25">
        <v>6165</v>
      </c>
      <c r="F4765" s="25" t="s">
        <v>258</v>
      </c>
      <c r="G4765" s="25">
        <v>0.83399999999999996</v>
      </c>
      <c r="H4765" s="25">
        <v>2021</v>
      </c>
      <c r="I4765" s="25">
        <v>77477359</v>
      </c>
      <c r="J4765" s="25">
        <v>77477359</v>
      </c>
      <c r="K4765" s="25">
        <v>170</v>
      </c>
      <c r="L4765" s="25">
        <v>639549</v>
      </c>
      <c r="M4765" s="25">
        <v>8.2546999999999997</v>
      </c>
      <c r="N4765" s="25">
        <v>83179</v>
      </c>
      <c r="O4765" s="25">
        <v>1.07359</v>
      </c>
      <c r="P4765" s="25">
        <v>0</v>
      </c>
      <c r="Q4765" s="25">
        <v>0</v>
      </c>
      <c r="R4765" s="25">
        <v>0</v>
      </c>
      <c r="S4765" s="25">
        <v>0</v>
      </c>
      <c r="T4765" s="25">
        <v>0</v>
      </c>
      <c r="U4765" s="25">
        <v>0</v>
      </c>
      <c r="V4765" s="25">
        <v>0</v>
      </c>
      <c r="W4765" s="25">
        <v>0</v>
      </c>
      <c r="X4765" s="25">
        <v>0</v>
      </c>
      <c r="Y4765" s="25">
        <v>0</v>
      </c>
      <c r="Z4765" s="25">
        <v>722728</v>
      </c>
      <c r="AA4765" s="25">
        <v>9.3283000000000005</v>
      </c>
      <c r="AB4765" s="25">
        <v>100000</v>
      </c>
      <c r="AC4765" s="25">
        <v>1.2907</v>
      </c>
      <c r="AD4765" s="25">
        <v>0</v>
      </c>
      <c r="AE4765" s="25">
        <v>0</v>
      </c>
      <c r="AF4765" s="25">
        <v>91817</v>
      </c>
      <c r="AG4765" s="25">
        <v>1.1850799999999999</v>
      </c>
      <c r="AH4765" s="25">
        <v>25568</v>
      </c>
      <c r="AI4765" s="25">
        <v>0.33</v>
      </c>
      <c r="AJ4765" s="25">
        <v>0</v>
      </c>
      <c r="AK4765" s="25">
        <v>0</v>
      </c>
      <c r="AL4765" s="25">
        <v>0</v>
      </c>
      <c r="AM4765" s="25">
        <v>0</v>
      </c>
      <c r="AN4765" s="25">
        <v>940113</v>
      </c>
      <c r="AO4765" s="25">
        <v>12.134</v>
      </c>
      <c r="AQ4765">
        <f t="shared" si="149"/>
        <v>0</v>
      </c>
    </row>
    <row r="4766" spans="1:43" x14ac:dyDescent="0.2">
      <c r="A4766" t="str">
        <f t="shared" si="148"/>
        <v>2021_6175</v>
      </c>
      <c r="C4766" s="25">
        <v>4764</v>
      </c>
      <c r="D4766" s="25">
        <v>6175</v>
      </c>
      <c r="E4766" s="25">
        <v>6175</v>
      </c>
      <c r="F4766" s="25" t="s">
        <v>259</v>
      </c>
      <c r="G4766" s="25">
        <v>3.3</v>
      </c>
      <c r="H4766" s="25">
        <v>2021</v>
      </c>
      <c r="I4766" s="25">
        <v>277503317</v>
      </c>
      <c r="J4766" s="25">
        <v>278553149</v>
      </c>
      <c r="K4766" s="25">
        <v>609.4</v>
      </c>
      <c r="L4766" s="25">
        <v>2269005</v>
      </c>
      <c r="M4766" s="25">
        <v>8.1765000000000008</v>
      </c>
      <c r="N4766" s="25">
        <v>310564</v>
      </c>
      <c r="O4766" s="25">
        <v>1.1149199999999999</v>
      </c>
      <c r="P4766" s="25">
        <v>0</v>
      </c>
      <c r="Q4766" s="25">
        <v>0</v>
      </c>
      <c r="R4766" s="25">
        <v>0</v>
      </c>
      <c r="S4766" s="25">
        <v>0</v>
      </c>
      <c r="T4766" s="25">
        <v>0</v>
      </c>
      <c r="U4766" s="25">
        <v>0</v>
      </c>
      <c r="V4766" s="25">
        <v>0</v>
      </c>
      <c r="W4766" s="25">
        <v>0</v>
      </c>
      <c r="X4766" s="25">
        <v>0</v>
      </c>
      <c r="Y4766" s="25">
        <v>0</v>
      </c>
      <c r="Z4766" s="25">
        <v>2579569</v>
      </c>
      <c r="AA4766" s="25">
        <v>9.2913999999999994</v>
      </c>
      <c r="AB4766" s="25">
        <v>250000</v>
      </c>
      <c r="AC4766" s="25">
        <v>0.90088999999999997</v>
      </c>
      <c r="AD4766" s="25">
        <v>0</v>
      </c>
      <c r="AE4766" s="25">
        <v>0</v>
      </c>
      <c r="AF4766" s="25">
        <v>61331</v>
      </c>
      <c r="AG4766" s="25">
        <v>0.22017999999999999</v>
      </c>
      <c r="AH4766" s="25">
        <v>91923</v>
      </c>
      <c r="AI4766" s="25">
        <v>0.33</v>
      </c>
      <c r="AJ4766" s="25">
        <v>0</v>
      </c>
      <c r="AK4766" s="25">
        <v>0</v>
      </c>
      <c r="AL4766" s="25">
        <v>0</v>
      </c>
      <c r="AM4766" s="25">
        <v>0</v>
      </c>
      <c r="AN4766" s="25">
        <v>2982825</v>
      </c>
      <c r="AO4766" s="25">
        <v>10.7425</v>
      </c>
      <c r="AQ4766">
        <f t="shared" si="149"/>
        <v>0</v>
      </c>
    </row>
    <row r="4767" spans="1:43" x14ac:dyDescent="0.2">
      <c r="A4767" t="str">
        <f t="shared" si="148"/>
        <v>2021_6219</v>
      </c>
      <c r="C4767" s="25">
        <v>4765</v>
      </c>
      <c r="D4767" s="25">
        <v>6219</v>
      </c>
      <c r="E4767" s="25">
        <v>6219</v>
      </c>
      <c r="F4767" s="25" t="s">
        <v>260</v>
      </c>
      <c r="G4767" s="25">
        <v>17.917000000000002</v>
      </c>
      <c r="H4767" s="25">
        <v>2021</v>
      </c>
      <c r="I4767" s="25">
        <v>493114598</v>
      </c>
      <c r="J4767" s="25">
        <v>517858054</v>
      </c>
      <c r="K4767" s="25">
        <v>2530.4</v>
      </c>
      <c r="L4767" s="25">
        <v>5066099</v>
      </c>
      <c r="M4767" s="25">
        <v>10.2737</v>
      </c>
      <c r="N4767" s="25">
        <v>398378</v>
      </c>
      <c r="O4767" s="25">
        <v>0.76927999999999996</v>
      </c>
      <c r="P4767" s="25">
        <v>0</v>
      </c>
      <c r="Q4767" s="25">
        <v>0</v>
      </c>
      <c r="R4767" s="25">
        <v>0</v>
      </c>
      <c r="S4767" s="25">
        <v>0</v>
      </c>
      <c r="T4767" s="25">
        <v>0</v>
      </c>
      <c r="U4767" s="25">
        <v>0</v>
      </c>
      <c r="V4767" s="25">
        <v>0</v>
      </c>
      <c r="W4767" s="25">
        <v>0</v>
      </c>
      <c r="X4767" s="25">
        <v>0</v>
      </c>
      <c r="Y4767" s="25">
        <v>0</v>
      </c>
      <c r="Z4767" s="25">
        <v>5464477</v>
      </c>
      <c r="AA4767" s="25">
        <v>11.042999999999999</v>
      </c>
      <c r="AB4767" s="25">
        <v>866442</v>
      </c>
      <c r="AC4767" s="25">
        <v>1.75708</v>
      </c>
      <c r="AD4767" s="25">
        <v>0</v>
      </c>
      <c r="AE4767" s="25">
        <v>0</v>
      </c>
      <c r="AF4767" s="25">
        <v>693930</v>
      </c>
      <c r="AG4767" s="25">
        <v>1.34</v>
      </c>
      <c r="AH4767" s="25">
        <v>170893</v>
      </c>
      <c r="AI4767" s="25">
        <v>0.33</v>
      </c>
      <c r="AJ4767" s="25">
        <v>0</v>
      </c>
      <c r="AK4767" s="25">
        <v>0</v>
      </c>
      <c r="AL4767" s="25">
        <v>1398217</v>
      </c>
      <c r="AM4767" s="25">
        <v>2.7</v>
      </c>
      <c r="AN4767" s="25">
        <v>8593957</v>
      </c>
      <c r="AO4767" s="25">
        <v>17.170000000000002</v>
      </c>
      <c r="AQ4767">
        <f t="shared" si="149"/>
        <v>0</v>
      </c>
    </row>
    <row r="4768" spans="1:43" x14ac:dyDescent="0.2">
      <c r="A4768" t="str">
        <f t="shared" si="148"/>
        <v>2021_6246</v>
      </c>
      <c r="C4768" s="25">
        <v>4766</v>
      </c>
      <c r="D4768" s="25">
        <v>6246</v>
      </c>
      <c r="E4768" s="25">
        <v>6246</v>
      </c>
      <c r="F4768" s="25" t="s">
        <v>261</v>
      </c>
      <c r="G4768" s="25">
        <v>0.73299999999999998</v>
      </c>
      <c r="H4768" s="25">
        <v>2021</v>
      </c>
      <c r="I4768" s="25">
        <v>85007564</v>
      </c>
      <c r="J4768" s="25">
        <v>86463074</v>
      </c>
      <c r="K4768" s="25">
        <v>137.9</v>
      </c>
      <c r="L4768" s="25">
        <v>707183</v>
      </c>
      <c r="M4768" s="25">
        <v>8.3191000000000006</v>
      </c>
      <c r="N4768" s="25">
        <v>74004</v>
      </c>
      <c r="O4768" s="25">
        <v>0.85589999999999999</v>
      </c>
      <c r="P4768" s="25">
        <v>0</v>
      </c>
      <c r="Q4768" s="25">
        <v>0</v>
      </c>
      <c r="R4768" s="25">
        <v>0</v>
      </c>
      <c r="S4768" s="25">
        <v>0</v>
      </c>
      <c r="T4768" s="25">
        <v>0</v>
      </c>
      <c r="U4768" s="25">
        <v>0</v>
      </c>
      <c r="V4768" s="25">
        <v>0</v>
      </c>
      <c r="W4768" s="25">
        <v>0</v>
      </c>
      <c r="X4768" s="25">
        <v>0</v>
      </c>
      <c r="Y4768" s="25">
        <v>0</v>
      </c>
      <c r="Z4768" s="25">
        <v>781187</v>
      </c>
      <c r="AA4768" s="25">
        <v>9.1750000000000007</v>
      </c>
      <c r="AB4768" s="25">
        <v>50000</v>
      </c>
      <c r="AC4768" s="25">
        <v>0.58818000000000004</v>
      </c>
      <c r="AD4768" s="25">
        <v>0</v>
      </c>
      <c r="AE4768" s="25">
        <v>0</v>
      </c>
      <c r="AF4768" s="25">
        <v>57930</v>
      </c>
      <c r="AG4768" s="25">
        <v>0.67</v>
      </c>
      <c r="AH4768" s="25">
        <v>28533</v>
      </c>
      <c r="AI4768" s="25">
        <v>0.33</v>
      </c>
      <c r="AJ4768" s="25">
        <v>0</v>
      </c>
      <c r="AK4768" s="25">
        <v>0</v>
      </c>
      <c r="AL4768" s="25">
        <v>0</v>
      </c>
      <c r="AM4768" s="25">
        <v>0</v>
      </c>
      <c r="AN4768" s="25">
        <v>917650</v>
      </c>
      <c r="AO4768" s="25">
        <v>10.7631</v>
      </c>
      <c r="AQ4768">
        <f t="shared" si="149"/>
        <v>0</v>
      </c>
    </row>
    <row r="4769" spans="1:43" x14ac:dyDescent="0.2">
      <c r="A4769" t="str">
        <f t="shared" si="148"/>
        <v>2021_6264</v>
      </c>
      <c r="C4769" s="25">
        <v>4767</v>
      </c>
      <c r="D4769" s="25">
        <v>6264</v>
      </c>
      <c r="E4769" s="25">
        <v>6264</v>
      </c>
      <c r="F4769" s="25" t="s">
        <v>262</v>
      </c>
      <c r="G4769" s="25">
        <v>4.5119999999999996</v>
      </c>
      <c r="H4769" s="25">
        <v>2021</v>
      </c>
      <c r="I4769" s="25">
        <v>486039819</v>
      </c>
      <c r="J4769" s="25">
        <v>548381564</v>
      </c>
      <c r="K4769" s="25">
        <v>953.5</v>
      </c>
      <c r="L4769" s="25">
        <v>3853861</v>
      </c>
      <c r="M4769" s="25">
        <v>7.9291</v>
      </c>
      <c r="N4769" s="25">
        <v>265066</v>
      </c>
      <c r="O4769" s="25">
        <v>0.48336000000000001</v>
      </c>
      <c r="P4769" s="25">
        <v>0</v>
      </c>
      <c r="Q4769" s="25">
        <v>0</v>
      </c>
      <c r="R4769" s="25">
        <v>236102</v>
      </c>
      <c r="S4769" s="25">
        <v>0.48576999999999998</v>
      </c>
      <c r="T4769" s="25">
        <v>50000</v>
      </c>
      <c r="U4769" s="25">
        <v>0.10290000000000001</v>
      </c>
      <c r="V4769" s="25">
        <v>286102</v>
      </c>
      <c r="W4769" s="25">
        <v>0.58860000000000001</v>
      </c>
      <c r="X4769" s="25">
        <v>0</v>
      </c>
      <c r="Y4769" s="25">
        <v>0</v>
      </c>
      <c r="Z4769" s="25">
        <v>4405029</v>
      </c>
      <c r="AA4769" s="25">
        <v>9.0010999999999992</v>
      </c>
      <c r="AB4769" s="25">
        <v>305000</v>
      </c>
      <c r="AC4769" s="25">
        <v>0.62751999999999997</v>
      </c>
      <c r="AD4769" s="25">
        <v>0</v>
      </c>
      <c r="AE4769" s="25">
        <v>0</v>
      </c>
      <c r="AF4769" s="25">
        <v>0</v>
      </c>
      <c r="AG4769" s="25">
        <v>0</v>
      </c>
      <c r="AH4769" s="25">
        <v>180966</v>
      </c>
      <c r="AI4769" s="25">
        <v>0.33</v>
      </c>
      <c r="AJ4769" s="25">
        <v>0</v>
      </c>
      <c r="AK4769" s="25">
        <v>0</v>
      </c>
      <c r="AL4769" s="25">
        <v>2220945</v>
      </c>
      <c r="AM4769" s="25">
        <v>4.05</v>
      </c>
      <c r="AN4769" s="25">
        <v>7111938</v>
      </c>
      <c r="AO4769" s="25">
        <v>14.008599999999999</v>
      </c>
      <c r="AQ4769">
        <f t="shared" si="149"/>
        <v>0.58860000000000001</v>
      </c>
    </row>
    <row r="4770" spans="1:43" x14ac:dyDescent="0.2">
      <c r="A4770" t="str">
        <f t="shared" si="148"/>
        <v>2021_6273</v>
      </c>
      <c r="C4770" s="25">
        <v>4768</v>
      </c>
      <c r="D4770" s="25">
        <v>6273</v>
      </c>
      <c r="E4770" s="25">
        <v>6273</v>
      </c>
      <c r="F4770" s="25" t="s">
        <v>637</v>
      </c>
      <c r="G4770" s="25">
        <v>3.4620000000000002</v>
      </c>
      <c r="H4770" s="25">
        <v>2021</v>
      </c>
      <c r="I4770" s="25">
        <v>366080086</v>
      </c>
      <c r="J4770" s="25">
        <v>370163168</v>
      </c>
      <c r="K4770" s="25">
        <v>797.3</v>
      </c>
      <c r="L4770" s="25">
        <v>3129862</v>
      </c>
      <c r="M4770" s="25">
        <v>8.5496999999999996</v>
      </c>
      <c r="N4770" s="25">
        <v>110002</v>
      </c>
      <c r="O4770" s="25">
        <v>0.29716999999999999</v>
      </c>
      <c r="P4770" s="25">
        <v>0</v>
      </c>
      <c r="Q4770" s="25">
        <v>0</v>
      </c>
      <c r="R4770" s="25">
        <v>150000</v>
      </c>
      <c r="S4770" s="25">
        <v>0.40975</v>
      </c>
      <c r="T4770" s="25">
        <v>150000</v>
      </c>
      <c r="U4770" s="25">
        <v>0.40970000000000001</v>
      </c>
      <c r="V4770" s="25">
        <v>300000</v>
      </c>
      <c r="W4770" s="25">
        <v>0.81950000000000001</v>
      </c>
      <c r="X4770" s="25">
        <v>0</v>
      </c>
      <c r="Y4770" s="25">
        <v>0</v>
      </c>
      <c r="Z4770" s="25">
        <v>3539864</v>
      </c>
      <c r="AA4770" s="25">
        <v>9.6662999999999997</v>
      </c>
      <c r="AB4770" s="25">
        <v>110000</v>
      </c>
      <c r="AC4770" s="25">
        <v>0.30048000000000002</v>
      </c>
      <c r="AD4770" s="25">
        <v>0</v>
      </c>
      <c r="AE4770" s="25">
        <v>0</v>
      </c>
      <c r="AF4770" s="25">
        <v>349063</v>
      </c>
      <c r="AG4770" s="25">
        <v>0.94299999999999995</v>
      </c>
      <c r="AH4770" s="25">
        <v>122154</v>
      </c>
      <c r="AI4770" s="25">
        <v>0.33</v>
      </c>
      <c r="AJ4770" s="25">
        <v>0</v>
      </c>
      <c r="AK4770" s="25">
        <v>0</v>
      </c>
      <c r="AL4770" s="25">
        <v>165370</v>
      </c>
      <c r="AM4770" s="25">
        <v>0.44674999999999998</v>
      </c>
      <c r="AN4770" s="25">
        <v>4286452</v>
      </c>
      <c r="AO4770" s="25">
        <v>11.6866</v>
      </c>
      <c r="AQ4770">
        <f t="shared" si="149"/>
        <v>0.81950000000000001</v>
      </c>
    </row>
    <row r="4771" spans="1:43" x14ac:dyDescent="0.2">
      <c r="A4771" t="str">
        <f t="shared" si="148"/>
        <v>2021_6408</v>
      </c>
      <c r="C4771" s="25">
        <v>4769</v>
      </c>
      <c r="D4771" s="25">
        <v>6408</v>
      </c>
      <c r="E4771" s="25">
        <v>6408</v>
      </c>
      <c r="F4771" s="25" t="s">
        <v>263</v>
      </c>
      <c r="G4771" s="25">
        <v>3.254</v>
      </c>
      <c r="H4771" s="25">
        <v>2021</v>
      </c>
      <c r="I4771" s="25">
        <v>320599112</v>
      </c>
      <c r="J4771" s="25">
        <v>330334995</v>
      </c>
      <c r="K4771" s="25">
        <v>872.7</v>
      </c>
      <c r="L4771" s="25">
        <v>2781489</v>
      </c>
      <c r="M4771" s="25">
        <v>8.6759000000000004</v>
      </c>
      <c r="N4771" s="25">
        <v>21470</v>
      </c>
      <c r="O4771" s="25">
        <v>6.4990000000000006E-2</v>
      </c>
      <c r="P4771" s="25">
        <v>0</v>
      </c>
      <c r="Q4771" s="25">
        <v>0</v>
      </c>
      <c r="R4771" s="25">
        <v>0</v>
      </c>
      <c r="S4771" s="25">
        <v>0</v>
      </c>
      <c r="T4771" s="25">
        <v>0</v>
      </c>
      <c r="U4771" s="25">
        <v>0</v>
      </c>
      <c r="V4771" s="25">
        <v>0</v>
      </c>
      <c r="W4771" s="25">
        <v>0</v>
      </c>
      <c r="X4771" s="25">
        <v>0</v>
      </c>
      <c r="Y4771" s="25">
        <v>0</v>
      </c>
      <c r="Z4771" s="25">
        <v>2802959</v>
      </c>
      <c r="AA4771" s="25">
        <v>8.7408999999999999</v>
      </c>
      <c r="AB4771" s="25">
        <v>250000</v>
      </c>
      <c r="AC4771" s="25">
        <v>0.77978999999999998</v>
      </c>
      <c r="AD4771" s="25">
        <v>0</v>
      </c>
      <c r="AE4771" s="25">
        <v>0</v>
      </c>
      <c r="AF4771" s="25">
        <v>141944</v>
      </c>
      <c r="AG4771" s="25">
        <v>0.42970000000000003</v>
      </c>
      <c r="AH4771" s="25">
        <v>109011</v>
      </c>
      <c r="AI4771" s="25">
        <v>0.33</v>
      </c>
      <c r="AJ4771" s="25">
        <v>0</v>
      </c>
      <c r="AK4771" s="25">
        <v>0</v>
      </c>
      <c r="AL4771" s="25">
        <v>437083</v>
      </c>
      <c r="AM4771" s="25">
        <v>1.32315</v>
      </c>
      <c r="AN4771" s="25">
        <v>3740996</v>
      </c>
      <c r="AO4771" s="25">
        <v>11.6035</v>
      </c>
      <c r="AQ4771">
        <f t="shared" si="149"/>
        <v>0</v>
      </c>
    </row>
    <row r="4772" spans="1:43" x14ac:dyDescent="0.2">
      <c r="A4772" t="str">
        <f t="shared" si="148"/>
        <v>2021_6453</v>
      </c>
      <c r="C4772" s="25">
        <v>4770</v>
      </c>
      <c r="D4772" s="25">
        <v>6453</v>
      </c>
      <c r="E4772" s="25">
        <v>6453</v>
      </c>
      <c r="F4772" s="25" t="s">
        <v>264</v>
      </c>
      <c r="G4772" s="25">
        <v>1.7569999999999999</v>
      </c>
      <c r="H4772" s="25">
        <v>2021</v>
      </c>
      <c r="I4772" s="25">
        <v>247177927</v>
      </c>
      <c r="J4772" s="25">
        <v>247177927</v>
      </c>
      <c r="K4772" s="25">
        <v>623.70000000000005</v>
      </c>
      <c r="L4772" s="25">
        <v>2064899</v>
      </c>
      <c r="M4772" s="25">
        <v>8.3538999999999994</v>
      </c>
      <c r="N4772" s="25">
        <v>145232</v>
      </c>
      <c r="O4772" s="25">
        <v>0.58755999999999997</v>
      </c>
      <c r="P4772" s="25">
        <v>0</v>
      </c>
      <c r="Q4772" s="25">
        <v>0</v>
      </c>
      <c r="R4772" s="25">
        <v>0</v>
      </c>
      <c r="S4772" s="25">
        <v>0</v>
      </c>
      <c r="T4772" s="25">
        <v>184000</v>
      </c>
      <c r="U4772" s="25">
        <v>0.74439999999999995</v>
      </c>
      <c r="V4772" s="25">
        <v>184000</v>
      </c>
      <c r="W4772" s="25">
        <v>0.74439999999999995</v>
      </c>
      <c r="X4772" s="25">
        <v>0</v>
      </c>
      <c r="Y4772" s="25">
        <v>0</v>
      </c>
      <c r="Z4772" s="25">
        <v>2394131</v>
      </c>
      <c r="AA4772" s="25">
        <v>9.6859000000000002</v>
      </c>
      <c r="AB4772" s="25">
        <v>87454</v>
      </c>
      <c r="AC4772" s="25">
        <v>0.35381000000000001</v>
      </c>
      <c r="AD4772" s="25">
        <v>0</v>
      </c>
      <c r="AE4772" s="25">
        <v>0</v>
      </c>
      <c r="AF4772" s="25">
        <v>0</v>
      </c>
      <c r="AG4772" s="25">
        <v>0</v>
      </c>
      <c r="AH4772" s="25">
        <v>81569</v>
      </c>
      <c r="AI4772" s="25">
        <v>0.33</v>
      </c>
      <c r="AJ4772" s="25">
        <v>0</v>
      </c>
      <c r="AK4772" s="25">
        <v>0</v>
      </c>
      <c r="AL4772" s="25">
        <v>961783</v>
      </c>
      <c r="AM4772" s="25">
        <v>3.89106</v>
      </c>
      <c r="AN4772" s="25">
        <v>3524938</v>
      </c>
      <c r="AO4772" s="25">
        <v>14.2607</v>
      </c>
      <c r="AQ4772">
        <f t="shared" si="149"/>
        <v>0.74439999999999995</v>
      </c>
    </row>
    <row r="4773" spans="1:43" x14ac:dyDescent="0.2">
      <c r="A4773" t="str">
        <f t="shared" si="148"/>
        <v>2021_6460</v>
      </c>
      <c r="C4773" s="25">
        <v>4771</v>
      </c>
      <c r="D4773" s="25">
        <v>6460</v>
      </c>
      <c r="E4773" s="25">
        <v>6460</v>
      </c>
      <c r="F4773" s="25" t="s">
        <v>265</v>
      </c>
      <c r="G4773" s="25">
        <v>2.5870000000000002</v>
      </c>
      <c r="H4773" s="25">
        <v>2021</v>
      </c>
      <c r="I4773" s="25">
        <v>244585486</v>
      </c>
      <c r="J4773" s="25">
        <v>266570768</v>
      </c>
      <c r="K4773" s="25">
        <v>657</v>
      </c>
      <c r="L4773" s="25">
        <v>2231357</v>
      </c>
      <c r="M4773" s="25">
        <v>9.1229999999999993</v>
      </c>
      <c r="N4773" s="25">
        <v>283588</v>
      </c>
      <c r="O4773" s="25">
        <v>1.0638399999999999</v>
      </c>
      <c r="P4773" s="25">
        <v>0</v>
      </c>
      <c r="Q4773" s="25">
        <v>0</v>
      </c>
      <c r="R4773" s="25">
        <v>0</v>
      </c>
      <c r="S4773" s="25">
        <v>0</v>
      </c>
      <c r="T4773" s="25">
        <v>0</v>
      </c>
      <c r="U4773" s="25">
        <v>0</v>
      </c>
      <c r="V4773" s="25">
        <v>0</v>
      </c>
      <c r="W4773" s="25">
        <v>0</v>
      </c>
      <c r="X4773" s="25">
        <v>0</v>
      </c>
      <c r="Y4773" s="25">
        <v>0</v>
      </c>
      <c r="Z4773" s="25">
        <v>2514945</v>
      </c>
      <c r="AA4773" s="25">
        <v>10.1869</v>
      </c>
      <c r="AB4773" s="25">
        <v>240000</v>
      </c>
      <c r="AC4773" s="25">
        <v>0.98124999999999996</v>
      </c>
      <c r="AD4773" s="25">
        <v>0</v>
      </c>
      <c r="AE4773" s="25">
        <v>0</v>
      </c>
      <c r="AF4773" s="25">
        <v>357205</v>
      </c>
      <c r="AG4773" s="25">
        <v>1.34</v>
      </c>
      <c r="AH4773" s="25">
        <v>87968</v>
      </c>
      <c r="AI4773" s="25">
        <v>0.33</v>
      </c>
      <c r="AJ4773" s="25">
        <v>0</v>
      </c>
      <c r="AK4773" s="25">
        <v>0</v>
      </c>
      <c r="AL4773" s="25">
        <v>0</v>
      </c>
      <c r="AM4773" s="25">
        <v>0</v>
      </c>
      <c r="AN4773" s="25">
        <v>3200118</v>
      </c>
      <c r="AO4773" s="25">
        <v>12.838100000000001</v>
      </c>
      <c r="AQ4773">
        <f t="shared" si="149"/>
        <v>0</v>
      </c>
    </row>
    <row r="4774" spans="1:43" x14ac:dyDescent="0.2">
      <c r="A4774" t="str">
        <f t="shared" si="148"/>
        <v>2021_6462</v>
      </c>
      <c r="C4774" s="25">
        <v>4772</v>
      </c>
      <c r="D4774" s="25">
        <v>6462</v>
      </c>
      <c r="E4774" s="25">
        <v>6462</v>
      </c>
      <c r="F4774" s="25" t="s">
        <v>266</v>
      </c>
      <c r="G4774" s="25">
        <v>1.72</v>
      </c>
      <c r="H4774" s="25">
        <v>2021</v>
      </c>
      <c r="I4774" s="25">
        <v>127561513</v>
      </c>
      <c r="J4774" s="25">
        <v>127561513</v>
      </c>
      <c r="K4774" s="25">
        <v>280.8</v>
      </c>
      <c r="L4774" s="25">
        <v>1045613</v>
      </c>
      <c r="M4774" s="25">
        <v>8.1968999999999994</v>
      </c>
      <c r="N4774" s="25">
        <v>144201</v>
      </c>
      <c r="O4774" s="25">
        <v>1.1304399999999999</v>
      </c>
      <c r="P4774" s="25">
        <v>0</v>
      </c>
      <c r="Q4774" s="25">
        <v>0</v>
      </c>
      <c r="R4774" s="25">
        <v>0</v>
      </c>
      <c r="S4774" s="25">
        <v>0</v>
      </c>
      <c r="T4774" s="25">
        <v>0</v>
      </c>
      <c r="U4774" s="25">
        <v>0</v>
      </c>
      <c r="V4774" s="25">
        <v>0</v>
      </c>
      <c r="W4774" s="25">
        <v>0</v>
      </c>
      <c r="X4774" s="25">
        <v>0</v>
      </c>
      <c r="Y4774" s="25">
        <v>0</v>
      </c>
      <c r="Z4774" s="25">
        <v>1189814</v>
      </c>
      <c r="AA4774" s="25">
        <v>9.3274000000000008</v>
      </c>
      <c r="AB4774" s="25">
        <v>150000</v>
      </c>
      <c r="AC4774" s="25">
        <v>1.1758999999999999</v>
      </c>
      <c r="AD4774" s="25">
        <v>0</v>
      </c>
      <c r="AE4774" s="25">
        <v>0</v>
      </c>
      <c r="AF4774" s="25">
        <v>170932</v>
      </c>
      <c r="AG4774" s="25">
        <v>1.34</v>
      </c>
      <c r="AH4774" s="25">
        <v>42095</v>
      </c>
      <c r="AI4774" s="25">
        <v>0.33</v>
      </c>
      <c r="AJ4774" s="25">
        <v>0</v>
      </c>
      <c r="AK4774" s="25">
        <v>0</v>
      </c>
      <c r="AL4774" s="25">
        <v>0</v>
      </c>
      <c r="AM4774" s="25">
        <v>0</v>
      </c>
      <c r="AN4774" s="25">
        <v>1552841</v>
      </c>
      <c r="AO4774" s="25">
        <v>12.173299999999999</v>
      </c>
      <c r="AQ4774">
        <f t="shared" si="149"/>
        <v>0</v>
      </c>
    </row>
    <row r="4775" spans="1:43" x14ac:dyDescent="0.2">
      <c r="A4775" t="str">
        <f t="shared" si="148"/>
        <v>2021_6471</v>
      </c>
      <c r="C4775" s="25">
        <v>4773</v>
      </c>
      <c r="D4775" s="25">
        <v>6471</v>
      </c>
      <c r="E4775" s="25">
        <v>6471</v>
      </c>
      <c r="F4775" s="25" t="s">
        <v>267</v>
      </c>
      <c r="G4775" s="25">
        <v>2.0510000000000002</v>
      </c>
      <c r="H4775" s="25">
        <v>2021</v>
      </c>
      <c r="I4775" s="25">
        <v>144867139</v>
      </c>
      <c r="J4775" s="25">
        <v>144867139</v>
      </c>
      <c r="K4775" s="25">
        <v>410</v>
      </c>
      <c r="L4775" s="25">
        <v>1282426</v>
      </c>
      <c r="M4775" s="25">
        <v>8.8523999999999994</v>
      </c>
      <c r="N4775" s="25">
        <v>166257</v>
      </c>
      <c r="O4775" s="25">
        <v>1.1476500000000001</v>
      </c>
      <c r="P4775" s="25">
        <v>0</v>
      </c>
      <c r="Q4775" s="25">
        <v>0</v>
      </c>
      <c r="R4775" s="25">
        <v>0</v>
      </c>
      <c r="S4775" s="25">
        <v>0</v>
      </c>
      <c r="T4775" s="25">
        <v>0</v>
      </c>
      <c r="U4775" s="25">
        <v>0</v>
      </c>
      <c r="V4775" s="25">
        <v>0</v>
      </c>
      <c r="W4775" s="25">
        <v>0</v>
      </c>
      <c r="X4775" s="25">
        <v>0</v>
      </c>
      <c r="Y4775" s="25">
        <v>0</v>
      </c>
      <c r="Z4775" s="25">
        <v>1448683</v>
      </c>
      <c r="AA4775" s="25">
        <v>10.0001</v>
      </c>
      <c r="AB4775" s="25">
        <v>100000</v>
      </c>
      <c r="AC4775" s="25">
        <v>0.69028999999999996</v>
      </c>
      <c r="AD4775" s="25">
        <v>0</v>
      </c>
      <c r="AE4775" s="25">
        <v>0</v>
      </c>
      <c r="AF4775" s="25">
        <v>194122</v>
      </c>
      <c r="AG4775" s="25">
        <v>1.34</v>
      </c>
      <c r="AH4775" s="25">
        <v>47806</v>
      </c>
      <c r="AI4775" s="25">
        <v>0.33</v>
      </c>
      <c r="AJ4775" s="25">
        <v>0</v>
      </c>
      <c r="AK4775" s="25">
        <v>0</v>
      </c>
      <c r="AL4775" s="25">
        <v>264185</v>
      </c>
      <c r="AM4775" s="25">
        <v>1.8236399999999999</v>
      </c>
      <c r="AN4775" s="25">
        <v>2054797</v>
      </c>
      <c r="AO4775" s="25">
        <v>14.183999999999999</v>
      </c>
      <c r="AQ4775">
        <f t="shared" si="149"/>
        <v>0</v>
      </c>
    </row>
    <row r="4776" spans="1:43" x14ac:dyDescent="0.2">
      <c r="A4776" t="str">
        <f t="shared" si="148"/>
        <v>2021_6509</v>
      </c>
      <c r="C4776" s="25">
        <v>4774</v>
      </c>
      <c r="D4776" s="25">
        <v>6509</v>
      </c>
      <c r="E4776" s="25">
        <v>6509</v>
      </c>
      <c r="F4776" s="25" t="s">
        <v>268</v>
      </c>
      <c r="G4776" s="25">
        <v>1.597</v>
      </c>
      <c r="H4776" s="25">
        <v>2021</v>
      </c>
      <c r="I4776" s="25">
        <v>228109317</v>
      </c>
      <c r="J4776" s="25">
        <v>228109317</v>
      </c>
      <c r="K4776" s="25">
        <v>357.1</v>
      </c>
      <c r="L4776" s="25">
        <v>1766613</v>
      </c>
      <c r="M4776" s="25">
        <v>7.7446000000000002</v>
      </c>
      <c r="N4776" s="25">
        <v>219242</v>
      </c>
      <c r="O4776" s="25">
        <v>0.96113000000000004</v>
      </c>
      <c r="P4776" s="25">
        <v>0</v>
      </c>
      <c r="Q4776" s="25">
        <v>0</v>
      </c>
      <c r="R4776" s="25">
        <v>0</v>
      </c>
      <c r="S4776" s="25">
        <v>0</v>
      </c>
      <c r="T4776" s="25">
        <v>0</v>
      </c>
      <c r="U4776" s="25">
        <v>0</v>
      </c>
      <c r="V4776" s="25">
        <v>0</v>
      </c>
      <c r="W4776" s="25">
        <v>0</v>
      </c>
      <c r="X4776" s="25">
        <v>0</v>
      </c>
      <c r="Y4776" s="25">
        <v>0</v>
      </c>
      <c r="Z4776" s="25">
        <v>1985855</v>
      </c>
      <c r="AA4776" s="25">
        <v>8.7057000000000002</v>
      </c>
      <c r="AB4776" s="25">
        <v>100000</v>
      </c>
      <c r="AC4776" s="25">
        <v>0.43839</v>
      </c>
      <c r="AD4776" s="25">
        <v>0</v>
      </c>
      <c r="AE4776" s="25">
        <v>0</v>
      </c>
      <c r="AF4776" s="25">
        <v>152833</v>
      </c>
      <c r="AG4776" s="25">
        <v>0.67</v>
      </c>
      <c r="AH4776" s="25">
        <v>75276</v>
      </c>
      <c r="AI4776" s="25">
        <v>0.33</v>
      </c>
      <c r="AJ4776" s="25">
        <v>0</v>
      </c>
      <c r="AK4776" s="25">
        <v>0</v>
      </c>
      <c r="AL4776" s="25">
        <v>0</v>
      </c>
      <c r="AM4776" s="25">
        <v>0</v>
      </c>
      <c r="AN4776" s="25">
        <v>2313966</v>
      </c>
      <c r="AO4776" s="25">
        <v>10.1441</v>
      </c>
      <c r="AQ4776">
        <f t="shared" si="149"/>
        <v>0</v>
      </c>
    </row>
    <row r="4777" spans="1:43" x14ac:dyDescent="0.2">
      <c r="A4777" t="str">
        <f t="shared" si="148"/>
        <v>2021_6512</v>
      </c>
      <c r="C4777" s="25">
        <v>4775</v>
      </c>
      <c r="D4777" s="25">
        <v>6512</v>
      </c>
      <c r="E4777" s="25">
        <v>6512</v>
      </c>
      <c r="F4777" s="25" t="s">
        <v>269</v>
      </c>
      <c r="G4777" s="25">
        <v>1.8340000000000001</v>
      </c>
      <c r="H4777" s="25">
        <v>2021</v>
      </c>
      <c r="I4777" s="25">
        <v>133403578</v>
      </c>
      <c r="J4777" s="25">
        <v>133403578</v>
      </c>
      <c r="K4777" s="25">
        <v>323.60000000000002</v>
      </c>
      <c r="L4777" s="25">
        <v>1208079</v>
      </c>
      <c r="M4777" s="25">
        <v>9.0557999999999996</v>
      </c>
      <c r="N4777" s="25">
        <v>142151</v>
      </c>
      <c r="O4777" s="25">
        <v>1.0655699999999999</v>
      </c>
      <c r="P4777" s="25">
        <v>0</v>
      </c>
      <c r="Q4777" s="25">
        <v>0</v>
      </c>
      <c r="R4777" s="25">
        <v>154135</v>
      </c>
      <c r="S4777" s="25">
        <v>1.1554</v>
      </c>
      <c r="T4777" s="25">
        <v>0</v>
      </c>
      <c r="U4777" s="25">
        <v>0</v>
      </c>
      <c r="V4777" s="25">
        <v>154135</v>
      </c>
      <c r="W4777" s="25">
        <v>1.1554</v>
      </c>
      <c r="X4777" s="25">
        <v>0</v>
      </c>
      <c r="Y4777" s="25">
        <v>0</v>
      </c>
      <c r="Z4777" s="25">
        <v>1504365</v>
      </c>
      <c r="AA4777" s="25">
        <v>11.2768</v>
      </c>
      <c r="AB4777" s="25">
        <v>194953</v>
      </c>
      <c r="AC4777" s="25">
        <v>1.4613799999999999</v>
      </c>
      <c r="AD4777" s="25">
        <v>0</v>
      </c>
      <c r="AE4777" s="25">
        <v>0</v>
      </c>
      <c r="AF4777" s="25">
        <v>0</v>
      </c>
      <c r="AG4777" s="25">
        <v>0</v>
      </c>
      <c r="AH4777" s="25">
        <v>44023</v>
      </c>
      <c r="AI4777" s="25">
        <v>0.33</v>
      </c>
      <c r="AJ4777" s="25">
        <v>0</v>
      </c>
      <c r="AK4777" s="25">
        <v>0</v>
      </c>
      <c r="AL4777" s="25">
        <v>0</v>
      </c>
      <c r="AM4777" s="25">
        <v>0</v>
      </c>
      <c r="AN4777" s="25">
        <v>1743342</v>
      </c>
      <c r="AO4777" s="25">
        <v>13.068199999999999</v>
      </c>
      <c r="AQ4777">
        <f t="shared" si="149"/>
        <v>1.1554</v>
      </c>
    </row>
    <row r="4778" spans="1:43" x14ac:dyDescent="0.2">
      <c r="A4778" t="str">
        <f t="shared" si="148"/>
        <v>2021_6516</v>
      </c>
      <c r="C4778" s="25">
        <v>4776</v>
      </c>
      <c r="D4778" s="25">
        <v>6516</v>
      </c>
      <c r="E4778" s="25">
        <v>6516</v>
      </c>
      <c r="F4778" s="25" t="s">
        <v>270</v>
      </c>
      <c r="G4778" s="25">
        <v>0.83099999999999996</v>
      </c>
      <c r="H4778" s="25">
        <v>2021</v>
      </c>
      <c r="I4778" s="25">
        <v>145398750</v>
      </c>
      <c r="J4778" s="25">
        <v>146833467</v>
      </c>
      <c r="K4778" s="25">
        <v>150</v>
      </c>
      <c r="L4778" s="25">
        <v>971674</v>
      </c>
      <c r="M4778" s="25">
        <v>6.6828000000000003</v>
      </c>
      <c r="N4778" s="25">
        <v>88221</v>
      </c>
      <c r="O4778" s="25">
        <v>0.60082000000000002</v>
      </c>
      <c r="P4778" s="25">
        <v>223179</v>
      </c>
      <c r="Q4778" s="25">
        <v>1.53494</v>
      </c>
      <c r="R4778" s="25">
        <v>0</v>
      </c>
      <c r="S4778" s="25">
        <v>0</v>
      </c>
      <c r="T4778" s="25">
        <v>0</v>
      </c>
      <c r="U4778" s="25">
        <v>0</v>
      </c>
      <c r="V4778" s="25">
        <v>0</v>
      </c>
      <c r="W4778" s="25">
        <v>0</v>
      </c>
      <c r="X4778" s="25">
        <v>0</v>
      </c>
      <c r="Y4778" s="25">
        <v>0</v>
      </c>
      <c r="Z4778" s="25">
        <v>1283074</v>
      </c>
      <c r="AA4778" s="25">
        <v>8.8186</v>
      </c>
      <c r="AB4778" s="25">
        <v>150000</v>
      </c>
      <c r="AC4778" s="25">
        <v>1.03165</v>
      </c>
      <c r="AD4778" s="25">
        <v>0</v>
      </c>
      <c r="AE4778" s="25">
        <v>0</v>
      </c>
      <c r="AF4778" s="25">
        <v>0</v>
      </c>
      <c r="AG4778" s="25">
        <v>0</v>
      </c>
      <c r="AH4778" s="25">
        <v>48455</v>
      </c>
      <c r="AI4778" s="25">
        <v>0.33</v>
      </c>
      <c r="AJ4778" s="25">
        <v>0</v>
      </c>
      <c r="AK4778" s="25">
        <v>0</v>
      </c>
      <c r="AL4778" s="25">
        <v>0</v>
      </c>
      <c r="AM4778" s="25">
        <v>0</v>
      </c>
      <c r="AN4778" s="25">
        <v>1481529</v>
      </c>
      <c r="AO4778" s="25">
        <v>10.180199999999999</v>
      </c>
      <c r="AQ4778">
        <f t="shared" si="149"/>
        <v>0</v>
      </c>
    </row>
    <row r="4779" spans="1:43" x14ac:dyDescent="0.2">
      <c r="A4779" t="str">
        <f t="shared" si="148"/>
        <v>2021_6534</v>
      </c>
      <c r="C4779" s="25">
        <v>4777</v>
      </c>
      <c r="D4779" s="25">
        <v>6534</v>
      </c>
      <c r="E4779" s="25">
        <v>6534</v>
      </c>
      <c r="F4779" s="25" t="s">
        <v>271</v>
      </c>
      <c r="G4779" s="25">
        <v>2.2519999999999998</v>
      </c>
      <c r="H4779" s="25">
        <v>2021</v>
      </c>
      <c r="I4779" s="25">
        <v>276197752</v>
      </c>
      <c r="J4779" s="25">
        <v>283435581</v>
      </c>
      <c r="K4779" s="25">
        <v>690</v>
      </c>
      <c r="L4779" s="25">
        <v>2571789</v>
      </c>
      <c r="M4779" s="25">
        <v>9.3114000000000008</v>
      </c>
      <c r="N4779" s="25">
        <v>382708</v>
      </c>
      <c r="O4779" s="25">
        <v>1.35025</v>
      </c>
      <c r="P4779" s="25">
        <v>0</v>
      </c>
      <c r="Q4779" s="25">
        <v>0</v>
      </c>
      <c r="R4779" s="25">
        <v>195773</v>
      </c>
      <c r="S4779" s="25">
        <v>0.70881000000000005</v>
      </c>
      <c r="T4779" s="25">
        <v>100000</v>
      </c>
      <c r="U4779" s="25">
        <v>0.36209999999999998</v>
      </c>
      <c r="V4779" s="25">
        <v>295773</v>
      </c>
      <c r="W4779" s="25">
        <v>1.0709</v>
      </c>
      <c r="X4779" s="25">
        <v>0</v>
      </c>
      <c r="Y4779" s="25">
        <v>0</v>
      </c>
      <c r="Z4779" s="25">
        <v>3250270</v>
      </c>
      <c r="AA4779" s="25">
        <v>11.7325</v>
      </c>
      <c r="AB4779" s="25">
        <v>260000</v>
      </c>
      <c r="AC4779" s="25">
        <v>0.94135000000000002</v>
      </c>
      <c r="AD4779" s="25">
        <v>0</v>
      </c>
      <c r="AE4779" s="25">
        <v>0</v>
      </c>
      <c r="AF4779" s="25">
        <v>0</v>
      </c>
      <c r="AG4779" s="25">
        <v>0</v>
      </c>
      <c r="AH4779" s="25">
        <v>93534</v>
      </c>
      <c r="AI4779" s="25">
        <v>0.33</v>
      </c>
      <c r="AJ4779" s="25">
        <v>0</v>
      </c>
      <c r="AK4779" s="25">
        <v>0</v>
      </c>
      <c r="AL4779" s="25">
        <v>421965</v>
      </c>
      <c r="AM4779" s="25">
        <v>1.48875</v>
      </c>
      <c r="AN4779" s="25">
        <v>4025769</v>
      </c>
      <c r="AO4779" s="25">
        <v>14.492599999999999</v>
      </c>
      <c r="AQ4779">
        <f t="shared" si="149"/>
        <v>1.0709</v>
      </c>
    </row>
    <row r="4780" spans="1:43" x14ac:dyDescent="0.2">
      <c r="A4780" t="str">
        <f t="shared" si="148"/>
        <v>2021_6561</v>
      </c>
      <c r="C4780" s="25">
        <v>4778</v>
      </c>
      <c r="D4780" s="25">
        <v>6561</v>
      </c>
      <c r="E4780" s="25">
        <v>6561</v>
      </c>
      <c r="F4780" s="25" t="s">
        <v>273</v>
      </c>
      <c r="G4780" s="25">
        <v>1.488</v>
      </c>
      <c r="H4780" s="25">
        <v>2021</v>
      </c>
      <c r="I4780" s="25">
        <v>333426105</v>
      </c>
      <c r="J4780" s="25">
        <v>357397690</v>
      </c>
      <c r="K4780" s="25">
        <v>403.3</v>
      </c>
      <c r="L4780" s="25">
        <v>2247739</v>
      </c>
      <c r="M4780" s="25">
        <v>6.7412999999999998</v>
      </c>
      <c r="N4780" s="25">
        <v>41127</v>
      </c>
      <c r="O4780" s="25">
        <v>0.11507000000000001</v>
      </c>
      <c r="P4780" s="25">
        <v>0</v>
      </c>
      <c r="Q4780" s="25">
        <v>0</v>
      </c>
      <c r="R4780" s="25">
        <v>294061</v>
      </c>
      <c r="S4780" s="25">
        <v>0.88193999999999995</v>
      </c>
      <c r="T4780" s="25">
        <v>543652</v>
      </c>
      <c r="U4780" s="25">
        <v>1.6305000000000001</v>
      </c>
      <c r="V4780" s="25">
        <v>837713</v>
      </c>
      <c r="W4780" s="25">
        <v>2.5124</v>
      </c>
      <c r="X4780" s="25">
        <v>0</v>
      </c>
      <c r="Y4780" s="25">
        <v>0</v>
      </c>
      <c r="Z4780" s="25">
        <v>3126579</v>
      </c>
      <c r="AA4780" s="25">
        <v>9.3689</v>
      </c>
      <c r="AB4780" s="25">
        <v>320500</v>
      </c>
      <c r="AC4780" s="25">
        <v>0.96123000000000003</v>
      </c>
      <c r="AD4780" s="25">
        <v>0</v>
      </c>
      <c r="AE4780" s="25">
        <v>0</v>
      </c>
      <c r="AF4780" s="25">
        <v>478913</v>
      </c>
      <c r="AG4780" s="25">
        <v>1.34</v>
      </c>
      <c r="AH4780" s="25">
        <v>117941</v>
      </c>
      <c r="AI4780" s="25">
        <v>0.33</v>
      </c>
      <c r="AJ4780" s="25">
        <v>0</v>
      </c>
      <c r="AK4780" s="25">
        <v>0</v>
      </c>
      <c r="AL4780" s="25">
        <v>0</v>
      </c>
      <c r="AM4780" s="25">
        <v>0</v>
      </c>
      <c r="AN4780" s="25">
        <v>4043931</v>
      </c>
      <c r="AO4780" s="25">
        <v>12.0001</v>
      </c>
      <c r="AQ4780">
        <f t="shared" si="149"/>
        <v>2.5124</v>
      </c>
    </row>
    <row r="4781" spans="1:43" x14ac:dyDescent="0.2">
      <c r="A4781" t="str">
        <f t="shared" si="148"/>
        <v>2021_6579</v>
      </c>
      <c r="C4781" s="25">
        <v>4779</v>
      </c>
      <c r="D4781" s="25">
        <v>6579</v>
      </c>
      <c r="E4781" s="25">
        <v>6579</v>
      </c>
      <c r="F4781" s="25" t="s">
        <v>274</v>
      </c>
      <c r="G4781" s="25">
        <v>15.359</v>
      </c>
      <c r="H4781" s="25">
        <v>2021</v>
      </c>
      <c r="I4781" s="25">
        <v>1385152596</v>
      </c>
      <c r="J4781" s="25">
        <v>1503529197</v>
      </c>
      <c r="K4781" s="25">
        <v>3438</v>
      </c>
      <c r="L4781" s="25">
        <v>12124636</v>
      </c>
      <c r="M4781" s="25">
        <v>8.7532999999999994</v>
      </c>
      <c r="N4781" s="25">
        <v>1859731</v>
      </c>
      <c r="O4781" s="25">
        <v>1.23691</v>
      </c>
      <c r="P4781" s="25">
        <v>0</v>
      </c>
      <c r="Q4781" s="25">
        <v>0</v>
      </c>
      <c r="R4781" s="25">
        <v>500000</v>
      </c>
      <c r="S4781" s="25">
        <v>0.36097000000000001</v>
      </c>
      <c r="T4781" s="25">
        <v>1475000</v>
      </c>
      <c r="U4781" s="25">
        <v>1.0649</v>
      </c>
      <c r="V4781" s="25">
        <v>1975000</v>
      </c>
      <c r="W4781" s="25">
        <v>1.4258</v>
      </c>
      <c r="X4781" s="25">
        <v>0</v>
      </c>
      <c r="Y4781" s="25">
        <v>0</v>
      </c>
      <c r="Z4781" s="25">
        <v>15959367</v>
      </c>
      <c r="AA4781" s="25">
        <v>11.416</v>
      </c>
      <c r="AB4781" s="25">
        <v>933316</v>
      </c>
      <c r="AC4781" s="25">
        <v>0.67379999999999995</v>
      </c>
      <c r="AD4781" s="25">
        <v>0</v>
      </c>
      <c r="AE4781" s="25">
        <v>0</v>
      </c>
      <c r="AF4781" s="25">
        <v>2014729</v>
      </c>
      <c r="AG4781" s="25">
        <v>1.34</v>
      </c>
      <c r="AH4781" s="25">
        <v>496165</v>
      </c>
      <c r="AI4781" s="25">
        <v>0.33</v>
      </c>
      <c r="AJ4781" s="25">
        <v>186996</v>
      </c>
      <c r="AK4781" s="25">
        <v>0.13500000000000001</v>
      </c>
      <c r="AL4781" s="25">
        <v>6089293</v>
      </c>
      <c r="AM4781" s="25">
        <v>4.05</v>
      </c>
      <c r="AN4781" s="25">
        <v>25679863</v>
      </c>
      <c r="AO4781" s="25">
        <v>17.944800000000001</v>
      </c>
      <c r="AQ4781">
        <f t="shared" si="149"/>
        <v>1.4258</v>
      </c>
    </row>
    <row r="4782" spans="1:43" x14ac:dyDescent="0.2">
      <c r="A4782" t="str">
        <f t="shared" si="148"/>
        <v>2021_6592</v>
      </c>
      <c r="C4782" s="25">
        <v>4780</v>
      </c>
      <c r="D4782" s="25">
        <v>6592</v>
      </c>
      <c r="E4782" s="25">
        <v>6592</v>
      </c>
      <c r="F4782" s="25" t="s">
        <v>959</v>
      </c>
      <c r="G4782" s="25">
        <v>5.2380000000000004</v>
      </c>
      <c r="H4782" s="25">
        <v>2021</v>
      </c>
      <c r="I4782" s="25">
        <v>466596066</v>
      </c>
      <c r="J4782" s="25">
        <v>466596066</v>
      </c>
      <c r="K4782" s="25">
        <v>949.9</v>
      </c>
      <c r="L4782" s="25">
        <v>3745459</v>
      </c>
      <c r="M4782" s="25">
        <v>8.0272000000000006</v>
      </c>
      <c r="N4782" s="25">
        <v>10363</v>
      </c>
      <c r="O4782" s="25">
        <v>2.2210000000000001E-2</v>
      </c>
      <c r="P4782" s="25">
        <v>0</v>
      </c>
      <c r="Q4782" s="25">
        <v>0</v>
      </c>
      <c r="R4782" s="25">
        <v>0</v>
      </c>
      <c r="S4782" s="25">
        <v>0</v>
      </c>
      <c r="T4782" s="25">
        <v>0</v>
      </c>
      <c r="U4782" s="25">
        <v>0</v>
      </c>
      <c r="V4782" s="25">
        <v>0</v>
      </c>
      <c r="W4782" s="25">
        <v>0</v>
      </c>
      <c r="X4782" s="25">
        <v>0</v>
      </c>
      <c r="Y4782" s="25">
        <v>0</v>
      </c>
      <c r="Z4782" s="25">
        <v>3755822</v>
      </c>
      <c r="AA4782" s="25">
        <v>8.1347000000000005</v>
      </c>
      <c r="AB4782" s="25">
        <v>355000</v>
      </c>
      <c r="AC4782" s="25">
        <v>0.76083000000000001</v>
      </c>
      <c r="AD4782" s="25">
        <v>0</v>
      </c>
      <c r="AE4782" s="25">
        <v>0</v>
      </c>
      <c r="AF4782" s="25">
        <v>312619</v>
      </c>
      <c r="AG4782" s="25">
        <v>0.67</v>
      </c>
      <c r="AH4782" s="25">
        <v>153977</v>
      </c>
      <c r="AI4782" s="25">
        <v>0.33</v>
      </c>
      <c r="AJ4782" s="25">
        <v>0</v>
      </c>
      <c r="AK4782" s="25">
        <v>0</v>
      </c>
      <c r="AL4782" s="25">
        <v>0</v>
      </c>
      <c r="AM4782" s="25">
        <v>0</v>
      </c>
      <c r="AN4782" s="25">
        <v>3183470</v>
      </c>
      <c r="AO4782" s="25">
        <v>9.8956</v>
      </c>
      <c r="AQ4782">
        <f t="shared" si="149"/>
        <v>0</v>
      </c>
    </row>
    <row r="4783" spans="1:43" x14ac:dyDescent="0.2">
      <c r="A4783" t="str">
        <f t="shared" si="148"/>
        <v>2021_6615</v>
      </c>
      <c r="C4783" s="25">
        <v>4781</v>
      </c>
      <c r="D4783" s="25">
        <v>6615</v>
      </c>
      <c r="E4783" s="25">
        <v>6615</v>
      </c>
      <c r="F4783" s="25" t="s">
        <v>277</v>
      </c>
      <c r="G4783" s="25">
        <v>2.0859999999999999</v>
      </c>
      <c r="H4783" s="25">
        <v>2021</v>
      </c>
      <c r="I4783" s="25">
        <v>257975163</v>
      </c>
      <c r="J4783" s="25">
        <v>266888391</v>
      </c>
      <c r="K4783" s="25">
        <v>754.3</v>
      </c>
      <c r="L4783" s="25">
        <v>2317663</v>
      </c>
      <c r="M4783" s="25">
        <v>8.9840999999999998</v>
      </c>
      <c r="N4783" s="25">
        <v>7994</v>
      </c>
      <c r="O4783" s="25">
        <v>2.9950000000000001E-2</v>
      </c>
      <c r="P4783" s="25">
        <v>0</v>
      </c>
      <c r="Q4783" s="25">
        <v>0</v>
      </c>
      <c r="R4783" s="25">
        <v>388000</v>
      </c>
      <c r="S4783" s="25">
        <v>1.5040199999999999</v>
      </c>
      <c r="T4783" s="25">
        <v>0</v>
      </c>
      <c r="U4783" s="25">
        <v>0</v>
      </c>
      <c r="V4783" s="25">
        <v>388000</v>
      </c>
      <c r="W4783" s="25">
        <v>1.504</v>
      </c>
      <c r="X4783" s="25">
        <v>0</v>
      </c>
      <c r="Y4783" s="25">
        <v>0</v>
      </c>
      <c r="Z4783" s="25">
        <v>2713657</v>
      </c>
      <c r="AA4783" s="25">
        <v>10.518000000000001</v>
      </c>
      <c r="AB4783" s="25">
        <v>250000</v>
      </c>
      <c r="AC4783" s="25">
        <v>0.96909000000000001</v>
      </c>
      <c r="AD4783" s="25">
        <v>0</v>
      </c>
      <c r="AE4783" s="25">
        <v>0</v>
      </c>
      <c r="AF4783" s="25">
        <v>357630</v>
      </c>
      <c r="AG4783" s="25">
        <v>1.34</v>
      </c>
      <c r="AH4783" s="25">
        <v>88073</v>
      </c>
      <c r="AI4783" s="25">
        <v>0.33</v>
      </c>
      <c r="AJ4783" s="25">
        <v>0</v>
      </c>
      <c r="AK4783" s="25">
        <v>0</v>
      </c>
      <c r="AL4783" s="25">
        <v>783476</v>
      </c>
      <c r="AM4783" s="25">
        <v>2.9355899999999999</v>
      </c>
      <c r="AN4783" s="25">
        <v>4192836</v>
      </c>
      <c r="AO4783" s="25">
        <v>16.092700000000001</v>
      </c>
      <c r="AQ4783">
        <f t="shared" si="149"/>
        <v>1.504</v>
      </c>
    </row>
    <row r="4784" spans="1:43" x14ac:dyDescent="0.2">
      <c r="A4784" t="str">
        <f t="shared" si="148"/>
        <v>2021_6651</v>
      </c>
      <c r="C4784" s="25">
        <v>4782</v>
      </c>
      <c r="D4784" s="25">
        <v>6651</v>
      </c>
      <c r="E4784" s="25">
        <v>6651</v>
      </c>
      <c r="F4784" s="25" t="s">
        <v>278</v>
      </c>
      <c r="G4784" s="25">
        <v>1.6639999999999999</v>
      </c>
      <c r="H4784" s="25">
        <v>2021</v>
      </c>
      <c r="I4784" s="25">
        <v>149440861</v>
      </c>
      <c r="J4784" s="25">
        <v>150189585</v>
      </c>
      <c r="K4784" s="25">
        <v>290.2</v>
      </c>
      <c r="L4784" s="25">
        <v>1276679</v>
      </c>
      <c r="M4784" s="25">
        <v>8.5429999999999993</v>
      </c>
      <c r="N4784" s="25">
        <v>172250</v>
      </c>
      <c r="O4784" s="25">
        <v>1.1468799999999999</v>
      </c>
      <c r="P4784" s="25">
        <v>0</v>
      </c>
      <c r="Q4784" s="25">
        <v>0</v>
      </c>
      <c r="R4784" s="25">
        <v>0</v>
      </c>
      <c r="S4784" s="25">
        <v>0</v>
      </c>
      <c r="T4784" s="25">
        <v>0</v>
      </c>
      <c r="U4784" s="25">
        <v>0</v>
      </c>
      <c r="V4784" s="25">
        <v>0</v>
      </c>
      <c r="W4784" s="25">
        <v>0</v>
      </c>
      <c r="X4784" s="25">
        <v>0</v>
      </c>
      <c r="Y4784" s="25">
        <v>0</v>
      </c>
      <c r="Z4784" s="25">
        <v>1448929</v>
      </c>
      <c r="AA4784" s="25">
        <v>9.6898999999999997</v>
      </c>
      <c r="AB4784" s="25">
        <v>99278</v>
      </c>
      <c r="AC4784" s="25">
        <v>0.66432999999999998</v>
      </c>
      <c r="AD4784" s="25">
        <v>0</v>
      </c>
      <c r="AE4784" s="25">
        <v>0</v>
      </c>
      <c r="AF4784" s="25">
        <v>26491</v>
      </c>
      <c r="AG4784" s="25">
        <v>0.17638000000000001</v>
      </c>
      <c r="AH4784" s="25">
        <v>49563</v>
      </c>
      <c r="AI4784" s="25">
        <v>0.33</v>
      </c>
      <c r="AJ4784" s="25">
        <v>0</v>
      </c>
      <c r="AK4784" s="25">
        <v>0</v>
      </c>
      <c r="AL4784" s="25">
        <v>507200</v>
      </c>
      <c r="AM4784" s="25">
        <v>3.3770699999999998</v>
      </c>
      <c r="AN4784" s="25">
        <v>2131460</v>
      </c>
      <c r="AO4784" s="25">
        <v>14.2377</v>
      </c>
      <c r="AQ4784">
        <f t="shared" si="149"/>
        <v>0</v>
      </c>
    </row>
    <row r="4785" spans="1:43" x14ac:dyDescent="0.2">
      <c r="A4785" t="str">
        <f t="shared" si="148"/>
        <v>2021_6660</v>
      </c>
      <c r="C4785" s="25">
        <v>4783</v>
      </c>
      <c r="D4785" s="25">
        <v>6660</v>
      </c>
      <c r="E4785" s="25">
        <v>6660</v>
      </c>
      <c r="F4785" s="25" t="s">
        <v>279</v>
      </c>
      <c r="G4785" s="25">
        <v>7.62</v>
      </c>
      <c r="H4785" s="25">
        <v>2021</v>
      </c>
      <c r="I4785" s="25">
        <v>549399608</v>
      </c>
      <c r="J4785" s="25">
        <v>552945057</v>
      </c>
      <c r="K4785" s="25">
        <v>1522</v>
      </c>
      <c r="L4785" s="25">
        <v>4846281</v>
      </c>
      <c r="M4785" s="25">
        <v>8.8209999999999997</v>
      </c>
      <c r="N4785" s="25">
        <v>591909</v>
      </c>
      <c r="O4785" s="25">
        <v>1.07047</v>
      </c>
      <c r="P4785" s="25">
        <v>0</v>
      </c>
      <c r="Q4785" s="25">
        <v>0</v>
      </c>
      <c r="R4785" s="25">
        <v>180357</v>
      </c>
      <c r="S4785" s="25">
        <v>0.32828000000000002</v>
      </c>
      <c r="T4785" s="25">
        <v>636390</v>
      </c>
      <c r="U4785" s="25">
        <v>1.1583000000000001</v>
      </c>
      <c r="V4785" s="25">
        <v>816747</v>
      </c>
      <c r="W4785" s="25">
        <v>1.4865999999999999</v>
      </c>
      <c r="X4785" s="25">
        <v>0</v>
      </c>
      <c r="Y4785" s="25">
        <v>0</v>
      </c>
      <c r="Z4785" s="25">
        <v>6254937</v>
      </c>
      <c r="AA4785" s="25">
        <v>11.3781</v>
      </c>
      <c r="AB4785" s="25">
        <v>785000</v>
      </c>
      <c r="AC4785" s="25">
        <v>1.42883</v>
      </c>
      <c r="AD4785" s="25">
        <v>0</v>
      </c>
      <c r="AE4785" s="25">
        <v>0</v>
      </c>
      <c r="AF4785" s="25">
        <v>234871</v>
      </c>
      <c r="AG4785" s="25">
        <v>0.42476000000000003</v>
      </c>
      <c r="AH4785" s="25">
        <v>182472</v>
      </c>
      <c r="AI4785" s="25">
        <v>0.33</v>
      </c>
      <c r="AJ4785" s="25">
        <v>0</v>
      </c>
      <c r="AK4785" s="25">
        <v>0</v>
      </c>
      <c r="AL4785" s="25">
        <v>1041402</v>
      </c>
      <c r="AM4785" s="25">
        <v>1.88337</v>
      </c>
      <c r="AN4785" s="25">
        <v>8498681</v>
      </c>
      <c r="AO4785" s="25">
        <v>15.4451</v>
      </c>
      <c r="AQ4785">
        <f t="shared" si="149"/>
        <v>1.4865999999999999</v>
      </c>
    </row>
    <row r="4786" spans="1:43" x14ac:dyDescent="0.2">
      <c r="A4786" t="str">
        <f t="shared" si="148"/>
        <v>2021_6700</v>
      </c>
      <c r="C4786" s="25">
        <v>4784</v>
      </c>
      <c r="D4786" s="25">
        <v>6700</v>
      </c>
      <c r="E4786" s="25">
        <v>6700</v>
      </c>
      <c r="F4786" s="25" t="s">
        <v>280</v>
      </c>
      <c r="G4786" s="25">
        <v>2.492</v>
      </c>
      <c r="H4786" s="25">
        <v>2021</v>
      </c>
      <c r="I4786" s="25">
        <v>178002804</v>
      </c>
      <c r="J4786" s="25">
        <v>182068674</v>
      </c>
      <c r="K4786" s="25">
        <v>489.8</v>
      </c>
      <c r="L4786" s="25">
        <v>1669193</v>
      </c>
      <c r="M4786" s="25">
        <v>9.3773</v>
      </c>
      <c r="N4786" s="25">
        <v>259996</v>
      </c>
      <c r="O4786" s="25">
        <v>1.42801</v>
      </c>
      <c r="P4786" s="25">
        <v>0</v>
      </c>
      <c r="Q4786" s="25">
        <v>0</v>
      </c>
      <c r="R4786" s="25">
        <v>0</v>
      </c>
      <c r="S4786" s="25">
        <v>0</v>
      </c>
      <c r="T4786" s="25">
        <v>0</v>
      </c>
      <c r="U4786" s="25">
        <v>0</v>
      </c>
      <c r="V4786" s="25">
        <v>0</v>
      </c>
      <c r="W4786" s="25">
        <v>0</v>
      </c>
      <c r="X4786" s="25">
        <v>0</v>
      </c>
      <c r="Y4786" s="25">
        <v>0</v>
      </c>
      <c r="Z4786" s="25">
        <v>1929189</v>
      </c>
      <c r="AA4786" s="25">
        <v>10.805400000000001</v>
      </c>
      <c r="AB4786" s="25">
        <v>124000</v>
      </c>
      <c r="AC4786" s="25">
        <v>0.69662000000000002</v>
      </c>
      <c r="AD4786" s="25">
        <v>0</v>
      </c>
      <c r="AE4786" s="25">
        <v>0</v>
      </c>
      <c r="AF4786" s="25">
        <v>243972</v>
      </c>
      <c r="AG4786" s="25">
        <v>1.34</v>
      </c>
      <c r="AH4786" s="25">
        <v>60083</v>
      </c>
      <c r="AI4786" s="25">
        <v>0.33</v>
      </c>
      <c r="AJ4786" s="25">
        <v>0</v>
      </c>
      <c r="AK4786" s="25">
        <v>0</v>
      </c>
      <c r="AL4786" s="25">
        <v>0</v>
      </c>
      <c r="AM4786" s="25">
        <v>0</v>
      </c>
      <c r="AN4786" s="25">
        <v>2357244</v>
      </c>
      <c r="AO4786" s="25">
        <v>13.172000000000001</v>
      </c>
      <c r="AQ4786">
        <f t="shared" si="149"/>
        <v>0</v>
      </c>
    </row>
    <row r="4787" spans="1:43" x14ac:dyDescent="0.2">
      <c r="A4787" t="str">
        <f t="shared" si="148"/>
        <v>2021_6741</v>
      </c>
      <c r="C4787" s="25">
        <v>4785</v>
      </c>
      <c r="D4787" s="25">
        <v>6741</v>
      </c>
      <c r="E4787" s="25">
        <v>6741</v>
      </c>
      <c r="F4787" s="25" t="s">
        <v>281</v>
      </c>
      <c r="G4787" s="25">
        <v>4.34</v>
      </c>
      <c r="H4787" s="25">
        <v>2021</v>
      </c>
      <c r="I4787" s="25">
        <v>412282036</v>
      </c>
      <c r="J4787" s="25">
        <v>422849202</v>
      </c>
      <c r="K4787" s="25">
        <v>795.9</v>
      </c>
      <c r="L4787" s="25">
        <v>3530524</v>
      </c>
      <c r="M4787" s="25">
        <v>8.5633999999999997</v>
      </c>
      <c r="N4787" s="25">
        <v>415884</v>
      </c>
      <c r="O4787" s="25">
        <v>0.98353000000000002</v>
      </c>
      <c r="P4787" s="25">
        <v>0</v>
      </c>
      <c r="Q4787" s="25">
        <v>0</v>
      </c>
      <c r="R4787" s="25">
        <v>179828</v>
      </c>
      <c r="S4787" s="25">
        <v>0.43618000000000001</v>
      </c>
      <c r="T4787" s="25">
        <v>100000</v>
      </c>
      <c r="U4787" s="25">
        <v>0.24260000000000001</v>
      </c>
      <c r="V4787" s="25">
        <v>279828</v>
      </c>
      <c r="W4787" s="25">
        <v>0.67869999999999997</v>
      </c>
      <c r="X4787" s="25">
        <v>0</v>
      </c>
      <c r="Y4787" s="25">
        <v>0</v>
      </c>
      <c r="Z4787" s="25">
        <v>4226236</v>
      </c>
      <c r="AA4787" s="25">
        <v>10.2256</v>
      </c>
      <c r="AB4787" s="25">
        <v>250000</v>
      </c>
      <c r="AC4787" s="25">
        <v>0.60638000000000003</v>
      </c>
      <c r="AD4787" s="25">
        <v>0</v>
      </c>
      <c r="AE4787" s="25">
        <v>0</v>
      </c>
      <c r="AF4787" s="25">
        <v>0</v>
      </c>
      <c r="AG4787" s="25">
        <v>0</v>
      </c>
      <c r="AH4787" s="25">
        <v>139540</v>
      </c>
      <c r="AI4787" s="25">
        <v>0.33</v>
      </c>
      <c r="AJ4787" s="25">
        <v>0</v>
      </c>
      <c r="AK4787" s="25">
        <v>0</v>
      </c>
      <c r="AL4787" s="25">
        <v>0</v>
      </c>
      <c r="AM4787" s="25">
        <v>0</v>
      </c>
      <c r="AN4787" s="25">
        <v>4615777</v>
      </c>
      <c r="AO4787" s="25">
        <v>11.162000000000001</v>
      </c>
      <c r="AQ4787">
        <f t="shared" si="149"/>
        <v>0.67869999999999997</v>
      </c>
    </row>
    <row r="4788" spans="1:43" x14ac:dyDescent="0.2">
      <c r="A4788" t="str">
        <f t="shared" si="148"/>
        <v>2021_6759</v>
      </c>
      <c r="C4788" s="25">
        <v>4786</v>
      </c>
      <c r="D4788" s="25">
        <v>6759</v>
      </c>
      <c r="E4788" s="25">
        <v>6759</v>
      </c>
      <c r="F4788" s="25" t="s">
        <v>283</v>
      </c>
      <c r="G4788" s="25">
        <v>3.4529999999999998</v>
      </c>
      <c r="H4788" s="25">
        <v>2021</v>
      </c>
      <c r="I4788" s="25">
        <v>222631999</v>
      </c>
      <c r="J4788" s="25">
        <v>227951518</v>
      </c>
      <c r="K4788" s="25">
        <v>573</v>
      </c>
      <c r="L4788" s="25">
        <v>2124426</v>
      </c>
      <c r="M4788" s="25">
        <v>9.5422999999999991</v>
      </c>
      <c r="N4788" s="25">
        <v>90921</v>
      </c>
      <c r="O4788" s="25">
        <v>0.39885999999999999</v>
      </c>
      <c r="P4788" s="25">
        <v>0</v>
      </c>
      <c r="Q4788" s="25">
        <v>0</v>
      </c>
      <c r="R4788" s="25">
        <v>361711</v>
      </c>
      <c r="S4788" s="25">
        <v>1.6247</v>
      </c>
      <c r="T4788" s="25">
        <v>6000</v>
      </c>
      <c r="U4788" s="25">
        <v>2.7E-2</v>
      </c>
      <c r="V4788" s="25">
        <v>367711</v>
      </c>
      <c r="W4788" s="25">
        <v>1.6516999999999999</v>
      </c>
      <c r="X4788" s="25">
        <v>0</v>
      </c>
      <c r="Y4788" s="25">
        <v>0</v>
      </c>
      <c r="Z4788" s="25">
        <v>2583058</v>
      </c>
      <c r="AA4788" s="25">
        <v>11.5928</v>
      </c>
      <c r="AB4788" s="25">
        <v>300000</v>
      </c>
      <c r="AC4788" s="25">
        <v>1.3475200000000001</v>
      </c>
      <c r="AD4788" s="25">
        <v>0</v>
      </c>
      <c r="AE4788" s="25">
        <v>0</v>
      </c>
      <c r="AF4788" s="25">
        <v>118989</v>
      </c>
      <c r="AG4788" s="25">
        <v>0.52198999999999995</v>
      </c>
      <c r="AH4788" s="25">
        <v>75224</v>
      </c>
      <c r="AI4788" s="25">
        <v>0.33</v>
      </c>
      <c r="AJ4788" s="25">
        <v>0</v>
      </c>
      <c r="AK4788" s="25">
        <v>0</v>
      </c>
      <c r="AL4788" s="25">
        <v>0</v>
      </c>
      <c r="AM4788" s="25">
        <v>0</v>
      </c>
      <c r="AN4788" s="25">
        <v>3077270</v>
      </c>
      <c r="AO4788" s="25">
        <v>13.792299999999999</v>
      </c>
      <c r="AQ4788">
        <f t="shared" si="149"/>
        <v>1.6516999999999999</v>
      </c>
    </row>
    <row r="4789" spans="1:43" x14ac:dyDescent="0.2">
      <c r="A4789" t="str">
        <f t="shared" si="148"/>
        <v>2021_6762</v>
      </c>
      <c r="C4789" s="25">
        <v>4787</v>
      </c>
      <c r="D4789" s="25">
        <v>6762</v>
      </c>
      <c r="E4789" s="25">
        <v>6762</v>
      </c>
      <c r="F4789" s="25" t="s">
        <v>284</v>
      </c>
      <c r="G4789" s="25">
        <v>2.1379999999999999</v>
      </c>
      <c r="H4789" s="25">
        <v>2021</v>
      </c>
      <c r="I4789" s="25">
        <v>221113958</v>
      </c>
      <c r="J4789" s="25">
        <v>222980758</v>
      </c>
      <c r="K4789" s="25">
        <v>680.6</v>
      </c>
      <c r="L4789" s="25">
        <v>2019845</v>
      </c>
      <c r="M4789" s="25">
        <v>9.1349</v>
      </c>
      <c r="N4789" s="25">
        <v>12146</v>
      </c>
      <c r="O4789" s="25">
        <v>5.4469999999999998E-2</v>
      </c>
      <c r="P4789" s="25">
        <v>0</v>
      </c>
      <c r="Q4789" s="25">
        <v>0</v>
      </c>
      <c r="R4789" s="25">
        <v>0</v>
      </c>
      <c r="S4789" s="25">
        <v>0</v>
      </c>
      <c r="T4789" s="25">
        <v>0</v>
      </c>
      <c r="U4789" s="25">
        <v>0</v>
      </c>
      <c r="V4789" s="25">
        <v>0</v>
      </c>
      <c r="W4789" s="25">
        <v>0</v>
      </c>
      <c r="X4789" s="25">
        <v>0</v>
      </c>
      <c r="Y4789" s="25">
        <v>0</v>
      </c>
      <c r="Z4789" s="25">
        <v>2031991</v>
      </c>
      <c r="AA4789" s="25">
        <v>9.1892999999999994</v>
      </c>
      <c r="AB4789" s="25">
        <v>280000</v>
      </c>
      <c r="AC4789" s="25">
        <v>1.2663199999999999</v>
      </c>
      <c r="AD4789" s="25">
        <v>0</v>
      </c>
      <c r="AE4789" s="25">
        <v>0</v>
      </c>
      <c r="AF4789" s="25">
        <v>225359</v>
      </c>
      <c r="AG4789" s="25">
        <v>1.01067</v>
      </c>
      <c r="AH4789" s="25">
        <v>73584</v>
      </c>
      <c r="AI4789" s="25">
        <v>0.33</v>
      </c>
      <c r="AJ4789" s="25">
        <v>0</v>
      </c>
      <c r="AK4789" s="25">
        <v>0</v>
      </c>
      <c r="AL4789" s="25">
        <v>446583</v>
      </c>
      <c r="AM4789" s="25">
        <v>2.0027900000000001</v>
      </c>
      <c r="AN4789" s="25">
        <v>3057520</v>
      </c>
      <c r="AO4789" s="25">
        <v>13.799099999999999</v>
      </c>
      <c r="AQ4789">
        <f t="shared" si="149"/>
        <v>0</v>
      </c>
    </row>
    <row r="4790" spans="1:43" x14ac:dyDescent="0.2">
      <c r="A4790" t="str">
        <f t="shared" si="148"/>
        <v>2021_6768</v>
      </c>
      <c r="C4790" s="25">
        <v>4788</v>
      </c>
      <c r="D4790" s="25">
        <v>6768</v>
      </c>
      <c r="E4790" s="25">
        <v>6768</v>
      </c>
      <c r="F4790" s="25" t="s">
        <v>285</v>
      </c>
      <c r="G4790" s="25">
        <v>9.3140000000000001</v>
      </c>
      <c r="H4790" s="25">
        <v>2021</v>
      </c>
      <c r="I4790" s="25">
        <v>492997362</v>
      </c>
      <c r="J4790" s="25">
        <v>503815041</v>
      </c>
      <c r="K4790" s="25">
        <v>1703.9</v>
      </c>
      <c r="L4790" s="25">
        <v>4693283</v>
      </c>
      <c r="M4790" s="25">
        <v>9.5198999999999998</v>
      </c>
      <c r="N4790" s="25">
        <v>28404</v>
      </c>
      <c r="O4790" s="25">
        <v>5.638E-2</v>
      </c>
      <c r="P4790" s="25">
        <v>0</v>
      </c>
      <c r="Q4790" s="25">
        <v>0</v>
      </c>
      <c r="R4790" s="25">
        <v>0</v>
      </c>
      <c r="S4790" s="25">
        <v>0</v>
      </c>
      <c r="T4790" s="25">
        <v>0</v>
      </c>
      <c r="U4790" s="25">
        <v>0</v>
      </c>
      <c r="V4790" s="25">
        <v>0</v>
      </c>
      <c r="W4790" s="25">
        <v>0</v>
      </c>
      <c r="X4790" s="25">
        <v>0</v>
      </c>
      <c r="Y4790" s="25">
        <v>0</v>
      </c>
      <c r="Z4790" s="25">
        <v>4721687</v>
      </c>
      <c r="AA4790" s="25">
        <v>9.5762999999999998</v>
      </c>
      <c r="AB4790" s="25">
        <v>1700000</v>
      </c>
      <c r="AC4790" s="25">
        <v>3.4482900000000001</v>
      </c>
      <c r="AD4790" s="25">
        <v>0</v>
      </c>
      <c r="AE4790" s="25">
        <v>0</v>
      </c>
      <c r="AF4790" s="25">
        <v>503815</v>
      </c>
      <c r="AG4790" s="25">
        <v>1</v>
      </c>
      <c r="AH4790" s="25">
        <v>166259</v>
      </c>
      <c r="AI4790" s="25">
        <v>0.33</v>
      </c>
      <c r="AJ4790" s="25">
        <v>0</v>
      </c>
      <c r="AK4790" s="25">
        <v>0</v>
      </c>
      <c r="AL4790" s="25">
        <v>799962</v>
      </c>
      <c r="AM4790" s="25">
        <v>1.5878099999999999</v>
      </c>
      <c r="AN4790" s="25">
        <v>7891721</v>
      </c>
      <c r="AO4790" s="25">
        <v>15.942399999999999</v>
      </c>
      <c r="AQ4790">
        <f t="shared" si="149"/>
        <v>0</v>
      </c>
    </row>
    <row r="4791" spans="1:43" x14ac:dyDescent="0.2">
      <c r="A4791" t="str">
        <f t="shared" si="148"/>
        <v>2021_6795</v>
      </c>
      <c r="C4791" s="25">
        <v>4789</v>
      </c>
      <c r="D4791" s="25">
        <v>6795</v>
      </c>
      <c r="E4791" s="25">
        <v>6795</v>
      </c>
      <c r="F4791" s="25" t="s">
        <v>286</v>
      </c>
      <c r="G4791" s="25">
        <v>73.468999999999994</v>
      </c>
      <c r="H4791" s="25">
        <v>2021</v>
      </c>
      <c r="I4791" s="25">
        <v>2750379811</v>
      </c>
      <c r="J4791" s="25">
        <v>3066828942</v>
      </c>
      <c r="K4791" s="25">
        <v>10865.5</v>
      </c>
      <c r="L4791" s="25">
        <v>28004795</v>
      </c>
      <c r="M4791" s="25">
        <v>10.1822</v>
      </c>
      <c r="N4791" s="25">
        <v>4823777</v>
      </c>
      <c r="O4791" s="25">
        <v>1.5728899999999999</v>
      </c>
      <c r="P4791" s="25">
        <v>0</v>
      </c>
      <c r="Q4791" s="25">
        <v>0</v>
      </c>
      <c r="R4791" s="25">
        <v>2193256</v>
      </c>
      <c r="S4791" s="25">
        <v>0.79744000000000004</v>
      </c>
      <c r="T4791" s="25">
        <v>0</v>
      </c>
      <c r="U4791" s="25">
        <v>0</v>
      </c>
      <c r="V4791" s="25">
        <v>2193256</v>
      </c>
      <c r="W4791" s="25">
        <v>0.7974</v>
      </c>
      <c r="X4791" s="25">
        <v>0</v>
      </c>
      <c r="Y4791" s="25">
        <v>0</v>
      </c>
      <c r="Z4791" s="25">
        <v>35021828</v>
      </c>
      <c r="AA4791" s="25">
        <v>12.5525</v>
      </c>
      <c r="AB4791" s="25">
        <v>1800000</v>
      </c>
      <c r="AC4791" s="25">
        <v>0.65446000000000004</v>
      </c>
      <c r="AD4791" s="25">
        <v>0</v>
      </c>
      <c r="AE4791" s="25">
        <v>0</v>
      </c>
      <c r="AF4791" s="25">
        <v>2054775</v>
      </c>
      <c r="AG4791" s="25">
        <v>0.67</v>
      </c>
      <c r="AH4791" s="25">
        <v>1012054</v>
      </c>
      <c r="AI4791" s="25">
        <v>0.33</v>
      </c>
      <c r="AJ4791" s="25">
        <v>0</v>
      </c>
      <c r="AK4791" s="25">
        <v>0</v>
      </c>
      <c r="AL4791" s="25">
        <v>0</v>
      </c>
      <c r="AM4791" s="25">
        <v>0</v>
      </c>
      <c r="AN4791" s="25">
        <v>39888671</v>
      </c>
      <c r="AO4791" s="25">
        <v>14.206899999999999</v>
      </c>
      <c r="AQ4791">
        <f t="shared" si="149"/>
        <v>0.7974</v>
      </c>
    </row>
    <row r="4792" spans="1:43" x14ac:dyDescent="0.2">
      <c r="A4792" t="str">
        <f t="shared" si="148"/>
        <v>2021_6822</v>
      </c>
      <c r="C4792" s="25">
        <v>4790</v>
      </c>
      <c r="D4792" s="25">
        <v>6822</v>
      </c>
      <c r="E4792" s="25">
        <v>6822</v>
      </c>
      <c r="F4792" s="25" t="s">
        <v>287</v>
      </c>
      <c r="G4792" s="25">
        <v>35.683</v>
      </c>
      <c r="H4792" s="25">
        <v>2021</v>
      </c>
      <c r="I4792" s="25">
        <v>4562260370</v>
      </c>
      <c r="J4792" s="25">
        <v>5227321573</v>
      </c>
      <c r="K4792" s="25">
        <v>11701.4</v>
      </c>
      <c r="L4792" s="25">
        <v>39036456</v>
      </c>
      <c r="M4792" s="25">
        <v>8.5564</v>
      </c>
      <c r="N4792" s="25">
        <v>6265358</v>
      </c>
      <c r="O4792" s="25">
        <v>1.19858</v>
      </c>
      <c r="P4792" s="25">
        <v>0</v>
      </c>
      <c r="Q4792" s="25">
        <v>0</v>
      </c>
      <c r="R4792" s="25">
        <v>5582095</v>
      </c>
      <c r="S4792" s="25">
        <v>1.2235400000000001</v>
      </c>
      <c r="T4792" s="25">
        <v>0</v>
      </c>
      <c r="U4792" s="25">
        <v>0</v>
      </c>
      <c r="V4792" s="25">
        <v>5582095</v>
      </c>
      <c r="W4792" s="25">
        <v>1.2235</v>
      </c>
      <c r="X4792" s="25">
        <v>0</v>
      </c>
      <c r="Y4792" s="25">
        <v>0</v>
      </c>
      <c r="Z4792" s="25">
        <v>50883909</v>
      </c>
      <c r="AA4792" s="25">
        <v>10.9785</v>
      </c>
      <c r="AB4792" s="25">
        <v>5028000</v>
      </c>
      <c r="AC4792" s="25">
        <v>1.10209</v>
      </c>
      <c r="AD4792" s="25">
        <v>0</v>
      </c>
      <c r="AE4792" s="25">
        <v>0</v>
      </c>
      <c r="AF4792" s="25">
        <v>7004611</v>
      </c>
      <c r="AG4792" s="25">
        <v>1.34</v>
      </c>
      <c r="AH4792" s="25">
        <v>1725016</v>
      </c>
      <c r="AI4792" s="25">
        <v>0.33</v>
      </c>
      <c r="AJ4792" s="25">
        <v>0</v>
      </c>
      <c r="AK4792" s="25">
        <v>0</v>
      </c>
      <c r="AL4792" s="25">
        <v>21169794</v>
      </c>
      <c r="AM4792" s="25">
        <v>4.0498399999999997</v>
      </c>
      <c r="AN4792" s="25">
        <v>85811369</v>
      </c>
      <c r="AO4792" s="25">
        <v>17.8004</v>
      </c>
      <c r="AQ4792">
        <f t="shared" si="149"/>
        <v>1.2235</v>
      </c>
    </row>
    <row r="4793" spans="1:43" x14ac:dyDescent="0.2">
      <c r="A4793" t="str">
        <f t="shared" si="148"/>
        <v>2021_6840</v>
      </c>
      <c r="C4793" s="25">
        <v>4791</v>
      </c>
      <c r="D4793" s="25">
        <v>6840</v>
      </c>
      <c r="E4793" s="25">
        <v>6840</v>
      </c>
      <c r="F4793" s="25" t="s">
        <v>288</v>
      </c>
      <c r="G4793" s="25">
        <v>7.71</v>
      </c>
      <c r="H4793" s="25">
        <v>2021</v>
      </c>
      <c r="I4793" s="25">
        <v>731625267</v>
      </c>
      <c r="J4793" s="25">
        <v>812938854</v>
      </c>
      <c r="K4793" s="25">
        <v>2126.1999999999998</v>
      </c>
      <c r="L4793" s="25">
        <v>6489343</v>
      </c>
      <c r="M4793" s="25">
        <v>8.8697999999999997</v>
      </c>
      <c r="N4793" s="25">
        <v>132860</v>
      </c>
      <c r="O4793" s="25">
        <v>0.16342999999999999</v>
      </c>
      <c r="P4793" s="25">
        <v>0</v>
      </c>
      <c r="Q4793" s="25">
        <v>0</v>
      </c>
      <c r="R4793" s="25">
        <v>0</v>
      </c>
      <c r="S4793" s="25">
        <v>0</v>
      </c>
      <c r="T4793" s="25">
        <v>0</v>
      </c>
      <c r="U4793" s="25">
        <v>0</v>
      </c>
      <c r="V4793" s="25">
        <v>0</v>
      </c>
      <c r="W4793" s="25">
        <v>0</v>
      </c>
      <c r="X4793" s="25">
        <v>0</v>
      </c>
      <c r="Y4793" s="25">
        <v>0</v>
      </c>
      <c r="Z4793" s="25">
        <v>6622203</v>
      </c>
      <c r="AA4793" s="25">
        <v>9.0332000000000008</v>
      </c>
      <c r="AB4793" s="25">
        <v>425000</v>
      </c>
      <c r="AC4793" s="25">
        <v>0.58089999999999997</v>
      </c>
      <c r="AD4793" s="25">
        <v>0</v>
      </c>
      <c r="AE4793" s="25">
        <v>0</v>
      </c>
      <c r="AF4793" s="25">
        <v>0</v>
      </c>
      <c r="AG4793" s="25">
        <v>0</v>
      </c>
      <c r="AH4793" s="25">
        <v>268270</v>
      </c>
      <c r="AI4793" s="25">
        <v>0.33</v>
      </c>
      <c r="AJ4793" s="25">
        <v>0</v>
      </c>
      <c r="AK4793" s="25">
        <v>0</v>
      </c>
      <c r="AL4793" s="25">
        <v>2159870</v>
      </c>
      <c r="AM4793" s="25">
        <v>2.6568700000000001</v>
      </c>
      <c r="AN4793" s="25">
        <v>9475344</v>
      </c>
      <c r="AO4793" s="25">
        <v>12.601000000000001</v>
      </c>
      <c r="AQ4793">
        <f t="shared" si="149"/>
        <v>0</v>
      </c>
    </row>
    <row r="4794" spans="1:43" x14ac:dyDescent="0.2">
      <c r="A4794" t="str">
        <f t="shared" si="148"/>
        <v>2021_6854</v>
      </c>
      <c r="C4794" s="25">
        <v>4792</v>
      </c>
      <c r="D4794" s="25">
        <v>6854</v>
      </c>
      <c r="E4794" s="25">
        <v>6854</v>
      </c>
      <c r="F4794" s="25" t="s">
        <v>289</v>
      </c>
      <c r="G4794" s="25">
        <v>3.2879999999999998</v>
      </c>
      <c r="H4794" s="25">
        <v>2021</v>
      </c>
      <c r="I4794" s="25">
        <v>269795662</v>
      </c>
      <c r="J4794" s="25">
        <v>269795662</v>
      </c>
      <c r="K4794" s="25">
        <v>589</v>
      </c>
      <c r="L4794" s="25">
        <v>2271743</v>
      </c>
      <c r="M4794" s="25">
        <v>8.4201999999999995</v>
      </c>
      <c r="N4794" s="25">
        <v>244951</v>
      </c>
      <c r="O4794" s="25">
        <v>0.90790999999999999</v>
      </c>
      <c r="P4794" s="25">
        <v>0</v>
      </c>
      <c r="Q4794" s="25">
        <v>0</v>
      </c>
      <c r="R4794" s="25">
        <v>0</v>
      </c>
      <c r="S4794" s="25">
        <v>0</v>
      </c>
      <c r="T4794" s="25">
        <v>0</v>
      </c>
      <c r="U4794" s="25">
        <v>0</v>
      </c>
      <c r="V4794" s="25">
        <v>0</v>
      </c>
      <c r="W4794" s="25">
        <v>0</v>
      </c>
      <c r="X4794" s="25">
        <v>0</v>
      </c>
      <c r="Y4794" s="25">
        <v>0</v>
      </c>
      <c r="Z4794" s="25">
        <v>2516694</v>
      </c>
      <c r="AA4794" s="25">
        <v>9.3282000000000007</v>
      </c>
      <c r="AB4794" s="25">
        <v>275000</v>
      </c>
      <c r="AC4794" s="25">
        <v>1.01929</v>
      </c>
      <c r="AD4794" s="25">
        <v>0</v>
      </c>
      <c r="AE4794" s="25">
        <v>0</v>
      </c>
      <c r="AF4794" s="25">
        <v>0</v>
      </c>
      <c r="AG4794" s="25">
        <v>0</v>
      </c>
      <c r="AH4794" s="25">
        <v>89033</v>
      </c>
      <c r="AI4794" s="25">
        <v>0.33</v>
      </c>
      <c r="AJ4794" s="25">
        <v>0</v>
      </c>
      <c r="AK4794" s="25">
        <v>0</v>
      </c>
      <c r="AL4794" s="25">
        <v>0</v>
      </c>
      <c r="AM4794" s="25">
        <v>0</v>
      </c>
      <c r="AN4794" s="25">
        <v>2880727</v>
      </c>
      <c r="AO4794" s="25">
        <v>10.6774</v>
      </c>
      <c r="AQ4794">
        <f t="shared" si="149"/>
        <v>0</v>
      </c>
    </row>
    <row r="4795" spans="1:43" x14ac:dyDescent="0.2">
      <c r="A4795" t="str">
        <f t="shared" si="148"/>
        <v>2021_6867</v>
      </c>
      <c r="C4795" s="25">
        <v>4793</v>
      </c>
      <c r="D4795" s="25">
        <v>6867</v>
      </c>
      <c r="E4795" s="25">
        <v>6867</v>
      </c>
      <c r="F4795" s="25" t="s">
        <v>290</v>
      </c>
      <c r="G4795" s="25">
        <v>9.9339999999999993</v>
      </c>
      <c r="H4795" s="25">
        <v>2021</v>
      </c>
      <c r="I4795" s="25">
        <v>688535765</v>
      </c>
      <c r="J4795" s="25">
        <v>711290986</v>
      </c>
      <c r="K4795" s="25">
        <v>1773.3</v>
      </c>
      <c r="L4795" s="25">
        <v>6081073</v>
      </c>
      <c r="M4795" s="25">
        <v>8.8318999999999992</v>
      </c>
      <c r="N4795" s="25">
        <v>492115</v>
      </c>
      <c r="O4795" s="25">
        <v>0.69186000000000003</v>
      </c>
      <c r="P4795" s="25">
        <v>0</v>
      </c>
      <c r="Q4795" s="25">
        <v>0</v>
      </c>
      <c r="R4795" s="25">
        <v>1035581</v>
      </c>
      <c r="S4795" s="25">
        <v>1.50403</v>
      </c>
      <c r="T4795" s="25">
        <v>0</v>
      </c>
      <c r="U4795" s="25">
        <v>0</v>
      </c>
      <c r="V4795" s="25">
        <v>1035581</v>
      </c>
      <c r="W4795" s="25">
        <v>1.504</v>
      </c>
      <c r="X4795" s="25">
        <v>0</v>
      </c>
      <c r="Y4795" s="25">
        <v>0</v>
      </c>
      <c r="Z4795" s="25">
        <v>7608769</v>
      </c>
      <c r="AA4795" s="25">
        <v>11.1135</v>
      </c>
      <c r="AB4795" s="25">
        <v>350000</v>
      </c>
      <c r="AC4795" s="25">
        <v>0.50832999999999995</v>
      </c>
      <c r="AD4795" s="25">
        <v>0</v>
      </c>
      <c r="AE4795" s="25">
        <v>0</v>
      </c>
      <c r="AF4795" s="25">
        <v>547694</v>
      </c>
      <c r="AG4795" s="25">
        <v>0.77</v>
      </c>
      <c r="AH4795" s="25">
        <v>234726</v>
      </c>
      <c r="AI4795" s="25">
        <v>0.33</v>
      </c>
      <c r="AJ4795" s="25">
        <v>0</v>
      </c>
      <c r="AK4795" s="25">
        <v>0</v>
      </c>
      <c r="AL4795" s="25">
        <v>0</v>
      </c>
      <c r="AM4795" s="25">
        <v>0</v>
      </c>
      <c r="AN4795" s="25">
        <v>6146331</v>
      </c>
      <c r="AO4795" s="25">
        <v>12.7218</v>
      </c>
      <c r="AQ4795">
        <f t="shared" si="149"/>
        <v>1.504</v>
      </c>
    </row>
    <row r="4796" spans="1:43" x14ac:dyDescent="0.2">
      <c r="A4796" t="str">
        <f t="shared" si="148"/>
        <v>2021_6921</v>
      </c>
      <c r="C4796" s="25">
        <v>4794</v>
      </c>
      <c r="D4796" s="25">
        <v>6921</v>
      </c>
      <c r="E4796" s="25">
        <v>6921</v>
      </c>
      <c r="F4796" s="25" t="s">
        <v>291</v>
      </c>
      <c r="G4796" s="25">
        <v>1.4259999999999999</v>
      </c>
      <c r="H4796" s="25">
        <v>2021</v>
      </c>
      <c r="I4796" s="25">
        <v>221351277</v>
      </c>
      <c r="J4796" s="25">
        <v>225001459</v>
      </c>
      <c r="K4796" s="25">
        <v>289.5</v>
      </c>
      <c r="L4796" s="25">
        <v>1548231</v>
      </c>
      <c r="M4796" s="25">
        <v>6.9945000000000004</v>
      </c>
      <c r="N4796" s="25">
        <v>179858</v>
      </c>
      <c r="O4796" s="25">
        <v>0.79935999999999996</v>
      </c>
      <c r="P4796" s="25">
        <v>0</v>
      </c>
      <c r="Q4796" s="25">
        <v>0</v>
      </c>
      <c r="R4796" s="25">
        <v>0</v>
      </c>
      <c r="S4796" s="25">
        <v>0</v>
      </c>
      <c r="T4796" s="25">
        <v>0</v>
      </c>
      <c r="U4796" s="25">
        <v>0</v>
      </c>
      <c r="V4796" s="25">
        <v>0</v>
      </c>
      <c r="W4796" s="25">
        <v>0</v>
      </c>
      <c r="X4796" s="25">
        <v>0</v>
      </c>
      <c r="Y4796" s="25">
        <v>0</v>
      </c>
      <c r="Z4796" s="25">
        <v>1728089</v>
      </c>
      <c r="AA4796" s="25">
        <v>7.7938000000000001</v>
      </c>
      <c r="AB4796" s="25">
        <v>450000</v>
      </c>
      <c r="AC4796" s="25">
        <v>2.0329700000000002</v>
      </c>
      <c r="AD4796" s="25">
        <v>0</v>
      </c>
      <c r="AE4796" s="25">
        <v>0</v>
      </c>
      <c r="AF4796" s="25">
        <v>301502</v>
      </c>
      <c r="AG4796" s="25">
        <v>1.34</v>
      </c>
      <c r="AH4796" s="25">
        <v>74250</v>
      </c>
      <c r="AI4796" s="25">
        <v>0.33</v>
      </c>
      <c r="AJ4796" s="25">
        <v>29882</v>
      </c>
      <c r="AK4796" s="25">
        <v>0.13500000000000001</v>
      </c>
      <c r="AL4796" s="25">
        <v>0</v>
      </c>
      <c r="AM4796" s="25">
        <v>0</v>
      </c>
      <c r="AN4796" s="25">
        <v>2583722</v>
      </c>
      <c r="AO4796" s="25">
        <v>11.6318</v>
      </c>
      <c r="AQ4796">
        <f t="shared" si="149"/>
        <v>0</v>
      </c>
    </row>
    <row r="4797" spans="1:43" x14ac:dyDescent="0.2">
      <c r="A4797" t="str">
        <f t="shared" si="148"/>
        <v>2021_6930</v>
      </c>
      <c r="C4797" s="25">
        <v>4795</v>
      </c>
      <c r="D4797" s="25">
        <v>6930</v>
      </c>
      <c r="E4797" s="25">
        <v>6930</v>
      </c>
      <c r="F4797" s="25" t="s">
        <v>292</v>
      </c>
      <c r="G4797" s="25">
        <v>2.8889999999999998</v>
      </c>
      <c r="H4797" s="25">
        <v>2021</v>
      </c>
      <c r="I4797" s="25">
        <v>383015205</v>
      </c>
      <c r="J4797" s="25">
        <v>400969646</v>
      </c>
      <c r="K4797" s="25">
        <v>754.1</v>
      </c>
      <c r="L4797" s="25">
        <v>3106511</v>
      </c>
      <c r="M4797" s="25">
        <v>8.1106999999999996</v>
      </c>
      <c r="N4797" s="25">
        <v>375013</v>
      </c>
      <c r="O4797" s="25">
        <v>0.93527000000000005</v>
      </c>
      <c r="P4797" s="25">
        <v>0</v>
      </c>
      <c r="Q4797" s="25">
        <v>0</v>
      </c>
      <c r="R4797" s="25">
        <v>18161</v>
      </c>
      <c r="S4797" s="25">
        <v>4.7419999999999997E-2</v>
      </c>
      <c r="T4797" s="25">
        <v>484123</v>
      </c>
      <c r="U4797" s="25">
        <v>1.264</v>
      </c>
      <c r="V4797" s="25">
        <v>502284</v>
      </c>
      <c r="W4797" s="25">
        <v>1.3113999999999999</v>
      </c>
      <c r="X4797" s="25">
        <v>0</v>
      </c>
      <c r="Y4797" s="25">
        <v>0</v>
      </c>
      <c r="Z4797" s="25">
        <v>3983808</v>
      </c>
      <c r="AA4797" s="25">
        <v>10.3573</v>
      </c>
      <c r="AB4797" s="25">
        <v>84495</v>
      </c>
      <c r="AC4797" s="25">
        <v>0.22059999999999999</v>
      </c>
      <c r="AD4797" s="25">
        <v>0</v>
      </c>
      <c r="AE4797" s="25">
        <v>0</v>
      </c>
      <c r="AF4797" s="25">
        <v>478091</v>
      </c>
      <c r="AG4797" s="25">
        <v>1.19234</v>
      </c>
      <c r="AH4797" s="25">
        <v>132320</v>
      </c>
      <c r="AI4797" s="25">
        <v>0.33</v>
      </c>
      <c r="AJ4797" s="25">
        <v>0</v>
      </c>
      <c r="AK4797" s="25">
        <v>0</v>
      </c>
      <c r="AL4797" s="25">
        <v>1303151</v>
      </c>
      <c r="AM4797" s="25">
        <v>3.25</v>
      </c>
      <c r="AN4797" s="25">
        <v>5981867</v>
      </c>
      <c r="AO4797" s="25">
        <v>15.350300000000001</v>
      </c>
      <c r="AQ4797">
        <f t="shared" si="149"/>
        <v>1.3113999999999999</v>
      </c>
    </row>
    <row r="4798" spans="1:43" x14ac:dyDescent="0.2">
      <c r="A4798" t="str">
        <f t="shared" si="148"/>
        <v>2021_6937</v>
      </c>
      <c r="C4798" s="25">
        <v>4796</v>
      </c>
      <c r="D4798" s="25">
        <v>6937</v>
      </c>
      <c r="E4798" s="25">
        <v>6937</v>
      </c>
      <c r="F4798" s="25" t="s">
        <v>764</v>
      </c>
      <c r="G4798" s="25">
        <v>2.3260000000000001</v>
      </c>
      <c r="H4798" s="25">
        <v>2021</v>
      </c>
      <c r="I4798" s="25">
        <v>183266854</v>
      </c>
      <c r="J4798" s="25">
        <v>186295407</v>
      </c>
      <c r="K4798" s="25">
        <v>458.4</v>
      </c>
      <c r="L4798" s="25">
        <v>1638213</v>
      </c>
      <c r="M4798" s="25">
        <v>8.9389000000000003</v>
      </c>
      <c r="N4798" s="25">
        <v>251829</v>
      </c>
      <c r="O4798" s="25">
        <v>1.3517699999999999</v>
      </c>
      <c r="P4798" s="25">
        <v>0</v>
      </c>
      <c r="Q4798" s="25">
        <v>0</v>
      </c>
      <c r="R4798" s="25">
        <v>157690</v>
      </c>
      <c r="S4798" s="25">
        <v>0.86043999999999998</v>
      </c>
      <c r="T4798" s="25">
        <v>698500</v>
      </c>
      <c r="U4798" s="25">
        <v>3.8113999999999999</v>
      </c>
      <c r="V4798" s="25">
        <v>856190</v>
      </c>
      <c r="W4798" s="25">
        <v>4.6718000000000002</v>
      </c>
      <c r="X4798" s="25">
        <v>0</v>
      </c>
      <c r="Y4798" s="25">
        <v>0</v>
      </c>
      <c r="Z4798" s="25">
        <v>2746232</v>
      </c>
      <c r="AA4798" s="25">
        <v>14.9625</v>
      </c>
      <c r="AB4798" s="25">
        <v>200000</v>
      </c>
      <c r="AC4798" s="25">
        <v>1.0912999999999999</v>
      </c>
      <c r="AD4798" s="25">
        <v>0</v>
      </c>
      <c r="AE4798" s="25">
        <v>0</v>
      </c>
      <c r="AF4798" s="25">
        <v>249636</v>
      </c>
      <c r="AG4798" s="25">
        <v>1.34</v>
      </c>
      <c r="AH4798" s="25">
        <v>61477</v>
      </c>
      <c r="AI4798" s="25">
        <v>0.33</v>
      </c>
      <c r="AJ4798" s="25">
        <v>0</v>
      </c>
      <c r="AK4798" s="25">
        <v>0</v>
      </c>
      <c r="AL4798" s="25">
        <v>0</v>
      </c>
      <c r="AM4798" s="25">
        <v>0</v>
      </c>
      <c r="AN4798" s="25">
        <v>3257344</v>
      </c>
      <c r="AO4798" s="25">
        <v>17.723800000000001</v>
      </c>
      <c r="AQ4798">
        <f t="shared" si="149"/>
        <v>4.6718000000000002</v>
      </c>
    </row>
    <row r="4799" spans="1:43" x14ac:dyDescent="0.2">
      <c r="A4799" t="str">
        <f t="shared" si="148"/>
        <v>2021_6943</v>
      </c>
      <c r="C4799" s="25">
        <v>4797</v>
      </c>
      <c r="D4799" s="25">
        <v>6943</v>
      </c>
      <c r="E4799" s="25">
        <v>6943</v>
      </c>
      <c r="F4799" s="25" t="s">
        <v>293</v>
      </c>
      <c r="G4799" s="25">
        <v>1.4510000000000001</v>
      </c>
      <c r="H4799" s="25">
        <v>2021</v>
      </c>
      <c r="I4799" s="25">
        <v>176168345</v>
      </c>
      <c r="J4799" s="25">
        <v>177892045</v>
      </c>
      <c r="K4799" s="25">
        <v>262</v>
      </c>
      <c r="L4799" s="25">
        <v>1332837</v>
      </c>
      <c r="M4799" s="25">
        <v>7.5656999999999996</v>
      </c>
      <c r="N4799" s="25">
        <v>4620</v>
      </c>
      <c r="O4799" s="25">
        <v>2.597E-2</v>
      </c>
      <c r="P4799" s="25">
        <v>0</v>
      </c>
      <c r="Q4799" s="25">
        <v>0</v>
      </c>
      <c r="R4799" s="25">
        <v>0</v>
      </c>
      <c r="S4799" s="25">
        <v>0</v>
      </c>
      <c r="T4799" s="25">
        <v>0</v>
      </c>
      <c r="U4799" s="25">
        <v>0</v>
      </c>
      <c r="V4799" s="25">
        <v>0</v>
      </c>
      <c r="W4799" s="25">
        <v>0</v>
      </c>
      <c r="X4799" s="25">
        <v>0</v>
      </c>
      <c r="Y4799" s="25">
        <v>0</v>
      </c>
      <c r="Z4799" s="25">
        <v>1337457</v>
      </c>
      <c r="AA4799" s="25">
        <v>7.5917000000000003</v>
      </c>
      <c r="AB4799" s="25">
        <v>125000</v>
      </c>
      <c r="AC4799" s="25">
        <v>0.70955000000000001</v>
      </c>
      <c r="AD4799" s="25">
        <v>0</v>
      </c>
      <c r="AE4799" s="25">
        <v>0</v>
      </c>
      <c r="AF4799" s="25">
        <v>192080</v>
      </c>
      <c r="AG4799" s="25">
        <v>1.0797600000000001</v>
      </c>
      <c r="AH4799" s="25">
        <v>58704</v>
      </c>
      <c r="AI4799" s="25">
        <v>0.33</v>
      </c>
      <c r="AJ4799" s="25">
        <v>0</v>
      </c>
      <c r="AK4799" s="25">
        <v>0</v>
      </c>
      <c r="AL4799" s="25">
        <v>705580</v>
      </c>
      <c r="AM4799" s="25">
        <v>3.9663400000000002</v>
      </c>
      <c r="AN4799" s="25">
        <v>2418822</v>
      </c>
      <c r="AO4799" s="25">
        <v>13.677300000000001</v>
      </c>
      <c r="AQ4799">
        <f t="shared" si="149"/>
        <v>0</v>
      </c>
    </row>
    <row r="4800" spans="1:43" x14ac:dyDescent="0.2">
      <c r="A4800" t="str">
        <f t="shared" si="148"/>
        <v>2021_6950</v>
      </c>
      <c r="C4800" s="25">
        <v>4798</v>
      </c>
      <c r="D4800" s="25">
        <v>6950</v>
      </c>
      <c r="E4800" s="25">
        <v>6950</v>
      </c>
      <c r="F4800" s="25" t="s">
        <v>935</v>
      </c>
      <c r="G4800" s="25">
        <v>7.1</v>
      </c>
      <c r="H4800" s="25">
        <v>2021</v>
      </c>
      <c r="I4800" s="25">
        <v>612807055</v>
      </c>
      <c r="J4800" s="25">
        <v>630362437</v>
      </c>
      <c r="K4800" s="25">
        <v>1419</v>
      </c>
      <c r="L4800" s="25">
        <v>5037903</v>
      </c>
      <c r="M4800" s="25">
        <v>8.2210000000000001</v>
      </c>
      <c r="N4800" s="25">
        <v>286647</v>
      </c>
      <c r="O4800" s="25">
        <v>0.45473000000000002</v>
      </c>
      <c r="P4800" s="25">
        <v>0</v>
      </c>
      <c r="Q4800" s="25">
        <v>0</v>
      </c>
      <c r="R4800" s="25">
        <v>0</v>
      </c>
      <c r="S4800" s="25">
        <v>0</v>
      </c>
      <c r="T4800" s="25">
        <v>0</v>
      </c>
      <c r="U4800" s="25">
        <v>0</v>
      </c>
      <c r="V4800" s="25">
        <v>0</v>
      </c>
      <c r="W4800" s="25">
        <v>0</v>
      </c>
      <c r="X4800" s="25">
        <v>0</v>
      </c>
      <c r="Y4800" s="25">
        <v>0</v>
      </c>
      <c r="Z4800" s="25">
        <v>5324550</v>
      </c>
      <c r="AA4800" s="25">
        <v>8.6758000000000006</v>
      </c>
      <c r="AB4800" s="25">
        <v>225000</v>
      </c>
      <c r="AC4800" s="25">
        <v>0.36715999999999999</v>
      </c>
      <c r="AD4800" s="25">
        <v>0</v>
      </c>
      <c r="AE4800" s="25">
        <v>0</v>
      </c>
      <c r="AF4800" s="25">
        <v>422343</v>
      </c>
      <c r="AG4800" s="25">
        <v>0.67</v>
      </c>
      <c r="AH4800" s="25">
        <v>208020</v>
      </c>
      <c r="AI4800" s="25">
        <v>0.33</v>
      </c>
      <c r="AJ4800" s="25">
        <v>0</v>
      </c>
      <c r="AK4800" s="25">
        <v>0</v>
      </c>
      <c r="AL4800" s="25">
        <v>973806</v>
      </c>
      <c r="AM4800" s="25">
        <v>1.54484</v>
      </c>
      <c r="AN4800" s="25">
        <v>7153720</v>
      </c>
      <c r="AO4800" s="25">
        <v>11.5878</v>
      </c>
      <c r="AQ4800">
        <f t="shared" si="149"/>
        <v>0</v>
      </c>
    </row>
    <row r="4801" spans="1:43" x14ac:dyDescent="0.2">
      <c r="A4801" t="str">
        <f t="shared" si="148"/>
        <v>2021_6957</v>
      </c>
      <c r="C4801" s="25">
        <v>4799</v>
      </c>
      <c r="D4801" s="25">
        <v>6957</v>
      </c>
      <c r="E4801" s="25">
        <v>6957</v>
      </c>
      <c r="F4801" s="25" t="s">
        <v>295</v>
      </c>
      <c r="G4801" s="25">
        <v>41.402000000000001</v>
      </c>
      <c r="H4801" s="25">
        <v>2021</v>
      </c>
      <c r="I4801" s="25">
        <v>5077205293</v>
      </c>
      <c r="J4801" s="25">
        <v>5378077168</v>
      </c>
      <c r="K4801" s="25">
        <v>8989.1</v>
      </c>
      <c r="L4801" s="25">
        <v>39362525</v>
      </c>
      <c r="M4801" s="25">
        <v>7.7527999999999997</v>
      </c>
      <c r="N4801" s="25">
        <v>5284456</v>
      </c>
      <c r="O4801" s="25">
        <v>0.98258999999999996</v>
      </c>
      <c r="P4801" s="25">
        <v>0</v>
      </c>
      <c r="Q4801" s="25">
        <v>0</v>
      </c>
      <c r="R4801" s="25">
        <v>7472156</v>
      </c>
      <c r="S4801" s="25">
        <v>1.4717100000000001</v>
      </c>
      <c r="T4801" s="25">
        <v>3987755</v>
      </c>
      <c r="U4801" s="25">
        <v>0.78539999999999999</v>
      </c>
      <c r="V4801" s="25">
        <v>11459911</v>
      </c>
      <c r="W4801" s="25">
        <v>2.2570999999999999</v>
      </c>
      <c r="X4801" s="25">
        <v>0</v>
      </c>
      <c r="Y4801" s="25">
        <v>0</v>
      </c>
      <c r="Z4801" s="25">
        <v>56106892</v>
      </c>
      <c r="AA4801" s="25">
        <v>10.9925</v>
      </c>
      <c r="AB4801" s="25">
        <v>1833493</v>
      </c>
      <c r="AC4801" s="25">
        <v>0.36112</v>
      </c>
      <c r="AD4801" s="25">
        <v>0</v>
      </c>
      <c r="AE4801" s="25">
        <v>0</v>
      </c>
      <c r="AF4801" s="25">
        <v>7206623</v>
      </c>
      <c r="AG4801" s="25">
        <v>1.34</v>
      </c>
      <c r="AH4801" s="25">
        <v>1774765</v>
      </c>
      <c r="AI4801" s="25">
        <v>0.33</v>
      </c>
      <c r="AJ4801" s="25">
        <v>685423</v>
      </c>
      <c r="AK4801" s="25">
        <v>0.13500000000000001</v>
      </c>
      <c r="AL4801" s="25">
        <v>0</v>
      </c>
      <c r="AM4801" s="25">
        <v>0</v>
      </c>
      <c r="AN4801" s="25">
        <v>67607155</v>
      </c>
      <c r="AO4801" s="25">
        <v>13.1586</v>
      </c>
      <c r="AQ4801">
        <f t="shared" si="149"/>
        <v>2.2570999999999999</v>
      </c>
    </row>
    <row r="4802" spans="1:43" x14ac:dyDescent="0.2">
      <c r="A4802" t="str">
        <f t="shared" si="148"/>
        <v>2021_6961</v>
      </c>
      <c r="C4802" s="25">
        <v>4800</v>
      </c>
      <c r="D4802" s="25">
        <v>6961</v>
      </c>
      <c r="E4802" s="25">
        <v>6961</v>
      </c>
      <c r="F4802" s="25" t="s">
        <v>937</v>
      </c>
      <c r="G4802" s="25">
        <v>11.911</v>
      </c>
      <c r="H4802" s="25">
        <v>2021</v>
      </c>
      <c r="I4802" s="25">
        <v>1531063850</v>
      </c>
      <c r="J4802" s="25">
        <v>1648200111</v>
      </c>
      <c r="K4802" s="25">
        <v>3129.6</v>
      </c>
      <c r="L4802" s="25">
        <v>12603716</v>
      </c>
      <c r="M4802" s="25">
        <v>8.2319999999999993</v>
      </c>
      <c r="N4802" s="25">
        <v>102084</v>
      </c>
      <c r="O4802" s="25">
        <v>6.1940000000000002E-2</v>
      </c>
      <c r="P4802" s="25">
        <v>0</v>
      </c>
      <c r="Q4802" s="25">
        <v>0</v>
      </c>
      <c r="R4802" s="25">
        <v>328754</v>
      </c>
      <c r="S4802" s="25">
        <v>0.21471999999999999</v>
      </c>
      <c r="T4802" s="25">
        <v>0</v>
      </c>
      <c r="U4802" s="25">
        <v>0</v>
      </c>
      <c r="V4802" s="25">
        <v>328754</v>
      </c>
      <c r="W4802" s="25">
        <v>0.2147</v>
      </c>
      <c r="X4802" s="25">
        <v>0</v>
      </c>
      <c r="Y4802" s="25">
        <v>0</v>
      </c>
      <c r="Z4802" s="25">
        <v>13034554</v>
      </c>
      <c r="AA4802" s="25">
        <v>8.5086999999999993</v>
      </c>
      <c r="AB4802" s="25">
        <v>1750000</v>
      </c>
      <c r="AC4802" s="25">
        <v>1.143</v>
      </c>
      <c r="AD4802" s="25">
        <v>0</v>
      </c>
      <c r="AE4802" s="25">
        <v>0</v>
      </c>
      <c r="AF4802" s="25">
        <v>1648200</v>
      </c>
      <c r="AG4802" s="25">
        <v>1</v>
      </c>
      <c r="AH4802" s="25">
        <v>0</v>
      </c>
      <c r="AI4802" s="25">
        <v>0</v>
      </c>
      <c r="AJ4802" s="25">
        <v>0</v>
      </c>
      <c r="AK4802" s="25">
        <v>0</v>
      </c>
      <c r="AL4802" s="25">
        <v>956760</v>
      </c>
      <c r="AM4802" s="25">
        <v>0.58048999999999995</v>
      </c>
      <c r="AN4802" s="25">
        <v>17389528</v>
      </c>
      <c r="AO4802" s="25">
        <v>11.232200000000001</v>
      </c>
      <c r="AQ4802">
        <f t="shared" si="149"/>
        <v>0.2147</v>
      </c>
    </row>
    <row r="4803" spans="1:43" x14ac:dyDescent="0.2">
      <c r="A4803" t="str">
        <f t="shared" si="148"/>
        <v>2021_6969</v>
      </c>
      <c r="C4803" s="25">
        <v>4801</v>
      </c>
      <c r="D4803" s="25">
        <v>6969</v>
      </c>
      <c r="E4803" s="25">
        <v>6969</v>
      </c>
      <c r="F4803" s="25" t="s">
        <v>297</v>
      </c>
      <c r="G4803" s="25">
        <v>1.7809999999999999</v>
      </c>
      <c r="H4803" s="25">
        <v>2021</v>
      </c>
      <c r="I4803" s="25">
        <v>248113875</v>
      </c>
      <c r="J4803" s="25">
        <v>248113875</v>
      </c>
      <c r="K4803" s="25">
        <v>322.60000000000002</v>
      </c>
      <c r="L4803" s="25">
        <v>1862202</v>
      </c>
      <c r="M4803" s="25">
        <v>7.5053999999999998</v>
      </c>
      <c r="N4803" s="25">
        <v>180098</v>
      </c>
      <c r="O4803" s="25">
        <v>0.72587000000000002</v>
      </c>
      <c r="P4803" s="25">
        <v>0</v>
      </c>
      <c r="Q4803" s="25">
        <v>0</v>
      </c>
      <c r="R4803" s="25">
        <v>0</v>
      </c>
      <c r="S4803" s="25">
        <v>0</v>
      </c>
      <c r="T4803" s="25">
        <v>0</v>
      </c>
      <c r="U4803" s="25">
        <v>0</v>
      </c>
      <c r="V4803" s="25">
        <v>0</v>
      </c>
      <c r="W4803" s="25">
        <v>0</v>
      </c>
      <c r="X4803" s="25">
        <v>0</v>
      </c>
      <c r="Y4803" s="25">
        <v>0</v>
      </c>
      <c r="Z4803" s="25">
        <v>2042300</v>
      </c>
      <c r="AA4803" s="25">
        <v>8.2312999999999992</v>
      </c>
      <c r="AB4803" s="25">
        <v>250000</v>
      </c>
      <c r="AC4803" s="25">
        <v>1.0076000000000001</v>
      </c>
      <c r="AD4803" s="25">
        <v>0</v>
      </c>
      <c r="AE4803" s="25">
        <v>0</v>
      </c>
      <c r="AF4803" s="25">
        <v>0</v>
      </c>
      <c r="AG4803" s="25">
        <v>0</v>
      </c>
      <c r="AH4803" s="25">
        <v>81878</v>
      </c>
      <c r="AI4803" s="25">
        <v>0.33</v>
      </c>
      <c r="AJ4803" s="25">
        <v>0</v>
      </c>
      <c r="AK4803" s="25">
        <v>0</v>
      </c>
      <c r="AL4803" s="25">
        <v>0</v>
      </c>
      <c r="AM4803" s="25">
        <v>0</v>
      </c>
      <c r="AN4803" s="25">
        <v>2374177</v>
      </c>
      <c r="AO4803" s="25">
        <v>9.5688999999999993</v>
      </c>
      <c r="AQ4803">
        <f t="shared" si="149"/>
        <v>0</v>
      </c>
    </row>
    <row r="4804" spans="1:43" x14ac:dyDescent="0.2">
      <c r="A4804" t="str">
        <f t="shared" si="148"/>
        <v>2021_6975</v>
      </c>
      <c r="C4804" s="25">
        <v>4802</v>
      </c>
      <c r="D4804" s="25">
        <v>6975</v>
      </c>
      <c r="E4804" s="25">
        <v>6975</v>
      </c>
      <c r="F4804" s="25" t="s">
        <v>298</v>
      </c>
      <c r="G4804" s="25">
        <v>7.8520000000000003</v>
      </c>
      <c r="H4804" s="25">
        <v>2021</v>
      </c>
      <c r="I4804" s="25">
        <v>314390869</v>
      </c>
      <c r="J4804" s="25">
        <v>323382470</v>
      </c>
      <c r="K4804" s="25">
        <v>1301.7</v>
      </c>
      <c r="L4804" s="25">
        <v>3185107</v>
      </c>
      <c r="M4804" s="25">
        <v>10.131</v>
      </c>
      <c r="N4804" s="25">
        <v>504584</v>
      </c>
      <c r="O4804" s="25">
        <v>1.56033</v>
      </c>
      <c r="P4804" s="25">
        <v>0</v>
      </c>
      <c r="Q4804" s="25">
        <v>0</v>
      </c>
      <c r="R4804" s="25">
        <v>0</v>
      </c>
      <c r="S4804" s="25">
        <v>0</v>
      </c>
      <c r="T4804" s="25">
        <v>0</v>
      </c>
      <c r="U4804" s="25">
        <v>0</v>
      </c>
      <c r="V4804" s="25">
        <v>0</v>
      </c>
      <c r="W4804" s="25">
        <v>0</v>
      </c>
      <c r="X4804" s="25">
        <v>0</v>
      </c>
      <c r="Y4804" s="25">
        <v>0</v>
      </c>
      <c r="Z4804" s="25">
        <v>3689691</v>
      </c>
      <c r="AA4804" s="25">
        <v>11.6914</v>
      </c>
      <c r="AB4804" s="25">
        <v>350000</v>
      </c>
      <c r="AC4804" s="25">
        <v>1.1132599999999999</v>
      </c>
      <c r="AD4804" s="25">
        <v>0</v>
      </c>
      <c r="AE4804" s="25">
        <v>0</v>
      </c>
      <c r="AF4804" s="25">
        <v>371029</v>
      </c>
      <c r="AG4804" s="25">
        <v>1.14734</v>
      </c>
      <c r="AH4804" s="25">
        <v>106716</v>
      </c>
      <c r="AI4804" s="25">
        <v>0.33</v>
      </c>
      <c r="AJ4804" s="25">
        <v>0</v>
      </c>
      <c r="AK4804" s="25">
        <v>0</v>
      </c>
      <c r="AL4804" s="25">
        <v>0</v>
      </c>
      <c r="AM4804" s="25">
        <v>0</v>
      </c>
      <c r="AN4804" s="25">
        <v>4517434</v>
      </c>
      <c r="AO4804" s="25">
        <v>14.282</v>
      </c>
      <c r="AQ4804">
        <f t="shared" si="149"/>
        <v>0</v>
      </c>
    </row>
    <row r="4805" spans="1:43" x14ac:dyDescent="0.2">
      <c r="A4805" t="str">
        <f t="shared" ref="A4805:A4868" si="150">CONCATENATE(H4805,"_",D4805)</f>
        <v>2021_6983</v>
      </c>
      <c r="C4805" s="25">
        <v>4803</v>
      </c>
      <c r="D4805" s="25">
        <v>6983</v>
      </c>
      <c r="E4805" s="25">
        <v>6983</v>
      </c>
      <c r="F4805" s="25" t="s">
        <v>299</v>
      </c>
      <c r="G4805" s="25">
        <v>3.5750000000000002</v>
      </c>
      <c r="H4805" s="25">
        <v>2021</v>
      </c>
      <c r="I4805" s="25">
        <v>448215309</v>
      </c>
      <c r="J4805" s="25">
        <v>493032620</v>
      </c>
      <c r="K4805" s="25">
        <v>952.3</v>
      </c>
      <c r="L4805" s="25">
        <v>3652053</v>
      </c>
      <c r="M4805" s="25">
        <v>8.1479999999999997</v>
      </c>
      <c r="N4805" s="25">
        <v>3154</v>
      </c>
      <c r="O4805" s="25">
        <v>6.4000000000000003E-3</v>
      </c>
      <c r="P4805" s="25">
        <v>0</v>
      </c>
      <c r="Q4805" s="25">
        <v>0</v>
      </c>
      <c r="R4805" s="25">
        <v>31140</v>
      </c>
      <c r="S4805" s="25">
        <v>6.948E-2</v>
      </c>
      <c r="T4805" s="25">
        <v>0</v>
      </c>
      <c r="U4805" s="25">
        <v>0</v>
      </c>
      <c r="V4805" s="25">
        <v>31140</v>
      </c>
      <c r="W4805" s="25">
        <v>6.9500000000000006E-2</v>
      </c>
      <c r="X4805" s="25">
        <v>0</v>
      </c>
      <c r="Y4805" s="25">
        <v>0</v>
      </c>
      <c r="Z4805" s="25">
        <v>3686347</v>
      </c>
      <c r="AA4805" s="25">
        <v>8.2239000000000004</v>
      </c>
      <c r="AB4805" s="25">
        <v>210055</v>
      </c>
      <c r="AC4805" s="25">
        <v>0.46865000000000001</v>
      </c>
      <c r="AD4805" s="25">
        <v>0</v>
      </c>
      <c r="AE4805" s="25">
        <v>0</v>
      </c>
      <c r="AF4805" s="25">
        <v>330332</v>
      </c>
      <c r="AG4805" s="25">
        <v>0.67</v>
      </c>
      <c r="AH4805" s="25">
        <v>162701</v>
      </c>
      <c r="AI4805" s="25">
        <v>0.33</v>
      </c>
      <c r="AJ4805" s="25">
        <v>0</v>
      </c>
      <c r="AK4805" s="25">
        <v>0</v>
      </c>
      <c r="AL4805" s="25">
        <v>204823</v>
      </c>
      <c r="AM4805" s="25">
        <v>0.41543000000000002</v>
      </c>
      <c r="AN4805" s="25">
        <v>4594256</v>
      </c>
      <c r="AO4805" s="25">
        <v>10.107900000000001</v>
      </c>
      <c r="AQ4805">
        <f t="shared" ref="AQ4805:AQ4868" si="151">W4805-Y4805</f>
        <v>6.9500000000000006E-2</v>
      </c>
    </row>
    <row r="4806" spans="1:43" x14ac:dyDescent="0.2">
      <c r="A4806" t="str">
        <f t="shared" si="150"/>
        <v>2021_6985</v>
      </c>
      <c r="C4806" s="25">
        <v>4804</v>
      </c>
      <c r="D4806" s="25">
        <v>6985</v>
      </c>
      <c r="E4806" s="25">
        <v>6985</v>
      </c>
      <c r="F4806" s="25" t="s">
        <v>300</v>
      </c>
      <c r="G4806" s="25">
        <v>3.4630000000000001</v>
      </c>
      <c r="H4806" s="25">
        <v>2021</v>
      </c>
      <c r="I4806" s="25">
        <v>310217270</v>
      </c>
      <c r="J4806" s="25">
        <v>311163771</v>
      </c>
      <c r="K4806" s="25">
        <v>822.2</v>
      </c>
      <c r="L4806" s="25">
        <v>2842660</v>
      </c>
      <c r="M4806" s="25">
        <v>9.1633999999999993</v>
      </c>
      <c r="N4806" s="25">
        <v>33271</v>
      </c>
      <c r="O4806" s="25">
        <v>0.10692</v>
      </c>
      <c r="P4806" s="25">
        <v>0</v>
      </c>
      <c r="Q4806" s="25">
        <v>0</v>
      </c>
      <c r="R4806" s="25">
        <v>0</v>
      </c>
      <c r="S4806" s="25">
        <v>0</v>
      </c>
      <c r="T4806" s="25">
        <v>0</v>
      </c>
      <c r="U4806" s="25">
        <v>0</v>
      </c>
      <c r="V4806" s="25">
        <v>0</v>
      </c>
      <c r="W4806" s="25">
        <v>0</v>
      </c>
      <c r="X4806" s="25">
        <v>0</v>
      </c>
      <c r="Y4806" s="25">
        <v>0</v>
      </c>
      <c r="Z4806" s="25">
        <v>2875931</v>
      </c>
      <c r="AA4806" s="25">
        <v>9.2704000000000004</v>
      </c>
      <c r="AB4806" s="25">
        <v>150000</v>
      </c>
      <c r="AC4806" s="25">
        <v>0.48353000000000002</v>
      </c>
      <c r="AD4806" s="25">
        <v>0</v>
      </c>
      <c r="AE4806" s="25">
        <v>0</v>
      </c>
      <c r="AF4806" s="25">
        <v>311164</v>
      </c>
      <c r="AG4806" s="25">
        <v>1</v>
      </c>
      <c r="AH4806" s="25">
        <v>102684</v>
      </c>
      <c r="AI4806" s="25">
        <v>0.33</v>
      </c>
      <c r="AJ4806" s="25">
        <v>0</v>
      </c>
      <c r="AK4806" s="25">
        <v>0</v>
      </c>
      <c r="AL4806" s="25">
        <v>311126</v>
      </c>
      <c r="AM4806" s="25">
        <v>0.99987999999999999</v>
      </c>
      <c r="AN4806" s="25">
        <v>3750903</v>
      </c>
      <c r="AO4806" s="25">
        <v>12.0838</v>
      </c>
      <c r="AQ4806">
        <f t="shared" si="151"/>
        <v>0</v>
      </c>
    </row>
    <row r="4807" spans="1:43" x14ac:dyDescent="0.2">
      <c r="A4807" t="str">
        <f t="shared" si="150"/>
        <v>2021_6987</v>
      </c>
      <c r="C4807" s="25">
        <v>4805</v>
      </c>
      <c r="D4807" s="25">
        <v>6987</v>
      </c>
      <c r="E4807" s="25">
        <v>6987</v>
      </c>
      <c r="F4807" s="25" t="s">
        <v>301</v>
      </c>
      <c r="G4807" s="25">
        <v>3.3359999999999999</v>
      </c>
      <c r="H4807" s="25">
        <v>2021</v>
      </c>
      <c r="I4807" s="25">
        <v>277398624</v>
      </c>
      <c r="J4807" s="25">
        <v>315272869</v>
      </c>
      <c r="K4807" s="25">
        <v>633.70000000000005</v>
      </c>
      <c r="L4807" s="25">
        <v>2321906</v>
      </c>
      <c r="M4807" s="25">
        <v>8.3703000000000003</v>
      </c>
      <c r="N4807" s="25">
        <v>279828</v>
      </c>
      <c r="O4807" s="25">
        <v>0.88756999999999997</v>
      </c>
      <c r="P4807" s="25">
        <v>0</v>
      </c>
      <c r="Q4807" s="25">
        <v>0</v>
      </c>
      <c r="R4807" s="25">
        <v>0</v>
      </c>
      <c r="S4807" s="25">
        <v>0</v>
      </c>
      <c r="T4807" s="25">
        <v>0</v>
      </c>
      <c r="U4807" s="25">
        <v>0</v>
      </c>
      <c r="V4807" s="25">
        <v>0</v>
      </c>
      <c r="W4807" s="25">
        <v>0</v>
      </c>
      <c r="X4807" s="25">
        <v>0</v>
      </c>
      <c r="Y4807" s="25">
        <v>0</v>
      </c>
      <c r="Z4807" s="25">
        <v>2601734</v>
      </c>
      <c r="AA4807" s="25">
        <v>9.2578999999999994</v>
      </c>
      <c r="AB4807" s="25">
        <v>340000</v>
      </c>
      <c r="AC4807" s="25">
        <v>1.22567</v>
      </c>
      <c r="AD4807" s="25">
        <v>0</v>
      </c>
      <c r="AE4807" s="25">
        <v>0</v>
      </c>
      <c r="AF4807" s="25">
        <v>351241</v>
      </c>
      <c r="AG4807" s="25">
        <v>1.11409</v>
      </c>
      <c r="AH4807" s="25">
        <v>104040</v>
      </c>
      <c r="AI4807" s="25">
        <v>0.33</v>
      </c>
      <c r="AJ4807" s="25">
        <v>0</v>
      </c>
      <c r="AK4807" s="25">
        <v>0</v>
      </c>
      <c r="AL4807" s="25">
        <v>851237</v>
      </c>
      <c r="AM4807" s="25">
        <v>2.7</v>
      </c>
      <c r="AN4807" s="25">
        <v>4248252</v>
      </c>
      <c r="AO4807" s="25">
        <v>14.627599999999999</v>
      </c>
      <c r="AQ4807">
        <f t="shared" si="151"/>
        <v>0</v>
      </c>
    </row>
    <row r="4808" spans="1:43" x14ac:dyDescent="0.2">
      <c r="A4808" t="str">
        <f t="shared" si="150"/>
        <v>2021_6990</v>
      </c>
      <c r="C4808" s="25">
        <v>4806</v>
      </c>
      <c r="D4808" s="25">
        <v>6990</v>
      </c>
      <c r="E4808" s="25">
        <v>6990</v>
      </c>
      <c r="F4808" s="25" t="s">
        <v>302</v>
      </c>
      <c r="G4808" s="25">
        <v>5.2519999999999998</v>
      </c>
      <c r="H4808" s="25">
        <v>2021</v>
      </c>
      <c r="I4808" s="25">
        <v>235147977</v>
      </c>
      <c r="J4808" s="25">
        <v>248020342</v>
      </c>
      <c r="K4808" s="25">
        <v>877.9</v>
      </c>
      <c r="L4808" s="25">
        <v>2382914</v>
      </c>
      <c r="M4808" s="25">
        <v>10.133699999999999</v>
      </c>
      <c r="N4808" s="25">
        <v>140259</v>
      </c>
      <c r="O4808" s="25">
        <v>0.56550999999999996</v>
      </c>
      <c r="P4808" s="25">
        <v>0</v>
      </c>
      <c r="Q4808" s="25">
        <v>0</v>
      </c>
      <c r="R4808" s="25">
        <v>643000</v>
      </c>
      <c r="S4808" s="25">
        <v>2.7344499999999998</v>
      </c>
      <c r="T4808" s="25">
        <v>0</v>
      </c>
      <c r="U4808" s="25">
        <v>0</v>
      </c>
      <c r="V4808" s="25">
        <v>643000</v>
      </c>
      <c r="W4808" s="25">
        <v>2.7343999999999999</v>
      </c>
      <c r="X4808" s="25">
        <v>0</v>
      </c>
      <c r="Y4808" s="25">
        <v>0</v>
      </c>
      <c r="Z4808" s="25">
        <v>3166173</v>
      </c>
      <c r="AA4808" s="25">
        <v>13.4336</v>
      </c>
      <c r="AB4808" s="25">
        <v>458500</v>
      </c>
      <c r="AC4808" s="25">
        <v>1.94984</v>
      </c>
      <c r="AD4808" s="25">
        <v>0</v>
      </c>
      <c r="AE4808" s="25">
        <v>0</v>
      </c>
      <c r="AF4808" s="25">
        <v>332347</v>
      </c>
      <c r="AG4808" s="25">
        <v>1.34</v>
      </c>
      <c r="AH4808" s="25">
        <v>81847</v>
      </c>
      <c r="AI4808" s="25">
        <v>0.33</v>
      </c>
      <c r="AJ4808" s="25">
        <v>0</v>
      </c>
      <c r="AK4808" s="25">
        <v>0</v>
      </c>
      <c r="AL4808" s="25">
        <v>0</v>
      </c>
      <c r="AM4808" s="25">
        <v>0</v>
      </c>
      <c r="AN4808" s="25">
        <v>4038868</v>
      </c>
      <c r="AO4808" s="25">
        <v>17.0535</v>
      </c>
      <c r="AQ4808">
        <f t="shared" si="151"/>
        <v>2.7343999999999999</v>
      </c>
    </row>
    <row r="4809" spans="1:43" x14ac:dyDescent="0.2">
      <c r="A4809" t="str">
        <f t="shared" si="150"/>
        <v>2021_6992</v>
      </c>
      <c r="C4809" s="25">
        <v>4807</v>
      </c>
      <c r="D4809" s="25">
        <v>6992</v>
      </c>
      <c r="E4809" s="25">
        <v>6992</v>
      </c>
      <c r="F4809" s="25" t="s">
        <v>303</v>
      </c>
      <c r="G4809" s="25">
        <v>2.4249999999999998</v>
      </c>
      <c r="H4809" s="25">
        <v>2021</v>
      </c>
      <c r="I4809" s="25">
        <v>370445163</v>
      </c>
      <c r="J4809" s="25">
        <v>374426619</v>
      </c>
      <c r="K4809" s="25">
        <v>551.79999999999995</v>
      </c>
      <c r="L4809" s="25">
        <v>2774902</v>
      </c>
      <c r="M4809" s="25">
        <v>7.4907000000000004</v>
      </c>
      <c r="N4809" s="25">
        <v>140556</v>
      </c>
      <c r="O4809" s="25">
        <v>0.37539</v>
      </c>
      <c r="P4809" s="25">
        <v>0</v>
      </c>
      <c r="Q4809" s="25">
        <v>0</v>
      </c>
      <c r="R4809" s="25">
        <v>0</v>
      </c>
      <c r="S4809" s="25">
        <v>0</v>
      </c>
      <c r="T4809" s="25">
        <v>0</v>
      </c>
      <c r="U4809" s="25">
        <v>0</v>
      </c>
      <c r="V4809" s="25">
        <v>0</v>
      </c>
      <c r="W4809" s="25">
        <v>0</v>
      </c>
      <c r="X4809" s="25">
        <v>0</v>
      </c>
      <c r="Y4809" s="25">
        <v>0</v>
      </c>
      <c r="Z4809" s="25">
        <v>2915458</v>
      </c>
      <c r="AA4809" s="25">
        <v>7.8661000000000003</v>
      </c>
      <c r="AB4809" s="25">
        <v>416131</v>
      </c>
      <c r="AC4809" s="25">
        <v>1.1233299999999999</v>
      </c>
      <c r="AD4809" s="25">
        <v>0</v>
      </c>
      <c r="AE4809" s="25">
        <v>0</v>
      </c>
      <c r="AF4809" s="25">
        <v>468846</v>
      </c>
      <c r="AG4809" s="25">
        <v>1.25217</v>
      </c>
      <c r="AH4809" s="25">
        <v>123561</v>
      </c>
      <c r="AI4809" s="25">
        <v>0.33</v>
      </c>
      <c r="AJ4809" s="25">
        <v>0</v>
      </c>
      <c r="AK4809" s="25">
        <v>0</v>
      </c>
      <c r="AL4809" s="25">
        <v>0</v>
      </c>
      <c r="AM4809" s="25">
        <v>0</v>
      </c>
      <c r="AN4809" s="25">
        <v>3923996</v>
      </c>
      <c r="AO4809" s="25">
        <v>10.5716</v>
      </c>
      <c r="AQ4809">
        <f t="shared" si="151"/>
        <v>0</v>
      </c>
    </row>
    <row r="4810" spans="1:43" x14ac:dyDescent="0.2">
      <c r="A4810" t="str">
        <f t="shared" si="150"/>
        <v>2021_7002</v>
      </c>
      <c r="C4810" s="25">
        <v>4808</v>
      </c>
      <c r="D4810" s="25">
        <v>7002</v>
      </c>
      <c r="E4810" s="25">
        <v>7002</v>
      </c>
      <c r="F4810" s="25" t="s">
        <v>304</v>
      </c>
      <c r="G4810" s="25">
        <v>1.159</v>
      </c>
      <c r="H4810" s="25">
        <v>2021</v>
      </c>
      <c r="I4810" s="25">
        <v>135079333</v>
      </c>
      <c r="J4810" s="25">
        <v>135079333</v>
      </c>
      <c r="K4810" s="25">
        <v>189.1</v>
      </c>
      <c r="L4810" s="25">
        <v>1103512</v>
      </c>
      <c r="M4810" s="25">
        <v>8.1693999999999996</v>
      </c>
      <c r="N4810" s="25">
        <v>68831</v>
      </c>
      <c r="O4810" s="25">
        <v>0.50956000000000001</v>
      </c>
      <c r="P4810" s="25">
        <v>0</v>
      </c>
      <c r="Q4810" s="25">
        <v>0</v>
      </c>
      <c r="R4810" s="25">
        <v>0</v>
      </c>
      <c r="S4810" s="25">
        <v>0</v>
      </c>
      <c r="T4810" s="25">
        <v>0</v>
      </c>
      <c r="U4810" s="25">
        <v>0</v>
      </c>
      <c r="V4810" s="25">
        <v>0</v>
      </c>
      <c r="W4810" s="25">
        <v>0</v>
      </c>
      <c r="X4810" s="25">
        <v>0</v>
      </c>
      <c r="Y4810" s="25">
        <v>0</v>
      </c>
      <c r="Z4810" s="25">
        <v>1172343</v>
      </c>
      <c r="AA4810" s="25">
        <v>8.6789000000000005</v>
      </c>
      <c r="AB4810" s="25">
        <v>250000</v>
      </c>
      <c r="AC4810" s="25">
        <v>1.85076</v>
      </c>
      <c r="AD4810" s="25">
        <v>0</v>
      </c>
      <c r="AE4810" s="25">
        <v>0</v>
      </c>
      <c r="AF4810" s="25">
        <v>90503</v>
      </c>
      <c r="AG4810" s="25">
        <v>0.67</v>
      </c>
      <c r="AH4810" s="25">
        <v>44576</v>
      </c>
      <c r="AI4810" s="25">
        <v>0.33</v>
      </c>
      <c r="AJ4810" s="25">
        <v>0</v>
      </c>
      <c r="AK4810" s="25">
        <v>0</v>
      </c>
      <c r="AL4810" s="25">
        <v>0</v>
      </c>
      <c r="AM4810" s="25">
        <v>0</v>
      </c>
      <c r="AN4810" s="25">
        <v>1557421</v>
      </c>
      <c r="AO4810" s="25">
        <v>11.5297</v>
      </c>
      <c r="AQ4810">
        <f t="shared" si="151"/>
        <v>0</v>
      </c>
    </row>
    <row r="4811" spans="1:43" x14ac:dyDescent="0.2">
      <c r="A4811" t="str">
        <f t="shared" si="150"/>
        <v>2021_7029</v>
      </c>
      <c r="C4811" s="25">
        <v>4809</v>
      </c>
      <c r="D4811" s="25">
        <v>7029</v>
      </c>
      <c r="E4811" s="25">
        <v>7029</v>
      </c>
      <c r="F4811" s="25" t="s">
        <v>305</v>
      </c>
      <c r="G4811" s="25">
        <v>4.18</v>
      </c>
      <c r="H4811" s="25">
        <v>2021</v>
      </c>
      <c r="I4811" s="25">
        <v>418945587</v>
      </c>
      <c r="J4811" s="25">
        <v>462738778</v>
      </c>
      <c r="K4811" s="25">
        <v>1138.4000000000001</v>
      </c>
      <c r="L4811" s="25">
        <v>3592459</v>
      </c>
      <c r="M4811" s="25">
        <v>8.5749999999999993</v>
      </c>
      <c r="N4811" s="25">
        <v>40635</v>
      </c>
      <c r="O4811" s="25">
        <v>8.7809999999999999E-2</v>
      </c>
      <c r="P4811" s="25">
        <v>0</v>
      </c>
      <c r="Q4811" s="25">
        <v>0</v>
      </c>
      <c r="R4811" s="25">
        <v>173829</v>
      </c>
      <c r="S4811" s="25">
        <v>0.41492000000000001</v>
      </c>
      <c r="T4811" s="25">
        <v>0</v>
      </c>
      <c r="U4811" s="25">
        <v>0</v>
      </c>
      <c r="V4811" s="25">
        <v>173829</v>
      </c>
      <c r="W4811" s="25">
        <v>0.41489999999999999</v>
      </c>
      <c r="X4811" s="25">
        <v>0</v>
      </c>
      <c r="Y4811" s="25">
        <v>0</v>
      </c>
      <c r="Z4811" s="25">
        <v>3806923</v>
      </c>
      <c r="AA4811" s="25">
        <v>9.0777000000000001</v>
      </c>
      <c r="AB4811" s="25">
        <v>400000</v>
      </c>
      <c r="AC4811" s="25">
        <v>0.95477999999999996</v>
      </c>
      <c r="AD4811" s="25">
        <v>0</v>
      </c>
      <c r="AE4811" s="25">
        <v>0</v>
      </c>
      <c r="AF4811" s="25">
        <v>620070</v>
      </c>
      <c r="AG4811" s="25">
        <v>1.34</v>
      </c>
      <c r="AH4811" s="25">
        <v>152704</v>
      </c>
      <c r="AI4811" s="25">
        <v>0.33</v>
      </c>
      <c r="AJ4811" s="25">
        <v>0</v>
      </c>
      <c r="AK4811" s="25">
        <v>0</v>
      </c>
      <c r="AL4811" s="25">
        <v>1249393</v>
      </c>
      <c r="AM4811" s="25">
        <v>2.7</v>
      </c>
      <c r="AN4811" s="25">
        <v>6229090</v>
      </c>
      <c r="AO4811" s="25">
        <v>14.4025</v>
      </c>
      <c r="AQ4811">
        <f t="shared" si="151"/>
        <v>0.41489999999999999</v>
      </c>
    </row>
    <row r="4812" spans="1:43" x14ac:dyDescent="0.2">
      <c r="A4812" t="str">
        <f t="shared" si="150"/>
        <v>2021_7038</v>
      </c>
      <c r="C4812" s="25">
        <v>4810</v>
      </c>
      <c r="D4812" s="25">
        <v>7038</v>
      </c>
      <c r="E4812" s="25">
        <v>7038</v>
      </c>
      <c r="F4812" s="25" t="s">
        <v>306</v>
      </c>
      <c r="G4812" s="25">
        <v>3.54</v>
      </c>
      <c r="H4812" s="25">
        <v>2021</v>
      </c>
      <c r="I4812" s="25">
        <v>267398136</v>
      </c>
      <c r="J4812" s="25">
        <v>287526789</v>
      </c>
      <c r="K4812" s="25">
        <v>849.9</v>
      </c>
      <c r="L4812" s="25">
        <v>2578218</v>
      </c>
      <c r="M4812" s="25">
        <v>9.6418999999999997</v>
      </c>
      <c r="N4812" s="25">
        <v>312878</v>
      </c>
      <c r="O4812" s="25">
        <v>1.0881700000000001</v>
      </c>
      <c r="P4812" s="25">
        <v>0</v>
      </c>
      <c r="Q4812" s="25">
        <v>0</v>
      </c>
      <c r="R4812" s="25">
        <v>0</v>
      </c>
      <c r="S4812" s="25">
        <v>0</v>
      </c>
      <c r="T4812" s="25">
        <v>0</v>
      </c>
      <c r="U4812" s="25">
        <v>0</v>
      </c>
      <c r="V4812" s="25">
        <v>0</v>
      </c>
      <c r="W4812" s="25">
        <v>0</v>
      </c>
      <c r="X4812" s="25">
        <v>0</v>
      </c>
      <c r="Y4812" s="25">
        <v>0</v>
      </c>
      <c r="Z4812" s="25">
        <v>2891096</v>
      </c>
      <c r="AA4812" s="25">
        <v>10.73</v>
      </c>
      <c r="AB4812" s="25">
        <v>362500</v>
      </c>
      <c r="AC4812" s="25">
        <v>1.3556600000000001</v>
      </c>
      <c r="AD4812" s="25">
        <v>0</v>
      </c>
      <c r="AE4812" s="25">
        <v>0</v>
      </c>
      <c r="AF4812" s="25">
        <v>0</v>
      </c>
      <c r="AG4812" s="25">
        <v>0</v>
      </c>
      <c r="AH4812" s="25">
        <v>94884</v>
      </c>
      <c r="AI4812" s="25">
        <v>0.33</v>
      </c>
      <c r="AJ4812" s="25">
        <v>0</v>
      </c>
      <c r="AK4812" s="25">
        <v>0</v>
      </c>
      <c r="AL4812" s="25">
        <v>680070</v>
      </c>
      <c r="AM4812" s="25">
        <v>2.36524</v>
      </c>
      <c r="AN4812" s="25">
        <v>4028551</v>
      </c>
      <c r="AO4812" s="25">
        <v>14.780900000000001</v>
      </c>
      <c r="AQ4812">
        <f t="shared" si="151"/>
        <v>0</v>
      </c>
    </row>
    <row r="4813" spans="1:43" x14ac:dyDescent="0.2">
      <c r="A4813" t="str">
        <f t="shared" si="150"/>
        <v>2021_7047</v>
      </c>
      <c r="C4813" s="25">
        <v>4811</v>
      </c>
      <c r="D4813" s="25">
        <v>7047</v>
      </c>
      <c r="E4813" s="25">
        <v>7047</v>
      </c>
      <c r="F4813" s="25" t="s">
        <v>307</v>
      </c>
      <c r="G4813" s="25">
        <v>1.831</v>
      </c>
      <c r="H4813" s="25">
        <v>2021</v>
      </c>
      <c r="I4813" s="25">
        <v>127842065</v>
      </c>
      <c r="J4813" s="25">
        <v>130046190</v>
      </c>
      <c r="K4813" s="25">
        <v>308.10000000000002</v>
      </c>
      <c r="L4813" s="25">
        <v>1168992</v>
      </c>
      <c r="M4813" s="25">
        <v>9.1440000000000001</v>
      </c>
      <c r="N4813" s="25">
        <v>55817</v>
      </c>
      <c r="O4813" s="25">
        <v>0.42920999999999998</v>
      </c>
      <c r="P4813" s="25">
        <v>0</v>
      </c>
      <c r="Q4813" s="25">
        <v>0</v>
      </c>
      <c r="R4813" s="25">
        <v>74096</v>
      </c>
      <c r="S4813" s="25">
        <v>0.57959000000000005</v>
      </c>
      <c r="T4813" s="25">
        <v>95000</v>
      </c>
      <c r="U4813" s="25">
        <v>0.74309999999999998</v>
      </c>
      <c r="V4813" s="25">
        <v>169096</v>
      </c>
      <c r="W4813" s="25">
        <v>1.3227</v>
      </c>
      <c r="X4813" s="25">
        <v>0</v>
      </c>
      <c r="Y4813" s="25">
        <v>0</v>
      </c>
      <c r="Z4813" s="25">
        <v>1393905</v>
      </c>
      <c r="AA4813" s="25">
        <v>10.895899999999999</v>
      </c>
      <c r="AB4813" s="25">
        <v>48000</v>
      </c>
      <c r="AC4813" s="25">
        <v>0.37546000000000002</v>
      </c>
      <c r="AD4813" s="25">
        <v>0</v>
      </c>
      <c r="AE4813" s="25">
        <v>0</v>
      </c>
      <c r="AF4813" s="25">
        <v>174262</v>
      </c>
      <c r="AG4813" s="25">
        <v>1.34</v>
      </c>
      <c r="AH4813" s="25">
        <v>42915</v>
      </c>
      <c r="AI4813" s="25">
        <v>0.33</v>
      </c>
      <c r="AJ4813" s="25">
        <v>0</v>
      </c>
      <c r="AK4813" s="25">
        <v>0</v>
      </c>
      <c r="AL4813" s="25">
        <v>0</v>
      </c>
      <c r="AM4813" s="25">
        <v>0</v>
      </c>
      <c r="AN4813" s="25">
        <v>1659082</v>
      </c>
      <c r="AO4813" s="25">
        <v>12.9414</v>
      </c>
      <c r="AQ4813">
        <f t="shared" si="151"/>
        <v>1.3227</v>
      </c>
    </row>
    <row r="4814" spans="1:43" x14ac:dyDescent="0.2">
      <c r="A4814" t="str">
        <f t="shared" si="150"/>
        <v>2021_7056</v>
      </c>
      <c r="C4814" s="25">
        <v>4812</v>
      </c>
      <c r="D4814" s="25">
        <v>7056</v>
      </c>
      <c r="E4814" s="25">
        <v>7056</v>
      </c>
      <c r="F4814" s="25" t="s">
        <v>308</v>
      </c>
      <c r="G4814" s="25">
        <v>7.0110000000000001</v>
      </c>
      <c r="H4814" s="25">
        <v>2021</v>
      </c>
      <c r="I4814" s="25">
        <v>537805584</v>
      </c>
      <c r="J4814" s="25">
        <v>613609381</v>
      </c>
      <c r="K4814" s="25">
        <v>1728</v>
      </c>
      <c r="L4814" s="25">
        <v>5115922</v>
      </c>
      <c r="M4814" s="25">
        <v>9.5126000000000008</v>
      </c>
      <c r="N4814" s="25">
        <v>392344</v>
      </c>
      <c r="O4814" s="25">
        <v>0.63939999999999997</v>
      </c>
      <c r="P4814" s="25">
        <v>0</v>
      </c>
      <c r="Q4814" s="25">
        <v>0</v>
      </c>
      <c r="R4814" s="25">
        <v>178761</v>
      </c>
      <c r="S4814" s="25">
        <v>0.33239000000000002</v>
      </c>
      <c r="T4814" s="25">
        <v>0</v>
      </c>
      <c r="U4814" s="25">
        <v>0</v>
      </c>
      <c r="V4814" s="25">
        <v>178761</v>
      </c>
      <c r="W4814" s="25">
        <v>0.33239999999999997</v>
      </c>
      <c r="X4814" s="25">
        <v>0</v>
      </c>
      <c r="Y4814" s="25">
        <v>0</v>
      </c>
      <c r="Z4814" s="25">
        <v>5687027</v>
      </c>
      <c r="AA4814" s="25">
        <v>10.484400000000001</v>
      </c>
      <c r="AB4814" s="25">
        <v>550500</v>
      </c>
      <c r="AC4814" s="25">
        <v>1.0236000000000001</v>
      </c>
      <c r="AD4814" s="25">
        <v>0</v>
      </c>
      <c r="AE4814" s="25">
        <v>0</v>
      </c>
      <c r="AF4814" s="25">
        <v>822237</v>
      </c>
      <c r="AG4814" s="25">
        <v>1.34</v>
      </c>
      <c r="AH4814" s="25">
        <v>202491</v>
      </c>
      <c r="AI4814" s="25">
        <v>0.33</v>
      </c>
      <c r="AJ4814" s="25">
        <v>0</v>
      </c>
      <c r="AK4814" s="25">
        <v>0</v>
      </c>
      <c r="AL4814" s="25">
        <v>2483162</v>
      </c>
      <c r="AM4814" s="25">
        <v>4.0468099999999998</v>
      </c>
      <c r="AN4814" s="25">
        <v>9745414</v>
      </c>
      <c r="AO4814" s="25">
        <v>17.224799999999998</v>
      </c>
      <c r="AQ4814">
        <f t="shared" si="151"/>
        <v>0.33239999999999997</v>
      </c>
    </row>
    <row r="4815" spans="1:43" x14ac:dyDescent="0.2">
      <c r="A4815" t="str">
        <f t="shared" si="150"/>
        <v>2021_7092</v>
      </c>
      <c r="C4815" s="25">
        <v>4813</v>
      </c>
      <c r="D4815" s="25">
        <v>7092</v>
      </c>
      <c r="E4815" s="25">
        <v>7092</v>
      </c>
      <c r="F4815" s="25" t="s">
        <v>309</v>
      </c>
      <c r="G4815" s="25">
        <v>2.1230000000000002</v>
      </c>
      <c r="H4815" s="25">
        <v>2021</v>
      </c>
      <c r="I4815" s="25">
        <v>194549600</v>
      </c>
      <c r="J4815" s="25">
        <v>196440232</v>
      </c>
      <c r="K4815" s="25">
        <v>454.1</v>
      </c>
      <c r="L4815" s="25">
        <v>1642625</v>
      </c>
      <c r="M4815" s="25">
        <v>8.4431999999999992</v>
      </c>
      <c r="N4815" s="25">
        <v>66212</v>
      </c>
      <c r="O4815" s="25">
        <v>0.33706000000000003</v>
      </c>
      <c r="P4815" s="25">
        <v>0</v>
      </c>
      <c r="Q4815" s="25">
        <v>0</v>
      </c>
      <c r="R4815" s="25">
        <v>0</v>
      </c>
      <c r="S4815" s="25">
        <v>0</v>
      </c>
      <c r="T4815" s="25">
        <v>0</v>
      </c>
      <c r="U4815" s="25">
        <v>0</v>
      </c>
      <c r="V4815" s="25">
        <v>0</v>
      </c>
      <c r="W4815" s="25">
        <v>0</v>
      </c>
      <c r="X4815" s="25">
        <v>0</v>
      </c>
      <c r="Y4815" s="25">
        <v>0</v>
      </c>
      <c r="Z4815" s="25">
        <v>1708837</v>
      </c>
      <c r="AA4815" s="25">
        <v>8.7803000000000004</v>
      </c>
      <c r="AB4815" s="25">
        <v>464000</v>
      </c>
      <c r="AC4815" s="25">
        <v>2.3849999999999998</v>
      </c>
      <c r="AD4815" s="25">
        <v>0</v>
      </c>
      <c r="AE4815" s="25">
        <v>0</v>
      </c>
      <c r="AF4815" s="25">
        <v>159461</v>
      </c>
      <c r="AG4815" s="25">
        <v>0.81174999999999997</v>
      </c>
      <c r="AH4815" s="25">
        <v>64825</v>
      </c>
      <c r="AI4815" s="25">
        <v>0.33</v>
      </c>
      <c r="AJ4815" s="25">
        <v>0</v>
      </c>
      <c r="AK4815" s="25">
        <v>0</v>
      </c>
      <c r="AL4815" s="25">
        <v>530389</v>
      </c>
      <c r="AM4815" s="25">
        <v>2.7</v>
      </c>
      <c r="AN4815" s="25">
        <v>2927512</v>
      </c>
      <c r="AO4815" s="25">
        <v>15.007</v>
      </c>
      <c r="AQ4815">
        <f t="shared" si="151"/>
        <v>0</v>
      </c>
    </row>
    <row r="4816" spans="1:43" x14ac:dyDescent="0.2">
      <c r="A4816" t="str">
        <f t="shared" si="150"/>
        <v>2021_7098</v>
      </c>
      <c r="C4816" s="25">
        <v>4814</v>
      </c>
      <c r="D4816" s="25">
        <v>7098</v>
      </c>
      <c r="E4816" s="25">
        <v>7098</v>
      </c>
      <c r="F4816" s="25" t="s">
        <v>310</v>
      </c>
      <c r="G4816" s="25">
        <v>2.2789999999999999</v>
      </c>
      <c r="H4816" s="25">
        <v>2021</v>
      </c>
      <c r="I4816" s="25">
        <v>201632728</v>
      </c>
      <c r="J4816" s="25">
        <v>204131357</v>
      </c>
      <c r="K4816" s="25">
        <v>557.1</v>
      </c>
      <c r="L4816" s="25">
        <v>1802007</v>
      </c>
      <c r="M4816" s="25">
        <v>8.9370999999999992</v>
      </c>
      <c r="N4816" s="25">
        <v>175309</v>
      </c>
      <c r="O4816" s="25">
        <v>0.85880000000000001</v>
      </c>
      <c r="P4816" s="25">
        <v>0</v>
      </c>
      <c r="Q4816" s="25">
        <v>0</v>
      </c>
      <c r="R4816" s="25">
        <v>30000</v>
      </c>
      <c r="S4816" s="25">
        <v>0.14879000000000001</v>
      </c>
      <c r="T4816" s="25">
        <v>39874</v>
      </c>
      <c r="U4816" s="25">
        <v>0.1978</v>
      </c>
      <c r="V4816" s="25">
        <v>69874</v>
      </c>
      <c r="W4816" s="25">
        <v>0.34649999999999997</v>
      </c>
      <c r="X4816" s="25">
        <v>0</v>
      </c>
      <c r="Y4816" s="25">
        <v>0</v>
      </c>
      <c r="Z4816" s="25">
        <v>2047190</v>
      </c>
      <c r="AA4816" s="25">
        <v>10.1424</v>
      </c>
      <c r="AB4816" s="25">
        <v>200000</v>
      </c>
      <c r="AC4816" s="25">
        <v>0.9919</v>
      </c>
      <c r="AD4816" s="25">
        <v>0</v>
      </c>
      <c r="AE4816" s="25">
        <v>0</v>
      </c>
      <c r="AF4816" s="25">
        <v>234963</v>
      </c>
      <c r="AG4816" s="25">
        <v>1.1510400000000001</v>
      </c>
      <c r="AH4816" s="25">
        <v>67363</v>
      </c>
      <c r="AI4816" s="25">
        <v>0.33</v>
      </c>
      <c r="AJ4816" s="25">
        <v>0</v>
      </c>
      <c r="AK4816" s="25">
        <v>0</v>
      </c>
      <c r="AL4816" s="25">
        <v>0</v>
      </c>
      <c r="AM4816" s="25">
        <v>0</v>
      </c>
      <c r="AN4816" s="25">
        <v>2549516</v>
      </c>
      <c r="AO4816" s="25">
        <v>12.615399999999999</v>
      </c>
      <c r="AQ4816">
        <f t="shared" si="151"/>
        <v>0.34649999999999997</v>
      </c>
    </row>
    <row r="4817" spans="1:43" ht="16" thickBot="1" x14ac:dyDescent="0.25">
      <c r="A4817" t="str">
        <f t="shared" si="150"/>
        <v>2021_7110</v>
      </c>
      <c r="C4817" s="25">
        <v>4815</v>
      </c>
      <c r="D4817" s="25">
        <v>7110</v>
      </c>
      <c r="E4817" s="25">
        <v>7110</v>
      </c>
      <c r="F4817" s="25" t="s">
        <v>311</v>
      </c>
      <c r="G4817" s="25">
        <v>3.3210000000000002</v>
      </c>
      <c r="H4817" s="25">
        <v>2021</v>
      </c>
      <c r="I4817" s="25">
        <v>314344493</v>
      </c>
      <c r="J4817" s="25">
        <v>319532344</v>
      </c>
      <c r="K4817" s="25">
        <v>980</v>
      </c>
      <c r="L4817" s="25">
        <v>2871603</v>
      </c>
      <c r="M4817" s="25">
        <v>9.1351999999999993</v>
      </c>
      <c r="N4817" s="25">
        <v>416516</v>
      </c>
      <c r="O4817" s="25">
        <v>1.30352</v>
      </c>
      <c r="P4817" s="25">
        <v>0</v>
      </c>
      <c r="Q4817" s="25">
        <v>0</v>
      </c>
      <c r="R4817" s="25">
        <v>247121</v>
      </c>
      <c r="S4817" s="25">
        <v>0.78615000000000002</v>
      </c>
      <c r="T4817" s="25">
        <v>0</v>
      </c>
      <c r="U4817" s="25">
        <v>0</v>
      </c>
      <c r="V4817" s="25">
        <v>247121</v>
      </c>
      <c r="W4817" s="25">
        <v>0.78610000000000002</v>
      </c>
      <c r="X4817" s="25">
        <v>0</v>
      </c>
      <c r="Y4817" s="25">
        <v>0</v>
      </c>
      <c r="Z4817" s="25">
        <v>3535240</v>
      </c>
      <c r="AA4817" s="25">
        <v>11.2249</v>
      </c>
      <c r="AB4817" s="25">
        <v>500000</v>
      </c>
      <c r="AC4817" s="25">
        <v>1.5906100000000001</v>
      </c>
      <c r="AD4817" s="25">
        <v>0</v>
      </c>
      <c r="AE4817" s="25">
        <v>0</v>
      </c>
      <c r="AF4817" s="25">
        <v>428173</v>
      </c>
      <c r="AG4817" s="25">
        <v>1.34</v>
      </c>
      <c r="AH4817" s="25">
        <v>105446</v>
      </c>
      <c r="AI4817" s="25">
        <v>0.33</v>
      </c>
      <c r="AJ4817" s="25">
        <v>0</v>
      </c>
      <c r="AK4817" s="25">
        <v>0</v>
      </c>
      <c r="AL4817" s="25">
        <v>1284106</v>
      </c>
      <c r="AM4817" s="25">
        <v>4.0186999999999999</v>
      </c>
      <c r="AN4817" s="25">
        <v>5852965</v>
      </c>
      <c r="AO4817" s="25">
        <v>18.504200000000001</v>
      </c>
      <c r="AQ4817">
        <f t="shared" si="151"/>
        <v>0.78610000000000002</v>
      </c>
    </row>
    <row r="4818" spans="1:43" x14ac:dyDescent="0.2">
      <c r="A4818" t="str">
        <f t="shared" si="150"/>
        <v>2022_9</v>
      </c>
      <c r="C4818" s="30">
        <v>4816</v>
      </c>
      <c r="D4818" s="31">
        <v>9</v>
      </c>
      <c r="E4818" s="31">
        <v>9</v>
      </c>
      <c r="F4818" s="31" t="s">
        <v>0</v>
      </c>
      <c r="G4818" s="31">
        <v>3.6179999999999999</v>
      </c>
      <c r="H4818" s="31">
        <v>2022</v>
      </c>
      <c r="I4818" s="31">
        <v>455164053</v>
      </c>
      <c r="J4818" s="31">
        <v>466970119</v>
      </c>
      <c r="K4818" s="31">
        <v>676.2</v>
      </c>
      <c r="L4818" s="31">
        <v>3356479</v>
      </c>
      <c r="M4818" s="31">
        <v>7.3742000000000001</v>
      </c>
      <c r="N4818" s="31">
        <v>422109</v>
      </c>
      <c r="O4818" s="31">
        <v>0.90393000000000001</v>
      </c>
      <c r="P4818" s="31">
        <v>0</v>
      </c>
      <c r="Q4818" s="31">
        <v>0</v>
      </c>
      <c r="R4818" s="31">
        <v>601095</v>
      </c>
      <c r="S4818" s="31">
        <v>1.3206100000000001</v>
      </c>
      <c r="T4818" s="31">
        <v>0</v>
      </c>
      <c r="U4818" s="31">
        <v>0</v>
      </c>
      <c r="V4818" s="31">
        <v>601095</v>
      </c>
      <c r="W4818" s="31">
        <v>1.3206</v>
      </c>
      <c r="X4818" s="31">
        <v>0</v>
      </c>
      <c r="Y4818" s="31">
        <v>0</v>
      </c>
      <c r="Z4818" s="31">
        <v>4379683</v>
      </c>
      <c r="AA4818" s="31">
        <v>9.5988000000000007</v>
      </c>
      <c r="AB4818" s="31">
        <v>333031</v>
      </c>
      <c r="AC4818" s="31">
        <v>0.73167000000000004</v>
      </c>
      <c r="AD4818" s="31">
        <v>0</v>
      </c>
      <c r="AE4818" s="31">
        <v>0</v>
      </c>
      <c r="AF4818" s="31">
        <v>279140</v>
      </c>
      <c r="AG4818" s="31">
        <v>0.59777000000000002</v>
      </c>
      <c r="AH4818" s="31">
        <v>154100</v>
      </c>
      <c r="AI4818" s="31">
        <v>0.33</v>
      </c>
      <c r="AJ4818" s="31">
        <v>0</v>
      </c>
      <c r="AK4818" s="31">
        <v>0</v>
      </c>
      <c r="AL4818" s="31">
        <v>0</v>
      </c>
      <c r="AM4818" s="31">
        <v>0</v>
      </c>
      <c r="AN4818" s="31">
        <v>5145953</v>
      </c>
      <c r="AO4818" s="31">
        <v>11.2582</v>
      </c>
      <c r="AQ4818">
        <f t="shared" si="151"/>
        <v>1.3206</v>
      </c>
    </row>
    <row r="4819" spans="1:43" x14ac:dyDescent="0.2">
      <c r="A4819" t="str">
        <f t="shared" si="150"/>
        <v>2022_18</v>
      </c>
      <c r="C4819" s="32">
        <v>4817</v>
      </c>
      <c r="D4819" s="33">
        <v>18</v>
      </c>
      <c r="E4819" s="33">
        <v>18</v>
      </c>
      <c r="F4819" s="33" t="s">
        <v>8</v>
      </c>
      <c r="G4819" s="33">
        <v>1.643</v>
      </c>
      <c r="H4819" s="33">
        <v>2022</v>
      </c>
      <c r="I4819" s="33">
        <v>195166506</v>
      </c>
      <c r="J4819" s="33">
        <v>331146511</v>
      </c>
      <c r="K4819" s="33">
        <v>295.2</v>
      </c>
      <c r="L4819" s="33">
        <v>1411694</v>
      </c>
      <c r="M4819" s="33">
        <v>7.2332999999999998</v>
      </c>
      <c r="N4819" s="33">
        <v>98681</v>
      </c>
      <c r="O4819" s="33">
        <v>0.29799999999999999</v>
      </c>
      <c r="P4819" s="33">
        <v>0</v>
      </c>
      <c r="Q4819" s="33">
        <v>0</v>
      </c>
      <c r="R4819" s="33">
        <v>0</v>
      </c>
      <c r="S4819" s="33">
        <v>0</v>
      </c>
      <c r="T4819" s="33">
        <v>0</v>
      </c>
      <c r="U4819" s="33">
        <v>0</v>
      </c>
      <c r="V4819" s="33">
        <v>0</v>
      </c>
      <c r="W4819" s="33">
        <v>0</v>
      </c>
      <c r="X4819" s="33">
        <v>0</v>
      </c>
      <c r="Y4819" s="33">
        <v>0</v>
      </c>
      <c r="Z4819" s="33">
        <v>1510375</v>
      </c>
      <c r="AA4819" s="33">
        <v>7.5312999999999999</v>
      </c>
      <c r="AB4819" s="33">
        <v>100000</v>
      </c>
      <c r="AC4819" s="33">
        <v>0.51237999999999995</v>
      </c>
      <c r="AD4819" s="33">
        <v>0</v>
      </c>
      <c r="AE4819" s="33">
        <v>0</v>
      </c>
      <c r="AF4819" s="33">
        <v>360714</v>
      </c>
      <c r="AG4819" s="33">
        <v>1.0892900000000001</v>
      </c>
      <c r="AH4819" s="33">
        <v>109278</v>
      </c>
      <c r="AI4819" s="33">
        <v>0.33</v>
      </c>
      <c r="AJ4819" s="33">
        <v>0</v>
      </c>
      <c r="AK4819" s="33">
        <v>0</v>
      </c>
      <c r="AL4819" s="33">
        <v>0</v>
      </c>
      <c r="AM4819" s="33">
        <v>0</v>
      </c>
      <c r="AN4819" s="33">
        <v>2080368</v>
      </c>
      <c r="AO4819" s="33">
        <v>9.4629999999999992</v>
      </c>
      <c r="AQ4819">
        <f t="shared" si="151"/>
        <v>0</v>
      </c>
    </row>
    <row r="4820" spans="1:43" x14ac:dyDescent="0.2">
      <c r="A4820" t="str">
        <f t="shared" si="150"/>
        <v>2022_27</v>
      </c>
      <c r="C4820" s="32">
        <v>4818</v>
      </c>
      <c r="D4820" s="33">
        <v>27</v>
      </c>
      <c r="E4820" s="33">
        <v>27</v>
      </c>
      <c r="F4820" s="33" t="s">
        <v>915</v>
      </c>
      <c r="G4820" s="33">
        <v>6.4880000000000004</v>
      </c>
      <c r="H4820" s="33">
        <v>2022</v>
      </c>
      <c r="I4820" s="33">
        <v>551698877</v>
      </c>
      <c r="J4820" s="33">
        <v>583240966</v>
      </c>
      <c r="K4820" s="33">
        <v>2004.3</v>
      </c>
      <c r="L4820" s="33">
        <v>5243722</v>
      </c>
      <c r="M4820" s="33">
        <v>9.5046999999999997</v>
      </c>
      <c r="N4820" s="33">
        <v>932549</v>
      </c>
      <c r="O4820" s="33">
        <v>1.5989100000000001</v>
      </c>
      <c r="P4820" s="33">
        <v>0</v>
      </c>
      <c r="Q4820" s="33">
        <v>0</v>
      </c>
      <c r="R4820" s="33">
        <v>0</v>
      </c>
      <c r="S4820" s="33">
        <v>0</v>
      </c>
      <c r="T4820" s="33">
        <v>0</v>
      </c>
      <c r="U4820" s="33">
        <v>0</v>
      </c>
      <c r="V4820" s="33">
        <v>0</v>
      </c>
      <c r="W4820" s="33">
        <v>0</v>
      </c>
      <c r="X4820" s="33">
        <v>0</v>
      </c>
      <c r="Y4820" s="33">
        <v>0</v>
      </c>
      <c r="Z4820" s="33">
        <v>6176271</v>
      </c>
      <c r="AA4820" s="33">
        <v>11.1036</v>
      </c>
      <c r="AB4820" s="33">
        <v>1139909</v>
      </c>
      <c r="AC4820" s="33">
        <v>2.0661800000000001</v>
      </c>
      <c r="AD4820" s="33">
        <v>0</v>
      </c>
      <c r="AE4820" s="33">
        <v>0</v>
      </c>
      <c r="AF4820" s="33">
        <v>583241</v>
      </c>
      <c r="AG4820" s="33">
        <v>1</v>
      </c>
      <c r="AH4820" s="33">
        <v>192470</v>
      </c>
      <c r="AI4820" s="33">
        <v>0.33</v>
      </c>
      <c r="AJ4820" s="33">
        <v>0</v>
      </c>
      <c r="AK4820" s="33">
        <v>0</v>
      </c>
      <c r="AL4820" s="33">
        <v>2361176</v>
      </c>
      <c r="AM4820" s="33">
        <v>4.0483700000000002</v>
      </c>
      <c r="AN4820" s="33">
        <v>10453066</v>
      </c>
      <c r="AO4820" s="33">
        <v>18.548100000000002</v>
      </c>
      <c r="AQ4820">
        <f t="shared" si="151"/>
        <v>0</v>
      </c>
    </row>
    <row r="4821" spans="1:43" x14ac:dyDescent="0.2">
      <c r="A4821" t="str">
        <f t="shared" si="150"/>
        <v>2022_63</v>
      </c>
      <c r="C4821" s="32">
        <v>4819</v>
      </c>
      <c r="D4821" s="33">
        <v>63</v>
      </c>
      <c r="E4821" s="33">
        <v>63</v>
      </c>
      <c r="F4821" s="33" t="s">
        <v>916</v>
      </c>
      <c r="G4821" s="33">
        <v>2.1280000000000001</v>
      </c>
      <c r="H4821" s="33">
        <v>2022</v>
      </c>
      <c r="I4821" s="33">
        <v>200207446</v>
      </c>
      <c r="J4821" s="33">
        <v>217451691</v>
      </c>
      <c r="K4821" s="33">
        <v>539.5</v>
      </c>
      <c r="L4821" s="33">
        <v>2053711</v>
      </c>
      <c r="M4821" s="33">
        <v>10.257899999999999</v>
      </c>
      <c r="N4821" s="33">
        <v>188456</v>
      </c>
      <c r="O4821" s="33">
        <v>0.86665999999999999</v>
      </c>
      <c r="P4821" s="33">
        <v>0</v>
      </c>
      <c r="Q4821" s="33">
        <v>0</v>
      </c>
      <c r="R4821" s="33">
        <v>0</v>
      </c>
      <c r="S4821" s="33">
        <v>0</v>
      </c>
      <c r="T4821" s="33">
        <v>0</v>
      </c>
      <c r="U4821" s="33">
        <v>0</v>
      </c>
      <c r="V4821" s="33">
        <v>0</v>
      </c>
      <c r="W4821" s="33">
        <v>0</v>
      </c>
      <c r="X4821" s="33">
        <v>0</v>
      </c>
      <c r="Y4821" s="33">
        <v>0</v>
      </c>
      <c r="Z4821" s="33">
        <v>2242167</v>
      </c>
      <c r="AA4821" s="33">
        <v>11.124599999999999</v>
      </c>
      <c r="AB4821" s="33">
        <v>300000</v>
      </c>
      <c r="AC4821" s="33">
        <v>1.4984500000000001</v>
      </c>
      <c r="AD4821" s="33">
        <v>0</v>
      </c>
      <c r="AE4821" s="33">
        <v>0</v>
      </c>
      <c r="AF4821" s="33">
        <v>217452</v>
      </c>
      <c r="AG4821" s="33">
        <v>1</v>
      </c>
      <c r="AH4821" s="33">
        <v>71759</v>
      </c>
      <c r="AI4821" s="33">
        <v>0.33</v>
      </c>
      <c r="AJ4821" s="33">
        <v>0</v>
      </c>
      <c r="AK4821" s="33">
        <v>0</v>
      </c>
      <c r="AL4821" s="33">
        <v>0</v>
      </c>
      <c r="AM4821" s="33">
        <v>0</v>
      </c>
      <c r="AN4821" s="33">
        <v>2831381</v>
      </c>
      <c r="AO4821" s="33">
        <v>13.952999999999999</v>
      </c>
      <c r="AQ4821">
        <f t="shared" si="151"/>
        <v>0</v>
      </c>
    </row>
    <row r="4822" spans="1:43" x14ac:dyDescent="0.2">
      <c r="A4822" t="str">
        <f t="shared" si="150"/>
        <v>2022_72</v>
      </c>
      <c r="C4822" s="32">
        <v>4820</v>
      </c>
      <c r="D4822" s="33">
        <v>72</v>
      </c>
      <c r="E4822" s="33">
        <v>72</v>
      </c>
      <c r="F4822" s="33" t="s">
        <v>11</v>
      </c>
      <c r="G4822" s="33">
        <v>1.1160000000000001</v>
      </c>
      <c r="H4822" s="33">
        <v>2022</v>
      </c>
      <c r="I4822" s="33">
        <v>156223369</v>
      </c>
      <c r="J4822" s="33">
        <v>156223369</v>
      </c>
      <c r="K4822" s="33">
        <v>215.7</v>
      </c>
      <c r="L4822" s="33">
        <v>1157885</v>
      </c>
      <c r="M4822" s="33">
        <v>7.4116999999999997</v>
      </c>
      <c r="N4822" s="33">
        <v>135731</v>
      </c>
      <c r="O4822" s="33">
        <v>0.86882999999999999</v>
      </c>
      <c r="P4822" s="33">
        <v>0</v>
      </c>
      <c r="Q4822" s="33">
        <v>0</v>
      </c>
      <c r="R4822" s="33">
        <v>122157</v>
      </c>
      <c r="S4822" s="33">
        <v>0.78193999999999997</v>
      </c>
      <c r="T4822" s="33">
        <v>0</v>
      </c>
      <c r="U4822" s="33">
        <v>0</v>
      </c>
      <c r="V4822" s="33">
        <v>122157</v>
      </c>
      <c r="W4822" s="33">
        <v>0.78190000000000004</v>
      </c>
      <c r="X4822" s="33">
        <v>0</v>
      </c>
      <c r="Y4822" s="33">
        <v>0</v>
      </c>
      <c r="Z4822" s="33">
        <v>1415773</v>
      </c>
      <c r="AA4822" s="33">
        <v>9.0625</v>
      </c>
      <c r="AB4822" s="33">
        <v>60000</v>
      </c>
      <c r="AC4822" s="33">
        <v>0.38407000000000002</v>
      </c>
      <c r="AD4822" s="33">
        <v>0</v>
      </c>
      <c r="AE4822" s="33">
        <v>0</v>
      </c>
      <c r="AF4822" s="33">
        <v>209339</v>
      </c>
      <c r="AG4822" s="33">
        <v>1.34</v>
      </c>
      <c r="AH4822" s="33">
        <v>51554</v>
      </c>
      <c r="AI4822" s="33">
        <v>0.33</v>
      </c>
      <c r="AJ4822" s="33">
        <v>0</v>
      </c>
      <c r="AK4822" s="33">
        <v>0</v>
      </c>
      <c r="AL4822" s="33">
        <v>0</v>
      </c>
      <c r="AM4822" s="33">
        <v>0</v>
      </c>
      <c r="AN4822" s="33">
        <v>1736669</v>
      </c>
      <c r="AO4822" s="33">
        <v>11.1166</v>
      </c>
      <c r="AQ4822">
        <f t="shared" si="151"/>
        <v>0.78190000000000004</v>
      </c>
    </row>
    <row r="4823" spans="1:43" x14ac:dyDescent="0.2">
      <c r="A4823" t="str">
        <f t="shared" si="150"/>
        <v>2022_81</v>
      </c>
      <c r="C4823" s="32">
        <v>4821</v>
      </c>
      <c r="D4823" s="33">
        <v>81</v>
      </c>
      <c r="E4823" s="33">
        <v>81</v>
      </c>
      <c r="F4823" s="33" t="s">
        <v>12</v>
      </c>
      <c r="G4823" s="33">
        <v>5.3049999999999997</v>
      </c>
      <c r="H4823" s="33">
        <v>2022</v>
      </c>
      <c r="I4823" s="33">
        <v>321527845</v>
      </c>
      <c r="J4823" s="33">
        <v>321527845</v>
      </c>
      <c r="K4823" s="33">
        <v>1149.9000000000001</v>
      </c>
      <c r="L4823" s="33">
        <v>3138374</v>
      </c>
      <c r="M4823" s="33">
        <v>9.7607999999999997</v>
      </c>
      <c r="N4823" s="33">
        <v>476742</v>
      </c>
      <c r="O4823" s="33">
        <v>1.4827399999999999</v>
      </c>
      <c r="P4823" s="33">
        <v>0</v>
      </c>
      <c r="Q4823" s="33">
        <v>0</v>
      </c>
      <c r="R4823" s="33">
        <v>0</v>
      </c>
      <c r="S4823" s="33">
        <v>0</v>
      </c>
      <c r="T4823" s="33">
        <v>0</v>
      </c>
      <c r="U4823" s="33">
        <v>0</v>
      </c>
      <c r="V4823" s="33">
        <v>0</v>
      </c>
      <c r="W4823" s="33">
        <v>0</v>
      </c>
      <c r="X4823" s="33">
        <v>0</v>
      </c>
      <c r="Y4823" s="33">
        <v>0</v>
      </c>
      <c r="Z4823" s="33">
        <v>3615116</v>
      </c>
      <c r="AA4823" s="33">
        <v>11.243600000000001</v>
      </c>
      <c r="AB4823" s="33">
        <v>300000</v>
      </c>
      <c r="AC4823" s="33">
        <v>0.93305000000000005</v>
      </c>
      <c r="AD4823" s="33">
        <v>0</v>
      </c>
      <c r="AE4823" s="33">
        <v>0</v>
      </c>
      <c r="AF4823" s="33">
        <v>0</v>
      </c>
      <c r="AG4823" s="33">
        <v>0</v>
      </c>
      <c r="AH4823" s="33">
        <v>106104</v>
      </c>
      <c r="AI4823" s="33">
        <v>0.33</v>
      </c>
      <c r="AJ4823" s="33">
        <v>0</v>
      </c>
      <c r="AK4823" s="33">
        <v>0</v>
      </c>
      <c r="AL4823" s="33">
        <v>0</v>
      </c>
      <c r="AM4823" s="33">
        <v>0</v>
      </c>
      <c r="AN4823" s="33">
        <v>4021223</v>
      </c>
      <c r="AO4823" s="33">
        <v>12.506600000000001</v>
      </c>
      <c r="AQ4823">
        <f t="shared" si="151"/>
        <v>0</v>
      </c>
    </row>
    <row r="4824" spans="1:43" x14ac:dyDescent="0.2">
      <c r="A4824" t="str">
        <f t="shared" si="150"/>
        <v>2022_99</v>
      </c>
      <c r="C4824" s="32">
        <v>4822</v>
      </c>
      <c r="D4824" s="33">
        <v>99</v>
      </c>
      <c r="E4824" s="33">
        <v>99</v>
      </c>
      <c r="F4824" s="33" t="s">
        <v>13</v>
      </c>
      <c r="G4824" s="33">
        <v>1.782</v>
      </c>
      <c r="H4824" s="33">
        <v>2022</v>
      </c>
      <c r="I4824" s="33">
        <v>221546920</v>
      </c>
      <c r="J4824" s="33">
        <v>230429334</v>
      </c>
      <c r="K4824" s="33">
        <v>516.1</v>
      </c>
      <c r="L4824" s="33">
        <v>1905186</v>
      </c>
      <c r="M4824" s="33">
        <v>8.5995000000000008</v>
      </c>
      <c r="N4824" s="33">
        <v>287796</v>
      </c>
      <c r="O4824" s="33">
        <v>1.2489600000000001</v>
      </c>
      <c r="P4824" s="33">
        <v>0</v>
      </c>
      <c r="Q4824" s="33">
        <v>0</v>
      </c>
      <c r="R4824" s="33">
        <v>0</v>
      </c>
      <c r="S4824" s="33">
        <v>0</v>
      </c>
      <c r="T4824" s="33">
        <v>0</v>
      </c>
      <c r="U4824" s="33">
        <v>0</v>
      </c>
      <c r="V4824" s="33">
        <v>0</v>
      </c>
      <c r="W4824" s="33">
        <v>0</v>
      </c>
      <c r="X4824" s="33">
        <v>0</v>
      </c>
      <c r="Y4824" s="33">
        <v>0</v>
      </c>
      <c r="Z4824" s="33">
        <v>2192982</v>
      </c>
      <c r="AA4824" s="33">
        <v>9.8483999999999998</v>
      </c>
      <c r="AB4824" s="33">
        <v>100000</v>
      </c>
      <c r="AC4824" s="33">
        <v>0.45136999999999999</v>
      </c>
      <c r="AD4824" s="33">
        <v>0</v>
      </c>
      <c r="AE4824" s="33">
        <v>0</v>
      </c>
      <c r="AF4824" s="33">
        <v>218596</v>
      </c>
      <c r="AG4824" s="33">
        <v>0.94864999999999999</v>
      </c>
      <c r="AH4824" s="33">
        <v>76042</v>
      </c>
      <c r="AI4824" s="33">
        <v>0.33</v>
      </c>
      <c r="AJ4824" s="33">
        <v>0</v>
      </c>
      <c r="AK4824" s="33">
        <v>0</v>
      </c>
      <c r="AL4824" s="33">
        <v>839115</v>
      </c>
      <c r="AM4824" s="33">
        <v>3.6415299999999999</v>
      </c>
      <c r="AN4824" s="33">
        <v>3426737</v>
      </c>
      <c r="AO4824" s="33">
        <v>15.22</v>
      </c>
      <c r="AQ4824">
        <f t="shared" si="151"/>
        <v>0</v>
      </c>
    </row>
    <row r="4825" spans="1:43" x14ac:dyDescent="0.2">
      <c r="A4825" t="str">
        <f t="shared" si="150"/>
        <v>2022_108</v>
      </c>
      <c r="C4825" s="32">
        <v>4823</v>
      </c>
      <c r="D4825" s="33">
        <v>108</v>
      </c>
      <c r="E4825" s="33">
        <v>108</v>
      </c>
      <c r="F4825" s="33" t="s">
        <v>14</v>
      </c>
      <c r="G4825" s="33">
        <v>1.014</v>
      </c>
      <c r="H4825" s="33">
        <v>2022</v>
      </c>
      <c r="I4825" s="33">
        <v>138113055</v>
      </c>
      <c r="J4825" s="33">
        <v>149784255</v>
      </c>
      <c r="K4825" s="33">
        <v>253.3</v>
      </c>
      <c r="L4825" s="33">
        <v>1161119</v>
      </c>
      <c r="M4825" s="33">
        <v>8.407</v>
      </c>
      <c r="N4825" s="33">
        <v>8659</v>
      </c>
      <c r="O4825" s="33">
        <v>5.781E-2</v>
      </c>
      <c r="P4825" s="33">
        <v>0</v>
      </c>
      <c r="Q4825" s="33">
        <v>0</v>
      </c>
      <c r="R4825" s="33">
        <v>339267</v>
      </c>
      <c r="S4825" s="33">
        <v>2.4564400000000002</v>
      </c>
      <c r="T4825" s="33">
        <v>0</v>
      </c>
      <c r="U4825" s="33">
        <v>0</v>
      </c>
      <c r="V4825" s="33">
        <v>339267</v>
      </c>
      <c r="W4825" s="33">
        <v>2.4563999999999999</v>
      </c>
      <c r="X4825" s="33">
        <v>0</v>
      </c>
      <c r="Y4825" s="33">
        <v>0</v>
      </c>
      <c r="Z4825" s="33">
        <v>1509045</v>
      </c>
      <c r="AA4825" s="33">
        <v>10.9213</v>
      </c>
      <c r="AB4825" s="33">
        <v>50000</v>
      </c>
      <c r="AC4825" s="33">
        <v>0.36202000000000001</v>
      </c>
      <c r="AD4825" s="33">
        <v>0</v>
      </c>
      <c r="AE4825" s="33">
        <v>0</v>
      </c>
      <c r="AF4825" s="33">
        <v>67403</v>
      </c>
      <c r="AG4825" s="33">
        <v>0.45</v>
      </c>
      <c r="AH4825" s="33">
        <v>0</v>
      </c>
      <c r="AI4825" s="33">
        <v>0</v>
      </c>
      <c r="AJ4825" s="33">
        <v>0</v>
      </c>
      <c r="AK4825" s="33">
        <v>0</v>
      </c>
      <c r="AL4825" s="33">
        <v>0</v>
      </c>
      <c r="AM4825" s="33">
        <v>0</v>
      </c>
      <c r="AN4825" s="33">
        <v>1626448</v>
      </c>
      <c r="AO4825" s="33">
        <v>11.7333</v>
      </c>
      <c r="AQ4825">
        <f t="shared" si="151"/>
        <v>2.4563999999999999</v>
      </c>
    </row>
    <row r="4826" spans="1:43" x14ac:dyDescent="0.2">
      <c r="A4826" t="str">
        <f t="shared" si="150"/>
        <v>2022_126</v>
      </c>
      <c r="C4826" s="32">
        <v>4824</v>
      </c>
      <c r="D4826" s="33">
        <v>126</v>
      </c>
      <c r="E4826" s="33">
        <v>126</v>
      </c>
      <c r="F4826" s="33" t="s">
        <v>15</v>
      </c>
      <c r="G4826" s="33">
        <v>6</v>
      </c>
      <c r="H4826" s="33">
        <v>2022</v>
      </c>
      <c r="I4826" s="33">
        <v>808956901</v>
      </c>
      <c r="J4826" s="33">
        <v>825911334</v>
      </c>
      <c r="K4826" s="33">
        <v>1282.4000000000001</v>
      </c>
      <c r="L4826" s="33">
        <v>6239681</v>
      </c>
      <c r="M4826" s="33">
        <v>7.7131999999999996</v>
      </c>
      <c r="N4826" s="33">
        <v>135300</v>
      </c>
      <c r="O4826" s="33">
        <v>0.16381999999999999</v>
      </c>
      <c r="P4826" s="33">
        <v>0</v>
      </c>
      <c r="Q4826" s="33">
        <v>0</v>
      </c>
      <c r="R4826" s="33">
        <v>622257</v>
      </c>
      <c r="S4826" s="33">
        <v>0.76920999999999995</v>
      </c>
      <c r="T4826" s="33">
        <v>100000</v>
      </c>
      <c r="U4826" s="33">
        <v>0.1236</v>
      </c>
      <c r="V4826" s="33">
        <v>722257</v>
      </c>
      <c r="W4826" s="33">
        <v>0.89280000000000004</v>
      </c>
      <c r="X4826" s="33">
        <v>0</v>
      </c>
      <c r="Y4826" s="33">
        <v>0</v>
      </c>
      <c r="Z4826" s="33">
        <v>7097238</v>
      </c>
      <c r="AA4826" s="33">
        <v>8.7698999999999998</v>
      </c>
      <c r="AB4826" s="33">
        <v>700000</v>
      </c>
      <c r="AC4826" s="33">
        <v>0.86531000000000002</v>
      </c>
      <c r="AD4826" s="33">
        <v>0</v>
      </c>
      <c r="AE4826" s="33">
        <v>0</v>
      </c>
      <c r="AF4826" s="33">
        <v>553361</v>
      </c>
      <c r="AG4826" s="33">
        <v>0.67</v>
      </c>
      <c r="AH4826" s="33">
        <v>272551</v>
      </c>
      <c r="AI4826" s="33">
        <v>0.33</v>
      </c>
      <c r="AJ4826" s="33">
        <v>0</v>
      </c>
      <c r="AK4826" s="33">
        <v>0</v>
      </c>
      <c r="AL4826" s="33">
        <v>156803</v>
      </c>
      <c r="AM4826" s="33">
        <v>0</v>
      </c>
      <c r="AN4826" s="33">
        <v>7595133</v>
      </c>
      <c r="AO4826" s="33">
        <v>10.635199999999999</v>
      </c>
      <c r="AQ4826">
        <f t="shared" si="151"/>
        <v>0.89280000000000004</v>
      </c>
    </row>
    <row r="4827" spans="1:43" x14ac:dyDescent="0.2">
      <c r="A4827" t="str">
        <f t="shared" si="150"/>
        <v>2022_135</v>
      </c>
      <c r="C4827" s="32">
        <v>4825</v>
      </c>
      <c r="D4827" s="33">
        <v>135</v>
      </c>
      <c r="E4827" s="33">
        <v>135</v>
      </c>
      <c r="F4827" s="33" t="s">
        <v>16</v>
      </c>
      <c r="G4827" s="33">
        <v>5.2220000000000004</v>
      </c>
      <c r="H4827" s="33">
        <v>2022</v>
      </c>
      <c r="I4827" s="33">
        <v>567376234</v>
      </c>
      <c r="J4827" s="33">
        <v>583925958</v>
      </c>
      <c r="K4827" s="33">
        <v>1070.9000000000001</v>
      </c>
      <c r="L4827" s="33">
        <v>4598518</v>
      </c>
      <c r="M4827" s="33">
        <v>8.1049000000000007</v>
      </c>
      <c r="N4827" s="33">
        <v>0</v>
      </c>
      <c r="O4827" s="33">
        <v>0</v>
      </c>
      <c r="P4827" s="33">
        <v>0</v>
      </c>
      <c r="Q4827" s="33">
        <v>0</v>
      </c>
      <c r="R4827" s="33">
        <v>0</v>
      </c>
      <c r="S4827" s="33">
        <v>0</v>
      </c>
      <c r="T4827" s="33">
        <v>0</v>
      </c>
      <c r="U4827" s="33">
        <v>0</v>
      </c>
      <c r="V4827" s="33">
        <v>0</v>
      </c>
      <c r="W4827" s="33">
        <v>0</v>
      </c>
      <c r="X4827" s="33">
        <v>0</v>
      </c>
      <c r="Y4827" s="33">
        <v>0</v>
      </c>
      <c r="Z4827" s="33">
        <v>4598518</v>
      </c>
      <c r="AA4827" s="33">
        <v>8.1049000000000007</v>
      </c>
      <c r="AB4827" s="33">
        <v>135195</v>
      </c>
      <c r="AC4827" s="33">
        <v>0.23827999999999999</v>
      </c>
      <c r="AD4827" s="33">
        <v>0</v>
      </c>
      <c r="AE4827" s="33">
        <v>0</v>
      </c>
      <c r="AF4827" s="33">
        <v>140141</v>
      </c>
      <c r="AG4827" s="33">
        <v>0.24</v>
      </c>
      <c r="AH4827" s="33">
        <v>192696</v>
      </c>
      <c r="AI4827" s="33">
        <v>0.33</v>
      </c>
      <c r="AJ4827" s="33">
        <v>0</v>
      </c>
      <c r="AK4827" s="33">
        <v>0</v>
      </c>
      <c r="AL4827" s="33">
        <v>521669</v>
      </c>
      <c r="AM4827" s="33">
        <v>0.89337999999999995</v>
      </c>
      <c r="AN4827" s="33">
        <v>5588216</v>
      </c>
      <c r="AO4827" s="33">
        <v>9.8064999999999998</v>
      </c>
      <c r="AQ4827">
        <f t="shared" si="151"/>
        <v>0</v>
      </c>
    </row>
    <row r="4828" spans="1:43" x14ac:dyDescent="0.2">
      <c r="A4828" t="str">
        <f t="shared" si="150"/>
        <v>2022_153</v>
      </c>
      <c r="C4828" s="32">
        <v>4826</v>
      </c>
      <c r="D4828" s="33">
        <v>153</v>
      </c>
      <c r="E4828" s="33">
        <v>153</v>
      </c>
      <c r="F4828" s="33" t="s">
        <v>17</v>
      </c>
      <c r="G4828" s="33">
        <v>2.3199999999999998</v>
      </c>
      <c r="H4828" s="33">
        <v>2022</v>
      </c>
      <c r="I4828" s="33">
        <v>282774758</v>
      </c>
      <c r="J4828" s="33">
        <v>285218272</v>
      </c>
      <c r="K4828" s="33">
        <v>561.4</v>
      </c>
      <c r="L4828" s="33">
        <v>2271663</v>
      </c>
      <c r="M4828" s="33">
        <v>8.0335000000000001</v>
      </c>
      <c r="N4828" s="33">
        <v>296117</v>
      </c>
      <c r="O4828" s="33">
        <v>1.0382100000000001</v>
      </c>
      <c r="P4828" s="33">
        <v>0</v>
      </c>
      <c r="Q4828" s="33">
        <v>0</v>
      </c>
      <c r="R4828" s="33">
        <v>228382</v>
      </c>
      <c r="S4828" s="33">
        <v>0.80764999999999998</v>
      </c>
      <c r="T4828" s="33">
        <v>0</v>
      </c>
      <c r="U4828" s="33">
        <v>0</v>
      </c>
      <c r="V4828" s="33">
        <v>228382</v>
      </c>
      <c r="W4828" s="33">
        <v>0.80759999999999998</v>
      </c>
      <c r="X4828" s="33">
        <v>0</v>
      </c>
      <c r="Y4828" s="33">
        <v>0</v>
      </c>
      <c r="Z4828" s="33">
        <v>2796162</v>
      </c>
      <c r="AA4828" s="33">
        <v>9.8793000000000006</v>
      </c>
      <c r="AB4828" s="33">
        <v>270000</v>
      </c>
      <c r="AC4828" s="33">
        <v>0.95482</v>
      </c>
      <c r="AD4828" s="33">
        <v>0</v>
      </c>
      <c r="AE4828" s="33">
        <v>0</v>
      </c>
      <c r="AF4828" s="33">
        <v>191096</v>
      </c>
      <c r="AG4828" s="33">
        <v>0.67</v>
      </c>
      <c r="AH4828" s="33">
        <v>94122</v>
      </c>
      <c r="AI4828" s="33">
        <v>0.33</v>
      </c>
      <c r="AJ4828" s="33">
        <v>0</v>
      </c>
      <c r="AK4828" s="33">
        <v>0</v>
      </c>
      <c r="AL4828" s="33">
        <v>0</v>
      </c>
      <c r="AM4828" s="33">
        <v>0</v>
      </c>
      <c r="AN4828" s="33">
        <v>3351379</v>
      </c>
      <c r="AO4828" s="33">
        <v>11.834199999999999</v>
      </c>
      <c r="AQ4828">
        <f t="shared" si="151"/>
        <v>0.80759999999999998</v>
      </c>
    </row>
    <row r="4829" spans="1:43" x14ac:dyDescent="0.2">
      <c r="A4829" t="str">
        <f t="shared" si="150"/>
        <v>2022_171</v>
      </c>
      <c r="C4829" s="32">
        <v>4827</v>
      </c>
      <c r="D4829" s="33">
        <v>171</v>
      </c>
      <c r="E4829" s="33">
        <v>171</v>
      </c>
      <c r="F4829" s="33" t="s">
        <v>917</v>
      </c>
      <c r="G4829" s="33">
        <v>4.0890000000000004</v>
      </c>
      <c r="H4829" s="33">
        <v>2022</v>
      </c>
      <c r="I4829" s="33">
        <v>472998172</v>
      </c>
      <c r="J4829" s="33">
        <v>475819879</v>
      </c>
      <c r="K4829" s="33">
        <v>826</v>
      </c>
      <c r="L4829" s="33">
        <v>3719669</v>
      </c>
      <c r="M4829" s="33">
        <v>7.8639999999999999</v>
      </c>
      <c r="N4829" s="33">
        <v>102008</v>
      </c>
      <c r="O4829" s="33">
        <v>0.21437999999999999</v>
      </c>
      <c r="P4829" s="33">
        <v>0</v>
      </c>
      <c r="Q4829" s="33">
        <v>0</v>
      </c>
      <c r="R4829" s="33">
        <v>0</v>
      </c>
      <c r="S4829" s="33">
        <v>0</v>
      </c>
      <c r="T4829" s="33">
        <v>0</v>
      </c>
      <c r="U4829" s="33">
        <v>0</v>
      </c>
      <c r="V4829" s="33">
        <v>0</v>
      </c>
      <c r="W4829" s="33">
        <v>0</v>
      </c>
      <c r="X4829" s="33">
        <v>0</v>
      </c>
      <c r="Y4829" s="33">
        <v>0</v>
      </c>
      <c r="Z4829" s="33">
        <v>3821677</v>
      </c>
      <c r="AA4829" s="33">
        <v>8.0784000000000002</v>
      </c>
      <c r="AB4829" s="33">
        <v>20000</v>
      </c>
      <c r="AC4829" s="33">
        <v>4.2279999999999998E-2</v>
      </c>
      <c r="AD4829" s="33">
        <v>0</v>
      </c>
      <c r="AE4829" s="33">
        <v>0</v>
      </c>
      <c r="AF4829" s="33">
        <v>269706</v>
      </c>
      <c r="AG4829" s="33">
        <v>0.56681999999999999</v>
      </c>
      <c r="AH4829" s="33">
        <v>157021</v>
      </c>
      <c r="AI4829" s="33">
        <v>0.33</v>
      </c>
      <c r="AJ4829" s="33">
        <v>0</v>
      </c>
      <c r="AK4829" s="33">
        <v>0</v>
      </c>
      <c r="AL4829" s="33">
        <v>0</v>
      </c>
      <c r="AM4829" s="33">
        <v>0</v>
      </c>
      <c r="AN4829" s="33">
        <v>4268396</v>
      </c>
      <c r="AO4829" s="33">
        <v>9.0175000000000001</v>
      </c>
      <c r="AQ4829">
        <f t="shared" si="151"/>
        <v>0</v>
      </c>
    </row>
    <row r="4830" spans="1:43" x14ac:dyDescent="0.2">
      <c r="A4830" t="str">
        <f t="shared" si="150"/>
        <v>2022_225</v>
      </c>
      <c r="C4830" s="32">
        <v>4828</v>
      </c>
      <c r="D4830" s="33">
        <v>225</v>
      </c>
      <c r="E4830" s="33">
        <v>225</v>
      </c>
      <c r="F4830" s="33" t="s">
        <v>19</v>
      </c>
      <c r="G4830" s="33">
        <v>18.327000000000002</v>
      </c>
      <c r="H4830" s="33">
        <v>2022</v>
      </c>
      <c r="I4830" s="33">
        <v>2973645793</v>
      </c>
      <c r="J4830" s="33">
        <v>3054771361</v>
      </c>
      <c r="K4830" s="33">
        <v>4351.1000000000004</v>
      </c>
      <c r="L4830" s="33">
        <v>22699151</v>
      </c>
      <c r="M4830" s="33">
        <v>7.6334</v>
      </c>
      <c r="N4830" s="33">
        <v>595729</v>
      </c>
      <c r="O4830" s="33">
        <v>0.19502</v>
      </c>
      <c r="P4830" s="33">
        <v>0</v>
      </c>
      <c r="Q4830" s="33">
        <v>0</v>
      </c>
      <c r="R4830" s="33">
        <v>0</v>
      </c>
      <c r="S4830" s="33">
        <v>0</v>
      </c>
      <c r="T4830" s="33">
        <v>4550000</v>
      </c>
      <c r="U4830" s="33">
        <v>1.5301</v>
      </c>
      <c r="V4830" s="33">
        <v>4550000</v>
      </c>
      <c r="W4830" s="33">
        <v>1.5301</v>
      </c>
      <c r="X4830" s="33">
        <v>0</v>
      </c>
      <c r="Y4830" s="33">
        <v>0</v>
      </c>
      <c r="Z4830" s="33">
        <v>27844880</v>
      </c>
      <c r="AA4830" s="33">
        <v>9.3585999999999991</v>
      </c>
      <c r="AB4830" s="33">
        <v>1100000</v>
      </c>
      <c r="AC4830" s="33">
        <v>0.36992000000000003</v>
      </c>
      <c r="AD4830" s="33">
        <v>0</v>
      </c>
      <c r="AE4830" s="33">
        <v>0</v>
      </c>
      <c r="AF4830" s="33">
        <v>4093394</v>
      </c>
      <c r="AG4830" s="33">
        <v>1.34</v>
      </c>
      <c r="AH4830" s="33">
        <v>1008075</v>
      </c>
      <c r="AI4830" s="33">
        <v>0.33</v>
      </c>
      <c r="AJ4830" s="33">
        <v>0</v>
      </c>
      <c r="AK4830" s="33">
        <v>0</v>
      </c>
      <c r="AL4830" s="33">
        <v>9000000</v>
      </c>
      <c r="AM4830" s="33">
        <v>2.9462100000000002</v>
      </c>
      <c r="AN4830" s="33">
        <v>43046372</v>
      </c>
      <c r="AO4830" s="33">
        <v>14.3447</v>
      </c>
      <c r="AQ4830">
        <f t="shared" si="151"/>
        <v>1.5301</v>
      </c>
    </row>
    <row r="4831" spans="1:43" x14ac:dyDescent="0.2">
      <c r="A4831" t="str">
        <f t="shared" si="150"/>
        <v>2022_234</v>
      </c>
      <c r="C4831" s="32">
        <v>4829</v>
      </c>
      <c r="D4831" s="33">
        <v>234</v>
      </c>
      <c r="E4831" s="33">
        <v>234</v>
      </c>
      <c r="F4831" s="33" t="s">
        <v>20</v>
      </c>
      <c r="G4831" s="33">
        <v>6.0620000000000003</v>
      </c>
      <c r="H4831" s="33">
        <v>2022</v>
      </c>
      <c r="I4831" s="33">
        <v>425877477</v>
      </c>
      <c r="J4831" s="33">
        <v>441373088</v>
      </c>
      <c r="K4831" s="33">
        <v>1285.4000000000001</v>
      </c>
      <c r="L4831" s="33">
        <v>3781399</v>
      </c>
      <c r="M4831" s="33">
        <v>8.8790999999999993</v>
      </c>
      <c r="N4831" s="33">
        <v>219567</v>
      </c>
      <c r="O4831" s="33">
        <v>0.49746000000000001</v>
      </c>
      <c r="P4831" s="33">
        <v>0</v>
      </c>
      <c r="Q4831" s="33">
        <v>0</v>
      </c>
      <c r="R4831" s="33">
        <v>771246</v>
      </c>
      <c r="S4831" s="33">
        <v>1.8109599999999999</v>
      </c>
      <c r="T4831" s="33">
        <v>150000</v>
      </c>
      <c r="U4831" s="33">
        <v>0.35220000000000001</v>
      </c>
      <c r="V4831" s="33">
        <v>921246</v>
      </c>
      <c r="W4831" s="33">
        <v>2.1631999999999998</v>
      </c>
      <c r="X4831" s="33">
        <v>0</v>
      </c>
      <c r="Y4831" s="33">
        <v>0</v>
      </c>
      <c r="Z4831" s="33">
        <v>4922212</v>
      </c>
      <c r="AA4831" s="33">
        <v>11.5397</v>
      </c>
      <c r="AB4831" s="33">
        <v>200000</v>
      </c>
      <c r="AC4831" s="33">
        <v>0.46961999999999998</v>
      </c>
      <c r="AD4831" s="33">
        <v>0</v>
      </c>
      <c r="AE4831" s="33">
        <v>0</v>
      </c>
      <c r="AF4831" s="33">
        <v>208817</v>
      </c>
      <c r="AG4831" s="33">
        <v>0.47310999999999998</v>
      </c>
      <c r="AH4831" s="33">
        <v>145653</v>
      </c>
      <c r="AI4831" s="33">
        <v>0.33</v>
      </c>
      <c r="AJ4831" s="33">
        <v>0</v>
      </c>
      <c r="AK4831" s="33">
        <v>0</v>
      </c>
      <c r="AL4831" s="33">
        <v>1439076</v>
      </c>
      <c r="AM4831" s="33">
        <v>3.2604500000000001</v>
      </c>
      <c r="AN4831" s="33">
        <v>6915758</v>
      </c>
      <c r="AO4831" s="33">
        <v>16.072900000000001</v>
      </c>
      <c r="AQ4831">
        <f t="shared" si="151"/>
        <v>2.1631999999999998</v>
      </c>
    </row>
    <row r="4832" spans="1:43" x14ac:dyDescent="0.2">
      <c r="A4832" t="str">
        <f t="shared" si="150"/>
        <v>2022_243</v>
      </c>
      <c r="C4832" s="32">
        <v>4830</v>
      </c>
      <c r="D4832" s="33">
        <v>243</v>
      </c>
      <c r="E4832" s="33">
        <v>243</v>
      </c>
      <c r="F4832" s="33" t="s">
        <v>21</v>
      </c>
      <c r="G4832" s="33">
        <v>0.90600000000000003</v>
      </c>
      <c r="H4832" s="33">
        <v>2022</v>
      </c>
      <c r="I4832" s="33">
        <v>130227138</v>
      </c>
      <c r="J4832" s="33">
        <v>130227138</v>
      </c>
      <c r="K4832" s="33">
        <v>216.9</v>
      </c>
      <c r="L4832" s="33">
        <v>1118322</v>
      </c>
      <c r="M4832" s="33">
        <v>8.5875000000000004</v>
      </c>
      <c r="N4832" s="33">
        <v>72142</v>
      </c>
      <c r="O4832" s="33">
        <v>0.55396999999999996</v>
      </c>
      <c r="P4832" s="33">
        <v>0</v>
      </c>
      <c r="Q4832" s="33">
        <v>0</v>
      </c>
      <c r="R4832" s="33">
        <v>0</v>
      </c>
      <c r="S4832" s="33">
        <v>0</v>
      </c>
      <c r="T4832" s="33">
        <v>0</v>
      </c>
      <c r="U4832" s="33">
        <v>0</v>
      </c>
      <c r="V4832" s="33">
        <v>0</v>
      </c>
      <c r="W4832" s="33">
        <v>0</v>
      </c>
      <c r="X4832" s="33">
        <v>0</v>
      </c>
      <c r="Y4832" s="33">
        <v>0</v>
      </c>
      <c r="Z4832" s="33">
        <v>1190464</v>
      </c>
      <c r="AA4832" s="33">
        <v>9.1414000000000009</v>
      </c>
      <c r="AB4832" s="33">
        <v>279000</v>
      </c>
      <c r="AC4832" s="33">
        <v>2.1424099999999999</v>
      </c>
      <c r="AD4832" s="33">
        <v>0</v>
      </c>
      <c r="AE4832" s="33">
        <v>0</v>
      </c>
      <c r="AF4832" s="33">
        <v>0</v>
      </c>
      <c r="AG4832" s="33">
        <v>0</v>
      </c>
      <c r="AH4832" s="33">
        <v>42975</v>
      </c>
      <c r="AI4832" s="33">
        <v>0.33</v>
      </c>
      <c r="AJ4832" s="33">
        <v>0</v>
      </c>
      <c r="AK4832" s="33">
        <v>0</v>
      </c>
      <c r="AL4832" s="33">
        <v>0</v>
      </c>
      <c r="AM4832" s="33">
        <v>0</v>
      </c>
      <c r="AN4832" s="33">
        <v>1512439</v>
      </c>
      <c r="AO4832" s="33">
        <v>11.613899999999999</v>
      </c>
      <c r="AQ4832">
        <f t="shared" si="151"/>
        <v>0</v>
      </c>
    </row>
    <row r="4833" spans="1:43" x14ac:dyDescent="0.2">
      <c r="A4833" t="str">
        <f t="shared" si="150"/>
        <v>2022_261</v>
      </c>
      <c r="C4833" s="32">
        <v>4831</v>
      </c>
      <c r="D4833" s="33">
        <v>261</v>
      </c>
      <c r="E4833" s="33">
        <v>261</v>
      </c>
      <c r="F4833" s="33" t="s">
        <v>22</v>
      </c>
      <c r="G4833" s="33">
        <v>35.340000000000003</v>
      </c>
      <c r="H4833" s="33">
        <v>2022</v>
      </c>
      <c r="I4833" s="33">
        <v>4426539535</v>
      </c>
      <c r="J4833" s="33">
        <v>4716267561</v>
      </c>
      <c r="K4833" s="33">
        <v>12147.4</v>
      </c>
      <c r="L4833" s="33">
        <v>39409893</v>
      </c>
      <c r="M4833" s="33">
        <v>8.9031000000000002</v>
      </c>
      <c r="N4833" s="33">
        <v>6416517</v>
      </c>
      <c r="O4833" s="33">
        <v>1.3605100000000001</v>
      </c>
      <c r="P4833" s="33">
        <v>0</v>
      </c>
      <c r="Q4833" s="33">
        <v>0</v>
      </c>
      <c r="R4833" s="33">
        <v>7134634</v>
      </c>
      <c r="S4833" s="33">
        <v>1.6117900000000001</v>
      </c>
      <c r="T4833" s="33">
        <v>5500000</v>
      </c>
      <c r="U4833" s="33">
        <v>1.2424999999999999</v>
      </c>
      <c r="V4833" s="33">
        <v>12634634</v>
      </c>
      <c r="W4833" s="33">
        <v>2.8542999999999998</v>
      </c>
      <c r="X4833" s="33">
        <v>0</v>
      </c>
      <c r="Y4833" s="33">
        <v>0</v>
      </c>
      <c r="Z4833" s="33">
        <v>58461044</v>
      </c>
      <c r="AA4833" s="33">
        <v>13.117900000000001</v>
      </c>
      <c r="AB4833" s="33">
        <v>1500000</v>
      </c>
      <c r="AC4833" s="33">
        <v>0.33887</v>
      </c>
      <c r="AD4833" s="33">
        <v>0</v>
      </c>
      <c r="AE4833" s="33">
        <v>0</v>
      </c>
      <c r="AF4833" s="33">
        <v>6319799</v>
      </c>
      <c r="AG4833" s="33">
        <v>1.34</v>
      </c>
      <c r="AH4833" s="33">
        <v>1556368</v>
      </c>
      <c r="AI4833" s="33">
        <v>0.33</v>
      </c>
      <c r="AJ4833" s="33">
        <v>0</v>
      </c>
      <c r="AK4833" s="33">
        <v>0</v>
      </c>
      <c r="AL4833" s="33">
        <v>10327500</v>
      </c>
      <c r="AM4833" s="33">
        <v>2.1897600000000002</v>
      </c>
      <c r="AN4833" s="33">
        <v>78164718</v>
      </c>
      <c r="AO4833" s="33">
        <v>17.316500000000001</v>
      </c>
      <c r="AQ4833">
        <f t="shared" si="151"/>
        <v>2.8542999999999998</v>
      </c>
    </row>
    <row r="4834" spans="1:43" x14ac:dyDescent="0.2">
      <c r="A4834" t="str">
        <f t="shared" si="150"/>
        <v>2022_279</v>
      </c>
      <c r="C4834" s="32">
        <v>4832</v>
      </c>
      <c r="D4834" s="33">
        <v>279</v>
      </c>
      <c r="E4834" s="33">
        <v>279</v>
      </c>
      <c r="F4834" s="33" t="s">
        <v>23</v>
      </c>
      <c r="G4834" s="33">
        <v>3.165</v>
      </c>
      <c r="H4834" s="33">
        <v>2022</v>
      </c>
      <c r="I4834" s="33">
        <v>312789276</v>
      </c>
      <c r="J4834" s="33">
        <v>334624223</v>
      </c>
      <c r="K4834" s="33">
        <v>795.2</v>
      </c>
      <c r="L4834" s="33">
        <v>2803180</v>
      </c>
      <c r="M4834" s="33">
        <v>8.9619</v>
      </c>
      <c r="N4834" s="33">
        <v>5789</v>
      </c>
      <c r="O4834" s="33">
        <v>1.7299999999999999E-2</v>
      </c>
      <c r="P4834" s="33">
        <v>0</v>
      </c>
      <c r="Q4834" s="33">
        <v>0</v>
      </c>
      <c r="R4834" s="33">
        <v>200000</v>
      </c>
      <c r="S4834" s="33">
        <v>0.63941000000000003</v>
      </c>
      <c r="T4834" s="33">
        <v>0</v>
      </c>
      <c r="U4834" s="33">
        <v>0</v>
      </c>
      <c r="V4834" s="33">
        <v>200000</v>
      </c>
      <c r="W4834" s="33">
        <v>0.63939999999999997</v>
      </c>
      <c r="X4834" s="33">
        <v>0</v>
      </c>
      <c r="Y4834" s="33">
        <v>0</v>
      </c>
      <c r="Z4834" s="33">
        <v>3008969</v>
      </c>
      <c r="AA4834" s="33">
        <v>9.6186000000000007</v>
      </c>
      <c r="AB4834" s="33">
        <v>450000</v>
      </c>
      <c r="AC4834" s="33">
        <v>1.4386699999999999</v>
      </c>
      <c r="AD4834" s="33">
        <v>0</v>
      </c>
      <c r="AE4834" s="33">
        <v>0</v>
      </c>
      <c r="AF4834" s="33">
        <v>190736</v>
      </c>
      <c r="AG4834" s="33">
        <v>0.56999999999999995</v>
      </c>
      <c r="AH4834" s="33">
        <v>110426</v>
      </c>
      <c r="AI4834" s="33">
        <v>0.33</v>
      </c>
      <c r="AJ4834" s="33">
        <v>0</v>
      </c>
      <c r="AK4834" s="33">
        <v>0</v>
      </c>
      <c r="AL4834" s="33">
        <v>238863</v>
      </c>
      <c r="AM4834" s="33">
        <v>0.71382000000000001</v>
      </c>
      <c r="AN4834" s="33">
        <v>3998994</v>
      </c>
      <c r="AO4834" s="33">
        <v>12.671099999999999</v>
      </c>
      <c r="AQ4834">
        <f t="shared" si="151"/>
        <v>0.63939999999999997</v>
      </c>
    </row>
    <row r="4835" spans="1:43" x14ac:dyDescent="0.2">
      <c r="A4835" t="str">
        <f t="shared" si="150"/>
        <v>2022_333</v>
      </c>
      <c r="C4835" s="32">
        <v>4833</v>
      </c>
      <c r="D4835" s="33">
        <v>333</v>
      </c>
      <c r="E4835" s="33">
        <v>333</v>
      </c>
      <c r="F4835" s="33" t="s">
        <v>636</v>
      </c>
      <c r="G4835" s="33">
        <v>2.2149999999999999</v>
      </c>
      <c r="H4835" s="33">
        <v>2022</v>
      </c>
      <c r="I4835" s="33">
        <v>374553816</v>
      </c>
      <c r="J4835" s="33">
        <v>375309168</v>
      </c>
      <c r="K4835" s="33">
        <v>401</v>
      </c>
      <c r="L4835" s="33">
        <v>2644855</v>
      </c>
      <c r="M4835" s="33">
        <v>7.0613000000000001</v>
      </c>
      <c r="N4835" s="33">
        <v>183436</v>
      </c>
      <c r="O4835" s="33">
        <v>0.48875999999999997</v>
      </c>
      <c r="P4835" s="33">
        <v>0</v>
      </c>
      <c r="Q4835" s="33">
        <v>0</v>
      </c>
      <c r="R4835" s="33">
        <v>0</v>
      </c>
      <c r="S4835" s="33">
        <v>0</v>
      </c>
      <c r="T4835" s="33">
        <v>0</v>
      </c>
      <c r="U4835" s="33">
        <v>0</v>
      </c>
      <c r="V4835" s="33">
        <v>0</v>
      </c>
      <c r="W4835" s="33">
        <v>0</v>
      </c>
      <c r="X4835" s="33">
        <v>0</v>
      </c>
      <c r="Y4835" s="33">
        <v>0</v>
      </c>
      <c r="Z4835" s="33">
        <v>2828291</v>
      </c>
      <c r="AA4835" s="33">
        <v>7.5500999999999996</v>
      </c>
      <c r="AB4835" s="33">
        <v>250000</v>
      </c>
      <c r="AC4835" s="33">
        <v>0.66746000000000005</v>
      </c>
      <c r="AD4835" s="33">
        <v>0</v>
      </c>
      <c r="AE4835" s="33">
        <v>0</v>
      </c>
      <c r="AF4835" s="33">
        <v>425541</v>
      </c>
      <c r="AG4835" s="33">
        <v>1.13384</v>
      </c>
      <c r="AH4835" s="33">
        <v>123852</v>
      </c>
      <c r="AI4835" s="33">
        <v>0.33</v>
      </c>
      <c r="AJ4835" s="33">
        <v>0</v>
      </c>
      <c r="AK4835" s="33">
        <v>0</v>
      </c>
      <c r="AL4835" s="33">
        <v>0</v>
      </c>
      <c r="AM4835" s="33">
        <v>0</v>
      </c>
      <c r="AN4835" s="33">
        <v>3627685</v>
      </c>
      <c r="AO4835" s="33">
        <v>9.6814</v>
      </c>
      <c r="AQ4835">
        <f t="shared" si="151"/>
        <v>0</v>
      </c>
    </row>
    <row r="4836" spans="1:43" x14ac:dyDescent="0.2">
      <c r="A4836" t="str">
        <f t="shared" si="150"/>
        <v>2022_355</v>
      </c>
      <c r="C4836" s="32">
        <v>4834</v>
      </c>
      <c r="D4836" s="33">
        <v>355</v>
      </c>
      <c r="E4836" s="33">
        <v>355</v>
      </c>
      <c r="F4836" s="33" t="s">
        <v>24</v>
      </c>
      <c r="G4836" s="33">
        <v>1.486</v>
      </c>
      <c r="H4836" s="33">
        <v>2022</v>
      </c>
      <c r="I4836" s="33">
        <v>265882209</v>
      </c>
      <c r="J4836" s="33">
        <v>271632717</v>
      </c>
      <c r="K4836" s="33">
        <v>278</v>
      </c>
      <c r="L4836" s="33">
        <v>1852571</v>
      </c>
      <c r="M4836" s="33">
        <v>6.9676</v>
      </c>
      <c r="N4836" s="33">
        <v>17842</v>
      </c>
      <c r="O4836" s="33">
        <v>6.5680000000000002E-2</v>
      </c>
      <c r="P4836" s="33">
        <v>0</v>
      </c>
      <c r="Q4836" s="33">
        <v>0</v>
      </c>
      <c r="R4836" s="33">
        <v>0</v>
      </c>
      <c r="S4836" s="33">
        <v>0</v>
      </c>
      <c r="T4836" s="33">
        <v>0</v>
      </c>
      <c r="U4836" s="33">
        <v>0</v>
      </c>
      <c r="V4836" s="33">
        <v>0</v>
      </c>
      <c r="W4836" s="33">
        <v>0</v>
      </c>
      <c r="X4836" s="33">
        <v>0</v>
      </c>
      <c r="Y4836" s="33">
        <v>0</v>
      </c>
      <c r="Z4836" s="33">
        <v>1870413</v>
      </c>
      <c r="AA4836" s="33">
        <v>7.0332999999999997</v>
      </c>
      <c r="AB4836" s="33">
        <v>150000</v>
      </c>
      <c r="AC4836" s="33">
        <v>0.56415999999999999</v>
      </c>
      <c r="AD4836" s="33">
        <v>0</v>
      </c>
      <c r="AE4836" s="33">
        <v>0</v>
      </c>
      <c r="AF4836" s="33">
        <v>363988</v>
      </c>
      <c r="AG4836" s="33">
        <v>1.34</v>
      </c>
      <c r="AH4836" s="33">
        <v>89639</v>
      </c>
      <c r="AI4836" s="33">
        <v>0.33</v>
      </c>
      <c r="AJ4836" s="33">
        <v>0</v>
      </c>
      <c r="AK4836" s="33">
        <v>0</v>
      </c>
      <c r="AL4836" s="33">
        <v>0</v>
      </c>
      <c r="AM4836" s="33">
        <v>0</v>
      </c>
      <c r="AN4836" s="33">
        <v>2474040</v>
      </c>
      <c r="AO4836" s="33">
        <v>9.2675000000000001</v>
      </c>
      <c r="AQ4836">
        <f t="shared" si="151"/>
        <v>0</v>
      </c>
    </row>
    <row r="4837" spans="1:43" x14ac:dyDescent="0.2">
      <c r="A4837" t="str">
        <f t="shared" si="150"/>
        <v>2022_387</v>
      </c>
      <c r="C4837" s="32">
        <v>4835</v>
      </c>
      <c r="D4837" s="33">
        <v>387</v>
      </c>
      <c r="E4837" s="33">
        <v>387</v>
      </c>
      <c r="F4837" s="33" t="s">
        <v>25</v>
      </c>
      <c r="G4837" s="33">
        <v>7.625</v>
      </c>
      <c r="H4837" s="33">
        <v>2022</v>
      </c>
      <c r="I4837" s="33">
        <v>492962820</v>
      </c>
      <c r="J4837" s="33">
        <v>527893104</v>
      </c>
      <c r="K4837" s="33">
        <v>1333.3</v>
      </c>
      <c r="L4837" s="33">
        <v>4544043</v>
      </c>
      <c r="M4837" s="33">
        <v>9.2178000000000004</v>
      </c>
      <c r="N4837" s="33">
        <v>64871</v>
      </c>
      <c r="O4837" s="33">
        <v>0.12289</v>
      </c>
      <c r="P4837" s="33">
        <v>0</v>
      </c>
      <c r="Q4837" s="33">
        <v>0</v>
      </c>
      <c r="R4837" s="33">
        <v>0</v>
      </c>
      <c r="S4837" s="33">
        <v>0</v>
      </c>
      <c r="T4837" s="33">
        <v>0</v>
      </c>
      <c r="U4837" s="33">
        <v>0</v>
      </c>
      <c r="V4837" s="33">
        <v>0</v>
      </c>
      <c r="W4837" s="33">
        <v>0</v>
      </c>
      <c r="X4837" s="33">
        <v>0</v>
      </c>
      <c r="Y4837" s="33">
        <v>0</v>
      </c>
      <c r="Z4837" s="33">
        <v>4608914</v>
      </c>
      <c r="AA4837" s="33">
        <v>9.3407</v>
      </c>
      <c r="AB4837" s="33">
        <v>0</v>
      </c>
      <c r="AC4837" s="33">
        <v>0</v>
      </c>
      <c r="AD4837" s="33">
        <v>0</v>
      </c>
      <c r="AE4837" s="33">
        <v>0</v>
      </c>
      <c r="AF4837" s="33">
        <v>127127</v>
      </c>
      <c r="AG4837" s="33">
        <v>0.24082000000000001</v>
      </c>
      <c r="AH4837" s="33">
        <v>174205</v>
      </c>
      <c r="AI4837" s="33">
        <v>0.33</v>
      </c>
      <c r="AJ4837" s="33">
        <v>0</v>
      </c>
      <c r="AK4837" s="33">
        <v>0</v>
      </c>
      <c r="AL4837" s="33">
        <v>2134650</v>
      </c>
      <c r="AM4837" s="33">
        <v>4.0437200000000004</v>
      </c>
      <c r="AN4837" s="33">
        <v>7044900</v>
      </c>
      <c r="AO4837" s="33">
        <v>13.955299999999999</v>
      </c>
      <c r="AQ4837">
        <f t="shared" si="151"/>
        <v>0</v>
      </c>
    </row>
    <row r="4838" spans="1:43" x14ac:dyDescent="0.2">
      <c r="A4838" t="str">
        <f t="shared" si="150"/>
        <v>2022_414</v>
      </c>
      <c r="C4838" s="32">
        <v>4836</v>
      </c>
      <c r="D4838" s="33">
        <v>414</v>
      </c>
      <c r="E4838" s="33">
        <v>414</v>
      </c>
      <c r="F4838" s="33" t="s">
        <v>26</v>
      </c>
      <c r="G4838" s="33">
        <v>2.4129999999999998</v>
      </c>
      <c r="H4838" s="33">
        <v>2022</v>
      </c>
      <c r="I4838" s="33">
        <v>285394755</v>
      </c>
      <c r="J4838" s="33">
        <v>302422205</v>
      </c>
      <c r="K4838" s="33">
        <v>502.1</v>
      </c>
      <c r="L4838" s="33">
        <v>2186433</v>
      </c>
      <c r="M4838" s="33">
        <v>7.6611000000000002</v>
      </c>
      <c r="N4838" s="33">
        <v>66835</v>
      </c>
      <c r="O4838" s="33">
        <v>0.221</v>
      </c>
      <c r="P4838" s="33">
        <v>0</v>
      </c>
      <c r="Q4838" s="33">
        <v>0</v>
      </c>
      <c r="R4838" s="33">
        <v>0</v>
      </c>
      <c r="S4838" s="33">
        <v>0</v>
      </c>
      <c r="T4838" s="33">
        <v>0</v>
      </c>
      <c r="U4838" s="33">
        <v>0</v>
      </c>
      <c r="V4838" s="33">
        <v>0</v>
      </c>
      <c r="W4838" s="33">
        <v>0</v>
      </c>
      <c r="X4838" s="33">
        <v>0</v>
      </c>
      <c r="Y4838" s="33">
        <v>0</v>
      </c>
      <c r="Z4838" s="33">
        <v>2253268</v>
      </c>
      <c r="AA4838" s="33">
        <v>7.8821000000000003</v>
      </c>
      <c r="AB4838" s="33">
        <v>330000</v>
      </c>
      <c r="AC4838" s="33">
        <v>1.15629</v>
      </c>
      <c r="AD4838" s="33">
        <v>0</v>
      </c>
      <c r="AE4838" s="33">
        <v>0</v>
      </c>
      <c r="AF4838" s="33">
        <v>202623</v>
      </c>
      <c r="AG4838" s="33">
        <v>0.67</v>
      </c>
      <c r="AH4838" s="33">
        <v>99799</v>
      </c>
      <c r="AI4838" s="33">
        <v>0.33</v>
      </c>
      <c r="AJ4838" s="33">
        <v>0</v>
      </c>
      <c r="AK4838" s="33">
        <v>0</v>
      </c>
      <c r="AL4838" s="33">
        <v>553200</v>
      </c>
      <c r="AM4838" s="33">
        <v>1.8292299999999999</v>
      </c>
      <c r="AN4838" s="33">
        <v>3438888</v>
      </c>
      <c r="AO4838" s="33">
        <v>11.867599999999999</v>
      </c>
      <c r="AQ4838">
        <f t="shared" si="151"/>
        <v>0</v>
      </c>
    </row>
    <row r="4839" spans="1:43" x14ac:dyDescent="0.2">
      <c r="A4839" t="str">
        <f t="shared" si="150"/>
        <v>2022_441</v>
      </c>
      <c r="C4839" s="32">
        <v>4837</v>
      </c>
      <c r="D4839" s="33">
        <v>441</v>
      </c>
      <c r="E4839" s="33">
        <v>441</v>
      </c>
      <c r="F4839" s="33" t="s">
        <v>668</v>
      </c>
      <c r="G4839" s="33">
        <v>3.5110000000000001</v>
      </c>
      <c r="H4839" s="33">
        <v>2022</v>
      </c>
      <c r="I4839" s="33">
        <v>493517706</v>
      </c>
      <c r="J4839" s="33">
        <v>555740648</v>
      </c>
      <c r="K4839" s="33">
        <v>755</v>
      </c>
      <c r="L4839" s="33">
        <v>3801761</v>
      </c>
      <c r="M4839" s="33">
        <v>7.7034000000000002</v>
      </c>
      <c r="N4839" s="33">
        <v>432150</v>
      </c>
      <c r="O4839" s="33">
        <v>0.77761000000000002</v>
      </c>
      <c r="P4839" s="33">
        <v>0</v>
      </c>
      <c r="Q4839" s="33">
        <v>0</v>
      </c>
      <c r="R4839" s="33">
        <v>19593</v>
      </c>
      <c r="S4839" s="33">
        <v>3.9699999999999999E-2</v>
      </c>
      <c r="T4839" s="33">
        <v>0</v>
      </c>
      <c r="U4839" s="33">
        <v>0</v>
      </c>
      <c r="V4839" s="33">
        <v>19593</v>
      </c>
      <c r="W4839" s="33">
        <v>3.9699999999999999E-2</v>
      </c>
      <c r="X4839" s="33">
        <v>0</v>
      </c>
      <c r="Y4839" s="33">
        <v>0</v>
      </c>
      <c r="Z4839" s="33">
        <v>4253504</v>
      </c>
      <c r="AA4839" s="33">
        <v>8.5206999999999997</v>
      </c>
      <c r="AB4839" s="33">
        <v>500000</v>
      </c>
      <c r="AC4839" s="33">
        <v>1.0131300000000001</v>
      </c>
      <c r="AD4839" s="33">
        <v>0</v>
      </c>
      <c r="AE4839" s="33">
        <v>0</v>
      </c>
      <c r="AF4839" s="33">
        <v>555741</v>
      </c>
      <c r="AG4839" s="33">
        <v>1</v>
      </c>
      <c r="AH4839" s="33">
        <v>183394</v>
      </c>
      <c r="AI4839" s="33">
        <v>0.33</v>
      </c>
      <c r="AJ4839" s="33">
        <v>0</v>
      </c>
      <c r="AK4839" s="33">
        <v>0</v>
      </c>
      <c r="AL4839" s="33">
        <v>0</v>
      </c>
      <c r="AM4839" s="33">
        <v>0</v>
      </c>
      <c r="AN4839" s="33">
        <v>5492634</v>
      </c>
      <c r="AO4839" s="33">
        <v>10.863799999999999</v>
      </c>
      <c r="AQ4839">
        <f t="shared" si="151"/>
        <v>3.9699999999999999E-2</v>
      </c>
    </row>
    <row r="4840" spans="1:43" x14ac:dyDescent="0.2">
      <c r="A4840" t="str">
        <f t="shared" si="150"/>
        <v>2022_472</v>
      </c>
      <c r="C4840" s="32">
        <v>4838</v>
      </c>
      <c r="D4840" s="33">
        <v>472</v>
      </c>
      <c r="E4840" s="33">
        <v>472</v>
      </c>
      <c r="F4840" s="33" t="s">
        <v>28</v>
      </c>
      <c r="G4840" s="33">
        <v>4.9320000000000004</v>
      </c>
      <c r="H4840" s="33">
        <v>2022</v>
      </c>
      <c r="I4840" s="33">
        <v>456509655</v>
      </c>
      <c r="J4840" s="33">
        <v>567668019</v>
      </c>
      <c r="K4840" s="33">
        <v>1644.9</v>
      </c>
      <c r="L4840" s="33">
        <v>4363220</v>
      </c>
      <c r="M4840" s="33">
        <v>9.5578000000000003</v>
      </c>
      <c r="N4840" s="33">
        <v>768777</v>
      </c>
      <c r="O4840" s="33">
        <v>1.3542700000000001</v>
      </c>
      <c r="P4840" s="33">
        <v>0</v>
      </c>
      <c r="Q4840" s="33">
        <v>0</v>
      </c>
      <c r="R4840" s="33">
        <v>0</v>
      </c>
      <c r="S4840" s="33">
        <v>0</v>
      </c>
      <c r="T4840" s="33">
        <v>1268346</v>
      </c>
      <c r="U4840" s="33">
        <v>2.7784</v>
      </c>
      <c r="V4840" s="33">
        <v>1268346</v>
      </c>
      <c r="W4840" s="33">
        <v>2.7784</v>
      </c>
      <c r="X4840" s="33">
        <v>0</v>
      </c>
      <c r="Y4840" s="33">
        <v>0</v>
      </c>
      <c r="Z4840" s="33">
        <v>6400343</v>
      </c>
      <c r="AA4840" s="33">
        <v>13.6904</v>
      </c>
      <c r="AB4840" s="33">
        <v>274299</v>
      </c>
      <c r="AC4840" s="33">
        <v>0.60085999999999995</v>
      </c>
      <c r="AD4840" s="33">
        <v>0</v>
      </c>
      <c r="AE4840" s="33">
        <v>0</v>
      </c>
      <c r="AF4840" s="33">
        <v>531330</v>
      </c>
      <c r="AG4840" s="33">
        <v>0.93598999999999999</v>
      </c>
      <c r="AH4840" s="33">
        <v>187330</v>
      </c>
      <c r="AI4840" s="33">
        <v>0.33</v>
      </c>
      <c r="AJ4840" s="33">
        <v>0</v>
      </c>
      <c r="AK4840" s="33">
        <v>0</v>
      </c>
      <c r="AL4840" s="33">
        <v>2299055</v>
      </c>
      <c r="AM4840" s="33">
        <v>4.05</v>
      </c>
      <c r="AN4840" s="33">
        <v>9692358</v>
      </c>
      <c r="AO4840" s="33">
        <v>19.607299999999999</v>
      </c>
      <c r="AQ4840">
        <f t="shared" si="151"/>
        <v>2.7784</v>
      </c>
    </row>
    <row r="4841" spans="1:43" x14ac:dyDescent="0.2">
      <c r="A4841" t="str">
        <f t="shared" si="150"/>
        <v>2022_513</v>
      </c>
      <c r="C4841" s="32">
        <v>4839</v>
      </c>
      <c r="D4841" s="33">
        <v>513</v>
      </c>
      <c r="E4841" s="33">
        <v>513</v>
      </c>
      <c r="F4841" s="33" t="s">
        <v>30</v>
      </c>
      <c r="G4841" s="33">
        <v>1.3049999999999999</v>
      </c>
      <c r="H4841" s="33">
        <v>2022</v>
      </c>
      <c r="I4841" s="33">
        <v>116420213</v>
      </c>
      <c r="J4841" s="33">
        <v>119101629</v>
      </c>
      <c r="K4841" s="33">
        <v>341.3</v>
      </c>
      <c r="L4841" s="33">
        <v>1073919</v>
      </c>
      <c r="M4841" s="33">
        <v>9.2245000000000008</v>
      </c>
      <c r="N4841" s="33">
        <v>34689</v>
      </c>
      <c r="O4841" s="33">
        <v>0.29126000000000002</v>
      </c>
      <c r="P4841" s="33">
        <v>0</v>
      </c>
      <c r="Q4841" s="33">
        <v>0</v>
      </c>
      <c r="R4841" s="33">
        <v>202326</v>
      </c>
      <c r="S4841" s="33">
        <v>1.7378899999999999</v>
      </c>
      <c r="T4841" s="33">
        <v>0</v>
      </c>
      <c r="U4841" s="33">
        <v>0</v>
      </c>
      <c r="V4841" s="33">
        <v>202326</v>
      </c>
      <c r="W4841" s="33">
        <v>1.7379</v>
      </c>
      <c r="X4841" s="33">
        <v>0</v>
      </c>
      <c r="Y4841" s="33">
        <v>0</v>
      </c>
      <c r="Z4841" s="33">
        <v>1310934</v>
      </c>
      <c r="AA4841" s="33">
        <v>11.2537</v>
      </c>
      <c r="AB4841" s="33">
        <v>195000</v>
      </c>
      <c r="AC4841" s="33">
        <v>1.6749700000000001</v>
      </c>
      <c r="AD4841" s="33">
        <v>0</v>
      </c>
      <c r="AE4841" s="33">
        <v>0</v>
      </c>
      <c r="AF4841" s="33">
        <v>39497</v>
      </c>
      <c r="AG4841" s="33">
        <v>0.33162000000000003</v>
      </c>
      <c r="AH4841" s="33">
        <v>39304</v>
      </c>
      <c r="AI4841" s="33">
        <v>0.33</v>
      </c>
      <c r="AJ4841" s="33">
        <v>0</v>
      </c>
      <c r="AK4841" s="33">
        <v>0</v>
      </c>
      <c r="AL4841" s="33">
        <v>463423</v>
      </c>
      <c r="AM4841" s="33">
        <v>3.8909899999999999</v>
      </c>
      <c r="AN4841" s="33">
        <v>2048158</v>
      </c>
      <c r="AO4841" s="33">
        <v>17.481200000000001</v>
      </c>
      <c r="AQ4841">
        <f t="shared" si="151"/>
        <v>1.7379</v>
      </c>
    </row>
    <row r="4842" spans="1:43" x14ac:dyDescent="0.2">
      <c r="A4842" t="str">
        <f t="shared" si="150"/>
        <v>2022_540</v>
      </c>
      <c r="C4842" s="32">
        <v>4840</v>
      </c>
      <c r="D4842" s="33">
        <v>540</v>
      </c>
      <c r="E4842" s="33">
        <v>540</v>
      </c>
      <c r="F4842" s="33" t="s">
        <v>2</v>
      </c>
      <c r="G4842" s="33">
        <v>2.2189999999999999</v>
      </c>
      <c r="H4842" s="33">
        <v>2022</v>
      </c>
      <c r="I4842" s="33">
        <v>305409263</v>
      </c>
      <c r="J4842" s="33">
        <v>312312310</v>
      </c>
      <c r="K4842" s="33">
        <v>492.1</v>
      </c>
      <c r="L4842" s="33">
        <v>2402123</v>
      </c>
      <c r="M4842" s="33">
        <v>7.8653000000000004</v>
      </c>
      <c r="N4842" s="33">
        <v>30665</v>
      </c>
      <c r="O4842" s="33">
        <v>9.819E-2</v>
      </c>
      <c r="P4842" s="33">
        <v>0</v>
      </c>
      <c r="Q4842" s="33">
        <v>0</v>
      </c>
      <c r="R4842" s="33">
        <v>0</v>
      </c>
      <c r="S4842" s="33">
        <v>0</v>
      </c>
      <c r="T4842" s="33">
        <v>0</v>
      </c>
      <c r="U4842" s="33">
        <v>0</v>
      </c>
      <c r="V4842" s="33">
        <v>0</v>
      </c>
      <c r="W4842" s="33">
        <v>0</v>
      </c>
      <c r="X4842" s="33">
        <v>0</v>
      </c>
      <c r="Y4842" s="33">
        <v>0</v>
      </c>
      <c r="Z4842" s="33">
        <v>2432788</v>
      </c>
      <c r="AA4842" s="33">
        <v>7.9634999999999998</v>
      </c>
      <c r="AB4842" s="33">
        <v>350000</v>
      </c>
      <c r="AC4842" s="33">
        <v>1.1459999999999999</v>
      </c>
      <c r="AD4842" s="33">
        <v>0</v>
      </c>
      <c r="AE4842" s="33">
        <v>0</v>
      </c>
      <c r="AF4842" s="33">
        <v>209249</v>
      </c>
      <c r="AG4842" s="33">
        <v>0.67</v>
      </c>
      <c r="AH4842" s="33">
        <v>103063</v>
      </c>
      <c r="AI4842" s="33">
        <v>0.33</v>
      </c>
      <c r="AJ4842" s="33">
        <v>41230</v>
      </c>
      <c r="AK4842" s="33">
        <v>0.13500000000000001</v>
      </c>
      <c r="AL4842" s="33">
        <v>0</v>
      </c>
      <c r="AM4842" s="33">
        <v>0</v>
      </c>
      <c r="AN4842" s="33">
        <v>3136330</v>
      </c>
      <c r="AO4842" s="33">
        <v>10.2445</v>
      </c>
      <c r="AQ4842">
        <f t="shared" si="151"/>
        <v>0</v>
      </c>
    </row>
    <row r="4843" spans="1:43" x14ac:dyDescent="0.2">
      <c r="A4843" t="str">
        <f t="shared" si="150"/>
        <v>2022_549</v>
      </c>
      <c r="C4843" s="32">
        <v>4841</v>
      </c>
      <c r="D4843" s="33">
        <v>549</v>
      </c>
      <c r="E4843" s="33">
        <v>549</v>
      </c>
      <c r="F4843" s="33" t="s">
        <v>31</v>
      </c>
      <c r="G4843" s="33">
        <v>2.4660000000000002</v>
      </c>
      <c r="H4843" s="33">
        <v>2022</v>
      </c>
      <c r="I4843" s="33">
        <v>225864260</v>
      </c>
      <c r="J4843" s="33">
        <v>225864260</v>
      </c>
      <c r="K4843" s="33">
        <v>489.5</v>
      </c>
      <c r="L4843" s="33">
        <v>1880662</v>
      </c>
      <c r="M4843" s="33">
        <v>8.3264999999999993</v>
      </c>
      <c r="N4843" s="33">
        <v>69610</v>
      </c>
      <c r="O4843" s="33">
        <v>0.30819000000000002</v>
      </c>
      <c r="P4843" s="33">
        <v>0</v>
      </c>
      <c r="Q4843" s="33">
        <v>0</v>
      </c>
      <c r="R4843" s="33">
        <v>185000</v>
      </c>
      <c r="S4843" s="33">
        <v>0.81908000000000003</v>
      </c>
      <c r="T4843" s="33">
        <v>81500</v>
      </c>
      <c r="U4843" s="33">
        <v>0.36080000000000001</v>
      </c>
      <c r="V4843" s="33">
        <v>266500</v>
      </c>
      <c r="W4843" s="33">
        <v>1.1798999999999999</v>
      </c>
      <c r="X4843" s="33">
        <v>0</v>
      </c>
      <c r="Y4843" s="33">
        <v>0</v>
      </c>
      <c r="Z4843" s="33">
        <v>2216772</v>
      </c>
      <c r="AA4843" s="33">
        <v>9.8146000000000004</v>
      </c>
      <c r="AB4843" s="33">
        <v>370000</v>
      </c>
      <c r="AC4843" s="33">
        <v>1.63815</v>
      </c>
      <c r="AD4843" s="33">
        <v>0</v>
      </c>
      <c r="AE4843" s="33">
        <v>0</v>
      </c>
      <c r="AF4843" s="33">
        <v>302658</v>
      </c>
      <c r="AG4843" s="33">
        <v>1.34</v>
      </c>
      <c r="AH4843" s="33">
        <v>74535</v>
      </c>
      <c r="AI4843" s="33">
        <v>0.33</v>
      </c>
      <c r="AJ4843" s="33">
        <v>0</v>
      </c>
      <c r="AK4843" s="33">
        <v>0</v>
      </c>
      <c r="AL4843" s="33">
        <v>0</v>
      </c>
      <c r="AM4843" s="33">
        <v>0</v>
      </c>
      <c r="AN4843" s="33">
        <v>2963965</v>
      </c>
      <c r="AO4843" s="33">
        <v>13.1228</v>
      </c>
      <c r="AQ4843">
        <f t="shared" si="151"/>
        <v>1.1798999999999999</v>
      </c>
    </row>
    <row r="4844" spans="1:43" x14ac:dyDescent="0.2">
      <c r="A4844" t="str">
        <f t="shared" si="150"/>
        <v>2022_576</v>
      </c>
      <c r="C4844" s="32">
        <v>4842</v>
      </c>
      <c r="D4844" s="33">
        <v>576</v>
      </c>
      <c r="E4844" s="33">
        <v>576</v>
      </c>
      <c r="F4844" s="33" t="s">
        <v>32</v>
      </c>
      <c r="G4844" s="33">
        <v>2.1909999999999998</v>
      </c>
      <c r="H4844" s="33">
        <v>2022</v>
      </c>
      <c r="I4844" s="33">
        <v>175586767</v>
      </c>
      <c r="J4844" s="33">
        <v>181482593</v>
      </c>
      <c r="K4844" s="33">
        <v>468.1</v>
      </c>
      <c r="L4844" s="33">
        <v>1526008</v>
      </c>
      <c r="M4844" s="33">
        <v>8.6908999999999992</v>
      </c>
      <c r="N4844" s="33">
        <v>164322</v>
      </c>
      <c r="O4844" s="33">
        <v>0.90544000000000002</v>
      </c>
      <c r="P4844" s="33">
        <v>0</v>
      </c>
      <c r="Q4844" s="33">
        <v>0</v>
      </c>
      <c r="R4844" s="33">
        <v>0</v>
      </c>
      <c r="S4844" s="33">
        <v>0</v>
      </c>
      <c r="T4844" s="33">
        <v>0</v>
      </c>
      <c r="U4844" s="33">
        <v>0</v>
      </c>
      <c r="V4844" s="33">
        <v>0</v>
      </c>
      <c r="W4844" s="33">
        <v>0</v>
      </c>
      <c r="X4844" s="33">
        <v>0</v>
      </c>
      <c r="Y4844" s="33">
        <v>0</v>
      </c>
      <c r="Z4844" s="33">
        <v>1690330</v>
      </c>
      <c r="AA4844" s="33">
        <v>9.5963999999999992</v>
      </c>
      <c r="AB4844" s="33">
        <v>350000</v>
      </c>
      <c r="AC4844" s="33">
        <v>1.99332</v>
      </c>
      <c r="AD4844" s="33">
        <v>0</v>
      </c>
      <c r="AE4844" s="33">
        <v>0</v>
      </c>
      <c r="AF4844" s="33">
        <v>213084</v>
      </c>
      <c r="AG4844" s="33">
        <v>1.1741299999999999</v>
      </c>
      <c r="AH4844" s="33">
        <v>59889</v>
      </c>
      <c r="AI4844" s="33">
        <v>0.33</v>
      </c>
      <c r="AJ4844" s="33">
        <v>0</v>
      </c>
      <c r="AK4844" s="33">
        <v>0</v>
      </c>
      <c r="AL4844" s="33">
        <v>489432</v>
      </c>
      <c r="AM4844" s="33">
        <v>2.69685</v>
      </c>
      <c r="AN4844" s="33">
        <v>2802736</v>
      </c>
      <c r="AO4844" s="33">
        <v>15.790699999999999</v>
      </c>
      <c r="AQ4844">
        <f t="shared" si="151"/>
        <v>0</v>
      </c>
    </row>
    <row r="4845" spans="1:43" x14ac:dyDescent="0.2">
      <c r="A4845" t="str">
        <f t="shared" si="150"/>
        <v>2022_585</v>
      </c>
      <c r="C4845" s="32">
        <v>4843</v>
      </c>
      <c r="D4845" s="33">
        <v>585</v>
      </c>
      <c r="E4845" s="33">
        <v>585</v>
      </c>
      <c r="F4845" s="33" t="s">
        <v>33</v>
      </c>
      <c r="G4845" s="33">
        <v>2.2109999999999999</v>
      </c>
      <c r="H4845" s="33">
        <v>2022</v>
      </c>
      <c r="I4845" s="33">
        <v>296206795</v>
      </c>
      <c r="J4845" s="33">
        <v>313490878</v>
      </c>
      <c r="K4845" s="33">
        <v>590.70000000000005</v>
      </c>
      <c r="L4845" s="33">
        <v>2379973</v>
      </c>
      <c r="M4845" s="33">
        <v>8.0348000000000006</v>
      </c>
      <c r="N4845" s="33">
        <v>345471</v>
      </c>
      <c r="O4845" s="33">
        <v>1.1020099999999999</v>
      </c>
      <c r="P4845" s="33">
        <v>0</v>
      </c>
      <c r="Q4845" s="33">
        <v>0</v>
      </c>
      <c r="R4845" s="33">
        <v>0</v>
      </c>
      <c r="S4845" s="33">
        <v>0</v>
      </c>
      <c r="T4845" s="33">
        <v>0</v>
      </c>
      <c r="U4845" s="33">
        <v>0</v>
      </c>
      <c r="V4845" s="33">
        <v>0</v>
      </c>
      <c r="W4845" s="33">
        <v>0</v>
      </c>
      <c r="X4845" s="33">
        <v>0</v>
      </c>
      <c r="Y4845" s="33">
        <v>0</v>
      </c>
      <c r="Z4845" s="33">
        <v>2725444</v>
      </c>
      <c r="AA4845" s="33">
        <v>9.1369000000000007</v>
      </c>
      <c r="AB4845" s="33">
        <v>225000</v>
      </c>
      <c r="AC4845" s="33">
        <v>0.75960000000000005</v>
      </c>
      <c r="AD4845" s="33">
        <v>0</v>
      </c>
      <c r="AE4845" s="33">
        <v>0</v>
      </c>
      <c r="AF4845" s="33">
        <v>202794</v>
      </c>
      <c r="AG4845" s="33">
        <v>0.64688999999999997</v>
      </c>
      <c r="AH4845" s="33">
        <v>103452</v>
      </c>
      <c r="AI4845" s="33">
        <v>0.33</v>
      </c>
      <c r="AJ4845" s="33">
        <v>0</v>
      </c>
      <c r="AK4845" s="33">
        <v>0</v>
      </c>
      <c r="AL4845" s="33">
        <v>0</v>
      </c>
      <c r="AM4845" s="33">
        <v>0</v>
      </c>
      <c r="AN4845" s="33">
        <v>3256689</v>
      </c>
      <c r="AO4845" s="33">
        <v>10.8733</v>
      </c>
      <c r="AQ4845">
        <f t="shared" si="151"/>
        <v>0</v>
      </c>
    </row>
    <row r="4846" spans="1:43" x14ac:dyDescent="0.2">
      <c r="A4846" t="str">
        <f t="shared" si="150"/>
        <v>2022_594</v>
      </c>
      <c r="C4846" s="32">
        <v>4844</v>
      </c>
      <c r="D4846" s="33">
        <v>594</v>
      </c>
      <c r="E4846" s="33">
        <v>594</v>
      </c>
      <c r="F4846" s="33" t="s">
        <v>34</v>
      </c>
      <c r="G4846" s="33">
        <v>3.93</v>
      </c>
      <c r="H4846" s="33">
        <v>2022</v>
      </c>
      <c r="I4846" s="33">
        <v>321737103</v>
      </c>
      <c r="J4846" s="33">
        <v>331669503</v>
      </c>
      <c r="K4846" s="33">
        <v>766</v>
      </c>
      <c r="L4846" s="33">
        <v>2762895</v>
      </c>
      <c r="M4846" s="33">
        <v>8.5874000000000006</v>
      </c>
      <c r="N4846" s="33">
        <v>316566</v>
      </c>
      <c r="O4846" s="33">
        <v>0.95445999999999998</v>
      </c>
      <c r="P4846" s="33">
        <v>0</v>
      </c>
      <c r="Q4846" s="33">
        <v>0</v>
      </c>
      <c r="R4846" s="33">
        <v>540000</v>
      </c>
      <c r="S4846" s="33">
        <v>1.67839</v>
      </c>
      <c r="T4846" s="33">
        <v>0</v>
      </c>
      <c r="U4846" s="33">
        <v>0</v>
      </c>
      <c r="V4846" s="33">
        <v>540000</v>
      </c>
      <c r="W4846" s="33">
        <v>1.6783999999999999</v>
      </c>
      <c r="X4846" s="33">
        <v>0</v>
      </c>
      <c r="Y4846" s="33">
        <v>0</v>
      </c>
      <c r="Z4846" s="33">
        <v>3619461</v>
      </c>
      <c r="AA4846" s="33">
        <v>11.2203</v>
      </c>
      <c r="AB4846" s="33">
        <v>50000</v>
      </c>
      <c r="AC4846" s="33">
        <v>0.15540999999999999</v>
      </c>
      <c r="AD4846" s="33">
        <v>0</v>
      </c>
      <c r="AE4846" s="33">
        <v>0</v>
      </c>
      <c r="AF4846" s="33">
        <v>222219</v>
      </c>
      <c r="AG4846" s="33">
        <v>0.67</v>
      </c>
      <c r="AH4846" s="33">
        <v>109451</v>
      </c>
      <c r="AI4846" s="33">
        <v>0.33</v>
      </c>
      <c r="AJ4846" s="33">
        <v>0</v>
      </c>
      <c r="AK4846" s="33">
        <v>0</v>
      </c>
      <c r="AL4846" s="33">
        <v>183380</v>
      </c>
      <c r="AM4846" s="33">
        <v>0.55289999999999995</v>
      </c>
      <c r="AN4846" s="33">
        <v>4184511</v>
      </c>
      <c r="AO4846" s="33">
        <v>12.928599999999999</v>
      </c>
      <c r="AQ4846">
        <f t="shared" si="151"/>
        <v>1.6783999999999999</v>
      </c>
    </row>
    <row r="4847" spans="1:43" x14ac:dyDescent="0.2">
      <c r="A4847" t="str">
        <f t="shared" si="150"/>
        <v>2022_603</v>
      </c>
      <c r="C4847" s="32">
        <v>4845</v>
      </c>
      <c r="D4847" s="33">
        <v>603</v>
      </c>
      <c r="E4847" s="33">
        <v>603</v>
      </c>
      <c r="F4847" s="33" t="s">
        <v>35</v>
      </c>
      <c r="G4847" s="33">
        <v>1.111</v>
      </c>
      <c r="H4847" s="33">
        <v>2022</v>
      </c>
      <c r="I4847" s="33">
        <v>122372033</v>
      </c>
      <c r="J4847" s="33">
        <v>123488327</v>
      </c>
      <c r="K4847" s="33">
        <v>202.1</v>
      </c>
      <c r="L4847" s="33">
        <v>911314</v>
      </c>
      <c r="M4847" s="33">
        <v>7.4470999999999998</v>
      </c>
      <c r="N4847" s="33">
        <v>108760</v>
      </c>
      <c r="O4847" s="33">
        <v>0.88073000000000001</v>
      </c>
      <c r="P4847" s="33">
        <v>0</v>
      </c>
      <c r="Q4847" s="33">
        <v>0</v>
      </c>
      <c r="R4847" s="33">
        <v>0</v>
      </c>
      <c r="S4847" s="33">
        <v>0</v>
      </c>
      <c r="T4847" s="33">
        <v>0</v>
      </c>
      <c r="U4847" s="33">
        <v>0</v>
      </c>
      <c r="V4847" s="33">
        <v>0</v>
      </c>
      <c r="W4847" s="33">
        <v>0</v>
      </c>
      <c r="X4847" s="33">
        <v>0</v>
      </c>
      <c r="Y4847" s="33">
        <v>0</v>
      </c>
      <c r="Z4847" s="33">
        <v>1020074</v>
      </c>
      <c r="AA4847" s="33">
        <v>8.3277999999999999</v>
      </c>
      <c r="AB4847" s="33">
        <v>150000</v>
      </c>
      <c r="AC4847" s="33">
        <v>1.22577</v>
      </c>
      <c r="AD4847" s="33">
        <v>0</v>
      </c>
      <c r="AE4847" s="33">
        <v>0</v>
      </c>
      <c r="AF4847" s="33">
        <v>82737</v>
      </c>
      <c r="AG4847" s="33">
        <v>0.67</v>
      </c>
      <c r="AH4847" s="33">
        <v>40751</v>
      </c>
      <c r="AI4847" s="33">
        <v>0.33</v>
      </c>
      <c r="AJ4847" s="33">
        <v>0</v>
      </c>
      <c r="AK4847" s="33">
        <v>0</v>
      </c>
      <c r="AL4847" s="33">
        <v>0</v>
      </c>
      <c r="AM4847" s="33">
        <v>0</v>
      </c>
      <c r="AN4847" s="33">
        <v>1293562</v>
      </c>
      <c r="AO4847" s="33">
        <v>10.553599999999999</v>
      </c>
      <c r="AQ4847">
        <f t="shared" si="151"/>
        <v>0</v>
      </c>
    </row>
    <row r="4848" spans="1:43" x14ac:dyDescent="0.2">
      <c r="A4848" t="str">
        <f t="shared" si="150"/>
        <v>2022_609</v>
      </c>
      <c r="C4848" s="32">
        <v>4846</v>
      </c>
      <c r="D4848" s="33">
        <v>609</v>
      </c>
      <c r="E4848" s="33">
        <v>609</v>
      </c>
      <c r="F4848" s="33" t="s">
        <v>36</v>
      </c>
      <c r="G4848" s="33">
        <v>5.6470000000000002</v>
      </c>
      <c r="H4848" s="33">
        <v>2022</v>
      </c>
      <c r="I4848" s="33">
        <v>710505700</v>
      </c>
      <c r="J4848" s="33">
        <v>734347710</v>
      </c>
      <c r="K4848" s="33">
        <v>1500.9</v>
      </c>
      <c r="L4848" s="33">
        <v>5689417</v>
      </c>
      <c r="M4848" s="33">
        <v>8.0076000000000001</v>
      </c>
      <c r="N4848" s="33">
        <v>416255</v>
      </c>
      <c r="O4848" s="33">
        <v>0.56684000000000001</v>
      </c>
      <c r="P4848" s="33">
        <v>0</v>
      </c>
      <c r="Q4848" s="33">
        <v>0</v>
      </c>
      <c r="R4848" s="33">
        <v>660345</v>
      </c>
      <c r="S4848" s="33">
        <v>0.9294</v>
      </c>
      <c r="T4848" s="33">
        <v>12012</v>
      </c>
      <c r="U4848" s="33">
        <v>1.6899999999999998E-2</v>
      </c>
      <c r="V4848" s="33">
        <v>672357</v>
      </c>
      <c r="W4848" s="33">
        <v>0.94630000000000003</v>
      </c>
      <c r="X4848" s="33">
        <v>0</v>
      </c>
      <c r="Y4848" s="33">
        <v>0</v>
      </c>
      <c r="Z4848" s="33">
        <v>6778029</v>
      </c>
      <c r="AA4848" s="33">
        <v>9.5206999999999997</v>
      </c>
      <c r="AB4848" s="33">
        <v>425000</v>
      </c>
      <c r="AC4848" s="33">
        <v>0.59816999999999998</v>
      </c>
      <c r="AD4848" s="33">
        <v>0</v>
      </c>
      <c r="AE4848" s="33">
        <v>0</v>
      </c>
      <c r="AF4848" s="33">
        <v>0</v>
      </c>
      <c r="AG4848" s="33">
        <v>0</v>
      </c>
      <c r="AH4848" s="33">
        <v>242335</v>
      </c>
      <c r="AI4848" s="33">
        <v>0.33</v>
      </c>
      <c r="AJ4848" s="33">
        <v>0</v>
      </c>
      <c r="AK4848" s="33">
        <v>0</v>
      </c>
      <c r="AL4848" s="33">
        <v>0</v>
      </c>
      <c r="AM4848" s="33">
        <v>0</v>
      </c>
      <c r="AN4848" s="33">
        <v>7445372</v>
      </c>
      <c r="AO4848" s="33">
        <v>10.4489</v>
      </c>
      <c r="AQ4848">
        <f t="shared" si="151"/>
        <v>0.94630000000000003</v>
      </c>
    </row>
    <row r="4849" spans="1:43" x14ac:dyDescent="0.2">
      <c r="A4849" t="str">
        <f t="shared" si="150"/>
        <v>2022_621</v>
      </c>
      <c r="C4849" s="32">
        <v>4847</v>
      </c>
      <c r="D4849" s="33">
        <v>621</v>
      </c>
      <c r="E4849" s="33">
        <v>621</v>
      </c>
      <c r="F4849" s="33" t="s">
        <v>37</v>
      </c>
      <c r="G4849" s="33">
        <v>16.925999999999998</v>
      </c>
      <c r="H4849" s="33">
        <v>2022</v>
      </c>
      <c r="I4849" s="33">
        <v>1589733793</v>
      </c>
      <c r="J4849" s="33">
        <v>1684493282</v>
      </c>
      <c r="K4849" s="33">
        <v>4071.1</v>
      </c>
      <c r="L4849" s="33">
        <v>14517971</v>
      </c>
      <c r="M4849" s="33">
        <v>9.1323000000000008</v>
      </c>
      <c r="N4849" s="33">
        <v>2240609</v>
      </c>
      <c r="O4849" s="33">
        <v>1.3301400000000001</v>
      </c>
      <c r="P4849" s="33">
        <v>0</v>
      </c>
      <c r="Q4849" s="33">
        <v>0</v>
      </c>
      <c r="R4849" s="33">
        <v>0</v>
      </c>
      <c r="S4849" s="33">
        <v>0</v>
      </c>
      <c r="T4849" s="33">
        <v>0</v>
      </c>
      <c r="U4849" s="33">
        <v>0</v>
      </c>
      <c r="V4849" s="33">
        <v>0</v>
      </c>
      <c r="W4849" s="33">
        <v>0</v>
      </c>
      <c r="X4849" s="33">
        <v>0</v>
      </c>
      <c r="Y4849" s="33">
        <v>0</v>
      </c>
      <c r="Z4849" s="33">
        <v>16758580</v>
      </c>
      <c r="AA4849" s="33">
        <v>10.4625</v>
      </c>
      <c r="AB4849" s="33">
        <v>1150000</v>
      </c>
      <c r="AC4849" s="33">
        <v>0.72338999999999998</v>
      </c>
      <c r="AD4849" s="33">
        <v>0</v>
      </c>
      <c r="AE4849" s="33">
        <v>0</v>
      </c>
      <c r="AF4849" s="33">
        <v>2257221</v>
      </c>
      <c r="AG4849" s="33">
        <v>1.34</v>
      </c>
      <c r="AH4849" s="33">
        <v>555883</v>
      </c>
      <c r="AI4849" s="33">
        <v>0.33</v>
      </c>
      <c r="AJ4849" s="33">
        <v>0</v>
      </c>
      <c r="AK4849" s="33">
        <v>0</v>
      </c>
      <c r="AL4849" s="33">
        <v>0</v>
      </c>
      <c r="AM4849" s="33">
        <v>0</v>
      </c>
      <c r="AN4849" s="33">
        <v>20721688</v>
      </c>
      <c r="AO4849" s="33">
        <v>12.8559</v>
      </c>
      <c r="AQ4849">
        <f t="shared" si="151"/>
        <v>0</v>
      </c>
    </row>
    <row r="4850" spans="1:43" x14ac:dyDescent="0.2">
      <c r="A4850" t="str">
        <f t="shared" si="150"/>
        <v>2022_657</v>
      </c>
      <c r="C4850" s="32">
        <v>4848</v>
      </c>
      <c r="D4850" s="33">
        <v>657</v>
      </c>
      <c r="E4850" s="33">
        <v>657</v>
      </c>
      <c r="F4850" s="33" t="s">
        <v>923</v>
      </c>
      <c r="G4850" s="33">
        <v>3.395</v>
      </c>
      <c r="H4850" s="33">
        <v>2022</v>
      </c>
      <c r="I4850" s="33">
        <v>535036265</v>
      </c>
      <c r="J4850" s="33">
        <v>535036265</v>
      </c>
      <c r="K4850" s="33">
        <v>870.9</v>
      </c>
      <c r="L4850" s="33">
        <v>4048006</v>
      </c>
      <c r="M4850" s="33">
        <v>7.5659000000000001</v>
      </c>
      <c r="N4850" s="33">
        <v>317017</v>
      </c>
      <c r="O4850" s="33">
        <v>0.59250999999999998</v>
      </c>
      <c r="P4850" s="33">
        <v>0</v>
      </c>
      <c r="Q4850" s="33">
        <v>0</v>
      </c>
      <c r="R4850" s="33">
        <v>0</v>
      </c>
      <c r="S4850" s="33">
        <v>0</v>
      </c>
      <c r="T4850" s="33">
        <v>0</v>
      </c>
      <c r="U4850" s="33">
        <v>0</v>
      </c>
      <c r="V4850" s="33">
        <v>0</v>
      </c>
      <c r="W4850" s="33">
        <v>0</v>
      </c>
      <c r="X4850" s="33">
        <v>0</v>
      </c>
      <c r="Y4850" s="33">
        <v>0</v>
      </c>
      <c r="Z4850" s="33">
        <v>4365023</v>
      </c>
      <c r="AA4850" s="33">
        <v>8.1584000000000003</v>
      </c>
      <c r="AB4850" s="33">
        <v>550000</v>
      </c>
      <c r="AC4850" s="33">
        <v>1.0279700000000001</v>
      </c>
      <c r="AD4850" s="33">
        <v>0</v>
      </c>
      <c r="AE4850" s="33">
        <v>0</v>
      </c>
      <c r="AF4850" s="33">
        <v>716949</v>
      </c>
      <c r="AG4850" s="33">
        <v>1.34</v>
      </c>
      <c r="AH4850" s="33">
        <v>163555</v>
      </c>
      <c r="AI4850" s="33">
        <v>0.30569000000000002</v>
      </c>
      <c r="AJ4850" s="33">
        <v>0</v>
      </c>
      <c r="AK4850" s="33">
        <v>0</v>
      </c>
      <c r="AL4850" s="33">
        <v>0</v>
      </c>
      <c r="AM4850" s="33">
        <v>0</v>
      </c>
      <c r="AN4850" s="33">
        <v>5795523</v>
      </c>
      <c r="AO4850" s="33">
        <v>10.832000000000001</v>
      </c>
      <c r="AQ4850">
        <f t="shared" si="151"/>
        <v>0</v>
      </c>
    </row>
    <row r="4851" spans="1:43" x14ac:dyDescent="0.2">
      <c r="A4851" t="str">
        <f t="shared" si="150"/>
        <v>2022_720</v>
      </c>
      <c r="C4851" s="32">
        <v>4849</v>
      </c>
      <c r="D4851" s="33">
        <v>720</v>
      </c>
      <c r="E4851" s="33">
        <v>720</v>
      </c>
      <c r="F4851" s="33" t="s">
        <v>38</v>
      </c>
      <c r="G4851" s="33">
        <v>7.2910000000000004</v>
      </c>
      <c r="H4851" s="33">
        <v>2022</v>
      </c>
      <c r="I4851" s="33">
        <v>578619922</v>
      </c>
      <c r="J4851" s="33">
        <v>671206393</v>
      </c>
      <c r="K4851" s="33">
        <v>2311.3000000000002</v>
      </c>
      <c r="L4851" s="33">
        <v>5300954</v>
      </c>
      <c r="M4851" s="33">
        <v>9.1614000000000004</v>
      </c>
      <c r="N4851" s="33">
        <v>885674</v>
      </c>
      <c r="O4851" s="33">
        <v>1.3195300000000001</v>
      </c>
      <c r="P4851" s="33">
        <v>0</v>
      </c>
      <c r="Q4851" s="33">
        <v>0</v>
      </c>
      <c r="R4851" s="33">
        <v>336856</v>
      </c>
      <c r="S4851" s="33">
        <v>0.58216999999999997</v>
      </c>
      <c r="T4851" s="33">
        <v>230392</v>
      </c>
      <c r="U4851" s="33">
        <v>0.3982</v>
      </c>
      <c r="V4851" s="33">
        <v>567248</v>
      </c>
      <c r="W4851" s="33">
        <v>0.98029999999999995</v>
      </c>
      <c r="X4851" s="33">
        <v>0</v>
      </c>
      <c r="Y4851" s="33">
        <v>0</v>
      </c>
      <c r="Z4851" s="33">
        <v>6753876</v>
      </c>
      <c r="AA4851" s="33">
        <v>11.4613</v>
      </c>
      <c r="AB4851" s="33">
        <v>1000000</v>
      </c>
      <c r="AC4851" s="33">
        <v>1.7282500000000001</v>
      </c>
      <c r="AD4851" s="33">
        <v>0</v>
      </c>
      <c r="AE4851" s="33">
        <v>0</v>
      </c>
      <c r="AF4851" s="33">
        <v>899417</v>
      </c>
      <c r="AG4851" s="33">
        <v>1.34</v>
      </c>
      <c r="AH4851" s="33">
        <v>221498</v>
      </c>
      <c r="AI4851" s="33">
        <v>0.33</v>
      </c>
      <c r="AJ4851" s="33">
        <v>0</v>
      </c>
      <c r="AK4851" s="33">
        <v>0</v>
      </c>
      <c r="AL4851" s="33">
        <v>2718387</v>
      </c>
      <c r="AM4851" s="33">
        <v>4.05</v>
      </c>
      <c r="AN4851" s="33">
        <v>11593179</v>
      </c>
      <c r="AO4851" s="33">
        <v>18.909500000000001</v>
      </c>
      <c r="AQ4851">
        <f t="shared" si="151"/>
        <v>0.98029999999999995</v>
      </c>
    </row>
    <row r="4852" spans="1:43" x14ac:dyDescent="0.2">
      <c r="A4852" t="str">
        <f t="shared" si="150"/>
        <v>2022_729</v>
      </c>
      <c r="C4852" s="32">
        <v>4850</v>
      </c>
      <c r="D4852" s="33">
        <v>729</v>
      </c>
      <c r="E4852" s="33">
        <v>729</v>
      </c>
      <c r="F4852" s="33" t="s">
        <v>39</v>
      </c>
      <c r="G4852" s="33">
        <v>9.19</v>
      </c>
      <c r="H4852" s="33">
        <v>2022</v>
      </c>
      <c r="I4852" s="33">
        <v>587372358</v>
      </c>
      <c r="J4852" s="33">
        <v>623910613</v>
      </c>
      <c r="K4852" s="33">
        <v>2021</v>
      </c>
      <c r="L4852" s="33">
        <v>6013146</v>
      </c>
      <c r="M4852" s="33">
        <v>10.237399999999999</v>
      </c>
      <c r="N4852" s="33">
        <v>848146</v>
      </c>
      <c r="O4852" s="33">
        <v>1.3593999999999999</v>
      </c>
      <c r="P4852" s="33">
        <v>0</v>
      </c>
      <c r="Q4852" s="33">
        <v>0</v>
      </c>
      <c r="R4852" s="33">
        <v>321452</v>
      </c>
      <c r="S4852" s="33">
        <v>0.54727000000000003</v>
      </c>
      <c r="T4852" s="33">
        <v>0</v>
      </c>
      <c r="U4852" s="33">
        <v>0</v>
      </c>
      <c r="V4852" s="33">
        <v>321452</v>
      </c>
      <c r="W4852" s="33">
        <v>0.54730000000000001</v>
      </c>
      <c r="X4852" s="33">
        <v>0</v>
      </c>
      <c r="Y4852" s="33">
        <v>0</v>
      </c>
      <c r="Z4852" s="33">
        <v>7182744</v>
      </c>
      <c r="AA4852" s="33">
        <v>12.144</v>
      </c>
      <c r="AB4852" s="33">
        <v>575000</v>
      </c>
      <c r="AC4852" s="33">
        <v>0.97894000000000003</v>
      </c>
      <c r="AD4852" s="33">
        <v>0</v>
      </c>
      <c r="AE4852" s="33">
        <v>0</v>
      </c>
      <c r="AF4852" s="33">
        <v>836040</v>
      </c>
      <c r="AG4852" s="33">
        <v>1.34</v>
      </c>
      <c r="AH4852" s="33">
        <v>205891</v>
      </c>
      <c r="AI4852" s="33">
        <v>0.33</v>
      </c>
      <c r="AJ4852" s="33">
        <v>79295</v>
      </c>
      <c r="AK4852" s="33">
        <v>0.13500000000000001</v>
      </c>
      <c r="AL4852" s="33">
        <v>2526837</v>
      </c>
      <c r="AM4852" s="33">
        <v>4.05</v>
      </c>
      <c r="AN4852" s="33">
        <v>11405809</v>
      </c>
      <c r="AO4852" s="33">
        <v>18.978000000000002</v>
      </c>
      <c r="AQ4852">
        <f t="shared" si="151"/>
        <v>0.54730000000000001</v>
      </c>
    </row>
    <row r="4853" spans="1:43" x14ac:dyDescent="0.2">
      <c r="A4853" t="str">
        <f t="shared" si="150"/>
        <v>2022_747</v>
      </c>
      <c r="C4853" s="32">
        <v>4851</v>
      </c>
      <c r="D4853" s="33">
        <v>747</v>
      </c>
      <c r="E4853" s="33">
        <v>747</v>
      </c>
      <c r="F4853" s="33" t="s">
        <v>40</v>
      </c>
      <c r="G4853" s="33">
        <v>2.8159999999999998</v>
      </c>
      <c r="H4853" s="33">
        <v>2022</v>
      </c>
      <c r="I4853" s="33">
        <v>275420059</v>
      </c>
      <c r="J4853" s="33">
        <v>329525070</v>
      </c>
      <c r="K4853" s="33">
        <v>594.29999999999995</v>
      </c>
      <c r="L4853" s="33">
        <v>2310429</v>
      </c>
      <c r="M4853" s="33">
        <v>8.3887</v>
      </c>
      <c r="N4853" s="33">
        <v>129784</v>
      </c>
      <c r="O4853" s="33">
        <v>0.39384999999999998</v>
      </c>
      <c r="P4853" s="33">
        <v>0</v>
      </c>
      <c r="Q4853" s="33">
        <v>0</v>
      </c>
      <c r="R4853" s="33">
        <v>400000</v>
      </c>
      <c r="S4853" s="33">
        <v>1.4523299999999999</v>
      </c>
      <c r="T4853" s="33">
        <v>0</v>
      </c>
      <c r="U4853" s="33">
        <v>0</v>
      </c>
      <c r="V4853" s="33">
        <v>400000</v>
      </c>
      <c r="W4853" s="33">
        <v>1.4522999999999999</v>
      </c>
      <c r="X4853" s="33">
        <v>0</v>
      </c>
      <c r="Y4853" s="33">
        <v>0</v>
      </c>
      <c r="Z4853" s="33">
        <v>2840213</v>
      </c>
      <c r="AA4853" s="33">
        <v>10.2349</v>
      </c>
      <c r="AB4853" s="33">
        <v>140000</v>
      </c>
      <c r="AC4853" s="33">
        <v>0.50831000000000004</v>
      </c>
      <c r="AD4853" s="33">
        <v>0</v>
      </c>
      <c r="AE4853" s="33">
        <v>0</v>
      </c>
      <c r="AF4853" s="33">
        <v>441564</v>
      </c>
      <c r="AG4853" s="33">
        <v>1.34</v>
      </c>
      <c r="AH4853" s="33">
        <v>108743</v>
      </c>
      <c r="AI4853" s="33">
        <v>0.33</v>
      </c>
      <c r="AJ4853" s="33">
        <v>0</v>
      </c>
      <c r="AK4853" s="33">
        <v>0</v>
      </c>
      <c r="AL4853" s="33">
        <v>699151</v>
      </c>
      <c r="AM4853" s="33">
        <v>2.1216900000000001</v>
      </c>
      <c r="AN4853" s="33">
        <v>4229667</v>
      </c>
      <c r="AO4853" s="33">
        <v>14.5349</v>
      </c>
      <c r="AQ4853">
        <f t="shared" si="151"/>
        <v>1.4522999999999999</v>
      </c>
    </row>
    <row r="4854" spans="1:43" x14ac:dyDescent="0.2">
      <c r="A4854" t="str">
        <f t="shared" si="150"/>
        <v>2022_819</v>
      </c>
      <c r="C4854" s="32">
        <v>4852</v>
      </c>
      <c r="D4854" s="33">
        <v>819</v>
      </c>
      <c r="E4854" s="33">
        <v>819</v>
      </c>
      <c r="F4854" s="33" t="s">
        <v>41</v>
      </c>
      <c r="G4854" s="33">
        <v>2.7679999999999998</v>
      </c>
      <c r="H4854" s="33">
        <v>2022</v>
      </c>
      <c r="I4854" s="33">
        <v>320725571</v>
      </c>
      <c r="J4854" s="33">
        <v>320725571</v>
      </c>
      <c r="K4854" s="33">
        <v>566.4</v>
      </c>
      <c r="L4854" s="33">
        <v>2453932</v>
      </c>
      <c r="M4854" s="33">
        <v>7.6512000000000002</v>
      </c>
      <c r="N4854" s="33">
        <v>45710</v>
      </c>
      <c r="O4854" s="33">
        <v>0.14252000000000001</v>
      </c>
      <c r="P4854" s="33">
        <v>0</v>
      </c>
      <c r="Q4854" s="33">
        <v>0</v>
      </c>
      <c r="R4854" s="33">
        <v>340171</v>
      </c>
      <c r="S4854" s="33">
        <v>1.06063</v>
      </c>
      <c r="T4854" s="33">
        <v>0</v>
      </c>
      <c r="U4854" s="33">
        <v>0</v>
      </c>
      <c r="V4854" s="33">
        <v>340171</v>
      </c>
      <c r="W4854" s="33">
        <v>1.0606</v>
      </c>
      <c r="X4854" s="33">
        <v>0</v>
      </c>
      <c r="Y4854" s="33">
        <v>0</v>
      </c>
      <c r="Z4854" s="33">
        <v>2839813</v>
      </c>
      <c r="AA4854" s="33">
        <v>8.8543000000000003</v>
      </c>
      <c r="AB4854" s="33">
        <v>250000</v>
      </c>
      <c r="AC4854" s="33">
        <v>0.77947999999999995</v>
      </c>
      <c r="AD4854" s="33">
        <v>0</v>
      </c>
      <c r="AE4854" s="33">
        <v>0</v>
      </c>
      <c r="AF4854" s="33">
        <v>149835</v>
      </c>
      <c r="AG4854" s="33">
        <v>0.46717999999999998</v>
      </c>
      <c r="AH4854" s="33">
        <v>105839</v>
      </c>
      <c r="AI4854" s="33">
        <v>0.33</v>
      </c>
      <c r="AJ4854" s="33">
        <v>43298</v>
      </c>
      <c r="AK4854" s="33">
        <v>0.13500000000000001</v>
      </c>
      <c r="AL4854" s="33">
        <v>0</v>
      </c>
      <c r="AM4854" s="33">
        <v>0</v>
      </c>
      <c r="AN4854" s="33">
        <v>3388786</v>
      </c>
      <c r="AO4854" s="33">
        <v>10.566000000000001</v>
      </c>
      <c r="AQ4854">
        <f t="shared" si="151"/>
        <v>1.0606</v>
      </c>
    </row>
    <row r="4855" spans="1:43" x14ac:dyDescent="0.2">
      <c r="A4855" t="str">
        <f t="shared" si="150"/>
        <v>2022_846</v>
      </c>
      <c r="C4855" s="32">
        <v>4853</v>
      </c>
      <c r="D4855" s="33">
        <v>846</v>
      </c>
      <c r="E4855" s="33">
        <v>846</v>
      </c>
      <c r="F4855" s="33" t="s">
        <v>956</v>
      </c>
      <c r="G4855" s="33">
        <v>2.399</v>
      </c>
      <c r="H4855" s="33">
        <v>2022</v>
      </c>
      <c r="I4855" s="33">
        <v>251943910</v>
      </c>
      <c r="J4855" s="33">
        <v>285984991</v>
      </c>
      <c r="K4855" s="33">
        <v>536.70000000000005</v>
      </c>
      <c r="L4855" s="33">
        <v>2005807</v>
      </c>
      <c r="M4855" s="33">
        <v>7.9612999999999996</v>
      </c>
      <c r="N4855" s="33">
        <v>271685</v>
      </c>
      <c r="O4855" s="33">
        <v>0.95</v>
      </c>
      <c r="P4855" s="33">
        <v>0</v>
      </c>
      <c r="Q4855" s="33">
        <v>0</v>
      </c>
      <c r="R4855" s="33">
        <v>450000</v>
      </c>
      <c r="S4855" s="33">
        <v>1.7861100000000001</v>
      </c>
      <c r="T4855" s="33">
        <v>0</v>
      </c>
      <c r="U4855" s="33">
        <v>0</v>
      </c>
      <c r="V4855" s="33">
        <v>450000</v>
      </c>
      <c r="W4855" s="33">
        <v>1.7861</v>
      </c>
      <c r="X4855" s="33">
        <v>0</v>
      </c>
      <c r="Y4855" s="33">
        <v>0</v>
      </c>
      <c r="Z4855" s="33">
        <v>2727492</v>
      </c>
      <c r="AA4855" s="33">
        <v>10.6974</v>
      </c>
      <c r="AB4855" s="33">
        <v>500000</v>
      </c>
      <c r="AC4855" s="33">
        <v>1.9845699999999999</v>
      </c>
      <c r="AD4855" s="33">
        <v>0</v>
      </c>
      <c r="AE4855" s="33">
        <v>0</v>
      </c>
      <c r="AF4855" s="33">
        <v>348059</v>
      </c>
      <c r="AG4855" s="33">
        <v>1.21705</v>
      </c>
      <c r="AH4855" s="33">
        <v>94375</v>
      </c>
      <c r="AI4855" s="33">
        <v>0.33</v>
      </c>
      <c r="AJ4855" s="33">
        <v>0</v>
      </c>
      <c r="AK4855" s="33">
        <v>0</v>
      </c>
      <c r="AL4855" s="33">
        <v>430694</v>
      </c>
      <c r="AM4855" s="33">
        <v>1.506</v>
      </c>
      <c r="AN4855" s="33">
        <v>4100620</v>
      </c>
      <c r="AO4855" s="33">
        <v>15.735099999999999</v>
      </c>
      <c r="AQ4855">
        <f t="shared" si="151"/>
        <v>1.7861</v>
      </c>
    </row>
    <row r="4856" spans="1:43" x14ac:dyDescent="0.2">
      <c r="A4856" t="str">
        <f t="shared" si="150"/>
        <v>2022_873</v>
      </c>
      <c r="C4856" s="32">
        <v>4854</v>
      </c>
      <c r="D4856" s="33">
        <v>873</v>
      </c>
      <c r="E4856" s="33">
        <v>873</v>
      </c>
      <c r="F4856" s="33" t="s">
        <v>42</v>
      </c>
      <c r="G4856" s="33">
        <v>1.694</v>
      </c>
      <c r="H4856" s="33">
        <v>2022</v>
      </c>
      <c r="I4856" s="33">
        <v>358869773</v>
      </c>
      <c r="J4856" s="33">
        <v>444349640</v>
      </c>
      <c r="K4856" s="33">
        <v>414.6</v>
      </c>
      <c r="L4856" s="33">
        <v>2672544</v>
      </c>
      <c r="M4856" s="33">
        <v>7.4470999999999998</v>
      </c>
      <c r="N4856" s="33">
        <v>258954</v>
      </c>
      <c r="O4856" s="33">
        <v>0.58277000000000001</v>
      </c>
      <c r="P4856" s="33">
        <v>0</v>
      </c>
      <c r="Q4856" s="33">
        <v>0</v>
      </c>
      <c r="R4856" s="33">
        <v>0</v>
      </c>
      <c r="S4856" s="33">
        <v>0</v>
      </c>
      <c r="T4856" s="33">
        <v>0</v>
      </c>
      <c r="U4856" s="33">
        <v>0</v>
      </c>
      <c r="V4856" s="33">
        <v>0</v>
      </c>
      <c r="W4856" s="33">
        <v>0</v>
      </c>
      <c r="X4856" s="33">
        <v>0</v>
      </c>
      <c r="Y4856" s="33">
        <v>0</v>
      </c>
      <c r="Z4856" s="33">
        <v>2931498</v>
      </c>
      <c r="AA4856" s="33">
        <v>8.0298999999999996</v>
      </c>
      <c r="AB4856" s="33">
        <v>300000</v>
      </c>
      <c r="AC4856" s="33">
        <v>0.83596000000000004</v>
      </c>
      <c r="AD4856" s="33">
        <v>0</v>
      </c>
      <c r="AE4856" s="33">
        <v>0</v>
      </c>
      <c r="AF4856" s="33">
        <v>418747</v>
      </c>
      <c r="AG4856" s="33">
        <v>0.94238</v>
      </c>
      <c r="AH4856" s="33">
        <v>146635</v>
      </c>
      <c r="AI4856" s="33">
        <v>0.33</v>
      </c>
      <c r="AJ4856" s="33">
        <v>48447</v>
      </c>
      <c r="AK4856" s="33">
        <v>0.13500000000000001</v>
      </c>
      <c r="AL4856" s="33">
        <v>0</v>
      </c>
      <c r="AM4856" s="33">
        <v>0</v>
      </c>
      <c r="AN4856" s="33">
        <v>3845326</v>
      </c>
      <c r="AO4856" s="33">
        <v>10.273199999999999</v>
      </c>
      <c r="AQ4856">
        <f t="shared" si="151"/>
        <v>0</v>
      </c>
    </row>
    <row r="4857" spans="1:43" x14ac:dyDescent="0.2">
      <c r="A4857" t="str">
        <f t="shared" si="150"/>
        <v>2022_882</v>
      </c>
      <c r="C4857" s="32">
        <v>4855</v>
      </c>
      <c r="D4857" s="33">
        <v>882</v>
      </c>
      <c r="E4857" s="33">
        <v>882</v>
      </c>
      <c r="F4857" s="33" t="s">
        <v>43</v>
      </c>
      <c r="G4857" s="33">
        <v>24.417000000000002</v>
      </c>
      <c r="H4857" s="33">
        <v>2022</v>
      </c>
      <c r="I4857" s="33">
        <v>1030961452</v>
      </c>
      <c r="J4857" s="33">
        <v>1159012550</v>
      </c>
      <c r="K4857" s="33">
        <v>3913.1</v>
      </c>
      <c r="L4857" s="33">
        <v>10604505</v>
      </c>
      <c r="M4857" s="33">
        <v>10.286</v>
      </c>
      <c r="N4857" s="33">
        <v>1825847</v>
      </c>
      <c r="O4857" s="33">
        <v>1.57535</v>
      </c>
      <c r="P4857" s="33">
        <v>0</v>
      </c>
      <c r="Q4857" s="33">
        <v>0</v>
      </c>
      <c r="R4857" s="33">
        <v>0</v>
      </c>
      <c r="S4857" s="33">
        <v>0</v>
      </c>
      <c r="T4857" s="33">
        <v>0</v>
      </c>
      <c r="U4857" s="33">
        <v>0</v>
      </c>
      <c r="V4857" s="33">
        <v>0</v>
      </c>
      <c r="W4857" s="33">
        <v>0</v>
      </c>
      <c r="X4857" s="33">
        <v>0</v>
      </c>
      <c r="Y4857" s="33">
        <v>0</v>
      </c>
      <c r="Z4857" s="33">
        <v>12430352</v>
      </c>
      <c r="AA4857" s="33">
        <v>11.8614</v>
      </c>
      <c r="AB4857" s="33">
        <v>1700000</v>
      </c>
      <c r="AC4857" s="33">
        <v>1.6489499999999999</v>
      </c>
      <c r="AD4857" s="33">
        <v>0</v>
      </c>
      <c r="AE4857" s="33">
        <v>0</v>
      </c>
      <c r="AF4857" s="33">
        <v>776538</v>
      </c>
      <c r="AG4857" s="33">
        <v>0.67</v>
      </c>
      <c r="AH4857" s="33">
        <v>382474</v>
      </c>
      <c r="AI4857" s="33">
        <v>0.33</v>
      </c>
      <c r="AJ4857" s="33">
        <v>0</v>
      </c>
      <c r="AK4857" s="33">
        <v>0</v>
      </c>
      <c r="AL4857" s="33">
        <v>0</v>
      </c>
      <c r="AM4857" s="33">
        <v>0</v>
      </c>
      <c r="AN4857" s="33">
        <v>15289366</v>
      </c>
      <c r="AO4857" s="33">
        <v>14.510300000000001</v>
      </c>
      <c r="AQ4857">
        <f t="shared" si="151"/>
        <v>0</v>
      </c>
    </row>
    <row r="4858" spans="1:43" x14ac:dyDescent="0.2">
      <c r="A4858" t="str">
        <f t="shared" si="150"/>
        <v>2022_914</v>
      </c>
      <c r="C4858" s="32">
        <v>4856</v>
      </c>
      <c r="D4858" s="33">
        <v>914</v>
      </c>
      <c r="E4858" s="33">
        <v>914</v>
      </c>
      <c r="F4858" s="33" t="s">
        <v>44</v>
      </c>
      <c r="G4858" s="33">
        <v>2.4079999999999999</v>
      </c>
      <c r="H4858" s="33">
        <v>2022</v>
      </c>
      <c r="I4858" s="33">
        <v>427940160</v>
      </c>
      <c r="J4858" s="33">
        <v>484750411</v>
      </c>
      <c r="K4858" s="33">
        <v>494.2</v>
      </c>
      <c r="L4858" s="33">
        <v>3007246</v>
      </c>
      <c r="M4858" s="33">
        <v>7.0273000000000003</v>
      </c>
      <c r="N4858" s="33">
        <v>95666</v>
      </c>
      <c r="O4858" s="33">
        <v>0.19735</v>
      </c>
      <c r="P4858" s="33">
        <v>0</v>
      </c>
      <c r="Q4858" s="33">
        <v>0</v>
      </c>
      <c r="R4858" s="33">
        <v>0</v>
      </c>
      <c r="S4858" s="33">
        <v>0</v>
      </c>
      <c r="T4858" s="33">
        <v>346160</v>
      </c>
      <c r="U4858" s="33">
        <v>0.80889999999999995</v>
      </c>
      <c r="V4858" s="33">
        <v>346160</v>
      </c>
      <c r="W4858" s="33">
        <v>0.80889999999999995</v>
      </c>
      <c r="X4858" s="33">
        <v>0</v>
      </c>
      <c r="Y4858" s="33">
        <v>0</v>
      </c>
      <c r="Z4858" s="33">
        <v>3449072</v>
      </c>
      <c r="AA4858" s="33">
        <v>8.0335000000000001</v>
      </c>
      <c r="AB4858" s="33">
        <v>365000</v>
      </c>
      <c r="AC4858" s="33">
        <v>0.85292000000000001</v>
      </c>
      <c r="AD4858" s="33">
        <v>0</v>
      </c>
      <c r="AE4858" s="33">
        <v>0</v>
      </c>
      <c r="AF4858" s="33">
        <v>649566</v>
      </c>
      <c r="AG4858" s="33">
        <v>1.34</v>
      </c>
      <c r="AH4858" s="33">
        <v>159968</v>
      </c>
      <c r="AI4858" s="33">
        <v>0.33</v>
      </c>
      <c r="AJ4858" s="33">
        <v>0</v>
      </c>
      <c r="AK4858" s="33">
        <v>0</v>
      </c>
      <c r="AL4858" s="33">
        <v>0</v>
      </c>
      <c r="AM4858" s="33">
        <v>0</v>
      </c>
      <c r="AN4858" s="33">
        <v>4623606</v>
      </c>
      <c r="AO4858" s="33">
        <v>10.5564</v>
      </c>
      <c r="AQ4858">
        <f t="shared" si="151"/>
        <v>0.80889999999999995</v>
      </c>
    </row>
    <row r="4859" spans="1:43" x14ac:dyDescent="0.2">
      <c r="A4859" t="str">
        <f t="shared" si="150"/>
        <v>2022_916</v>
      </c>
      <c r="C4859" s="32">
        <v>4857</v>
      </c>
      <c r="D4859" s="33">
        <v>916</v>
      </c>
      <c r="E4859" s="33">
        <v>916</v>
      </c>
      <c r="F4859" s="33" t="s">
        <v>3</v>
      </c>
      <c r="G4859" s="33">
        <v>1.526</v>
      </c>
      <c r="H4859" s="33">
        <v>2022</v>
      </c>
      <c r="I4859" s="33">
        <v>147522097</v>
      </c>
      <c r="J4859" s="33">
        <v>147522097</v>
      </c>
      <c r="K4859" s="33">
        <v>248.8</v>
      </c>
      <c r="L4859" s="33">
        <v>1203362</v>
      </c>
      <c r="M4859" s="33">
        <v>8.1571999999999996</v>
      </c>
      <c r="N4859" s="33">
        <v>58216</v>
      </c>
      <c r="O4859" s="33">
        <v>0.39462999999999998</v>
      </c>
      <c r="P4859" s="33">
        <v>0</v>
      </c>
      <c r="Q4859" s="33">
        <v>0</v>
      </c>
      <c r="R4859" s="33">
        <v>180596</v>
      </c>
      <c r="S4859" s="33">
        <v>1.2242</v>
      </c>
      <c r="T4859" s="33">
        <v>227000</v>
      </c>
      <c r="U4859" s="33">
        <v>1.5387999999999999</v>
      </c>
      <c r="V4859" s="33">
        <v>407596</v>
      </c>
      <c r="W4859" s="33">
        <v>2.7629000000000001</v>
      </c>
      <c r="X4859" s="33">
        <v>0</v>
      </c>
      <c r="Y4859" s="33">
        <v>0</v>
      </c>
      <c r="Z4859" s="33">
        <v>1669174</v>
      </c>
      <c r="AA4859" s="33">
        <v>11.3147</v>
      </c>
      <c r="AB4859" s="33">
        <v>50000</v>
      </c>
      <c r="AC4859" s="33">
        <v>0.33893000000000001</v>
      </c>
      <c r="AD4859" s="33">
        <v>0</v>
      </c>
      <c r="AE4859" s="33">
        <v>0</v>
      </c>
      <c r="AF4859" s="33">
        <v>119364</v>
      </c>
      <c r="AG4859" s="33">
        <v>0.80913000000000002</v>
      </c>
      <c r="AH4859" s="33">
        <v>48682</v>
      </c>
      <c r="AI4859" s="33">
        <v>0.33</v>
      </c>
      <c r="AJ4859" s="33">
        <v>0</v>
      </c>
      <c r="AK4859" s="33">
        <v>0</v>
      </c>
      <c r="AL4859" s="33">
        <v>0</v>
      </c>
      <c r="AM4859" s="33">
        <v>0</v>
      </c>
      <c r="AN4859" s="33">
        <v>1887222</v>
      </c>
      <c r="AO4859" s="33">
        <v>12.7928</v>
      </c>
      <c r="AQ4859">
        <f t="shared" si="151"/>
        <v>2.7629000000000001</v>
      </c>
    </row>
    <row r="4860" spans="1:43" x14ac:dyDescent="0.2">
      <c r="A4860" t="str">
        <f t="shared" si="150"/>
        <v>2022_918</v>
      </c>
      <c r="C4860" s="32">
        <v>4858</v>
      </c>
      <c r="D4860" s="33">
        <v>918</v>
      </c>
      <c r="E4860" s="33">
        <v>918</v>
      </c>
      <c r="F4860" s="33" t="s">
        <v>45</v>
      </c>
      <c r="G4860" s="33">
        <v>1.734</v>
      </c>
      <c r="H4860" s="33">
        <v>2022</v>
      </c>
      <c r="I4860" s="33">
        <v>200301119</v>
      </c>
      <c r="J4860" s="33">
        <v>200301119</v>
      </c>
      <c r="K4860" s="33">
        <v>392.2</v>
      </c>
      <c r="L4860" s="33">
        <v>1635754</v>
      </c>
      <c r="M4860" s="33">
        <v>8.1664999999999992</v>
      </c>
      <c r="N4860" s="33">
        <v>96126</v>
      </c>
      <c r="O4860" s="33">
        <v>0.47991</v>
      </c>
      <c r="P4860" s="33">
        <v>0</v>
      </c>
      <c r="Q4860" s="33">
        <v>0</v>
      </c>
      <c r="R4860" s="33">
        <v>567547</v>
      </c>
      <c r="S4860" s="33">
        <v>2.8334700000000002</v>
      </c>
      <c r="T4860" s="33">
        <v>0</v>
      </c>
      <c r="U4860" s="33">
        <v>0</v>
      </c>
      <c r="V4860" s="33">
        <v>567547</v>
      </c>
      <c r="W4860" s="33">
        <v>2.8334999999999999</v>
      </c>
      <c r="X4860" s="33">
        <v>0</v>
      </c>
      <c r="Y4860" s="33">
        <v>0</v>
      </c>
      <c r="Z4860" s="33">
        <v>2299427</v>
      </c>
      <c r="AA4860" s="33">
        <v>11.479900000000001</v>
      </c>
      <c r="AB4860" s="33">
        <v>75000</v>
      </c>
      <c r="AC4860" s="33">
        <v>0.37444</v>
      </c>
      <c r="AD4860" s="33">
        <v>0</v>
      </c>
      <c r="AE4860" s="33">
        <v>0</v>
      </c>
      <c r="AF4860" s="33">
        <v>134202</v>
      </c>
      <c r="AG4860" s="33">
        <v>0.67</v>
      </c>
      <c r="AH4860" s="33">
        <v>66099</v>
      </c>
      <c r="AI4860" s="33">
        <v>0.33</v>
      </c>
      <c r="AJ4860" s="33">
        <v>0</v>
      </c>
      <c r="AK4860" s="33">
        <v>0</v>
      </c>
      <c r="AL4860" s="33">
        <v>0</v>
      </c>
      <c r="AM4860" s="33">
        <v>0</v>
      </c>
      <c r="AN4860" s="33">
        <v>2574729</v>
      </c>
      <c r="AO4860" s="33">
        <v>12.8543</v>
      </c>
      <c r="AQ4860">
        <f t="shared" si="151"/>
        <v>2.8334999999999999</v>
      </c>
    </row>
    <row r="4861" spans="1:43" x14ac:dyDescent="0.2">
      <c r="A4861" t="str">
        <f t="shared" si="150"/>
        <v>2022_936</v>
      </c>
      <c r="C4861" s="32">
        <v>4859</v>
      </c>
      <c r="D4861" s="33">
        <v>936</v>
      </c>
      <c r="E4861" s="33">
        <v>936</v>
      </c>
      <c r="F4861" s="33" t="s">
        <v>46</v>
      </c>
      <c r="G4861" s="33">
        <v>3.835</v>
      </c>
      <c r="H4861" s="33">
        <v>2022</v>
      </c>
      <c r="I4861" s="33">
        <v>340187921</v>
      </c>
      <c r="J4861" s="33">
        <v>350698885</v>
      </c>
      <c r="K4861" s="33">
        <v>812.1</v>
      </c>
      <c r="L4861" s="33">
        <v>2848953</v>
      </c>
      <c r="M4861" s="33">
        <v>8.3745999999999992</v>
      </c>
      <c r="N4861" s="33">
        <v>453610</v>
      </c>
      <c r="O4861" s="33">
        <v>1.29345</v>
      </c>
      <c r="P4861" s="33">
        <v>0</v>
      </c>
      <c r="Q4861" s="33">
        <v>0</v>
      </c>
      <c r="R4861" s="33">
        <v>243000</v>
      </c>
      <c r="S4861" s="33">
        <v>0.71431</v>
      </c>
      <c r="T4861" s="33">
        <v>0</v>
      </c>
      <c r="U4861" s="33">
        <v>0</v>
      </c>
      <c r="V4861" s="33">
        <v>243000</v>
      </c>
      <c r="W4861" s="33">
        <v>0.71430000000000005</v>
      </c>
      <c r="X4861" s="33">
        <v>0</v>
      </c>
      <c r="Y4861" s="33">
        <v>0</v>
      </c>
      <c r="Z4861" s="33">
        <v>3545563</v>
      </c>
      <c r="AA4861" s="33">
        <v>10.382400000000001</v>
      </c>
      <c r="AB4861" s="33">
        <v>200000</v>
      </c>
      <c r="AC4861" s="33">
        <v>0.58791000000000004</v>
      </c>
      <c r="AD4861" s="33">
        <v>0</v>
      </c>
      <c r="AE4861" s="33">
        <v>0</v>
      </c>
      <c r="AF4861" s="33">
        <v>469937</v>
      </c>
      <c r="AG4861" s="33">
        <v>1.34</v>
      </c>
      <c r="AH4861" s="33">
        <v>115731</v>
      </c>
      <c r="AI4861" s="33">
        <v>0.33</v>
      </c>
      <c r="AJ4861" s="33">
        <v>0</v>
      </c>
      <c r="AK4861" s="33">
        <v>0</v>
      </c>
      <c r="AL4861" s="33">
        <v>946886</v>
      </c>
      <c r="AM4861" s="33">
        <v>2.7</v>
      </c>
      <c r="AN4861" s="33">
        <v>5278120</v>
      </c>
      <c r="AO4861" s="33">
        <v>15.340299999999999</v>
      </c>
      <c r="AQ4861">
        <f t="shared" si="151"/>
        <v>0.71430000000000005</v>
      </c>
    </row>
    <row r="4862" spans="1:43" x14ac:dyDescent="0.2">
      <c r="A4862" t="str">
        <f t="shared" si="150"/>
        <v>2022_977</v>
      </c>
      <c r="C4862" s="32">
        <v>4860</v>
      </c>
      <c r="D4862" s="33">
        <v>977</v>
      </c>
      <c r="E4862" s="33">
        <v>977</v>
      </c>
      <c r="F4862" s="33" t="s">
        <v>47</v>
      </c>
      <c r="G4862" s="33">
        <v>3.3050000000000002</v>
      </c>
      <c r="H4862" s="33">
        <v>2022</v>
      </c>
      <c r="I4862" s="33">
        <v>174207856</v>
      </c>
      <c r="J4862" s="33">
        <v>174207856</v>
      </c>
      <c r="K4862" s="33">
        <v>591</v>
      </c>
      <c r="L4862" s="33">
        <v>1641506</v>
      </c>
      <c r="M4862" s="33">
        <v>9.4227000000000007</v>
      </c>
      <c r="N4862" s="33">
        <v>14005</v>
      </c>
      <c r="O4862" s="33">
        <v>8.0390000000000003E-2</v>
      </c>
      <c r="P4862" s="33">
        <v>0</v>
      </c>
      <c r="Q4862" s="33">
        <v>0</v>
      </c>
      <c r="R4862" s="33">
        <v>144658</v>
      </c>
      <c r="S4862" s="33">
        <v>0.83038000000000001</v>
      </c>
      <c r="T4862" s="33">
        <v>275000</v>
      </c>
      <c r="U4862" s="33">
        <v>1.5786</v>
      </c>
      <c r="V4862" s="33">
        <v>419658</v>
      </c>
      <c r="W4862" s="33">
        <v>2.4089</v>
      </c>
      <c r="X4862" s="33">
        <v>0</v>
      </c>
      <c r="Y4862" s="33">
        <v>0</v>
      </c>
      <c r="Z4862" s="33">
        <v>2075169</v>
      </c>
      <c r="AA4862" s="33">
        <v>11.912000000000001</v>
      </c>
      <c r="AB4862" s="33">
        <v>250000</v>
      </c>
      <c r="AC4862" s="33">
        <v>1.4350700000000001</v>
      </c>
      <c r="AD4862" s="33">
        <v>0</v>
      </c>
      <c r="AE4862" s="33">
        <v>0</v>
      </c>
      <c r="AF4862" s="33">
        <v>233439</v>
      </c>
      <c r="AG4862" s="33">
        <v>1.34</v>
      </c>
      <c r="AH4862" s="33">
        <v>57489</v>
      </c>
      <c r="AI4862" s="33">
        <v>0.33</v>
      </c>
      <c r="AJ4862" s="33">
        <v>0</v>
      </c>
      <c r="AK4862" s="33">
        <v>0</v>
      </c>
      <c r="AL4862" s="33">
        <v>367410</v>
      </c>
      <c r="AM4862" s="33">
        <v>2.1090300000000002</v>
      </c>
      <c r="AN4862" s="33">
        <v>2983508</v>
      </c>
      <c r="AO4862" s="33">
        <v>17.126100000000001</v>
      </c>
      <c r="AQ4862">
        <f t="shared" si="151"/>
        <v>2.4089</v>
      </c>
    </row>
    <row r="4863" spans="1:43" x14ac:dyDescent="0.2">
      <c r="A4863" t="str">
        <f t="shared" si="150"/>
        <v>2022_981</v>
      </c>
      <c r="C4863" s="32">
        <v>4861</v>
      </c>
      <c r="D4863" s="33">
        <v>981</v>
      </c>
      <c r="E4863" s="33">
        <v>981</v>
      </c>
      <c r="F4863" s="33" t="s">
        <v>48</v>
      </c>
      <c r="G4863" s="33">
        <v>7.6959999999999997</v>
      </c>
      <c r="H4863" s="33">
        <v>2022</v>
      </c>
      <c r="I4863" s="33">
        <v>417710667</v>
      </c>
      <c r="J4863" s="33">
        <v>423444594</v>
      </c>
      <c r="K4863" s="33">
        <v>1952.4</v>
      </c>
      <c r="L4863" s="33">
        <v>4007622</v>
      </c>
      <c r="M4863" s="33">
        <v>9.5943000000000005</v>
      </c>
      <c r="N4863" s="33">
        <v>652745</v>
      </c>
      <c r="O4863" s="33">
        <v>1.5415099999999999</v>
      </c>
      <c r="P4863" s="33">
        <v>0</v>
      </c>
      <c r="Q4863" s="33">
        <v>0</v>
      </c>
      <c r="R4863" s="33">
        <v>0</v>
      </c>
      <c r="S4863" s="33">
        <v>0</v>
      </c>
      <c r="T4863" s="33">
        <v>0</v>
      </c>
      <c r="U4863" s="33">
        <v>0</v>
      </c>
      <c r="V4863" s="33">
        <v>0</v>
      </c>
      <c r="W4863" s="33">
        <v>0</v>
      </c>
      <c r="X4863" s="33">
        <v>0</v>
      </c>
      <c r="Y4863" s="33">
        <v>0</v>
      </c>
      <c r="Z4863" s="33">
        <v>4660367</v>
      </c>
      <c r="AA4863" s="33">
        <v>11.1358</v>
      </c>
      <c r="AB4863" s="33">
        <v>399921</v>
      </c>
      <c r="AC4863" s="33">
        <v>0.95740999999999998</v>
      </c>
      <c r="AD4863" s="33">
        <v>0</v>
      </c>
      <c r="AE4863" s="33">
        <v>0</v>
      </c>
      <c r="AF4863" s="33">
        <v>567416</v>
      </c>
      <c r="AG4863" s="33">
        <v>1.34</v>
      </c>
      <c r="AH4863" s="33">
        <v>139737</v>
      </c>
      <c r="AI4863" s="33">
        <v>0.33</v>
      </c>
      <c r="AJ4863" s="33">
        <v>0</v>
      </c>
      <c r="AK4863" s="33">
        <v>0</v>
      </c>
      <c r="AL4863" s="33">
        <v>1714951</v>
      </c>
      <c r="AM4863" s="33">
        <v>4.05</v>
      </c>
      <c r="AN4863" s="33">
        <v>7482389</v>
      </c>
      <c r="AO4863" s="33">
        <v>17.813199999999998</v>
      </c>
      <c r="AQ4863">
        <f t="shared" si="151"/>
        <v>0</v>
      </c>
    </row>
    <row r="4864" spans="1:43" x14ac:dyDescent="0.2">
      <c r="A4864" t="str">
        <f t="shared" si="150"/>
        <v>2022_999</v>
      </c>
      <c r="C4864" s="32">
        <v>4862</v>
      </c>
      <c r="D4864" s="33">
        <v>999</v>
      </c>
      <c r="E4864" s="33">
        <v>999</v>
      </c>
      <c r="F4864" s="33" t="s">
        <v>49</v>
      </c>
      <c r="G4864" s="33">
        <v>7.7140000000000004</v>
      </c>
      <c r="H4864" s="33">
        <v>2022</v>
      </c>
      <c r="I4864" s="33">
        <v>1049531310</v>
      </c>
      <c r="J4864" s="33">
        <v>1114149553</v>
      </c>
      <c r="K4864" s="33">
        <v>1707.1</v>
      </c>
      <c r="L4864" s="33">
        <v>7879739</v>
      </c>
      <c r="M4864" s="33">
        <v>7.5079000000000002</v>
      </c>
      <c r="N4864" s="33">
        <v>539558</v>
      </c>
      <c r="O4864" s="33">
        <v>0.48427999999999999</v>
      </c>
      <c r="P4864" s="33">
        <v>0</v>
      </c>
      <c r="Q4864" s="33">
        <v>0</v>
      </c>
      <c r="R4864" s="33">
        <v>0</v>
      </c>
      <c r="S4864" s="33">
        <v>0</v>
      </c>
      <c r="T4864" s="33">
        <v>0</v>
      </c>
      <c r="U4864" s="33">
        <v>0</v>
      </c>
      <c r="V4864" s="33">
        <v>0</v>
      </c>
      <c r="W4864" s="33">
        <v>0</v>
      </c>
      <c r="X4864" s="33">
        <v>0</v>
      </c>
      <c r="Y4864" s="33">
        <v>0</v>
      </c>
      <c r="Z4864" s="33">
        <v>8419297</v>
      </c>
      <c r="AA4864" s="33">
        <v>7.9920999999999998</v>
      </c>
      <c r="AB4864" s="33">
        <v>500000</v>
      </c>
      <c r="AC4864" s="33">
        <v>0.47639999999999999</v>
      </c>
      <c r="AD4864" s="33">
        <v>0</v>
      </c>
      <c r="AE4864" s="33">
        <v>0</v>
      </c>
      <c r="AF4864" s="33">
        <v>746480</v>
      </c>
      <c r="AG4864" s="33">
        <v>0.67</v>
      </c>
      <c r="AH4864" s="33">
        <v>367669</v>
      </c>
      <c r="AI4864" s="33">
        <v>0.33</v>
      </c>
      <c r="AJ4864" s="33">
        <v>0</v>
      </c>
      <c r="AK4864" s="33">
        <v>0</v>
      </c>
      <c r="AL4864" s="33">
        <v>0</v>
      </c>
      <c r="AM4864" s="33">
        <v>0</v>
      </c>
      <c r="AN4864" s="33">
        <v>10033440</v>
      </c>
      <c r="AO4864" s="33">
        <v>9.4685000000000006</v>
      </c>
      <c r="AQ4864">
        <f t="shared" si="151"/>
        <v>0</v>
      </c>
    </row>
    <row r="4865" spans="1:43" x14ac:dyDescent="0.2">
      <c r="A4865" t="str">
        <f t="shared" si="150"/>
        <v>2022_1044</v>
      </c>
      <c r="C4865" s="32">
        <v>4863</v>
      </c>
      <c r="D4865" s="33">
        <v>1044</v>
      </c>
      <c r="E4865" s="33">
        <v>1044</v>
      </c>
      <c r="F4865" s="33" t="s">
        <v>50</v>
      </c>
      <c r="G4865" s="33">
        <v>19.600999999999999</v>
      </c>
      <c r="H4865" s="33">
        <v>2022</v>
      </c>
      <c r="I4865" s="33">
        <v>2080362578</v>
      </c>
      <c r="J4865" s="33">
        <v>2292549957</v>
      </c>
      <c r="K4865" s="33">
        <v>5456.4</v>
      </c>
      <c r="L4865" s="33">
        <v>17844989</v>
      </c>
      <c r="M4865" s="33">
        <v>8.5777999999999999</v>
      </c>
      <c r="N4865" s="33">
        <v>2929113</v>
      </c>
      <c r="O4865" s="33">
        <v>1.2776700000000001</v>
      </c>
      <c r="P4865" s="33">
        <v>0</v>
      </c>
      <c r="Q4865" s="33">
        <v>0</v>
      </c>
      <c r="R4865" s="33">
        <v>1948244</v>
      </c>
      <c r="S4865" s="33">
        <v>0.93649000000000004</v>
      </c>
      <c r="T4865" s="33">
        <v>200000</v>
      </c>
      <c r="U4865" s="33">
        <v>9.6100000000000005E-2</v>
      </c>
      <c r="V4865" s="33">
        <v>2148244</v>
      </c>
      <c r="W4865" s="33">
        <v>1.0326</v>
      </c>
      <c r="X4865" s="33">
        <v>0</v>
      </c>
      <c r="Y4865" s="33">
        <v>0</v>
      </c>
      <c r="Z4865" s="33">
        <v>22922346</v>
      </c>
      <c r="AA4865" s="33">
        <v>10.8881</v>
      </c>
      <c r="AB4865" s="33">
        <v>750000</v>
      </c>
      <c r="AC4865" s="33">
        <v>0.36051</v>
      </c>
      <c r="AD4865" s="33">
        <v>0</v>
      </c>
      <c r="AE4865" s="33">
        <v>0</v>
      </c>
      <c r="AF4865" s="33">
        <v>3072017</v>
      </c>
      <c r="AG4865" s="33">
        <v>1.34</v>
      </c>
      <c r="AH4865" s="33">
        <v>756541</v>
      </c>
      <c r="AI4865" s="33">
        <v>0.33</v>
      </c>
      <c r="AJ4865" s="33">
        <v>0</v>
      </c>
      <c r="AK4865" s="33">
        <v>0</v>
      </c>
      <c r="AL4865" s="33">
        <v>2371300</v>
      </c>
      <c r="AM4865" s="33">
        <v>1.0343500000000001</v>
      </c>
      <c r="AN4865" s="33">
        <v>29872212</v>
      </c>
      <c r="AO4865" s="33">
        <v>13.952999999999999</v>
      </c>
      <c r="AQ4865">
        <f t="shared" si="151"/>
        <v>1.0326</v>
      </c>
    </row>
    <row r="4866" spans="1:43" x14ac:dyDescent="0.2">
      <c r="A4866" t="str">
        <f t="shared" si="150"/>
        <v>2022_1053</v>
      </c>
      <c r="C4866" s="32">
        <v>4864</v>
      </c>
      <c r="D4866" s="33">
        <v>1053</v>
      </c>
      <c r="E4866" s="33">
        <v>1053</v>
      </c>
      <c r="F4866" s="33" t="s">
        <v>51</v>
      </c>
      <c r="G4866" s="33">
        <v>97.754000000000005</v>
      </c>
      <c r="H4866" s="33">
        <v>2022</v>
      </c>
      <c r="I4866" s="33">
        <v>5860329116</v>
      </c>
      <c r="J4866" s="33">
        <v>6444537403</v>
      </c>
      <c r="K4866" s="33">
        <v>16236.8</v>
      </c>
      <c r="L4866" s="33">
        <v>56854270</v>
      </c>
      <c r="M4866" s="33">
        <v>9.7014999999999993</v>
      </c>
      <c r="N4866" s="33">
        <v>981879</v>
      </c>
      <c r="O4866" s="33">
        <v>0.15236</v>
      </c>
      <c r="P4866" s="33">
        <v>0</v>
      </c>
      <c r="Q4866" s="33">
        <v>0</v>
      </c>
      <c r="R4866" s="33">
        <v>14010000</v>
      </c>
      <c r="S4866" s="33">
        <v>2.3906499999999999</v>
      </c>
      <c r="T4866" s="33">
        <v>0</v>
      </c>
      <c r="U4866" s="33">
        <v>0</v>
      </c>
      <c r="V4866" s="33">
        <v>14010000</v>
      </c>
      <c r="W4866" s="33">
        <v>2.3906999999999998</v>
      </c>
      <c r="X4866" s="33">
        <v>0</v>
      </c>
      <c r="Y4866" s="33">
        <v>0</v>
      </c>
      <c r="Z4866" s="33">
        <v>71846149</v>
      </c>
      <c r="AA4866" s="33">
        <v>12.2446</v>
      </c>
      <c r="AB4866" s="33">
        <v>8475000</v>
      </c>
      <c r="AC4866" s="33">
        <v>1.4461599999999999</v>
      </c>
      <c r="AD4866" s="33">
        <v>0</v>
      </c>
      <c r="AE4866" s="33">
        <v>0</v>
      </c>
      <c r="AF4866" s="33">
        <v>8635680</v>
      </c>
      <c r="AG4866" s="33">
        <v>1.34</v>
      </c>
      <c r="AH4866" s="33">
        <v>2126697</v>
      </c>
      <c r="AI4866" s="33">
        <v>0.33</v>
      </c>
      <c r="AJ4866" s="33">
        <v>0</v>
      </c>
      <c r="AK4866" s="33">
        <v>0</v>
      </c>
      <c r="AL4866" s="33">
        <v>0</v>
      </c>
      <c r="AM4866" s="33">
        <v>0</v>
      </c>
      <c r="AN4866" s="33">
        <v>91083513</v>
      </c>
      <c r="AO4866" s="33">
        <v>15.3607</v>
      </c>
      <c r="AQ4866">
        <f t="shared" si="151"/>
        <v>2.3906999999999998</v>
      </c>
    </row>
    <row r="4867" spans="1:43" x14ac:dyDescent="0.2">
      <c r="A4867" t="str">
        <f t="shared" si="150"/>
        <v>2022_1062</v>
      </c>
      <c r="C4867" s="32">
        <v>4865</v>
      </c>
      <c r="D4867" s="33">
        <v>1062</v>
      </c>
      <c r="E4867" s="33">
        <v>1062</v>
      </c>
      <c r="F4867" s="33" t="s">
        <v>52</v>
      </c>
      <c r="G4867" s="33">
        <v>4.1849999999999996</v>
      </c>
      <c r="H4867" s="33">
        <v>2022</v>
      </c>
      <c r="I4867" s="33">
        <v>328455978</v>
      </c>
      <c r="J4867" s="33">
        <v>345409343</v>
      </c>
      <c r="K4867" s="33">
        <v>1280.9000000000001</v>
      </c>
      <c r="L4867" s="33">
        <v>3391858</v>
      </c>
      <c r="M4867" s="33">
        <v>10.326700000000001</v>
      </c>
      <c r="N4867" s="33">
        <v>272629</v>
      </c>
      <c r="O4867" s="33">
        <v>0.78929000000000005</v>
      </c>
      <c r="P4867" s="33">
        <v>0</v>
      </c>
      <c r="Q4867" s="33">
        <v>0</v>
      </c>
      <c r="R4867" s="33">
        <v>0</v>
      </c>
      <c r="S4867" s="33">
        <v>0</v>
      </c>
      <c r="T4867" s="33">
        <v>0</v>
      </c>
      <c r="U4867" s="33">
        <v>0</v>
      </c>
      <c r="V4867" s="33">
        <v>0</v>
      </c>
      <c r="W4867" s="33">
        <v>0</v>
      </c>
      <c r="X4867" s="33">
        <v>0</v>
      </c>
      <c r="Y4867" s="33">
        <v>0</v>
      </c>
      <c r="Z4867" s="33">
        <v>3664487</v>
      </c>
      <c r="AA4867" s="33">
        <v>11.116</v>
      </c>
      <c r="AB4867" s="33">
        <v>381000</v>
      </c>
      <c r="AC4867" s="33">
        <v>1.1599699999999999</v>
      </c>
      <c r="AD4867" s="33">
        <v>0</v>
      </c>
      <c r="AE4867" s="33">
        <v>0</v>
      </c>
      <c r="AF4867" s="33">
        <v>462849</v>
      </c>
      <c r="AG4867" s="33">
        <v>1.34</v>
      </c>
      <c r="AH4867" s="33">
        <v>113985</v>
      </c>
      <c r="AI4867" s="33">
        <v>0.33</v>
      </c>
      <c r="AJ4867" s="33">
        <v>0</v>
      </c>
      <c r="AK4867" s="33">
        <v>0</v>
      </c>
      <c r="AL4867" s="33">
        <v>1398318</v>
      </c>
      <c r="AM4867" s="33">
        <v>4.0482899999999997</v>
      </c>
      <c r="AN4867" s="33">
        <v>6020634</v>
      </c>
      <c r="AO4867" s="33">
        <v>17.994199999999999</v>
      </c>
      <c r="AQ4867">
        <f t="shared" si="151"/>
        <v>0</v>
      </c>
    </row>
    <row r="4868" spans="1:43" x14ac:dyDescent="0.2">
      <c r="A4868" t="str">
        <f t="shared" si="150"/>
        <v>2022_1071</v>
      </c>
      <c r="C4868" s="32">
        <v>4866</v>
      </c>
      <c r="D4868" s="33">
        <v>1071</v>
      </c>
      <c r="E4868" s="33">
        <v>1071</v>
      </c>
      <c r="F4868" s="33" t="s">
        <v>53</v>
      </c>
      <c r="G4868" s="33">
        <v>8</v>
      </c>
      <c r="H4868" s="33">
        <v>2022</v>
      </c>
      <c r="I4868" s="33">
        <v>288677847</v>
      </c>
      <c r="J4868" s="33">
        <v>288677847</v>
      </c>
      <c r="K4868" s="33">
        <v>1352.4</v>
      </c>
      <c r="L4868" s="33">
        <v>2944765</v>
      </c>
      <c r="M4868" s="33">
        <v>10.200900000000001</v>
      </c>
      <c r="N4868" s="33">
        <v>356873</v>
      </c>
      <c r="O4868" s="33">
        <v>1.2362299999999999</v>
      </c>
      <c r="P4868" s="33">
        <v>0</v>
      </c>
      <c r="Q4868" s="33">
        <v>0</v>
      </c>
      <c r="R4868" s="33">
        <v>136676</v>
      </c>
      <c r="S4868" s="33">
        <v>0.47345999999999999</v>
      </c>
      <c r="T4868" s="33">
        <v>0</v>
      </c>
      <c r="U4868" s="33">
        <v>0</v>
      </c>
      <c r="V4868" s="33">
        <v>136676</v>
      </c>
      <c r="W4868" s="33">
        <v>0.47349999999999998</v>
      </c>
      <c r="X4868" s="33">
        <v>0</v>
      </c>
      <c r="Y4868" s="33">
        <v>0</v>
      </c>
      <c r="Z4868" s="33">
        <v>3438314</v>
      </c>
      <c r="AA4868" s="33">
        <v>11.910600000000001</v>
      </c>
      <c r="AB4868" s="33">
        <v>500000</v>
      </c>
      <c r="AC4868" s="33">
        <v>1.73203</v>
      </c>
      <c r="AD4868" s="33">
        <v>0</v>
      </c>
      <c r="AE4868" s="33">
        <v>0</v>
      </c>
      <c r="AF4868" s="33">
        <v>271082</v>
      </c>
      <c r="AG4868" s="33">
        <v>0.93905000000000005</v>
      </c>
      <c r="AH4868" s="33">
        <v>95264</v>
      </c>
      <c r="AI4868" s="33">
        <v>0.33</v>
      </c>
      <c r="AJ4868" s="33">
        <v>0</v>
      </c>
      <c r="AK4868" s="33">
        <v>0</v>
      </c>
      <c r="AL4868" s="33">
        <v>779430</v>
      </c>
      <c r="AM4868" s="33">
        <v>2.7</v>
      </c>
      <c r="AN4868" s="33">
        <v>5084088</v>
      </c>
      <c r="AO4868" s="33">
        <v>17.611599999999999</v>
      </c>
      <c r="AQ4868">
        <f t="shared" si="151"/>
        <v>0.47349999999999998</v>
      </c>
    </row>
    <row r="4869" spans="1:43" x14ac:dyDescent="0.2">
      <c r="A4869" t="str">
        <f t="shared" ref="A4869:A4932" si="152">CONCATENATE(H4869,"_",D4869)</f>
        <v>2022_1079</v>
      </c>
      <c r="C4869" s="32">
        <v>4867</v>
      </c>
      <c r="D4869" s="33">
        <v>1079</v>
      </c>
      <c r="E4869" s="33">
        <v>1079</v>
      </c>
      <c r="F4869" s="33" t="s">
        <v>54</v>
      </c>
      <c r="G4869" s="33">
        <v>3.863</v>
      </c>
      <c r="H4869" s="33">
        <v>2022</v>
      </c>
      <c r="I4869" s="33">
        <v>373053003</v>
      </c>
      <c r="J4869" s="33">
        <v>373053003</v>
      </c>
      <c r="K4869" s="33">
        <v>771</v>
      </c>
      <c r="L4869" s="33">
        <v>2932104</v>
      </c>
      <c r="M4869" s="33">
        <v>7.8597999999999999</v>
      </c>
      <c r="N4869" s="33">
        <v>228940</v>
      </c>
      <c r="O4869" s="33">
        <v>0.61368999999999996</v>
      </c>
      <c r="P4869" s="33">
        <v>0</v>
      </c>
      <c r="Q4869" s="33">
        <v>0</v>
      </c>
      <c r="R4869" s="33">
        <v>0</v>
      </c>
      <c r="S4869" s="33">
        <v>0</v>
      </c>
      <c r="T4869" s="33">
        <v>0</v>
      </c>
      <c r="U4869" s="33">
        <v>0</v>
      </c>
      <c r="V4869" s="33">
        <v>0</v>
      </c>
      <c r="W4869" s="33">
        <v>0</v>
      </c>
      <c r="X4869" s="33">
        <v>0</v>
      </c>
      <c r="Y4869" s="33">
        <v>0</v>
      </c>
      <c r="Z4869" s="33">
        <v>3161044</v>
      </c>
      <c r="AA4869" s="33">
        <v>8.4733999999999998</v>
      </c>
      <c r="AB4869" s="33">
        <v>0</v>
      </c>
      <c r="AC4869" s="33">
        <v>0</v>
      </c>
      <c r="AD4869" s="33">
        <v>0</v>
      </c>
      <c r="AE4869" s="33">
        <v>0</v>
      </c>
      <c r="AF4869" s="33">
        <v>0</v>
      </c>
      <c r="AG4869" s="33">
        <v>0</v>
      </c>
      <c r="AH4869" s="33">
        <v>123107</v>
      </c>
      <c r="AI4869" s="33">
        <v>0.33</v>
      </c>
      <c r="AJ4869" s="33">
        <v>0</v>
      </c>
      <c r="AK4869" s="33">
        <v>0</v>
      </c>
      <c r="AL4869" s="33">
        <v>880576</v>
      </c>
      <c r="AM4869" s="33">
        <v>2.3604599999999998</v>
      </c>
      <c r="AN4869" s="33">
        <v>4164726</v>
      </c>
      <c r="AO4869" s="33">
        <v>11.1639</v>
      </c>
      <c r="AQ4869">
        <f t="shared" ref="AQ4869:AQ4932" si="153">W4869-Y4869</f>
        <v>0</v>
      </c>
    </row>
    <row r="4870" spans="1:43" x14ac:dyDescent="0.2">
      <c r="A4870" t="str">
        <f t="shared" si="152"/>
        <v>2022_1080</v>
      </c>
      <c r="C4870" s="32">
        <v>4868</v>
      </c>
      <c r="D4870" s="33">
        <v>1080</v>
      </c>
      <c r="E4870" s="33">
        <v>1080</v>
      </c>
      <c r="F4870" s="33" t="s">
        <v>919</v>
      </c>
      <c r="G4870" s="33">
        <v>1.982</v>
      </c>
      <c r="H4870" s="33">
        <v>2022</v>
      </c>
      <c r="I4870" s="33">
        <v>205902829</v>
      </c>
      <c r="J4870" s="33">
        <v>212305747</v>
      </c>
      <c r="K4870" s="33">
        <v>425</v>
      </c>
      <c r="L4870" s="33">
        <v>1658881</v>
      </c>
      <c r="M4870" s="33">
        <v>8.0565999999999995</v>
      </c>
      <c r="N4870" s="33">
        <v>206803</v>
      </c>
      <c r="O4870" s="33">
        <v>0.97407999999999995</v>
      </c>
      <c r="P4870" s="33">
        <v>0</v>
      </c>
      <c r="Q4870" s="33">
        <v>0</v>
      </c>
      <c r="R4870" s="33">
        <v>0</v>
      </c>
      <c r="S4870" s="33">
        <v>0</v>
      </c>
      <c r="T4870" s="33">
        <v>291331</v>
      </c>
      <c r="U4870" s="33">
        <v>1.4149</v>
      </c>
      <c r="V4870" s="33">
        <v>291331</v>
      </c>
      <c r="W4870" s="33">
        <v>1.4149</v>
      </c>
      <c r="X4870" s="33">
        <v>0</v>
      </c>
      <c r="Y4870" s="33">
        <v>0</v>
      </c>
      <c r="Z4870" s="33">
        <v>2157015</v>
      </c>
      <c r="AA4870" s="33">
        <v>10.445600000000001</v>
      </c>
      <c r="AB4870" s="33">
        <v>0</v>
      </c>
      <c r="AC4870" s="33">
        <v>0</v>
      </c>
      <c r="AD4870" s="33">
        <v>0</v>
      </c>
      <c r="AE4870" s="33">
        <v>0</v>
      </c>
      <c r="AF4870" s="33">
        <v>142245</v>
      </c>
      <c r="AG4870" s="33">
        <v>0.67</v>
      </c>
      <c r="AH4870" s="33">
        <v>70061</v>
      </c>
      <c r="AI4870" s="33">
        <v>0.33</v>
      </c>
      <c r="AJ4870" s="33">
        <v>0</v>
      </c>
      <c r="AK4870" s="33">
        <v>0</v>
      </c>
      <c r="AL4870" s="33">
        <v>393800</v>
      </c>
      <c r="AM4870" s="33">
        <v>1.85487</v>
      </c>
      <c r="AN4870" s="33">
        <v>2763122</v>
      </c>
      <c r="AO4870" s="33">
        <v>13.3005</v>
      </c>
      <c r="AQ4870">
        <f t="shared" si="153"/>
        <v>1.4149</v>
      </c>
    </row>
    <row r="4871" spans="1:43" x14ac:dyDescent="0.2">
      <c r="A4871" t="str">
        <f t="shared" si="152"/>
        <v>2022_1082</v>
      </c>
      <c r="C4871" s="32">
        <v>4869</v>
      </c>
      <c r="D4871" s="33">
        <v>1082</v>
      </c>
      <c r="E4871" s="33">
        <v>1082</v>
      </c>
      <c r="F4871" s="33" t="s">
        <v>669</v>
      </c>
      <c r="G4871" s="33">
        <v>6.1580000000000004</v>
      </c>
      <c r="H4871" s="33">
        <v>2022</v>
      </c>
      <c r="I4871" s="33">
        <v>567042938</v>
      </c>
      <c r="J4871" s="33">
        <v>644939801</v>
      </c>
      <c r="K4871" s="33">
        <v>1462.3</v>
      </c>
      <c r="L4871" s="33">
        <v>4906922</v>
      </c>
      <c r="M4871" s="33">
        <v>8.6534999999999993</v>
      </c>
      <c r="N4871" s="33">
        <v>73766</v>
      </c>
      <c r="O4871" s="33">
        <v>0.11438</v>
      </c>
      <c r="P4871" s="33">
        <v>0</v>
      </c>
      <c r="Q4871" s="33">
        <v>0</v>
      </c>
      <c r="R4871" s="33">
        <v>853396</v>
      </c>
      <c r="S4871" s="33">
        <v>1.50499</v>
      </c>
      <c r="T4871" s="33">
        <v>200000</v>
      </c>
      <c r="U4871" s="33">
        <v>0.35270000000000001</v>
      </c>
      <c r="V4871" s="33">
        <v>1053396</v>
      </c>
      <c r="W4871" s="33">
        <v>1.8576999999999999</v>
      </c>
      <c r="X4871" s="33">
        <v>0</v>
      </c>
      <c r="Y4871" s="33">
        <v>0</v>
      </c>
      <c r="Z4871" s="33">
        <v>6034084</v>
      </c>
      <c r="AA4871" s="33">
        <v>10.6256</v>
      </c>
      <c r="AB4871" s="33">
        <v>500000</v>
      </c>
      <c r="AC4871" s="33">
        <v>0.88177000000000005</v>
      </c>
      <c r="AD4871" s="33">
        <v>0</v>
      </c>
      <c r="AE4871" s="33">
        <v>0</v>
      </c>
      <c r="AF4871" s="33">
        <v>432110</v>
      </c>
      <c r="AG4871" s="33">
        <v>0.67</v>
      </c>
      <c r="AH4871" s="33">
        <v>212830</v>
      </c>
      <c r="AI4871" s="33">
        <v>0.33</v>
      </c>
      <c r="AJ4871" s="33">
        <v>0</v>
      </c>
      <c r="AK4871" s="33">
        <v>0</v>
      </c>
      <c r="AL4871" s="33">
        <v>1019119</v>
      </c>
      <c r="AM4871" s="33">
        <v>1.5801799999999999</v>
      </c>
      <c r="AN4871" s="33">
        <v>8198149</v>
      </c>
      <c r="AO4871" s="33">
        <v>14.0876</v>
      </c>
      <c r="AQ4871">
        <f t="shared" si="153"/>
        <v>1.8576999999999999</v>
      </c>
    </row>
    <row r="4872" spans="1:43" x14ac:dyDescent="0.2">
      <c r="A4872" t="str">
        <f t="shared" si="152"/>
        <v>2022_1089</v>
      </c>
      <c r="C4872" s="32">
        <v>4870</v>
      </c>
      <c r="D4872" s="33">
        <v>1089</v>
      </c>
      <c r="E4872" s="33">
        <v>1089</v>
      </c>
      <c r="F4872" s="33" t="s">
        <v>55</v>
      </c>
      <c r="G4872" s="33">
        <v>2.169</v>
      </c>
      <c r="H4872" s="33">
        <v>2022</v>
      </c>
      <c r="I4872" s="33">
        <v>160795599</v>
      </c>
      <c r="J4872" s="33">
        <v>161945689</v>
      </c>
      <c r="K4872" s="33">
        <v>481</v>
      </c>
      <c r="L4872" s="33">
        <v>1396741</v>
      </c>
      <c r="M4872" s="33">
        <v>8.6864000000000008</v>
      </c>
      <c r="N4872" s="33">
        <v>246716</v>
      </c>
      <c r="O4872" s="33">
        <v>1.52345</v>
      </c>
      <c r="P4872" s="33">
        <v>0</v>
      </c>
      <c r="Q4872" s="33">
        <v>0</v>
      </c>
      <c r="R4872" s="33">
        <v>81440</v>
      </c>
      <c r="S4872" s="33">
        <v>0.50648000000000004</v>
      </c>
      <c r="T4872" s="33">
        <v>0</v>
      </c>
      <c r="U4872" s="33">
        <v>0</v>
      </c>
      <c r="V4872" s="33">
        <v>81440</v>
      </c>
      <c r="W4872" s="33">
        <v>0.50649999999999995</v>
      </c>
      <c r="X4872" s="33">
        <v>0</v>
      </c>
      <c r="Y4872" s="33">
        <v>0</v>
      </c>
      <c r="Z4872" s="33">
        <v>1724897</v>
      </c>
      <c r="AA4872" s="33">
        <v>10.7164</v>
      </c>
      <c r="AB4872" s="33">
        <v>404873</v>
      </c>
      <c r="AC4872" s="33">
        <v>2.5179399999999998</v>
      </c>
      <c r="AD4872" s="33">
        <v>0</v>
      </c>
      <c r="AE4872" s="33">
        <v>0</v>
      </c>
      <c r="AF4872" s="33">
        <v>217007</v>
      </c>
      <c r="AG4872" s="33">
        <v>1.34</v>
      </c>
      <c r="AH4872" s="33">
        <v>53442</v>
      </c>
      <c r="AI4872" s="33">
        <v>0.33</v>
      </c>
      <c r="AJ4872" s="33">
        <v>0</v>
      </c>
      <c r="AK4872" s="33">
        <v>0</v>
      </c>
      <c r="AL4872" s="33">
        <v>436625</v>
      </c>
      <c r="AM4872" s="33">
        <v>2.6961200000000001</v>
      </c>
      <c r="AN4872" s="33">
        <v>2836845</v>
      </c>
      <c r="AO4872" s="33">
        <v>17.6004</v>
      </c>
      <c r="AQ4872">
        <f t="shared" si="153"/>
        <v>0.50649999999999995</v>
      </c>
    </row>
    <row r="4873" spans="1:43" x14ac:dyDescent="0.2">
      <c r="A4873" t="str">
        <f t="shared" si="152"/>
        <v>2022_1093</v>
      </c>
      <c r="C4873" s="32">
        <v>4871</v>
      </c>
      <c r="D4873" s="33">
        <v>1093</v>
      </c>
      <c r="E4873" s="33">
        <v>1093</v>
      </c>
      <c r="F4873" s="33" t="s">
        <v>56</v>
      </c>
      <c r="G4873" s="33">
        <v>3.992</v>
      </c>
      <c r="H4873" s="33">
        <v>2022</v>
      </c>
      <c r="I4873" s="33">
        <v>165126607</v>
      </c>
      <c r="J4873" s="33">
        <v>165126607</v>
      </c>
      <c r="K4873" s="33">
        <v>648.20000000000005</v>
      </c>
      <c r="L4873" s="33">
        <v>1462326</v>
      </c>
      <c r="M4873" s="33">
        <v>8.8558000000000003</v>
      </c>
      <c r="N4873" s="33">
        <v>264464</v>
      </c>
      <c r="O4873" s="33">
        <v>1.60158</v>
      </c>
      <c r="P4873" s="33">
        <v>0</v>
      </c>
      <c r="Q4873" s="33">
        <v>0</v>
      </c>
      <c r="R4873" s="33">
        <v>0</v>
      </c>
      <c r="S4873" s="33">
        <v>0</v>
      </c>
      <c r="T4873" s="33">
        <v>0</v>
      </c>
      <c r="U4873" s="33">
        <v>0</v>
      </c>
      <c r="V4873" s="33">
        <v>0</v>
      </c>
      <c r="W4873" s="33">
        <v>0</v>
      </c>
      <c r="X4873" s="33">
        <v>0</v>
      </c>
      <c r="Y4873" s="33">
        <v>0</v>
      </c>
      <c r="Z4873" s="33">
        <v>1726790</v>
      </c>
      <c r="AA4873" s="33">
        <v>10.4574</v>
      </c>
      <c r="AB4873" s="33">
        <v>250000</v>
      </c>
      <c r="AC4873" s="33">
        <v>1.5139899999999999</v>
      </c>
      <c r="AD4873" s="33">
        <v>0</v>
      </c>
      <c r="AE4873" s="33">
        <v>0</v>
      </c>
      <c r="AF4873" s="33">
        <v>0</v>
      </c>
      <c r="AG4873" s="33">
        <v>0</v>
      </c>
      <c r="AH4873" s="33">
        <v>54492</v>
      </c>
      <c r="AI4873" s="33">
        <v>0.33</v>
      </c>
      <c r="AJ4873" s="33">
        <v>0</v>
      </c>
      <c r="AK4873" s="33">
        <v>0</v>
      </c>
      <c r="AL4873" s="33">
        <v>0</v>
      </c>
      <c r="AM4873" s="33">
        <v>0</v>
      </c>
      <c r="AN4873" s="33">
        <v>2031282</v>
      </c>
      <c r="AO4873" s="33">
        <v>12.301399999999999</v>
      </c>
      <c r="AQ4873">
        <f t="shared" si="153"/>
        <v>0</v>
      </c>
    </row>
    <row r="4874" spans="1:43" x14ac:dyDescent="0.2">
      <c r="A4874" t="str">
        <f t="shared" si="152"/>
        <v>2022_1095</v>
      </c>
      <c r="C4874" s="32">
        <v>4872</v>
      </c>
      <c r="D4874" s="33">
        <v>1095</v>
      </c>
      <c r="E4874" s="33">
        <v>1095</v>
      </c>
      <c r="F4874" s="33" t="s">
        <v>57</v>
      </c>
      <c r="G4874" s="33">
        <v>3.2730000000000001</v>
      </c>
      <c r="H4874" s="33">
        <v>2022</v>
      </c>
      <c r="I4874" s="33">
        <v>315385069</v>
      </c>
      <c r="J4874" s="33">
        <v>332508063</v>
      </c>
      <c r="K4874" s="33">
        <v>748.6</v>
      </c>
      <c r="L4874" s="33">
        <v>2745268</v>
      </c>
      <c r="M4874" s="33">
        <v>8.7044999999999995</v>
      </c>
      <c r="N4874" s="33">
        <v>28847</v>
      </c>
      <c r="O4874" s="33">
        <v>8.6760000000000004E-2</v>
      </c>
      <c r="P4874" s="33">
        <v>0</v>
      </c>
      <c r="Q4874" s="33">
        <v>0</v>
      </c>
      <c r="R4874" s="33">
        <v>293558</v>
      </c>
      <c r="S4874" s="33">
        <v>0.93079000000000001</v>
      </c>
      <c r="T4874" s="33">
        <v>356442</v>
      </c>
      <c r="U4874" s="33">
        <v>1.1302000000000001</v>
      </c>
      <c r="V4874" s="33">
        <v>650000</v>
      </c>
      <c r="W4874" s="33">
        <v>2.0609999999999999</v>
      </c>
      <c r="X4874" s="33">
        <v>0</v>
      </c>
      <c r="Y4874" s="33">
        <v>0</v>
      </c>
      <c r="Z4874" s="33">
        <v>3424115</v>
      </c>
      <c r="AA4874" s="33">
        <v>10.8522</v>
      </c>
      <c r="AB4874" s="33">
        <v>300000</v>
      </c>
      <c r="AC4874" s="33">
        <v>0.95121999999999995</v>
      </c>
      <c r="AD4874" s="33">
        <v>0</v>
      </c>
      <c r="AE4874" s="33">
        <v>0</v>
      </c>
      <c r="AF4874" s="33">
        <v>222780</v>
      </c>
      <c r="AG4874" s="33">
        <v>0.67</v>
      </c>
      <c r="AH4874" s="33">
        <v>109728</v>
      </c>
      <c r="AI4874" s="33">
        <v>0.33</v>
      </c>
      <c r="AJ4874" s="33">
        <v>42577</v>
      </c>
      <c r="AK4874" s="33">
        <v>0.13500000000000001</v>
      </c>
      <c r="AL4874" s="33">
        <v>0</v>
      </c>
      <c r="AM4874" s="33">
        <v>0</v>
      </c>
      <c r="AN4874" s="33">
        <v>4099202</v>
      </c>
      <c r="AO4874" s="33">
        <v>12.938499999999999</v>
      </c>
      <c r="AQ4874">
        <f t="shared" si="153"/>
        <v>2.0609999999999999</v>
      </c>
    </row>
    <row r="4875" spans="1:43" x14ac:dyDescent="0.2">
      <c r="A4875" t="str">
        <f t="shared" si="152"/>
        <v>2022_1107</v>
      </c>
      <c r="C4875" s="32">
        <v>4873</v>
      </c>
      <c r="D4875" s="33">
        <v>1107</v>
      </c>
      <c r="E4875" s="33">
        <v>1107</v>
      </c>
      <c r="F4875" s="33" t="s">
        <v>58</v>
      </c>
      <c r="G4875" s="33">
        <v>6.8869999999999996</v>
      </c>
      <c r="H4875" s="33">
        <v>2022</v>
      </c>
      <c r="I4875" s="33">
        <v>359312273</v>
      </c>
      <c r="J4875" s="33">
        <v>370042436</v>
      </c>
      <c r="K4875" s="33">
        <v>1255</v>
      </c>
      <c r="L4875" s="33">
        <v>3279131</v>
      </c>
      <c r="M4875" s="33">
        <v>9.1260999999999992</v>
      </c>
      <c r="N4875" s="33">
        <v>529411</v>
      </c>
      <c r="O4875" s="33">
        <v>1.43068</v>
      </c>
      <c r="P4875" s="33">
        <v>0</v>
      </c>
      <c r="Q4875" s="33">
        <v>0</v>
      </c>
      <c r="R4875" s="33">
        <v>61609</v>
      </c>
      <c r="S4875" s="33">
        <v>0.17146</v>
      </c>
      <c r="T4875" s="33">
        <v>346888</v>
      </c>
      <c r="U4875" s="33">
        <v>0.96540000000000004</v>
      </c>
      <c r="V4875" s="33">
        <v>408497</v>
      </c>
      <c r="W4875" s="33">
        <v>1.1369</v>
      </c>
      <c r="X4875" s="33">
        <v>0</v>
      </c>
      <c r="Y4875" s="33">
        <v>0</v>
      </c>
      <c r="Z4875" s="33">
        <v>4217039</v>
      </c>
      <c r="AA4875" s="33">
        <v>11.6937</v>
      </c>
      <c r="AB4875" s="33">
        <v>300000</v>
      </c>
      <c r="AC4875" s="33">
        <v>0.83492999999999995</v>
      </c>
      <c r="AD4875" s="33">
        <v>0</v>
      </c>
      <c r="AE4875" s="33">
        <v>0</v>
      </c>
      <c r="AF4875" s="33">
        <v>428923</v>
      </c>
      <c r="AG4875" s="33">
        <v>1.1591199999999999</v>
      </c>
      <c r="AH4875" s="33">
        <v>122114</v>
      </c>
      <c r="AI4875" s="33">
        <v>0.33</v>
      </c>
      <c r="AJ4875" s="33">
        <v>0</v>
      </c>
      <c r="AK4875" s="33">
        <v>0</v>
      </c>
      <c r="AL4875" s="33">
        <v>0</v>
      </c>
      <c r="AM4875" s="33">
        <v>0</v>
      </c>
      <c r="AN4875" s="33">
        <v>5068080</v>
      </c>
      <c r="AO4875" s="33">
        <v>14.017799999999999</v>
      </c>
      <c r="AQ4875">
        <f t="shared" si="153"/>
        <v>1.1369</v>
      </c>
    </row>
    <row r="4876" spans="1:43" x14ac:dyDescent="0.2">
      <c r="A4876" t="str">
        <f t="shared" si="152"/>
        <v>2022_1116</v>
      </c>
      <c r="C4876" s="32">
        <v>4874</v>
      </c>
      <c r="D4876" s="33">
        <v>1116</v>
      </c>
      <c r="E4876" s="33">
        <v>1116</v>
      </c>
      <c r="F4876" s="33" t="s">
        <v>59</v>
      </c>
      <c r="G4876" s="33">
        <v>9.0670000000000002</v>
      </c>
      <c r="H4876" s="33">
        <v>2022</v>
      </c>
      <c r="I4876" s="33">
        <v>622066397</v>
      </c>
      <c r="J4876" s="33">
        <v>688643393</v>
      </c>
      <c r="K4876" s="33">
        <v>1563.1</v>
      </c>
      <c r="L4876" s="33">
        <v>5475454</v>
      </c>
      <c r="M4876" s="33">
        <v>8.8019999999999996</v>
      </c>
      <c r="N4876" s="33">
        <v>32269</v>
      </c>
      <c r="O4876" s="33">
        <v>4.6859999999999999E-2</v>
      </c>
      <c r="P4876" s="33">
        <v>0</v>
      </c>
      <c r="Q4876" s="33">
        <v>0</v>
      </c>
      <c r="R4876" s="33">
        <v>762026</v>
      </c>
      <c r="S4876" s="33">
        <v>1.22499</v>
      </c>
      <c r="T4876" s="33">
        <v>360000</v>
      </c>
      <c r="U4876" s="33">
        <v>0.57869999999999999</v>
      </c>
      <c r="V4876" s="33">
        <v>1122026</v>
      </c>
      <c r="W4876" s="33">
        <v>1.8037000000000001</v>
      </c>
      <c r="X4876" s="33">
        <v>0</v>
      </c>
      <c r="Y4876" s="33">
        <v>0</v>
      </c>
      <c r="Z4876" s="33">
        <v>6629749</v>
      </c>
      <c r="AA4876" s="33">
        <v>10.6526</v>
      </c>
      <c r="AB4876" s="33">
        <v>350000</v>
      </c>
      <c r="AC4876" s="33">
        <v>0.56264000000000003</v>
      </c>
      <c r="AD4876" s="33">
        <v>0</v>
      </c>
      <c r="AE4876" s="33">
        <v>0</v>
      </c>
      <c r="AF4876" s="33">
        <v>828429</v>
      </c>
      <c r="AG4876" s="33">
        <v>1.20299</v>
      </c>
      <c r="AH4876" s="33">
        <v>227252</v>
      </c>
      <c r="AI4876" s="33">
        <v>0.33</v>
      </c>
      <c r="AJ4876" s="33">
        <v>0</v>
      </c>
      <c r="AK4876" s="33">
        <v>0</v>
      </c>
      <c r="AL4876" s="33">
        <v>0</v>
      </c>
      <c r="AM4876" s="33">
        <v>0</v>
      </c>
      <c r="AN4876" s="33">
        <v>8035433</v>
      </c>
      <c r="AO4876" s="33">
        <v>12.748200000000001</v>
      </c>
      <c r="AQ4876">
        <f t="shared" si="153"/>
        <v>1.8037000000000001</v>
      </c>
    </row>
    <row r="4877" spans="1:43" x14ac:dyDescent="0.2">
      <c r="A4877" t="str">
        <f t="shared" si="152"/>
        <v>2022_1134</v>
      </c>
      <c r="C4877" s="32">
        <v>4875</v>
      </c>
      <c r="D4877" s="33">
        <v>1134</v>
      </c>
      <c r="E4877" s="33">
        <v>1134</v>
      </c>
      <c r="F4877" s="33" t="s">
        <v>60</v>
      </c>
      <c r="G4877" s="33">
        <v>1.556</v>
      </c>
      <c r="H4877" s="33">
        <v>2022</v>
      </c>
      <c r="I4877" s="33">
        <v>189352758</v>
      </c>
      <c r="J4877" s="33">
        <v>189352758</v>
      </c>
      <c r="K4877" s="33">
        <v>265</v>
      </c>
      <c r="L4877" s="33">
        <v>1373991</v>
      </c>
      <c r="M4877" s="33">
        <v>7.2563000000000004</v>
      </c>
      <c r="N4877" s="33">
        <v>148522</v>
      </c>
      <c r="O4877" s="33">
        <v>0.78437000000000001</v>
      </c>
      <c r="P4877" s="33">
        <v>0</v>
      </c>
      <c r="Q4877" s="33">
        <v>0</v>
      </c>
      <c r="R4877" s="33">
        <v>0</v>
      </c>
      <c r="S4877" s="33">
        <v>0</v>
      </c>
      <c r="T4877" s="33">
        <v>0</v>
      </c>
      <c r="U4877" s="33">
        <v>0</v>
      </c>
      <c r="V4877" s="33">
        <v>0</v>
      </c>
      <c r="W4877" s="33">
        <v>0</v>
      </c>
      <c r="X4877" s="33">
        <v>0</v>
      </c>
      <c r="Y4877" s="33">
        <v>0</v>
      </c>
      <c r="Z4877" s="33">
        <v>1522513</v>
      </c>
      <c r="AA4877" s="33">
        <v>8.0405999999999995</v>
      </c>
      <c r="AB4877" s="33">
        <v>175000</v>
      </c>
      <c r="AC4877" s="33">
        <v>0.92420000000000002</v>
      </c>
      <c r="AD4877" s="33">
        <v>0</v>
      </c>
      <c r="AE4877" s="33">
        <v>0</v>
      </c>
      <c r="AF4877" s="33">
        <v>110148</v>
      </c>
      <c r="AG4877" s="33">
        <v>0.58170999999999995</v>
      </c>
      <c r="AH4877" s="33">
        <v>62486</v>
      </c>
      <c r="AI4877" s="33">
        <v>0.33</v>
      </c>
      <c r="AJ4877" s="33">
        <v>0</v>
      </c>
      <c r="AK4877" s="33">
        <v>0</v>
      </c>
      <c r="AL4877" s="33">
        <v>0</v>
      </c>
      <c r="AM4877" s="33">
        <v>0</v>
      </c>
      <c r="AN4877" s="33">
        <v>1870148</v>
      </c>
      <c r="AO4877" s="33">
        <v>9.8765000000000001</v>
      </c>
      <c r="AQ4877">
        <f t="shared" si="153"/>
        <v>0</v>
      </c>
    </row>
    <row r="4878" spans="1:43" x14ac:dyDescent="0.2">
      <c r="A4878" t="str">
        <f t="shared" si="152"/>
        <v>2022_1152</v>
      </c>
      <c r="C4878" s="32">
        <v>4876</v>
      </c>
      <c r="D4878" s="33">
        <v>1152</v>
      </c>
      <c r="E4878" s="33">
        <v>1152</v>
      </c>
      <c r="F4878" s="33" t="s">
        <v>61</v>
      </c>
      <c r="G4878" s="33">
        <v>4.9610000000000003</v>
      </c>
      <c r="H4878" s="33">
        <v>2022</v>
      </c>
      <c r="I4878" s="33">
        <v>347836280</v>
      </c>
      <c r="J4878" s="33">
        <v>350259891</v>
      </c>
      <c r="K4878" s="33">
        <v>1028.7</v>
      </c>
      <c r="L4878" s="33">
        <v>3121165</v>
      </c>
      <c r="M4878" s="33">
        <v>8.9731000000000005</v>
      </c>
      <c r="N4878" s="33">
        <v>119554</v>
      </c>
      <c r="O4878" s="33">
        <v>0.34133000000000002</v>
      </c>
      <c r="P4878" s="33">
        <v>0</v>
      </c>
      <c r="Q4878" s="33">
        <v>0</v>
      </c>
      <c r="R4878" s="33">
        <v>0</v>
      </c>
      <c r="S4878" s="33">
        <v>0</v>
      </c>
      <c r="T4878" s="33">
        <v>0</v>
      </c>
      <c r="U4878" s="33">
        <v>0</v>
      </c>
      <c r="V4878" s="33">
        <v>0</v>
      </c>
      <c r="W4878" s="33">
        <v>0</v>
      </c>
      <c r="X4878" s="33">
        <v>0</v>
      </c>
      <c r="Y4878" s="33">
        <v>0</v>
      </c>
      <c r="Z4878" s="33">
        <v>3240719</v>
      </c>
      <c r="AA4878" s="33">
        <v>9.3143999999999991</v>
      </c>
      <c r="AB4878" s="33">
        <v>440000</v>
      </c>
      <c r="AC4878" s="33">
        <v>1.2649600000000001</v>
      </c>
      <c r="AD4878" s="33">
        <v>0</v>
      </c>
      <c r="AE4878" s="33">
        <v>0</v>
      </c>
      <c r="AF4878" s="33">
        <v>297721</v>
      </c>
      <c r="AG4878" s="33">
        <v>0.85</v>
      </c>
      <c r="AH4878" s="33">
        <v>115586</v>
      </c>
      <c r="AI4878" s="33">
        <v>0.33</v>
      </c>
      <c r="AJ4878" s="33">
        <v>0</v>
      </c>
      <c r="AK4878" s="33">
        <v>0</v>
      </c>
      <c r="AL4878" s="33">
        <v>350131</v>
      </c>
      <c r="AM4878" s="33">
        <v>0.99963000000000002</v>
      </c>
      <c r="AN4878" s="33">
        <v>4444156</v>
      </c>
      <c r="AO4878" s="33">
        <v>12.759</v>
      </c>
      <c r="AQ4878">
        <f t="shared" si="153"/>
        <v>0</v>
      </c>
    </row>
    <row r="4879" spans="1:43" x14ac:dyDescent="0.2">
      <c r="A4879" t="str">
        <f t="shared" si="152"/>
        <v>2022_1197</v>
      </c>
      <c r="C4879" s="32">
        <v>4877</v>
      </c>
      <c r="D4879" s="33">
        <v>1197</v>
      </c>
      <c r="E4879" s="33">
        <v>1197</v>
      </c>
      <c r="F4879" s="33" t="s">
        <v>62</v>
      </c>
      <c r="G4879" s="33">
        <v>4.5640000000000001</v>
      </c>
      <c r="H4879" s="33">
        <v>2022</v>
      </c>
      <c r="I4879" s="33">
        <v>331121032</v>
      </c>
      <c r="J4879" s="33">
        <v>334183347</v>
      </c>
      <c r="K4879" s="33">
        <v>944.3</v>
      </c>
      <c r="L4879" s="33">
        <v>3176700</v>
      </c>
      <c r="M4879" s="33">
        <v>9.5937999999999999</v>
      </c>
      <c r="N4879" s="33">
        <v>81562</v>
      </c>
      <c r="O4879" s="33">
        <v>0.24406</v>
      </c>
      <c r="P4879" s="33">
        <v>0</v>
      </c>
      <c r="Q4879" s="33">
        <v>0</v>
      </c>
      <c r="R4879" s="33">
        <v>415000</v>
      </c>
      <c r="S4879" s="33">
        <v>1.25332</v>
      </c>
      <c r="T4879" s="33">
        <v>0</v>
      </c>
      <c r="U4879" s="33">
        <v>0</v>
      </c>
      <c r="V4879" s="33">
        <v>415000</v>
      </c>
      <c r="W4879" s="33">
        <v>1.2533000000000001</v>
      </c>
      <c r="X4879" s="33">
        <v>0</v>
      </c>
      <c r="Y4879" s="33">
        <v>0</v>
      </c>
      <c r="Z4879" s="33">
        <v>3673262</v>
      </c>
      <c r="AA4879" s="33">
        <v>11.091200000000001</v>
      </c>
      <c r="AB4879" s="33">
        <v>235000</v>
      </c>
      <c r="AC4879" s="33">
        <v>0.70970999999999995</v>
      </c>
      <c r="AD4879" s="33">
        <v>0</v>
      </c>
      <c r="AE4879" s="33">
        <v>0</v>
      </c>
      <c r="AF4879" s="33">
        <v>0</v>
      </c>
      <c r="AG4879" s="33">
        <v>0</v>
      </c>
      <c r="AH4879" s="33">
        <v>110281</v>
      </c>
      <c r="AI4879" s="33">
        <v>0.33</v>
      </c>
      <c r="AJ4879" s="33">
        <v>0</v>
      </c>
      <c r="AK4879" s="33">
        <v>0</v>
      </c>
      <c r="AL4879" s="33">
        <v>0</v>
      </c>
      <c r="AM4879" s="33">
        <v>0</v>
      </c>
      <c r="AN4879" s="33">
        <v>4018542</v>
      </c>
      <c r="AO4879" s="33">
        <v>12.1309</v>
      </c>
      <c r="AQ4879">
        <f t="shared" si="153"/>
        <v>1.2533000000000001</v>
      </c>
    </row>
    <row r="4880" spans="1:43" x14ac:dyDescent="0.2">
      <c r="A4880" t="str">
        <f t="shared" si="152"/>
        <v>2022_1206</v>
      </c>
      <c r="C4880" s="32">
        <v>4878</v>
      </c>
      <c r="D4880" s="33">
        <v>1206</v>
      </c>
      <c r="E4880" s="33">
        <v>1206</v>
      </c>
      <c r="F4880" s="33" t="s">
        <v>647</v>
      </c>
      <c r="G4880" s="33">
        <v>5.5940000000000003</v>
      </c>
      <c r="H4880" s="33">
        <v>2022</v>
      </c>
      <c r="I4880" s="33">
        <v>515644823</v>
      </c>
      <c r="J4880" s="33">
        <v>546118140</v>
      </c>
      <c r="K4880" s="33">
        <v>946.2</v>
      </c>
      <c r="L4880" s="33">
        <v>4241152</v>
      </c>
      <c r="M4880" s="33">
        <v>8.2248999999999999</v>
      </c>
      <c r="N4880" s="33">
        <v>200201</v>
      </c>
      <c r="O4880" s="33">
        <v>0.36659000000000003</v>
      </c>
      <c r="P4880" s="33">
        <v>0</v>
      </c>
      <c r="Q4880" s="33">
        <v>0</v>
      </c>
      <c r="R4880" s="33">
        <v>1000000</v>
      </c>
      <c r="S4880" s="33">
        <v>1.9393199999999999</v>
      </c>
      <c r="T4880" s="33">
        <v>0</v>
      </c>
      <c r="U4880" s="33">
        <v>0</v>
      </c>
      <c r="V4880" s="33">
        <v>1000000</v>
      </c>
      <c r="W4880" s="33">
        <v>1.9393</v>
      </c>
      <c r="X4880" s="33">
        <v>0</v>
      </c>
      <c r="Y4880" s="33">
        <v>0</v>
      </c>
      <c r="Z4880" s="33">
        <v>5441353</v>
      </c>
      <c r="AA4880" s="33">
        <v>10.530900000000001</v>
      </c>
      <c r="AB4880" s="33">
        <v>600000</v>
      </c>
      <c r="AC4880" s="33">
        <v>1.1635899999999999</v>
      </c>
      <c r="AD4880" s="33">
        <v>0</v>
      </c>
      <c r="AE4880" s="33">
        <v>0</v>
      </c>
      <c r="AF4880" s="33">
        <v>731798</v>
      </c>
      <c r="AG4880" s="33">
        <v>1.34</v>
      </c>
      <c r="AH4880" s="33">
        <v>180219</v>
      </c>
      <c r="AI4880" s="33">
        <v>0.33</v>
      </c>
      <c r="AJ4880" s="33">
        <v>0</v>
      </c>
      <c r="AK4880" s="33">
        <v>0</v>
      </c>
      <c r="AL4880" s="33">
        <v>234813</v>
      </c>
      <c r="AM4880" s="33">
        <v>0.53996999999999995</v>
      </c>
      <c r="AN4880" s="33">
        <v>5818863</v>
      </c>
      <c r="AO4880" s="33">
        <v>13.904400000000001</v>
      </c>
      <c r="AQ4880">
        <f t="shared" si="153"/>
        <v>1.9393</v>
      </c>
    </row>
    <row r="4881" spans="1:43" x14ac:dyDescent="0.2">
      <c r="A4881" t="str">
        <f t="shared" si="152"/>
        <v>2022_1211</v>
      </c>
      <c r="C4881" s="32">
        <v>4879</v>
      </c>
      <c r="D4881" s="33">
        <v>1211</v>
      </c>
      <c r="E4881" s="33">
        <v>1211</v>
      </c>
      <c r="F4881" s="33" t="s">
        <v>63</v>
      </c>
      <c r="G4881" s="33">
        <v>7.89</v>
      </c>
      <c r="H4881" s="33">
        <v>2022</v>
      </c>
      <c r="I4881" s="33">
        <v>383174498</v>
      </c>
      <c r="J4881" s="33">
        <v>400361019</v>
      </c>
      <c r="K4881" s="33">
        <v>1413.6</v>
      </c>
      <c r="L4881" s="33">
        <v>3324960</v>
      </c>
      <c r="M4881" s="33">
        <v>8.6774000000000004</v>
      </c>
      <c r="N4881" s="33">
        <v>0</v>
      </c>
      <c r="O4881" s="33">
        <v>0</v>
      </c>
      <c r="P4881" s="33">
        <v>0</v>
      </c>
      <c r="Q4881" s="33">
        <v>0</v>
      </c>
      <c r="R4881" s="33">
        <v>820000</v>
      </c>
      <c r="S4881" s="33">
        <v>2.1400199999999998</v>
      </c>
      <c r="T4881" s="33">
        <v>545000</v>
      </c>
      <c r="U4881" s="33">
        <v>1.4222999999999999</v>
      </c>
      <c r="V4881" s="33">
        <v>1365000</v>
      </c>
      <c r="W4881" s="33">
        <v>3.5623</v>
      </c>
      <c r="X4881" s="33">
        <v>0</v>
      </c>
      <c r="Y4881" s="33">
        <v>0</v>
      </c>
      <c r="Z4881" s="33">
        <v>4689960</v>
      </c>
      <c r="AA4881" s="33">
        <v>12.239800000000001</v>
      </c>
      <c r="AB4881" s="33">
        <v>200000</v>
      </c>
      <c r="AC4881" s="33">
        <v>0.52195999999999998</v>
      </c>
      <c r="AD4881" s="33">
        <v>0</v>
      </c>
      <c r="AE4881" s="33">
        <v>0</v>
      </c>
      <c r="AF4881" s="33">
        <v>227859</v>
      </c>
      <c r="AG4881" s="33">
        <v>0.56913000000000002</v>
      </c>
      <c r="AH4881" s="33">
        <v>132119</v>
      </c>
      <c r="AI4881" s="33">
        <v>0.33</v>
      </c>
      <c r="AJ4881" s="33">
        <v>0</v>
      </c>
      <c r="AK4881" s="33">
        <v>0</v>
      </c>
      <c r="AL4881" s="33">
        <v>893425</v>
      </c>
      <c r="AM4881" s="33">
        <v>2.2315499999999999</v>
      </c>
      <c r="AN4881" s="33">
        <v>6143364</v>
      </c>
      <c r="AO4881" s="33">
        <v>15.8924</v>
      </c>
      <c r="AQ4881">
        <f t="shared" si="153"/>
        <v>3.5623</v>
      </c>
    </row>
    <row r="4882" spans="1:43" x14ac:dyDescent="0.2">
      <c r="A4882" t="str">
        <f t="shared" si="152"/>
        <v>2022_1215</v>
      </c>
      <c r="C4882" s="32">
        <v>4880</v>
      </c>
      <c r="D4882" s="33">
        <v>1215</v>
      </c>
      <c r="E4882" s="33">
        <v>1215</v>
      </c>
      <c r="F4882" s="33" t="s">
        <v>64</v>
      </c>
      <c r="G4882" s="33">
        <v>1.143</v>
      </c>
      <c r="H4882" s="33">
        <v>2022</v>
      </c>
      <c r="I4882" s="33">
        <v>109550138</v>
      </c>
      <c r="J4882" s="33">
        <v>109550138</v>
      </c>
      <c r="K4882" s="33">
        <v>299.60000000000002</v>
      </c>
      <c r="L4882" s="33">
        <v>1033505</v>
      </c>
      <c r="M4882" s="33">
        <v>9.4341000000000008</v>
      </c>
      <c r="N4882" s="33">
        <v>124271</v>
      </c>
      <c r="O4882" s="33">
        <v>1.1343799999999999</v>
      </c>
      <c r="P4882" s="33">
        <v>0</v>
      </c>
      <c r="Q4882" s="33">
        <v>0</v>
      </c>
      <c r="R4882" s="33">
        <v>0</v>
      </c>
      <c r="S4882" s="33">
        <v>0</v>
      </c>
      <c r="T4882" s="33">
        <v>0</v>
      </c>
      <c r="U4882" s="33">
        <v>0</v>
      </c>
      <c r="V4882" s="33">
        <v>0</v>
      </c>
      <c r="W4882" s="33">
        <v>0</v>
      </c>
      <c r="X4882" s="33">
        <v>0</v>
      </c>
      <c r="Y4882" s="33">
        <v>0</v>
      </c>
      <c r="Z4882" s="33">
        <v>1157776</v>
      </c>
      <c r="AA4882" s="33">
        <v>10.5685</v>
      </c>
      <c r="AB4882" s="33">
        <v>110000</v>
      </c>
      <c r="AC4882" s="33">
        <v>1.0041100000000001</v>
      </c>
      <c r="AD4882" s="33">
        <v>0</v>
      </c>
      <c r="AE4882" s="33">
        <v>0</v>
      </c>
      <c r="AF4882" s="33">
        <v>129708</v>
      </c>
      <c r="AG4882" s="33">
        <v>1.18401</v>
      </c>
      <c r="AH4882" s="33">
        <v>36152</v>
      </c>
      <c r="AI4882" s="33">
        <v>0.33</v>
      </c>
      <c r="AJ4882" s="33">
        <v>0</v>
      </c>
      <c r="AK4882" s="33">
        <v>0</v>
      </c>
      <c r="AL4882" s="33">
        <v>0</v>
      </c>
      <c r="AM4882" s="33">
        <v>0</v>
      </c>
      <c r="AN4882" s="33">
        <v>1433636</v>
      </c>
      <c r="AO4882" s="33">
        <v>13.086600000000001</v>
      </c>
      <c r="AQ4882">
        <f t="shared" si="153"/>
        <v>0</v>
      </c>
    </row>
    <row r="4883" spans="1:43" x14ac:dyDescent="0.2">
      <c r="A4883" t="str">
        <f t="shared" si="152"/>
        <v>2022_1218</v>
      </c>
      <c r="C4883" s="32">
        <v>4881</v>
      </c>
      <c r="D4883" s="33">
        <v>1218</v>
      </c>
      <c r="E4883" s="33">
        <v>1218</v>
      </c>
      <c r="F4883" s="33" t="s">
        <v>65</v>
      </c>
      <c r="G4883" s="33">
        <v>2.052</v>
      </c>
      <c r="H4883" s="33">
        <v>2022</v>
      </c>
      <c r="I4883" s="33">
        <v>281674176</v>
      </c>
      <c r="J4883" s="33">
        <v>281995521</v>
      </c>
      <c r="K4883" s="33">
        <v>314</v>
      </c>
      <c r="L4883" s="33">
        <v>1893889</v>
      </c>
      <c r="M4883" s="33">
        <v>6.7237</v>
      </c>
      <c r="N4883" s="33">
        <v>182485</v>
      </c>
      <c r="O4883" s="33">
        <v>0.64712000000000003</v>
      </c>
      <c r="P4883" s="33">
        <v>0</v>
      </c>
      <c r="Q4883" s="33">
        <v>0</v>
      </c>
      <c r="R4883" s="33">
        <v>0</v>
      </c>
      <c r="S4883" s="33">
        <v>0</v>
      </c>
      <c r="T4883" s="33">
        <v>0</v>
      </c>
      <c r="U4883" s="33">
        <v>0</v>
      </c>
      <c r="V4883" s="33">
        <v>0</v>
      </c>
      <c r="W4883" s="33">
        <v>0</v>
      </c>
      <c r="X4883" s="33">
        <v>0</v>
      </c>
      <c r="Y4883" s="33">
        <v>0</v>
      </c>
      <c r="Z4883" s="33">
        <v>2076374</v>
      </c>
      <c r="AA4883" s="33">
        <v>7.3708</v>
      </c>
      <c r="AB4883" s="33">
        <v>100000</v>
      </c>
      <c r="AC4883" s="33">
        <v>0.35502</v>
      </c>
      <c r="AD4883" s="33">
        <v>0</v>
      </c>
      <c r="AE4883" s="33">
        <v>0</v>
      </c>
      <c r="AF4883" s="33">
        <v>0</v>
      </c>
      <c r="AG4883" s="33">
        <v>0</v>
      </c>
      <c r="AH4883" s="33">
        <v>93059</v>
      </c>
      <c r="AI4883" s="33">
        <v>0.33</v>
      </c>
      <c r="AJ4883" s="33">
        <v>0</v>
      </c>
      <c r="AK4883" s="33">
        <v>0</v>
      </c>
      <c r="AL4883" s="33">
        <v>0</v>
      </c>
      <c r="AM4883" s="33">
        <v>0</v>
      </c>
      <c r="AN4883" s="33">
        <v>2269434</v>
      </c>
      <c r="AO4883" s="33">
        <v>8.0557999999999996</v>
      </c>
      <c r="AQ4883">
        <f t="shared" si="153"/>
        <v>0</v>
      </c>
    </row>
    <row r="4884" spans="1:43" x14ac:dyDescent="0.2">
      <c r="A4884" t="str">
        <f t="shared" si="152"/>
        <v>2022_1221</v>
      </c>
      <c r="C4884" s="32">
        <v>4882</v>
      </c>
      <c r="D4884" s="33">
        <v>1221</v>
      </c>
      <c r="E4884" s="33">
        <v>1221</v>
      </c>
      <c r="F4884" s="33" t="s">
        <v>920</v>
      </c>
      <c r="G4884" s="33">
        <v>8.9879999999999995</v>
      </c>
      <c r="H4884" s="33">
        <v>2022</v>
      </c>
      <c r="I4884" s="33">
        <v>1189184761</v>
      </c>
      <c r="J4884" s="33">
        <v>1490915605</v>
      </c>
      <c r="K4884" s="33">
        <v>2624.4</v>
      </c>
      <c r="L4884" s="33">
        <v>9964688</v>
      </c>
      <c r="M4884" s="33">
        <v>8.3794000000000004</v>
      </c>
      <c r="N4884" s="33">
        <v>163063</v>
      </c>
      <c r="O4884" s="33">
        <v>0.10936999999999999</v>
      </c>
      <c r="P4884" s="33">
        <v>0</v>
      </c>
      <c r="Q4884" s="33">
        <v>0</v>
      </c>
      <c r="R4884" s="33">
        <v>0</v>
      </c>
      <c r="S4884" s="33">
        <v>0</v>
      </c>
      <c r="T4884" s="33">
        <v>4136154</v>
      </c>
      <c r="U4884" s="33">
        <v>3.4781</v>
      </c>
      <c r="V4884" s="33">
        <v>4136154</v>
      </c>
      <c r="W4884" s="33">
        <v>3.4781</v>
      </c>
      <c r="X4884" s="33">
        <v>0</v>
      </c>
      <c r="Y4884" s="33">
        <v>0</v>
      </c>
      <c r="Z4884" s="33">
        <v>14263905</v>
      </c>
      <c r="AA4884" s="33">
        <v>11.966900000000001</v>
      </c>
      <c r="AB4884" s="33">
        <v>900000</v>
      </c>
      <c r="AC4884" s="33">
        <v>0.75682000000000005</v>
      </c>
      <c r="AD4884" s="33">
        <v>28166</v>
      </c>
      <c r="AE4884" s="33">
        <v>0</v>
      </c>
      <c r="AF4884" s="33">
        <v>242119</v>
      </c>
      <c r="AG4884" s="33">
        <v>0.16239999999999999</v>
      </c>
      <c r="AH4884" s="33">
        <v>492002</v>
      </c>
      <c r="AI4884" s="33">
        <v>0.33</v>
      </c>
      <c r="AJ4884" s="33">
        <v>0</v>
      </c>
      <c r="AK4884" s="33">
        <v>0</v>
      </c>
      <c r="AL4884" s="33">
        <v>5730231</v>
      </c>
      <c r="AM4884" s="33">
        <v>3.8434300000000001</v>
      </c>
      <c r="AN4884" s="33">
        <v>19225790</v>
      </c>
      <c r="AO4884" s="33">
        <v>17.0596</v>
      </c>
      <c r="AQ4884">
        <f t="shared" si="153"/>
        <v>3.4781</v>
      </c>
    </row>
    <row r="4885" spans="1:43" x14ac:dyDescent="0.2">
      <c r="A4885" t="str">
        <f t="shared" si="152"/>
        <v>2022_1233</v>
      </c>
      <c r="C4885" s="32">
        <v>4883</v>
      </c>
      <c r="D4885" s="33">
        <v>1233</v>
      </c>
      <c r="E4885" s="33">
        <v>1233</v>
      </c>
      <c r="F4885" s="33" t="s">
        <v>67</v>
      </c>
      <c r="G4885" s="33">
        <v>4.8680000000000003</v>
      </c>
      <c r="H4885" s="33">
        <v>2022</v>
      </c>
      <c r="I4885" s="33">
        <v>873048403</v>
      </c>
      <c r="J4885" s="33">
        <v>988868952</v>
      </c>
      <c r="K4885" s="33">
        <v>1216.5</v>
      </c>
      <c r="L4885" s="33">
        <v>6362446</v>
      </c>
      <c r="M4885" s="33">
        <v>7.2876000000000003</v>
      </c>
      <c r="N4885" s="33">
        <v>173360</v>
      </c>
      <c r="O4885" s="33">
        <v>0.17530999999999999</v>
      </c>
      <c r="P4885" s="33">
        <v>0</v>
      </c>
      <c r="Q4885" s="33">
        <v>0</v>
      </c>
      <c r="R4885" s="33">
        <v>0</v>
      </c>
      <c r="S4885" s="33">
        <v>0</v>
      </c>
      <c r="T4885" s="33">
        <v>0</v>
      </c>
      <c r="U4885" s="33">
        <v>0</v>
      </c>
      <c r="V4885" s="33">
        <v>0</v>
      </c>
      <c r="W4885" s="33">
        <v>0</v>
      </c>
      <c r="X4885" s="33">
        <v>0</v>
      </c>
      <c r="Y4885" s="33">
        <v>0</v>
      </c>
      <c r="Z4885" s="33">
        <v>6535806</v>
      </c>
      <c r="AA4885" s="33">
        <v>7.4629000000000003</v>
      </c>
      <c r="AB4885" s="33">
        <v>440000</v>
      </c>
      <c r="AC4885" s="33">
        <v>0.50397999999999998</v>
      </c>
      <c r="AD4885" s="33">
        <v>0</v>
      </c>
      <c r="AE4885" s="33">
        <v>0</v>
      </c>
      <c r="AF4885" s="33">
        <v>662542</v>
      </c>
      <c r="AG4885" s="33">
        <v>0.67</v>
      </c>
      <c r="AH4885" s="33">
        <v>326327</v>
      </c>
      <c r="AI4885" s="33">
        <v>0.33</v>
      </c>
      <c r="AJ4885" s="33">
        <v>0</v>
      </c>
      <c r="AK4885" s="33">
        <v>0</v>
      </c>
      <c r="AL4885" s="33">
        <v>1408788</v>
      </c>
      <c r="AM4885" s="33">
        <v>1.42465</v>
      </c>
      <c r="AN4885" s="33">
        <v>9373464</v>
      </c>
      <c r="AO4885" s="33">
        <v>10.3916</v>
      </c>
      <c r="AQ4885">
        <f t="shared" si="153"/>
        <v>0</v>
      </c>
    </row>
    <row r="4886" spans="1:43" x14ac:dyDescent="0.2">
      <c r="A4886" t="str">
        <f t="shared" si="152"/>
        <v>2022_1278</v>
      </c>
      <c r="C4886" s="32">
        <v>4884</v>
      </c>
      <c r="D4886" s="33">
        <v>1278</v>
      </c>
      <c r="E4886" s="33">
        <v>1278</v>
      </c>
      <c r="F4886" s="33" t="s">
        <v>68</v>
      </c>
      <c r="G4886" s="33">
        <v>21.08</v>
      </c>
      <c r="H4886" s="33">
        <v>2022</v>
      </c>
      <c r="I4886" s="33">
        <v>921691305</v>
      </c>
      <c r="J4886" s="33">
        <v>928276626</v>
      </c>
      <c r="K4886" s="33">
        <v>3652.7</v>
      </c>
      <c r="L4886" s="33">
        <v>9060666</v>
      </c>
      <c r="M4886" s="33">
        <v>9.8305000000000007</v>
      </c>
      <c r="N4886" s="33">
        <v>1036105</v>
      </c>
      <c r="O4886" s="33">
        <v>1.11616</v>
      </c>
      <c r="P4886" s="33">
        <v>0</v>
      </c>
      <c r="Q4886" s="33">
        <v>0</v>
      </c>
      <c r="R4886" s="33">
        <v>0</v>
      </c>
      <c r="S4886" s="33">
        <v>0</v>
      </c>
      <c r="T4886" s="33">
        <v>0</v>
      </c>
      <c r="U4886" s="33">
        <v>0</v>
      </c>
      <c r="V4886" s="33">
        <v>0</v>
      </c>
      <c r="W4886" s="33">
        <v>0</v>
      </c>
      <c r="X4886" s="33">
        <v>0</v>
      </c>
      <c r="Y4886" s="33">
        <v>0</v>
      </c>
      <c r="Z4886" s="33">
        <v>10096771</v>
      </c>
      <c r="AA4886" s="33">
        <v>10.9466</v>
      </c>
      <c r="AB4886" s="33">
        <v>1000000</v>
      </c>
      <c r="AC4886" s="33">
        <v>1.0849599999999999</v>
      </c>
      <c r="AD4886" s="33">
        <v>0</v>
      </c>
      <c r="AE4886" s="33">
        <v>0</v>
      </c>
      <c r="AF4886" s="33">
        <v>696207</v>
      </c>
      <c r="AG4886" s="33">
        <v>0.75</v>
      </c>
      <c r="AH4886" s="33">
        <v>306331</v>
      </c>
      <c r="AI4886" s="33">
        <v>0.33</v>
      </c>
      <c r="AJ4886" s="33">
        <v>0</v>
      </c>
      <c r="AK4886" s="33">
        <v>0</v>
      </c>
      <c r="AL4886" s="33">
        <v>2506347</v>
      </c>
      <c r="AM4886" s="33">
        <v>2.7</v>
      </c>
      <c r="AN4886" s="33">
        <v>14605656</v>
      </c>
      <c r="AO4886" s="33">
        <v>15.8116</v>
      </c>
      <c r="AQ4886">
        <f t="shared" si="153"/>
        <v>0</v>
      </c>
    </row>
    <row r="4887" spans="1:43" x14ac:dyDescent="0.2">
      <c r="A4887" t="str">
        <f t="shared" si="152"/>
        <v>2022_1332</v>
      </c>
      <c r="C4887" s="32">
        <v>4885</v>
      </c>
      <c r="D4887" s="33">
        <v>1332</v>
      </c>
      <c r="E4887" s="33">
        <v>1332</v>
      </c>
      <c r="F4887" s="33" t="s">
        <v>69</v>
      </c>
      <c r="G4887" s="33">
        <v>3.5579999999999998</v>
      </c>
      <c r="H4887" s="33">
        <v>2022</v>
      </c>
      <c r="I4887" s="33">
        <v>255855678</v>
      </c>
      <c r="J4887" s="33">
        <v>256981965</v>
      </c>
      <c r="K4887" s="33">
        <v>729.8</v>
      </c>
      <c r="L4887" s="33">
        <v>2478197</v>
      </c>
      <c r="M4887" s="33">
        <v>9.6859000000000002</v>
      </c>
      <c r="N4887" s="33">
        <v>347436</v>
      </c>
      <c r="O4887" s="33">
        <v>1.35199</v>
      </c>
      <c r="P4887" s="33">
        <v>0</v>
      </c>
      <c r="Q4887" s="33">
        <v>0</v>
      </c>
      <c r="R4887" s="33">
        <v>263680</v>
      </c>
      <c r="S4887" s="33">
        <v>1.0305800000000001</v>
      </c>
      <c r="T4887" s="33">
        <v>0</v>
      </c>
      <c r="U4887" s="33">
        <v>0</v>
      </c>
      <c r="V4887" s="33">
        <v>263680</v>
      </c>
      <c r="W4887" s="33">
        <v>1.0306</v>
      </c>
      <c r="X4887" s="33">
        <v>0</v>
      </c>
      <c r="Y4887" s="33">
        <v>0</v>
      </c>
      <c r="Z4887" s="33">
        <v>3089313</v>
      </c>
      <c r="AA4887" s="33">
        <v>12.0685</v>
      </c>
      <c r="AB4887" s="33">
        <v>175000</v>
      </c>
      <c r="AC4887" s="33">
        <v>0.68398000000000003</v>
      </c>
      <c r="AD4887" s="33">
        <v>0</v>
      </c>
      <c r="AE4887" s="33">
        <v>0</v>
      </c>
      <c r="AF4887" s="33">
        <v>172178</v>
      </c>
      <c r="AG4887" s="33">
        <v>0.67</v>
      </c>
      <c r="AH4887" s="33">
        <v>84804</v>
      </c>
      <c r="AI4887" s="33">
        <v>0.33</v>
      </c>
      <c r="AJ4887" s="33">
        <v>0</v>
      </c>
      <c r="AK4887" s="33">
        <v>0</v>
      </c>
      <c r="AL4887" s="33">
        <v>1040777</v>
      </c>
      <c r="AM4887" s="33">
        <v>4.05</v>
      </c>
      <c r="AN4887" s="33">
        <v>4562073</v>
      </c>
      <c r="AO4887" s="33">
        <v>17.802499999999998</v>
      </c>
      <c r="AQ4887">
        <f t="shared" si="153"/>
        <v>1.0306</v>
      </c>
    </row>
    <row r="4888" spans="1:43" x14ac:dyDescent="0.2">
      <c r="A4888" t="str">
        <f t="shared" si="152"/>
        <v>2022_1337</v>
      </c>
      <c r="C4888" s="32">
        <v>4886</v>
      </c>
      <c r="D4888" s="33">
        <v>1337</v>
      </c>
      <c r="E4888" s="33">
        <v>1337</v>
      </c>
      <c r="F4888" s="33" t="s">
        <v>921</v>
      </c>
      <c r="G4888" s="33">
        <v>20.998000000000001</v>
      </c>
      <c r="H4888" s="33">
        <v>2022</v>
      </c>
      <c r="I4888" s="33">
        <v>2297816927</v>
      </c>
      <c r="J4888" s="33">
        <v>2407215136</v>
      </c>
      <c r="K4888" s="33">
        <v>5089.3</v>
      </c>
      <c r="L4888" s="33">
        <v>19319750</v>
      </c>
      <c r="M4888" s="33">
        <v>8.4078999999999997</v>
      </c>
      <c r="N4888" s="33">
        <v>2894333</v>
      </c>
      <c r="O4888" s="33">
        <v>1.2023600000000001</v>
      </c>
      <c r="P4888" s="33">
        <v>0</v>
      </c>
      <c r="Q4888" s="33">
        <v>0</v>
      </c>
      <c r="R4888" s="33">
        <v>2127205</v>
      </c>
      <c r="S4888" s="33">
        <v>0.92574999999999996</v>
      </c>
      <c r="T4888" s="33">
        <v>0</v>
      </c>
      <c r="U4888" s="33">
        <v>0</v>
      </c>
      <c r="V4888" s="33">
        <v>2127205</v>
      </c>
      <c r="W4888" s="33">
        <v>0.92579999999999996</v>
      </c>
      <c r="X4888" s="33">
        <v>0</v>
      </c>
      <c r="Y4888" s="33">
        <v>0</v>
      </c>
      <c r="Z4888" s="33">
        <v>24341288</v>
      </c>
      <c r="AA4888" s="33">
        <v>10.536</v>
      </c>
      <c r="AB4888" s="33">
        <v>2350000</v>
      </c>
      <c r="AC4888" s="33">
        <v>1.02271</v>
      </c>
      <c r="AD4888" s="33">
        <v>0</v>
      </c>
      <c r="AE4888" s="33">
        <v>0</v>
      </c>
      <c r="AF4888" s="33">
        <v>1612834</v>
      </c>
      <c r="AG4888" s="33">
        <v>0.67</v>
      </c>
      <c r="AH4888" s="33">
        <v>794381</v>
      </c>
      <c r="AI4888" s="33">
        <v>0.33</v>
      </c>
      <c r="AJ4888" s="33">
        <v>0</v>
      </c>
      <c r="AK4888" s="33">
        <v>0</v>
      </c>
      <c r="AL4888" s="33">
        <v>9749221</v>
      </c>
      <c r="AM4888" s="33">
        <v>4.05</v>
      </c>
      <c r="AN4888" s="33">
        <v>38847725</v>
      </c>
      <c r="AO4888" s="33">
        <v>16.608699999999999</v>
      </c>
      <c r="AQ4888">
        <f t="shared" si="153"/>
        <v>0.92579999999999996</v>
      </c>
    </row>
    <row r="4889" spans="1:43" x14ac:dyDescent="0.2">
      <c r="A4889" t="str">
        <f t="shared" si="152"/>
        <v>2022_1350</v>
      </c>
      <c r="C4889" s="32">
        <v>4887</v>
      </c>
      <c r="D4889" s="33">
        <v>1350</v>
      </c>
      <c r="E4889" s="33">
        <v>1350</v>
      </c>
      <c r="F4889" s="33" t="s">
        <v>71</v>
      </c>
      <c r="G4889" s="33">
        <v>1.9530000000000001</v>
      </c>
      <c r="H4889" s="33">
        <v>2022</v>
      </c>
      <c r="I4889" s="33">
        <v>193607126</v>
      </c>
      <c r="J4889" s="33">
        <v>199808215</v>
      </c>
      <c r="K4889" s="33">
        <v>439.2</v>
      </c>
      <c r="L4889" s="33">
        <v>1638938</v>
      </c>
      <c r="M4889" s="33">
        <v>8.4652999999999992</v>
      </c>
      <c r="N4889" s="33">
        <v>30623</v>
      </c>
      <c r="O4889" s="33">
        <v>0.15326000000000001</v>
      </c>
      <c r="P4889" s="33">
        <v>0</v>
      </c>
      <c r="Q4889" s="33">
        <v>0</v>
      </c>
      <c r="R4889" s="33">
        <v>0</v>
      </c>
      <c r="S4889" s="33">
        <v>0</v>
      </c>
      <c r="T4889" s="33">
        <v>870793</v>
      </c>
      <c r="U4889" s="33">
        <v>4.4977</v>
      </c>
      <c r="V4889" s="33">
        <v>870793</v>
      </c>
      <c r="W4889" s="33">
        <v>4.4977</v>
      </c>
      <c r="X4889" s="33">
        <v>0</v>
      </c>
      <c r="Y4889" s="33">
        <v>0</v>
      </c>
      <c r="Z4889" s="33">
        <v>2540354</v>
      </c>
      <c r="AA4889" s="33">
        <v>13.116300000000001</v>
      </c>
      <c r="AB4889" s="33">
        <v>416547</v>
      </c>
      <c r="AC4889" s="33">
        <v>2.15151</v>
      </c>
      <c r="AD4889" s="33">
        <v>0</v>
      </c>
      <c r="AE4889" s="33">
        <v>0</v>
      </c>
      <c r="AF4889" s="33">
        <v>267743</v>
      </c>
      <c r="AG4889" s="33">
        <v>1.34</v>
      </c>
      <c r="AH4889" s="33">
        <v>65937</v>
      </c>
      <c r="AI4889" s="33">
        <v>0.33</v>
      </c>
      <c r="AJ4889" s="33">
        <v>0</v>
      </c>
      <c r="AK4889" s="33">
        <v>0</v>
      </c>
      <c r="AL4889" s="33">
        <v>172150</v>
      </c>
      <c r="AM4889" s="33">
        <v>0.86158000000000001</v>
      </c>
      <c r="AN4889" s="33">
        <v>3462733</v>
      </c>
      <c r="AO4889" s="33">
        <v>17.799399999999999</v>
      </c>
      <c r="AQ4889">
        <f t="shared" si="153"/>
        <v>4.4977</v>
      </c>
    </row>
    <row r="4890" spans="1:43" x14ac:dyDescent="0.2">
      <c r="A4890" t="str">
        <f t="shared" si="152"/>
        <v>2022_1359</v>
      </c>
      <c r="C4890" s="32">
        <v>4888</v>
      </c>
      <c r="D4890" s="33">
        <v>1359</v>
      </c>
      <c r="E4890" s="33">
        <v>1359</v>
      </c>
      <c r="F4890" s="33" t="s">
        <v>724</v>
      </c>
      <c r="G4890" s="33">
        <v>2.4</v>
      </c>
      <c r="H4890" s="33">
        <v>2022</v>
      </c>
      <c r="I4890" s="33">
        <v>300696897</v>
      </c>
      <c r="J4890" s="33">
        <v>346186790</v>
      </c>
      <c r="K4890" s="33">
        <v>487.2</v>
      </c>
      <c r="L4890" s="33">
        <v>2315918</v>
      </c>
      <c r="M4890" s="33">
        <v>7.7018000000000004</v>
      </c>
      <c r="N4890" s="33">
        <v>306683</v>
      </c>
      <c r="O4890" s="33">
        <v>0.88588999999999996</v>
      </c>
      <c r="P4890" s="33">
        <v>0</v>
      </c>
      <c r="Q4890" s="33">
        <v>0</v>
      </c>
      <c r="R4890" s="33">
        <v>275872</v>
      </c>
      <c r="S4890" s="33">
        <v>0.91744000000000003</v>
      </c>
      <c r="T4890" s="33">
        <v>0</v>
      </c>
      <c r="U4890" s="33">
        <v>0</v>
      </c>
      <c r="V4890" s="33">
        <v>275872</v>
      </c>
      <c r="W4890" s="33">
        <v>0.91739999999999999</v>
      </c>
      <c r="X4890" s="33">
        <v>159369</v>
      </c>
      <c r="Y4890" s="33">
        <v>0.53</v>
      </c>
      <c r="Z4890" s="33">
        <v>2739104</v>
      </c>
      <c r="AA4890" s="33">
        <v>8.9751999999999992</v>
      </c>
      <c r="AB4890" s="33">
        <v>0</v>
      </c>
      <c r="AC4890" s="33">
        <v>0</v>
      </c>
      <c r="AD4890" s="33">
        <v>0</v>
      </c>
      <c r="AE4890" s="33">
        <v>0</v>
      </c>
      <c r="AF4890" s="33">
        <v>463890</v>
      </c>
      <c r="AG4890" s="33">
        <v>1.34</v>
      </c>
      <c r="AH4890" s="33">
        <v>114242</v>
      </c>
      <c r="AI4890" s="33">
        <v>0.33</v>
      </c>
      <c r="AJ4890" s="33">
        <v>0</v>
      </c>
      <c r="AK4890" s="33">
        <v>0</v>
      </c>
      <c r="AL4890" s="33">
        <v>860906</v>
      </c>
      <c r="AM4890" s="33">
        <v>2.4868299999999999</v>
      </c>
      <c r="AN4890" s="33">
        <v>4178144</v>
      </c>
      <c r="AO4890" s="33">
        <v>13.132</v>
      </c>
      <c r="AQ4890">
        <f t="shared" si="153"/>
        <v>0.38739999999999997</v>
      </c>
    </row>
    <row r="4891" spans="1:43" x14ac:dyDescent="0.2">
      <c r="A4891" t="str">
        <f t="shared" si="152"/>
        <v>2022_1368</v>
      </c>
      <c r="C4891" s="32">
        <v>4889</v>
      </c>
      <c r="D4891" s="33">
        <v>1368</v>
      </c>
      <c r="E4891" s="33">
        <v>1368</v>
      </c>
      <c r="F4891" s="33" t="s">
        <v>72</v>
      </c>
      <c r="G4891" s="33">
        <v>4.5739999999999998</v>
      </c>
      <c r="H4891" s="33">
        <v>2022</v>
      </c>
      <c r="I4891" s="33">
        <v>271694982</v>
      </c>
      <c r="J4891" s="33">
        <v>272700910</v>
      </c>
      <c r="K4891" s="33">
        <v>745</v>
      </c>
      <c r="L4891" s="33">
        <v>2345237</v>
      </c>
      <c r="M4891" s="33">
        <v>8.6318999999999999</v>
      </c>
      <c r="N4891" s="33">
        <v>90761</v>
      </c>
      <c r="O4891" s="33">
        <v>0.33282</v>
      </c>
      <c r="P4891" s="33">
        <v>0</v>
      </c>
      <c r="Q4891" s="33">
        <v>0</v>
      </c>
      <c r="R4891" s="33">
        <v>0</v>
      </c>
      <c r="S4891" s="33">
        <v>0</v>
      </c>
      <c r="T4891" s="33">
        <v>0</v>
      </c>
      <c r="U4891" s="33">
        <v>0</v>
      </c>
      <c r="V4891" s="33">
        <v>0</v>
      </c>
      <c r="W4891" s="33">
        <v>0</v>
      </c>
      <c r="X4891" s="33">
        <v>0</v>
      </c>
      <c r="Y4891" s="33">
        <v>0</v>
      </c>
      <c r="Z4891" s="33">
        <v>2435998</v>
      </c>
      <c r="AA4891" s="33">
        <v>8.9647000000000006</v>
      </c>
      <c r="AB4891" s="33">
        <v>350000</v>
      </c>
      <c r="AC4891" s="33">
        <v>1.2882100000000001</v>
      </c>
      <c r="AD4891" s="33">
        <v>0</v>
      </c>
      <c r="AE4891" s="33">
        <v>0</v>
      </c>
      <c r="AF4891" s="33">
        <v>182710</v>
      </c>
      <c r="AG4891" s="33">
        <v>0.67</v>
      </c>
      <c r="AH4891" s="33">
        <v>89991</v>
      </c>
      <c r="AI4891" s="33">
        <v>0.33</v>
      </c>
      <c r="AJ4891" s="33">
        <v>36679</v>
      </c>
      <c r="AK4891" s="33">
        <v>0.13500000000000001</v>
      </c>
      <c r="AL4891" s="33">
        <v>0</v>
      </c>
      <c r="AM4891" s="33">
        <v>0</v>
      </c>
      <c r="AN4891" s="33">
        <v>3095376</v>
      </c>
      <c r="AO4891" s="33">
        <v>11.3879</v>
      </c>
      <c r="AQ4891">
        <f t="shared" si="153"/>
        <v>0</v>
      </c>
    </row>
    <row r="4892" spans="1:43" x14ac:dyDescent="0.2">
      <c r="A4892" t="str">
        <f t="shared" si="152"/>
        <v>2022_1413</v>
      </c>
      <c r="C4892" s="32">
        <v>4890</v>
      </c>
      <c r="D4892" s="33">
        <v>1413</v>
      </c>
      <c r="E4892" s="33">
        <v>1413</v>
      </c>
      <c r="F4892" s="33" t="s">
        <v>73</v>
      </c>
      <c r="G4892" s="33">
        <v>2.0379999999999998</v>
      </c>
      <c r="H4892" s="33">
        <v>2022</v>
      </c>
      <c r="I4892" s="33">
        <v>221758747</v>
      </c>
      <c r="J4892" s="33">
        <v>226174542</v>
      </c>
      <c r="K4892" s="33">
        <v>424.9</v>
      </c>
      <c r="L4892" s="33">
        <v>1802081</v>
      </c>
      <c r="M4892" s="33">
        <v>8.1263000000000005</v>
      </c>
      <c r="N4892" s="33">
        <v>155707</v>
      </c>
      <c r="O4892" s="33">
        <v>0.68844000000000005</v>
      </c>
      <c r="P4892" s="33">
        <v>0</v>
      </c>
      <c r="Q4892" s="33">
        <v>0</v>
      </c>
      <c r="R4892" s="33">
        <v>0</v>
      </c>
      <c r="S4892" s="33">
        <v>0</v>
      </c>
      <c r="T4892" s="33">
        <v>0</v>
      </c>
      <c r="U4892" s="33">
        <v>0</v>
      </c>
      <c r="V4892" s="33">
        <v>0</v>
      </c>
      <c r="W4892" s="33">
        <v>0</v>
      </c>
      <c r="X4892" s="33">
        <v>0</v>
      </c>
      <c r="Y4892" s="33">
        <v>0</v>
      </c>
      <c r="Z4892" s="33">
        <v>1957788</v>
      </c>
      <c r="AA4892" s="33">
        <v>8.8148</v>
      </c>
      <c r="AB4892" s="33">
        <v>100000</v>
      </c>
      <c r="AC4892" s="33">
        <v>0.45094000000000001</v>
      </c>
      <c r="AD4892" s="33">
        <v>0</v>
      </c>
      <c r="AE4892" s="33">
        <v>0</v>
      </c>
      <c r="AF4892" s="33">
        <v>303074</v>
      </c>
      <c r="AG4892" s="33">
        <v>1.34</v>
      </c>
      <c r="AH4892" s="33">
        <v>74638</v>
      </c>
      <c r="AI4892" s="33">
        <v>0.33</v>
      </c>
      <c r="AJ4892" s="33">
        <v>0</v>
      </c>
      <c r="AK4892" s="33">
        <v>0</v>
      </c>
      <c r="AL4892" s="33">
        <v>0</v>
      </c>
      <c r="AM4892" s="33">
        <v>0</v>
      </c>
      <c r="AN4892" s="33">
        <v>2435500</v>
      </c>
      <c r="AO4892" s="33">
        <v>10.935700000000001</v>
      </c>
      <c r="AQ4892">
        <f t="shared" si="153"/>
        <v>0</v>
      </c>
    </row>
    <row r="4893" spans="1:43" x14ac:dyDescent="0.2">
      <c r="A4893" t="str">
        <f t="shared" si="152"/>
        <v>2022_1431</v>
      </c>
      <c r="C4893" s="32">
        <v>4891</v>
      </c>
      <c r="D4893" s="33">
        <v>1431</v>
      </c>
      <c r="E4893" s="33">
        <v>1431</v>
      </c>
      <c r="F4893" s="33" t="s">
        <v>74</v>
      </c>
      <c r="G4893" s="33">
        <v>2.0630000000000002</v>
      </c>
      <c r="H4893" s="33">
        <v>2022</v>
      </c>
      <c r="I4893" s="33">
        <v>298613419</v>
      </c>
      <c r="J4893" s="33">
        <v>298613419</v>
      </c>
      <c r="K4893" s="33">
        <v>408.4</v>
      </c>
      <c r="L4893" s="33">
        <v>2176790</v>
      </c>
      <c r="M4893" s="33">
        <v>7.2896999999999998</v>
      </c>
      <c r="N4893" s="33">
        <v>115854</v>
      </c>
      <c r="O4893" s="33">
        <v>0.38796999999999998</v>
      </c>
      <c r="P4893" s="33">
        <v>0</v>
      </c>
      <c r="Q4893" s="33">
        <v>0</v>
      </c>
      <c r="R4893" s="33">
        <v>0</v>
      </c>
      <c r="S4893" s="33">
        <v>0</v>
      </c>
      <c r="T4893" s="33">
        <v>239244</v>
      </c>
      <c r="U4893" s="33">
        <v>0.80120000000000002</v>
      </c>
      <c r="V4893" s="33">
        <v>239244</v>
      </c>
      <c r="W4893" s="33">
        <v>0.80120000000000002</v>
      </c>
      <c r="X4893" s="33">
        <v>0</v>
      </c>
      <c r="Y4893" s="33">
        <v>0</v>
      </c>
      <c r="Z4893" s="33">
        <v>2531888</v>
      </c>
      <c r="AA4893" s="33">
        <v>8.4787999999999997</v>
      </c>
      <c r="AB4893" s="33">
        <v>450000</v>
      </c>
      <c r="AC4893" s="33">
        <v>1.5069699999999999</v>
      </c>
      <c r="AD4893" s="33">
        <v>0</v>
      </c>
      <c r="AE4893" s="33">
        <v>0</v>
      </c>
      <c r="AF4893" s="33">
        <v>200071</v>
      </c>
      <c r="AG4893" s="33">
        <v>0.67</v>
      </c>
      <c r="AH4893" s="33">
        <v>98542</v>
      </c>
      <c r="AI4893" s="33">
        <v>0.33</v>
      </c>
      <c r="AJ4893" s="33">
        <v>0</v>
      </c>
      <c r="AK4893" s="33">
        <v>0</v>
      </c>
      <c r="AL4893" s="33">
        <v>801800</v>
      </c>
      <c r="AM4893" s="33">
        <v>2.6850800000000001</v>
      </c>
      <c r="AN4893" s="33">
        <v>4082301</v>
      </c>
      <c r="AO4893" s="33">
        <v>13.6709</v>
      </c>
      <c r="AQ4893">
        <f t="shared" si="153"/>
        <v>0.80120000000000002</v>
      </c>
    </row>
    <row r="4894" spans="1:43" x14ac:dyDescent="0.2">
      <c r="A4894" t="str">
        <f t="shared" si="152"/>
        <v>2022_1476</v>
      </c>
      <c r="C4894" s="32">
        <v>4892</v>
      </c>
      <c r="D4894" s="33">
        <v>1476</v>
      </c>
      <c r="E4894" s="33">
        <v>1476</v>
      </c>
      <c r="F4894" s="33" t="s">
        <v>75</v>
      </c>
      <c r="G4894" s="33">
        <v>59.65</v>
      </c>
      <c r="H4894" s="33">
        <v>2022</v>
      </c>
      <c r="I4894" s="33">
        <v>2398675144</v>
      </c>
      <c r="J4894" s="33">
        <v>2508326302</v>
      </c>
      <c r="K4894" s="33">
        <v>8884.7999999999993</v>
      </c>
      <c r="L4894" s="33">
        <v>24726626</v>
      </c>
      <c r="M4894" s="33">
        <v>10.3085</v>
      </c>
      <c r="N4894" s="33">
        <v>4163840</v>
      </c>
      <c r="O4894" s="33">
        <v>1.66001</v>
      </c>
      <c r="P4894" s="33">
        <v>0</v>
      </c>
      <c r="Q4894" s="33">
        <v>0</v>
      </c>
      <c r="R4894" s="33">
        <v>5275000</v>
      </c>
      <c r="S4894" s="33">
        <v>2.1991299999999998</v>
      </c>
      <c r="T4894" s="33">
        <v>0</v>
      </c>
      <c r="U4894" s="33">
        <v>0</v>
      </c>
      <c r="V4894" s="33">
        <v>5275000</v>
      </c>
      <c r="W4894" s="33">
        <v>2.1991000000000001</v>
      </c>
      <c r="X4894" s="33">
        <v>0</v>
      </c>
      <c r="Y4894" s="33">
        <v>0</v>
      </c>
      <c r="Z4894" s="33">
        <v>34165466</v>
      </c>
      <c r="AA4894" s="33">
        <v>14.1676</v>
      </c>
      <c r="AB4894" s="33">
        <v>1600000</v>
      </c>
      <c r="AC4894" s="33">
        <v>0.66703000000000001</v>
      </c>
      <c r="AD4894" s="33">
        <v>0</v>
      </c>
      <c r="AE4894" s="33">
        <v>0</v>
      </c>
      <c r="AF4894" s="33">
        <v>3361157</v>
      </c>
      <c r="AG4894" s="33">
        <v>1.34</v>
      </c>
      <c r="AH4894" s="33">
        <v>827748</v>
      </c>
      <c r="AI4894" s="33">
        <v>0.33</v>
      </c>
      <c r="AJ4894" s="33">
        <v>0</v>
      </c>
      <c r="AK4894" s="33">
        <v>0</v>
      </c>
      <c r="AL4894" s="33">
        <v>1229075</v>
      </c>
      <c r="AM4894" s="33">
        <v>0.49</v>
      </c>
      <c r="AN4894" s="33">
        <v>41183441</v>
      </c>
      <c r="AO4894" s="33">
        <v>16.994599999999998</v>
      </c>
      <c r="AQ4894">
        <f t="shared" si="153"/>
        <v>2.1991000000000001</v>
      </c>
    </row>
    <row r="4895" spans="1:43" x14ac:dyDescent="0.2">
      <c r="A4895" t="str">
        <f t="shared" si="152"/>
        <v>2022_1503</v>
      </c>
      <c r="C4895" s="32">
        <v>4893</v>
      </c>
      <c r="D4895" s="33">
        <v>1503</v>
      </c>
      <c r="E4895" s="33">
        <v>1503</v>
      </c>
      <c r="F4895" s="33" t="s">
        <v>76</v>
      </c>
      <c r="G4895" s="33">
        <v>8.7420000000000009</v>
      </c>
      <c r="H4895" s="33">
        <v>2022</v>
      </c>
      <c r="I4895" s="33">
        <v>482070437</v>
      </c>
      <c r="J4895" s="33">
        <v>485468233</v>
      </c>
      <c r="K4895" s="33">
        <v>1462</v>
      </c>
      <c r="L4895" s="33">
        <v>4576052</v>
      </c>
      <c r="M4895" s="33">
        <v>9.4924999999999997</v>
      </c>
      <c r="N4895" s="33">
        <v>285631</v>
      </c>
      <c r="O4895" s="33">
        <v>0.58835999999999999</v>
      </c>
      <c r="P4895" s="33">
        <v>0</v>
      </c>
      <c r="Q4895" s="33">
        <v>0</v>
      </c>
      <c r="R4895" s="33">
        <v>400000</v>
      </c>
      <c r="S4895" s="33">
        <v>0.82974999999999999</v>
      </c>
      <c r="T4895" s="33">
        <v>0</v>
      </c>
      <c r="U4895" s="33">
        <v>0</v>
      </c>
      <c r="V4895" s="33">
        <v>400000</v>
      </c>
      <c r="W4895" s="33">
        <v>0.82979999999999998</v>
      </c>
      <c r="X4895" s="33">
        <v>0</v>
      </c>
      <c r="Y4895" s="33">
        <v>0</v>
      </c>
      <c r="Z4895" s="33">
        <v>5261683</v>
      </c>
      <c r="AA4895" s="33">
        <v>10.910600000000001</v>
      </c>
      <c r="AB4895" s="33">
        <v>1230000</v>
      </c>
      <c r="AC4895" s="33">
        <v>2.5514899999999998</v>
      </c>
      <c r="AD4895" s="33">
        <v>0</v>
      </c>
      <c r="AE4895" s="33">
        <v>0</v>
      </c>
      <c r="AF4895" s="33">
        <v>173022</v>
      </c>
      <c r="AG4895" s="33">
        <v>0.35639999999999999</v>
      </c>
      <c r="AH4895" s="33">
        <v>160205</v>
      </c>
      <c r="AI4895" s="33">
        <v>0.33</v>
      </c>
      <c r="AJ4895" s="33">
        <v>0</v>
      </c>
      <c r="AK4895" s="33">
        <v>0</v>
      </c>
      <c r="AL4895" s="33">
        <v>1009090</v>
      </c>
      <c r="AM4895" s="33">
        <v>2.40639</v>
      </c>
      <c r="AN4895" s="33">
        <v>6898346</v>
      </c>
      <c r="AO4895" s="33">
        <v>16.5549</v>
      </c>
      <c r="AQ4895">
        <f t="shared" si="153"/>
        <v>0.82979999999999998</v>
      </c>
    </row>
    <row r="4896" spans="1:43" x14ac:dyDescent="0.2">
      <c r="A4896" t="str">
        <f t="shared" si="152"/>
        <v>2022_1576</v>
      </c>
      <c r="C4896" s="32">
        <v>4894</v>
      </c>
      <c r="D4896" s="33">
        <v>1576</v>
      </c>
      <c r="E4896" s="33">
        <v>1576</v>
      </c>
      <c r="F4896" s="33" t="s">
        <v>77</v>
      </c>
      <c r="G4896" s="33">
        <v>9.468</v>
      </c>
      <c r="H4896" s="33">
        <v>2022</v>
      </c>
      <c r="I4896" s="33">
        <v>1115866712</v>
      </c>
      <c r="J4896" s="33">
        <v>1332466597</v>
      </c>
      <c r="K4896" s="33">
        <v>3223.6</v>
      </c>
      <c r="L4896" s="33">
        <v>10288335</v>
      </c>
      <c r="M4896" s="33">
        <v>9.2200000000000006</v>
      </c>
      <c r="N4896" s="33">
        <v>1669693</v>
      </c>
      <c r="O4896" s="33">
        <v>1.25308</v>
      </c>
      <c r="P4896" s="33">
        <v>0</v>
      </c>
      <c r="Q4896" s="33">
        <v>0</v>
      </c>
      <c r="R4896" s="33">
        <v>1868947</v>
      </c>
      <c r="S4896" s="33">
        <v>1.6748799999999999</v>
      </c>
      <c r="T4896" s="33">
        <v>0</v>
      </c>
      <c r="U4896" s="33">
        <v>0</v>
      </c>
      <c r="V4896" s="33">
        <v>1868947</v>
      </c>
      <c r="W4896" s="33">
        <v>1.6749000000000001</v>
      </c>
      <c r="X4896" s="33">
        <v>0</v>
      </c>
      <c r="Y4896" s="33">
        <v>0</v>
      </c>
      <c r="Z4896" s="33">
        <v>13826975</v>
      </c>
      <c r="AA4896" s="33">
        <v>12.148</v>
      </c>
      <c r="AB4896" s="33">
        <v>0</v>
      </c>
      <c r="AC4896" s="33">
        <v>0</v>
      </c>
      <c r="AD4896" s="33">
        <v>0</v>
      </c>
      <c r="AE4896" s="33">
        <v>0</v>
      </c>
      <c r="AF4896" s="33">
        <v>1785505</v>
      </c>
      <c r="AG4896" s="33">
        <v>1.34</v>
      </c>
      <c r="AH4896" s="33">
        <v>439714</v>
      </c>
      <c r="AI4896" s="33">
        <v>0.33</v>
      </c>
      <c r="AJ4896" s="33">
        <v>0</v>
      </c>
      <c r="AK4896" s="33">
        <v>0</v>
      </c>
      <c r="AL4896" s="33">
        <v>5396490</v>
      </c>
      <c r="AM4896" s="33">
        <v>4.05</v>
      </c>
      <c r="AN4896" s="33">
        <v>21448675</v>
      </c>
      <c r="AO4896" s="33">
        <v>17.867999999999999</v>
      </c>
      <c r="AQ4896">
        <f t="shared" si="153"/>
        <v>1.6749000000000001</v>
      </c>
    </row>
    <row r="4897" spans="1:43" x14ac:dyDescent="0.2">
      <c r="A4897" t="str">
        <f t="shared" si="152"/>
        <v>2022_1602</v>
      </c>
      <c r="C4897" s="32">
        <v>4895</v>
      </c>
      <c r="D4897" s="33">
        <v>1602</v>
      </c>
      <c r="E4897" s="33">
        <v>1602</v>
      </c>
      <c r="F4897" s="33" t="s">
        <v>78</v>
      </c>
      <c r="G4897" s="33">
        <v>2.0830000000000002</v>
      </c>
      <c r="H4897" s="33">
        <v>2022</v>
      </c>
      <c r="I4897" s="33">
        <v>164277181</v>
      </c>
      <c r="J4897" s="33">
        <v>164277181</v>
      </c>
      <c r="K4897" s="33">
        <v>483.9</v>
      </c>
      <c r="L4897" s="33">
        <v>1581085</v>
      </c>
      <c r="M4897" s="33">
        <v>9.6244999999999994</v>
      </c>
      <c r="N4897" s="33">
        <v>197505</v>
      </c>
      <c r="O4897" s="33">
        <v>1.2022699999999999</v>
      </c>
      <c r="P4897" s="33">
        <v>0</v>
      </c>
      <c r="Q4897" s="33">
        <v>0</v>
      </c>
      <c r="R4897" s="33">
        <v>0</v>
      </c>
      <c r="S4897" s="33">
        <v>0</v>
      </c>
      <c r="T4897" s="33">
        <v>0</v>
      </c>
      <c r="U4897" s="33">
        <v>0</v>
      </c>
      <c r="V4897" s="33">
        <v>0</v>
      </c>
      <c r="W4897" s="33">
        <v>0</v>
      </c>
      <c r="X4897" s="33">
        <v>0</v>
      </c>
      <c r="Y4897" s="33">
        <v>0</v>
      </c>
      <c r="Z4897" s="33">
        <v>1778590</v>
      </c>
      <c r="AA4897" s="33">
        <v>10.8268</v>
      </c>
      <c r="AB4897" s="33">
        <v>102724</v>
      </c>
      <c r="AC4897" s="33">
        <v>0.62531000000000003</v>
      </c>
      <c r="AD4897" s="33">
        <v>0</v>
      </c>
      <c r="AE4897" s="33">
        <v>0</v>
      </c>
      <c r="AF4897" s="33">
        <v>0</v>
      </c>
      <c r="AG4897" s="33">
        <v>0</v>
      </c>
      <c r="AH4897" s="33">
        <v>54211</v>
      </c>
      <c r="AI4897" s="33">
        <v>0.33</v>
      </c>
      <c r="AJ4897" s="33">
        <v>0</v>
      </c>
      <c r="AK4897" s="33">
        <v>0</v>
      </c>
      <c r="AL4897" s="33">
        <v>589875</v>
      </c>
      <c r="AM4897" s="33">
        <v>3.5907300000000002</v>
      </c>
      <c r="AN4897" s="33">
        <v>2525402</v>
      </c>
      <c r="AO4897" s="33">
        <v>15.3728</v>
      </c>
      <c r="AQ4897">
        <f t="shared" si="153"/>
        <v>0</v>
      </c>
    </row>
    <row r="4898" spans="1:43" x14ac:dyDescent="0.2">
      <c r="A4898" t="str">
        <f t="shared" si="152"/>
        <v>2022_1611</v>
      </c>
      <c r="C4898" s="32">
        <v>4896</v>
      </c>
      <c r="D4898" s="33">
        <v>1611</v>
      </c>
      <c r="E4898" s="33">
        <v>1611</v>
      </c>
      <c r="F4898" s="33" t="s">
        <v>79</v>
      </c>
      <c r="G4898" s="33">
        <v>88.238</v>
      </c>
      <c r="H4898" s="33">
        <v>2022</v>
      </c>
      <c r="I4898" s="33">
        <v>4844109178</v>
      </c>
      <c r="J4898" s="33">
        <v>4998121215</v>
      </c>
      <c r="K4898" s="33">
        <v>14470.6</v>
      </c>
      <c r="L4898" s="33">
        <v>47748631</v>
      </c>
      <c r="M4898" s="33">
        <v>9.8571000000000009</v>
      </c>
      <c r="N4898" s="33">
        <v>7515233</v>
      </c>
      <c r="O4898" s="33">
        <v>1.5036099999999999</v>
      </c>
      <c r="P4898" s="33">
        <v>0</v>
      </c>
      <c r="Q4898" s="33">
        <v>0</v>
      </c>
      <c r="R4898" s="33">
        <v>0</v>
      </c>
      <c r="S4898" s="33">
        <v>0</v>
      </c>
      <c r="T4898" s="33">
        <v>6151183</v>
      </c>
      <c r="U4898" s="33">
        <v>1.2698</v>
      </c>
      <c r="V4898" s="33">
        <v>6151183</v>
      </c>
      <c r="W4898" s="33">
        <v>1.2698</v>
      </c>
      <c r="X4898" s="33">
        <v>0</v>
      </c>
      <c r="Y4898" s="33">
        <v>0</v>
      </c>
      <c r="Z4898" s="33">
        <v>61415047</v>
      </c>
      <c r="AA4898" s="33">
        <v>12.6305</v>
      </c>
      <c r="AB4898" s="33">
        <v>4819162</v>
      </c>
      <c r="AC4898" s="33">
        <v>0.99485000000000001</v>
      </c>
      <c r="AD4898" s="33">
        <v>0</v>
      </c>
      <c r="AE4898" s="33">
        <v>0</v>
      </c>
      <c r="AF4898" s="33">
        <v>6697482</v>
      </c>
      <c r="AG4898" s="33">
        <v>1.34</v>
      </c>
      <c r="AH4898" s="33">
        <v>1649380</v>
      </c>
      <c r="AI4898" s="33">
        <v>0.33</v>
      </c>
      <c r="AJ4898" s="33">
        <v>0</v>
      </c>
      <c r="AK4898" s="33">
        <v>0</v>
      </c>
      <c r="AL4898" s="33">
        <v>0</v>
      </c>
      <c r="AM4898" s="33">
        <v>0</v>
      </c>
      <c r="AN4898" s="33">
        <v>74581071</v>
      </c>
      <c r="AO4898" s="33">
        <v>15.295299999999999</v>
      </c>
      <c r="AQ4898">
        <f t="shared" si="153"/>
        <v>1.2698</v>
      </c>
    </row>
    <row r="4899" spans="1:43" x14ac:dyDescent="0.2">
      <c r="A4899" t="str">
        <f t="shared" si="152"/>
        <v>2022_1619</v>
      </c>
      <c r="C4899" s="32">
        <v>4897</v>
      </c>
      <c r="D4899" s="33">
        <v>1619</v>
      </c>
      <c r="E4899" s="33">
        <v>1619</v>
      </c>
      <c r="F4899" s="33" t="s">
        <v>80</v>
      </c>
      <c r="G4899" s="33">
        <v>6.4009999999999998</v>
      </c>
      <c r="H4899" s="33">
        <v>2022</v>
      </c>
      <c r="I4899" s="33">
        <v>420968983</v>
      </c>
      <c r="J4899" s="33">
        <v>421081509</v>
      </c>
      <c r="K4899" s="33">
        <v>1168.5999999999999</v>
      </c>
      <c r="L4899" s="33">
        <v>3868023</v>
      </c>
      <c r="M4899" s="33">
        <v>9.1883999999999997</v>
      </c>
      <c r="N4899" s="33">
        <v>549525</v>
      </c>
      <c r="O4899" s="33">
        <v>1.3050299999999999</v>
      </c>
      <c r="P4899" s="33">
        <v>0</v>
      </c>
      <c r="Q4899" s="33">
        <v>0</v>
      </c>
      <c r="R4899" s="33">
        <v>72156</v>
      </c>
      <c r="S4899" s="33">
        <v>0.1714</v>
      </c>
      <c r="T4899" s="33">
        <v>0</v>
      </c>
      <c r="U4899" s="33">
        <v>0</v>
      </c>
      <c r="V4899" s="33">
        <v>72156</v>
      </c>
      <c r="W4899" s="33">
        <v>0.1714</v>
      </c>
      <c r="X4899" s="33">
        <v>0</v>
      </c>
      <c r="Y4899" s="33">
        <v>0</v>
      </c>
      <c r="Z4899" s="33">
        <v>4489704</v>
      </c>
      <c r="AA4899" s="33">
        <v>10.6648</v>
      </c>
      <c r="AB4899" s="33">
        <v>575000</v>
      </c>
      <c r="AC4899" s="33">
        <v>1.3658999999999999</v>
      </c>
      <c r="AD4899" s="33">
        <v>0</v>
      </c>
      <c r="AE4899" s="33">
        <v>0</v>
      </c>
      <c r="AF4899" s="33">
        <v>0</v>
      </c>
      <c r="AG4899" s="33">
        <v>0</v>
      </c>
      <c r="AH4899" s="33">
        <v>138957</v>
      </c>
      <c r="AI4899" s="33">
        <v>0.33</v>
      </c>
      <c r="AJ4899" s="33">
        <v>0</v>
      </c>
      <c r="AK4899" s="33">
        <v>0</v>
      </c>
      <c r="AL4899" s="33">
        <v>1133038</v>
      </c>
      <c r="AM4899" s="33">
        <v>2.6907800000000002</v>
      </c>
      <c r="AN4899" s="33">
        <v>6336698</v>
      </c>
      <c r="AO4899" s="33">
        <v>15.051500000000001</v>
      </c>
      <c r="AQ4899">
        <f t="shared" si="153"/>
        <v>0.1714</v>
      </c>
    </row>
    <row r="4900" spans="1:43" x14ac:dyDescent="0.2">
      <c r="A4900" t="str">
        <f t="shared" si="152"/>
        <v>2022_1638</v>
      </c>
      <c r="C4900" s="32">
        <v>4898</v>
      </c>
      <c r="D4900" s="33">
        <v>1638</v>
      </c>
      <c r="E4900" s="33">
        <v>1638</v>
      </c>
      <c r="F4900" s="33" t="s">
        <v>726</v>
      </c>
      <c r="G4900" s="33">
        <v>5.5880000000000001</v>
      </c>
      <c r="H4900" s="33">
        <v>2022</v>
      </c>
      <c r="I4900" s="33">
        <v>819689364</v>
      </c>
      <c r="J4900" s="33">
        <v>824525001</v>
      </c>
      <c r="K4900" s="33">
        <v>1547.5</v>
      </c>
      <c r="L4900" s="33">
        <v>6701067</v>
      </c>
      <c r="M4900" s="33">
        <v>8.1751000000000005</v>
      </c>
      <c r="N4900" s="33">
        <v>128739</v>
      </c>
      <c r="O4900" s="33">
        <v>0.15614</v>
      </c>
      <c r="P4900" s="33">
        <v>0</v>
      </c>
      <c r="Q4900" s="33">
        <v>0</v>
      </c>
      <c r="R4900" s="33">
        <v>346489</v>
      </c>
      <c r="S4900" s="33">
        <v>0.42270999999999997</v>
      </c>
      <c r="T4900" s="33">
        <v>0</v>
      </c>
      <c r="U4900" s="33">
        <v>0</v>
      </c>
      <c r="V4900" s="33">
        <v>346489</v>
      </c>
      <c r="W4900" s="33">
        <v>0.42270000000000002</v>
      </c>
      <c r="X4900" s="33">
        <v>0</v>
      </c>
      <c r="Y4900" s="33">
        <v>0</v>
      </c>
      <c r="Z4900" s="33">
        <v>7176295</v>
      </c>
      <c r="AA4900" s="33">
        <v>8.7905999999999995</v>
      </c>
      <c r="AB4900" s="33">
        <v>400000</v>
      </c>
      <c r="AC4900" s="33">
        <v>0.48798999999999998</v>
      </c>
      <c r="AD4900" s="33">
        <v>0</v>
      </c>
      <c r="AE4900" s="33">
        <v>0</v>
      </c>
      <c r="AF4900" s="33">
        <v>1104864</v>
      </c>
      <c r="AG4900" s="33">
        <v>1.34</v>
      </c>
      <c r="AH4900" s="33">
        <v>272093</v>
      </c>
      <c r="AI4900" s="33">
        <v>0.33</v>
      </c>
      <c r="AJ4900" s="33">
        <v>0</v>
      </c>
      <c r="AK4900" s="33">
        <v>0</v>
      </c>
      <c r="AL4900" s="33">
        <v>1209650</v>
      </c>
      <c r="AM4900" s="33">
        <v>1.46709</v>
      </c>
      <c r="AN4900" s="33">
        <v>8240015</v>
      </c>
      <c r="AO4900" s="33">
        <v>12.4156</v>
      </c>
      <c r="AQ4900">
        <f t="shared" si="153"/>
        <v>0.42270000000000002</v>
      </c>
    </row>
    <row r="4901" spans="1:43" x14ac:dyDescent="0.2">
      <c r="A4901" t="str">
        <f t="shared" si="152"/>
        <v>2022_1675</v>
      </c>
      <c r="C4901" s="32">
        <v>4899</v>
      </c>
      <c r="D4901" s="33">
        <v>1675</v>
      </c>
      <c r="E4901" s="33">
        <v>1675</v>
      </c>
      <c r="F4901" s="33" t="s">
        <v>81</v>
      </c>
      <c r="G4901" s="33">
        <v>1.0589999999999999</v>
      </c>
      <c r="H4901" s="33">
        <v>2022</v>
      </c>
      <c r="I4901" s="33">
        <v>100585901</v>
      </c>
      <c r="J4901" s="33">
        <v>100585901</v>
      </c>
      <c r="K4901" s="33">
        <v>211.7</v>
      </c>
      <c r="L4901" s="33">
        <v>756187</v>
      </c>
      <c r="M4901" s="33">
        <v>7.5178000000000003</v>
      </c>
      <c r="N4901" s="33">
        <v>48877</v>
      </c>
      <c r="O4901" s="33">
        <v>0.48592000000000002</v>
      </c>
      <c r="P4901" s="33">
        <v>379452</v>
      </c>
      <c r="Q4901" s="33">
        <v>3.7724199999999999</v>
      </c>
      <c r="R4901" s="33">
        <v>0</v>
      </c>
      <c r="S4901" s="33">
        <v>0</v>
      </c>
      <c r="T4901" s="33">
        <v>0</v>
      </c>
      <c r="U4901" s="33">
        <v>0</v>
      </c>
      <c r="V4901" s="33">
        <v>0</v>
      </c>
      <c r="W4901" s="33">
        <v>0</v>
      </c>
      <c r="X4901" s="33">
        <v>150000</v>
      </c>
      <c r="Y4901" s="33">
        <v>1.49126</v>
      </c>
      <c r="Z4901" s="33">
        <v>1034516</v>
      </c>
      <c r="AA4901" s="33">
        <v>10.2849</v>
      </c>
      <c r="AB4901" s="33">
        <v>55000</v>
      </c>
      <c r="AC4901" s="33">
        <v>0.54679999999999995</v>
      </c>
      <c r="AD4901" s="33">
        <v>0</v>
      </c>
      <c r="AE4901" s="33">
        <v>0</v>
      </c>
      <c r="AF4901" s="33">
        <v>67393</v>
      </c>
      <c r="AG4901" s="33">
        <v>0.67</v>
      </c>
      <c r="AH4901" s="33">
        <v>33193</v>
      </c>
      <c r="AI4901" s="33">
        <v>0.33</v>
      </c>
      <c r="AJ4901" s="33">
        <v>0</v>
      </c>
      <c r="AK4901" s="33">
        <v>0</v>
      </c>
      <c r="AL4901" s="33">
        <v>0</v>
      </c>
      <c r="AM4901" s="33">
        <v>0</v>
      </c>
      <c r="AN4901" s="33">
        <v>1190102</v>
      </c>
      <c r="AO4901" s="33">
        <v>11.8317</v>
      </c>
      <c r="AQ4901">
        <f t="shared" si="153"/>
        <v>-1.49126</v>
      </c>
    </row>
    <row r="4902" spans="1:43" x14ac:dyDescent="0.2">
      <c r="A4902" t="str">
        <f t="shared" si="152"/>
        <v>2022_1701</v>
      </c>
      <c r="C4902" s="32">
        <v>4900</v>
      </c>
      <c r="D4902" s="33">
        <v>1701</v>
      </c>
      <c r="E4902" s="33">
        <v>1701</v>
      </c>
      <c r="F4902" s="33" t="s">
        <v>82</v>
      </c>
      <c r="G4902" s="33">
        <v>13.930999999999999</v>
      </c>
      <c r="H4902" s="33">
        <v>2022</v>
      </c>
      <c r="I4902" s="33">
        <v>449259705</v>
      </c>
      <c r="J4902" s="33">
        <v>455401338</v>
      </c>
      <c r="K4902" s="33">
        <v>2068.6</v>
      </c>
      <c r="L4902" s="33">
        <v>4795916</v>
      </c>
      <c r="M4902" s="33">
        <v>10.6752</v>
      </c>
      <c r="N4902" s="33">
        <v>286306</v>
      </c>
      <c r="O4902" s="33">
        <v>0.62868999999999997</v>
      </c>
      <c r="P4902" s="33">
        <v>0</v>
      </c>
      <c r="Q4902" s="33">
        <v>0</v>
      </c>
      <c r="R4902" s="33">
        <v>0</v>
      </c>
      <c r="S4902" s="33">
        <v>0</v>
      </c>
      <c r="T4902" s="33">
        <v>0</v>
      </c>
      <c r="U4902" s="33">
        <v>0</v>
      </c>
      <c r="V4902" s="33">
        <v>0</v>
      </c>
      <c r="W4902" s="33">
        <v>0</v>
      </c>
      <c r="X4902" s="33">
        <v>0</v>
      </c>
      <c r="Y4902" s="33">
        <v>0</v>
      </c>
      <c r="Z4902" s="33">
        <v>5082222</v>
      </c>
      <c r="AA4902" s="33">
        <v>11.303800000000001</v>
      </c>
      <c r="AB4902" s="33">
        <v>300000</v>
      </c>
      <c r="AC4902" s="33">
        <v>0.66776999999999997</v>
      </c>
      <c r="AD4902" s="33">
        <v>0</v>
      </c>
      <c r="AE4902" s="33">
        <v>0</v>
      </c>
      <c r="AF4902" s="33">
        <v>0</v>
      </c>
      <c r="AG4902" s="33">
        <v>0</v>
      </c>
      <c r="AH4902" s="33">
        <v>150282</v>
      </c>
      <c r="AI4902" s="33">
        <v>0.33</v>
      </c>
      <c r="AJ4902" s="33">
        <v>0</v>
      </c>
      <c r="AK4902" s="33">
        <v>0</v>
      </c>
      <c r="AL4902" s="33">
        <v>348938</v>
      </c>
      <c r="AM4902" s="33">
        <v>0.76622000000000001</v>
      </c>
      <c r="AN4902" s="33">
        <v>5881443</v>
      </c>
      <c r="AO4902" s="33">
        <v>13.0678</v>
      </c>
      <c r="AQ4902">
        <f t="shared" si="153"/>
        <v>0</v>
      </c>
    </row>
    <row r="4903" spans="1:43" x14ac:dyDescent="0.2">
      <c r="A4903" t="str">
        <f t="shared" si="152"/>
        <v>2022_1719</v>
      </c>
      <c r="C4903" s="32">
        <v>4901</v>
      </c>
      <c r="D4903" s="33">
        <v>1719</v>
      </c>
      <c r="E4903" s="33">
        <v>1719</v>
      </c>
      <c r="F4903" s="33" t="s">
        <v>83</v>
      </c>
      <c r="G4903" s="33">
        <v>2.4889999999999999</v>
      </c>
      <c r="H4903" s="33">
        <v>2022</v>
      </c>
      <c r="I4903" s="33">
        <v>244544794</v>
      </c>
      <c r="J4903" s="33">
        <v>255944067</v>
      </c>
      <c r="K4903" s="33">
        <v>846.1</v>
      </c>
      <c r="L4903" s="33">
        <v>2195135</v>
      </c>
      <c r="M4903" s="33">
        <v>8.9763999999999999</v>
      </c>
      <c r="N4903" s="33">
        <v>172566</v>
      </c>
      <c r="O4903" s="33">
        <v>0.67423</v>
      </c>
      <c r="P4903" s="33">
        <v>0</v>
      </c>
      <c r="Q4903" s="33">
        <v>0</v>
      </c>
      <c r="R4903" s="33">
        <v>112000</v>
      </c>
      <c r="S4903" s="33">
        <v>0.45799000000000001</v>
      </c>
      <c r="T4903" s="33">
        <v>0</v>
      </c>
      <c r="U4903" s="33">
        <v>0</v>
      </c>
      <c r="V4903" s="33">
        <v>112000</v>
      </c>
      <c r="W4903" s="33">
        <v>0.45800000000000002</v>
      </c>
      <c r="X4903" s="33">
        <v>0</v>
      </c>
      <c r="Y4903" s="33">
        <v>0</v>
      </c>
      <c r="Z4903" s="33">
        <v>2479701</v>
      </c>
      <c r="AA4903" s="33">
        <v>10.108599999999999</v>
      </c>
      <c r="AB4903" s="33">
        <v>134250</v>
      </c>
      <c r="AC4903" s="33">
        <v>0.54898000000000002</v>
      </c>
      <c r="AD4903" s="33">
        <v>0</v>
      </c>
      <c r="AE4903" s="33">
        <v>0</v>
      </c>
      <c r="AF4903" s="33">
        <v>342965</v>
      </c>
      <c r="AG4903" s="33">
        <v>1.34</v>
      </c>
      <c r="AH4903" s="33">
        <v>84462</v>
      </c>
      <c r="AI4903" s="33">
        <v>0.33</v>
      </c>
      <c r="AJ4903" s="33">
        <v>0</v>
      </c>
      <c r="AK4903" s="33">
        <v>0</v>
      </c>
      <c r="AL4903" s="33">
        <v>691049</v>
      </c>
      <c r="AM4903" s="33">
        <v>2.7</v>
      </c>
      <c r="AN4903" s="33">
        <v>3732427</v>
      </c>
      <c r="AO4903" s="33">
        <v>15.0276</v>
      </c>
      <c r="AQ4903">
        <f t="shared" si="153"/>
        <v>0.45800000000000002</v>
      </c>
    </row>
    <row r="4904" spans="1:43" x14ac:dyDescent="0.2">
      <c r="A4904" t="str">
        <f t="shared" si="152"/>
        <v>2022_1737</v>
      </c>
      <c r="C4904" s="32">
        <v>4902</v>
      </c>
      <c r="D4904" s="33">
        <v>1737</v>
      </c>
      <c r="E4904" s="33">
        <v>1737</v>
      </c>
      <c r="F4904" s="33" t="s">
        <v>922</v>
      </c>
      <c r="G4904" s="33">
        <v>226.37799999999999</v>
      </c>
      <c r="H4904" s="33">
        <v>2022</v>
      </c>
      <c r="I4904" s="33">
        <v>8478139579</v>
      </c>
      <c r="J4904" s="33">
        <v>9478663650</v>
      </c>
      <c r="K4904" s="33">
        <v>31621.5</v>
      </c>
      <c r="L4904" s="33">
        <v>87592126</v>
      </c>
      <c r="M4904" s="33">
        <v>10.3315</v>
      </c>
      <c r="N4904" s="33">
        <v>14823014</v>
      </c>
      <c r="O4904" s="33">
        <v>1.5638300000000001</v>
      </c>
      <c r="P4904" s="33">
        <v>0</v>
      </c>
      <c r="Q4904" s="33">
        <v>0</v>
      </c>
      <c r="R4904" s="33">
        <v>0</v>
      </c>
      <c r="S4904" s="33">
        <v>0</v>
      </c>
      <c r="T4904" s="33">
        <v>0</v>
      </c>
      <c r="U4904" s="33">
        <v>0</v>
      </c>
      <c r="V4904" s="33">
        <v>0</v>
      </c>
      <c r="W4904" s="33">
        <v>0</v>
      </c>
      <c r="X4904" s="33">
        <v>0</v>
      </c>
      <c r="Y4904" s="33">
        <v>0</v>
      </c>
      <c r="Z4904" s="33">
        <v>102415140</v>
      </c>
      <c r="AA4904" s="33">
        <v>11.8954</v>
      </c>
      <c r="AB4904" s="33">
        <v>20000000</v>
      </c>
      <c r="AC4904" s="33">
        <v>2.3590100000000001</v>
      </c>
      <c r="AD4904" s="33">
        <v>0</v>
      </c>
      <c r="AE4904" s="33">
        <v>0</v>
      </c>
      <c r="AF4904" s="33">
        <v>12701409</v>
      </c>
      <c r="AG4904" s="33">
        <v>1.34</v>
      </c>
      <c r="AH4904" s="33">
        <v>3127959</v>
      </c>
      <c r="AI4904" s="33">
        <v>0.33</v>
      </c>
      <c r="AJ4904" s="33">
        <v>1144549</v>
      </c>
      <c r="AK4904" s="33">
        <v>0.13500000000000001</v>
      </c>
      <c r="AL4904" s="33">
        <v>0</v>
      </c>
      <c r="AM4904" s="33">
        <v>0</v>
      </c>
      <c r="AN4904" s="33">
        <v>139389105</v>
      </c>
      <c r="AO4904" s="33">
        <v>16.0594</v>
      </c>
      <c r="AQ4904">
        <f t="shared" si="153"/>
        <v>0</v>
      </c>
    </row>
    <row r="4905" spans="1:43" x14ac:dyDescent="0.2">
      <c r="A4905" t="str">
        <f t="shared" si="152"/>
        <v>2022_1782</v>
      </c>
      <c r="C4905" s="32">
        <v>4903</v>
      </c>
      <c r="D4905" s="33">
        <v>1782</v>
      </c>
      <c r="E4905" s="33">
        <v>1782</v>
      </c>
      <c r="F4905" s="33" t="s">
        <v>85</v>
      </c>
      <c r="G4905" s="33">
        <v>0.68300000000000005</v>
      </c>
      <c r="H4905" s="33">
        <v>2022</v>
      </c>
      <c r="I4905" s="33">
        <v>52224799</v>
      </c>
      <c r="J4905" s="33">
        <v>52224799</v>
      </c>
      <c r="K4905" s="33">
        <v>102</v>
      </c>
      <c r="L4905" s="33">
        <v>438004</v>
      </c>
      <c r="M4905" s="33">
        <v>8.3869000000000007</v>
      </c>
      <c r="N4905" s="33">
        <v>45659</v>
      </c>
      <c r="O4905" s="33">
        <v>0.87427999999999995</v>
      </c>
      <c r="P4905" s="33">
        <v>0</v>
      </c>
      <c r="Q4905" s="33">
        <v>0</v>
      </c>
      <c r="R4905" s="33">
        <v>103529</v>
      </c>
      <c r="S4905" s="33">
        <v>1.98237</v>
      </c>
      <c r="T4905" s="33">
        <v>58238</v>
      </c>
      <c r="U4905" s="33">
        <v>1.1151</v>
      </c>
      <c r="V4905" s="33">
        <v>161767</v>
      </c>
      <c r="W4905" s="33">
        <v>3.0975000000000001</v>
      </c>
      <c r="X4905" s="33">
        <v>0</v>
      </c>
      <c r="Y4905" s="33">
        <v>0</v>
      </c>
      <c r="Z4905" s="33">
        <v>645430</v>
      </c>
      <c r="AA4905" s="33">
        <v>12.358700000000001</v>
      </c>
      <c r="AB4905" s="33">
        <v>0</v>
      </c>
      <c r="AC4905" s="33">
        <v>0</v>
      </c>
      <c r="AD4905" s="33">
        <v>0</v>
      </c>
      <c r="AE4905" s="33">
        <v>0</v>
      </c>
      <c r="AF4905" s="33">
        <v>69981</v>
      </c>
      <c r="AG4905" s="33">
        <v>1.34</v>
      </c>
      <c r="AH4905" s="33">
        <v>17234</v>
      </c>
      <c r="AI4905" s="33">
        <v>0.33</v>
      </c>
      <c r="AJ4905" s="33">
        <v>0</v>
      </c>
      <c r="AK4905" s="33">
        <v>0</v>
      </c>
      <c r="AL4905" s="33">
        <v>0</v>
      </c>
      <c r="AM4905" s="33">
        <v>0</v>
      </c>
      <c r="AN4905" s="33">
        <v>732645</v>
      </c>
      <c r="AO4905" s="33">
        <v>14.028700000000001</v>
      </c>
      <c r="AQ4905">
        <f t="shared" si="153"/>
        <v>3.0975000000000001</v>
      </c>
    </row>
    <row r="4906" spans="1:43" x14ac:dyDescent="0.2">
      <c r="A4906" t="str">
        <f t="shared" si="152"/>
        <v>2022_1791</v>
      </c>
      <c r="C4906" s="32">
        <v>4904</v>
      </c>
      <c r="D4906" s="33">
        <v>1791</v>
      </c>
      <c r="E4906" s="33">
        <v>1791</v>
      </c>
      <c r="F4906" s="33" t="s">
        <v>86</v>
      </c>
      <c r="G4906" s="33">
        <v>2.839</v>
      </c>
      <c r="H4906" s="33">
        <v>2022</v>
      </c>
      <c r="I4906" s="33">
        <v>318522916</v>
      </c>
      <c r="J4906" s="33">
        <v>322840432</v>
      </c>
      <c r="K4906" s="33">
        <v>868.7</v>
      </c>
      <c r="L4906" s="33">
        <v>2791338</v>
      </c>
      <c r="M4906" s="33">
        <v>8.7634000000000007</v>
      </c>
      <c r="N4906" s="33">
        <v>14010</v>
      </c>
      <c r="O4906" s="33">
        <v>4.3400000000000001E-2</v>
      </c>
      <c r="P4906" s="33">
        <v>0</v>
      </c>
      <c r="Q4906" s="33">
        <v>0</v>
      </c>
      <c r="R4906" s="33">
        <v>169450</v>
      </c>
      <c r="S4906" s="33">
        <v>0.53198999999999996</v>
      </c>
      <c r="T4906" s="33">
        <v>0</v>
      </c>
      <c r="U4906" s="33">
        <v>0</v>
      </c>
      <c r="V4906" s="33">
        <v>169450</v>
      </c>
      <c r="W4906" s="33">
        <v>0.53200000000000003</v>
      </c>
      <c r="X4906" s="33">
        <v>0</v>
      </c>
      <c r="Y4906" s="33">
        <v>0</v>
      </c>
      <c r="Z4906" s="33">
        <v>2974798</v>
      </c>
      <c r="AA4906" s="33">
        <v>9.3388000000000009</v>
      </c>
      <c r="AB4906" s="33">
        <v>544500</v>
      </c>
      <c r="AC4906" s="33">
        <v>1.7094499999999999</v>
      </c>
      <c r="AD4906" s="33">
        <v>0</v>
      </c>
      <c r="AE4906" s="33">
        <v>0</v>
      </c>
      <c r="AF4906" s="33">
        <v>161420</v>
      </c>
      <c r="AG4906" s="33">
        <v>0.5</v>
      </c>
      <c r="AH4906" s="33">
        <v>106537</v>
      </c>
      <c r="AI4906" s="33">
        <v>0.33</v>
      </c>
      <c r="AJ4906" s="33">
        <v>0</v>
      </c>
      <c r="AK4906" s="33">
        <v>0</v>
      </c>
      <c r="AL4906" s="33">
        <v>714772</v>
      </c>
      <c r="AM4906" s="33">
        <v>2.21401</v>
      </c>
      <c r="AN4906" s="33">
        <v>4502027</v>
      </c>
      <c r="AO4906" s="33">
        <v>14.0922</v>
      </c>
      <c r="AQ4906">
        <f t="shared" si="153"/>
        <v>0.53200000000000003</v>
      </c>
    </row>
    <row r="4907" spans="1:43" x14ac:dyDescent="0.2">
      <c r="A4907" t="str">
        <f t="shared" si="152"/>
        <v>2022_1863</v>
      </c>
      <c r="C4907" s="32">
        <v>4905</v>
      </c>
      <c r="D4907" s="33">
        <v>1863</v>
      </c>
      <c r="E4907" s="33">
        <v>1863</v>
      </c>
      <c r="F4907" s="33" t="s">
        <v>87</v>
      </c>
      <c r="G4907" s="33">
        <v>50.448</v>
      </c>
      <c r="H4907" s="33">
        <v>2022</v>
      </c>
      <c r="I4907" s="33">
        <v>3926129037</v>
      </c>
      <c r="J4907" s="33">
        <v>4367515715</v>
      </c>
      <c r="K4907" s="33">
        <v>10309.799999999999</v>
      </c>
      <c r="L4907" s="33">
        <v>36153385</v>
      </c>
      <c r="M4907" s="33">
        <v>9.2083999999999993</v>
      </c>
      <c r="N4907" s="33">
        <v>5543931</v>
      </c>
      <c r="O4907" s="33">
        <v>1.26936</v>
      </c>
      <c r="P4907" s="33">
        <v>0</v>
      </c>
      <c r="Q4907" s="33">
        <v>0</v>
      </c>
      <c r="R4907" s="33">
        <v>6585158</v>
      </c>
      <c r="S4907" s="33">
        <v>1.67726</v>
      </c>
      <c r="T4907" s="33">
        <v>500000</v>
      </c>
      <c r="U4907" s="33">
        <v>0.12740000000000001</v>
      </c>
      <c r="V4907" s="33">
        <v>7085158</v>
      </c>
      <c r="W4907" s="33">
        <v>1.8046</v>
      </c>
      <c r="X4907" s="33">
        <v>0</v>
      </c>
      <c r="Y4907" s="33">
        <v>0</v>
      </c>
      <c r="Z4907" s="33">
        <v>48782474</v>
      </c>
      <c r="AA4907" s="33">
        <v>12.282400000000001</v>
      </c>
      <c r="AB4907" s="33">
        <v>5000000</v>
      </c>
      <c r="AC4907" s="33">
        <v>1.27352</v>
      </c>
      <c r="AD4907" s="33">
        <v>0</v>
      </c>
      <c r="AE4907" s="33">
        <v>0</v>
      </c>
      <c r="AF4907" s="33">
        <v>2926236</v>
      </c>
      <c r="AG4907" s="33">
        <v>0.67</v>
      </c>
      <c r="AH4907" s="33">
        <v>1441280</v>
      </c>
      <c r="AI4907" s="33">
        <v>0.33</v>
      </c>
      <c r="AJ4907" s="33">
        <v>0</v>
      </c>
      <c r="AK4907" s="33">
        <v>0</v>
      </c>
      <c r="AL4907" s="33">
        <v>0</v>
      </c>
      <c r="AM4907" s="33">
        <v>0</v>
      </c>
      <c r="AN4907" s="33">
        <v>58150008</v>
      </c>
      <c r="AO4907" s="33">
        <v>14.555899999999999</v>
      </c>
      <c r="AQ4907">
        <f t="shared" si="153"/>
        <v>1.8046</v>
      </c>
    </row>
    <row r="4908" spans="1:43" x14ac:dyDescent="0.2">
      <c r="A4908" t="str">
        <f t="shared" si="152"/>
        <v>2022_1908</v>
      </c>
      <c r="C4908" s="32">
        <v>4906</v>
      </c>
      <c r="D4908" s="33">
        <v>1908</v>
      </c>
      <c r="E4908" s="33">
        <v>1908</v>
      </c>
      <c r="F4908" s="33" t="s">
        <v>88</v>
      </c>
      <c r="G4908" s="33">
        <v>1.7509999999999999</v>
      </c>
      <c r="H4908" s="33">
        <v>2022</v>
      </c>
      <c r="I4908" s="33">
        <v>171061664</v>
      </c>
      <c r="J4908" s="33">
        <v>173457095</v>
      </c>
      <c r="K4908" s="33">
        <v>378.5</v>
      </c>
      <c r="L4908" s="33">
        <v>1400984</v>
      </c>
      <c r="M4908" s="33">
        <v>8.1898999999999997</v>
      </c>
      <c r="N4908" s="33">
        <v>19257</v>
      </c>
      <c r="O4908" s="33">
        <v>0.11101999999999999</v>
      </c>
      <c r="P4908" s="33">
        <v>0</v>
      </c>
      <c r="Q4908" s="33">
        <v>0</v>
      </c>
      <c r="R4908" s="33">
        <v>0</v>
      </c>
      <c r="S4908" s="33">
        <v>0</v>
      </c>
      <c r="T4908" s="33">
        <v>0</v>
      </c>
      <c r="U4908" s="33">
        <v>0</v>
      </c>
      <c r="V4908" s="33">
        <v>0</v>
      </c>
      <c r="W4908" s="33">
        <v>0</v>
      </c>
      <c r="X4908" s="33">
        <v>0</v>
      </c>
      <c r="Y4908" s="33">
        <v>0</v>
      </c>
      <c r="Z4908" s="33">
        <v>1420241</v>
      </c>
      <c r="AA4908" s="33">
        <v>8.3010000000000002</v>
      </c>
      <c r="AB4908" s="33">
        <v>443711</v>
      </c>
      <c r="AC4908" s="33">
        <v>2.5938699999999999</v>
      </c>
      <c r="AD4908" s="33">
        <v>0</v>
      </c>
      <c r="AE4908" s="33">
        <v>0</v>
      </c>
      <c r="AF4908" s="33">
        <v>232433</v>
      </c>
      <c r="AG4908" s="33">
        <v>1.34</v>
      </c>
      <c r="AH4908" s="33">
        <v>57241</v>
      </c>
      <c r="AI4908" s="33">
        <v>0.33</v>
      </c>
      <c r="AJ4908" s="33">
        <v>0</v>
      </c>
      <c r="AK4908" s="33">
        <v>0</v>
      </c>
      <c r="AL4908" s="33">
        <v>468190</v>
      </c>
      <c r="AM4908" s="33">
        <v>2.6991700000000001</v>
      </c>
      <c r="AN4908" s="33">
        <v>2621818</v>
      </c>
      <c r="AO4908" s="33">
        <v>15.263999999999999</v>
      </c>
      <c r="AQ4908">
        <f t="shared" si="153"/>
        <v>0</v>
      </c>
    </row>
    <row r="4909" spans="1:43" x14ac:dyDescent="0.2">
      <c r="A4909" t="str">
        <f t="shared" si="152"/>
        <v>2022_1917</v>
      </c>
      <c r="C4909" s="32">
        <v>4907</v>
      </c>
      <c r="D4909" s="33">
        <v>1917</v>
      </c>
      <c r="E4909" s="33">
        <v>1917</v>
      </c>
      <c r="F4909" s="33" t="s">
        <v>89</v>
      </c>
      <c r="G4909" s="33">
        <v>1.665</v>
      </c>
      <c r="H4909" s="33">
        <v>2022</v>
      </c>
      <c r="I4909" s="33">
        <v>236984978</v>
      </c>
      <c r="J4909" s="33">
        <v>243491185</v>
      </c>
      <c r="K4909" s="33">
        <v>386.6</v>
      </c>
      <c r="L4909" s="33">
        <v>1840026</v>
      </c>
      <c r="M4909" s="33">
        <v>7.7643000000000004</v>
      </c>
      <c r="N4909" s="33">
        <v>110343</v>
      </c>
      <c r="O4909" s="33">
        <v>0.45317000000000002</v>
      </c>
      <c r="P4909" s="33">
        <v>0</v>
      </c>
      <c r="Q4909" s="33">
        <v>0</v>
      </c>
      <c r="R4909" s="33">
        <v>0</v>
      </c>
      <c r="S4909" s="33">
        <v>0</v>
      </c>
      <c r="T4909" s="33">
        <v>0</v>
      </c>
      <c r="U4909" s="33">
        <v>0</v>
      </c>
      <c r="V4909" s="33">
        <v>0</v>
      </c>
      <c r="W4909" s="33">
        <v>0</v>
      </c>
      <c r="X4909" s="33">
        <v>0</v>
      </c>
      <c r="Y4909" s="33">
        <v>0</v>
      </c>
      <c r="Z4909" s="33">
        <v>1950369</v>
      </c>
      <c r="AA4909" s="33">
        <v>8.2174999999999994</v>
      </c>
      <c r="AB4909" s="33">
        <v>305000</v>
      </c>
      <c r="AC4909" s="33">
        <v>1.2869999999999999</v>
      </c>
      <c r="AD4909" s="33">
        <v>0</v>
      </c>
      <c r="AE4909" s="33">
        <v>0</v>
      </c>
      <c r="AF4909" s="33">
        <v>131796</v>
      </c>
      <c r="AG4909" s="33">
        <v>0.54127999999999998</v>
      </c>
      <c r="AH4909" s="33">
        <v>80352</v>
      </c>
      <c r="AI4909" s="33">
        <v>0.33</v>
      </c>
      <c r="AJ4909" s="33">
        <v>0</v>
      </c>
      <c r="AK4909" s="33">
        <v>0</v>
      </c>
      <c r="AL4909" s="33">
        <v>433135</v>
      </c>
      <c r="AM4909" s="33">
        <v>1.77885</v>
      </c>
      <c r="AN4909" s="33">
        <v>2900651</v>
      </c>
      <c r="AO4909" s="33">
        <v>12.1546</v>
      </c>
      <c r="AQ4909">
        <f t="shared" si="153"/>
        <v>0</v>
      </c>
    </row>
    <row r="4910" spans="1:43" x14ac:dyDescent="0.2">
      <c r="A4910" t="str">
        <f t="shared" si="152"/>
        <v>2022_1926</v>
      </c>
      <c r="C4910" s="32">
        <v>4908</v>
      </c>
      <c r="D4910" s="33">
        <v>1926</v>
      </c>
      <c r="E4910" s="33">
        <v>1926</v>
      </c>
      <c r="F4910" s="33" t="s">
        <v>90</v>
      </c>
      <c r="G4910" s="33">
        <v>2.0529999999999999</v>
      </c>
      <c r="H4910" s="33">
        <v>2022</v>
      </c>
      <c r="I4910" s="33">
        <v>267104294</v>
      </c>
      <c r="J4910" s="33">
        <v>268133904</v>
      </c>
      <c r="K4910" s="33">
        <v>530.79999999999995</v>
      </c>
      <c r="L4910" s="33">
        <v>2271110</v>
      </c>
      <c r="M4910" s="33">
        <v>8.5027000000000008</v>
      </c>
      <c r="N4910" s="33">
        <v>100653</v>
      </c>
      <c r="O4910" s="33">
        <v>0.37537999999999999</v>
      </c>
      <c r="P4910" s="33">
        <v>0</v>
      </c>
      <c r="Q4910" s="33">
        <v>0</v>
      </c>
      <c r="R4910" s="33">
        <v>0</v>
      </c>
      <c r="S4910" s="33">
        <v>0</v>
      </c>
      <c r="T4910" s="33">
        <v>0</v>
      </c>
      <c r="U4910" s="33">
        <v>0</v>
      </c>
      <c r="V4910" s="33">
        <v>0</v>
      </c>
      <c r="W4910" s="33">
        <v>0</v>
      </c>
      <c r="X4910" s="33">
        <v>0</v>
      </c>
      <c r="Y4910" s="33">
        <v>0</v>
      </c>
      <c r="Z4910" s="33">
        <v>2371763</v>
      </c>
      <c r="AA4910" s="33">
        <v>8.8780999999999999</v>
      </c>
      <c r="AB4910" s="33">
        <v>300000</v>
      </c>
      <c r="AC4910" s="33">
        <v>1.1231599999999999</v>
      </c>
      <c r="AD4910" s="33">
        <v>0</v>
      </c>
      <c r="AE4910" s="33">
        <v>0</v>
      </c>
      <c r="AF4910" s="33">
        <v>0</v>
      </c>
      <c r="AG4910" s="33">
        <v>0</v>
      </c>
      <c r="AH4910" s="33">
        <v>88484</v>
      </c>
      <c r="AI4910" s="33">
        <v>0.33</v>
      </c>
      <c r="AJ4910" s="33">
        <v>0</v>
      </c>
      <c r="AK4910" s="33">
        <v>0</v>
      </c>
      <c r="AL4910" s="33">
        <v>0</v>
      </c>
      <c r="AM4910" s="33">
        <v>0</v>
      </c>
      <c r="AN4910" s="33">
        <v>2760247</v>
      </c>
      <c r="AO4910" s="33">
        <v>10.331300000000001</v>
      </c>
      <c r="AQ4910">
        <f t="shared" si="153"/>
        <v>0</v>
      </c>
    </row>
    <row r="4911" spans="1:43" x14ac:dyDescent="0.2">
      <c r="A4911" t="str">
        <f t="shared" si="152"/>
        <v>2022_1935</v>
      </c>
      <c r="C4911" s="32">
        <v>4909</v>
      </c>
      <c r="D4911" s="33">
        <v>1935</v>
      </c>
      <c r="E4911" s="33">
        <v>6536</v>
      </c>
      <c r="F4911" s="33" t="s">
        <v>272</v>
      </c>
      <c r="G4911" s="33">
        <v>3.9430000000000001</v>
      </c>
      <c r="H4911" s="33">
        <v>2022</v>
      </c>
      <c r="I4911" s="33">
        <v>458665802</v>
      </c>
      <c r="J4911" s="33">
        <v>467556016</v>
      </c>
      <c r="K4911" s="33">
        <v>992.8</v>
      </c>
      <c r="L4911" s="33">
        <v>3970386</v>
      </c>
      <c r="M4911" s="33">
        <v>8.6563999999999997</v>
      </c>
      <c r="N4911" s="33">
        <v>169350</v>
      </c>
      <c r="O4911" s="33">
        <v>0.36220000000000002</v>
      </c>
      <c r="P4911" s="33">
        <v>0</v>
      </c>
      <c r="Q4911" s="33">
        <v>0</v>
      </c>
      <c r="R4911" s="33">
        <v>290000</v>
      </c>
      <c r="S4911" s="33">
        <v>0.63227</v>
      </c>
      <c r="T4911" s="33">
        <v>0</v>
      </c>
      <c r="U4911" s="33">
        <v>0</v>
      </c>
      <c r="V4911" s="33">
        <v>290000</v>
      </c>
      <c r="W4911" s="33">
        <v>0.63229999999999997</v>
      </c>
      <c r="X4911" s="33">
        <v>0</v>
      </c>
      <c r="Y4911" s="33">
        <v>0</v>
      </c>
      <c r="Z4911" s="33">
        <v>4429736</v>
      </c>
      <c r="AA4911" s="33">
        <v>9.6509</v>
      </c>
      <c r="AB4911" s="33">
        <v>505000</v>
      </c>
      <c r="AC4911" s="33">
        <v>1.1010200000000001</v>
      </c>
      <c r="AD4911" s="33">
        <v>0</v>
      </c>
      <c r="AE4911" s="33">
        <v>0</v>
      </c>
      <c r="AF4911" s="33">
        <v>557106</v>
      </c>
      <c r="AG4911" s="33">
        <v>1.19153</v>
      </c>
      <c r="AH4911" s="33">
        <v>154293</v>
      </c>
      <c r="AI4911" s="33">
        <v>0.33</v>
      </c>
      <c r="AJ4911" s="33">
        <v>0</v>
      </c>
      <c r="AK4911" s="33">
        <v>0</v>
      </c>
      <c r="AL4911" s="33">
        <v>0</v>
      </c>
      <c r="AM4911" s="33">
        <v>0</v>
      </c>
      <c r="AN4911" s="33">
        <v>5646135</v>
      </c>
      <c r="AO4911" s="33">
        <v>12.273400000000001</v>
      </c>
      <c r="AQ4911">
        <f t="shared" si="153"/>
        <v>0.63229999999999997</v>
      </c>
    </row>
    <row r="4912" spans="1:43" x14ac:dyDescent="0.2">
      <c r="A4912" t="str">
        <f t="shared" si="152"/>
        <v>2022_1944</v>
      </c>
      <c r="C4912" s="32">
        <v>4910</v>
      </c>
      <c r="D4912" s="33">
        <v>1944</v>
      </c>
      <c r="E4912" s="33">
        <v>1944</v>
      </c>
      <c r="F4912" s="33" t="s">
        <v>91</v>
      </c>
      <c r="G4912" s="33">
        <v>5.8529999999999998</v>
      </c>
      <c r="H4912" s="33">
        <v>2022</v>
      </c>
      <c r="I4912" s="33">
        <v>301094344</v>
      </c>
      <c r="J4912" s="33">
        <v>412071295</v>
      </c>
      <c r="K4912" s="33">
        <v>946.6</v>
      </c>
      <c r="L4912" s="33">
        <v>2940993</v>
      </c>
      <c r="M4912" s="33">
        <v>9.7676999999999996</v>
      </c>
      <c r="N4912" s="33">
        <v>300786</v>
      </c>
      <c r="O4912" s="33">
        <v>0.72994000000000003</v>
      </c>
      <c r="P4912" s="33">
        <v>0</v>
      </c>
      <c r="Q4912" s="33">
        <v>0</v>
      </c>
      <c r="R4912" s="33">
        <v>375422</v>
      </c>
      <c r="S4912" s="33">
        <v>1.2468600000000001</v>
      </c>
      <c r="T4912" s="33">
        <v>0</v>
      </c>
      <c r="U4912" s="33">
        <v>0</v>
      </c>
      <c r="V4912" s="33">
        <v>375422</v>
      </c>
      <c r="W4912" s="33">
        <v>1.2468999999999999</v>
      </c>
      <c r="X4912" s="33">
        <v>0</v>
      </c>
      <c r="Y4912" s="33">
        <v>0</v>
      </c>
      <c r="Z4912" s="33">
        <v>3617201</v>
      </c>
      <c r="AA4912" s="33">
        <v>11.7445</v>
      </c>
      <c r="AB4912" s="33">
        <v>400000</v>
      </c>
      <c r="AC4912" s="33">
        <v>1.3284899999999999</v>
      </c>
      <c r="AD4912" s="33">
        <v>0</v>
      </c>
      <c r="AE4912" s="33">
        <v>0</v>
      </c>
      <c r="AF4912" s="33">
        <v>276088</v>
      </c>
      <c r="AG4912" s="33">
        <v>0.67</v>
      </c>
      <c r="AH4912" s="33">
        <v>135984</v>
      </c>
      <c r="AI4912" s="33">
        <v>0.33</v>
      </c>
      <c r="AJ4912" s="33">
        <v>0</v>
      </c>
      <c r="AK4912" s="33">
        <v>0</v>
      </c>
      <c r="AL4912" s="33">
        <v>335950</v>
      </c>
      <c r="AM4912" s="33">
        <v>0.81527000000000005</v>
      </c>
      <c r="AN4912" s="33">
        <v>4765225</v>
      </c>
      <c r="AO4912" s="33">
        <v>14.888199999999999</v>
      </c>
      <c r="AQ4912">
        <f t="shared" si="153"/>
        <v>1.2468999999999999</v>
      </c>
    </row>
    <row r="4913" spans="1:43" x14ac:dyDescent="0.2">
      <c r="A4913" t="str">
        <f t="shared" si="152"/>
        <v>2022_1953</v>
      </c>
      <c r="C4913" s="32">
        <v>4911</v>
      </c>
      <c r="D4913" s="33">
        <v>1953</v>
      </c>
      <c r="E4913" s="33">
        <v>1953</v>
      </c>
      <c r="F4913" s="33" t="s">
        <v>92</v>
      </c>
      <c r="G4913" s="33">
        <v>2.02</v>
      </c>
      <c r="H4913" s="33">
        <v>2022</v>
      </c>
      <c r="I4913" s="33">
        <v>213130242</v>
      </c>
      <c r="J4913" s="33">
        <v>213130242</v>
      </c>
      <c r="K4913" s="33">
        <v>577.1</v>
      </c>
      <c r="L4913" s="33">
        <v>1823204</v>
      </c>
      <c r="M4913" s="33">
        <v>8.5543999999999993</v>
      </c>
      <c r="N4913" s="33">
        <v>306338</v>
      </c>
      <c r="O4913" s="33">
        <v>1.43733</v>
      </c>
      <c r="P4913" s="33">
        <v>0</v>
      </c>
      <c r="Q4913" s="33">
        <v>0</v>
      </c>
      <c r="R4913" s="33">
        <v>169688</v>
      </c>
      <c r="S4913" s="33">
        <v>0.79617000000000004</v>
      </c>
      <c r="T4913" s="33">
        <v>0</v>
      </c>
      <c r="U4913" s="33">
        <v>0</v>
      </c>
      <c r="V4913" s="33">
        <v>169688</v>
      </c>
      <c r="W4913" s="33">
        <v>0.79620000000000002</v>
      </c>
      <c r="X4913" s="33">
        <v>0</v>
      </c>
      <c r="Y4913" s="33">
        <v>0</v>
      </c>
      <c r="Z4913" s="33">
        <v>2299230</v>
      </c>
      <c r="AA4913" s="33">
        <v>10.7879</v>
      </c>
      <c r="AB4913" s="33">
        <v>350000</v>
      </c>
      <c r="AC4913" s="33">
        <v>1.64219</v>
      </c>
      <c r="AD4913" s="33">
        <v>0</v>
      </c>
      <c r="AE4913" s="33">
        <v>0</v>
      </c>
      <c r="AF4913" s="33">
        <v>213130</v>
      </c>
      <c r="AG4913" s="33">
        <v>1</v>
      </c>
      <c r="AH4913" s="33">
        <v>70333</v>
      </c>
      <c r="AI4913" s="33">
        <v>0.33</v>
      </c>
      <c r="AJ4913" s="33">
        <v>0</v>
      </c>
      <c r="AK4913" s="33">
        <v>0</v>
      </c>
      <c r="AL4913" s="33">
        <v>0</v>
      </c>
      <c r="AM4913" s="33">
        <v>0</v>
      </c>
      <c r="AN4913" s="33">
        <v>2932692</v>
      </c>
      <c r="AO4913" s="33">
        <v>13.7601</v>
      </c>
      <c r="AQ4913">
        <f t="shared" si="153"/>
        <v>0.79620000000000002</v>
      </c>
    </row>
    <row r="4914" spans="1:43" x14ac:dyDescent="0.2">
      <c r="A4914" t="str">
        <f t="shared" si="152"/>
        <v>2022_1963</v>
      </c>
      <c r="C4914" s="32">
        <v>4912</v>
      </c>
      <c r="D4914" s="33">
        <v>1963</v>
      </c>
      <c r="E4914" s="33">
        <v>1963</v>
      </c>
      <c r="F4914" s="33" t="s">
        <v>93</v>
      </c>
      <c r="G4914" s="33">
        <v>2.4609999999999999</v>
      </c>
      <c r="H4914" s="33">
        <v>2022</v>
      </c>
      <c r="I4914" s="33">
        <v>217956038</v>
      </c>
      <c r="J4914" s="33">
        <v>217956038</v>
      </c>
      <c r="K4914" s="33">
        <v>553.4</v>
      </c>
      <c r="L4914" s="33">
        <v>1915235</v>
      </c>
      <c r="M4914" s="33">
        <v>8.7873000000000001</v>
      </c>
      <c r="N4914" s="33">
        <v>147017</v>
      </c>
      <c r="O4914" s="33">
        <v>0.67452999999999996</v>
      </c>
      <c r="P4914" s="33">
        <v>0</v>
      </c>
      <c r="Q4914" s="33">
        <v>0</v>
      </c>
      <c r="R4914" s="33">
        <v>0</v>
      </c>
      <c r="S4914" s="33">
        <v>0</v>
      </c>
      <c r="T4914" s="33">
        <v>0</v>
      </c>
      <c r="U4914" s="33">
        <v>0</v>
      </c>
      <c r="V4914" s="33">
        <v>0</v>
      </c>
      <c r="W4914" s="33">
        <v>0</v>
      </c>
      <c r="X4914" s="33">
        <v>0</v>
      </c>
      <c r="Y4914" s="33">
        <v>0</v>
      </c>
      <c r="Z4914" s="33">
        <v>2062252</v>
      </c>
      <c r="AA4914" s="33">
        <v>9.4618000000000002</v>
      </c>
      <c r="AB4914" s="33">
        <v>50000</v>
      </c>
      <c r="AC4914" s="33">
        <v>0.22939999999999999</v>
      </c>
      <c r="AD4914" s="33">
        <v>0</v>
      </c>
      <c r="AE4914" s="33">
        <v>0</v>
      </c>
      <c r="AF4914" s="33">
        <v>292061</v>
      </c>
      <c r="AG4914" s="33">
        <v>1.34</v>
      </c>
      <c r="AH4914" s="33">
        <v>71925</v>
      </c>
      <c r="AI4914" s="33">
        <v>0.33</v>
      </c>
      <c r="AJ4914" s="33">
        <v>0</v>
      </c>
      <c r="AK4914" s="33">
        <v>0</v>
      </c>
      <c r="AL4914" s="33">
        <v>477788</v>
      </c>
      <c r="AM4914" s="33">
        <v>2.1921300000000001</v>
      </c>
      <c r="AN4914" s="33">
        <v>2954025</v>
      </c>
      <c r="AO4914" s="33">
        <v>13.5533</v>
      </c>
      <c r="AQ4914">
        <f t="shared" si="153"/>
        <v>0</v>
      </c>
    </row>
    <row r="4915" spans="1:43" x14ac:dyDescent="0.2">
      <c r="A4915" t="str">
        <f t="shared" si="152"/>
        <v>2022_1965</v>
      </c>
      <c r="C4915" s="32">
        <v>4913</v>
      </c>
      <c r="D4915" s="33">
        <v>1965</v>
      </c>
      <c r="E4915" s="33">
        <v>1965</v>
      </c>
      <c r="F4915" s="33" t="s">
        <v>650</v>
      </c>
      <c r="G4915" s="33">
        <v>2.8519999999999999</v>
      </c>
      <c r="H4915" s="33">
        <v>2022</v>
      </c>
      <c r="I4915" s="33">
        <v>275792795</v>
      </c>
      <c r="J4915" s="33">
        <v>277721907</v>
      </c>
      <c r="K4915" s="33">
        <v>563</v>
      </c>
      <c r="L4915" s="33">
        <v>2185089</v>
      </c>
      <c r="M4915" s="33">
        <v>7.9229000000000003</v>
      </c>
      <c r="N4915" s="33">
        <v>192203</v>
      </c>
      <c r="O4915" s="33">
        <v>0.69206999999999996</v>
      </c>
      <c r="P4915" s="33">
        <v>0</v>
      </c>
      <c r="Q4915" s="33">
        <v>0</v>
      </c>
      <c r="R4915" s="33">
        <v>0</v>
      </c>
      <c r="S4915" s="33">
        <v>0</v>
      </c>
      <c r="T4915" s="33">
        <v>0</v>
      </c>
      <c r="U4915" s="33">
        <v>0</v>
      </c>
      <c r="V4915" s="33">
        <v>0</v>
      </c>
      <c r="W4915" s="33">
        <v>0</v>
      </c>
      <c r="X4915" s="33">
        <v>0</v>
      </c>
      <c r="Y4915" s="33">
        <v>0</v>
      </c>
      <c r="Z4915" s="33">
        <v>2377292</v>
      </c>
      <c r="AA4915" s="33">
        <v>8.6150000000000002</v>
      </c>
      <c r="AB4915" s="33">
        <v>448000</v>
      </c>
      <c r="AC4915" s="33">
        <v>1.6244099999999999</v>
      </c>
      <c r="AD4915" s="33">
        <v>0</v>
      </c>
      <c r="AE4915" s="33">
        <v>0</v>
      </c>
      <c r="AF4915" s="33">
        <v>372147</v>
      </c>
      <c r="AG4915" s="33">
        <v>1.34</v>
      </c>
      <c r="AH4915" s="33">
        <v>91648</v>
      </c>
      <c r="AI4915" s="33">
        <v>0.33</v>
      </c>
      <c r="AJ4915" s="33">
        <v>0</v>
      </c>
      <c r="AK4915" s="33">
        <v>0</v>
      </c>
      <c r="AL4915" s="33">
        <v>749849</v>
      </c>
      <c r="AM4915" s="33">
        <v>2.7</v>
      </c>
      <c r="AN4915" s="33">
        <v>4038938</v>
      </c>
      <c r="AO4915" s="33">
        <v>14.609400000000001</v>
      </c>
      <c r="AQ4915">
        <f t="shared" si="153"/>
        <v>0</v>
      </c>
    </row>
    <row r="4916" spans="1:43" x14ac:dyDescent="0.2">
      <c r="A4916" t="str">
        <f t="shared" si="152"/>
        <v>2022_1970</v>
      </c>
      <c r="C4916" s="32">
        <v>4914</v>
      </c>
      <c r="D4916" s="33">
        <v>1970</v>
      </c>
      <c r="E4916" s="33">
        <v>1970</v>
      </c>
      <c r="F4916" s="33" t="s">
        <v>94</v>
      </c>
      <c r="G4916" s="33">
        <v>2.9260000000000002</v>
      </c>
      <c r="H4916" s="33">
        <v>2022</v>
      </c>
      <c r="I4916" s="33">
        <v>165557986</v>
      </c>
      <c r="J4916" s="33">
        <v>165557986</v>
      </c>
      <c r="K4916" s="33">
        <v>505</v>
      </c>
      <c r="L4916" s="33">
        <v>1580289</v>
      </c>
      <c r="M4916" s="33">
        <v>9.5451999999999995</v>
      </c>
      <c r="N4916" s="33">
        <v>18594</v>
      </c>
      <c r="O4916" s="33">
        <v>0.11230999999999999</v>
      </c>
      <c r="P4916" s="33">
        <v>0</v>
      </c>
      <c r="Q4916" s="33">
        <v>0</v>
      </c>
      <c r="R4916" s="33">
        <v>0</v>
      </c>
      <c r="S4916" s="33">
        <v>0</v>
      </c>
      <c r="T4916" s="33">
        <v>0</v>
      </c>
      <c r="U4916" s="33">
        <v>0</v>
      </c>
      <c r="V4916" s="33">
        <v>0</v>
      </c>
      <c r="W4916" s="33">
        <v>0</v>
      </c>
      <c r="X4916" s="33">
        <v>0</v>
      </c>
      <c r="Y4916" s="33">
        <v>0</v>
      </c>
      <c r="Z4916" s="33">
        <v>1598883</v>
      </c>
      <c r="AA4916" s="33">
        <v>9.6575000000000006</v>
      </c>
      <c r="AB4916" s="33">
        <v>455000</v>
      </c>
      <c r="AC4916" s="33">
        <v>2.7482799999999998</v>
      </c>
      <c r="AD4916" s="33">
        <v>0</v>
      </c>
      <c r="AE4916" s="33">
        <v>0</v>
      </c>
      <c r="AF4916" s="33">
        <v>221848</v>
      </c>
      <c r="AG4916" s="33">
        <v>1.34</v>
      </c>
      <c r="AH4916" s="33">
        <v>54634</v>
      </c>
      <c r="AI4916" s="33">
        <v>0.33</v>
      </c>
      <c r="AJ4916" s="33">
        <v>0</v>
      </c>
      <c r="AK4916" s="33">
        <v>0</v>
      </c>
      <c r="AL4916" s="33">
        <v>432956</v>
      </c>
      <c r="AM4916" s="33">
        <v>2.6151300000000002</v>
      </c>
      <c r="AN4916" s="33">
        <v>2763321</v>
      </c>
      <c r="AO4916" s="33">
        <v>16.690999999999999</v>
      </c>
      <c r="AQ4916">
        <f t="shared" si="153"/>
        <v>0</v>
      </c>
    </row>
    <row r="4917" spans="1:43" x14ac:dyDescent="0.2">
      <c r="A4917" t="str">
        <f t="shared" si="152"/>
        <v>2022_1972</v>
      </c>
      <c r="C4917" s="32">
        <v>4915</v>
      </c>
      <c r="D4917" s="33">
        <v>1972</v>
      </c>
      <c r="E4917" s="33">
        <v>1972</v>
      </c>
      <c r="F4917" s="33" t="s">
        <v>95</v>
      </c>
      <c r="G4917" s="33">
        <v>1.6319999999999999</v>
      </c>
      <c r="H4917" s="33">
        <v>2022</v>
      </c>
      <c r="I4917" s="33">
        <v>227754112</v>
      </c>
      <c r="J4917" s="33">
        <v>227754112</v>
      </c>
      <c r="K4917" s="33">
        <v>322</v>
      </c>
      <c r="L4917" s="33">
        <v>1670547</v>
      </c>
      <c r="M4917" s="33">
        <v>7.3349000000000002</v>
      </c>
      <c r="N4917" s="33">
        <v>33687</v>
      </c>
      <c r="O4917" s="33">
        <v>0.14791000000000001</v>
      </c>
      <c r="P4917" s="33">
        <v>0</v>
      </c>
      <c r="Q4917" s="33">
        <v>0</v>
      </c>
      <c r="R4917" s="33">
        <v>100387</v>
      </c>
      <c r="S4917" s="33">
        <v>0.44077</v>
      </c>
      <c r="T4917" s="33">
        <v>0</v>
      </c>
      <c r="U4917" s="33">
        <v>0</v>
      </c>
      <c r="V4917" s="33">
        <v>100387</v>
      </c>
      <c r="W4917" s="33">
        <v>0.44080000000000003</v>
      </c>
      <c r="X4917" s="33">
        <v>0</v>
      </c>
      <c r="Y4917" s="33">
        <v>0</v>
      </c>
      <c r="Z4917" s="33">
        <v>1804621</v>
      </c>
      <c r="AA4917" s="33">
        <v>7.9236000000000004</v>
      </c>
      <c r="AB4917" s="33">
        <v>225000</v>
      </c>
      <c r="AC4917" s="33">
        <v>0.98790999999999995</v>
      </c>
      <c r="AD4917" s="33">
        <v>0</v>
      </c>
      <c r="AE4917" s="33">
        <v>0</v>
      </c>
      <c r="AF4917" s="33">
        <v>0</v>
      </c>
      <c r="AG4917" s="33">
        <v>0</v>
      </c>
      <c r="AH4917" s="33">
        <v>75159</v>
      </c>
      <c r="AI4917" s="33">
        <v>0.33</v>
      </c>
      <c r="AJ4917" s="33">
        <v>0</v>
      </c>
      <c r="AK4917" s="33">
        <v>0</v>
      </c>
      <c r="AL4917" s="33">
        <v>605990</v>
      </c>
      <c r="AM4917" s="33">
        <v>2.66072</v>
      </c>
      <c r="AN4917" s="33">
        <v>2710771</v>
      </c>
      <c r="AO4917" s="33">
        <v>11.902200000000001</v>
      </c>
      <c r="AQ4917">
        <f t="shared" si="153"/>
        <v>0.44080000000000003</v>
      </c>
    </row>
    <row r="4918" spans="1:43" x14ac:dyDescent="0.2">
      <c r="A4918" t="str">
        <f t="shared" si="152"/>
        <v>2022_1975</v>
      </c>
      <c r="C4918" s="32">
        <v>4916</v>
      </c>
      <c r="D4918" s="33">
        <v>1975</v>
      </c>
      <c r="E4918" s="33">
        <v>1975</v>
      </c>
      <c r="F4918" s="33" t="s">
        <v>96</v>
      </c>
      <c r="G4918" s="33">
        <v>2.3039999999999998</v>
      </c>
      <c r="H4918" s="33">
        <v>2022</v>
      </c>
      <c r="I4918" s="33">
        <v>244185442</v>
      </c>
      <c r="J4918" s="33">
        <v>244705075</v>
      </c>
      <c r="K4918" s="33">
        <v>407.1</v>
      </c>
      <c r="L4918" s="33">
        <v>1827669</v>
      </c>
      <c r="M4918" s="33">
        <v>7.4847999999999999</v>
      </c>
      <c r="N4918" s="33">
        <v>225024</v>
      </c>
      <c r="O4918" s="33">
        <v>0.91957</v>
      </c>
      <c r="P4918" s="33">
        <v>0</v>
      </c>
      <c r="Q4918" s="33">
        <v>0</v>
      </c>
      <c r="R4918" s="33">
        <v>0</v>
      </c>
      <c r="S4918" s="33">
        <v>0</v>
      </c>
      <c r="T4918" s="33">
        <v>0</v>
      </c>
      <c r="U4918" s="33">
        <v>0</v>
      </c>
      <c r="V4918" s="33">
        <v>0</v>
      </c>
      <c r="W4918" s="33">
        <v>0</v>
      </c>
      <c r="X4918" s="33">
        <v>0</v>
      </c>
      <c r="Y4918" s="33">
        <v>0</v>
      </c>
      <c r="Z4918" s="33">
        <v>2052693</v>
      </c>
      <c r="AA4918" s="33">
        <v>8.4042999999999992</v>
      </c>
      <c r="AB4918" s="33">
        <v>468340</v>
      </c>
      <c r="AC4918" s="33">
        <v>1.91797</v>
      </c>
      <c r="AD4918" s="33">
        <v>0</v>
      </c>
      <c r="AE4918" s="33">
        <v>0</v>
      </c>
      <c r="AF4918" s="33">
        <v>306821</v>
      </c>
      <c r="AG4918" s="33">
        <v>1.2538400000000001</v>
      </c>
      <c r="AH4918" s="33">
        <v>80753</v>
      </c>
      <c r="AI4918" s="33">
        <v>0.33</v>
      </c>
      <c r="AJ4918" s="33">
        <v>0</v>
      </c>
      <c r="AK4918" s="33">
        <v>0</v>
      </c>
      <c r="AL4918" s="33">
        <v>0</v>
      </c>
      <c r="AM4918" s="33">
        <v>0</v>
      </c>
      <c r="AN4918" s="33">
        <v>2908606</v>
      </c>
      <c r="AO4918" s="33">
        <v>11.9061</v>
      </c>
      <c r="AQ4918">
        <f t="shared" si="153"/>
        <v>0</v>
      </c>
    </row>
    <row r="4919" spans="1:43" x14ac:dyDescent="0.2">
      <c r="A4919" t="str">
        <f t="shared" si="152"/>
        <v>2022_1989</v>
      </c>
      <c r="C4919" s="32">
        <v>4917</v>
      </c>
      <c r="D4919" s="33">
        <v>1989</v>
      </c>
      <c r="E4919" s="33">
        <v>1989</v>
      </c>
      <c r="F4919" s="33" t="s">
        <v>97</v>
      </c>
      <c r="G4919" s="33">
        <v>1.6919999999999999</v>
      </c>
      <c r="H4919" s="33">
        <v>2022</v>
      </c>
      <c r="I4919" s="33">
        <v>186321378</v>
      </c>
      <c r="J4919" s="33">
        <v>192219953</v>
      </c>
      <c r="K4919" s="33">
        <v>401</v>
      </c>
      <c r="L4919" s="33">
        <v>1526734</v>
      </c>
      <c r="M4919" s="33">
        <v>8.1941000000000006</v>
      </c>
      <c r="N4919" s="33">
        <v>208082</v>
      </c>
      <c r="O4919" s="33">
        <v>1.0825199999999999</v>
      </c>
      <c r="P4919" s="33">
        <v>0</v>
      </c>
      <c r="Q4919" s="33">
        <v>0</v>
      </c>
      <c r="R4919" s="33">
        <v>0</v>
      </c>
      <c r="S4919" s="33">
        <v>0</v>
      </c>
      <c r="T4919" s="33">
        <v>0</v>
      </c>
      <c r="U4919" s="33">
        <v>0</v>
      </c>
      <c r="V4919" s="33">
        <v>0</v>
      </c>
      <c r="W4919" s="33">
        <v>0</v>
      </c>
      <c r="X4919" s="33">
        <v>0</v>
      </c>
      <c r="Y4919" s="33">
        <v>0</v>
      </c>
      <c r="Z4919" s="33">
        <v>1734816</v>
      </c>
      <c r="AA4919" s="33">
        <v>9.2766000000000002</v>
      </c>
      <c r="AB4919" s="33">
        <v>443300</v>
      </c>
      <c r="AC4919" s="33">
        <v>2.3792200000000001</v>
      </c>
      <c r="AD4919" s="33">
        <v>0</v>
      </c>
      <c r="AE4919" s="33">
        <v>0</v>
      </c>
      <c r="AF4919" s="33">
        <v>232573</v>
      </c>
      <c r="AG4919" s="33">
        <v>1.2099299999999999</v>
      </c>
      <c r="AH4919" s="33">
        <v>63433</v>
      </c>
      <c r="AI4919" s="33">
        <v>0.33</v>
      </c>
      <c r="AJ4919" s="33">
        <v>0</v>
      </c>
      <c r="AK4919" s="33">
        <v>0</v>
      </c>
      <c r="AL4919" s="33">
        <v>0</v>
      </c>
      <c r="AM4919" s="33">
        <v>0</v>
      </c>
      <c r="AN4919" s="33">
        <v>2474122</v>
      </c>
      <c r="AO4919" s="33">
        <v>13.1958</v>
      </c>
      <c r="AQ4919">
        <f t="shared" si="153"/>
        <v>0</v>
      </c>
    </row>
    <row r="4920" spans="1:43" x14ac:dyDescent="0.2">
      <c r="A4920" t="str">
        <f t="shared" si="152"/>
        <v>2022_2007</v>
      </c>
      <c r="C4920" s="32">
        <v>4918</v>
      </c>
      <c r="D4920" s="33">
        <v>2007</v>
      </c>
      <c r="E4920" s="33">
        <v>2007</v>
      </c>
      <c r="F4920" s="33" t="s">
        <v>98</v>
      </c>
      <c r="G4920" s="33">
        <v>3.0329999999999999</v>
      </c>
      <c r="H4920" s="33">
        <v>2022</v>
      </c>
      <c r="I4920" s="33">
        <v>222501991</v>
      </c>
      <c r="J4920" s="33">
        <v>222501991</v>
      </c>
      <c r="K4920" s="33">
        <v>572.70000000000005</v>
      </c>
      <c r="L4920" s="33">
        <v>2209189</v>
      </c>
      <c r="M4920" s="33">
        <v>9.9289000000000005</v>
      </c>
      <c r="N4920" s="33">
        <v>173846</v>
      </c>
      <c r="O4920" s="33">
        <v>0.78132000000000001</v>
      </c>
      <c r="P4920" s="33">
        <v>0</v>
      </c>
      <c r="Q4920" s="33">
        <v>0</v>
      </c>
      <c r="R4920" s="33">
        <v>0</v>
      </c>
      <c r="S4920" s="33">
        <v>0</v>
      </c>
      <c r="T4920" s="33">
        <v>0</v>
      </c>
      <c r="U4920" s="33">
        <v>0</v>
      </c>
      <c r="V4920" s="33">
        <v>0</v>
      </c>
      <c r="W4920" s="33">
        <v>0</v>
      </c>
      <c r="X4920" s="33">
        <v>0</v>
      </c>
      <c r="Y4920" s="33">
        <v>0</v>
      </c>
      <c r="Z4920" s="33">
        <v>2383035</v>
      </c>
      <c r="AA4920" s="33">
        <v>10.7102</v>
      </c>
      <c r="AB4920" s="33">
        <v>355500</v>
      </c>
      <c r="AC4920" s="33">
        <v>1.5977399999999999</v>
      </c>
      <c r="AD4920" s="33">
        <v>0</v>
      </c>
      <c r="AE4920" s="33">
        <v>0</v>
      </c>
      <c r="AF4920" s="33">
        <v>298153</v>
      </c>
      <c r="AG4920" s="33">
        <v>1.34</v>
      </c>
      <c r="AH4920" s="33">
        <v>73426</v>
      </c>
      <c r="AI4920" s="33">
        <v>0.33</v>
      </c>
      <c r="AJ4920" s="33">
        <v>0</v>
      </c>
      <c r="AK4920" s="33">
        <v>0</v>
      </c>
      <c r="AL4920" s="33">
        <v>0</v>
      </c>
      <c r="AM4920" s="33">
        <v>0</v>
      </c>
      <c r="AN4920" s="33">
        <v>3110113</v>
      </c>
      <c r="AO4920" s="33">
        <v>13.9779</v>
      </c>
      <c r="AQ4920">
        <f t="shared" si="153"/>
        <v>0</v>
      </c>
    </row>
    <row r="4921" spans="1:43" x14ac:dyDescent="0.2">
      <c r="A4921" t="str">
        <f t="shared" si="152"/>
        <v>2022_2088</v>
      </c>
      <c r="C4921" s="32">
        <v>4919</v>
      </c>
      <c r="D4921" s="33">
        <v>2088</v>
      </c>
      <c r="E4921" s="33">
        <v>2088</v>
      </c>
      <c r="F4921" s="33" t="s">
        <v>99</v>
      </c>
      <c r="G4921" s="33">
        <v>3.5</v>
      </c>
      <c r="H4921" s="33">
        <v>2022</v>
      </c>
      <c r="I4921" s="33">
        <v>383958318</v>
      </c>
      <c r="J4921" s="33">
        <v>420250585</v>
      </c>
      <c r="K4921" s="33">
        <v>652.79999999999995</v>
      </c>
      <c r="L4921" s="33">
        <v>3115956</v>
      </c>
      <c r="M4921" s="33">
        <v>8.1152999999999995</v>
      </c>
      <c r="N4921" s="33">
        <v>110814</v>
      </c>
      <c r="O4921" s="33">
        <v>0.26368999999999998</v>
      </c>
      <c r="P4921" s="33">
        <v>0</v>
      </c>
      <c r="Q4921" s="33">
        <v>0</v>
      </c>
      <c r="R4921" s="33">
        <v>282522</v>
      </c>
      <c r="S4921" s="33">
        <v>0.73580999999999996</v>
      </c>
      <c r="T4921" s="33">
        <v>0</v>
      </c>
      <c r="U4921" s="33">
        <v>0</v>
      </c>
      <c r="V4921" s="33">
        <v>282522</v>
      </c>
      <c r="W4921" s="33">
        <v>0.73580000000000001</v>
      </c>
      <c r="X4921" s="33">
        <v>0</v>
      </c>
      <c r="Y4921" s="33">
        <v>0</v>
      </c>
      <c r="Z4921" s="33">
        <v>3509292</v>
      </c>
      <c r="AA4921" s="33">
        <v>9.1149000000000004</v>
      </c>
      <c r="AB4921" s="33">
        <v>400000</v>
      </c>
      <c r="AC4921" s="33">
        <v>1.0417799999999999</v>
      </c>
      <c r="AD4921" s="33">
        <v>0</v>
      </c>
      <c r="AE4921" s="33">
        <v>0</v>
      </c>
      <c r="AF4921" s="33">
        <v>306707</v>
      </c>
      <c r="AG4921" s="33">
        <v>0.72982000000000002</v>
      </c>
      <c r="AH4921" s="33">
        <v>138683</v>
      </c>
      <c r="AI4921" s="33">
        <v>0.33</v>
      </c>
      <c r="AJ4921" s="33">
        <v>0</v>
      </c>
      <c r="AK4921" s="33">
        <v>0</v>
      </c>
      <c r="AL4921" s="33">
        <v>521750</v>
      </c>
      <c r="AM4921" s="33">
        <v>1.24152</v>
      </c>
      <c r="AN4921" s="33">
        <v>4876433</v>
      </c>
      <c r="AO4921" s="33">
        <v>12.458</v>
      </c>
      <c r="AQ4921">
        <f t="shared" si="153"/>
        <v>0.73580000000000001</v>
      </c>
    </row>
    <row r="4922" spans="1:43" x14ac:dyDescent="0.2">
      <c r="A4922" t="str">
        <f t="shared" si="152"/>
        <v>2022_2097</v>
      </c>
      <c r="C4922" s="32">
        <v>4920</v>
      </c>
      <c r="D4922" s="33">
        <v>2097</v>
      </c>
      <c r="E4922" s="33">
        <v>2097</v>
      </c>
      <c r="F4922" s="33" t="s">
        <v>100</v>
      </c>
      <c r="G4922" s="33">
        <v>2.2639999999999998</v>
      </c>
      <c r="H4922" s="33">
        <v>2022</v>
      </c>
      <c r="I4922" s="33">
        <v>226010148</v>
      </c>
      <c r="J4922" s="33">
        <v>226010148</v>
      </c>
      <c r="K4922" s="33">
        <v>473</v>
      </c>
      <c r="L4922" s="33">
        <v>1911961</v>
      </c>
      <c r="M4922" s="33">
        <v>8.4596</v>
      </c>
      <c r="N4922" s="33">
        <v>141858</v>
      </c>
      <c r="O4922" s="33">
        <v>0.62766</v>
      </c>
      <c r="P4922" s="33">
        <v>0</v>
      </c>
      <c r="Q4922" s="33">
        <v>0</v>
      </c>
      <c r="R4922" s="33">
        <v>128925</v>
      </c>
      <c r="S4922" s="33">
        <v>0.57043999999999995</v>
      </c>
      <c r="T4922" s="33">
        <v>0</v>
      </c>
      <c r="U4922" s="33">
        <v>0</v>
      </c>
      <c r="V4922" s="33">
        <v>128925</v>
      </c>
      <c r="W4922" s="33">
        <v>0.57040000000000002</v>
      </c>
      <c r="X4922" s="33">
        <v>0</v>
      </c>
      <c r="Y4922" s="33">
        <v>0</v>
      </c>
      <c r="Z4922" s="33">
        <v>2182744</v>
      </c>
      <c r="AA4922" s="33">
        <v>9.6577000000000002</v>
      </c>
      <c r="AB4922" s="33">
        <v>350000</v>
      </c>
      <c r="AC4922" s="33">
        <v>1.5486</v>
      </c>
      <c r="AD4922" s="33">
        <v>0</v>
      </c>
      <c r="AE4922" s="33">
        <v>0</v>
      </c>
      <c r="AF4922" s="33">
        <v>19976</v>
      </c>
      <c r="AG4922" s="33">
        <v>8.8389999999999996E-2</v>
      </c>
      <c r="AH4922" s="33">
        <v>74583</v>
      </c>
      <c r="AI4922" s="33">
        <v>0.33</v>
      </c>
      <c r="AJ4922" s="33">
        <v>0</v>
      </c>
      <c r="AK4922" s="33">
        <v>0</v>
      </c>
      <c r="AL4922" s="33">
        <v>0</v>
      </c>
      <c r="AM4922" s="33">
        <v>0</v>
      </c>
      <c r="AN4922" s="33">
        <v>2627302</v>
      </c>
      <c r="AO4922" s="33">
        <v>11.624700000000001</v>
      </c>
      <c r="AQ4922">
        <f t="shared" si="153"/>
        <v>0.57040000000000002</v>
      </c>
    </row>
    <row r="4923" spans="1:43" x14ac:dyDescent="0.2">
      <c r="A4923" t="str">
        <f t="shared" si="152"/>
        <v>2022_2113</v>
      </c>
      <c r="C4923" s="32">
        <v>4921</v>
      </c>
      <c r="D4923" s="33">
        <v>2113</v>
      </c>
      <c r="E4923" s="33">
        <v>2113</v>
      </c>
      <c r="F4923" s="33" t="s">
        <v>101</v>
      </c>
      <c r="G4923" s="33">
        <v>1.21</v>
      </c>
      <c r="H4923" s="33">
        <v>2022</v>
      </c>
      <c r="I4923" s="33">
        <v>98462885</v>
      </c>
      <c r="J4923" s="33">
        <v>99230995</v>
      </c>
      <c r="K4923" s="33">
        <v>192.3</v>
      </c>
      <c r="L4923" s="33">
        <v>805066</v>
      </c>
      <c r="M4923" s="33">
        <v>8.1762999999999995</v>
      </c>
      <c r="N4923" s="33">
        <v>22739</v>
      </c>
      <c r="O4923" s="33">
        <v>0.22914999999999999</v>
      </c>
      <c r="P4923" s="33">
        <v>0</v>
      </c>
      <c r="Q4923" s="33">
        <v>0</v>
      </c>
      <c r="R4923" s="33">
        <v>389500</v>
      </c>
      <c r="S4923" s="33">
        <v>3.95581</v>
      </c>
      <c r="T4923" s="33">
        <v>0</v>
      </c>
      <c r="U4923" s="33">
        <v>0</v>
      </c>
      <c r="V4923" s="33">
        <v>389500</v>
      </c>
      <c r="W4923" s="33">
        <v>3.9558</v>
      </c>
      <c r="X4923" s="33">
        <v>0</v>
      </c>
      <c r="Y4923" s="33">
        <v>0</v>
      </c>
      <c r="Z4923" s="33">
        <v>1217305</v>
      </c>
      <c r="AA4923" s="33">
        <v>12.3613</v>
      </c>
      <c r="AB4923" s="33">
        <v>99900</v>
      </c>
      <c r="AC4923" s="33">
        <v>1.0145999999999999</v>
      </c>
      <c r="AD4923" s="33">
        <v>0</v>
      </c>
      <c r="AE4923" s="33">
        <v>0</v>
      </c>
      <c r="AF4923" s="33">
        <v>132970</v>
      </c>
      <c r="AG4923" s="33">
        <v>1.34</v>
      </c>
      <c r="AH4923" s="33">
        <v>32746</v>
      </c>
      <c r="AI4923" s="33">
        <v>0.33</v>
      </c>
      <c r="AJ4923" s="33">
        <v>0</v>
      </c>
      <c r="AK4923" s="33">
        <v>0</v>
      </c>
      <c r="AL4923" s="33">
        <v>0</v>
      </c>
      <c r="AM4923" s="33">
        <v>0</v>
      </c>
      <c r="AN4923" s="33">
        <v>1482921</v>
      </c>
      <c r="AO4923" s="33">
        <v>15.0459</v>
      </c>
      <c r="AQ4923">
        <f t="shared" si="153"/>
        <v>3.9558</v>
      </c>
    </row>
    <row r="4924" spans="1:43" x14ac:dyDescent="0.2">
      <c r="A4924" t="str">
        <f t="shared" si="152"/>
        <v>2022_2124</v>
      </c>
      <c r="C4924" s="32">
        <v>4922</v>
      </c>
      <c r="D4924" s="33">
        <v>2124</v>
      </c>
      <c r="E4924" s="33">
        <v>2124</v>
      </c>
      <c r="F4924" s="33" t="s">
        <v>957</v>
      </c>
      <c r="G4924" s="33">
        <v>7.13</v>
      </c>
      <c r="H4924" s="33">
        <v>2022</v>
      </c>
      <c r="I4924" s="33">
        <v>408802739</v>
      </c>
      <c r="J4924" s="33">
        <v>412929225</v>
      </c>
      <c r="K4924" s="33">
        <v>1228.4000000000001</v>
      </c>
      <c r="L4924" s="33">
        <v>3971413</v>
      </c>
      <c r="M4924" s="33">
        <v>9.7147000000000006</v>
      </c>
      <c r="N4924" s="33">
        <v>80547</v>
      </c>
      <c r="O4924" s="33">
        <v>0.19506000000000001</v>
      </c>
      <c r="P4924" s="33">
        <v>0</v>
      </c>
      <c r="Q4924" s="33">
        <v>0</v>
      </c>
      <c r="R4924" s="33">
        <v>651725</v>
      </c>
      <c r="S4924" s="33">
        <v>1.59423</v>
      </c>
      <c r="T4924" s="33">
        <v>0</v>
      </c>
      <c r="U4924" s="33">
        <v>0</v>
      </c>
      <c r="V4924" s="33">
        <v>651725</v>
      </c>
      <c r="W4924" s="33">
        <v>1.5942000000000001</v>
      </c>
      <c r="X4924" s="33">
        <v>0</v>
      </c>
      <c r="Y4924" s="33">
        <v>0</v>
      </c>
      <c r="Z4924" s="33">
        <v>4703685</v>
      </c>
      <c r="AA4924" s="33">
        <v>11.504</v>
      </c>
      <c r="AB4924" s="33">
        <v>500000</v>
      </c>
      <c r="AC4924" s="33">
        <v>1.2230799999999999</v>
      </c>
      <c r="AD4924" s="33">
        <v>0</v>
      </c>
      <c r="AE4924" s="33">
        <v>0</v>
      </c>
      <c r="AF4924" s="33">
        <v>553325</v>
      </c>
      <c r="AG4924" s="33">
        <v>1.34</v>
      </c>
      <c r="AH4924" s="33">
        <v>136267</v>
      </c>
      <c r="AI4924" s="33">
        <v>0.33</v>
      </c>
      <c r="AJ4924" s="33">
        <v>0</v>
      </c>
      <c r="AK4924" s="33">
        <v>0</v>
      </c>
      <c r="AL4924" s="33">
        <v>594825</v>
      </c>
      <c r="AM4924" s="33">
        <v>1.4404999999999999</v>
      </c>
      <c r="AN4924" s="33">
        <v>6488099</v>
      </c>
      <c r="AO4924" s="33">
        <v>15.8376</v>
      </c>
      <c r="AQ4924">
        <f t="shared" si="153"/>
        <v>1.5942000000000001</v>
      </c>
    </row>
    <row r="4925" spans="1:43" x14ac:dyDescent="0.2">
      <c r="A4925" t="str">
        <f t="shared" si="152"/>
        <v>2022_2151</v>
      </c>
      <c r="C4925" s="32">
        <v>4923</v>
      </c>
      <c r="D4925" s="33">
        <v>2151</v>
      </c>
      <c r="E4925" s="33">
        <v>2151</v>
      </c>
      <c r="F4925" s="33" t="s">
        <v>950</v>
      </c>
      <c r="G4925" s="33">
        <v>2.1909999999999998</v>
      </c>
      <c r="H4925" s="33">
        <v>2022</v>
      </c>
      <c r="I4925" s="33">
        <v>250701267</v>
      </c>
      <c r="J4925" s="33">
        <v>269584559</v>
      </c>
      <c r="K4925" s="33">
        <v>401.2</v>
      </c>
      <c r="L4925" s="33">
        <v>2029637</v>
      </c>
      <c r="M4925" s="33">
        <v>8.0958000000000006</v>
      </c>
      <c r="N4925" s="33">
        <v>75701</v>
      </c>
      <c r="O4925" s="33">
        <v>0.28081</v>
      </c>
      <c r="P4925" s="33">
        <v>0</v>
      </c>
      <c r="Q4925" s="33">
        <v>0</v>
      </c>
      <c r="R4925" s="33">
        <v>0</v>
      </c>
      <c r="S4925" s="33">
        <v>0</v>
      </c>
      <c r="T4925" s="33">
        <v>0</v>
      </c>
      <c r="U4925" s="33">
        <v>0</v>
      </c>
      <c r="V4925" s="33">
        <v>0</v>
      </c>
      <c r="W4925" s="33">
        <v>0</v>
      </c>
      <c r="X4925" s="33">
        <v>0</v>
      </c>
      <c r="Y4925" s="33">
        <v>0</v>
      </c>
      <c r="Z4925" s="33">
        <v>2105338</v>
      </c>
      <c r="AA4925" s="33">
        <v>8.3766999999999996</v>
      </c>
      <c r="AB4925" s="33">
        <v>305000</v>
      </c>
      <c r="AC4925" s="33">
        <v>1.2165900000000001</v>
      </c>
      <c r="AD4925" s="33">
        <v>0</v>
      </c>
      <c r="AE4925" s="33">
        <v>0</v>
      </c>
      <c r="AF4925" s="33">
        <v>269585</v>
      </c>
      <c r="AG4925" s="33">
        <v>1</v>
      </c>
      <c r="AH4925" s="33">
        <v>88963</v>
      </c>
      <c r="AI4925" s="33">
        <v>0.33</v>
      </c>
      <c r="AJ4925" s="33">
        <v>0</v>
      </c>
      <c r="AK4925" s="33">
        <v>0</v>
      </c>
      <c r="AL4925" s="33">
        <v>268261</v>
      </c>
      <c r="AM4925" s="33">
        <v>0.99509000000000003</v>
      </c>
      <c r="AN4925" s="33">
        <v>3037149</v>
      </c>
      <c r="AO4925" s="33">
        <v>11.9183</v>
      </c>
      <c r="AQ4925">
        <f t="shared" si="153"/>
        <v>0</v>
      </c>
    </row>
    <row r="4926" spans="1:43" x14ac:dyDescent="0.2">
      <c r="A4926" t="str">
        <f t="shared" si="152"/>
        <v>2022_2169</v>
      </c>
      <c r="C4926" s="32">
        <v>4924</v>
      </c>
      <c r="D4926" s="33">
        <v>2169</v>
      </c>
      <c r="E4926" s="33">
        <v>2169</v>
      </c>
      <c r="F4926" s="33" t="s">
        <v>102</v>
      </c>
      <c r="G4926" s="33">
        <v>8.2010000000000005</v>
      </c>
      <c r="H4926" s="33">
        <v>2022</v>
      </c>
      <c r="I4926" s="33">
        <v>876248580</v>
      </c>
      <c r="J4926" s="33">
        <v>886497412</v>
      </c>
      <c r="K4926" s="33">
        <v>1602.7</v>
      </c>
      <c r="L4926" s="33">
        <v>6941905</v>
      </c>
      <c r="M4926" s="33">
        <v>7.9222999999999999</v>
      </c>
      <c r="N4926" s="33">
        <v>824373</v>
      </c>
      <c r="O4926" s="33">
        <v>0.92991999999999997</v>
      </c>
      <c r="P4926" s="33">
        <v>0</v>
      </c>
      <c r="Q4926" s="33">
        <v>0</v>
      </c>
      <c r="R4926" s="33">
        <v>450000</v>
      </c>
      <c r="S4926" s="33">
        <v>0.51354999999999995</v>
      </c>
      <c r="T4926" s="33">
        <v>0</v>
      </c>
      <c r="U4926" s="33">
        <v>0</v>
      </c>
      <c r="V4926" s="33">
        <v>450000</v>
      </c>
      <c r="W4926" s="33">
        <v>0.51359999999999995</v>
      </c>
      <c r="X4926" s="33">
        <v>0</v>
      </c>
      <c r="Y4926" s="33">
        <v>0</v>
      </c>
      <c r="Z4926" s="33">
        <v>8216278</v>
      </c>
      <c r="AA4926" s="33">
        <v>9.3658000000000001</v>
      </c>
      <c r="AB4926" s="33">
        <v>800000</v>
      </c>
      <c r="AC4926" s="33">
        <v>0.91298000000000001</v>
      </c>
      <c r="AD4926" s="33">
        <v>0</v>
      </c>
      <c r="AE4926" s="33">
        <v>0</v>
      </c>
      <c r="AF4926" s="33">
        <v>593953</v>
      </c>
      <c r="AG4926" s="33">
        <v>0.67</v>
      </c>
      <c r="AH4926" s="33">
        <v>292544</v>
      </c>
      <c r="AI4926" s="33">
        <v>0.33</v>
      </c>
      <c r="AJ4926" s="33">
        <v>0</v>
      </c>
      <c r="AK4926" s="33">
        <v>0</v>
      </c>
      <c r="AL4926" s="33">
        <v>480700</v>
      </c>
      <c r="AM4926" s="33">
        <v>0.54225000000000001</v>
      </c>
      <c r="AN4926" s="33">
        <v>10383471</v>
      </c>
      <c r="AO4926" s="33">
        <v>11.821</v>
      </c>
      <c r="AQ4926">
        <f t="shared" si="153"/>
        <v>0.51359999999999995</v>
      </c>
    </row>
    <row r="4927" spans="1:43" x14ac:dyDescent="0.2">
      <c r="A4927" t="str">
        <f t="shared" si="152"/>
        <v>2022_2295</v>
      </c>
      <c r="C4927" s="32">
        <v>4925</v>
      </c>
      <c r="D4927" s="33">
        <v>2295</v>
      </c>
      <c r="E4927" s="33">
        <v>2295</v>
      </c>
      <c r="F4927" s="33" t="s">
        <v>104</v>
      </c>
      <c r="G4927" s="33">
        <v>4.7690000000000001</v>
      </c>
      <c r="H4927" s="33">
        <v>2022</v>
      </c>
      <c r="I4927" s="33">
        <v>463453668</v>
      </c>
      <c r="J4927" s="33">
        <v>533905350</v>
      </c>
      <c r="K4927" s="33">
        <v>1045.9000000000001</v>
      </c>
      <c r="L4927" s="33">
        <v>4004464</v>
      </c>
      <c r="M4927" s="33">
        <v>8.6404999999999994</v>
      </c>
      <c r="N4927" s="33">
        <v>43754</v>
      </c>
      <c r="O4927" s="33">
        <v>8.1949999999999995E-2</v>
      </c>
      <c r="P4927" s="33">
        <v>0</v>
      </c>
      <c r="Q4927" s="33">
        <v>0</v>
      </c>
      <c r="R4927" s="33">
        <v>0</v>
      </c>
      <c r="S4927" s="33">
        <v>0</v>
      </c>
      <c r="T4927" s="33">
        <v>0</v>
      </c>
      <c r="U4927" s="33">
        <v>0</v>
      </c>
      <c r="V4927" s="33">
        <v>0</v>
      </c>
      <c r="W4927" s="33">
        <v>0</v>
      </c>
      <c r="X4927" s="33">
        <v>0</v>
      </c>
      <c r="Y4927" s="33">
        <v>0</v>
      </c>
      <c r="Z4927" s="33">
        <v>4048218</v>
      </c>
      <c r="AA4927" s="33">
        <v>8.7224000000000004</v>
      </c>
      <c r="AB4927" s="33">
        <v>450000</v>
      </c>
      <c r="AC4927" s="33">
        <v>0.97097</v>
      </c>
      <c r="AD4927" s="33">
        <v>0</v>
      </c>
      <c r="AE4927" s="33">
        <v>0</v>
      </c>
      <c r="AF4927" s="33">
        <v>578480</v>
      </c>
      <c r="AG4927" s="33">
        <v>1.0834900000000001</v>
      </c>
      <c r="AH4927" s="33">
        <v>176189</v>
      </c>
      <c r="AI4927" s="33">
        <v>0.33</v>
      </c>
      <c r="AJ4927" s="33">
        <v>0</v>
      </c>
      <c r="AK4927" s="33">
        <v>0</v>
      </c>
      <c r="AL4927" s="33">
        <v>0</v>
      </c>
      <c r="AM4927" s="33">
        <v>0</v>
      </c>
      <c r="AN4927" s="33">
        <v>5252886</v>
      </c>
      <c r="AO4927" s="33">
        <v>11.1069</v>
      </c>
      <c r="AQ4927">
        <f t="shared" si="153"/>
        <v>0</v>
      </c>
    </row>
    <row r="4928" spans="1:43" x14ac:dyDescent="0.2">
      <c r="A4928" t="str">
        <f t="shared" si="152"/>
        <v>2022_2313</v>
      </c>
      <c r="C4928" s="32">
        <v>4926</v>
      </c>
      <c r="D4928" s="33">
        <v>2313</v>
      </c>
      <c r="E4928" s="33">
        <v>2313</v>
      </c>
      <c r="F4928" s="33" t="s">
        <v>105</v>
      </c>
      <c r="G4928" s="33">
        <v>21.55</v>
      </c>
      <c r="H4928" s="33">
        <v>2022</v>
      </c>
      <c r="I4928" s="33">
        <v>1099612401</v>
      </c>
      <c r="J4928" s="33">
        <v>1183545037</v>
      </c>
      <c r="K4928" s="33">
        <v>3674.6</v>
      </c>
      <c r="L4928" s="33">
        <v>10643716</v>
      </c>
      <c r="M4928" s="33">
        <v>9.6795000000000009</v>
      </c>
      <c r="N4928" s="33">
        <v>1542853</v>
      </c>
      <c r="O4928" s="33">
        <v>1.30359</v>
      </c>
      <c r="P4928" s="33">
        <v>0</v>
      </c>
      <c r="Q4928" s="33">
        <v>0</v>
      </c>
      <c r="R4928" s="33">
        <v>210000</v>
      </c>
      <c r="S4928" s="33">
        <v>0.19098000000000001</v>
      </c>
      <c r="T4928" s="33">
        <v>0</v>
      </c>
      <c r="U4928" s="33">
        <v>0</v>
      </c>
      <c r="V4928" s="33">
        <v>210000</v>
      </c>
      <c r="W4928" s="33">
        <v>0.191</v>
      </c>
      <c r="X4928" s="33">
        <v>0</v>
      </c>
      <c r="Y4928" s="33">
        <v>0</v>
      </c>
      <c r="Z4928" s="33">
        <v>12396569</v>
      </c>
      <c r="AA4928" s="33">
        <v>11.174099999999999</v>
      </c>
      <c r="AB4928" s="33">
        <v>950000</v>
      </c>
      <c r="AC4928" s="33">
        <v>0.86394000000000004</v>
      </c>
      <c r="AD4928" s="33">
        <v>0</v>
      </c>
      <c r="AE4928" s="33">
        <v>0</v>
      </c>
      <c r="AF4928" s="33">
        <v>1343421</v>
      </c>
      <c r="AG4928" s="33">
        <v>1.1350800000000001</v>
      </c>
      <c r="AH4928" s="33">
        <v>390570</v>
      </c>
      <c r="AI4928" s="33">
        <v>0.33</v>
      </c>
      <c r="AJ4928" s="33">
        <v>0</v>
      </c>
      <c r="AK4928" s="33">
        <v>0</v>
      </c>
      <c r="AL4928" s="33">
        <v>3184100</v>
      </c>
      <c r="AM4928" s="33">
        <v>2.6903100000000002</v>
      </c>
      <c r="AN4928" s="33">
        <v>18264660</v>
      </c>
      <c r="AO4928" s="33">
        <v>16.1934</v>
      </c>
      <c r="AQ4928">
        <f t="shared" si="153"/>
        <v>0.191</v>
      </c>
    </row>
    <row r="4929" spans="1:43" x14ac:dyDescent="0.2">
      <c r="A4929" t="str">
        <f t="shared" si="152"/>
        <v>2022_2322</v>
      </c>
      <c r="C4929" s="32">
        <v>4927</v>
      </c>
      <c r="D4929" s="33">
        <v>2322</v>
      </c>
      <c r="E4929" s="33">
        <v>2322</v>
      </c>
      <c r="F4929" s="33" t="s">
        <v>106</v>
      </c>
      <c r="G4929" s="33">
        <v>11.885</v>
      </c>
      <c r="H4929" s="33">
        <v>2022</v>
      </c>
      <c r="I4929" s="33">
        <v>780936739</v>
      </c>
      <c r="J4929" s="33">
        <v>789152577</v>
      </c>
      <c r="K4929" s="33">
        <v>2079.5</v>
      </c>
      <c r="L4929" s="33">
        <v>7191710</v>
      </c>
      <c r="M4929" s="33">
        <v>9.2090999999999994</v>
      </c>
      <c r="N4929" s="33">
        <v>564462</v>
      </c>
      <c r="O4929" s="33">
        <v>0.71528000000000003</v>
      </c>
      <c r="P4929" s="33">
        <v>0</v>
      </c>
      <c r="Q4929" s="33">
        <v>0</v>
      </c>
      <c r="R4929" s="33">
        <v>0</v>
      </c>
      <c r="S4929" s="33">
        <v>0</v>
      </c>
      <c r="T4929" s="33">
        <v>0</v>
      </c>
      <c r="U4929" s="33">
        <v>0</v>
      </c>
      <c r="V4929" s="33">
        <v>0</v>
      </c>
      <c r="W4929" s="33">
        <v>0</v>
      </c>
      <c r="X4929" s="33">
        <v>0</v>
      </c>
      <c r="Y4929" s="33">
        <v>0</v>
      </c>
      <c r="Z4929" s="33">
        <v>7756172</v>
      </c>
      <c r="AA4929" s="33">
        <v>9.9244000000000003</v>
      </c>
      <c r="AB4929" s="33">
        <v>467000</v>
      </c>
      <c r="AC4929" s="33">
        <v>0.59799999999999998</v>
      </c>
      <c r="AD4929" s="33">
        <v>0</v>
      </c>
      <c r="AE4929" s="33">
        <v>0</v>
      </c>
      <c r="AF4929" s="33">
        <v>1057464</v>
      </c>
      <c r="AG4929" s="33">
        <v>1.34</v>
      </c>
      <c r="AH4929" s="33">
        <v>260420</v>
      </c>
      <c r="AI4929" s="33">
        <v>0.33</v>
      </c>
      <c r="AJ4929" s="33">
        <v>0</v>
      </c>
      <c r="AK4929" s="33">
        <v>0</v>
      </c>
      <c r="AL4929" s="33">
        <v>0</v>
      </c>
      <c r="AM4929" s="33">
        <v>0</v>
      </c>
      <c r="AN4929" s="33">
        <v>9541058</v>
      </c>
      <c r="AO4929" s="33">
        <v>12.192399999999999</v>
      </c>
      <c r="AQ4929">
        <f t="shared" si="153"/>
        <v>0</v>
      </c>
    </row>
    <row r="4930" spans="1:43" x14ac:dyDescent="0.2">
      <c r="A4930" t="str">
        <f t="shared" si="152"/>
        <v>2022_2369</v>
      </c>
      <c r="C4930" s="32">
        <v>4928</v>
      </c>
      <c r="D4930" s="33">
        <v>2369</v>
      </c>
      <c r="E4930" s="33">
        <v>2369</v>
      </c>
      <c r="F4930" s="33" t="s">
        <v>107</v>
      </c>
      <c r="G4930" s="33">
        <v>1.7829999999999999</v>
      </c>
      <c r="H4930" s="33">
        <v>2022</v>
      </c>
      <c r="I4930" s="33">
        <v>196494964</v>
      </c>
      <c r="J4930" s="33">
        <v>196494964</v>
      </c>
      <c r="K4930" s="33">
        <v>446.1</v>
      </c>
      <c r="L4930" s="33">
        <v>1720996</v>
      </c>
      <c r="M4930" s="33">
        <v>8.7584999999999997</v>
      </c>
      <c r="N4930" s="33">
        <v>66208</v>
      </c>
      <c r="O4930" s="33">
        <v>0.33695000000000003</v>
      </c>
      <c r="P4930" s="33">
        <v>0</v>
      </c>
      <c r="Q4930" s="33">
        <v>0</v>
      </c>
      <c r="R4930" s="33">
        <v>285000</v>
      </c>
      <c r="S4930" s="33">
        <v>1.45042</v>
      </c>
      <c r="T4930" s="33">
        <v>0</v>
      </c>
      <c r="U4930" s="33">
        <v>0</v>
      </c>
      <c r="V4930" s="33">
        <v>285000</v>
      </c>
      <c r="W4930" s="33">
        <v>1.4503999999999999</v>
      </c>
      <c r="X4930" s="33">
        <v>0</v>
      </c>
      <c r="Y4930" s="33">
        <v>0</v>
      </c>
      <c r="Z4930" s="33">
        <v>2072204</v>
      </c>
      <c r="AA4930" s="33">
        <v>10.5458</v>
      </c>
      <c r="AB4930" s="33">
        <v>85000</v>
      </c>
      <c r="AC4930" s="33">
        <v>0.43258000000000002</v>
      </c>
      <c r="AD4930" s="33">
        <v>0</v>
      </c>
      <c r="AE4930" s="33">
        <v>0</v>
      </c>
      <c r="AF4930" s="33">
        <v>110806</v>
      </c>
      <c r="AG4930" s="33">
        <v>0.56391000000000002</v>
      </c>
      <c r="AH4930" s="33">
        <v>64843</v>
      </c>
      <c r="AI4930" s="33">
        <v>0.33</v>
      </c>
      <c r="AJ4930" s="33">
        <v>0</v>
      </c>
      <c r="AK4930" s="33">
        <v>0</v>
      </c>
      <c r="AL4930" s="33">
        <v>227170</v>
      </c>
      <c r="AM4930" s="33">
        <v>1.15611</v>
      </c>
      <c r="AN4930" s="33">
        <v>2560022</v>
      </c>
      <c r="AO4930" s="33">
        <v>13.0284</v>
      </c>
      <c r="AQ4930">
        <f t="shared" si="153"/>
        <v>1.4503999999999999</v>
      </c>
    </row>
    <row r="4931" spans="1:43" x14ac:dyDescent="0.2">
      <c r="A4931" t="str">
        <f t="shared" si="152"/>
        <v>2022_2376</v>
      </c>
      <c r="C4931" s="32">
        <v>4929</v>
      </c>
      <c r="D4931" s="33">
        <v>2376</v>
      </c>
      <c r="E4931" s="33">
        <v>2376</v>
      </c>
      <c r="F4931" s="33" t="s">
        <v>108</v>
      </c>
      <c r="G4931" s="33">
        <v>2.16</v>
      </c>
      <c r="H4931" s="33">
        <v>2022</v>
      </c>
      <c r="I4931" s="33">
        <v>271871869</v>
      </c>
      <c r="J4931" s="33">
        <v>287780964</v>
      </c>
      <c r="K4931" s="33">
        <v>468</v>
      </c>
      <c r="L4931" s="33">
        <v>2048393</v>
      </c>
      <c r="M4931" s="33">
        <v>7.5343999999999998</v>
      </c>
      <c r="N4931" s="33">
        <v>109032</v>
      </c>
      <c r="O4931" s="33">
        <v>0.37886999999999998</v>
      </c>
      <c r="P4931" s="33">
        <v>0</v>
      </c>
      <c r="Q4931" s="33">
        <v>0</v>
      </c>
      <c r="R4931" s="33">
        <v>0</v>
      </c>
      <c r="S4931" s="33">
        <v>0</v>
      </c>
      <c r="T4931" s="33">
        <v>0</v>
      </c>
      <c r="U4931" s="33">
        <v>0</v>
      </c>
      <c r="V4931" s="33">
        <v>0</v>
      </c>
      <c r="W4931" s="33">
        <v>0</v>
      </c>
      <c r="X4931" s="33">
        <v>0</v>
      </c>
      <c r="Y4931" s="33">
        <v>0</v>
      </c>
      <c r="Z4931" s="33">
        <v>2157425</v>
      </c>
      <c r="AA4931" s="33">
        <v>7.9132999999999996</v>
      </c>
      <c r="AB4931" s="33">
        <v>68000</v>
      </c>
      <c r="AC4931" s="33">
        <v>0.25012000000000001</v>
      </c>
      <c r="AD4931" s="33">
        <v>0</v>
      </c>
      <c r="AE4931" s="33">
        <v>0</v>
      </c>
      <c r="AF4931" s="33">
        <v>20675</v>
      </c>
      <c r="AG4931" s="33">
        <v>7.1840000000000001E-2</v>
      </c>
      <c r="AH4931" s="33">
        <v>94968</v>
      </c>
      <c r="AI4931" s="33">
        <v>0.33</v>
      </c>
      <c r="AJ4931" s="33">
        <v>0</v>
      </c>
      <c r="AK4931" s="33">
        <v>0</v>
      </c>
      <c r="AL4931" s="33">
        <v>1007232</v>
      </c>
      <c r="AM4931" s="33">
        <v>3.5</v>
      </c>
      <c r="AN4931" s="33">
        <v>3348302</v>
      </c>
      <c r="AO4931" s="33">
        <v>12.065200000000001</v>
      </c>
      <c r="AQ4931">
        <f t="shared" si="153"/>
        <v>0</v>
      </c>
    </row>
    <row r="4932" spans="1:43" x14ac:dyDescent="0.2">
      <c r="A4932" t="str">
        <f t="shared" si="152"/>
        <v>2022_2403</v>
      </c>
      <c r="C4932" s="32">
        <v>4930</v>
      </c>
      <c r="D4932" s="33">
        <v>2403</v>
      </c>
      <c r="E4932" s="33">
        <v>2403</v>
      </c>
      <c r="F4932" s="33" t="s">
        <v>958</v>
      </c>
      <c r="G4932" s="33">
        <v>3.3940000000000001</v>
      </c>
      <c r="H4932" s="33">
        <v>2022</v>
      </c>
      <c r="I4932" s="33">
        <v>596602330</v>
      </c>
      <c r="J4932" s="33">
        <v>611295068</v>
      </c>
      <c r="K4932" s="33">
        <v>839</v>
      </c>
      <c r="L4932" s="33">
        <v>4349679</v>
      </c>
      <c r="M4932" s="33">
        <v>7.2907999999999999</v>
      </c>
      <c r="N4932" s="33">
        <v>345409</v>
      </c>
      <c r="O4932" s="33">
        <v>0.56503999999999999</v>
      </c>
      <c r="P4932" s="33">
        <v>0</v>
      </c>
      <c r="Q4932" s="33">
        <v>0</v>
      </c>
      <c r="R4932" s="33">
        <v>340000</v>
      </c>
      <c r="S4932" s="33">
        <v>0.56989000000000001</v>
      </c>
      <c r="T4932" s="33">
        <v>1370000</v>
      </c>
      <c r="U4932" s="33">
        <v>2.2963</v>
      </c>
      <c r="V4932" s="33">
        <v>1710000</v>
      </c>
      <c r="W4932" s="33">
        <v>2.8662000000000001</v>
      </c>
      <c r="X4932" s="33">
        <v>0</v>
      </c>
      <c r="Y4932" s="33">
        <v>0</v>
      </c>
      <c r="Z4932" s="33">
        <v>6405088</v>
      </c>
      <c r="AA4932" s="33">
        <v>10.722</v>
      </c>
      <c r="AB4932" s="33">
        <v>450000</v>
      </c>
      <c r="AC4932" s="33">
        <v>0.75427</v>
      </c>
      <c r="AD4932" s="33">
        <v>0</v>
      </c>
      <c r="AE4932" s="33">
        <v>0</v>
      </c>
      <c r="AF4932" s="33">
        <v>232247</v>
      </c>
      <c r="AG4932" s="33">
        <v>0.37992999999999999</v>
      </c>
      <c r="AH4932" s="33">
        <v>201727</v>
      </c>
      <c r="AI4932" s="33">
        <v>0.33</v>
      </c>
      <c r="AJ4932" s="33">
        <v>0</v>
      </c>
      <c r="AK4932" s="33">
        <v>0</v>
      </c>
      <c r="AL4932" s="33">
        <v>0</v>
      </c>
      <c r="AM4932" s="33">
        <v>0</v>
      </c>
      <c r="AN4932" s="33">
        <v>7289059</v>
      </c>
      <c r="AO4932" s="33">
        <v>12.186199999999999</v>
      </c>
      <c r="AQ4932">
        <f t="shared" si="153"/>
        <v>2.8662000000000001</v>
      </c>
    </row>
    <row r="4933" spans="1:43" x14ac:dyDescent="0.2">
      <c r="A4933" t="str">
        <f t="shared" ref="A4933:A4996" si="154">CONCATENATE(H4933,"_",D4933)</f>
        <v>2022_2457</v>
      </c>
      <c r="C4933" s="32">
        <v>4931</v>
      </c>
      <c r="D4933" s="33">
        <v>2457</v>
      </c>
      <c r="E4933" s="33">
        <v>2457</v>
      </c>
      <c r="F4933" s="33" t="s">
        <v>109</v>
      </c>
      <c r="G4933" s="33">
        <v>1.978</v>
      </c>
      <c r="H4933" s="33">
        <v>2022</v>
      </c>
      <c r="I4933" s="33">
        <v>251920875</v>
      </c>
      <c r="J4933" s="33">
        <v>255655241</v>
      </c>
      <c r="K4933" s="33">
        <v>425</v>
      </c>
      <c r="L4933" s="33">
        <v>1948264</v>
      </c>
      <c r="M4933" s="33">
        <v>7.7336</v>
      </c>
      <c r="N4933" s="33">
        <v>78526</v>
      </c>
      <c r="O4933" s="33">
        <v>0.30715999999999999</v>
      </c>
      <c r="P4933" s="33">
        <v>0</v>
      </c>
      <c r="Q4933" s="33">
        <v>0</v>
      </c>
      <c r="R4933" s="33">
        <v>0</v>
      </c>
      <c r="S4933" s="33">
        <v>0</v>
      </c>
      <c r="T4933" s="33">
        <v>0</v>
      </c>
      <c r="U4933" s="33">
        <v>0</v>
      </c>
      <c r="V4933" s="33">
        <v>0</v>
      </c>
      <c r="W4933" s="33">
        <v>0</v>
      </c>
      <c r="X4933" s="33">
        <v>0</v>
      </c>
      <c r="Y4933" s="33">
        <v>0</v>
      </c>
      <c r="Z4933" s="33">
        <v>2026790</v>
      </c>
      <c r="AA4933" s="33">
        <v>8.0408000000000008</v>
      </c>
      <c r="AB4933" s="33">
        <v>475000</v>
      </c>
      <c r="AC4933" s="33">
        <v>1.88551</v>
      </c>
      <c r="AD4933" s="33">
        <v>0</v>
      </c>
      <c r="AE4933" s="33">
        <v>0</v>
      </c>
      <c r="AF4933" s="33">
        <v>224031</v>
      </c>
      <c r="AG4933" s="33">
        <v>0.87629999999999997</v>
      </c>
      <c r="AH4933" s="33">
        <v>84366</v>
      </c>
      <c r="AI4933" s="33">
        <v>0.33</v>
      </c>
      <c r="AJ4933" s="33">
        <v>34009</v>
      </c>
      <c r="AK4933" s="33">
        <v>0.13500000000000001</v>
      </c>
      <c r="AL4933" s="33">
        <v>336593</v>
      </c>
      <c r="AM4933" s="33">
        <v>1.3165899999999999</v>
      </c>
      <c r="AN4933" s="33">
        <v>3180788</v>
      </c>
      <c r="AO4933" s="33">
        <v>12.584199999999999</v>
      </c>
      <c r="AQ4933">
        <f t="shared" ref="AQ4933:AQ4996" si="155">W4933-Y4933</f>
        <v>0</v>
      </c>
    </row>
    <row r="4934" spans="1:43" x14ac:dyDescent="0.2">
      <c r="A4934" t="str">
        <f t="shared" si="154"/>
        <v>2022_2466</v>
      </c>
      <c r="C4934" s="32">
        <v>4932</v>
      </c>
      <c r="D4934" s="33">
        <v>2466</v>
      </c>
      <c r="E4934" s="33">
        <v>2466</v>
      </c>
      <c r="F4934" s="33" t="s">
        <v>110</v>
      </c>
      <c r="G4934" s="33">
        <v>3.7509999999999999</v>
      </c>
      <c r="H4934" s="33">
        <v>2022</v>
      </c>
      <c r="I4934" s="33">
        <v>636965321</v>
      </c>
      <c r="J4934" s="33">
        <v>636965321</v>
      </c>
      <c r="K4934" s="33">
        <v>1534</v>
      </c>
      <c r="L4934" s="33">
        <v>5291339</v>
      </c>
      <c r="M4934" s="33">
        <v>8.3071000000000002</v>
      </c>
      <c r="N4934" s="33">
        <v>846876</v>
      </c>
      <c r="O4934" s="33">
        <v>1.32955</v>
      </c>
      <c r="P4934" s="33">
        <v>0</v>
      </c>
      <c r="Q4934" s="33">
        <v>0</v>
      </c>
      <c r="R4934" s="33">
        <v>477472</v>
      </c>
      <c r="S4934" s="33">
        <v>0.74960000000000004</v>
      </c>
      <c r="T4934" s="33">
        <v>0</v>
      </c>
      <c r="U4934" s="33">
        <v>0</v>
      </c>
      <c r="V4934" s="33">
        <v>477472</v>
      </c>
      <c r="W4934" s="33">
        <v>0.74960000000000004</v>
      </c>
      <c r="X4934" s="33">
        <v>0</v>
      </c>
      <c r="Y4934" s="33">
        <v>0</v>
      </c>
      <c r="Z4934" s="33">
        <v>6615687</v>
      </c>
      <c r="AA4934" s="33">
        <v>10.3863</v>
      </c>
      <c r="AB4934" s="33">
        <v>700000</v>
      </c>
      <c r="AC4934" s="33">
        <v>1.0989599999999999</v>
      </c>
      <c r="AD4934" s="33">
        <v>0</v>
      </c>
      <c r="AE4934" s="33">
        <v>0</v>
      </c>
      <c r="AF4934" s="33">
        <v>853534</v>
      </c>
      <c r="AG4934" s="33">
        <v>1.34</v>
      </c>
      <c r="AH4934" s="33">
        <v>210199</v>
      </c>
      <c r="AI4934" s="33">
        <v>0.33</v>
      </c>
      <c r="AJ4934" s="33">
        <v>0</v>
      </c>
      <c r="AK4934" s="33">
        <v>0</v>
      </c>
      <c r="AL4934" s="33">
        <v>2579710</v>
      </c>
      <c r="AM4934" s="33">
        <v>4.05</v>
      </c>
      <c r="AN4934" s="33">
        <v>10959129</v>
      </c>
      <c r="AO4934" s="33">
        <v>17.205200000000001</v>
      </c>
      <c r="AQ4934">
        <f t="shared" si="155"/>
        <v>0.74960000000000004</v>
      </c>
    </row>
    <row r="4935" spans="1:43" x14ac:dyDescent="0.2">
      <c r="A4935" t="str">
        <f t="shared" si="154"/>
        <v>2022_2493</v>
      </c>
      <c r="C4935" s="32">
        <v>4933</v>
      </c>
      <c r="D4935" s="33">
        <v>2493</v>
      </c>
      <c r="E4935" s="33">
        <v>2493</v>
      </c>
      <c r="F4935" s="33" t="s">
        <v>111</v>
      </c>
      <c r="G4935" s="33">
        <v>1.0900000000000001</v>
      </c>
      <c r="H4935" s="33">
        <v>2022</v>
      </c>
      <c r="I4935" s="33">
        <v>117019436</v>
      </c>
      <c r="J4935" s="33">
        <v>117019436</v>
      </c>
      <c r="K4935" s="33">
        <v>166</v>
      </c>
      <c r="L4935" s="33">
        <v>873407</v>
      </c>
      <c r="M4935" s="33">
        <v>7.4638</v>
      </c>
      <c r="N4935" s="33">
        <v>71798</v>
      </c>
      <c r="O4935" s="33">
        <v>0.61355999999999999</v>
      </c>
      <c r="P4935" s="33">
        <v>0</v>
      </c>
      <c r="Q4935" s="33">
        <v>0</v>
      </c>
      <c r="R4935" s="33">
        <v>200000</v>
      </c>
      <c r="S4935" s="33">
        <v>1.70912</v>
      </c>
      <c r="T4935" s="33">
        <v>0</v>
      </c>
      <c r="U4935" s="33">
        <v>0</v>
      </c>
      <c r="V4935" s="33">
        <v>200000</v>
      </c>
      <c r="W4935" s="33">
        <v>1.7091000000000001</v>
      </c>
      <c r="X4935" s="33">
        <v>0</v>
      </c>
      <c r="Y4935" s="33">
        <v>0</v>
      </c>
      <c r="Z4935" s="33">
        <v>1145205</v>
      </c>
      <c r="AA4935" s="33">
        <v>9.7865000000000002</v>
      </c>
      <c r="AB4935" s="33">
        <v>107000</v>
      </c>
      <c r="AC4935" s="33">
        <v>0.91437999999999997</v>
      </c>
      <c r="AD4935" s="33">
        <v>0</v>
      </c>
      <c r="AE4935" s="33">
        <v>0</v>
      </c>
      <c r="AF4935" s="33">
        <v>113509</v>
      </c>
      <c r="AG4935" s="33">
        <v>0.97</v>
      </c>
      <c r="AH4935" s="33">
        <v>38616</v>
      </c>
      <c r="AI4935" s="33">
        <v>0.33</v>
      </c>
      <c r="AJ4935" s="33">
        <v>0</v>
      </c>
      <c r="AK4935" s="33">
        <v>0</v>
      </c>
      <c r="AL4935" s="33">
        <v>0</v>
      </c>
      <c r="AM4935" s="33">
        <v>0</v>
      </c>
      <c r="AN4935" s="33">
        <v>1404331</v>
      </c>
      <c r="AO4935" s="33">
        <v>12.0008</v>
      </c>
      <c r="AQ4935">
        <f t="shared" si="155"/>
        <v>1.7091000000000001</v>
      </c>
    </row>
    <row r="4936" spans="1:43" x14ac:dyDescent="0.2">
      <c r="A4936" t="str">
        <f t="shared" si="154"/>
        <v>2022_2502</v>
      </c>
      <c r="C4936" s="32">
        <v>4934</v>
      </c>
      <c r="D4936" s="33">
        <v>2502</v>
      </c>
      <c r="E4936" s="33">
        <v>2502</v>
      </c>
      <c r="F4936" s="33" t="s">
        <v>112</v>
      </c>
      <c r="G4936" s="33">
        <v>2.4940000000000002</v>
      </c>
      <c r="H4936" s="33">
        <v>2022</v>
      </c>
      <c r="I4936" s="33">
        <v>343878366</v>
      </c>
      <c r="J4936" s="33">
        <v>367965724</v>
      </c>
      <c r="K4936" s="33">
        <v>588.9</v>
      </c>
      <c r="L4936" s="33">
        <v>2667428</v>
      </c>
      <c r="M4936" s="33">
        <v>7.7568999999999999</v>
      </c>
      <c r="N4936" s="33">
        <v>270681</v>
      </c>
      <c r="O4936" s="33">
        <v>0.73560999999999999</v>
      </c>
      <c r="P4936" s="33">
        <v>0</v>
      </c>
      <c r="Q4936" s="33">
        <v>0</v>
      </c>
      <c r="R4936" s="33">
        <v>0</v>
      </c>
      <c r="S4936" s="33">
        <v>0</v>
      </c>
      <c r="T4936" s="33">
        <v>0</v>
      </c>
      <c r="U4936" s="33">
        <v>0</v>
      </c>
      <c r="V4936" s="33">
        <v>0</v>
      </c>
      <c r="W4936" s="33">
        <v>0</v>
      </c>
      <c r="X4936" s="33">
        <v>0</v>
      </c>
      <c r="Y4936" s="33">
        <v>0</v>
      </c>
      <c r="Z4936" s="33">
        <v>2938109</v>
      </c>
      <c r="AA4936" s="33">
        <v>8.4924999999999997</v>
      </c>
      <c r="AB4936" s="33">
        <v>244576</v>
      </c>
      <c r="AC4936" s="33">
        <v>0.71123000000000003</v>
      </c>
      <c r="AD4936" s="33">
        <v>0</v>
      </c>
      <c r="AE4936" s="33">
        <v>0</v>
      </c>
      <c r="AF4936" s="33">
        <v>200575</v>
      </c>
      <c r="AG4936" s="33">
        <v>0.54508999999999996</v>
      </c>
      <c r="AH4936" s="33">
        <v>121429</v>
      </c>
      <c r="AI4936" s="33">
        <v>0.33</v>
      </c>
      <c r="AJ4936" s="33">
        <v>0</v>
      </c>
      <c r="AK4936" s="33">
        <v>0</v>
      </c>
      <c r="AL4936" s="33">
        <v>0</v>
      </c>
      <c r="AM4936" s="33">
        <v>0</v>
      </c>
      <c r="AN4936" s="33">
        <v>3504686</v>
      </c>
      <c r="AO4936" s="33">
        <v>10.078799999999999</v>
      </c>
      <c r="AQ4936">
        <f t="shared" si="155"/>
        <v>0</v>
      </c>
    </row>
    <row r="4937" spans="1:43" x14ac:dyDescent="0.2">
      <c r="A4937" t="str">
        <f t="shared" si="154"/>
        <v>2022_2511</v>
      </c>
      <c r="C4937" s="32">
        <v>4935</v>
      </c>
      <c r="D4937" s="33">
        <v>2511</v>
      </c>
      <c r="E4937" s="33">
        <v>2511</v>
      </c>
      <c r="F4937" s="33" t="s">
        <v>113</v>
      </c>
      <c r="G4937" s="33">
        <v>9.0389999999999997</v>
      </c>
      <c r="H4937" s="33">
        <v>2022</v>
      </c>
      <c r="I4937" s="33">
        <v>643679186</v>
      </c>
      <c r="J4937" s="33">
        <v>666327469</v>
      </c>
      <c r="K4937" s="33">
        <v>1926.9</v>
      </c>
      <c r="L4937" s="33">
        <v>5868192</v>
      </c>
      <c r="M4937" s="33">
        <v>9.1166</v>
      </c>
      <c r="N4937" s="33">
        <v>125252</v>
      </c>
      <c r="O4937" s="33">
        <v>0.18797</v>
      </c>
      <c r="P4937" s="33">
        <v>0</v>
      </c>
      <c r="Q4937" s="33">
        <v>0</v>
      </c>
      <c r="R4937" s="33">
        <v>900000</v>
      </c>
      <c r="S4937" s="33">
        <v>1.39821</v>
      </c>
      <c r="T4937" s="33">
        <v>0</v>
      </c>
      <c r="U4937" s="33">
        <v>0</v>
      </c>
      <c r="V4937" s="33">
        <v>900000</v>
      </c>
      <c r="W4937" s="33">
        <v>1.3982000000000001</v>
      </c>
      <c r="X4937" s="33">
        <v>0</v>
      </c>
      <c r="Y4937" s="33">
        <v>0</v>
      </c>
      <c r="Z4937" s="33">
        <v>6893444</v>
      </c>
      <c r="AA4937" s="33">
        <v>10.7028</v>
      </c>
      <c r="AB4937" s="33">
        <v>900000</v>
      </c>
      <c r="AC4937" s="33">
        <v>1.39821</v>
      </c>
      <c r="AD4937" s="33">
        <v>0</v>
      </c>
      <c r="AE4937" s="33">
        <v>0</v>
      </c>
      <c r="AF4937" s="33">
        <v>566378</v>
      </c>
      <c r="AG4937" s="33">
        <v>0.85</v>
      </c>
      <c r="AH4937" s="33">
        <v>219888</v>
      </c>
      <c r="AI4937" s="33">
        <v>0.33</v>
      </c>
      <c r="AJ4937" s="33">
        <v>0</v>
      </c>
      <c r="AK4937" s="33">
        <v>0</v>
      </c>
      <c r="AL4937" s="33">
        <v>1871200</v>
      </c>
      <c r="AM4937" s="33">
        <v>2.80823</v>
      </c>
      <c r="AN4937" s="33">
        <v>10450906</v>
      </c>
      <c r="AO4937" s="33">
        <v>16.089300000000001</v>
      </c>
      <c r="AQ4937">
        <f t="shared" si="155"/>
        <v>1.3982000000000001</v>
      </c>
    </row>
    <row r="4938" spans="1:43" x14ac:dyDescent="0.2">
      <c r="A4938" t="str">
        <f t="shared" si="154"/>
        <v>2022_2520</v>
      </c>
      <c r="C4938" s="32">
        <v>4936</v>
      </c>
      <c r="D4938" s="33">
        <v>2520</v>
      </c>
      <c r="E4938" s="33">
        <v>2520</v>
      </c>
      <c r="F4938" s="33" t="s">
        <v>114</v>
      </c>
      <c r="G4938" s="33">
        <v>1.1120000000000001</v>
      </c>
      <c r="H4938" s="33">
        <v>2022</v>
      </c>
      <c r="I4938" s="33">
        <v>170800437</v>
      </c>
      <c r="J4938" s="33">
        <v>178095592</v>
      </c>
      <c r="K4938" s="33">
        <v>279.2</v>
      </c>
      <c r="L4938" s="33">
        <v>1310709</v>
      </c>
      <c r="M4938" s="33">
        <v>7.6738999999999997</v>
      </c>
      <c r="N4938" s="33">
        <v>76743</v>
      </c>
      <c r="O4938" s="33">
        <v>0.43091000000000002</v>
      </c>
      <c r="P4938" s="33">
        <v>0</v>
      </c>
      <c r="Q4938" s="33">
        <v>0</v>
      </c>
      <c r="R4938" s="33">
        <v>0</v>
      </c>
      <c r="S4938" s="33">
        <v>0</v>
      </c>
      <c r="T4938" s="33">
        <v>0</v>
      </c>
      <c r="U4938" s="33">
        <v>0</v>
      </c>
      <c r="V4938" s="33">
        <v>0</v>
      </c>
      <c r="W4938" s="33">
        <v>0</v>
      </c>
      <c r="X4938" s="33">
        <v>0</v>
      </c>
      <c r="Y4938" s="33">
        <v>0</v>
      </c>
      <c r="Z4938" s="33">
        <v>1387452</v>
      </c>
      <c r="AA4938" s="33">
        <v>8.1047999999999991</v>
      </c>
      <c r="AB4938" s="33">
        <v>320000</v>
      </c>
      <c r="AC4938" s="33">
        <v>1.8735299999999999</v>
      </c>
      <c r="AD4938" s="33">
        <v>0</v>
      </c>
      <c r="AE4938" s="33">
        <v>0</v>
      </c>
      <c r="AF4938" s="33">
        <v>0</v>
      </c>
      <c r="AG4938" s="33">
        <v>0</v>
      </c>
      <c r="AH4938" s="33">
        <v>58772</v>
      </c>
      <c r="AI4938" s="33">
        <v>0.33</v>
      </c>
      <c r="AJ4938" s="33">
        <v>0</v>
      </c>
      <c r="AK4938" s="33">
        <v>0</v>
      </c>
      <c r="AL4938" s="33">
        <v>0</v>
      </c>
      <c r="AM4938" s="33">
        <v>0</v>
      </c>
      <c r="AN4938" s="33">
        <v>1766224</v>
      </c>
      <c r="AO4938" s="33">
        <v>10.308400000000001</v>
      </c>
      <c r="AQ4938">
        <f t="shared" si="155"/>
        <v>0</v>
      </c>
    </row>
    <row r="4939" spans="1:43" x14ac:dyDescent="0.2">
      <c r="A4939" t="str">
        <f t="shared" si="154"/>
        <v>2022_2556</v>
      </c>
      <c r="C4939" s="32">
        <v>4937</v>
      </c>
      <c r="D4939" s="33">
        <v>2556</v>
      </c>
      <c r="E4939" s="33">
        <v>2556</v>
      </c>
      <c r="F4939" s="33" t="s">
        <v>115</v>
      </c>
      <c r="G4939" s="33">
        <v>2.141</v>
      </c>
      <c r="H4939" s="33">
        <v>2022</v>
      </c>
      <c r="I4939" s="33">
        <v>274748384</v>
      </c>
      <c r="J4939" s="33">
        <v>276598346</v>
      </c>
      <c r="K4939" s="33">
        <v>387</v>
      </c>
      <c r="L4939" s="33">
        <v>2006378</v>
      </c>
      <c r="M4939" s="33">
        <v>7.3026</v>
      </c>
      <c r="N4939" s="33">
        <v>221344</v>
      </c>
      <c r="O4939" s="33">
        <v>0.80023999999999995</v>
      </c>
      <c r="P4939" s="33">
        <v>0</v>
      </c>
      <c r="Q4939" s="33">
        <v>0</v>
      </c>
      <c r="R4939" s="33">
        <v>125000</v>
      </c>
      <c r="S4939" s="33">
        <v>0.45495999999999998</v>
      </c>
      <c r="T4939" s="33">
        <v>0</v>
      </c>
      <c r="U4939" s="33">
        <v>0</v>
      </c>
      <c r="V4939" s="33">
        <v>125000</v>
      </c>
      <c r="W4939" s="33">
        <v>0.45500000000000002</v>
      </c>
      <c r="X4939" s="33">
        <v>0</v>
      </c>
      <c r="Y4939" s="33">
        <v>0</v>
      </c>
      <c r="Z4939" s="33">
        <v>2352722</v>
      </c>
      <c r="AA4939" s="33">
        <v>8.5578000000000003</v>
      </c>
      <c r="AB4939" s="33">
        <v>300000</v>
      </c>
      <c r="AC4939" s="33">
        <v>1.0919099999999999</v>
      </c>
      <c r="AD4939" s="33">
        <v>0</v>
      </c>
      <c r="AE4939" s="33">
        <v>0</v>
      </c>
      <c r="AF4939" s="33">
        <v>256881</v>
      </c>
      <c r="AG4939" s="33">
        <v>0.92871000000000004</v>
      </c>
      <c r="AH4939" s="33">
        <v>91277</v>
      </c>
      <c r="AI4939" s="33">
        <v>0.33</v>
      </c>
      <c r="AJ4939" s="33">
        <v>0</v>
      </c>
      <c r="AK4939" s="33">
        <v>0</v>
      </c>
      <c r="AL4939" s="33">
        <v>559188</v>
      </c>
      <c r="AM4939" s="33">
        <v>2.0216599999999998</v>
      </c>
      <c r="AN4939" s="33">
        <v>3560068</v>
      </c>
      <c r="AO4939" s="33">
        <v>12.930099999999999</v>
      </c>
      <c r="AQ4939">
        <f t="shared" si="155"/>
        <v>0.45500000000000002</v>
      </c>
    </row>
    <row r="4940" spans="1:43" x14ac:dyDescent="0.2">
      <c r="A4940" t="str">
        <f t="shared" si="154"/>
        <v>2022_2673</v>
      </c>
      <c r="C4940" s="32">
        <v>4938</v>
      </c>
      <c r="D4940" s="33">
        <v>2673</v>
      </c>
      <c r="E4940" s="33">
        <v>2673</v>
      </c>
      <c r="F4940" s="33" t="s">
        <v>116</v>
      </c>
      <c r="G4940" s="33">
        <v>3.4119999999999999</v>
      </c>
      <c r="H4940" s="33">
        <v>2022</v>
      </c>
      <c r="I4940" s="33">
        <v>284369224</v>
      </c>
      <c r="J4940" s="33">
        <v>308718833</v>
      </c>
      <c r="K4940" s="33">
        <v>626.4</v>
      </c>
      <c r="L4940" s="33">
        <v>2282782</v>
      </c>
      <c r="M4940" s="33">
        <v>8.0274999999999999</v>
      </c>
      <c r="N4940" s="33">
        <v>289754</v>
      </c>
      <c r="O4940" s="33">
        <v>0.93857000000000002</v>
      </c>
      <c r="P4940" s="33">
        <v>0</v>
      </c>
      <c r="Q4940" s="33">
        <v>0</v>
      </c>
      <c r="R4940" s="33">
        <v>0</v>
      </c>
      <c r="S4940" s="33">
        <v>0</v>
      </c>
      <c r="T4940" s="33">
        <v>0</v>
      </c>
      <c r="U4940" s="33">
        <v>0</v>
      </c>
      <c r="V4940" s="33">
        <v>0</v>
      </c>
      <c r="W4940" s="33">
        <v>0</v>
      </c>
      <c r="X4940" s="33">
        <v>0</v>
      </c>
      <c r="Y4940" s="33">
        <v>0</v>
      </c>
      <c r="Z4940" s="33">
        <v>2572536</v>
      </c>
      <c r="AA4940" s="33">
        <v>8.9661000000000008</v>
      </c>
      <c r="AB4940" s="33">
        <v>400500</v>
      </c>
      <c r="AC4940" s="33">
        <v>1.40838</v>
      </c>
      <c r="AD4940" s="33">
        <v>0</v>
      </c>
      <c r="AE4940" s="33">
        <v>0</v>
      </c>
      <c r="AF4940" s="33">
        <v>0</v>
      </c>
      <c r="AG4940" s="33">
        <v>0</v>
      </c>
      <c r="AH4940" s="33">
        <v>101877</v>
      </c>
      <c r="AI4940" s="33">
        <v>0.33</v>
      </c>
      <c r="AJ4940" s="33">
        <v>0</v>
      </c>
      <c r="AK4940" s="33">
        <v>0</v>
      </c>
      <c r="AL4940" s="33">
        <v>833541</v>
      </c>
      <c r="AM4940" s="33">
        <v>2.7</v>
      </c>
      <c r="AN4940" s="33">
        <v>3908454</v>
      </c>
      <c r="AO4940" s="33">
        <v>13.404500000000001</v>
      </c>
      <c r="AQ4940">
        <f t="shared" si="155"/>
        <v>0</v>
      </c>
    </row>
    <row r="4941" spans="1:43" x14ac:dyDescent="0.2">
      <c r="A4941" t="str">
        <f t="shared" si="154"/>
        <v>2022_2682</v>
      </c>
      <c r="C4941" s="32">
        <v>4939</v>
      </c>
      <c r="D4941" s="33">
        <v>2682</v>
      </c>
      <c r="E4941" s="33">
        <v>2682</v>
      </c>
      <c r="F4941" s="33" t="s">
        <v>4</v>
      </c>
      <c r="G4941" s="33">
        <v>1.3859999999999999</v>
      </c>
      <c r="H4941" s="33">
        <v>2022</v>
      </c>
      <c r="I4941" s="33">
        <v>193770978</v>
      </c>
      <c r="J4941" s="33">
        <v>196753560</v>
      </c>
      <c r="K4941" s="33">
        <v>250.4</v>
      </c>
      <c r="L4941" s="33">
        <v>1446094</v>
      </c>
      <c r="M4941" s="33">
        <v>7.4629000000000003</v>
      </c>
      <c r="N4941" s="33">
        <v>8853</v>
      </c>
      <c r="O4941" s="33">
        <v>4.4999999999999998E-2</v>
      </c>
      <c r="P4941" s="33">
        <v>0</v>
      </c>
      <c r="Q4941" s="33">
        <v>0</v>
      </c>
      <c r="R4941" s="33">
        <v>0</v>
      </c>
      <c r="S4941" s="33">
        <v>0</v>
      </c>
      <c r="T4941" s="33">
        <v>0</v>
      </c>
      <c r="U4941" s="33">
        <v>0</v>
      </c>
      <c r="V4941" s="33">
        <v>0</v>
      </c>
      <c r="W4941" s="33">
        <v>0</v>
      </c>
      <c r="X4941" s="33">
        <v>0</v>
      </c>
      <c r="Y4941" s="33">
        <v>0</v>
      </c>
      <c r="Z4941" s="33">
        <v>1454947</v>
      </c>
      <c r="AA4941" s="33">
        <v>7.5079000000000002</v>
      </c>
      <c r="AB4941" s="33">
        <v>138100</v>
      </c>
      <c r="AC4941" s="33">
        <v>0.7127</v>
      </c>
      <c r="AD4941" s="33">
        <v>0</v>
      </c>
      <c r="AE4941" s="33">
        <v>0</v>
      </c>
      <c r="AF4941" s="33">
        <v>131825</v>
      </c>
      <c r="AG4941" s="33">
        <v>0.67</v>
      </c>
      <c r="AH4941" s="33">
        <v>64929</v>
      </c>
      <c r="AI4941" s="33">
        <v>0.33</v>
      </c>
      <c r="AJ4941" s="33">
        <v>0</v>
      </c>
      <c r="AK4941" s="33">
        <v>0</v>
      </c>
      <c r="AL4941" s="33">
        <v>601550</v>
      </c>
      <c r="AM4941" s="33">
        <v>3.0573800000000002</v>
      </c>
      <c r="AN4941" s="33">
        <v>2391352</v>
      </c>
      <c r="AO4941" s="33">
        <v>12.278</v>
      </c>
      <c r="AQ4941">
        <f t="shared" si="155"/>
        <v>0</v>
      </c>
    </row>
    <row r="4942" spans="1:43" x14ac:dyDescent="0.2">
      <c r="A4942" t="str">
        <f t="shared" si="154"/>
        <v>2022_2709</v>
      </c>
      <c r="C4942" s="32">
        <v>4940</v>
      </c>
      <c r="D4942" s="33">
        <v>2709</v>
      </c>
      <c r="E4942" s="33">
        <v>2709</v>
      </c>
      <c r="F4942" s="33" t="s">
        <v>117</v>
      </c>
      <c r="G4942" s="33">
        <v>6.6470000000000002</v>
      </c>
      <c r="H4942" s="33">
        <v>2022</v>
      </c>
      <c r="I4942" s="33">
        <v>646989583</v>
      </c>
      <c r="J4942" s="33">
        <v>726932265</v>
      </c>
      <c r="K4942" s="33">
        <v>1571.6</v>
      </c>
      <c r="L4942" s="33">
        <v>5839676</v>
      </c>
      <c r="M4942" s="33">
        <v>9.0259</v>
      </c>
      <c r="N4942" s="33">
        <v>762785</v>
      </c>
      <c r="O4942" s="33">
        <v>1.04932</v>
      </c>
      <c r="P4942" s="33">
        <v>0</v>
      </c>
      <c r="Q4942" s="33">
        <v>0</v>
      </c>
      <c r="R4942" s="33">
        <v>500000</v>
      </c>
      <c r="S4942" s="33">
        <v>0.77281</v>
      </c>
      <c r="T4942" s="33">
        <v>754937</v>
      </c>
      <c r="U4942" s="33">
        <v>1.1668000000000001</v>
      </c>
      <c r="V4942" s="33">
        <v>1254937</v>
      </c>
      <c r="W4942" s="33">
        <v>1.9397</v>
      </c>
      <c r="X4942" s="33">
        <v>0</v>
      </c>
      <c r="Y4942" s="33">
        <v>0</v>
      </c>
      <c r="Z4942" s="33">
        <v>7857398</v>
      </c>
      <c r="AA4942" s="33">
        <v>12.014900000000001</v>
      </c>
      <c r="AB4942" s="33">
        <v>899997</v>
      </c>
      <c r="AC4942" s="33">
        <v>1.3910499999999999</v>
      </c>
      <c r="AD4942" s="33">
        <v>0</v>
      </c>
      <c r="AE4942" s="33">
        <v>0</v>
      </c>
      <c r="AF4942" s="33">
        <v>371333</v>
      </c>
      <c r="AG4942" s="33">
        <v>0.51082000000000005</v>
      </c>
      <c r="AH4942" s="33">
        <v>239888</v>
      </c>
      <c r="AI4942" s="33">
        <v>0.33</v>
      </c>
      <c r="AJ4942" s="33">
        <v>0</v>
      </c>
      <c r="AK4942" s="33">
        <v>0</v>
      </c>
      <c r="AL4942" s="33">
        <v>0</v>
      </c>
      <c r="AM4942" s="33">
        <v>0</v>
      </c>
      <c r="AN4942" s="33">
        <v>9368616</v>
      </c>
      <c r="AO4942" s="33">
        <v>14.2468</v>
      </c>
      <c r="AQ4942">
        <f t="shared" si="155"/>
        <v>1.9397</v>
      </c>
    </row>
    <row r="4943" spans="1:43" x14ac:dyDescent="0.2">
      <c r="A4943" t="str">
        <f t="shared" si="154"/>
        <v>2022_2718</v>
      </c>
      <c r="C4943" s="32">
        <v>4941</v>
      </c>
      <c r="D4943" s="33">
        <v>2718</v>
      </c>
      <c r="E4943" s="33">
        <v>2718</v>
      </c>
      <c r="F4943" s="33" t="s">
        <v>118</v>
      </c>
      <c r="G4943" s="33">
        <v>2.3370000000000002</v>
      </c>
      <c r="H4943" s="33">
        <v>2022</v>
      </c>
      <c r="I4943" s="33">
        <v>279624083</v>
      </c>
      <c r="J4943" s="33">
        <v>280933566</v>
      </c>
      <c r="K4943" s="33">
        <v>452.2</v>
      </c>
      <c r="L4943" s="33">
        <v>2140442</v>
      </c>
      <c r="M4943" s="33">
        <v>7.6547000000000001</v>
      </c>
      <c r="N4943" s="33">
        <v>249652</v>
      </c>
      <c r="O4943" s="33">
        <v>0.88865000000000005</v>
      </c>
      <c r="P4943" s="33">
        <v>0</v>
      </c>
      <c r="Q4943" s="33">
        <v>0</v>
      </c>
      <c r="R4943" s="33">
        <v>0</v>
      </c>
      <c r="S4943" s="33">
        <v>0</v>
      </c>
      <c r="T4943" s="33">
        <v>0</v>
      </c>
      <c r="U4943" s="33">
        <v>0</v>
      </c>
      <c r="V4943" s="33">
        <v>0</v>
      </c>
      <c r="W4943" s="33">
        <v>0</v>
      </c>
      <c r="X4943" s="33">
        <v>0</v>
      </c>
      <c r="Y4943" s="33">
        <v>0</v>
      </c>
      <c r="Z4943" s="33">
        <v>2390094</v>
      </c>
      <c r="AA4943" s="33">
        <v>8.5434000000000001</v>
      </c>
      <c r="AB4943" s="33">
        <v>425000</v>
      </c>
      <c r="AC4943" s="33">
        <v>1.5199</v>
      </c>
      <c r="AD4943" s="33">
        <v>0</v>
      </c>
      <c r="AE4943" s="33">
        <v>0</v>
      </c>
      <c r="AF4943" s="33">
        <v>0</v>
      </c>
      <c r="AG4943" s="33">
        <v>0</v>
      </c>
      <c r="AH4943" s="33">
        <v>92708</v>
      </c>
      <c r="AI4943" s="33">
        <v>0.33</v>
      </c>
      <c r="AJ4943" s="33">
        <v>0</v>
      </c>
      <c r="AK4943" s="33">
        <v>0</v>
      </c>
      <c r="AL4943" s="33">
        <v>758500</v>
      </c>
      <c r="AM4943" s="33">
        <v>2.6999300000000002</v>
      </c>
      <c r="AN4943" s="33">
        <v>3666303</v>
      </c>
      <c r="AO4943" s="33">
        <v>13.0932</v>
      </c>
      <c r="AQ4943">
        <f t="shared" si="155"/>
        <v>0</v>
      </c>
    </row>
    <row r="4944" spans="1:43" x14ac:dyDescent="0.2">
      <c r="A4944" t="str">
        <f t="shared" si="154"/>
        <v>2022_2727</v>
      </c>
      <c r="C4944" s="32">
        <v>4942</v>
      </c>
      <c r="D4944" s="33">
        <v>2727</v>
      </c>
      <c r="E4944" s="33">
        <v>2727</v>
      </c>
      <c r="F4944" s="33" t="s">
        <v>119</v>
      </c>
      <c r="G4944" s="33">
        <v>2.5099999999999998</v>
      </c>
      <c r="H4944" s="33">
        <v>2022</v>
      </c>
      <c r="I4944" s="33">
        <v>261940327</v>
      </c>
      <c r="J4944" s="33">
        <v>280707074</v>
      </c>
      <c r="K4944" s="33">
        <v>659.1</v>
      </c>
      <c r="L4944" s="33">
        <v>2302478</v>
      </c>
      <c r="M4944" s="33">
        <v>8.7901000000000007</v>
      </c>
      <c r="N4944" s="33">
        <v>50389</v>
      </c>
      <c r="O4944" s="33">
        <v>0.17951</v>
      </c>
      <c r="P4944" s="33">
        <v>0</v>
      </c>
      <c r="Q4944" s="33">
        <v>0</v>
      </c>
      <c r="R4944" s="33">
        <v>525000</v>
      </c>
      <c r="S4944" s="33">
        <v>2.00427</v>
      </c>
      <c r="T4944" s="33">
        <v>0</v>
      </c>
      <c r="U4944" s="33">
        <v>0</v>
      </c>
      <c r="V4944" s="33">
        <v>525000</v>
      </c>
      <c r="W4944" s="33">
        <v>2.0043000000000002</v>
      </c>
      <c r="X4944" s="33">
        <v>0</v>
      </c>
      <c r="Y4944" s="33">
        <v>0</v>
      </c>
      <c r="Z4944" s="33">
        <v>2877867</v>
      </c>
      <c r="AA4944" s="33">
        <v>10.9739</v>
      </c>
      <c r="AB4944" s="33">
        <v>225000</v>
      </c>
      <c r="AC4944" s="33">
        <v>0.85897000000000001</v>
      </c>
      <c r="AD4944" s="33">
        <v>0</v>
      </c>
      <c r="AE4944" s="33">
        <v>0</v>
      </c>
      <c r="AF4944" s="33">
        <v>376147</v>
      </c>
      <c r="AG4944" s="33">
        <v>1.34</v>
      </c>
      <c r="AH4944" s="33">
        <v>92633</v>
      </c>
      <c r="AI4944" s="33">
        <v>0.33</v>
      </c>
      <c r="AJ4944" s="33">
        <v>0</v>
      </c>
      <c r="AK4944" s="33">
        <v>0</v>
      </c>
      <c r="AL4944" s="33">
        <v>0</v>
      </c>
      <c r="AM4944" s="33">
        <v>0</v>
      </c>
      <c r="AN4944" s="33">
        <v>3571647</v>
      </c>
      <c r="AO4944" s="33">
        <v>13.502800000000001</v>
      </c>
      <c r="AQ4944">
        <f t="shared" si="155"/>
        <v>2.0043000000000002</v>
      </c>
    </row>
    <row r="4945" spans="1:43" x14ac:dyDescent="0.2">
      <c r="A4945" t="str">
        <f t="shared" si="154"/>
        <v>2022_2754</v>
      </c>
      <c r="C4945" s="32">
        <v>4943</v>
      </c>
      <c r="D4945" s="33">
        <v>2754</v>
      </c>
      <c r="E4945" s="33">
        <v>2754</v>
      </c>
      <c r="F4945" s="33" t="s">
        <v>120</v>
      </c>
      <c r="G4945" s="33">
        <v>1.9359999999999999</v>
      </c>
      <c r="H4945" s="33">
        <v>2022</v>
      </c>
      <c r="I4945" s="33">
        <v>199302081</v>
      </c>
      <c r="J4945" s="33">
        <v>201763405</v>
      </c>
      <c r="K4945" s="33">
        <v>406.1</v>
      </c>
      <c r="L4945" s="33">
        <v>1747581</v>
      </c>
      <c r="M4945" s="33">
        <v>8.7684999999999995</v>
      </c>
      <c r="N4945" s="33">
        <v>51388</v>
      </c>
      <c r="O4945" s="33">
        <v>0.25469000000000003</v>
      </c>
      <c r="P4945" s="33">
        <v>0</v>
      </c>
      <c r="Q4945" s="33">
        <v>0</v>
      </c>
      <c r="R4945" s="33">
        <v>0</v>
      </c>
      <c r="S4945" s="33">
        <v>0</v>
      </c>
      <c r="T4945" s="33">
        <v>0</v>
      </c>
      <c r="U4945" s="33">
        <v>0</v>
      </c>
      <c r="V4945" s="33">
        <v>0</v>
      </c>
      <c r="W4945" s="33">
        <v>0</v>
      </c>
      <c r="X4945" s="33">
        <v>0</v>
      </c>
      <c r="Y4945" s="33">
        <v>0</v>
      </c>
      <c r="Z4945" s="33">
        <v>1798969</v>
      </c>
      <c r="AA4945" s="33">
        <v>9.0231999999999992</v>
      </c>
      <c r="AB4945" s="33">
        <v>150000</v>
      </c>
      <c r="AC4945" s="33">
        <v>0.75263000000000002</v>
      </c>
      <c r="AD4945" s="33">
        <v>0</v>
      </c>
      <c r="AE4945" s="33">
        <v>0</v>
      </c>
      <c r="AF4945" s="33">
        <v>270363</v>
      </c>
      <c r="AG4945" s="33">
        <v>1.34</v>
      </c>
      <c r="AH4945" s="33">
        <v>66582</v>
      </c>
      <c r="AI4945" s="33">
        <v>0.33</v>
      </c>
      <c r="AJ4945" s="33">
        <v>0</v>
      </c>
      <c r="AK4945" s="33">
        <v>0</v>
      </c>
      <c r="AL4945" s="33">
        <v>0</v>
      </c>
      <c r="AM4945" s="33">
        <v>0</v>
      </c>
      <c r="AN4945" s="33">
        <v>2285913</v>
      </c>
      <c r="AO4945" s="33">
        <v>11.4458</v>
      </c>
      <c r="AQ4945">
        <f t="shared" si="155"/>
        <v>0</v>
      </c>
    </row>
    <row r="4946" spans="1:43" x14ac:dyDescent="0.2">
      <c r="A4946" t="str">
        <f t="shared" si="154"/>
        <v>2022_2763</v>
      </c>
      <c r="C4946" s="32">
        <v>4944</v>
      </c>
      <c r="D4946" s="33">
        <v>2763</v>
      </c>
      <c r="E4946" s="33">
        <v>2763</v>
      </c>
      <c r="F4946" s="33" t="s">
        <v>121</v>
      </c>
      <c r="G4946" s="33">
        <v>2.4990000000000001</v>
      </c>
      <c r="H4946" s="33">
        <v>2022</v>
      </c>
      <c r="I4946" s="33">
        <v>379919829</v>
      </c>
      <c r="J4946" s="33">
        <v>386812069</v>
      </c>
      <c r="K4946" s="33">
        <v>594.6</v>
      </c>
      <c r="L4946" s="33">
        <v>2851427</v>
      </c>
      <c r="M4946" s="33">
        <v>7.5053000000000001</v>
      </c>
      <c r="N4946" s="33">
        <v>366876</v>
      </c>
      <c r="O4946" s="33">
        <v>0.94845999999999997</v>
      </c>
      <c r="P4946" s="33">
        <v>0</v>
      </c>
      <c r="Q4946" s="33">
        <v>0</v>
      </c>
      <c r="R4946" s="33">
        <v>84541</v>
      </c>
      <c r="S4946" s="33">
        <v>0.22252</v>
      </c>
      <c r="T4946" s="33">
        <v>175000</v>
      </c>
      <c r="U4946" s="33">
        <v>0.46060000000000001</v>
      </c>
      <c r="V4946" s="33">
        <v>259541</v>
      </c>
      <c r="W4946" s="33">
        <v>0.68310000000000004</v>
      </c>
      <c r="X4946" s="33">
        <v>0</v>
      </c>
      <c r="Y4946" s="33">
        <v>0</v>
      </c>
      <c r="Z4946" s="33">
        <v>3477844</v>
      </c>
      <c r="AA4946" s="33">
        <v>9.1370000000000005</v>
      </c>
      <c r="AB4946" s="33">
        <v>275000</v>
      </c>
      <c r="AC4946" s="33">
        <v>0.72384000000000004</v>
      </c>
      <c r="AD4946" s="33">
        <v>0</v>
      </c>
      <c r="AE4946" s="33">
        <v>0</v>
      </c>
      <c r="AF4946" s="33">
        <v>518328</v>
      </c>
      <c r="AG4946" s="33">
        <v>1.34</v>
      </c>
      <c r="AH4946" s="33">
        <v>127648</v>
      </c>
      <c r="AI4946" s="33">
        <v>0.33</v>
      </c>
      <c r="AJ4946" s="33">
        <v>0</v>
      </c>
      <c r="AK4946" s="33">
        <v>0</v>
      </c>
      <c r="AL4946" s="33">
        <v>0</v>
      </c>
      <c r="AM4946" s="33">
        <v>0</v>
      </c>
      <c r="AN4946" s="33">
        <v>4398823</v>
      </c>
      <c r="AO4946" s="33">
        <v>11.530799999999999</v>
      </c>
      <c r="AQ4946">
        <f t="shared" si="155"/>
        <v>0.68310000000000004</v>
      </c>
    </row>
    <row r="4947" spans="1:43" x14ac:dyDescent="0.2">
      <c r="A4947" t="str">
        <f t="shared" si="154"/>
        <v>2022_2766</v>
      </c>
      <c r="C4947" s="32">
        <v>4945</v>
      </c>
      <c r="D4947" s="33">
        <v>2766</v>
      </c>
      <c r="E4947" s="33">
        <v>2766</v>
      </c>
      <c r="F4947" s="33" t="s">
        <v>618</v>
      </c>
      <c r="G4947" s="33">
        <v>1.3540000000000001</v>
      </c>
      <c r="H4947" s="33">
        <v>2022</v>
      </c>
      <c r="I4947" s="33">
        <v>182090344</v>
      </c>
      <c r="J4947" s="33">
        <v>182090344</v>
      </c>
      <c r="K4947" s="33">
        <v>335.7</v>
      </c>
      <c r="L4947" s="33">
        <v>1451883</v>
      </c>
      <c r="M4947" s="33">
        <v>7.9733999999999998</v>
      </c>
      <c r="N4947" s="33">
        <v>182592</v>
      </c>
      <c r="O4947" s="33">
        <v>1.00275</v>
      </c>
      <c r="P4947" s="33">
        <v>0</v>
      </c>
      <c r="Q4947" s="33">
        <v>0</v>
      </c>
      <c r="R4947" s="33">
        <v>130000</v>
      </c>
      <c r="S4947" s="33">
        <v>0.71392999999999995</v>
      </c>
      <c r="T4947" s="33">
        <v>0</v>
      </c>
      <c r="U4947" s="33">
        <v>0</v>
      </c>
      <c r="V4947" s="33">
        <v>130000</v>
      </c>
      <c r="W4947" s="33">
        <v>0.71389999999999998</v>
      </c>
      <c r="X4947" s="33">
        <v>0</v>
      </c>
      <c r="Y4947" s="33">
        <v>0</v>
      </c>
      <c r="Z4947" s="33">
        <v>1764475</v>
      </c>
      <c r="AA4947" s="33">
        <v>9.6900999999999993</v>
      </c>
      <c r="AB4947" s="33">
        <v>400000</v>
      </c>
      <c r="AC4947" s="33">
        <v>2.1967099999999999</v>
      </c>
      <c r="AD4947" s="33">
        <v>0</v>
      </c>
      <c r="AE4947" s="33">
        <v>0</v>
      </c>
      <c r="AF4947" s="33">
        <v>223891</v>
      </c>
      <c r="AG4947" s="33">
        <v>1.22956</v>
      </c>
      <c r="AH4947" s="33">
        <v>60090</v>
      </c>
      <c r="AI4947" s="33">
        <v>0.33</v>
      </c>
      <c r="AJ4947" s="33">
        <v>24582</v>
      </c>
      <c r="AK4947" s="33">
        <v>0.13500000000000001</v>
      </c>
      <c r="AL4947" s="33">
        <v>320488</v>
      </c>
      <c r="AM4947" s="33">
        <v>1.7600499999999999</v>
      </c>
      <c r="AN4947" s="33">
        <v>2793525</v>
      </c>
      <c r="AO4947" s="33">
        <v>15.3414</v>
      </c>
      <c r="AQ4947">
        <f t="shared" si="155"/>
        <v>0.71389999999999998</v>
      </c>
    </row>
    <row r="4948" spans="1:43" x14ac:dyDescent="0.2">
      <c r="A4948" t="str">
        <f t="shared" si="154"/>
        <v>2022_2772</v>
      </c>
      <c r="C4948" s="32">
        <v>4946</v>
      </c>
      <c r="D4948" s="33">
        <v>2772</v>
      </c>
      <c r="E4948" s="33">
        <v>2772</v>
      </c>
      <c r="F4948" s="33" t="s">
        <v>122</v>
      </c>
      <c r="G4948" s="33">
        <v>1.2589999999999999</v>
      </c>
      <c r="H4948" s="33">
        <v>2022</v>
      </c>
      <c r="I4948" s="33">
        <v>143901921</v>
      </c>
      <c r="J4948" s="33">
        <v>143901921</v>
      </c>
      <c r="K4948" s="33">
        <v>196</v>
      </c>
      <c r="L4948" s="33">
        <v>1096336</v>
      </c>
      <c r="M4948" s="33">
        <v>7.6185999999999998</v>
      </c>
      <c r="N4948" s="33">
        <v>87116</v>
      </c>
      <c r="O4948" s="33">
        <v>0.60538000000000003</v>
      </c>
      <c r="P4948" s="33">
        <v>0</v>
      </c>
      <c r="Q4948" s="33">
        <v>0</v>
      </c>
      <c r="R4948" s="33">
        <v>0</v>
      </c>
      <c r="S4948" s="33">
        <v>0</v>
      </c>
      <c r="T4948" s="33">
        <v>0</v>
      </c>
      <c r="U4948" s="33">
        <v>0</v>
      </c>
      <c r="V4948" s="33">
        <v>0</v>
      </c>
      <c r="W4948" s="33">
        <v>0</v>
      </c>
      <c r="X4948" s="33">
        <v>0</v>
      </c>
      <c r="Y4948" s="33">
        <v>0</v>
      </c>
      <c r="Z4948" s="33">
        <v>1183452</v>
      </c>
      <c r="AA4948" s="33">
        <v>8.2240000000000002</v>
      </c>
      <c r="AB4948" s="33">
        <v>250000</v>
      </c>
      <c r="AC4948" s="33">
        <v>1.73729</v>
      </c>
      <c r="AD4948" s="33">
        <v>0</v>
      </c>
      <c r="AE4948" s="33">
        <v>0</v>
      </c>
      <c r="AF4948" s="33">
        <v>142530</v>
      </c>
      <c r="AG4948" s="33">
        <v>0.99046999999999996</v>
      </c>
      <c r="AH4948" s="33">
        <v>47488</v>
      </c>
      <c r="AI4948" s="33">
        <v>0.33</v>
      </c>
      <c r="AJ4948" s="33">
        <v>19427</v>
      </c>
      <c r="AK4948" s="33">
        <v>0.13500000000000001</v>
      </c>
      <c r="AL4948" s="33">
        <v>0</v>
      </c>
      <c r="AM4948" s="33">
        <v>0</v>
      </c>
      <c r="AN4948" s="33">
        <v>1642895</v>
      </c>
      <c r="AO4948" s="33">
        <v>11.4168</v>
      </c>
      <c r="AQ4948">
        <f t="shared" si="155"/>
        <v>0</v>
      </c>
    </row>
    <row r="4949" spans="1:43" x14ac:dyDescent="0.2">
      <c r="A4949" t="str">
        <f t="shared" si="154"/>
        <v>2022_2781</v>
      </c>
      <c r="C4949" s="32">
        <v>4947</v>
      </c>
      <c r="D4949" s="33">
        <v>2781</v>
      </c>
      <c r="E4949" s="33">
        <v>2781</v>
      </c>
      <c r="F4949" s="33" t="s">
        <v>123</v>
      </c>
      <c r="G4949" s="33">
        <v>6.99</v>
      </c>
      <c r="H4949" s="33">
        <v>2022</v>
      </c>
      <c r="I4949" s="33">
        <v>383948577</v>
      </c>
      <c r="J4949" s="33">
        <v>446361032</v>
      </c>
      <c r="K4949" s="33">
        <v>1120.7</v>
      </c>
      <c r="L4949" s="33">
        <v>3729111</v>
      </c>
      <c r="M4949" s="33">
        <v>9.7125000000000004</v>
      </c>
      <c r="N4949" s="33">
        <v>422002</v>
      </c>
      <c r="O4949" s="33">
        <v>0.94542999999999999</v>
      </c>
      <c r="P4949" s="33">
        <v>0</v>
      </c>
      <c r="Q4949" s="33">
        <v>0</v>
      </c>
      <c r="R4949" s="33">
        <v>361199</v>
      </c>
      <c r="S4949" s="33">
        <v>0.94074999999999998</v>
      </c>
      <c r="T4949" s="33">
        <v>0</v>
      </c>
      <c r="U4949" s="33">
        <v>0</v>
      </c>
      <c r="V4949" s="33">
        <v>361199</v>
      </c>
      <c r="W4949" s="33">
        <v>0.94069999999999998</v>
      </c>
      <c r="X4949" s="33">
        <v>0</v>
      </c>
      <c r="Y4949" s="33">
        <v>0</v>
      </c>
      <c r="Z4949" s="33">
        <v>4512312</v>
      </c>
      <c r="AA4949" s="33">
        <v>11.598699999999999</v>
      </c>
      <c r="AB4949" s="33">
        <v>350000</v>
      </c>
      <c r="AC4949" s="33">
        <v>0.91157999999999995</v>
      </c>
      <c r="AD4949" s="33">
        <v>0</v>
      </c>
      <c r="AE4949" s="33">
        <v>0</v>
      </c>
      <c r="AF4949" s="33">
        <v>301294</v>
      </c>
      <c r="AG4949" s="33">
        <v>0.67500000000000004</v>
      </c>
      <c r="AH4949" s="33">
        <v>147299</v>
      </c>
      <c r="AI4949" s="33">
        <v>0.33</v>
      </c>
      <c r="AJ4949" s="33">
        <v>0</v>
      </c>
      <c r="AK4949" s="33">
        <v>0</v>
      </c>
      <c r="AL4949" s="33">
        <v>524025</v>
      </c>
      <c r="AM4949" s="33">
        <v>1.1739900000000001</v>
      </c>
      <c r="AN4949" s="33">
        <v>5834931</v>
      </c>
      <c r="AO4949" s="33">
        <v>14.689299999999999</v>
      </c>
      <c r="AQ4949">
        <f t="shared" si="155"/>
        <v>0.94069999999999998</v>
      </c>
    </row>
    <row r="4950" spans="1:43" x14ac:dyDescent="0.2">
      <c r="A4950" t="str">
        <f t="shared" si="154"/>
        <v>2022_2826</v>
      </c>
      <c r="C4950" s="32">
        <v>4948</v>
      </c>
      <c r="D4950" s="33">
        <v>2826</v>
      </c>
      <c r="E4950" s="33">
        <v>2826</v>
      </c>
      <c r="F4950" s="33" t="s">
        <v>124</v>
      </c>
      <c r="G4950" s="33">
        <v>6.7350000000000003</v>
      </c>
      <c r="H4950" s="33">
        <v>2022</v>
      </c>
      <c r="I4950" s="33">
        <v>575178817</v>
      </c>
      <c r="J4950" s="33">
        <v>587702524</v>
      </c>
      <c r="K4950" s="33">
        <v>1354.7</v>
      </c>
      <c r="L4950" s="33">
        <v>5050101</v>
      </c>
      <c r="M4950" s="33">
        <v>8.7800999999999991</v>
      </c>
      <c r="N4950" s="33">
        <v>118909</v>
      </c>
      <c r="O4950" s="33">
        <v>0.20233000000000001</v>
      </c>
      <c r="P4950" s="33">
        <v>0</v>
      </c>
      <c r="Q4950" s="33">
        <v>0</v>
      </c>
      <c r="R4950" s="33">
        <v>670000</v>
      </c>
      <c r="S4950" s="33">
        <v>1.16486</v>
      </c>
      <c r="T4950" s="33">
        <v>170000</v>
      </c>
      <c r="U4950" s="33">
        <v>0.29559999999999997</v>
      </c>
      <c r="V4950" s="33">
        <v>840000</v>
      </c>
      <c r="W4950" s="33">
        <v>1.4603999999999999</v>
      </c>
      <c r="X4950" s="33">
        <v>0</v>
      </c>
      <c r="Y4950" s="33">
        <v>0</v>
      </c>
      <c r="Z4950" s="33">
        <v>6009010</v>
      </c>
      <c r="AA4950" s="33">
        <v>10.4428</v>
      </c>
      <c r="AB4950" s="33">
        <v>487500</v>
      </c>
      <c r="AC4950" s="33">
        <v>0.84755999999999998</v>
      </c>
      <c r="AD4950" s="33">
        <v>0</v>
      </c>
      <c r="AE4950" s="33">
        <v>0</v>
      </c>
      <c r="AF4950" s="33">
        <v>393761</v>
      </c>
      <c r="AG4950" s="33">
        <v>0.67</v>
      </c>
      <c r="AH4950" s="33">
        <v>193942</v>
      </c>
      <c r="AI4950" s="33">
        <v>0.33</v>
      </c>
      <c r="AJ4950" s="33">
        <v>0</v>
      </c>
      <c r="AK4950" s="33">
        <v>0</v>
      </c>
      <c r="AL4950" s="33">
        <v>0</v>
      </c>
      <c r="AM4950" s="33">
        <v>0</v>
      </c>
      <c r="AN4950" s="33">
        <v>7084213</v>
      </c>
      <c r="AO4950" s="33">
        <v>12.2904</v>
      </c>
      <c r="AQ4950">
        <f t="shared" si="155"/>
        <v>1.4603999999999999</v>
      </c>
    </row>
    <row r="4951" spans="1:43" x14ac:dyDescent="0.2">
      <c r="A4951" t="str">
        <f t="shared" si="154"/>
        <v>2022_2846</v>
      </c>
      <c r="C4951" s="32">
        <v>4949</v>
      </c>
      <c r="D4951" s="33">
        <v>2846</v>
      </c>
      <c r="E4951" s="33">
        <v>2846</v>
      </c>
      <c r="F4951" s="33" t="s">
        <v>126</v>
      </c>
      <c r="G4951" s="33">
        <v>1.2110000000000001</v>
      </c>
      <c r="H4951" s="33">
        <v>2022</v>
      </c>
      <c r="I4951" s="33">
        <v>279890337</v>
      </c>
      <c r="J4951" s="33">
        <v>281343171</v>
      </c>
      <c r="K4951" s="33">
        <v>295</v>
      </c>
      <c r="L4951" s="33">
        <v>1907806</v>
      </c>
      <c r="M4951" s="33">
        <v>6.8163</v>
      </c>
      <c r="N4951" s="33">
        <v>192258</v>
      </c>
      <c r="O4951" s="33">
        <v>0.68335999999999997</v>
      </c>
      <c r="P4951" s="33">
        <v>0</v>
      </c>
      <c r="Q4951" s="33">
        <v>0</v>
      </c>
      <c r="R4951" s="33">
        <v>0</v>
      </c>
      <c r="S4951" s="33">
        <v>0</v>
      </c>
      <c r="T4951" s="33">
        <v>0</v>
      </c>
      <c r="U4951" s="33">
        <v>0</v>
      </c>
      <c r="V4951" s="33">
        <v>0</v>
      </c>
      <c r="W4951" s="33">
        <v>0</v>
      </c>
      <c r="X4951" s="33">
        <v>0</v>
      </c>
      <c r="Y4951" s="33">
        <v>0</v>
      </c>
      <c r="Z4951" s="33">
        <v>2100064</v>
      </c>
      <c r="AA4951" s="33">
        <v>7.4996</v>
      </c>
      <c r="AB4951" s="33">
        <v>250000</v>
      </c>
      <c r="AC4951" s="33">
        <v>0.89320999999999995</v>
      </c>
      <c r="AD4951" s="33">
        <v>0</v>
      </c>
      <c r="AE4951" s="33">
        <v>0</v>
      </c>
      <c r="AF4951" s="33">
        <v>0</v>
      </c>
      <c r="AG4951" s="33">
        <v>0</v>
      </c>
      <c r="AH4951" s="33">
        <v>92843</v>
      </c>
      <c r="AI4951" s="33">
        <v>0.33</v>
      </c>
      <c r="AJ4951" s="33">
        <v>0</v>
      </c>
      <c r="AK4951" s="33">
        <v>0</v>
      </c>
      <c r="AL4951" s="33">
        <v>80065</v>
      </c>
      <c r="AM4951" s="33">
        <v>0.28458</v>
      </c>
      <c r="AN4951" s="33">
        <v>2522973</v>
      </c>
      <c r="AO4951" s="33">
        <v>9.0074000000000005</v>
      </c>
      <c r="AQ4951">
        <f t="shared" si="155"/>
        <v>0</v>
      </c>
    </row>
    <row r="4952" spans="1:43" x14ac:dyDescent="0.2">
      <c r="A4952" t="str">
        <f t="shared" si="154"/>
        <v>2022_2862</v>
      </c>
      <c r="C4952" s="32">
        <v>4950</v>
      </c>
      <c r="D4952" s="33">
        <v>2862</v>
      </c>
      <c r="E4952" s="33">
        <v>2862</v>
      </c>
      <c r="F4952" s="33" t="s">
        <v>127</v>
      </c>
      <c r="G4952" s="33">
        <v>3.125</v>
      </c>
      <c r="H4952" s="33">
        <v>2022</v>
      </c>
      <c r="I4952" s="33">
        <v>446783976</v>
      </c>
      <c r="J4952" s="33">
        <v>486790830</v>
      </c>
      <c r="K4952" s="33">
        <v>612.20000000000005</v>
      </c>
      <c r="L4952" s="33">
        <v>3310696</v>
      </c>
      <c r="M4952" s="33">
        <v>7.4100999999999999</v>
      </c>
      <c r="N4952" s="33">
        <v>188391</v>
      </c>
      <c r="O4952" s="33">
        <v>0.38701000000000002</v>
      </c>
      <c r="P4952" s="33">
        <v>0</v>
      </c>
      <c r="Q4952" s="33">
        <v>0</v>
      </c>
      <c r="R4952" s="33">
        <v>0</v>
      </c>
      <c r="S4952" s="33">
        <v>0</v>
      </c>
      <c r="T4952" s="33">
        <v>0</v>
      </c>
      <c r="U4952" s="33">
        <v>0</v>
      </c>
      <c r="V4952" s="33">
        <v>0</v>
      </c>
      <c r="W4952" s="33">
        <v>0</v>
      </c>
      <c r="X4952" s="33">
        <v>0</v>
      </c>
      <c r="Y4952" s="33">
        <v>0</v>
      </c>
      <c r="Z4952" s="33">
        <v>3499087</v>
      </c>
      <c r="AA4952" s="33">
        <v>7.7971000000000004</v>
      </c>
      <c r="AB4952" s="33">
        <v>751307</v>
      </c>
      <c r="AC4952" s="33">
        <v>1.6815899999999999</v>
      </c>
      <c r="AD4952" s="33">
        <v>0</v>
      </c>
      <c r="AE4952" s="33">
        <v>0</v>
      </c>
      <c r="AF4952" s="33">
        <v>287053</v>
      </c>
      <c r="AG4952" s="33">
        <v>0.58967999999999998</v>
      </c>
      <c r="AH4952" s="33">
        <v>160641</v>
      </c>
      <c r="AI4952" s="33">
        <v>0.33</v>
      </c>
      <c r="AJ4952" s="33">
        <v>0</v>
      </c>
      <c r="AK4952" s="33">
        <v>0</v>
      </c>
      <c r="AL4952" s="33">
        <v>1314335</v>
      </c>
      <c r="AM4952" s="33">
        <v>2.7</v>
      </c>
      <c r="AN4952" s="33">
        <v>6012423</v>
      </c>
      <c r="AO4952" s="33">
        <v>13.0983</v>
      </c>
      <c r="AQ4952">
        <f t="shared" si="155"/>
        <v>0</v>
      </c>
    </row>
    <row r="4953" spans="1:43" x14ac:dyDescent="0.2">
      <c r="A4953" t="str">
        <f t="shared" si="154"/>
        <v>2022_2977</v>
      </c>
      <c r="C4953" s="32">
        <v>4951</v>
      </c>
      <c r="D4953" s="33">
        <v>2977</v>
      </c>
      <c r="E4953" s="33">
        <v>2977</v>
      </c>
      <c r="F4953" s="33" t="s">
        <v>128</v>
      </c>
      <c r="G4953" s="33">
        <v>2.1520000000000001</v>
      </c>
      <c r="H4953" s="33">
        <v>2022</v>
      </c>
      <c r="I4953" s="33">
        <v>333302356</v>
      </c>
      <c r="J4953" s="33">
        <v>333302356</v>
      </c>
      <c r="K4953" s="33">
        <v>609.1</v>
      </c>
      <c r="L4953" s="33">
        <v>2596608</v>
      </c>
      <c r="M4953" s="33">
        <v>7.7904999999999998</v>
      </c>
      <c r="N4953" s="33">
        <v>264784</v>
      </c>
      <c r="O4953" s="33">
        <v>0.79442999999999997</v>
      </c>
      <c r="P4953" s="33">
        <v>0</v>
      </c>
      <c r="Q4953" s="33">
        <v>0</v>
      </c>
      <c r="R4953" s="33">
        <v>0</v>
      </c>
      <c r="S4953" s="33">
        <v>0</v>
      </c>
      <c r="T4953" s="33">
        <v>0</v>
      </c>
      <c r="U4953" s="33">
        <v>0</v>
      </c>
      <c r="V4953" s="33">
        <v>0</v>
      </c>
      <c r="W4953" s="33">
        <v>0</v>
      </c>
      <c r="X4953" s="33">
        <v>0</v>
      </c>
      <c r="Y4953" s="33">
        <v>0</v>
      </c>
      <c r="Z4953" s="33">
        <v>2861392</v>
      </c>
      <c r="AA4953" s="33">
        <v>8.5850000000000009</v>
      </c>
      <c r="AB4953" s="33">
        <v>135000</v>
      </c>
      <c r="AC4953" s="33">
        <v>0.40504000000000001</v>
      </c>
      <c r="AD4953" s="33">
        <v>0</v>
      </c>
      <c r="AE4953" s="33">
        <v>0</v>
      </c>
      <c r="AF4953" s="33">
        <v>333302</v>
      </c>
      <c r="AG4953" s="33">
        <v>1</v>
      </c>
      <c r="AH4953" s="33">
        <v>109990</v>
      </c>
      <c r="AI4953" s="33">
        <v>0.33</v>
      </c>
      <c r="AJ4953" s="33">
        <v>0</v>
      </c>
      <c r="AK4953" s="33">
        <v>0</v>
      </c>
      <c r="AL4953" s="33">
        <v>897700</v>
      </c>
      <c r="AM4953" s="33">
        <v>2.6933500000000001</v>
      </c>
      <c r="AN4953" s="33">
        <v>4337387</v>
      </c>
      <c r="AO4953" s="33">
        <v>13.013400000000001</v>
      </c>
      <c r="AQ4953">
        <f t="shared" si="155"/>
        <v>0</v>
      </c>
    </row>
    <row r="4954" spans="1:43" x14ac:dyDescent="0.2">
      <c r="A4954" t="str">
        <f t="shared" si="154"/>
        <v>2022_2988</v>
      </c>
      <c r="C4954" s="32">
        <v>4952</v>
      </c>
      <c r="D4954" s="33">
        <v>2988</v>
      </c>
      <c r="E4954" s="33">
        <v>2988</v>
      </c>
      <c r="F4954" s="33" t="s">
        <v>129</v>
      </c>
      <c r="G4954" s="33">
        <v>1.8080000000000001</v>
      </c>
      <c r="H4954" s="33">
        <v>2022</v>
      </c>
      <c r="I4954" s="33">
        <v>253741193</v>
      </c>
      <c r="J4954" s="33">
        <v>257732243</v>
      </c>
      <c r="K4954" s="33">
        <v>521</v>
      </c>
      <c r="L4954" s="33">
        <v>2091282</v>
      </c>
      <c r="M4954" s="33">
        <v>8.2417999999999996</v>
      </c>
      <c r="N4954" s="33">
        <v>4419</v>
      </c>
      <c r="O4954" s="33">
        <v>1.7149999999999999E-2</v>
      </c>
      <c r="P4954" s="33">
        <v>0</v>
      </c>
      <c r="Q4954" s="33">
        <v>0</v>
      </c>
      <c r="R4954" s="33">
        <v>50000</v>
      </c>
      <c r="S4954" s="33">
        <v>0.19705</v>
      </c>
      <c r="T4954" s="33">
        <v>0</v>
      </c>
      <c r="U4954" s="33">
        <v>0</v>
      </c>
      <c r="V4954" s="33">
        <v>50000</v>
      </c>
      <c r="W4954" s="33">
        <v>0.1971</v>
      </c>
      <c r="X4954" s="33">
        <v>0</v>
      </c>
      <c r="Y4954" s="33">
        <v>0</v>
      </c>
      <c r="Z4954" s="33">
        <v>2145701</v>
      </c>
      <c r="AA4954" s="33">
        <v>8.4559999999999995</v>
      </c>
      <c r="AB4954" s="33">
        <v>370000</v>
      </c>
      <c r="AC4954" s="33">
        <v>1.45818</v>
      </c>
      <c r="AD4954" s="33">
        <v>0</v>
      </c>
      <c r="AE4954" s="33">
        <v>0</v>
      </c>
      <c r="AF4954" s="33">
        <v>172681</v>
      </c>
      <c r="AG4954" s="33">
        <v>0.67</v>
      </c>
      <c r="AH4954" s="33">
        <v>85052</v>
      </c>
      <c r="AI4954" s="33">
        <v>0.33</v>
      </c>
      <c r="AJ4954" s="33">
        <v>0</v>
      </c>
      <c r="AK4954" s="33">
        <v>0</v>
      </c>
      <c r="AL4954" s="33">
        <v>677675</v>
      </c>
      <c r="AM4954" s="33">
        <v>2.6293799999999998</v>
      </c>
      <c r="AN4954" s="33">
        <v>3451110</v>
      </c>
      <c r="AO4954" s="33">
        <v>13.5436</v>
      </c>
      <c r="AQ4954">
        <f t="shared" si="155"/>
        <v>0.1971</v>
      </c>
    </row>
    <row r="4955" spans="1:43" x14ac:dyDescent="0.2">
      <c r="A4955" t="str">
        <f t="shared" si="154"/>
        <v>2022_3029</v>
      </c>
      <c r="C4955" s="32">
        <v>4953</v>
      </c>
      <c r="D4955" s="33">
        <v>3029</v>
      </c>
      <c r="E4955" s="33">
        <v>3029</v>
      </c>
      <c r="F4955" s="33" t="s">
        <v>130</v>
      </c>
      <c r="G4955" s="33">
        <v>6.1609999999999996</v>
      </c>
      <c r="H4955" s="33">
        <v>2022</v>
      </c>
      <c r="I4955" s="33">
        <v>578781163</v>
      </c>
      <c r="J4955" s="33">
        <v>584923930</v>
      </c>
      <c r="K4955" s="33">
        <v>1124.5</v>
      </c>
      <c r="L4955" s="33">
        <v>4823996</v>
      </c>
      <c r="M4955" s="33">
        <v>8.3346999999999998</v>
      </c>
      <c r="N4955" s="33">
        <v>466157</v>
      </c>
      <c r="O4955" s="33">
        <v>0.79695000000000005</v>
      </c>
      <c r="P4955" s="33">
        <v>0</v>
      </c>
      <c r="Q4955" s="33">
        <v>0</v>
      </c>
      <c r="R4955" s="33">
        <v>484807</v>
      </c>
      <c r="S4955" s="33">
        <v>0.83762999999999999</v>
      </c>
      <c r="T4955" s="33">
        <v>523352</v>
      </c>
      <c r="U4955" s="33">
        <v>0.9042</v>
      </c>
      <c r="V4955" s="33">
        <v>1008159</v>
      </c>
      <c r="W4955" s="33">
        <v>1.7419</v>
      </c>
      <c r="X4955" s="33">
        <v>0</v>
      </c>
      <c r="Y4955" s="33">
        <v>0</v>
      </c>
      <c r="Z4955" s="33">
        <v>6298312</v>
      </c>
      <c r="AA4955" s="33">
        <v>10.8736</v>
      </c>
      <c r="AB4955" s="33">
        <v>435000</v>
      </c>
      <c r="AC4955" s="33">
        <v>0.75158000000000003</v>
      </c>
      <c r="AD4955" s="33">
        <v>0</v>
      </c>
      <c r="AE4955" s="33">
        <v>0</v>
      </c>
      <c r="AF4955" s="33">
        <v>191729</v>
      </c>
      <c r="AG4955" s="33">
        <v>0.32778000000000002</v>
      </c>
      <c r="AH4955" s="33">
        <v>193025</v>
      </c>
      <c r="AI4955" s="33">
        <v>0.33</v>
      </c>
      <c r="AJ4955" s="33">
        <v>0</v>
      </c>
      <c r="AK4955" s="33">
        <v>0</v>
      </c>
      <c r="AL4955" s="33">
        <v>0</v>
      </c>
      <c r="AM4955" s="33">
        <v>0</v>
      </c>
      <c r="AN4955" s="33">
        <v>7118064</v>
      </c>
      <c r="AO4955" s="33">
        <v>12.2829</v>
      </c>
      <c r="AQ4955">
        <f t="shared" si="155"/>
        <v>1.7419</v>
      </c>
    </row>
    <row r="4956" spans="1:43" x14ac:dyDescent="0.2">
      <c r="A4956" t="str">
        <f t="shared" si="154"/>
        <v>2022_3033</v>
      </c>
      <c r="C4956" s="32">
        <v>4954</v>
      </c>
      <c r="D4956" s="33">
        <v>3033</v>
      </c>
      <c r="E4956" s="33">
        <v>3033</v>
      </c>
      <c r="F4956" s="33" t="s">
        <v>131</v>
      </c>
      <c r="G4956" s="33">
        <v>1.9419999999999999</v>
      </c>
      <c r="H4956" s="33">
        <v>2022</v>
      </c>
      <c r="I4956" s="33">
        <v>298262967</v>
      </c>
      <c r="J4956" s="33">
        <v>299935247</v>
      </c>
      <c r="K4956" s="33">
        <v>419.6</v>
      </c>
      <c r="L4956" s="33">
        <v>2231054</v>
      </c>
      <c r="M4956" s="33">
        <v>7.4802</v>
      </c>
      <c r="N4956" s="33">
        <v>264394</v>
      </c>
      <c r="O4956" s="33">
        <v>0.88149999999999995</v>
      </c>
      <c r="P4956" s="33">
        <v>0</v>
      </c>
      <c r="Q4956" s="33">
        <v>0</v>
      </c>
      <c r="R4956" s="33">
        <v>125481</v>
      </c>
      <c r="S4956" s="33">
        <v>0.42070999999999997</v>
      </c>
      <c r="T4956" s="33">
        <v>558318</v>
      </c>
      <c r="U4956" s="33">
        <v>1.8718999999999999</v>
      </c>
      <c r="V4956" s="33">
        <v>683799</v>
      </c>
      <c r="W4956" s="33">
        <v>2.2926000000000002</v>
      </c>
      <c r="X4956" s="33">
        <v>0</v>
      </c>
      <c r="Y4956" s="33">
        <v>0</v>
      </c>
      <c r="Z4956" s="33">
        <v>3179247</v>
      </c>
      <c r="AA4956" s="33">
        <v>10.654299999999999</v>
      </c>
      <c r="AB4956" s="33">
        <v>90000</v>
      </c>
      <c r="AC4956" s="33">
        <v>0.30175000000000002</v>
      </c>
      <c r="AD4956" s="33">
        <v>0</v>
      </c>
      <c r="AE4956" s="33">
        <v>0</v>
      </c>
      <c r="AF4956" s="33">
        <v>401913</v>
      </c>
      <c r="AG4956" s="33">
        <v>1.34</v>
      </c>
      <c r="AH4956" s="33">
        <v>98979</v>
      </c>
      <c r="AI4956" s="33">
        <v>0.33</v>
      </c>
      <c r="AJ4956" s="33">
        <v>0</v>
      </c>
      <c r="AK4956" s="33">
        <v>0</v>
      </c>
      <c r="AL4956" s="33">
        <v>530838</v>
      </c>
      <c r="AM4956" s="33">
        <v>1.7698400000000001</v>
      </c>
      <c r="AN4956" s="33">
        <v>4300975</v>
      </c>
      <c r="AO4956" s="33">
        <v>14.395899999999999</v>
      </c>
      <c r="AQ4956">
        <f t="shared" si="155"/>
        <v>2.2926000000000002</v>
      </c>
    </row>
    <row r="4957" spans="1:43" x14ac:dyDescent="0.2">
      <c r="A4957" t="str">
        <f t="shared" si="154"/>
        <v>2022_3042</v>
      </c>
      <c r="C4957" s="32">
        <v>4955</v>
      </c>
      <c r="D4957" s="33">
        <v>3042</v>
      </c>
      <c r="E4957" s="33">
        <v>3042</v>
      </c>
      <c r="F4957" s="33" t="s">
        <v>132</v>
      </c>
      <c r="G4957" s="33">
        <v>2.7029999999999998</v>
      </c>
      <c r="H4957" s="33">
        <v>2022</v>
      </c>
      <c r="I4957" s="33">
        <v>208333139</v>
      </c>
      <c r="J4957" s="33">
        <v>253955257</v>
      </c>
      <c r="K4957" s="33">
        <v>681.9</v>
      </c>
      <c r="L4957" s="33">
        <v>2107074</v>
      </c>
      <c r="M4957" s="33">
        <v>10.114000000000001</v>
      </c>
      <c r="N4957" s="33">
        <v>252386</v>
      </c>
      <c r="O4957" s="33">
        <v>0.99382000000000004</v>
      </c>
      <c r="P4957" s="33">
        <v>0</v>
      </c>
      <c r="Q4957" s="33">
        <v>0</v>
      </c>
      <c r="R4957" s="33">
        <v>0</v>
      </c>
      <c r="S4957" s="33">
        <v>0</v>
      </c>
      <c r="T4957" s="33">
        <v>0</v>
      </c>
      <c r="U4957" s="33">
        <v>0</v>
      </c>
      <c r="V4957" s="33">
        <v>0</v>
      </c>
      <c r="W4957" s="33">
        <v>0</v>
      </c>
      <c r="X4957" s="33">
        <v>0</v>
      </c>
      <c r="Y4957" s="33">
        <v>0</v>
      </c>
      <c r="Z4957" s="33">
        <v>2359460</v>
      </c>
      <c r="AA4957" s="33">
        <v>11.107799999999999</v>
      </c>
      <c r="AB4957" s="33">
        <v>275000</v>
      </c>
      <c r="AC4957" s="33">
        <v>1.32</v>
      </c>
      <c r="AD4957" s="33">
        <v>0</v>
      </c>
      <c r="AE4957" s="33">
        <v>0</v>
      </c>
      <c r="AF4957" s="33">
        <v>340300</v>
      </c>
      <c r="AG4957" s="33">
        <v>1.34</v>
      </c>
      <c r="AH4957" s="33">
        <v>83805</v>
      </c>
      <c r="AI4957" s="33">
        <v>0.33</v>
      </c>
      <c r="AJ4957" s="33">
        <v>0</v>
      </c>
      <c r="AK4957" s="33">
        <v>0</v>
      </c>
      <c r="AL4957" s="33">
        <v>0</v>
      </c>
      <c r="AM4957" s="33">
        <v>0</v>
      </c>
      <c r="AN4957" s="33">
        <v>3058564</v>
      </c>
      <c r="AO4957" s="33">
        <v>14.097799999999999</v>
      </c>
      <c r="AQ4957">
        <f t="shared" si="155"/>
        <v>0</v>
      </c>
    </row>
    <row r="4958" spans="1:43" x14ac:dyDescent="0.2">
      <c r="A4958" t="str">
        <f t="shared" si="154"/>
        <v>2022_3060</v>
      </c>
      <c r="C4958" s="32">
        <v>4956</v>
      </c>
      <c r="D4958" s="33">
        <v>3060</v>
      </c>
      <c r="E4958" s="33">
        <v>3060</v>
      </c>
      <c r="F4958" s="33" t="s">
        <v>133</v>
      </c>
      <c r="G4958" s="33">
        <v>5.3570000000000002</v>
      </c>
      <c r="H4958" s="33">
        <v>2022</v>
      </c>
      <c r="I4958" s="33">
        <v>521955644</v>
      </c>
      <c r="J4958" s="33">
        <v>549806467</v>
      </c>
      <c r="K4958" s="33">
        <v>1242.0999999999999</v>
      </c>
      <c r="L4958" s="33">
        <v>4540179</v>
      </c>
      <c r="M4958" s="33">
        <v>8.6983999999999995</v>
      </c>
      <c r="N4958" s="33">
        <v>80984</v>
      </c>
      <c r="O4958" s="33">
        <v>0.14729999999999999</v>
      </c>
      <c r="P4958" s="33">
        <v>0</v>
      </c>
      <c r="Q4958" s="33">
        <v>0</v>
      </c>
      <c r="R4958" s="33">
        <v>630000</v>
      </c>
      <c r="S4958" s="33">
        <v>1.2070000000000001</v>
      </c>
      <c r="T4958" s="33">
        <v>530000</v>
      </c>
      <c r="U4958" s="33">
        <v>1.0154000000000001</v>
      </c>
      <c r="V4958" s="33">
        <v>1160000</v>
      </c>
      <c r="W4958" s="33">
        <v>2.2223999999999999</v>
      </c>
      <c r="X4958" s="33">
        <v>0</v>
      </c>
      <c r="Y4958" s="33">
        <v>0</v>
      </c>
      <c r="Z4958" s="33">
        <v>5781163</v>
      </c>
      <c r="AA4958" s="33">
        <v>11.068099999999999</v>
      </c>
      <c r="AB4958" s="33">
        <v>150000</v>
      </c>
      <c r="AC4958" s="33">
        <v>0.28738000000000002</v>
      </c>
      <c r="AD4958" s="33">
        <v>0</v>
      </c>
      <c r="AE4958" s="33">
        <v>0</v>
      </c>
      <c r="AF4958" s="33">
        <v>368370</v>
      </c>
      <c r="AG4958" s="33">
        <v>0.67</v>
      </c>
      <c r="AH4958" s="33">
        <v>181436</v>
      </c>
      <c r="AI4958" s="33">
        <v>0.33</v>
      </c>
      <c r="AJ4958" s="33">
        <v>0</v>
      </c>
      <c r="AK4958" s="33">
        <v>0</v>
      </c>
      <c r="AL4958" s="33">
        <v>0</v>
      </c>
      <c r="AM4958" s="33">
        <v>0</v>
      </c>
      <c r="AN4958" s="33">
        <v>6480970</v>
      </c>
      <c r="AO4958" s="33">
        <v>12.355499999999999</v>
      </c>
      <c r="AQ4958">
        <f t="shared" si="155"/>
        <v>2.2223999999999999</v>
      </c>
    </row>
    <row r="4959" spans="1:43" x14ac:dyDescent="0.2">
      <c r="A4959" t="str">
        <f t="shared" si="154"/>
        <v>2022_3105</v>
      </c>
      <c r="C4959" s="32">
        <v>4957</v>
      </c>
      <c r="D4959" s="33">
        <v>3105</v>
      </c>
      <c r="E4959" s="33">
        <v>3105</v>
      </c>
      <c r="F4959" s="33" t="s">
        <v>134</v>
      </c>
      <c r="G4959" s="33">
        <v>7.0469999999999997</v>
      </c>
      <c r="H4959" s="33">
        <v>2022</v>
      </c>
      <c r="I4959" s="33">
        <v>474846362</v>
      </c>
      <c r="J4959" s="33">
        <v>496400357</v>
      </c>
      <c r="K4959" s="33">
        <v>1390.7</v>
      </c>
      <c r="L4959" s="33">
        <v>4547949</v>
      </c>
      <c r="M4959" s="33">
        <v>9.5777000000000001</v>
      </c>
      <c r="N4959" s="33">
        <v>37511</v>
      </c>
      <c r="O4959" s="33">
        <v>7.5569999999999998E-2</v>
      </c>
      <c r="P4959" s="33">
        <v>0</v>
      </c>
      <c r="Q4959" s="33">
        <v>0</v>
      </c>
      <c r="R4959" s="33">
        <v>300000</v>
      </c>
      <c r="S4959" s="33">
        <v>0.63178000000000001</v>
      </c>
      <c r="T4959" s="33">
        <v>0</v>
      </c>
      <c r="U4959" s="33">
        <v>0</v>
      </c>
      <c r="V4959" s="33">
        <v>300000</v>
      </c>
      <c r="W4959" s="33">
        <v>0.63180000000000003</v>
      </c>
      <c r="X4959" s="33">
        <v>0</v>
      </c>
      <c r="Y4959" s="33">
        <v>0</v>
      </c>
      <c r="Z4959" s="33">
        <v>4885460</v>
      </c>
      <c r="AA4959" s="33">
        <v>10.2851</v>
      </c>
      <c r="AB4959" s="33">
        <v>425000</v>
      </c>
      <c r="AC4959" s="33">
        <v>0.89502999999999999</v>
      </c>
      <c r="AD4959" s="33">
        <v>0</v>
      </c>
      <c r="AE4959" s="33">
        <v>0</v>
      </c>
      <c r="AF4959" s="33">
        <v>198560</v>
      </c>
      <c r="AG4959" s="33">
        <v>0.4</v>
      </c>
      <c r="AH4959" s="33">
        <v>163812</v>
      </c>
      <c r="AI4959" s="33">
        <v>0.33</v>
      </c>
      <c r="AJ4959" s="33">
        <v>0</v>
      </c>
      <c r="AK4959" s="33">
        <v>0</v>
      </c>
      <c r="AL4959" s="33">
        <v>992478</v>
      </c>
      <c r="AM4959" s="33">
        <v>1.99935</v>
      </c>
      <c r="AN4959" s="33">
        <v>6665314</v>
      </c>
      <c r="AO4959" s="33">
        <v>13.9095</v>
      </c>
      <c r="AQ4959">
        <f t="shared" si="155"/>
        <v>0.63180000000000003</v>
      </c>
    </row>
    <row r="4960" spans="1:43" x14ac:dyDescent="0.2">
      <c r="A4960" t="str">
        <f t="shared" si="154"/>
        <v>2022_3114</v>
      </c>
      <c r="C4960" s="32">
        <v>4958</v>
      </c>
      <c r="D4960" s="33">
        <v>3114</v>
      </c>
      <c r="E4960" s="33">
        <v>3114</v>
      </c>
      <c r="F4960" s="33" t="s">
        <v>135</v>
      </c>
      <c r="G4960" s="33">
        <v>13.364000000000001</v>
      </c>
      <c r="H4960" s="33">
        <v>2022</v>
      </c>
      <c r="I4960" s="33">
        <v>985073433</v>
      </c>
      <c r="J4960" s="33">
        <v>1032276756</v>
      </c>
      <c r="K4960" s="33">
        <v>3475.9</v>
      </c>
      <c r="L4960" s="33">
        <v>9616764</v>
      </c>
      <c r="M4960" s="33">
        <v>9.7624999999999993</v>
      </c>
      <c r="N4960" s="33">
        <v>385974</v>
      </c>
      <c r="O4960" s="33">
        <v>0.37391000000000002</v>
      </c>
      <c r="P4960" s="33">
        <v>0</v>
      </c>
      <c r="Q4960" s="33">
        <v>0</v>
      </c>
      <c r="R4960" s="33">
        <v>1075000</v>
      </c>
      <c r="S4960" s="33">
        <v>1.0912900000000001</v>
      </c>
      <c r="T4960" s="33">
        <v>0</v>
      </c>
      <c r="U4960" s="33">
        <v>0</v>
      </c>
      <c r="V4960" s="33">
        <v>1075000</v>
      </c>
      <c r="W4960" s="33">
        <v>1.0912999999999999</v>
      </c>
      <c r="X4960" s="33">
        <v>0</v>
      </c>
      <c r="Y4960" s="33">
        <v>0</v>
      </c>
      <c r="Z4960" s="33">
        <v>11077738</v>
      </c>
      <c r="AA4960" s="33">
        <v>11.2277</v>
      </c>
      <c r="AB4960" s="33">
        <v>900000</v>
      </c>
      <c r="AC4960" s="33">
        <v>0.91364000000000001</v>
      </c>
      <c r="AD4960" s="33">
        <v>0</v>
      </c>
      <c r="AE4960" s="33">
        <v>0</v>
      </c>
      <c r="AF4960" s="33">
        <v>1383251</v>
      </c>
      <c r="AG4960" s="33">
        <v>1.34</v>
      </c>
      <c r="AH4960" s="33">
        <v>340651</v>
      </c>
      <c r="AI4960" s="33">
        <v>0.33</v>
      </c>
      <c r="AJ4960" s="33">
        <v>132985</v>
      </c>
      <c r="AK4960" s="33">
        <v>0.13500000000000001</v>
      </c>
      <c r="AL4960" s="33">
        <v>4180720</v>
      </c>
      <c r="AM4960" s="33">
        <v>4.05</v>
      </c>
      <c r="AN4960" s="33">
        <v>18015349</v>
      </c>
      <c r="AO4960" s="33">
        <v>17.996300000000002</v>
      </c>
      <c r="AQ4960">
        <f t="shared" si="155"/>
        <v>1.0912999999999999</v>
      </c>
    </row>
    <row r="4961" spans="1:43" x14ac:dyDescent="0.2">
      <c r="A4961" t="str">
        <f t="shared" si="154"/>
        <v>2022_3119</v>
      </c>
      <c r="C4961" s="32">
        <v>4959</v>
      </c>
      <c r="D4961" s="33">
        <v>3119</v>
      </c>
      <c r="E4961" s="33">
        <v>3119</v>
      </c>
      <c r="F4961" s="33" t="s">
        <v>136</v>
      </c>
      <c r="G4961" s="33">
        <v>3.1819999999999999</v>
      </c>
      <c r="H4961" s="33">
        <v>2022</v>
      </c>
      <c r="I4961" s="33">
        <v>278875296</v>
      </c>
      <c r="J4961" s="33">
        <v>278875296</v>
      </c>
      <c r="K4961" s="33">
        <v>812.1</v>
      </c>
      <c r="L4961" s="33">
        <v>2725957</v>
      </c>
      <c r="M4961" s="33">
        <v>9.7748000000000008</v>
      </c>
      <c r="N4961" s="33">
        <v>431408</v>
      </c>
      <c r="O4961" s="33">
        <v>1.5469599999999999</v>
      </c>
      <c r="P4961" s="33">
        <v>0</v>
      </c>
      <c r="Q4961" s="33">
        <v>0</v>
      </c>
      <c r="R4961" s="33">
        <v>119049</v>
      </c>
      <c r="S4961" s="33">
        <v>0.42688999999999999</v>
      </c>
      <c r="T4961" s="33">
        <v>65467</v>
      </c>
      <c r="U4961" s="33">
        <v>0.23480000000000001</v>
      </c>
      <c r="V4961" s="33">
        <v>184516</v>
      </c>
      <c r="W4961" s="33">
        <v>0.66159999999999997</v>
      </c>
      <c r="X4961" s="33">
        <v>0</v>
      </c>
      <c r="Y4961" s="33">
        <v>0</v>
      </c>
      <c r="Z4961" s="33">
        <v>3341881</v>
      </c>
      <c r="AA4961" s="33">
        <v>11.9834</v>
      </c>
      <c r="AB4961" s="33">
        <v>425935</v>
      </c>
      <c r="AC4961" s="33">
        <v>1.5273300000000001</v>
      </c>
      <c r="AD4961" s="33">
        <v>0</v>
      </c>
      <c r="AE4961" s="33">
        <v>0</v>
      </c>
      <c r="AF4961" s="33">
        <v>373693</v>
      </c>
      <c r="AG4961" s="33">
        <v>1.34</v>
      </c>
      <c r="AH4961" s="33">
        <v>92029</v>
      </c>
      <c r="AI4961" s="33">
        <v>0.33</v>
      </c>
      <c r="AJ4961" s="33">
        <v>0</v>
      </c>
      <c r="AK4961" s="33">
        <v>0</v>
      </c>
      <c r="AL4961" s="33">
        <v>974056</v>
      </c>
      <c r="AM4961" s="33">
        <v>3.4927999999999999</v>
      </c>
      <c r="AN4961" s="33">
        <v>5207596</v>
      </c>
      <c r="AO4961" s="33">
        <v>18.6736</v>
      </c>
      <c r="AQ4961">
        <f t="shared" si="155"/>
        <v>0.66159999999999997</v>
      </c>
    </row>
    <row r="4962" spans="1:43" x14ac:dyDescent="0.2">
      <c r="A4962" t="str">
        <f t="shared" si="154"/>
        <v>2022_3141</v>
      </c>
      <c r="C4962" s="32">
        <v>4960</v>
      </c>
      <c r="D4962" s="33">
        <v>3141</v>
      </c>
      <c r="E4962" s="33">
        <v>3141</v>
      </c>
      <c r="F4962" s="33" t="s">
        <v>137</v>
      </c>
      <c r="G4962" s="33">
        <v>65.704999999999998</v>
      </c>
      <c r="H4962" s="33">
        <v>2022</v>
      </c>
      <c r="I4962" s="33">
        <v>6879842218</v>
      </c>
      <c r="J4962" s="33">
        <v>7489730688</v>
      </c>
      <c r="K4962" s="33">
        <v>14283.8</v>
      </c>
      <c r="L4962" s="33">
        <v>57153388</v>
      </c>
      <c r="M4962" s="33">
        <v>8.3073999999999995</v>
      </c>
      <c r="N4962" s="33">
        <v>436349</v>
      </c>
      <c r="O4962" s="33">
        <v>5.8259999999999999E-2</v>
      </c>
      <c r="P4962" s="33">
        <v>0</v>
      </c>
      <c r="Q4962" s="33">
        <v>0</v>
      </c>
      <c r="R4962" s="33">
        <v>12102801</v>
      </c>
      <c r="S4962" s="33">
        <v>1.7591699999999999</v>
      </c>
      <c r="T4962" s="33">
        <v>2697199</v>
      </c>
      <c r="U4962" s="33">
        <v>0.39200000000000002</v>
      </c>
      <c r="V4962" s="33">
        <v>14800000</v>
      </c>
      <c r="W4962" s="33">
        <v>2.1511999999999998</v>
      </c>
      <c r="X4962" s="33">
        <v>0</v>
      </c>
      <c r="Y4962" s="33">
        <v>0</v>
      </c>
      <c r="Z4962" s="33">
        <v>72389737</v>
      </c>
      <c r="AA4962" s="33">
        <v>10.5168</v>
      </c>
      <c r="AB4962" s="33">
        <v>6450000</v>
      </c>
      <c r="AC4962" s="33">
        <v>0.93752000000000002</v>
      </c>
      <c r="AD4962" s="33">
        <v>0</v>
      </c>
      <c r="AE4962" s="33">
        <v>0</v>
      </c>
      <c r="AF4962" s="33">
        <v>10036239</v>
      </c>
      <c r="AG4962" s="33">
        <v>1.34</v>
      </c>
      <c r="AH4962" s="33">
        <v>2471611</v>
      </c>
      <c r="AI4962" s="33">
        <v>0.33</v>
      </c>
      <c r="AJ4962" s="33">
        <v>0</v>
      </c>
      <c r="AK4962" s="33">
        <v>0</v>
      </c>
      <c r="AL4962" s="33">
        <v>12929536</v>
      </c>
      <c r="AM4962" s="33">
        <v>1.7262999999999999</v>
      </c>
      <c r="AN4962" s="33">
        <v>104277094</v>
      </c>
      <c r="AO4962" s="33">
        <v>14.8507</v>
      </c>
      <c r="AQ4962">
        <f t="shared" si="155"/>
        <v>2.1511999999999998</v>
      </c>
    </row>
    <row r="4963" spans="1:43" x14ac:dyDescent="0.2">
      <c r="A4963" t="str">
        <f t="shared" si="154"/>
        <v>2022_3150</v>
      </c>
      <c r="C4963" s="32">
        <v>4961</v>
      </c>
      <c r="D4963" s="33">
        <v>3150</v>
      </c>
      <c r="E4963" s="33">
        <v>3150</v>
      </c>
      <c r="F4963" s="33" t="s">
        <v>138</v>
      </c>
      <c r="G4963" s="33">
        <v>5.258</v>
      </c>
      <c r="H4963" s="33">
        <v>2022</v>
      </c>
      <c r="I4963" s="33">
        <v>363907171</v>
      </c>
      <c r="J4963" s="33">
        <v>450410187</v>
      </c>
      <c r="K4963" s="33">
        <v>1035.0999999999999</v>
      </c>
      <c r="L4963" s="33">
        <v>3346982</v>
      </c>
      <c r="M4963" s="33">
        <v>9.1974</v>
      </c>
      <c r="N4963" s="33">
        <v>32019</v>
      </c>
      <c r="O4963" s="33">
        <v>7.109E-2</v>
      </c>
      <c r="P4963" s="33">
        <v>0</v>
      </c>
      <c r="Q4963" s="33">
        <v>0</v>
      </c>
      <c r="R4963" s="33">
        <v>0</v>
      </c>
      <c r="S4963" s="33">
        <v>0</v>
      </c>
      <c r="T4963" s="33">
        <v>0</v>
      </c>
      <c r="U4963" s="33">
        <v>0</v>
      </c>
      <c r="V4963" s="33">
        <v>0</v>
      </c>
      <c r="W4963" s="33">
        <v>0</v>
      </c>
      <c r="X4963" s="33">
        <v>0</v>
      </c>
      <c r="Y4963" s="33">
        <v>0</v>
      </c>
      <c r="Z4963" s="33">
        <v>3379001</v>
      </c>
      <c r="AA4963" s="33">
        <v>9.2683999999999997</v>
      </c>
      <c r="AB4963" s="33">
        <v>600000</v>
      </c>
      <c r="AC4963" s="33">
        <v>1.6487700000000001</v>
      </c>
      <c r="AD4963" s="33">
        <v>0</v>
      </c>
      <c r="AE4963" s="33">
        <v>0</v>
      </c>
      <c r="AF4963" s="33">
        <v>301775</v>
      </c>
      <c r="AG4963" s="33">
        <v>0.67</v>
      </c>
      <c r="AH4963" s="33">
        <v>148635</v>
      </c>
      <c r="AI4963" s="33">
        <v>0.33</v>
      </c>
      <c r="AJ4963" s="33">
        <v>0</v>
      </c>
      <c r="AK4963" s="33">
        <v>0</v>
      </c>
      <c r="AL4963" s="33">
        <v>0</v>
      </c>
      <c r="AM4963" s="33">
        <v>0</v>
      </c>
      <c r="AN4963" s="33">
        <v>4429411</v>
      </c>
      <c r="AO4963" s="33">
        <v>11.917199999999999</v>
      </c>
      <c r="AQ4963">
        <f t="shared" si="155"/>
        <v>0</v>
      </c>
    </row>
    <row r="4964" spans="1:43" x14ac:dyDescent="0.2">
      <c r="A4964" t="str">
        <f t="shared" si="154"/>
        <v>2022_3154</v>
      </c>
      <c r="C4964" s="32">
        <v>4962</v>
      </c>
      <c r="D4964" s="33">
        <v>3154</v>
      </c>
      <c r="E4964" s="33">
        <v>3154</v>
      </c>
      <c r="F4964" s="33" t="s">
        <v>139</v>
      </c>
      <c r="G4964" s="33">
        <v>2.3410000000000002</v>
      </c>
      <c r="H4964" s="33">
        <v>2022</v>
      </c>
      <c r="I4964" s="33">
        <v>177196129</v>
      </c>
      <c r="J4964" s="33">
        <v>183746028</v>
      </c>
      <c r="K4964" s="33">
        <v>519.4</v>
      </c>
      <c r="L4964" s="33">
        <v>1661870</v>
      </c>
      <c r="M4964" s="33">
        <v>9.3787000000000003</v>
      </c>
      <c r="N4964" s="33">
        <v>66200</v>
      </c>
      <c r="O4964" s="33">
        <v>0.36027999999999999</v>
      </c>
      <c r="P4964" s="33">
        <v>0</v>
      </c>
      <c r="Q4964" s="33">
        <v>0</v>
      </c>
      <c r="R4964" s="33">
        <v>0</v>
      </c>
      <c r="S4964" s="33">
        <v>0</v>
      </c>
      <c r="T4964" s="33">
        <v>0</v>
      </c>
      <c r="U4964" s="33">
        <v>0</v>
      </c>
      <c r="V4964" s="33">
        <v>0</v>
      </c>
      <c r="W4964" s="33">
        <v>0</v>
      </c>
      <c r="X4964" s="33">
        <v>0</v>
      </c>
      <c r="Y4964" s="33">
        <v>0</v>
      </c>
      <c r="Z4964" s="33">
        <v>1728070</v>
      </c>
      <c r="AA4964" s="33">
        <v>9.7390000000000008</v>
      </c>
      <c r="AB4964" s="33">
        <v>235000</v>
      </c>
      <c r="AC4964" s="33">
        <v>1.3262100000000001</v>
      </c>
      <c r="AD4964" s="33">
        <v>0</v>
      </c>
      <c r="AE4964" s="33">
        <v>0</v>
      </c>
      <c r="AF4964" s="33">
        <v>42303</v>
      </c>
      <c r="AG4964" s="33">
        <v>0.23022999999999999</v>
      </c>
      <c r="AH4964" s="33">
        <v>60636</v>
      </c>
      <c r="AI4964" s="33">
        <v>0.33</v>
      </c>
      <c r="AJ4964" s="33">
        <v>23921</v>
      </c>
      <c r="AK4964" s="33">
        <v>0.13500000000000001</v>
      </c>
      <c r="AL4964" s="33">
        <v>0</v>
      </c>
      <c r="AM4964" s="33">
        <v>0</v>
      </c>
      <c r="AN4964" s="33">
        <v>2089929</v>
      </c>
      <c r="AO4964" s="33">
        <v>11.760400000000001</v>
      </c>
      <c r="AQ4964">
        <f t="shared" si="155"/>
        <v>0</v>
      </c>
    </row>
    <row r="4965" spans="1:43" x14ac:dyDescent="0.2">
      <c r="A4965" t="str">
        <f t="shared" si="154"/>
        <v>2022_3168</v>
      </c>
      <c r="C4965" s="32">
        <v>4963</v>
      </c>
      <c r="D4965" s="33">
        <v>3168</v>
      </c>
      <c r="E4965" s="33">
        <v>3168</v>
      </c>
      <c r="F4965" s="33" t="s">
        <v>140</v>
      </c>
      <c r="G4965" s="33">
        <v>2.8719999999999999</v>
      </c>
      <c r="H4965" s="33">
        <v>2022</v>
      </c>
      <c r="I4965" s="33">
        <v>424455558</v>
      </c>
      <c r="J4965" s="33">
        <v>434420154</v>
      </c>
      <c r="K4965" s="33">
        <v>677.9</v>
      </c>
      <c r="L4965" s="33">
        <v>3299375</v>
      </c>
      <c r="M4965" s="33">
        <v>7.7732000000000001</v>
      </c>
      <c r="N4965" s="33">
        <v>243685</v>
      </c>
      <c r="O4965" s="33">
        <v>0.56093999999999999</v>
      </c>
      <c r="P4965" s="33">
        <v>0</v>
      </c>
      <c r="Q4965" s="33">
        <v>0</v>
      </c>
      <c r="R4965" s="33">
        <v>0</v>
      </c>
      <c r="S4965" s="33">
        <v>0</v>
      </c>
      <c r="T4965" s="33">
        <v>0</v>
      </c>
      <c r="U4965" s="33">
        <v>0</v>
      </c>
      <c r="V4965" s="33">
        <v>0</v>
      </c>
      <c r="W4965" s="33">
        <v>0</v>
      </c>
      <c r="X4965" s="33">
        <v>0</v>
      </c>
      <c r="Y4965" s="33">
        <v>0</v>
      </c>
      <c r="Z4965" s="33">
        <v>3543060</v>
      </c>
      <c r="AA4965" s="33">
        <v>8.3340999999999994</v>
      </c>
      <c r="AB4965" s="33">
        <v>360000</v>
      </c>
      <c r="AC4965" s="33">
        <v>0.84814999999999996</v>
      </c>
      <c r="AD4965" s="33">
        <v>0</v>
      </c>
      <c r="AE4965" s="33">
        <v>0</v>
      </c>
      <c r="AF4965" s="33">
        <v>0</v>
      </c>
      <c r="AG4965" s="33">
        <v>0</v>
      </c>
      <c r="AH4965" s="33">
        <v>143359</v>
      </c>
      <c r="AI4965" s="33">
        <v>0.33</v>
      </c>
      <c r="AJ4965" s="33">
        <v>0</v>
      </c>
      <c r="AK4965" s="33">
        <v>0</v>
      </c>
      <c r="AL4965" s="33">
        <v>0</v>
      </c>
      <c r="AM4965" s="33">
        <v>0</v>
      </c>
      <c r="AN4965" s="33">
        <v>4046419</v>
      </c>
      <c r="AO4965" s="33">
        <v>9.5122999999999998</v>
      </c>
      <c r="AQ4965">
        <f t="shared" si="155"/>
        <v>0</v>
      </c>
    </row>
    <row r="4966" spans="1:43" x14ac:dyDescent="0.2">
      <c r="A4966" t="str">
        <f t="shared" si="154"/>
        <v>2022_3186</v>
      </c>
      <c r="C4966" s="32">
        <v>4964</v>
      </c>
      <c r="D4966" s="33">
        <v>3186</v>
      </c>
      <c r="E4966" s="33">
        <v>3186</v>
      </c>
      <c r="F4966" s="33" t="s">
        <v>738</v>
      </c>
      <c r="G4966" s="33">
        <v>1.409</v>
      </c>
      <c r="H4966" s="33">
        <v>2022</v>
      </c>
      <c r="I4966" s="33">
        <v>157577181</v>
      </c>
      <c r="J4966" s="33">
        <v>158491232</v>
      </c>
      <c r="K4966" s="33">
        <v>442</v>
      </c>
      <c r="L4966" s="33">
        <v>1395149</v>
      </c>
      <c r="M4966" s="33">
        <v>8.8537999999999997</v>
      </c>
      <c r="N4966" s="33">
        <v>71387</v>
      </c>
      <c r="O4966" s="33">
        <v>0.45041999999999999</v>
      </c>
      <c r="P4966" s="33">
        <v>0</v>
      </c>
      <c r="Q4966" s="33">
        <v>0</v>
      </c>
      <c r="R4966" s="33">
        <v>220234</v>
      </c>
      <c r="S4966" s="33">
        <v>1.3976299999999999</v>
      </c>
      <c r="T4966" s="33">
        <v>0</v>
      </c>
      <c r="U4966" s="33">
        <v>0</v>
      </c>
      <c r="V4966" s="33">
        <v>220234</v>
      </c>
      <c r="W4966" s="33">
        <v>1.3976</v>
      </c>
      <c r="X4966" s="33">
        <v>0</v>
      </c>
      <c r="Y4966" s="33">
        <v>0</v>
      </c>
      <c r="Z4966" s="33">
        <v>1686770</v>
      </c>
      <c r="AA4966" s="33">
        <v>10.7018</v>
      </c>
      <c r="AB4966" s="33">
        <v>0</v>
      </c>
      <c r="AC4966" s="33">
        <v>0</v>
      </c>
      <c r="AD4966" s="33">
        <v>0</v>
      </c>
      <c r="AE4966" s="33">
        <v>0</v>
      </c>
      <c r="AF4966" s="33">
        <v>0</v>
      </c>
      <c r="AG4966" s="33">
        <v>0</v>
      </c>
      <c r="AH4966" s="33">
        <v>52302</v>
      </c>
      <c r="AI4966" s="33">
        <v>0.33</v>
      </c>
      <c r="AJ4966" s="33">
        <v>0</v>
      </c>
      <c r="AK4966" s="33">
        <v>0</v>
      </c>
      <c r="AL4966" s="33">
        <v>613190</v>
      </c>
      <c r="AM4966" s="33">
        <v>3.8689200000000001</v>
      </c>
      <c r="AN4966" s="33">
        <v>2352264</v>
      </c>
      <c r="AO4966" s="33">
        <v>14.900700000000001</v>
      </c>
      <c r="AQ4966">
        <f t="shared" si="155"/>
        <v>1.3976</v>
      </c>
    </row>
    <row r="4967" spans="1:43" x14ac:dyDescent="0.2">
      <c r="A4967" t="str">
        <f t="shared" si="154"/>
        <v>2022_3195</v>
      </c>
      <c r="C4967" s="32">
        <v>4965</v>
      </c>
      <c r="D4967" s="33">
        <v>3195</v>
      </c>
      <c r="E4967" s="33">
        <v>3195</v>
      </c>
      <c r="F4967" s="33" t="s">
        <v>653</v>
      </c>
      <c r="G4967" s="33">
        <v>6.5069999999999997</v>
      </c>
      <c r="H4967" s="33">
        <v>2022</v>
      </c>
      <c r="I4967" s="33">
        <v>571603012</v>
      </c>
      <c r="J4967" s="33">
        <v>619349322</v>
      </c>
      <c r="K4967" s="33">
        <v>1159.5999999999999</v>
      </c>
      <c r="L4967" s="33">
        <v>4921029</v>
      </c>
      <c r="M4967" s="33">
        <v>8.6091999999999995</v>
      </c>
      <c r="N4967" s="33">
        <v>167694</v>
      </c>
      <c r="O4967" s="33">
        <v>0.27076</v>
      </c>
      <c r="P4967" s="33">
        <v>0</v>
      </c>
      <c r="Q4967" s="33">
        <v>0</v>
      </c>
      <c r="R4967" s="33">
        <v>0</v>
      </c>
      <c r="S4967" s="33">
        <v>0</v>
      </c>
      <c r="T4967" s="33">
        <v>470000</v>
      </c>
      <c r="U4967" s="33">
        <v>0.82220000000000004</v>
      </c>
      <c r="V4967" s="33">
        <v>470000</v>
      </c>
      <c r="W4967" s="33">
        <v>0.82220000000000004</v>
      </c>
      <c r="X4967" s="33">
        <v>0</v>
      </c>
      <c r="Y4967" s="33">
        <v>0</v>
      </c>
      <c r="Z4967" s="33">
        <v>5558723</v>
      </c>
      <c r="AA4967" s="33">
        <v>9.7021999999999995</v>
      </c>
      <c r="AB4967" s="33">
        <v>700000</v>
      </c>
      <c r="AC4967" s="33">
        <v>1.2246300000000001</v>
      </c>
      <c r="AD4967" s="33">
        <v>0</v>
      </c>
      <c r="AE4967" s="33">
        <v>0</v>
      </c>
      <c r="AF4967" s="33">
        <v>569112</v>
      </c>
      <c r="AG4967" s="33">
        <v>0.91888999999999998</v>
      </c>
      <c r="AH4967" s="33">
        <v>204385</v>
      </c>
      <c r="AI4967" s="33">
        <v>0.33</v>
      </c>
      <c r="AJ4967" s="33">
        <v>0</v>
      </c>
      <c r="AK4967" s="33">
        <v>0</v>
      </c>
      <c r="AL4967" s="33">
        <v>1473519</v>
      </c>
      <c r="AM4967" s="33">
        <v>2.37914</v>
      </c>
      <c r="AN4967" s="33">
        <v>8505743</v>
      </c>
      <c r="AO4967" s="33">
        <v>14.5548</v>
      </c>
      <c r="AQ4967">
        <f t="shared" si="155"/>
        <v>0.82220000000000004</v>
      </c>
    </row>
    <row r="4968" spans="1:43" x14ac:dyDescent="0.2">
      <c r="A4968" t="str">
        <f t="shared" si="154"/>
        <v>2022_3204</v>
      </c>
      <c r="C4968" s="32">
        <v>4966</v>
      </c>
      <c r="D4968" s="33">
        <v>3204</v>
      </c>
      <c r="E4968" s="33">
        <v>3204</v>
      </c>
      <c r="F4968" s="33" t="s">
        <v>141</v>
      </c>
      <c r="G4968" s="33">
        <v>2.9820000000000002</v>
      </c>
      <c r="H4968" s="33">
        <v>2022</v>
      </c>
      <c r="I4968" s="33">
        <v>315584230</v>
      </c>
      <c r="J4968" s="33">
        <v>315761414</v>
      </c>
      <c r="K4968" s="33">
        <v>897.8</v>
      </c>
      <c r="L4968" s="33">
        <v>2674260</v>
      </c>
      <c r="M4968" s="33">
        <v>8.4740000000000002</v>
      </c>
      <c r="N4968" s="33">
        <v>467879</v>
      </c>
      <c r="O4968" s="33">
        <v>1.4817499999999999</v>
      </c>
      <c r="P4968" s="33">
        <v>0</v>
      </c>
      <c r="Q4968" s="33">
        <v>0</v>
      </c>
      <c r="R4968" s="33">
        <v>16230</v>
      </c>
      <c r="S4968" s="33">
        <v>5.1429999999999997E-2</v>
      </c>
      <c r="T4968" s="33">
        <v>0</v>
      </c>
      <c r="U4968" s="33">
        <v>0</v>
      </c>
      <c r="V4968" s="33">
        <v>16230</v>
      </c>
      <c r="W4968" s="33">
        <v>5.1400000000000001E-2</v>
      </c>
      <c r="X4968" s="33">
        <v>0</v>
      </c>
      <c r="Y4968" s="33">
        <v>0</v>
      </c>
      <c r="Z4968" s="33">
        <v>3158369</v>
      </c>
      <c r="AA4968" s="33">
        <v>10.007199999999999</v>
      </c>
      <c r="AB4968" s="33">
        <v>1000000</v>
      </c>
      <c r="AC4968" s="33">
        <v>3.16873</v>
      </c>
      <c r="AD4968" s="33">
        <v>0</v>
      </c>
      <c r="AE4968" s="33">
        <v>0</v>
      </c>
      <c r="AF4968" s="33">
        <v>0</v>
      </c>
      <c r="AG4968" s="33">
        <v>0</v>
      </c>
      <c r="AH4968" s="33">
        <v>104201</v>
      </c>
      <c r="AI4968" s="33">
        <v>0.33</v>
      </c>
      <c r="AJ4968" s="33">
        <v>0</v>
      </c>
      <c r="AK4968" s="33">
        <v>0</v>
      </c>
      <c r="AL4968" s="33">
        <v>325920</v>
      </c>
      <c r="AM4968" s="33">
        <v>1.03217</v>
      </c>
      <c r="AN4968" s="33">
        <v>4588491</v>
      </c>
      <c r="AO4968" s="33">
        <v>14.5381</v>
      </c>
      <c r="AQ4968">
        <f t="shared" si="155"/>
        <v>5.1400000000000001E-2</v>
      </c>
    </row>
    <row r="4969" spans="1:43" x14ac:dyDescent="0.2">
      <c r="A4969" t="str">
        <f t="shared" si="154"/>
        <v>2022_3231</v>
      </c>
      <c r="C4969" s="32">
        <v>4967</v>
      </c>
      <c r="D4969" s="33">
        <v>3231</v>
      </c>
      <c r="E4969" s="33">
        <v>3231</v>
      </c>
      <c r="F4969" s="33" t="s">
        <v>142</v>
      </c>
      <c r="G4969" s="33">
        <v>24.294</v>
      </c>
      <c r="H4969" s="33">
        <v>2022</v>
      </c>
      <c r="I4969" s="33">
        <v>2559642827</v>
      </c>
      <c r="J4969" s="33">
        <v>2948541523</v>
      </c>
      <c r="K4969" s="33">
        <v>7004.2</v>
      </c>
      <c r="L4969" s="33">
        <v>22408670</v>
      </c>
      <c r="M4969" s="33">
        <v>8.7545999999999999</v>
      </c>
      <c r="N4969" s="33">
        <v>3703818</v>
      </c>
      <c r="O4969" s="33">
        <v>1.2561500000000001</v>
      </c>
      <c r="P4969" s="33">
        <v>0</v>
      </c>
      <c r="Q4969" s="33">
        <v>0</v>
      </c>
      <c r="R4969" s="33">
        <v>0</v>
      </c>
      <c r="S4969" s="33">
        <v>0</v>
      </c>
      <c r="T4969" s="33">
        <v>6473110</v>
      </c>
      <c r="U4969" s="33">
        <v>2.5289000000000001</v>
      </c>
      <c r="V4969" s="33">
        <v>6473110</v>
      </c>
      <c r="W4969" s="33">
        <v>2.5289000000000001</v>
      </c>
      <c r="X4969" s="33">
        <v>0</v>
      </c>
      <c r="Y4969" s="33">
        <v>0</v>
      </c>
      <c r="Z4969" s="33">
        <v>32585598</v>
      </c>
      <c r="AA4969" s="33">
        <v>12.5397</v>
      </c>
      <c r="AB4969" s="33">
        <v>940000</v>
      </c>
      <c r="AC4969" s="33">
        <v>0.36724000000000001</v>
      </c>
      <c r="AD4969" s="33">
        <v>0</v>
      </c>
      <c r="AE4969" s="33">
        <v>0</v>
      </c>
      <c r="AF4969" s="33">
        <v>3951046</v>
      </c>
      <c r="AG4969" s="33">
        <v>1.34</v>
      </c>
      <c r="AH4969" s="33">
        <v>973019</v>
      </c>
      <c r="AI4969" s="33">
        <v>0.33</v>
      </c>
      <c r="AJ4969" s="33">
        <v>0</v>
      </c>
      <c r="AK4969" s="33">
        <v>0</v>
      </c>
      <c r="AL4969" s="33">
        <v>9391919</v>
      </c>
      <c r="AM4969" s="33">
        <v>3.1852800000000001</v>
      </c>
      <c r="AN4969" s="33">
        <v>47841589</v>
      </c>
      <c r="AO4969" s="33">
        <v>17.7622</v>
      </c>
      <c r="AQ4969">
        <f t="shared" si="155"/>
        <v>2.5289000000000001</v>
      </c>
    </row>
    <row r="4970" spans="1:43" x14ac:dyDescent="0.2">
      <c r="A4970" t="str">
        <f t="shared" si="154"/>
        <v>2022_3312</v>
      </c>
      <c r="C4970" s="32">
        <v>4968</v>
      </c>
      <c r="D4970" s="33">
        <v>3312</v>
      </c>
      <c r="E4970" s="33">
        <v>3312</v>
      </c>
      <c r="F4970" s="33" t="s">
        <v>143</v>
      </c>
      <c r="G4970" s="33">
        <v>11.852</v>
      </c>
      <c r="H4970" s="33">
        <v>2022</v>
      </c>
      <c r="I4970" s="33">
        <v>409722011</v>
      </c>
      <c r="J4970" s="33">
        <v>441996723</v>
      </c>
      <c r="K4970" s="33">
        <v>1902.8</v>
      </c>
      <c r="L4970" s="33">
        <v>4228047</v>
      </c>
      <c r="M4970" s="33">
        <v>10.3193</v>
      </c>
      <c r="N4970" s="33">
        <v>748909</v>
      </c>
      <c r="O4970" s="33">
        <v>1.69438</v>
      </c>
      <c r="P4970" s="33">
        <v>0</v>
      </c>
      <c r="Q4970" s="33">
        <v>0</v>
      </c>
      <c r="R4970" s="33">
        <v>0</v>
      </c>
      <c r="S4970" s="33">
        <v>0</v>
      </c>
      <c r="T4970" s="33">
        <v>0</v>
      </c>
      <c r="U4970" s="33">
        <v>0</v>
      </c>
      <c r="V4970" s="33">
        <v>0</v>
      </c>
      <c r="W4970" s="33">
        <v>0</v>
      </c>
      <c r="X4970" s="33">
        <v>0</v>
      </c>
      <c r="Y4970" s="33">
        <v>0</v>
      </c>
      <c r="Z4970" s="33">
        <v>4976956</v>
      </c>
      <c r="AA4970" s="33">
        <v>12.0137</v>
      </c>
      <c r="AB4970" s="33">
        <v>785000</v>
      </c>
      <c r="AC4970" s="33">
        <v>1.9159299999999999</v>
      </c>
      <c r="AD4970" s="33">
        <v>0</v>
      </c>
      <c r="AE4970" s="33">
        <v>0</v>
      </c>
      <c r="AF4970" s="33">
        <v>592276</v>
      </c>
      <c r="AG4970" s="33">
        <v>1.34</v>
      </c>
      <c r="AH4970" s="33">
        <v>145859</v>
      </c>
      <c r="AI4970" s="33">
        <v>0.33</v>
      </c>
      <c r="AJ4970" s="33">
        <v>0</v>
      </c>
      <c r="AK4970" s="33">
        <v>0</v>
      </c>
      <c r="AL4970" s="33">
        <v>0</v>
      </c>
      <c r="AM4970" s="33">
        <v>0</v>
      </c>
      <c r="AN4970" s="33">
        <v>6500092</v>
      </c>
      <c r="AO4970" s="33">
        <v>15.599600000000001</v>
      </c>
      <c r="AQ4970">
        <f t="shared" si="155"/>
        <v>0</v>
      </c>
    </row>
    <row r="4971" spans="1:43" x14ac:dyDescent="0.2">
      <c r="A4971" t="str">
        <f t="shared" si="154"/>
        <v>2022_3330</v>
      </c>
      <c r="C4971" s="32">
        <v>4969</v>
      </c>
      <c r="D4971" s="33">
        <v>3330</v>
      </c>
      <c r="E4971" s="33">
        <v>3330</v>
      </c>
      <c r="F4971" s="33" t="s">
        <v>144</v>
      </c>
      <c r="G4971" s="33">
        <v>1.8240000000000001</v>
      </c>
      <c r="H4971" s="33">
        <v>2022</v>
      </c>
      <c r="I4971" s="33">
        <v>202303666</v>
      </c>
      <c r="J4971" s="33">
        <v>202303666</v>
      </c>
      <c r="K4971" s="33">
        <v>350.4</v>
      </c>
      <c r="L4971" s="33">
        <v>1558652</v>
      </c>
      <c r="M4971" s="33">
        <v>7.7045000000000003</v>
      </c>
      <c r="N4971" s="33">
        <v>29326</v>
      </c>
      <c r="O4971" s="33">
        <v>0.14496000000000001</v>
      </c>
      <c r="P4971" s="33">
        <v>0</v>
      </c>
      <c r="Q4971" s="33">
        <v>0</v>
      </c>
      <c r="R4971" s="33">
        <v>322000</v>
      </c>
      <c r="S4971" s="33">
        <v>1.5916699999999999</v>
      </c>
      <c r="T4971" s="33">
        <v>0</v>
      </c>
      <c r="U4971" s="33">
        <v>0</v>
      </c>
      <c r="V4971" s="33">
        <v>322000</v>
      </c>
      <c r="W4971" s="33">
        <v>1.5916999999999999</v>
      </c>
      <c r="X4971" s="33">
        <v>0</v>
      </c>
      <c r="Y4971" s="33">
        <v>0</v>
      </c>
      <c r="Z4971" s="33">
        <v>1909978</v>
      </c>
      <c r="AA4971" s="33">
        <v>9.4411000000000005</v>
      </c>
      <c r="AB4971" s="33">
        <v>220000</v>
      </c>
      <c r="AC4971" s="33">
        <v>1.0874699999999999</v>
      </c>
      <c r="AD4971" s="33">
        <v>0</v>
      </c>
      <c r="AE4971" s="33">
        <v>0</v>
      </c>
      <c r="AF4971" s="33">
        <v>271087</v>
      </c>
      <c r="AG4971" s="33">
        <v>1.34</v>
      </c>
      <c r="AH4971" s="33">
        <v>66760</v>
      </c>
      <c r="AI4971" s="33">
        <v>0.33</v>
      </c>
      <c r="AJ4971" s="33">
        <v>0</v>
      </c>
      <c r="AK4971" s="33">
        <v>0</v>
      </c>
      <c r="AL4971" s="33">
        <v>0</v>
      </c>
      <c r="AM4971" s="33">
        <v>0</v>
      </c>
      <c r="AN4971" s="33">
        <v>2467823</v>
      </c>
      <c r="AO4971" s="33">
        <v>12.198600000000001</v>
      </c>
      <c r="AQ4971">
        <f t="shared" si="155"/>
        <v>1.5916999999999999</v>
      </c>
    </row>
    <row r="4972" spans="1:43" x14ac:dyDescent="0.2">
      <c r="A4972" t="str">
        <f t="shared" si="154"/>
        <v>2022_3348</v>
      </c>
      <c r="C4972" s="32">
        <v>4970</v>
      </c>
      <c r="D4972" s="33">
        <v>3348</v>
      </c>
      <c r="E4972" s="33">
        <v>3348</v>
      </c>
      <c r="F4972" s="33" t="s">
        <v>145</v>
      </c>
      <c r="G4972" s="33">
        <v>2.2320000000000002</v>
      </c>
      <c r="H4972" s="33">
        <v>2022</v>
      </c>
      <c r="I4972" s="33">
        <v>216874547</v>
      </c>
      <c r="J4972" s="33">
        <v>217944554</v>
      </c>
      <c r="K4972" s="33">
        <v>466.7</v>
      </c>
      <c r="L4972" s="33">
        <v>1797727</v>
      </c>
      <c r="M4972" s="33">
        <v>8.2891999999999992</v>
      </c>
      <c r="N4972" s="33">
        <v>240886</v>
      </c>
      <c r="O4972" s="33">
        <v>1.1052599999999999</v>
      </c>
      <c r="P4972" s="33">
        <v>0</v>
      </c>
      <c r="Q4972" s="33">
        <v>0</v>
      </c>
      <c r="R4972" s="33">
        <v>0</v>
      </c>
      <c r="S4972" s="33">
        <v>0</v>
      </c>
      <c r="T4972" s="33">
        <v>0</v>
      </c>
      <c r="U4972" s="33">
        <v>0</v>
      </c>
      <c r="V4972" s="33">
        <v>0</v>
      </c>
      <c r="W4972" s="33">
        <v>0</v>
      </c>
      <c r="X4972" s="33">
        <v>0</v>
      </c>
      <c r="Y4972" s="33">
        <v>0</v>
      </c>
      <c r="Z4972" s="33">
        <v>2038613</v>
      </c>
      <c r="AA4972" s="33">
        <v>9.3945000000000007</v>
      </c>
      <c r="AB4972" s="33">
        <v>400000</v>
      </c>
      <c r="AC4972" s="33">
        <v>1.8443799999999999</v>
      </c>
      <c r="AD4972" s="33">
        <v>0</v>
      </c>
      <c r="AE4972" s="33">
        <v>0</v>
      </c>
      <c r="AF4972" s="33">
        <v>62266</v>
      </c>
      <c r="AG4972" s="33">
        <v>0.28570000000000001</v>
      </c>
      <c r="AH4972" s="33">
        <v>71922</v>
      </c>
      <c r="AI4972" s="33">
        <v>0.33</v>
      </c>
      <c r="AJ4972" s="33">
        <v>0</v>
      </c>
      <c r="AK4972" s="33">
        <v>0</v>
      </c>
      <c r="AL4972" s="33">
        <v>0</v>
      </c>
      <c r="AM4972" s="33">
        <v>0</v>
      </c>
      <c r="AN4972" s="33">
        <v>2572800</v>
      </c>
      <c r="AO4972" s="33">
        <v>11.8546</v>
      </c>
      <c r="AQ4972">
        <f t="shared" si="155"/>
        <v>0</v>
      </c>
    </row>
    <row r="4973" spans="1:43" x14ac:dyDescent="0.2">
      <c r="A4973" t="str">
        <f t="shared" si="154"/>
        <v>2022_3375</v>
      </c>
      <c r="C4973" s="32">
        <v>4971</v>
      </c>
      <c r="D4973" s="33">
        <v>3375</v>
      </c>
      <c r="E4973" s="33">
        <v>3375</v>
      </c>
      <c r="F4973" s="33" t="s">
        <v>146</v>
      </c>
      <c r="G4973" s="33">
        <v>8.5879999999999992</v>
      </c>
      <c r="H4973" s="33">
        <v>2022</v>
      </c>
      <c r="I4973" s="33">
        <v>480700248</v>
      </c>
      <c r="J4973" s="33">
        <v>499583984</v>
      </c>
      <c r="K4973" s="33">
        <v>1752.6</v>
      </c>
      <c r="L4973" s="33">
        <v>4500650</v>
      </c>
      <c r="M4973" s="33">
        <v>9.3627000000000002</v>
      </c>
      <c r="N4973" s="33">
        <v>66764</v>
      </c>
      <c r="O4973" s="33">
        <v>0.13364000000000001</v>
      </c>
      <c r="P4973" s="33">
        <v>0</v>
      </c>
      <c r="Q4973" s="33">
        <v>0</v>
      </c>
      <c r="R4973" s="33">
        <v>396390</v>
      </c>
      <c r="S4973" s="33">
        <v>0.82460999999999995</v>
      </c>
      <c r="T4973" s="33">
        <v>175000</v>
      </c>
      <c r="U4973" s="33">
        <v>0.36409999999999998</v>
      </c>
      <c r="V4973" s="33">
        <v>571390</v>
      </c>
      <c r="W4973" s="33">
        <v>1.1887000000000001</v>
      </c>
      <c r="X4973" s="33">
        <v>0</v>
      </c>
      <c r="Y4973" s="33">
        <v>0</v>
      </c>
      <c r="Z4973" s="33">
        <v>5138804</v>
      </c>
      <c r="AA4973" s="33">
        <v>10.685</v>
      </c>
      <c r="AB4973" s="33">
        <v>550000</v>
      </c>
      <c r="AC4973" s="33">
        <v>1.1441600000000001</v>
      </c>
      <c r="AD4973" s="33">
        <v>0</v>
      </c>
      <c r="AE4973" s="33">
        <v>0</v>
      </c>
      <c r="AF4973" s="33">
        <v>669443</v>
      </c>
      <c r="AG4973" s="33">
        <v>1.34</v>
      </c>
      <c r="AH4973" s="33">
        <v>164863</v>
      </c>
      <c r="AI4973" s="33">
        <v>0.33</v>
      </c>
      <c r="AJ4973" s="33">
        <v>0</v>
      </c>
      <c r="AK4973" s="33">
        <v>0</v>
      </c>
      <c r="AL4973" s="33">
        <v>1768900</v>
      </c>
      <c r="AM4973" s="33">
        <v>3.5407500000000001</v>
      </c>
      <c r="AN4973" s="33">
        <v>8292011</v>
      </c>
      <c r="AO4973" s="33">
        <v>17.039899999999999</v>
      </c>
      <c r="AQ4973">
        <f t="shared" si="155"/>
        <v>1.1887000000000001</v>
      </c>
    </row>
    <row r="4974" spans="1:43" x14ac:dyDescent="0.2">
      <c r="A4974" t="str">
        <f t="shared" si="154"/>
        <v>2022_3420</v>
      </c>
      <c r="C4974" s="32">
        <v>4972</v>
      </c>
      <c r="D4974" s="33">
        <v>3420</v>
      </c>
      <c r="E4974" s="33">
        <v>3420</v>
      </c>
      <c r="F4974" s="33" t="s">
        <v>147</v>
      </c>
      <c r="G4974" s="33">
        <v>2.4430000000000001</v>
      </c>
      <c r="H4974" s="33">
        <v>2022</v>
      </c>
      <c r="I4974" s="33">
        <v>309491142</v>
      </c>
      <c r="J4974" s="33">
        <v>346903323</v>
      </c>
      <c r="K4974" s="33">
        <v>577.70000000000005</v>
      </c>
      <c r="L4974" s="33">
        <v>2395197</v>
      </c>
      <c r="M4974" s="33">
        <v>7.7390999999999996</v>
      </c>
      <c r="N4974" s="33">
        <v>62742</v>
      </c>
      <c r="O4974" s="33">
        <v>0.18085999999999999</v>
      </c>
      <c r="P4974" s="33">
        <v>0</v>
      </c>
      <c r="Q4974" s="33">
        <v>0</v>
      </c>
      <c r="R4974" s="33">
        <v>0</v>
      </c>
      <c r="S4974" s="33">
        <v>0</v>
      </c>
      <c r="T4974" s="33">
        <v>0</v>
      </c>
      <c r="U4974" s="33">
        <v>0</v>
      </c>
      <c r="V4974" s="33">
        <v>0</v>
      </c>
      <c r="W4974" s="33">
        <v>0</v>
      </c>
      <c r="X4974" s="33">
        <v>0</v>
      </c>
      <c r="Y4974" s="33">
        <v>0</v>
      </c>
      <c r="Z4974" s="33">
        <v>2457939</v>
      </c>
      <c r="AA4974" s="33">
        <v>7.92</v>
      </c>
      <c r="AB4974" s="33">
        <v>736624</v>
      </c>
      <c r="AC4974" s="33">
        <v>2.3801100000000002</v>
      </c>
      <c r="AD4974" s="33">
        <v>0</v>
      </c>
      <c r="AE4974" s="33">
        <v>0</v>
      </c>
      <c r="AF4974" s="33">
        <v>464850</v>
      </c>
      <c r="AG4974" s="33">
        <v>1.34</v>
      </c>
      <c r="AH4974" s="33">
        <v>114478</v>
      </c>
      <c r="AI4974" s="33">
        <v>0.33</v>
      </c>
      <c r="AJ4974" s="33">
        <v>0</v>
      </c>
      <c r="AK4974" s="33">
        <v>0</v>
      </c>
      <c r="AL4974" s="33">
        <v>0</v>
      </c>
      <c r="AM4974" s="33">
        <v>0</v>
      </c>
      <c r="AN4974" s="33">
        <v>3773890</v>
      </c>
      <c r="AO4974" s="33">
        <v>11.9701</v>
      </c>
      <c r="AQ4974">
        <f t="shared" si="155"/>
        <v>0</v>
      </c>
    </row>
    <row r="4975" spans="1:43" x14ac:dyDescent="0.2">
      <c r="A4975" t="str">
        <f t="shared" si="154"/>
        <v>2022_3465</v>
      </c>
      <c r="C4975" s="32">
        <v>4973</v>
      </c>
      <c r="D4975" s="33">
        <v>3465</v>
      </c>
      <c r="E4975" s="33">
        <v>3465</v>
      </c>
      <c r="F4975" s="33" t="s">
        <v>148</v>
      </c>
      <c r="G4975" s="33">
        <v>1.752</v>
      </c>
      <c r="H4975" s="33">
        <v>2022</v>
      </c>
      <c r="I4975" s="33">
        <v>92073685</v>
      </c>
      <c r="J4975" s="33">
        <v>93051607</v>
      </c>
      <c r="K4975" s="33">
        <v>300.8</v>
      </c>
      <c r="L4975" s="33">
        <v>824946</v>
      </c>
      <c r="M4975" s="33">
        <v>8.9596</v>
      </c>
      <c r="N4975" s="33">
        <v>85245</v>
      </c>
      <c r="O4975" s="33">
        <v>0.91610000000000003</v>
      </c>
      <c r="P4975" s="33">
        <v>0</v>
      </c>
      <c r="Q4975" s="33">
        <v>0</v>
      </c>
      <c r="R4975" s="33">
        <v>25000</v>
      </c>
      <c r="S4975" s="33">
        <v>0.27151999999999998</v>
      </c>
      <c r="T4975" s="33">
        <v>308000</v>
      </c>
      <c r="U4975" s="33">
        <v>3.3451</v>
      </c>
      <c r="V4975" s="33">
        <v>333000</v>
      </c>
      <c r="W4975" s="33">
        <v>3.6166999999999998</v>
      </c>
      <c r="X4975" s="33">
        <v>0</v>
      </c>
      <c r="Y4975" s="33">
        <v>0</v>
      </c>
      <c r="Z4975" s="33">
        <v>1243191</v>
      </c>
      <c r="AA4975" s="33">
        <v>13.4924</v>
      </c>
      <c r="AB4975" s="33">
        <v>100000</v>
      </c>
      <c r="AC4975" s="33">
        <v>1.08609</v>
      </c>
      <c r="AD4975" s="33">
        <v>0</v>
      </c>
      <c r="AE4975" s="33">
        <v>0</v>
      </c>
      <c r="AF4975" s="33">
        <v>112755</v>
      </c>
      <c r="AG4975" s="33">
        <v>1.2117500000000001</v>
      </c>
      <c r="AH4975" s="33">
        <v>30707</v>
      </c>
      <c r="AI4975" s="33">
        <v>0.33</v>
      </c>
      <c r="AJ4975" s="33">
        <v>0</v>
      </c>
      <c r="AK4975" s="33">
        <v>0</v>
      </c>
      <c r="AL4975" s="33">
        <v>220440</v>
      </c>
      <c r="AM4975" s="33">
        <v>2.3690099999999998</v>
      </c>
      <c r="AN4975" s="33">
        <v>1707093</v>
      </c>
      <c r="AO4975" s="33">
        <v>18.4893</v>
      </c>
      <c r="AQ4975">
        <f t="shared" si="155"/>
        <v>3.6166999999999998</v>
      </c>
    </row>
    <row r="4976" spans="1:43" x14ac:dyDescent="0.2">
      <c r="A4976" t="str">
        <f t="shared" si="154"/>
        <v>2022_3537</v>
      </c>
      <c r="C4976" s="32">
        <v>4974</v>
      </c>
      <c r="D4976" s="33">
        <v>3537</v>
      </c>
      <c r="E4976" s="33">
        <v>3537</v>
      </c>
      <c r="F4976" s="33" t="s">
        <v>149</v>
      </c>
      <c r="G4976" s="33">
        <v>1.68</v>
      </c>
      <c r="H4976" s="33">
        <v>2022</v>
      </c>
      <c r="I4976" s="33">
        <v>183767765</v>
      </c>
      <c r="J4976" s="33">
        <v>187144902</v>
      </c>
      <c r="K4976" s="33">
        <v>268</v>
      </c>
      <c r="L4976" s="33">
        <v>1384785</v>
      </c>
      <c r="M4976" s="33">
        <v>7.5354999999999999</v>
      </c>
      <c r="N4976" s="33">
        <v>107938</v>
      </c>
      <c r="O4976" s="33">
        <v>0.57676000000000005</v>
      </c>
      <c r="P4976" s="33">
        <v>0</v>
      </c>
      <c r="Q4976" s="33">
        <v>0</v>
      </c>
      <c r="R4976" s="33">
        <v>0</v>
      </c>
      <c r="S4976" s="33">
        <v>0</v>
      </c>
      <c r="T4976" s="33">
        <v>0</v>
      </c>
      <c r="U4976" s="33">
        <v>0</v>
      </c>
      <c r="V4976" s="33">
        <v>0</v>
      </c>
      <c r="W4976" s="33">
        <v>0</v>
      </c>
      <c r="X4976" s="33">
        <v>0</v>
      </c>
      <c r="Y4976" s="33">
        <v>0</v>
      </c>
      <c r="Z4976" s="33">
        <v>1492723</v>
      </c>
      <c r="AA4976" s="33">
        <v>8.1122999999999994</v>
      </c>
      <c r="AB4976" s="33">
        <v>145000</v>
      </c>
      <c r="AC4976" s="33">
        <v>0.78903999999999996</v>
      </c>
      <c r="AD4976" s="33">
        <v>0</v>
      </c>
      <c r="AE4976" s="33">
        <v>0</v>
      </c>
      <c r="AF4976" s="33">
        <v>175228</v>
      </c>
      <c r="AG4976" s="33">
        <v>0.93632000000000004</v>
      </c>
      <c r="AH4976" s="33">
        <v>61758</v>
      </c>
      <c r="AI4976" s="33">
        <v>0.33</v>
      </c>
      <c r="AJ4976" s="33">
        <v>24809</v>
      </c>
      <c r="AK4976" s="33">
        <v>0.13500000000000001</v>
      </c>
      <c r="AL4976" s="33">
        <v>0</v>
      </c>
      <c r="AM4976" s="33">
        <v>0</v>
      </c>
      <c r="AN4976" s="33">
        <v>1899519</v>
      </c>
      <c r="AO4976" s="33">
        <v>10.3026</v>
      </c>
      <c r="AQ4976">
        <f t="shared" si="155"/>
        <v>0</v>
      </c>
    </row>
    <row r="4977" spans="1:43" x14ac:dyDescent="0.2">
      <c r="A4977" t="str">
        <f t="shared" si="154"/>
        <v>2022_3555</v>
      </c>
      <c r="C4977" s="32">
        <v>4975</v>
      </c>
      <c r="D4977" s="33">
        <v>3555</v>
      </c>
      <c r="E4977" s="33">
        <v>3555</v>
      </c>
      <c r="F4977" s="33" t="s">
        <v>150</v>
      </c>
      <c r="G4977" s="33">
        <v>1.9910000000000001</v>
      </c>
      <c r="H4977" s="33">
        <v>2022</v>
      </c>
      <c r="I4977" s="33">
        <v>248206222</v>
      </c>
      <c r="J4977" s="33">
        <v>248206222</v>
      </c>
      <c r="K4977" s="33">
        <v>607.9</v>
      </c>
      <c r="L4977" s="33">
        <v>2134976</v>
      </c>
      <c r="M4977" s="33">
        <v>8.6015999999999995</v>
      </c>
      <c r="N4977" s="33">
        <v>205950</v>
      </c>
      <c r="O4977" s="33">
        <v>0.82974999999999999</v>
      </c>
      <c r="P4977" s="33">
        <v>0</v>
      </c>
      <c r="Q4977" s="33">
        <v>0</v>
      </c>
      <c r="R4977" s="33">
        <v>0</v>
      </c>
      <c r="S4977" s="33">
        <v>0</v>
      </c>
      <c r="T4977" s="33">
        <v>0</v>
      </c>
      <c r="U4977" s="33">
        <v>0</v>
      </c>
      <c r="V4977" s="33">
        <v>0</v>
      </c>
      <c r="W4977" s="33">
        <v>0</v>
      </c>
      <c r="X4977" s="33">
        <v>0</v>
      </c>
      <c r="Y4977" s="33">
        <v>0</v>
      </c>
      <c r="Z4977" s="33">
        <v>2340926</v>
      </c>
      <c r="AA4977" s="33">
        <v>9.4314</v>
      </c>
      <c r="AB4977" s="33">
        <v>325000</v>
      </c>
      <c r="AC4977" s="33">
        <v>1.3093999999999999</v>
      </c>
      <c r="AD4977" s="33">
        <v>0</v>
      </c>
      <c r="AE4977" s="33">
        <v>0</v>
      </c>
      <c r="AF4977" s="33">
        <v>0</v>
      </c>
      <c r="AG4977" s="33">
        <v>0</v>
      </c>
      <c r="AH4977" s="33">
        <v>81908</v>
      </c>
      <c r="AI4977" s="33">
        <v>0.33</v>
      </c>
      <c r="AJ4977" s="33">
        <v>0</v>
      </c>
      <c r="AK4977" s="33">
        <v>0</v>
      </c>
      <c r="AL4977" s="33">
        <v>1005235</v>
      </c>
      <c r="AM4977" s="33">
        <v>4.05</v>
      </c>
      <c r="AN4977" s="33">
        <v>3753069</v>
      </c>
      <c r="AO4977" s="33">
        <v>15.120799999999999</v>
      </c>
      <c r="AQ4977">
        <f t="shared" si="155"/>
        <v>0</v>
      </c>
    </row>
    <row r="4978" spans="1:43" x14ac:dyDescent="0.2">
      <c r="A4978" t="str">
        <f t="shared" si="154"/>
        <v>2022_3582</v>
      </c>
      <c r="C4978" s="32">
        <v>4976</v>
      </c>
      <c r="D4978" s="33">
        <v>3582</v>
      </c>
      <c r="E4978" s="33">
        <v>1968</v>
      </c>
      <c r="F4978" s="33" t="s">
        <v>151</v>
      </c>
      <c r="G4978" s="33">
        <v>2.8690000000000002</v>
      </c>
      <c r="H4978" s="33">
        <v>2022</v>
      </c>
      <c r="I4978" s="33">
        <v>307658302</v>
      </c>
      <c r="J4978" s="33">
        <v>307658302</v>
      </c>
      <c r="K4978" s="33">
        <v>576.29999999999995</v>
      </c>
      <c r="L4978" s="33">
        <v>2632369</v>
      </c>
      <c r="M4978" s="33">
        <v>8.5561000000000007</v>
      </c>
      <c r="N4978" s="33">
        <v>28909</v>
      </c>
      <c r="O4978" s="33">
        <v>9.3960000000000002E-2</v>
      </c>
      <c r="P4978" s="33">
        <v>0</v>
      </c>
      <c r="Q4978" s="33">
        <v>0</v>
      </c>
      <c r="R4978" s="33">
        <v>0</v>
      </c>
      <c r="S4978" s="33">
        <v>0</v>
      </c>
      <c r="T4978" s="33">
        <v>0</v>
      </c>
      <c r="U4978" s="33">
        <v>0</v>
      </c>
      <c r="V4978" s="33">
        <v>0</v>
      </c>
      <c r="W4978" s="33">
        <v>0</v>
      </c>
      <c r="X4978" s="33">
        <v>0</v>
      </c>
      <c r="Y4978" s="33">
        <v>0</v>
      </c>
      <c r="Z4978" s="33">
        <v>2661278</v>
      </c>
      <c r="AA4978" s="33">
        <v>8.6501000000000001</v>
      </c>
      <c r="AB4978" s="33">
        <v>857318</v>
      </c>
      <c r="AC4978" s="33">
        <v>2.7865899999999999</v>
      </c>
      <c r="AD4978" s="33">
        <v>0</v>
      </c>
      <c r="AE4978" s="33">
        <v>0</v>
      </c>
      <c r="AF4978" s="33">
        <v>206131</v>
      </c>
      <c r="AG4978" s="33">
        <v>0.67</v>
      </c>
      <c r="AH4978" s="33">
        <v>101527</v>
      </c>
      <c r="AI4978" s="33">
        <v>0.33</v>
      </c>
      <c r="AJ4978" s="33">
        <v>41534</v>
      </c>
      <c r="AK4978" s="33">
        <v>0.13500000000000001</v>
      </c>
      <c r="AL4978" s="33">
        <v>541300</v>
      </c>
      <c r="AM4978" s="33">
        <v>1.75942</v>
      </c>
      <c r="AN4978" s="33">
        <v>4409086</v>
      </c>
      <c r="AO4978" s="33">
        <v>14.331099999999999</v>
      </c>
      <c r="AQ4978">
        <f t="shared" si="155"/>
        <v>0</v>
      </c>
    </row>
    <row r="4979" spans="1:43" x14ac:dyDescent="0.2">
      <c r="A4979" t="str">
        <f t="shared" si="154"/>
        <v>2022_3600</v>
      </c>
      <c r="C4979" s="32">
        <v>4977</v>
      </c>
      <c r="D4979" s="33">
        <v>3600</v>
      </c>
      <c r="E4979" s="33">
        <v>3600</v>
      </c>
      <c r="F4979" s="33" t="s">
        <v>152</v>
      </c>
      <c r="G4979" s="33">
        <v>9.8889999999999993</v>
      </c>
      <c r="H4979" s="33">
        <v>2022</v>
      </c>
      <c r="I4979" s="33">
        <v>934774169</v>
      </c>
      <c r="J4979" s="33">
        <v>1056906946</v>
      </c>
      <c r="K4979" s="33">
        <v>2232.3000000000002</v>
      </c>
      <c r="L4979" s="33">
        <v>7814387</v>
      </c>
      <c r="M4979" s="33">
        <v>8.3597000000000001</v>
      </c>
      <c r="N4979" s="33">
        <v>617726</v>
      </c>
      <c r="O4979" s="33">
        <v>0.58447000000000005</v>
      </c>
      <c r="P4979" s="33">
        <v>0</v>
      </c>
      <c r="Q4979" s="33">
        <v>0</v>
      </c>
      <c r="R4979" s="33">
        <v>0</v>
      </c>
      <c r="S4979" s="33">
        <v>0</v>
      </c>
      <c r="T4979" s="33">
        <v>0</v>
      </c>
      <c r="U4979" s="33">
        <v>0</v>
      </c>
      <c r="V4979" s="33">
        <v>0</v>
      </c>
      <c r="W4979" s="33">
        <v>0</v>
      </c>
      <c r="X4979" s="33">
        <v>0</v>
      </c>
      <c r="Y4979" s="33">
        <v>0</v>
      </c>
      <c r="Z4979" s="33">
        <v>8432113</v>
      </c>
      <c r="AA4979" s="33">
        <v>8.9441000000000006</v>
      </c>
      <c r="AB4979" s="33">
        <v>800000</v>
      </c>
      <c r="AC4979" s="33">
        <v>0.85582000000000003</v>
      </c>
      <c r="AD4979" s="33">
        <v>0</v>
      </c>
      <c r="AE4979" s="33">
        <v>0</v>
      </c>
      <c r="AF4979" s="33">
        <v>0</v>
      </c>
      <c r="AG4979" s="33">
        <v>0</v>
      </c>
      <c r="AH4979" s="33">
        <v>348779</v>
      </c>
      <c r="AI4979" s="33">
        <v>0.33</v>
      </c>
      <c r="AJ4979" s="33">
        <v>0</v>
      </c>
      <c r="AK4979" s="33">
        <v>0</v>
      </c>
      <c r="AL4979" s="33">
        <v>0</v>
      </c>
      <c r="AM4979" s="33">
        <v>0</v>
      </c>
      <c r="AN4979" s="33">
        <v>9580892</v>
      </c>
      <c r="AO4979" s="33">
        <v>10.129899999999999</v>
      </c>
      <c r="AQ4979">
        <f t="shared" si="155"/>
        <v>0</v>
      </c>
    </row>
    <row r="4980" spans="1:43" x14ac:dyDescent="0.2">
      <c r="A4980" t="str">
        <f t="shared" si="154"/>
        <v>2022_3609</v>
      </c>
      <c r="C4980" s="32">
        <v>4978</v>
      </c>
      <c r="D4980" s="33">
        <v>3609</v>
      </c>
      <c r="E4980" s="33">
        <v>3609</v>
      </c>
      <c r="F4980" s="33" t="s">
        <v>153</v>
      </c>
      <c r="G4980" s="33">
        <v>2.5569999999999999</v>
      </c>
      <c r="H4980" s="33">
        <v>2022</v>
      </c>
      <c r="I4980" s="33">
        <v>178137629</v>
      </c>
      <c r="J4980" s="33">
        <v>179857685</v>
      </c>
      <c r="K4980" s="33">
        <v>453.7</v>
      </c>
      <c r="L4980" s="33">
        <v>1476081</v>
      </c>
      <c r="M4980" s="33">
        <v>8.2861999999999991</v>
      </c>
      <c r="N4980" s="33">
        <v>226924</v>
      </c>
      <c r="O4980" s="33">
        <v>1.26169</v>
      </c>
      <c r="P4980" s="33">
        <v>0</v>
      </c>
      <c r="Q4980" s="33">
        <v>0</v>
      </c>
      <c r="R4980" s="33">
        <v>0</v>
      </c>
      <c r="S4980" s="33">
        <v>0</v>
      </c>
      <c r="T4980" s="33">
        <v>0</v>
      </c>
      <c r="U4980" s="33">
        <v>0</v>
      </c>
      <c r="V4980" s="33">
        <v>0</v>
      </c>
      <c r="W4980" s="33">
        <v>0</v>
      </c>
      <c r="X4980" s="33">
        <v>0</v>
      </c>
      <c r="Y4980" s="33">
        <v>0</v>
      </c>
      <c r="Z4980" s="33">
        <v>1703005</v>
      </c>
      <c r="AA4980" s="33">
        <v>9.5479000000000003</v>
      </c>
      <c r="AB4980" s="33">
        <v>140000</v>
      </c>
      <c r="AC4980" s="33">
        <v>0.78591</v>
      </c>
      <c r="AD4980" s="33">
        <v>0</v>
      </c>
      <c r="AE4980" s="33">
        <v>0</v>
      </c>
      <c r="AF4980" s="33">
        <v>221918</v>
      </c>
      <c r="AG4980" s="33">
        <v>1.2338499999999999</v>
      </c>
      <c r="AH4980" s="33">
        <v>59353</v>
      </c>
      <c r="AI4980" s="33">
        <v>0.33</v>
      </c>
      <c r="AJ4980" s="33">
        <v>0</v>
      </c>
      <c r="AK4980" s="33">
        <v>0</v>
      </c>
      <c r="AL4980" s="33">
        <v>728263</v>
      </c>
      <c r="AM4980" s="33">
        <v>4.0491099999999998</v>
      </c>
      <c r="AN4980" s="33">
        <v>2852539</v>
      </c>
      <c r="AO4980" s="33">
        <v>15.9467</v>
      </c>
      <c r="AQ4980">
        <f t="shared" si="155"/>
        <v>0</v>
      </c>
    </row>
    <row r="4981" spans="1:43" x14ac:dyDescent="0.2">
      <c r="A4981" t="str">
        <f t="shared" si="154"/>
        <v>2022_3645</v>
      </c>
      <c r="C4981" s="32">
        <v>4979</v>
      </c>
      <c r="D4981" s="33">
        <v>3645</v>
      </c>
      <c r="E4981" s="33">
        <v>3645</v>
      </c>
      <c r="F4981" s="33" t="s">
        <v>154</v>
      </c>
      <c r="G4981" s="33">
        <v>12.085000000000001</v>
      </c>
      <c r="H4981" s="33">
        <v>2022</v>
      </c>
      <c r="I4981" s="33">
        <v>1509769434</v>
      </c>
      <c r="J4981" s="33">
        <v>1541479690</v>
      </c>
      <c r="K4981" s="33">
        <v>2608.5</v>
      </c>
      <c r="L4981" s="33">
        <v>11478752</v>
      </c>
      <c r="M4981" s="33">
        <v>7.6029999999999998</v>
      </c>
      <c r="N4981" s="33">
        <v>1442391</v>
      </c>
      <c r="O4981" s="33">
        <v>0.93572</v>
      </c>
      <c r="P4981" s="33">
        <v>0</v>
      </c>
      <c r="Q4981" s="33">
        <v>0</v>
      </c>
      <c r="R4981" s="33">
        <v>0</v>
      </c>
      <c r="S4981" s="33">
        <v>0</v>
      </c>
      <c r="T4981" s="33">
        <v>0</v>
      </c>
      <c r="U4981" s="33">
        <v>0</v>
      </c>
      <c r="V4981" s="33">
        <v>0</v>
      </c>
      <c r="W4981" s="33">
        <v>0</v>
      </c>
      <c r="X4981" s="33">
        <v>0</v>
      </c>
      <c r="Y4981" s="33">
        <v>0</v>
      </c>
      <c r="Z4981" s="33">
        <v>12921143</v>
      </c>
      <c r="AA4981" s="33">
        <v>8.5387000000000004</v>
      </c>
      <c r="AB4981" s="33">
        <v>1600000</v>
      </c>
      <c r="AC4981" s="33">
        <v>1.05976</v>
      </c>
      <c r="AD4981" s="33">
        <v>0</v>
      </c>
      <c r="AE4981" s="33">
        <v>0</v>
      </c>
      <c r="AF4981" s="33">
        <v>770740</v>
      </c>
      <c r="AG4981" s="33">
        <v>0.5</v>
      </c>
      <c r="AH4981" s="33">
        <v>508688</v>
      </c>
      <c r="AI4981" s="33">
        <v>0.33</v>
      </c>
      <c r="AJ4981" s="33">
        <v>0</v>
      </c>
      <c r="AK4981" s="33">
        <v>0</v>
      </c>
      <c r="AL4981" s="33">
        <v>0</v>
      </c>
      <c r="AM4981" s="33">
        <v>0</v>
      </c>
      <c r="AN4981" s="33">
        <v>15800561</v>
      </c>
      <c r="AO4981" s="33">
        <v>10.4285</v>
      </c>
      <c r="AQ4981">
        <f t="shared" si="155"/>
        <v>0</v>
      </c>
    </row>
    <row r="4982" spans="1:43" x14ac:dyDescent="0.2">
      <c r="A4982" t="str">
        <f t="shared" si="154"/>
        <v>2022_3691</v>
      </c>
      <c r="C4982" s="32">
        <v>4980</v>
      </c>
      <c r="D4982" s="33">
        <v>3691</v>
      </c>
      <c r="E4982" s="33">
        <v>3691</v>
      </c>
      <c r="F4982" s="33" t="s">
        <v>155</v>
      </c>
      <c r="G4982" s="33">
        <v>3.9350000000000001</v>
      </c>
      <c r="H4982" s="33">
        <v>2022</v>
      </c>
      <c r="I4982" s="33">
        <v>386344516</v>
      </c>
      <c r="J4982" s="33">
        <v>387950986</v>
      </c>
      <c r="K4982" s="33">
        <v>735.3</v>
      </c>
      <c r="L4982" s="33">
        <v>3037926</v>
      </c>
      <c r="M4982" s="33">
        <v>7.8632999999999997</v>
      </c>
      <c r="N4982" s="33">
        <v>96893</v>
      </c>
      <c r="O4982" s="33">
        <v>0.24976000000000001</v>
      </c>
      <c r="P4982" s="33">
        <v>0</v>
      </c>
      <c r="Q4982" s="33">
        <v>0</v>
      </c>
      <c r="R4982" s="33">
        <v>339331</v>
      </c>
      <c r="S4982" s="33">
        <v>0.87831000000000004</v>
      </c>
      <c r="T4982" s="33">
        <v>0</v>
      </c>
      <c r="U4982" s="33">
        <v>0</v>
      </c>
      <c r="V4982" s="33">
        <v>339331</v>
      </c>
      <c r="W4982" s="33">
        <v>0.87829999999999997</v>
      </c>
      <c r="X4982" s="33">
        <v>0</v>
      </c>
      <c r="Y4982" s="33">
        <v>0</v>
      </c>
      <c r="Z4982" s="33">
        <v>3474150</v>
      </c>
      <c r="AA4982" s="33">
        <v>8.9913000000000007</v>
      </c>
      <c r="AB4982" s="33">
        <v>605000</v>
      </c>
      <c r="AC4982" s="33">
        <v>1.56596</v>
      </c>
      <c r="AD4982" s="33">
        <v>0</v>
      </c>
      <c r="AE4982" s="33">
        <v>0</v>
      </c>
      <c r="AF4982" s="33">
        <v>115333</v>
      </c>
      <c r="AG4982" s="33">
        <v>0.29729</v>
      </c>
      <c r="AH4982" s="33">
        <v>128024</v>
      </c>
      <c r="AI4982" s="33">
        <v>0.33</v>
      </c>
      <c r="AJ4982" s="33">
        <v>0</v>
      </c>
      <c r="AK4982" s="33">
        <v>0</v>
      </c>
      <c r="AL4982" s="33">
        <v>873719</v>
      </c>
      <c r="AM4982" s="33">
        <v>2.2521399999999998</v>
      </c>
      <c r="AN4982" s="33">
        <v>5196231</v>
      </c>
      <c r="AO4982" s="33">
        <v>13.4367</v>
      </c>
      <c r="AQ4982">
        <f t="shared" si="155"/>
        <v>0.87829999999999997</v>
      </c>
    </row>
    <row r="4983" spans="1:43" x14ac:dyDescent="0.2">
      <c r="A4983" t="str">
        <f t="shared" si="154"/>
        <v>2022_3715</v>
      </c>
      <c r="C4983" s="32">
        <v>4981</v>
      </c>
      <c r="D4983" s="33">
        <v>3715</v>
      </c>
      <c r="E4983" s="33">
        <v>3715</v>
      </c>
      <c r="F4983" s="33" t="s">
        <v>156</v>
      </c>
      <c r="G4983" s="33">
        <v>27.103000000000002</v>
      </c>
      <c r="H4983" s="33">
        <v>2022</v>
      </c>
      <c r="I4983" s="33">
        <v>2368908433</v>
      </c>
      <c r="J4983" s="33">
        <v>2498811697</v>
      </c>
      <c r="K4983" s="33">
        <v>7597.9</v>
      </c>
      <c r="L4983" s="33">
        <v>21401463</v>
      </c>
      <c r="M4983" s="33">
        <v>9.0343</v>
      </c>
      <c r="N4983" s="33">
        <v>3764082</v>
      </c>
      <c r="O4983" s="33">
        <v>1.5063500000000001</v>
      </c>
      <c r="P4983" s="33">
        <v>0</v>
      </c>
      <c r="Q4983" s="33">
        <v>0</v>
      </c>
      <c r="R4983" s="33">
        <v>6650000</v>
      </c>
      <c r="S4983" s="33">
        <v>2.8071999999999999</v>
      </c>
      <c r="T4983" s="33">
        <v>0</v>
      </c>
      <c r="U4983" s="33">
        <v>0</v>
      </c>
      <c r="V4983" s="33">
        <v>6650000</v>
      </c>
      <c r="W4983" s="33">
        <v>2.8071999999999999</v>
      </c>
      <c r="X4983" s="33">
        <v>0</v>
      </c>
      <c r="Y4983" s="33">
        <v>0</v>
      </c>
      <c r="Z4983" s="33">
        <v>31815545</v>
      </c>
      <c r="AA4983" s="33">
        <v>13.347899999999999</v>
      </c>
      <c r="AB4983" s="33">
        <v>1050000</v>
      </c>
      <c r="AC4983" s="33">
        <v>0.44324000000000002</v>
      </c>
      <c r="AD4983" s="33">
        <v>0</v>
      </c>
      <c r="AE4983" s="33">
        <v>0</v>
      </c>
      <c r="AF4983" s="33">
        <v>3348408</v>
      </c>
      <c r="AG4983" s="33">
        <v>1.34</v>
      </c>
      <c r="AH4983" s="33">
        <v>824608</v>
      </c>
      <c r="AI4983" s="33">
        <v>0.33</v>
      </c>
      <c r="AJ4983" s="33">
        <v>319803</v>
      </c>
      <c r="AK4983" s="33">
        <v>0.13500000000000001</v>
      </c>
      <c r="AL4983" s="33">
        <v>5679900</v>
      </c>
      <c r="AM4983" s="33">
        <v>2.2730399999999999</v>
      </c>
      <c r="AN4983" s="33">
        <v>43038251</v>
      </c>
      <c r="AO4983" s="33">
        <v>17.8691</v>
      </c>
      <c r="AQ4983">
        <f t="shared" si="155"/>
        <v>2.8071999999999999</v>
      </c>
    </row>
    <row r="4984" spans="1:43" x14ac:dyDescent="0.2">
      <c r="A4984" t="str">
        <f t="shared" si="154"/>
        <v>2022_3744</v>
      </c>
      <c r="C4984" s="32">
        <v>4982</v>
      </c>
      <c r="D4984" s="33">
        <v>3744</v>
      </c>
      <c r="E4984" s="33">
        <v>3744</v>
      </c>
      <c r="F4984" s="33" t="s">
        <v>157</v>
      </c>
      <c r="G4984" s="33">
        <v>2</v>
      </c>
      <c r="H4984" s="33">
        <v>2022</v>
      </c>
      <c r="I4984" s="33">
        <v>187702481</v>
      </c>
      <c r="J4984" s="33">
        <v>197193284</v>
      </c>
      <c r="K4984" s="33">
        <v>653.70000000000005</v>
      </c>
      <c r="L4984" s="33">
        <v>1685331</v>
      </c>
      <c r="M4984" s="33">
        <v>8.9786999999999999</v>
      </c>
      <c r="N4984" s="33">
        <v>268153</v>
      </c>
      <c r="O4984" s="33">
        <v>1.35985</v>
      </c>
      <c r="P4984" s="33">
        <v>0</v>
      </c>
      <c r="Q4984" s="33">
        <v>0</v>
      </c>
      <c r="R4984" s="33">
        <v>116059</v>
      </c>
      <c r="S4984" s="33">
        <v>0.61831000000000003</v>
      </c>
      <c r="T4984" s="33">
        <v>0</v>
      </c>
      <c r="U4984" s="33">
        <v>0</v>
      </c>
      <c r="V4984" s="33">
        <v>116059</v>
      </c>
      <c r="W4984" s="33">
        <v>0.61829999999999996</v>
      </c>
      <c r="X4984" s="33">
        <v>0</v>
      </c>
      <c r="Y4984" s="33">
        <v>0</v>
      </c>
      <c r="Z4984" s="33">
        <v>2069543</v>
      </c>
      <c r="AA4984" s="33">
        <v>10.956899999999999</v>
      </c>
      <c r="AB4984" s="33">
        <v>350000</v>
      </c>
      <c r="AC4984" s="33">
        <v>1.8646499999999999</v>
      </c>
      <c r="AD4984" s="33">
        <v>0</v>
      </c>
      <c r="AE4984" s="33">
        <v>0</v>
      </c>
      <c r="AF4984" s="33">
        <v>132120</v>
      </c>
      <c r="AG4984" s="33">
        <v>0.67</v>
      </c>
      <c r="AH4984" s="33">
        <v>65074</v>
      </c>
      <c r="AI4984" s="33">
        <v>0.33</v>
      </c>
      <c r="AJ4984" s="33">
        <v>0</v>
      </c>
      <c r="AK4984" s="33">
        <v>0</v>
      </c>
      <c r="AL4984" s="33">
        <v>798619</v>
      </c>
      <c r="AM4984" s="33">
        <v>4.0499299999999998</v>
      </c>
      <c r="AN4984" s="33">
        <v>3415355</v>
      </c>
      <c r="AO4984" s="33">
        <v>17.871500000000001</v>
      </c>
      <c r="AQ4984">
        <f t="shared" si="155"/>
        <v>0.61829999999999996</v>
      </c>
    </row>
    <row r="4985" spans="1:43" x14ac:dyDescent="0.2">
      <c r="A4985" t="str">
        <f t="shared" si="154"/>
        <v>2022_3798</v>
      </c>
      <c r="C4985" s="32">
        <v>4983</v>
      </c>
      <c r="D4985" s="33">
        <v>3798</v>
      </c>
      <c r="E4985" s="33">
        <v>3798</v>
      </c>
      <c r="F4985" s="33" t="s">
        <v>158</v>
      </c>
      <c r="G4985" s="33">
        <v>2.1360000000000001</v>
      </c>
      <c r="H4985" s="33">
        <v>2022</v>
      </c>
      <c r="I4985" s="33">
        <v>209440972</v>
      </c>
      <c r="J4985" s="33">
        <v>209440972</v>
      </c>
      <c r="K4985" s="33">
        <v>544.1</v>
      </c>
      <c r="L4985" s="33">
        <v>1931846</v>
      </c>
      <c r="M4985" s="33">
        <v>9.2238000000000007</v>
      </c>
      <c r="N4985" s="33">
        <v>130282</v>
      </c>
      <c r="O4985" s="33">
        <v>0.62204999999999999</v>
      </c>
      <c r="P4985" s="33">
        <v>0</v>
      </c>
      <c r="Q4985" s="33">
        <v>0</v>
      </c>
      <c r="R4985" s="33">
        <v>150000</v>
      </c>
      <c r="S4985" s="33">
        <v>0.71618999999999999</v>
      </c>
      <c r="T4985" s="33">
        <v>0</v>
      </c>
      <c r="U4985" s="33">
        <v>0</v>
      </c>
      <c r="V4985" s="33">
        <v>150000</v>
      </c>
      <c r="W4985" s="33">
        <v>0.71619999999999995</v>
      </c>
      <c r="X4985" s="33">
        <v>0</v>
      </c>
      <c r="Y4985" s="33">
        <v>0</v>
      </c>
      <c r="Z4985" s="33">
        <v>2212128</v>
      </c>
      <c r="AA4985" s="33">
        <v>10.562099999999999</v>
      </c>
      <c r="AB4985" s="33">
        <v>50000</v>
      </c>
      <c r="AC4985" s="33">
        <v>0.23873</v>
      </c>
      <c r="AD4985" s="33">
        <v>0</v>
      </c>
      <c r="AE4985" s="33">
        <v>0</v>
      </c>
      <c r="AF4985" s="33">
        <v>0</v>
      </c>
      <c r="AG4985" s="33">
        <v>0</v>
      </c>
      <c r="AH4985" s="33">
        <v>69116</v>
      </c>
      <c r="AI4985" s="33">
        <v>0.33</v>
      </c>
      <c r="AJ4985" s="33">
        <v>0</v>
      </c>
      <c r="AK4985" s="33">
        <v>0</v>
      </c>
      <c r="AL4985" s="33">
        <v>154270</v>
      </c>
      <c r="AM4985" s="33">
        <v>0.73658000000000001</v>
      </c>
      <c r="AN4985" s="33">
        <v>2485514</v>
      </c>
      <c r="AO4985" s="33">
        <v>11.8674</v>
      </c>
      <c r="AQ4985">
        <f t="shared" si="155"/>
        <v>0.71619999999999995</v>
      </c>
    </row>
    <row r="4986" spans="1:43" x14ac:dyDescent="0.2">
      <c r="A4986" t="str">
        <f t="shared" si="154"/>
        <v>2022_3816</v>
      </c>
      <c r="C4986" s="32">
        <v>4984</v>
      </c>
      <c r="D4986" s="33">
        <v>3816</v>
      </c>
      <c r="E4986" s="33">
        <v>3816</v>
      </c>
      <c r="F4986" s="33" t="s">
        <v>159</v>
      </c>
      <c r="G4986" s="33">
        <v>1.341</v>
      </c>
      <c r="H4986" s="33">
        <v>2022</v>
      </c>
      <c r="I4986" s="33">
        <v>183210663</v>
      </c>
      <c r="J4986" s="33">
        <v>185912162</v>
      </c>
      <c r="K4986" s="33">
        <v>369.7</v>
      </c>
      <c r="L4986" s="33">
        <v>1463107</v>
      </c>
      <c r="M4986" s="33">
        <v>7.9859</v>
      </c>
      <c r="N4986" s="33">
        <v>429</v>
      </c>
      <c r="O4986" s="33">
        <v>2.31E-3</v>
      </c>
      <c r="P4986" s="33">
        <v>0</v>
      </c>
      <c r="Q4986" s="33">
        <v>0</v>
      </c>
      <c r="R4986" s="33">
        <v>26007</v>
      </c>
      <c r="S4986" s="33">
        <v>0.14194999999999999</v>
      </c>
      <c r="T4986" s="33">
        <v>0</v>
      </c>
      <c r="U4986" s="33">
        <v>0</v>
      </c>
      <c r="V4986" s="33">
        <v>26007</v>
      </c>
      <c r="W4986" s="33">
        <v>0.14199999999999999</v>
      </c>
      <c r="X4986" s="33">
        <v>0</v>
      </c>
      <c r="Y4986" s="33">
        <v>0</v>
      </c>
      <c r="Z4986" s="33">
        <v>1489543</v>
      </c>
      <c r="AA4986" s="33">
        <v>8.1302000000000003</v>
      </c>
      <c r="AB4986" s="33">
        <v>205000</v>
      </c>
      <c r="AC4986" s="33">
        <v>1.11893</v>
      </c>
      <c r="AD4986" s="33">
        <v>0</v>
      </c>
      <c r="AE4986" s="33">
        <v>0</v>
      </c>
      <c r="AF4986" s="33">
        <v>100797</v>
      </c>
      <c r="AG4986" s="33">
        <v>0.54218</v>
      </c>
      <c r="AH4986" s="33">
        <v>61351</v>
      </c>
      <c r="AI4986" s="33">
        <v>0.33</v>
      </c>
      <c r="AJ4986" s="33">
        <v>0</v>
      </c>
      <c r="AK4986" s="33">
        <v>0</v>
      </c>
      <c r="AL4986" s="33">
        <v>501963</v>
      </c>
      <c r="AM4986" s="33">
        <v>2.7</v>
      </c>
      <c r="AN4986" s="33">
        <v>2358655</v>
      </c>
      <c r="AO4986" s="33">
        <v>12.821300000000001</v>
      </c>
      <c r="AQ4986">
        <f t="shared" si="155"/>
        <v>0.14199999999999999</v>
      </c>
    </row>
    <row r="4987" spans="1:43" x14ac:dyDescent="0.2">
      <c r="A4987" t="str">
        <f t="shared" si="154"/>
        <v>2022_3841</v>
      </c>
      <c r="C4987" s="32">
        <v>4985</v>
      </c>
      <c r="D4987" s="33">
        <v>3841</v>
      </c>
      <c r="E4987" s="33">
        <v>3841</v>
      </c>
      <c r="F4987" s="33" t="s">
        <v>160</v>
      </c>
      <c r="G4987" s="33">
        <v>2.8660000000000001</v>
      </c>
      <c r="H4987" s="33">
        <v>2022</v>
      </c>
      <c r="I4987" s="33">
        <v>300582258</v>
      </c>
      <c r="J4987" s="33">
        <v>305567568</v>
      </c>
      <c r="K4987" s="33">
        <v>707</v>
      </c>
      <c r="L4987" s="33">
        <v>2541434</v>
      </c>
      <c r="M4987" s="33">
        <v>8.4550000000000001</v>
      </c>
      <c r="N4987" s="33">
        <v>41256</v>
      </c>
      <c r="O4987" s="33">
        <v>0.13500999999999999</v>
      </c>
      <c r="P4987" s="33">
        <v>0</v>
      </c>
      <c r="Q4987" s="33">
        <v>0</v>
      </c>
      <c r="R4987" s="33">
        <v>0</v>
      </c>
      <c r="S4987" s="33">
        <v>0</v>
      </c>
      <c r="T4987" s="33">
        <v>0</v>
      </c>
      <c r="U4987" s="33">
        <v>0</v>
      </c>
      <c r="V4987" s="33">
        <v>0</v>
      </c>
      <c r="W4987" s="33">
        <v>0</v>
      </c>
      <c r="X4987" s="33">
        <v>0</v>
      </c>
      <c r="Y4987" s="33">
        <v>0</v>
      </c>
      <c r="Z4987" s="33">
        <v>2582690</v>
      </c>
      <c r="AA4987" s="33">
        <v>8.5900999999999996</v>
      </c>
      <c r="AB4987" s="33">
        <v>260000</v>
      </c>
      <c r="AC4987" s="33">
        <v>0.86499000000000004</v>
      </c>
      <c r="AD4987" s="33">
        <v>0</v>
      </c>
      <c r="AE4987" s="33">
        <v>0</v>
      </c>
      <c r="AF4987" s="33">
        <v>305568</v>
      </c>
      <c r="AG4987" s="33">
        <v>1</v>
      </c>
      <c r="AH4987" s="33">
        <v>100837</v>
      </c>
      <c r="AI4987" s="33">
        <v>0.33</v>
      </c>
      <c r="AJ4987" s="33">
        <v>0</v>
      </c>
      <c r="AK4987" s="33">
        <v>0</v>
      </c>
      <c r="AL4987" s="33">
        <v>0</v>
      </c>
      <c r="AM4987" s="33">
        <v>0</v>
      </c>
      <c r="AN4987" s="33">
        <v>3249096</v>
      </c>
      <c r="AO4987" s="33">
        <v>10.785</v>
      </c>
      <c r="AQ4987">
        <f t="shared" si="155"/>
        <v>0</v>
      </c>
    </row>
    <row r="4988" spans="1:43" x14ac:dyDescent="0.2">
      <c r="A4988" t="str">
        <f t="shared" si="154"/>
        <v>2022_3897</v>
      </c>
      <c r="C4988" s="32">
        <v>4986</v>
      </c>
      <c r="D4988" s="33">
        <v>3897</v>
      </c>
      <c r="E4988" s="33">
        <v>3897</v>
      </c>
      <c r="F4988" s="33" t="s">
        <v>927</v>
      </c>
      <c r="G4988" s="33">
        <v>1.17</v>
      </c>
      <c r="H4988" s="33">
        <v>2022</v>
      </c>
      <c r="I4988" s="33">
        <v>222108528</v>
      </c>
      <c r="J4988" s="33">
        <v>225877614</v>
      </c>
      <c r="K4988" s="33">
        <v>158.30000000000001</v>
      </c>
      <c r="L4988" s="33">
        <v>1364080</v>
      </c>
      <c r="M4988" s="33">
        <v>6.1414999999999997</v>
      </c>
      <c r="N4988" s="33">
        <v>14859</v>
      </c>
      <c r="O4988" s="33">
        <v>6.5780000000000005E-2</v>
      </c>
      <c r="P4988" s="33">
        <v>233195</v>
      </c>
      <c r="Q4988" s="33">
        <v>1.0499099999999999</v>
      </c>
      <c r="R4988" s="33">
        <v>0</v>
      </c>
      <c r="S4988" s="33">
        <v>0</v>
      </c>
      <c r="T4988" s="33">
        <v>0</v>
      </c>
      <c r="U4988" s="33">
        <v>0</v>
      </c>
      <c r="V4988" s="33">
        <v>0</v>
      </c>
      <c r="W4988" s="33">
        <v>0</v>
      </c>
      <c r="X4988" s="33">
        <v>0</v>
      </c>
      <c r="Y4988" s="33">
        <v>0</v>
      </c>
      <c r="Z4988" s="33">
        <v>1612134</v>
      </c>
      <c r="AA4988" s="33">
        <v>7.2572000000000001</v>
      </c>
      <c r="AB4988" s="33">
        <v>63699</v>
      </c>
      <c r="AC4988" s="33">
        <v>0.28678999999999999</v>
      </c>
      <c r="AD4988" s="33">
        <v>0</v>
      </c>
      <c r="AE4988" s="33">
        <v>0</v>
      </c>
      <c r="AF4988" s="33">
        <v>0</v>
      </c>
      <c r="AG4988" s="33">
        <v>0</v>
      </c>
      <c r="AH4988" s="33">
        <v>74540</v>
      </c>
      <c r="AI4988" s="33">
        <v>0.33</v>
      </c>
      <c r="AJ4988" s="33">
        <v>0</v>
      </c>
      <c r="AK4988" s="33">
        <v>0</v>
      </c>
      <c r="AL4988" s="33">
        <v>0</v>
      </c>
      <c r="AM4988" s="33">
        <v>0</v>
      </c>
      <c r="AN4988" s="33">
        <v>1750373</v>
      </c>
      <c r="AO4988" s="33">
        <v>7.8739999999999997</v>
      </c>
      <c r="AQ4988">
        <f t="shared" si="155"/>
        <v>0</v>
      </c>
    </row>
    <row r="4989" spans="1:43" x14ac:dyDescent="0.2">
      <c r="A4989" t="str">
        <f t="shared" si="154"/>
        <v>2022_3906</v>
      </c>
      <c r="C4989" s="32">
        <v>4987</v>
      </c>
      <c r="D4989" s="33">
        <v>3906</v>
      </c>
      <c r="E4989" s="33">
        <v>3906</v>
      </c>
      <c r="F4989" s="33" t="s">
        <v>162</v>
      </c>
      <c r="G4989" s="33">
        <v>1.613</v>
      </c>
      <c r="H4989" s="33">
        <v>2022</v>
      </c>
      <c r="I4989" s="33">
        <v>238918626</v>
      </c>
      <c r="J4989" s="33">
        <v>245429501</v>
      </c>
      <c r="K4989" s="33">
        <v>434.6</v>
      </c>
      <c r="L4989" s="33">
        <v>1909588</v>
      </c>
      <c r="M4989" s="33">
        <v>7.9926000000000004</v>
      </c>
      <c r="N4989" s="33">
        <v>51716</v>
      </c>
      <c r="O4989" s="33">
        <v>0.21071999999999999</v>
      </c>
      <c r="P4989" s="33">
        <v>0</v>
      </c>
      <c r="Q4989" s="33">
        <v>0</v>
      </c>
      <c r="R4989" s="33">
        <v>68800</v>
      </c>
      <c r="S4989" s="33">
        <v>0.28795999999999999</v>
      </c>
      <c r="T4989" s="33">
        <v>148090</v>
      </c>
      <c r="U4989" s="33">
        <v>0.61980000000000002</v>
      </c>
      <c r="V4989" s="33">
        <v>216890</v>
      </c>
      <c r="W4989" s="33">
        <v>0.90780000000000005</v>
      </c>
      <c r="X4989" s="33">
        <v>0</v>
      </c>
      <c r="Y4989" s="33">
        <v>0</v>
      </c>
      <c r="Z4989" s="33">
        <v>2178194</v>
      </c>
      <c r="AA4989" s="33">
        <v>9.1112000000000002</v>
      </c>
      <c r="AB4989" s="33">
        <v>270000</v>
      </c>
      <c r="AC4989" s="33">
        <v>1.13009</v>
      </c>
      <c r="AD4989" s="33">
        <v>0</v>
      </c>
      <c r="AE4989" s="33">
        <v>0</v>
      </c>
      <c r="AF4989" s="33">
        <v>121852</v>
      </c>
      <c r="AG4989" s="33">
        <v>0.49647999999999998</v>
      </c>
      <c r="AH4989" s="33">
        <v>80992</v>
      </c>
      <c r="AI4989" s="33">
        <v>0.33</v>
      </c>
      <c r="AJ4989" s="33">
        <v>0</v>
      </c>
      <c r="AK4989" s="33">
        <v>0</v>
      </c>
      <c r="AL4989" s="33">
        <v>306150</v>
      </c>
      <c r="AM4989" s="33">
        <v>1.2474099999999999</v>
      </c>
      <c r="AN4989" s="33">
        <v>2957190</v>
      </c>
      <c r="AO4989" s="33">
        <v>12.315099999999999</v>
      </c>
      <c r="AQ4989">
        <f t="shared" si="155"/>
        <v>0.90780000000000005</v>
      </c>
    </row>
    <row r="4990" spans="1:43" x14ac:dyDescent="0.2">
      <c r="A4990" t="str">
        <f t="shared" si="154"/>
        <v>2022_3942</v>
      </c>
      <c r="C4990" s="32">
        <v>4988</v>
      </c>
      <c r="D4990" s="33">
        <v>3942</v>
      </c>
      <c r="E4990" s="33">
        <v>3942</v>
      </c>
      <c r="F4990" s="33" t="s">
        <v>163</v>
      </c>
      <c r="G4990" s="33">
        <v>2.6920000000000002</v>
      </c>
      <c r="H4990" s="33">
        <v>2022</v>
      </c>
      <c r="I4990" s="33">
        <v>159101563</v>
      </c>
      <c r="J4990" s="33">
        <v>162695766</v>
      </c>
      <c r="K4990" s="33">
        <v>675.7</v>
      </c>
      <c r="L4990" s="33">
        <v>1485808</v>
      </c>
      <c r="M4990" s="33">
        <v>9.3386999999999993</v>
      </c>
      <c r="N4990" s="33">
        <v>196334</v>
      </c>
      <c r="O4990" s="33">
        <v>1.2067600000000001</v>
      </c>
      <c r="P4990" s="33">
        <v>0</v>
      </c>
      <c r="Q4990" s="33">
        <v>0</v>
      </c>
      <c r="R4990" s="33">
        <v>102156</v>
      </c>
      <c r="S4990" s="33">
        <v>0.64207999999999998</v>
      </c>
      <c r="T4990" s="33">
        <v>0</v>
      </c>
      <c r="U4990" s="33">
        <v>0</v>
      </c>
      <c r="V4990" s="33">
        <v>102156</v>
      </c>
      <c r="W4990" s="33">
        <v>0.6421</v>
      </c>
      <c r="X4990" s="33">
        <v>0</v>
      </c>
      <c r="Y4990" s="33">
        <v>0</v>
      </c>
      <c r="Z4990" s="33">
        <v>1784298</v>
      </c>
      <c r="AA4990" s="33">
        <v>11.1876</v>
      </c>
      <c r="AB4990" s="33">
        <v>260000</v>
      </c>
      <c r="AC4990" s="33">
        <v>1.63418</v>
      </c>
      <c r="AD4990" s="33">
        <v>0</v>
      </c>
      <c r="AE4990" s="33">
        <v>0</v>
      </c>
      <c r="AF4990" s="33">
        <v>162696</v>
      </c>
      <c r="AG4990" s="33">
        <v>1</v>
      </c>
      <c r="AH4990" s="33">
        <v>53690</v>
      </c>
      <c r="AI4990" s="33">
        <v>0.33</v>
      </c>
      <c r="AJ4990" s="33">
        <v>0</v>
      </c>
      <c r="AK4990" s="33">
        <v>0</v>
      </c>
      <c r="AL4990" s="33">
        <v>439279</v>
      </c>
      <c r="AM4990" s="33">
        <v>2.7</v>
      </c>
      <c r="AN4990" s="33">
        <v>2699965</v>
      </c>
      <c r="AO4990" s="33">
        <v>16.851800000000001</v>
      </c>
      <c r="AQ4990">
        <f t="shared" si="155"/>
        <v>0.6421</v>
      </c>
    </row>
    <row r="4991" spans="1:43" x14ac:dyDescent="0.2">
      <c r="A4991" t="str">
        <f t="shared" si="154"/>
        <v>2022_3978</v>
      </c>
      <c r="C4991" s="32">
        <v>4989</v>
      </c>
      <c r="D4991" s="33">
        <v>3978</v>
      </c>
      <c r="E4991" s="33">
        <v>3978</v>
      </c>
      <c r="F4991" s="33" t="s">
        <v>164</v>
      </c>
      <c r="G4991" s="33">
        <v>2.706</v>
      </c>
      <c r="H4991" s="33">
        <v>2022</v>
      </c>
      <c r="I4991" s="33">
        <v>346317349</v>
      </c>
      <c r="J4991" s="33">
        <v>346405902</v>
      </c>
      <c r="K4991" s="33">
        <v>546.1</v>
      </c>
      <c r="L4991" s="33">
        <v>2618073</v>
      </c>
      <c r="M4991" s="33">
        <v>7.5598000000000001</v>
      </c>
      <c r="N4991" s="33">
        <v>87564</v>
      </c>
      <c r="O4991" s="33">
        <v>0.25278</v>
      </c>
      <c r="P4991" s="33">
        <v>0</v>
      </c>
      <c r="Q4991" s="33">
        <v>0</v>
      </c>
      <c r="R4991" s="33">
        <v>0</v>
      </c>
      <c r="S4991" s="33">
        <v>0</v>
      </c>
      <c r="T4991" s="33">
        <v>0</v>
      </c>
      <c r="U4991" s="33">
        <v>0</v>
      </c>
      <c r="V4991" s="33">
        <v>0</v>
      </c>
      <c r="W4991" s="33">
        <v>0</v>
      </c>
      <c r="X4991" s="33">
        <v>0</v>
      </c>
      <c r="Y4991" s="33">
        <v>0</v>
      </c>
      <c r="Z4991" s="33">
        <v>2705637</v>
      </c>
      <c r="AA4991" s="33">
        <v>7.8125</v>
      </c>
      <c r="AB4991" s="33">
        <v>0</v>
      </c>
      <c r="AC4991" s="33">
        <v>0</v>
      </c>
      <c r="AD4991" s="33">
        <v>0</v>
      </c>
      <c r="AE4991" s="33">
        <v>0</v>
      </c>
      <c r="AF4991" s="33">
        <v>439418</v>
      </c>
      <c r="AG4991" s="33">
        <v>1.26851</v>
      </c>
      <c r="AH4991" s="33">
        <v>114314</v>
      </c>
      <c r="AI4991" s="33">
        <v>0.33</v>
      </c>
      <c r="AJ4991" s="33">
        <v>0</v>
      </c>
      <c r="AK4991" s="33">
        <v>0</v>
      </c>
      <c r="AL4991" s="33">
        <v>331875</v>
      </c>
      <c r="AM4991" s="33">
        <v>0</v>
      </c>
      <c r="AN4991" s="33">
        <v>1719577</v>
      </c>
      <c r="AO4991" s="33">
        <v>9.4109999999999996</v>
      </c>
      <c r="AQ4991">
        <f t="shared" si="155"/>
        <v>0</v>
      </c>
    </row>
    <row r="4992" spans="1:43" x14ac:dyDescent="0.2">
      <c r="A4992" t="str">
        <f t="shared" si="154"/>
        <v>2022_4023</v>
      </c>
      <c r="C4992" s="32">
        <v>4990</v>
      </c>
      <c r="D4992" s="33">
        <v>4023</v>
      </c>
      <c r="E4992" s="33">
        <v>4023</v>
      </c>
      <c r="F4992" s="33" t="s">
        <v>929</v>
      </c>
      <c r="G4992" s="33">
        <v>2.5950000000000002</v>
      </c>
      <c r="H4992" s="33">
        <v>2022</v>
      </c>
      <c r="I4992" s="33">
        <v>406886500</v>
      </c>
      <c r="J4992" s="33">
        <v>460261535</v>
      </c>
      <c r="K4992" s="33">
        <v>652</v>
      </c>
      <c r="L4992" s="33">
        <v>3108288</v>
      </c>
      <c r="M4992" s="33">
        <v>7.6391999999999998</v>
      </c>
      <c r="N4992" s="33">
        <v>28534</v>
      </c>
      <c r="O4992" s="33">
        <v>6.2E-2</v>
      </c>
      <c r="P4992" s="33">
        <v>0</v>
      </c>
      <c r="Q4992" s="33">
        <v>0</v>
      </c>
      <c r="R4992" s="33">
        <v>0</v>
      </c>
      <c r="S4992" s="33">
        <v>0</v>
      </c>
      <c r="T4992" s="33">
        <v>0</v>
      </c>
      <c r="U4992" s="33">
        <v>0</v>
      </c>
      <c r="V4992" s="33">
        <v>0</v>
      </c>
      <c r="W4992" s="33">
        <v>0</v>
      </c>
      <c r="X4992" s="33">
        <v>0</v>
      </c>
      <c r="Y4992" s="33">
        <v>0</v>
      </c>
      <c r="Z4992" s="33">
        <v>3136822</v>
      </c>
      <c r="AA4992" s="33">
        <v>7.7012</v>
      </c>
      <c r="AB4992" s="33">
        <v>350000</v>
      </c>
      <c r="AC4992" s="33">
        <v>0.86019000000000001</v>
      </c>
      <c r="AD4992" s="33">
        <v>0</v>
      </c>
      <c r="AE4992" s="33">
        <v>0</v>
      </c>
      <c r="AF4992" s="33">
        <v>616750</v>
      </c>
      <c r="AG4992" s="33">
        <v>1.34</v>
      </c>
      <c r="AH4992" s="33">
        <v>151886</v>
      </c>
      <c r="AI4992" s="33">
        <v>0.33</v>
      </c>
      <c r="AJ4992" s="33">
        <v>0</v>
      </c>
      <c r="AK4992" s="33">
        <v>0</v>
      </c>
      <c r="AL4992" s="33">
        <v>0</v>
      </c>
      <c r="AM4992" s="33">
        <v>0</v>
      </c>
      <c r="AN4992" s="33">
        <v>4255459</v>
      </c>
      <c r="AO4992" s="33">
        <v>10.231400000000001</v>
      </c>
      <c r="AQ4992">
        <f t="shared" si="155"/>
        <v>0</v>
      </c>
    </row>
    <row r="4993" spans="1:43" x14ac:dyDescent="0.2">
      <c r="A4993" t="str">
        <f t="shared" si="154"/>
        <v>2022_4033</v>
      </c>
      <c r="C4993" s="32">
        <v>4991</v>
      </c>
      <c r="D4993" s="33">
        <v>4033</v>
      </c>
      <c r="E4993" s="33">
        <v>4033</v>
      </c>
      <c r="F4993" s="33" t="s">
        <v>654</v>
      </c>
      <c r="G4993" s="33">
        <v>3.5369999999999999</v>
      </c>
      <c r="H4993" s="33">
        <v>2022</v>
      </c>
      <c r="I4993" s="33">
        <v>405551890</v>
      </c>
      <c r="J4993" s="33">
        <v>408856498</v>
      </c>
      <c r="K4993" s="33">
        <v>599.20000000000005</v>
      </c>
      <c r="L4993" s="33">
        <v>3105638</v>
      </c>
      <c r="M4993" s="33">
        <v>7.6577999999999999</v>
      </c>
      <c r="N4993" s="33">
        <v>336380</v>
      </c>
      <c r="O4993" s="33">
        <v>0.82272999999999996</v>
      </c>
      <c r="P4993" s="33">
        <v>0</v>
      </c>
      <c r="Q4993" s="33">
        <v>0</v>
      </c>
      <c r="R4993" s="33">
        <v>0</v>
      </c>
      <c r="S4993" s="33">
        <v>0</v>
      </c>
      <c r="T4993" s="33">
        <v>0</v>
      </c>
      <c r="U4993" s="33">
        <v>0</v>
      </c>
      <c r="V4993" s="33">
        <v>0</v>
      </c>
      <c r="W4993" s="33">
        <v>0</v>
      </c>
      <c r="X4993" s="33">
        <v>0</v>
      </c>
      <c r="Y4993" s="33">
        <v>0</v>
      </c>
      <c r="Z4993" s="33">
        <v>3442018</v>
      </c>
      <c r="AA4993" s="33">
        <v>8.4804999999999993</v>
      </c>
      <c r="AB4993" s="33">
        <v>500000</v>
      </c>
      <c r="AC4993" s="33">
        <v>1.23289</v>
      </c>
      <c r="AD4993" s="33">
        <v>0</v>
      </c>
      <c r="AE4993" s="33">
        <v>0</v>
      </c>
      <c r="AF4993" s="33">
        <v>0</v>
      </c>
      <c r="AG4993" s="33">
        <v>0</v>
      </c>
      <c r="AH4993" s="33">
        <v>134923</v>
      </c>
      <c r="AI4993" s="33">
        <v>0.33</v>
      </c>
      <c r="AJ4993" s="33">
        <v>0</v>
      </c>
      <c r="AK4993" s="33">
        <v>0</v>
      </c>
      <c r="AL4993" s="33">
        <v>256250</v>
      </c>
      <c r="AM4993" s="33">
        <v>0.93135999999999997</v>
      </c>
      <c r="AN4993" s="33">
        <v>3019549</v>
      </c>
      <c r="AO4993" s="33">
        <v>10.9748</v>
      </c>
      <c r="AQ4993">
        <f t="shared" si="155"/>
        <v>0</v>
      </c>
    </row>
    <row r="4994" spans="1:43" x14ac:dyDescent="0.2">
      <c r="A4994" t="str">
        <f t="shared" si="154"/>
        <v>2022_4041</v>
      </c>
      <c r="C4994" s="32">
        <v>4992</v>
      </c>
      <c r="D4994" s="33">
        <v>4041</v>
      </c>
      <c r="E4994" s="33">
        <v>4041</v>
      </c>
      <c r="F4994" s="33" t="s">
        <v>165</v>
      </c>
      <c r="G4994" s="33">
        <v>7.3570000000000002</v>
      </c>
      <c r="H4994" s="33">
        <v>2022</v>
      </c>
      <c r="I4994" s="33">
        <v>443846331</v>
      </c>
      <c r="J4994" s="33">
        <v>457583531</v>
      </c>
      <c r="K4994" s="33">
        <v>1260.3</v>
      </c>
      <c r="L4994" s="33">
        <v>3971426</v>
      </c>
      <c r="M4994" s="33">
        <v>8.9476999999999993</v>
      </c>
      <c r="N4994" s="33">
        <v>62471</v>
      </c>
      <c r="O4994" s="33">
        <v>0.13652</v>
      </c>
      <c r="P4994" s="33">
        <v>0</v>
      </c>
      <c r="Q4994" s="33">
        <v>0</v>
      </c>
      <c r="R4994" s="33">
        <v>565557</v>
      </c>
      <c r="S4994" s="33">
        <v>1.2742199999999999</v>
      </c>
      <c r="T4994" s="33">
        <v>0</v>
      </c>
      <c r="U4994" s="33">
        <v>0</v>
      </c>
      <c r="V4994" s="33">
        <v>565557</v>
      </c>
      <c r="W4994" s="33">
        <v>1.2742</v>
      </c>
      <c r="X4994" s="33">
        <v>0</v>
      </c>
      <c r="Y4994" s="33">
        <v>0</v>
      </c>
      <c r="Z4994" s="33">
        <v>4599454</v>
      </c>
      <c r="AA4994" s="33">
        <v>10.358499999999999</v>
      </c>
      <c r="AB4994" s="33">
        <v>580000</v>
      </c>
      <c r="AC4994" s="33">
        <v>1.3067599999999999</v>
      </c>
      <c r="AD4994" s="33">
        <v>0</v>
      </c>
      <c r="AE4994" s="33">
        <v>0</v>
      </c>
      <c r="AF4994" s="33">
        <v>457584</v>
      </c>
      <c r="AG4994" s="33">
        <v>1</v>
      </c>
      <c r="AH4994" s="33">
        <v>151003</v>
      </c>
      <c r="AI4994" s="33">
        <v>0.33</v>
      </c>
      <c r="AJ4994" s="33">
        <v>0</v>
      </c>
      <c r="AK4994" s="33">
        <v>0</v>
      </c>
      <c r="AL4994" s="33">
        <v>0</v>
      </c>
      <c r="AM4994" s="33">
        <v>0</v>
      </c>
      <c r="AN4994" s="33">
        <v>5788041</v>
      </c>
      <c r="AO4994" s="33">
        <v>12.9953</v>
      </c>
      <c r="AQ4994">
        <f t="shared" si="155"/>
        <v>1.2742</v>
      </c>
    </row>
    <row r="4995" spans="1:43" x14ac:dyDescent="0.2">
      <c r="A4995" t="str">
        <f t="shared" si="154"/>
        <v>2022_4043</v>
      </c>
      <c r="C4995" s="32">
        <v>4993</v>
      </c>
      <c r="D4995" s="33">
        <v>4043</v>
      </c>
      <c r="E4995" s="33">
        <v>4043</v>
      </c>
      <c r="F4995" s="33" t="s">
        <v>166</v>
      </c>
      <c r="G4995" s="33">
        <v>2.7040000000000002</v>
      </c>
      <c r="H4995" s="33">
        <v>2022</v>
      </c>
      <c r="I4995" s="33">
        <v>390492100</v>
      </c>
      <c r="J4995" s="33">
        <v>397132385</v>
      </c>
      <c r="K4995" s="33">
        <v>676.6</v>
      </c>
      <c r="L4995" s="33">
        <v>2986231</v>
      </c>
      <c r="M4995" s="33">
        <v>7.6474000000000002</v>
      </c>
      <c r="N4995" s="33">
        <v>406014</v>
      </c>
      <c r="O4995" s="33">
        <v>1.0223599999999999</v>
      </c>
      <c r="P4995" s="33">
        <v>0</v>
      </c>
      <c r="Q4995" s="33">
        <v>0</v>
      </c>
      <c r="R4995" s="33">
        <v>0</v>
      </c>
      <c r="S4995" s="33">
        <v>0</v>
      </c>
      <c r="T4995" s="33">
        <v>0</v>
      </c>
      <c r="U4995" s="33">
        <v>0</v>
      </c>
      <c r="V4995" s="33">
        <v>0</v>
      </c>
      <c r="W4995" s="33">
        <v>0</v>
      </c>
      <c r="X4995" s="33">
        <v>0</v>
      </c>
      <c r="Y4995" s="33">
        <v>0</v>
      </c>
      <c r="Z4995" s="33">
        <v>3392245</v>
      </c>
      <c r="AA4995" s="33">
        <v>8.6697000000000006</v>
      </c>
      <c r="AB4995" s="33">
        <v>385000</v>
      </c>
      <c r="AC4995" s="33">
        <v>0.98594000000000004</v>
      </c>
      <c r="AD4995" s="33">
        <v>0</v>
      </c>
      <c r="AE4995" s="33">
        <v>0</v>
      </c>
      <c r="AF4995" s="33">
        <v>0</v>
      </c>
      <c r="AG4995" s="33">
        <v>0</v>
      </c>
      <c r="AH4995" s="33">
        <v>131054</v>
      </c>
      <c r="AI4995" s="33">
        <v>0.33</v>
      </c>
      <c r="AJ4995" s="33">
        <v>0</v>
      </c>
      <c r="AK4995" s="33">
        <v>0</v>
      </c>
      <c r="AL4995" s="33">
        <v>0</v>
      </c>
      <c r="AM4995" s="33">
        <v>0</v>
      </c>
      <c r="AN4995" s="33">
        <v>3908298</v>
      </c>
      <c r="AO4995" s="33">
        <v>9.9856999999999996</v>
      </c>
      <c r="AQ4995">
        <f t="shared" si="155"/>
        <v>0</v>
      </c>
    </row>
    <row r="4996" spans="1:43" x14ac:dyDescent="0.2">
      <c r="A4996" t="str">
        <f t="shared" si="154"/>
        <v>2022_4068</v>
      </c>
      <c r="C4996" s="32">
        <v>4994</v>
      </c>
      <c r="D4996" s="33">
        <v>4068</v>
      </c>
      <c r="E4996" s="33">
        <v>4068</v>
      </c>
      <c r="F4996" s="33" t="s">
        <v>951</v>
      </c>
      <c r="G4996" s="33">
        <v>1.694</v>
      </c>
      <c r="H4996" s="33">
        <v>2022</v>
      </c>
      <c r="I4996" s="33">
        <v>367562116</v>
      </c>
      <c r="J4996" s="33">
        <v>374629788</v>
      </c>
      <c r="K4996" s="33">
        <v>436.1</v>
      </c>
      <c r="L4996" s="33">
        <v>2537588</v>
      </c>
      <c r="M4996" s="33">
        <v>6.9038000000000004</v>
      </c>
      <c r="N4996" s="33">
        <v>30889</v>
      </c>
      <c r="O4996" s="33">
        <v>8.2449999999999996E-2</v>
      </c>
      <c r="P4996" s="33">
        <v>0</v>
      </c>
      <c r="Q4996" s="33">
        <v>0</v>
      </c>
      <c r="R4996" s="33">
        <v>103200</v>
      </c>
      <c r="S4996" s="33">
        <v>0.28077000000000002</v>
      </c>
      <c r="T4996" s="33">
        <v>142689</v>
      </c>
      <c r="U4996" s="33">
        <v>0.38819999999999999</v>
      </c>
      <c r="V4996" s="33">
        <v>245889</v>
      </c>
      <c r="W4996" s="33">
        <v>0.66900000000000004</v>
      </c>
      <c r="X4996" s="33">
        <v>0</v>
      </c>
      <c r="Y4996" s="33">
        <v>0</v>
      </c>
      <c r="Z4996" s="33">
        <v>2814366</v>
      </c>
      <c r="AA4996" s="33">
        <v>7.6553000000000004</v>
      </c>
      <c r="AB4996" s="33">
        <v>125000</v>
      </c>
      <c r="AC4996" s="33">
        <v>0.34007999999999999</v>
      </c>
      <c r="AD4996" s="33">
        <v>0</v>
      </c>
      <c r="AE4996" s="33">
        <v>0</v>
      </c>
      <c r="AF4996" s="33">
        <v>251002</v>
      </c>
      <c r="AG4996" s="33">
        <v>0.67</v>
      </c>
      <c r="AH4996" s="33">
        <v>123628</v>
      </c>
      <c r="AI4996" s="33">
        <v>0.33</v>
      </c>
      <c r="AJ4996" s="33">
        <v>0</v>
      </c>
      <c r="AK4996" s="33">
        <v>0</v>
      </c>
      <c r="AL4996" s="33">
        <v>1329936</v>
      </c>
      <c r="AM4996" s="33">
        <v>3.55</v>
      </c>
      <c r="AN4996" s="33">
        <v>4643933</v>
      </c>
      <c r="AO4996" s="33">
        <v>12.545299999999999</v>
      </c>
      <c r="AQ4996">
        <f t="shared" si="155"/>
        <v>0.66900000000000004</v>
      </c>
    </row>
    <row r="4997" spans="1:43" x14ac:dyDescent="0.2">
      <c r="A4997" t="str">
        <f t="shared" ref="A4997:A5060" si="156">CONCATENATE(H4997,"_",D4997)</f>
        <v>2022_4086</v>
      </c>
      <c r="C4997" s="32">
        <v>4995</v>
      </c>
      <c r="D4997" s="33">
        <v>4086</v>
      </c>
      <c r="E4997" s="33">
        <v>4086</v>
      </c>
      <c r="F4997" s="33" t="s">
        <v>746</v>
      </c>
      <c r="G4997" s="33">
        <v>8.4060000000000006</v>
      </c>
      <c r="H4997" s="33">
        <v>2022</v>
      </c>
      <c r="I4997" s="33">
        <v>498619180</v>
      </c>
      <c r="J4997" s="33">
        <v>558684109</v>
      </c>
      <c r="K4997" s="33">
        <v>1912.1</v>
      </c>
      <c r="L4997" s="33">
        <v>4721647</v>
      </c>
      <c r="M4997" s="33">
        <v>9.4694000000000003</v>
      </c>
      <c r="N4997" s="33">
        <v>728489</v>
      </c>
      <c r="O4997" s="33">
        <v>1.3039400000000001</v>
      </c>
      <c r="P4997" s="33">
        <v>0</v>
      </c>
      <c r="Q4997" s="33">
        <v>0</v>
      </c>
      <c r="R4997" s="33">
        <v>0</v>
      </c>
      <c r="S4997" s="33">
        <v>0</v>
      </c>
      <c r="T4997" s="33">
        <v>0</v>
      </c>
      <c r="U4997" s="33">
        <v>0</v>
      </c>
      <c r="V4997" s="33">
        <v>0</v>
      </c>
      <c r="W4997" s="33">
        <v>0</v>
      </c>
      <c r="X4997" s="33">
        <v>0</v>
      </c>
      <c r="Y4997" s="33">
        <v>0</v>
      </c>
      <c r="Z4997" s="33">
        <v>5450136</v>
      </c>
      <c r="AA4997" s="33">
        <v>10.773400000000001</v>
      </c>
      <c r="AB4997" s="33">
        <v>878372</v>
      </c>
      <c r="AC4997" s="33">
        <v>1.7616099999999999</v>
      </c>
      <c r="AD4997" s="33">
        <v>0</v>
      </c>
      <c r="AE4997" s="33">
        <v>0</v>
      </c>
      <c r="AF4997" s="33">
        <v>606245</v>
      </c>
      <c r="AG4997" s="33">
        <v>1.0851299999999999</v>
      </c>
      <c r="AH4997" s="33">
        <v>184366</v>
      </c>
      <c r="AI4997" s="33">
        <v>0.33</v>
      </c>
      <c r="AJ4997" s="33">
        <v>0</v>
      </c>
      <c r="AK4997" s="33">
        <v>0</v>
      </c>
      <c r="AL4997" s="33">
        <v>2262596</v>
      </c>
      <c r="AM4997" s="33">
        <v>4.0498700000000003</v>
      </c>
      <c r="AN4997" s="33">
        <v>9381722</v>
      </c>
      <c r="AO4997" s="33">
        <v>18</v>
      </c>
      <c r="AQ4997">
        <f t="shared" ref="AQ4997:AQ5060" si="157">W4997-Y4997</f>
        <v>0</v>
      </c>
    </row>
    <row r="4998" spans="1:43" x14ac:dyDescent="0.2">
      <c r="A4998" t="str">
        <f t="shared" si="156"/>
        <v>2022_4104</v>
      </c>
      <c r="C4998" s="32">
        <v>4996</v>
      </c>
      <c r="D4998" s="33">
        <v>4104</v>
      </c>
      <c r="E4998" s="33">
        <v>4104</v>
      </c>
      <c r="F4998" s="33" t="s">
        <v>167</v>
      </c>
      <c r="G4998" s="33">
        <v>37.08</v>
      </c>
      <c r="H4998" s="33">
        <v>2022</v>
      </c>
      <c r="I4998" s="33">
        <v>1153512829</v>
      </c>
      <c r="J4998" s="33">
        <v>1180376760</v>
      </c>
      <c r="K4998" s="33">
        <v>5332.3</v>
      </c>
      <c r="L4998" s="33">
        <v>11716738</v>
      </c>
      <c r="M4998" s="33">
        <v>10.157400000000001</v>
      </c>
      <c r="N4998" s="33">
        <v>1625112</v>
      </c>
      <c r="O4998" s="33">
        <v>1.37677</v>
      </c>
      <c r="P4998" s="33">
        <v>0</v>
      </c>
      <c r="Q4998" s="33">
        <v>0</v>
      </c>
      <c r="R4998" s="33">
        <v>3901065</v>
      </c>
      <c r="S4998" s="33">
        <v>3.3818999999999999</v>
      </c>
      <c r="T4998" s="33">
        <v>913000</v>
      </c>
      <c r="U4998" s="33">
        <v>0.79149999999999998</v>
      </c>
      <c r="V4998" s="33">
        <v>4814065</v>
      </c>
      <c r="W4998" s="33">
        <v>4.1734</v>
      </c>
      <c r="X4998" s="33">
        <v>0</v>
      </c>
      <c r="Y4998" s="33">
        <v>0</v>
      </c>
      <c r="Z4998" s="33">
        <v>18155915</v>
      </c>
      <c r="AA4998" s="33">
        <v>15.707599999999999</v>
      </c>
      <c r="AB4998" s="33">
        <v>1300000</v>
      </c>
      <c r="AC4998" s="33">
        <v>1.1269899999999999</v>
      </c>
      <c r="AD4998" s="33">
        <v>0</v>
      </c>
      <c r="AE4998" s="33">
        <v>0</v>
      </c>
      <c r="AF4998" s="33">
        <v>790852</v>
      </c>
      <c r="AG4998" s="33">
        <v>0.67</v>
      </c>
      <c r="AH4998" s="33">
        <v>389524</v>
      </c>
      <c r="AI4998" s="33">
        <v>0.33</v>
      </c>
      <c r="AJ4998" s="33">
        <v>155724</v>
      </c>
      <c r="AK4998" s="33">
        <v>0.13500000000000001</v>
      </c>
      <c r="AL4998" s="33">
        <v>200000</v>
      </c>
      <c r="AM4998" s="33">
        <v>0.16944000000000001</v>
      </c>
      <c r="AN4998" s="33">
        <v>20992015</v>
      </c>
      <c r="AO4998" s="33">
        <v>18.138999999999999</v>
      </c>
      <c r="AQ4998">
        <f t="shared" si="157"/>
        <v>4.1734</v>
      </c>
    </row>
    <row r="4999" spans="1:43" x14ac:dyDescent="0.2">
      <c r="A4999" t="str">
        <f t="shared" si="156"/>
        <v>2022_4122</v>
      </c>
      <c r="C4999" s="32">
        <v>4997</v>
      </c>
      <c r="D4999" s="33">
        <v>4122</v>
      </c>
      <c r="E4999" s="33">
        <v>4122</v>
      </c>
      <c r="F4999" s="33" t="s">
        <v>168</v>
      </c>
      <c r="G4999" s="33">
        <v>1.9279999999999999</v>
      </c>
      <c r="H4999" s="33">
        <v>2022</v>
      </c>
      <c r="I4999" s="33">
        <v>198894478</v>
      </c>
      <c r="J4999" s="33">
        <v>198894478</v>
      </c>
      <c r="K4999" s="33">
        <v>515.29999999999995</v>
      </c>
      <c r="L4999" s="33">
        <v>1702386</v>
      </c>
      <c r="M4999" s="33">
        <v>8.5592000000000006</v>
      </c>
      <c r="N4999" s="33">
        <v>234816</v>
      </c>
      <c r="O4999" s="33">
        <v>1.1806099999999999</v>
      </c>
      <c r="P4999" s="33">
        <v>0</v>
      </c>
      <c r="Q4999" s="33">
        <v>0</v>
      </c>
      <c r="R4999" s="33">
        <v>0</v>
      </c>
      <c r="S4999" s="33">
        <v>0</v>
      </c>
      <c r="T4999" s="33">
        <v>784119</v>
      </c>
      <c r="U4999" s="33">
        <v>3.9424000000000001</v>
      </c>
      <c r="V4999" s="33">
        <v>784119</v>
      </c>
      <c r="W4999" s="33">
        <v>3.9424000000000001</v>
      </c>
      <c r="X4999" s="33">
        <v>0</v>
      </c>
      <c r="Y4999" s="33">
        <v>0</v>
      </c>
      <c r="Z4999" s="33">
        <v>2721321</v>
      </c>
      <c r="AA4999" s="33">
        <v>13.6822</v>
      </c>
      <c r="AB4999" s="33">
        <v>193276</v>
      </c>
      <c r="AC4999" s="33">
        <v>0.97175</v>
      </c>
      <c r="AD4999" s="33">
        <v>0</v>
      </c>
      <c r="AE4999" s="33">
        <v>0</v>
      </c>
      <c r="AF4999" s="33">
        <v>133259</v>
      </c>
      <c r="AG4999" s="33">
        <v>0.67</v>
      </c>
      <c r="AH4999" s="33">
        <v>65635</v>
      </c>
      <c r="AI4999" s="33">
        <v>0.33</v>
      </c>
      <c r="AJ4999" s="33">
        <v>0</v>
      </c>
      <c r="AK4999" s="33">
        <v>0</v>
      </c>
      <c r="AL4999" s="33">
        <v>0</v>
      </c>
      <c r="AM4999" s="33">
        <v>0</v>
      </c>
      <c r="AN4999" s="33">
        <v>3113492</v>
      </c>
      <c r="AO4999" s="33">
        <v>15.654</v>
      </c>
      <c r="AQ4999">
        <f t="shared" si="157"/>
        <v>3.9424000000000001</v>
      </c>
    </row>
    <row r="5000" spans="1:43" x14ac:dyDescent="0.2">
      <c r="A5000" t="str">
        <f t="shared" si="156"/>
        <v>2022_4131</v>
      </c>
      <c r="C5000" s="32">
        <v>4998</v>
      </c>
      <c r="D5000" s="33">
        <v>4131</v>
      </c>
      <c r="E5000" s="33">
        <v>4131</v>
      </c>
      <c r="F5000" s="33" t="s">
        <v>169</v>
      </c>
      <c r="G5000" s="33">
        <v>20.460999999999999</v>
      </c>
      <c r="H5000" s="33">
        <v>2022</v>
      </c>
      <c r="I5000" s="33">
        <v>1383539475</v>
      </c>
      <c r="J5000" s="33">
        <v>1428805846</v>
      </c>
      <c r="K5000" s="33">
        <v>3493.9</v>
      </c>
      <c r="L5000" s="33">
        <v>13212947</v>
      </c>
      <c r="M5000" s="33">
        <v>9.5501000000000005</v>
      </c>
      <c r="N5000" s="33">
        <v>277798</v>
      </c>
      <c r="O5000" s="33">
        <v>0.19442999999999999</v>
      </c>
      <c r="P5000" s="33">
        <v>0</v>
      </c>
      <c r="Q5000" s="33">
        <v>0</v>
      </c>
      <c r="R5000" s="33">
        <v>6243513</v>
      </c>
      <c r="S5000" s="33">
        <v>4.5127100000000002</v>
      </c>
      <c r="T5000" s="33">
        <v>2406348</v>
      </c>
      <c r="U5000" s="33">
        <v>1.7393000000000001</v>
      </c>
      <c r="V5000" s="33">
        <v>8649861</v>
      </c>
      <c r="W5000" s="33">
        <v>6.2519999999999998</v>
      </c>
      <c r="X5000" s="33">
        <v>0</v>
      </c>
      <c r="Y5000" s="33">
        <v>0</v>
      </c>
      <c r="Z5000" s="33">
        <v>22140606</v>
      </c>
      <c r="AA5000" s="33">
        <v>15.996499999999999</v>
      </c>
      <c r="AB5000" s="33">
        <v>0</v>
      </c>
      <c r="AC5000" s="33">
        <v>0</v>
      </c>
      <c r="AD5000" s="33">
        <v>0</v>
      </c>
      <c r="AE5000" s="33">
        <v>0</v>
      </c>
      <c r="AF5000" s="33">
        <v>957300</v>
      </c>
      <c r="AG5000" s="33">
        <v>0.67</v>
      </c>
      <c r="AH5000" s="33">
        <v>471506</v>
      </c>
      <c r="AI5000" s="33">
        <v>0.33</v>
      </c>
      <c r="AJ5000" s="33">
        <v>0</v>
      </c>
      <c r="AK5000" s="33">
        <v>0</v>
      </c>
      <c r="AL5000" s="33">
        <v>0</v>
      </c>
      <c r="AM5000" s="33">
        <v>0</v>
      </c>
      <c r="AN5000" s="33">
        <v>23569410</v>
      </c>
      <c r="AO5000" s="33">
        <v>16.996500000000001</v>
      </c>
      <c r="AQ5000">
        <f t="shared" si="157"/>
        <v>6.2519999999999998</v>
      </c>
    </row>
    <row r="5001" spans="1:43" x14ac:dyDescent="0.2">
      <c r="A5001" t="str">
        <f t="shared" si="156"/>
        <v>2022_4149</v>
      </c>
      <c r="C5001" s="32">
        <v>4999</v>
      </c>
      <c r="D5001" s="33">
        <v>4149</v>
      </c>
      <c r="E5001" s="33">
        <v>4149</v>
      </c>
      <c r="F5001" s="33" t="s">
        <v>930</v>
      </c>
      <c r="G5001" s="33">
        <v>5.4870000000000001</v>
      </c>
      <c r="H5001" s="33">
        <v>2022</v>
      </c>
      <c r="I5001" s="33">
        <v>706301905</v>
      </c>
      <c r="J5001" s="33">
        <v>771936264</v>
      </c>
      <c r="K5001" s="33">
        <v>1498</v>
      </c>
      <c r="L5001" s="33">
        <v>5879127</v>
      </c>
      <c r="M5001" s="33">
        <v>8.3238000000000003</v>
      </c>
      <c r="N5001" s="33">
        <v>628189</v>
      </c>
      <c r="O5001" s="33">
        <v>0.81377999999999995</v>
      </c>
      <c r="P5001" s="33">
        <v>0</v>
      </c>
      <c r="Q5001" s="33">
        <v>0</v>
      </c>
      <c r="R5001" s="33">
        <v>0</v>
      </c>
      <c r="S5001" s="33">
        <v>0</v>
      </c>
      <c r="T5001" s="33">
        <v>0</v>
      </c>
      <c r="U5001" s="33">
        <v>0</v>
      </c>
      <c r="V5001" s="33">
        <v>0</v>
      </c>
      <c r="W5001" s="33">
        <v>0</v>
      </c>
      <c r="X5001" s="33">
        <v>0</v>
      </c>
      <c r="Y5001" s="33">
        <v>0</v>
      </c>
      <c r="Z5001" s="33">
        <v>6507316</v>
      </c>
      <c r="AA5001" s="33">
        <v>9.1376000000000008</v>
      </c>
      <c r="AB5001" s="33">
        <v>350000</v>
      </c>
      <c r="AC5001" s="33">
        <v>0.49553999999999998</v>
      </c>
      <c r="AD5001" s="33">
        <v>0</v>
      </c>
      <c r="AE5001" s="33">
        <v>0</v>
      </c>
      <c r="AF5001" s="33">
        <v>0</v>
      </c>
      <c r="AG5001" s="33">
        <v>0</v>
      </c>
      <c r="AH5001" s="33">
        <v>254739</v>
      </c>
      <c r="AI5001" s="33">
        <v>0.33</v>
      </c>
      <c r="AJ5001" s="33">
        <v>0</v>
      </c>
      <c r="AK5001" s="33">
        <v>0</v>
      </c>
      <c r="AL5001" s="33">
        <v>2084200</v>
      </c>
      <c r="AM5001" s="33">
        <v>2.6999599999999999</v>
      </c>
      <c r="AN5001" s="33">
        <v>9196253</v>
      </c>
      <c r="AO5001" s="33">
        <v>12.6631</v>
      </c>
      <c r="AQ5001">
        <f t="shared" si="157"/>
        <v>0</v>
      </c>
    </row>
    <row r="5002" spans="1:43" x14ac:dyDescent="0.2">
      <c r="A5002" t="str">
        <f t="shared" si="156"/>
        <v>2022_4203</v>
      </c>
      <c r="C5002" s="32">
        <v>5000</v>
      </c>
      <c r="D5002" s="33">
        <v>4203</v>
      </c>
      <c r="E5002" s="33">
        <v>4203</v>
      </c>
      <c r="F5002" s="33" t="s">
        <v>171</v>
      </c>
      <c r="G5002" s="33">
        <v>3.266</v>
      </c>
      <c r="H5002" s="33">
        <v>2022</v>
      </c>
      <c r="I5002" s="33">
        <v>367711640</v>
      </c>
      <c r="J5002" s="33">
        <v>371132465</v>
      </c>
      <c r="K5002" s="33">
        <v>823.5</v>
      </c>
      <c r="L5002" s="33">
        <v>2996952</v>
      </c>
      <c r="M5002" s="33">
        <v>8.1502999999999997</v>
      </c>
      <c r="N5002" s="33">
        <v>132877</v>
      </c>
      <c r="O5002" s="33">
        <v>0.35803000000000001</v>
      </c>
      <c r="P5002" s="33">
        <v>0</v>
      </c>
      <c r="Q5002" s="33">
        <v>0</v>
      </c>
      <c r="R5002" s="33">
        <v>91439</v>
      </c>
      <c r="S5002" s="33">
        <v>0.24867</v>
      </c>
      <c r="T5002" s="33">
        <v>290000</v>
      </c>
      <c r="U5002" s="33">
        <v>0.78869999999999996</v>
      </c>
      <c r="V5002" s="33">
        <v>381439</v>
      </c>
      <c r="W5002" s="33">
        <v>1.0373000000000001</v>
      </c>
      <c r="X5002" s="33">
        <v>0</v>
      </c>
      <c r="Y5002" s="33">
        <v>0</v>
      </c>
      <c r="Z5002" s="33">
        <v>3511268</v>
      </c>
      <c r="AA5002" s="33">
        <v>9.5456000000000003</v>
      </c>
      <c r="AB5002" s="33">
        <v>290000</v>
      </c>
      <c r="AC5002" s="33">
        <v>0.78866000000000003</v>
      </c>
      <c r="AD5002" s="33">
        <v>0</v>
      </c>
      <c r="AE5002" s="33">
        <v>0</v>
      </c>
      <c r="AF5002" s="33">
        <v>27611</v>
      </c>
      <c r="AG5002" s="33">
        <v>7.4399999999999994E-2</v>
      </c>
      <c r="AH5002" s="33">
        <v>122474</v>
      </c>
      <c r="AI5002" s="33">
        <v>0.33</v>
      </c>
      <c r="AJ5002" s="33">
        <v>0</v>
      </c>
      <c r="AK5002" s="33">
        <v>0</v>
      </c>
      <c r="AL5002" s="33">
        <v>0</v>
      </c>
      <c r="AM5002" s="33">
        <v>0</v>
      </c>
      <c r="AN5002" s="33">
        <v>3951353</v>
      </c>
      <c r="AO5002" s="33">
        <v>10.7387</v>
      </c>
      <c r="AQ5002">
        <f t="shared" si="157"/>
        <v>1.0373000000000001</v>
      </c>
    </row>
    <row r="5003" spans="1:43" x14ac:dyDescent="0.2">
      <c r="A5003" t="str">
        <f t="shared" si="156"/>
        <v>2022_4212</v>
      </c>
      <c r="C5003" s="32">
        <v>5001</v>
      </c>
      <c r="D5003" s="33">
        <v>4212</v>
      </c>
      <c r="E5003" s="33">
        <v>4212</v>
      </c>
      <c r="F5003" s="33" t="s">
        <v>172</v>
      </c>
      <c r="G5003" s="33">
        <v>1.62</v>
      </c>
      <c r="H5003" s="33">
        <v>2022</v>
      </c>
      <c r="I5003" s="33">
        <v>88640998</v>
      </c>
      <c r="J5003" s="33">
        <v>88640998</v>
      </c>
      <c r="K5003" s="33">
        <v>328</v>
      </c>
      <c r="L5003" s="33">
        <v>861054</v>
      </c>
      <c r="M5003" s="33">
        <v>9.7139000000000006</v>
      </c>
      <c r="N5003" s="33">
        <v>138317</v>
      </c>
      <c r="O5003" s="33">
        <v>1.5604199999999999</v>
      </c>
      <c r="P5003" s="33">
        <v>0</v>
      </c>
      <c r="Q5003" s="33">
        <v>0</v>
      </c>
      <c r="R5003" s="33">
        <v>0</v>
      </c>
      <c r="S5003" s="33">
        <v>0</v>
      </c>
      <c r="T5003" s="33">
        <v>0</v>
      </c>
      <c r="U5003" s="33">
        <v>0</v>
      </c>
      <c r="V5003" s="33">
        <v>0</v>
      </c>
      <c r="W5003" s="33">
        <v>0</v>
      </c>
      <c r="X5003" s="33">
        <v>0</v>
      </c>
      <c r="Y5003" s="33">
        <v>0</v>
      </c>
      <c r="Z5003" s="33">
        <v>999371</v>
      </c>
      <c r="AA5003" s="33">
        <v>11.2744</v>
      </c>
      <c r="AB5003" s="33">
        <v>100000</v>
      </c>
      <c r="AC5003" s="33">
        <v>1.12815</v>
      </c>
      <c r="AD5003" s="33">
        <v>0</v>
      </c>
      <c r="AE5003" s="33">
        <v>0</v>
      </c>
      <c r="AF5003" s="33">
        <v>0</v>
      </c>
      <c r="AG5003" s="33">
        <v>0</v>
      </c>
      <c r="AH5003" s="33">
        <v>29252</v>
      </c>
      <c r="AI5003" s="33">
        <v>0.33</v>
      </c>
      <c r="AJ5003" s="33">
        <v>0</v>
      </c>
      <c r="AK5003" s="33">
        <v>0</v>
      </c>
      <c r="AL5003" s="33">
        <v>0</v>
      </c>
      <c r="AM5003" s="33">
        <v>0</v>
      </c>
      <c r="AN5003" s="33">
        <v>1128623</v>
      </c>
      <c r="AO5003" s="33">
        <v>12.7325</v>
      </c>
      <c r="AQ5003">
        <f t="shared" si="157"/>
        <v>0</v>
      </c>
    </row>
    <row r="5004" spans="1:43" x14ac:dyDescent="0.2">
      <c r="A5004" t="str">
        <f t="shared" si="156"/>
        <v>2022_4269</v>
      </c>
      <c r="C5004" s="32">
        <v>5002</v>
      </c>
      <c r="D5004" s="33">
        <v>4269</v>
      </c>
      <c r="E5004" s="33">
        <v>4269</v>
      </c>
      <c r="F5004" s="33" t="s">
        <v>173</v>
      </c>
      <c r="G5004" s="33">
        <v>2.8029999999999999</v>
      </c>
      <c r="H5004" s="33">
        <v>2022</v>
      </c>
      <c r="I5004" s="33">
        <v>287939594</v>
      </c>
      <c r="J5004" s="33">
        <v>287939594</v>
      </c>
      <c r="K5004" s="33">
        <v>511.9</v>
      </c>
      <c r="L5004" s="33">
        <v>2265755</v>
      </c>
      <c r="M5004" s="33">
        <v>7.8689</v>
      </c>
      <c r="N5004" s="33">
        <v>58726</v>
      </c>
      <c r="O5004" s="33">
        <v>0.20394999999999999</v>
      </c>
      <c r="P5004" s="33">
        <v>0</v>
      </c>
      <c r="Q5004" s="33">
        <v>0</v>
      </c>
      <c r="R5004" s="33">
        <v>0</v>
      </c>
      <c r="S5004" s="33">
        <v>0</v>
      </c>
      <c r="T5004" s="33">
        <v>0</v>
      </c>
      <c r="U5004" s="33">
        <v>0</v>
      </c>
      <c r="V5004" s="33">
        <v>0</v>
      </c>
      <c r="W5004" s="33">
        <v>0</v>
      </c>
      <c r="X5004" s="33">
        <v>0</v>
      </c>
      <c r="Y5004" s="33">
        <v>0</v>
      </c>
      <c r="Z5004" s="33">
        <v>2324481</v>
      </c>
      <c r="AA5004" s="33">
        <v>8.0728000000000009</v>
      </c>
      <c r="AB5004" s="33">
        <v>275000</v>
      </c>
      <c r="AC5004" s="33">
        <v>0.95506000000000002</v>
      </c>
      <c r="AD5004" s="33">
        <v>0</v>
      </c>
      <c r="AE5004" s="33">
        <v>0</v>
      </c>
      <c r="AF5004" s="33">
        <v>167917</v>
      </c>
      <c r="AG5004" s="33">
        <v>0.58316999999999997</v>
      </c>
      <c r="AH5004" s="33">
        <v>95020</v>
      </c>
      <c r="AI5004" s="33">
        <v>0.33</v>
      </c>
      <c r="AJ5004" s="33">
        <v>0</v>
      </c>
      <c r="AK5004" s="33">
        <v>0</v>
      </c>
      <c r="AL5004" s="33">
        <v>1166155</v>
      </c>
      <c r="AM5004" s="33">
        <v>4.05</v>
      </c>
      <c r="AN5004" s="33">
        <v>4028574</v>
      </c>
      <c r="AO5004" s="33">
        <v>13.991</v>
      </c>
      <c r="AQ5004">
        <f t="shared" si="157"/>
        <v>0</v>
      </c>
    </row>
    <row r="5005" spans="1:43" x14ac:dyDescent="0.2">
      <c r="A5005" t="str">
        <f t="shared" si="156"/>
        <v>2022_4271</v>
      </c>
      <c r="C5005" s="32">
        <v>5003</v>
      </c>
      <c r="D5005" s="33">
        <v>4271</v>
      </c>
      <c r="E5005" s="33">
        <v>4271</v>
      </c>
      <c r="F5005" s="33" t="s">
        <v>174</v>
      </c>
      <c r="G5005" s="33">
        <v>4.9379999999999997</v>
      </c>
      <c r="H5005" s="33">
        <v>2022</v>
      </c>
      <c r="I5005" s="33">
        <v>529524513</v>
      </c>
      <c r="J5005" s="33">
        <v>543988336</v>
      </c>
      <c r="K5005" s="33">
        <v>1275.2</v>
      </c>
      <c r="L5005" s="33">
        <v>4439970</v>
      </c>
      <c r="M5005" s="33">
        <v>8.3848000000000003</v>
      </c>
      <c r="N5005" s="33">
        <v>281373</v>
      </c>
      <c r="O5005" s="33">
        <v>0.51724000000000003</v>
      </c>
      <c r="P5005" s="33">
        <v>0</v>
      </c>
      <c r="Q5005" s="33">
        <v>0</v>
      </c>
      <c r="R5005" s="33">
        <v>0</v>
      </c>
      <c r="S5005" s="33">
        <v>0</v>
      </c>
      <c r="T5005" s="33">
        <v>0</v>
      </c>
      <c r="U5005" s="33">
        <v>0</v>
      </c>
      <c r="V5005" s="33">
        <v>0</v>
      </c>
      <c r="W5005" s="33">
        <v>0</v>
      </c>
      <c r="X5005" s="33">
        <v>0</v>
      </c>
      <c r="Y5005" s="33">
        <v>0</v>
      </c>
      <c r="Z5005" s="33">
        <v>4721343</v>
      </c>
      <c r="AA5005" s="33">
        <v>8.9021000000000008</v>
      </c>
      <c r="AB5005" s="33">
        <v>465000</v>
      </c>
      <c r="AC5005" s="33">
        <v>0.87814999999999999</v>
      </c>
      <c r="AD5005" s="33">
        <v>0</v>
      </c>
      <c r="AE5005" s="33">
        <v>0</v>
      </c>
      <c r="AF5005" s="33">
        <v>230159</v>
      </c>
      <c r="AG5005" s="33">
        <v>0.42309999999999998</v>
      </c>
      <c r="AH5005" s="33">
        <v>179516</v>
      </c>
      <c r="AI5005" s="33">
        <v>0.33</v>
      </c>
      <c r="AJ5005" s="33">
        <v>0</v>
      </c>
      <c r="AK5005" s="33">
        <v>0</v>
      </c>
      <c r="AL5005" s="33">
        <v>1466300</v>
      </c>
      <c r="AM5005" s="33">
        <v>2.6954600000000002</v>
      </c>
      <c r="AN5005" s="33">
        <v>7062319</v>
      </c>
      <c r="AO5005" s="33">
        <v>13.2288</v>
      </c>
      <c r="AQ5005">
        <f t="shared" si="157"/>
        <v>0</v>
      </c>
    </row>
    <row r="5006" spans="1:43" x14ac:dyDescent="0.2">
      <c r="A5006" t="str">
        <f t="shared" si="156"/>
        <v>2022_4356</v>
      </c>
      <c r="C5006" s="32">
        <v>5004</v>
      </c>
      <c r="D5006" s="33">
        <v>4356</v>
      </c>
      <c r="E5006" s="33">
        <v>4356</v>
      </c>
      <c r="F5006" s="33" t="s">
        <v>175</v>
      </c>
      <c r="G5006" s="33">
        <v>3.3130000000000002</v>
      </c>
      <c r="H5006" s="33">
        <v>2022</v>
      </c>
      <c r="I5006" s="33">
        <v>321351787</v>
      </c>
      <c r="J5006" s="33">
        <v>322566141</v>
      </c>
      <c r="K5006" s="33">
        <v>771.7</v>
      </c>
      <c r="L5006" s="33">
        <v>2862663</v>
      </c>
      <c r="M5006" s="33">
        <v>8.9082000000000008</v>
      </c>
      <c r="N5006" s="33">
        <v>306356</v>
      </c>
      <c r="O5006" s="33">
        <v>0.94974999999999998</v>
      </c>
      <c r="P5006" s="33">
        <v>0</v>
      </c>
      <c r="Q5006" s="33">
        <v>0</v>
      </c>
      <c r="R5006" s="33">
        <v>0</v>
      </c>
      <c r="S5006" s="33">
        <v>0</v>
      </c>
      <c r="T5006" s="33">
        <v>0</v>
      </c>
      <c r="U5006" s="33">
        <v>0</v>
      </c>
      <c r="V5006" s="33">
        <v>0</v>
      </c>
      <c r="W5006" s="33">
        <v>0</v>
      </c>
      <c r="X5006" s="33">
        <v>0</v>
      </c>
      <c r="Y5006" s="33">
        <v>0</v>
      </c>
      <c r="Z5006" s="33">
        <v>3169019</v>
      </c>
      <c r="AA5006" s="33">
        <v>9.8579000000000008</v>
      </c>
      <c r="AB5006" s="33">
        <v>170000</v>
      </c>
      <c r="AC5006" s="33">
        <v>0.52902000000000005</v>
      </c>
      <c r="AD5006" s="33">
        <v>0</v>
      </c>
      <c r="AE5006" s="33">
        <v>0</v>
      </c>
      <c r="AF5006" s="33">
        <v>432239</v>
      </c>
      <c r="AG5006" s="33">
        <v>1.34</v>
      </c>
      <c r="AH5006" s="33">
        <v>106447</v>
      </c>
      <c r="AI5006" s="33">
        <v>0.33</v>
      </c>
      <c r="AJ5006" s="33">
        <v>43382</v>
      </c>
      <c r="AK5006" s="33">
        <v>0.13500000000000001</v>
      </c>
      <c r="AL5006" s="33">
        <v>338356</v>
      </c>
      <c r="AM5006" s="33">
        <v>1.04895</v>
      </c>
      <c r="AN5006" s="33">
        <v>4259446</v>
      </c>
      <c r="AO5006" s="33">
        <v>13.2409</v>
      </c>
      <c r="AQ5006">
        <f t="shared" si="157"/>
        <v>0</v>
      </c>
    </row>
    <row r="5007" spans="1:43" x14ac:dyDescent="0.2">
      <c r="A5007" t="str">
        <f t="shared" si="156"/>
        <v>2022_4419</v>
      </c>
      <c r="C5007" s="32">
        <v>5005</v>
      </c>
      <c r="D5007" s="33">
        <v>4419</v>
      </c>
      <c r="E5007" s="33">
        <v>4419</v>
      </c>
      <c r="F5007" s="33" t="s">
        <v>928</v>
      </c>
      <c r="G5007" s="33">
        <v>3.5979999999999999</v>
      </c>
      <c r="H5007" s="33">
        <v>2022</v>
      </c>
      <c r="I5007" s="33">
        <v>287309290</v>
      </c>
      <c r="J5007" s="33">
        <v>318208972</v>
      </c>
      <c r="K5007" s="33">
        <v>793.7</v>
      </c>
      <c r="L5007" s="33">
        <v>2656626</v>
      </c>
      <c r="M5007" s="33">
        <v>9.2466000000000008</v>
      </c>
      <c r="N5007" s="33">
        <v>172784</v>
      </c>
      <c r="O5007" s="33">
        <v>0.54298999999999997</v>
      </c>
      <c r="P5007" s="33">
        <v>0</v>
      </c>
      <c r="Q5007" s="33">
        <v>0</v>
      </c>
      <c r="R5007" s="33">
        <v>291775</v>
      </c>
      <c r="S5007" s="33">
        <v>1.0155400000000001</v>
      </c>
      <c r="T5007" s="33">
        <v>180400</v>
      </c>
      <c r="U5007" s="33">
        <v>0.62790000000000001</v>
      </c>
      <c r="V5007" s="33">
        <v>472175</v>
      </c>
      <c r="W5007" s="33">
        <v>1.6434</v>
      </c>
      <c r="X5007" s="33">
        <v>0</v>
      </c>
      <c r="Y5007" s="33">
        <v>0</v>
      </c>
      <c r="Z5007" s="33">
        <v>3301585</v>
      </c>
      <c r="AA5007" s="33">
        <v>11.433</v>
      </c>
      <c r="AB5007" s="33">
        <v>579000</v>
      </c>
      <c r="AC5007" s="33">
        <v>2.01525</v>
      </c>
      <c r="AD5007" s="33">
        <v>0</v>
      </c>
      <c r="AE5007" s="33">
        <v>0</v>
      </c>
      <c r="AF5007" s="33">
        <v>262508</v>
      </c>
      <c r="AG5007" s="33">
        <v>0.82494999999999996</v>
      </c>
      <c r="AH5007" s="33">
        <v>105009</v>
      </c>
      <c r="AI5007" s="33">
        <v>0.33</v>
      </c>
      <c r="AJ5007" s="33">
        <v>0</v>
      </c>
      <c r="AK5007" s="33">
        <v>0</v>
      </c>
      <c r="AL5007" s="33">
        <v>0</v>
      </c>
      <c r="AM5007" s="33">
        <v>0</v>
      </c>
      <c r="AN5007" s="33">
        <v>4248100</v>
      </c>
      <c r="AO5007" s="33">
        <v>14.603199999999999</v>
      </c>
      <c r="AQ5007">
        <f t="shared" si="157"/>
        <v>1.6434</v>
      </c>
    </row>
    <row r="5008" spans="1:43" x14ac:dyDescent="0.2">
      <c r="A5008" t="str">
        <f t="shared" si="156"/>
        <v>2022_4437</v>
      </c>
      <c r="C5008" s="32">
        <v>5006</v>
      </c>
      <c r="D5008" s="33">
        <v>4437</v>
      </c>
      <c r="E5008" s="33">
        <v>4437</v>
      </c>
      <c r="F5008" s="33" t="s">
        <v>177</v>
      </c>
      <c r="G5008" s="33">
        <v>2.1850000000000001</v>
      </c>
      <c r="H5008" s="33">
        <v>2022</v>
      </c>
      <c r="I5008" s="33">
        <v>345068641</v>
      </c>
      <c r="J5008" s="33">
        <v>351079381</v>
      </c>
      <c r="K5008" s="33">
        <v>472.8</v>
      </c>
      <c r="L5008" s="33">
        <v>2581966</v>
      </c>
      <c r="M5008" s="33">
        <v>7.4824999999999999</v>
      </c>
      <c r="N5008" s="33">
        <v>49578</v>
      </c>
      <c r="O5008" s="33">
        <v>0.14122000000000001</v>
      </c>
      <c r="P5008" s="33">
        <v>0</v>
      </c>
      <c r="Q5008" s="33">
        <v>0</v>
      </c>
      <c r="R5008" s="33">
        <v>0</v>
      </c>
      <c r="S5008" s="33">
        <v>0</v>
      </c>
      <c r="T5008" s="33">
        <v>0</v>
      </c>
      <c r="U5008" s="33">
        <v>0</v>
      </c>
      <c r="V5008" s="33">
        <v>0</v>
      </c>
      <c r="W5008" s="33">
        <v>0</v>
      </c>
      <c r="X5008" s="33">
        <v>0</v>
      </c>
      <c r="Y5008" s="33">
        <v>0</v>
      </c>
      <c r="Z5008" s="33">
        <v>2631544</v>
      </c>
      <c r="AA5008" s="33">
        <v>7.6237000000000004</v>
      </c>
      <c r="AB5008" s="33">
        <v>355000</v>
      </c>
      <c r="AC5008" s="33">
        <v>1.02878</v>
      </c>
      <c r="AD5008" s="33">
        <v>0</v>
      </c>
      <c r="AE5008" s="33">
        <v>0</v>
      </c>
      <c r="AF5008" s="33">
        <v>470446</v>
      </c>
      <c r="AG5008" s="33">
        <v>1.34</v>
      </c>
      <c r="AH5008" s="33">
        <v>115856</v>
      </c>
      <c r="AI5008" s="33">
        <v>0.33</v>
      </c>
      <c r="AJ5008" s="33">
        <v>0</v>
      </c>
      <c r="AK5008" s="33">
        <v>0</v>
      </c>
      <c r="AL5008" s="33">
        <v>947914</v>
      </c>
      <c r="AM5008" s="33">
        <v>2.7</v>
      </c>
      <c r="AN5008" s="33">
        <v>4520761</v>
      </c>
      <c r="AO5008" s="33">
        <v>13.022500000000001</v>
      </c>
      <c r="AQ5008">
        <f t="shared" si="157"/>
        <v>0</v>
      </c>
    </row>
    <row r="5009" spans="1:43" x14ac:dyDescent="0.2">
      <c r="A5009" t="str">
        <f t="shared" si="156"/>
        <v>2022_4446</v>
      </c>
      <c r="C5009" s="32">
        <v>5007</v>
      </c>
      <c r="D5009" s="33">
        <v>4446</v>
      </c>
      <c r="E5009" s="33">
        <v>4446</v>
      </c>
      <c r="F5009" s="33" t="s">
        <v>178</v>
      </c>
      <c r="G5009" s="33">
        <v>4.2089999999999996</v>
      </c>
      <c r="H5009" s="33">
        <v>2022</v>
      </c>
      <c r="I5009" s="33">
        <v>396457679</v>
      </c>
      <c r="J5009" s="33">
        <v>422008341</v>
      </c>
      <c r="K5009" s="33">
        <v>953.7</v>
      </c>
      <c r="L5009" s="33">
        <v>3476207</v>
      </c>
      <c r="M5009" s="33">
        <v>8.7682000000000002</v>
      </c>
      <c r="N5009" s="33">
        <v>399283</v>
      </c>
      <c r="O5009" s="33">
        <v>0.94615000000000005</v>
      </c>
      <c r="P5009" s="33">
        <v>0</v>
      </c>
      <c r="Q5009" s="33">
        <v>0</v>
      </c>
      <c r="R5009" s="33">
        <v>0</v>
      </c>
      <c r="S5009" s="33">
        <v>0</v>
      </c>
      <c r="T5009" s="33">
        <v>0</v>
      </c>
      <c r="U5009" s="33">
        <v>0</v>
      </c>
      <c r="V5009" s="33">
        <v>0</v>
      </c>
      <c r="W5009" s="33">
        <v>0</v>
      </c>
      <c r="X5009" s="33">
        <v>0</v>
      </c>
      <c r="Y5009" s="33">
        <v>0</v>
      </c>
      <c r="Z5009" s="33">
        <v>3875490</v>
      </c>
      <c r="AA5009" s="33">
        <v>9.7142999999999997</v>
      </c>
      <c r="AB5009" s="33">
        <v>100000</v>
      </c>
      <c r="AC5009" s="33">
        <v>0.25223000000000001</v>
      </c>
      <c r="AD5009" s="33">
        <v>0</v>
      </c>
      <c r="AE5009" s="33">
        <v>0</v>
      </c>
      <c r="AF5009" s="33">
        <v>155381</v>
      </c>
      <c r="AG5009" s="33">
        <v>0.36819000000000002</v>
      </c>
      <c r="AH5009" s="33">
        <v>139263</v>
      </c>
      <c r="AI5009" s="33">
        <v>0.33</v>
      </c>
      <c r="AJ5009" s="33">
        <v>0</v>
      </c>
      <c r="AK5009" s="33">
        <v>0</v>
      </c>
      <c r="AL5009" s="33">
        <v>1457750</v>
      </c>
      <c r="AM5009" s="33">
        <v>3.4543200000000001</v>
      </c>
      <c r="AN5009" s="33">
        <v>5727884</v>
      </c>
      <c r="AO5009" s="33">
        <v>14.1191</v>
      </c>
      <c r="AQ5009">
        <f t="shared" si="157"/>
        <v>0</v>
      </c>
    </row>
    <row r="5010" spans="1:43" x14ac:dyDescent="0.2">
      <c r="A5010" t="str">
        <f t="shared" si="156"/>
        <v>2022_4491</v>
      </c>
      <c r="C5010" s="32">
        <v>5008</v>
      </c>
      <c r="D5010" s="33">
        <v>4491</v>
      </c>
      <c r="E5010" s="33">
        <v>4491</v>
      </c>
      <c r="F5010" s="33" t="s">
        <v>179</v>
      </c>
      <c r="G5010" s="33">
        <v>1.7490000000000001</v>
      </c>
      <c r="H5010" s="33">
        <v>2022</v>
      </c>
      <c r="I5010" s="33">
        <v>130178379</v>
      </c>
      <c r="J5010" s="33">
        <v>139701082</v>
      </c>
      <c r="K5010" s="33">
        <v>348.8</v>
      </c>
      <c r="L5010" s="33">
        <v>1189660</v>
      </c>
      <c r="M5010" s="33">
        <v>9.1387</v>
      </c>
      <c r="N5010" s="33">
        <v>23231</v>
      </c>
      <c r="O5010" s="33">
        <v>0.16628999999999999</v>
      </c>
      <c r="P5010" s="33">
        <v>0</v>
      </c>
      <c r="Q5010" s="33">
        <v>0</v>
      </c>
      <c r="R5010" s="33">
        <v>0</v>
      </c>
      <c r="S5010" s="33">
        <v>0</v>
      </c>
      <c r="T5010" s="33">
        <v>0</v>
      </c>
      <c r="U5010" s="33">
        <v>0</v>
      </c>
      <c r="V5010" s="33">
        <v>0</v>
      </c>
      <c r="W5010" s="33">
        <v>0</v>
      </c>
      <c r="X5010" s="33">
        <v>0</v>
      </c>
      <c r="Y5010" s="33">
        <v>0</v>
      </c>
      <c r="Z5010" s="33">
        <v>1212891</v>
      </c>
      <c r="AA5010" s="33">
        <v>9.3049999999999997</v>
      </c>
      <c r="AB5010" s="33">
        <v>170000</v>
      </c>
      <c r="AC5010" s="33">
        <v>1.3059000000000001</v>
      </c>
      <c r="AD5010" s="33">
        <v>0</v>
      </c>
      <c r="AE5010" s="33">
        <v>0</v>
      </c>
      <c r="AF5010" s="33">
        <v>0</v>
      </c>
      <c r="AG5010" s="33">
        <v>0</v>
      </c>
      <c r="AH5010" s="33">
        <v>46101</v>
      </c>
      <c r="AI5010" s="33">
        <v>0.33</v>
      </c>
      <c r="AJ5010" s="33">
        <v>0</v>
      </c>
      <c r="AK5010" s="33">
        <v>0</v>
      </c>
      <c r="AL5010" s="33">
        <v>167268</v>
      </c>
      <c r="AM5010" s="33">
        <v>1.19733</v>
      </c>
      <c r="AN5010" s="33">
        <v>1596260</v>
      </c>
      <c r="AO5010" s="33">
        <v>12.138199999999999</v>
      </c>
      <c r="AQ5010">
        <f t="shared" si="157"/>
        <v>0</v>
      </c>
    </row>
    <row r="5011" spans="1:43" x14ac:dyDescent="0.2">
      <c r="A5011" t="str">
        <f t="shared" si="156"/>
        <v>2022_4505</v>
      </c>
      <c r="C5011" s="32">
        <v>5009</v>
      </c>
      <c r="D5011" s="33">
        <v>4505</v>
      </c>
      <c r="E5011" s="33">
        <v>4505</v>
      </c>
      <c r="F5011" s="33" t="s">
        <v>180</v>
      </c>
      <c r="G5011" s="33">
        <v>1.2430000000000001</v>
      </c>
      <c r="H5011" s="33">
        <v>2022</v>
      </c>
      <c r="I5011" s="33">
        <v>109949849</v>
      </c>
      <c r="J5011" s="33">
        <v>109949849</v>
      </c>
      <c r="K5011" s="33">
        <v>223</v>
      </c>
      <c r="L5011" s="33">
        <v>944538</v>
      </c>
      <c r="M5011" s="33">
        <v>8.5906000000000002</v>
      </c>
      <c r="N5011" s="33">
        <v>19472</v>
      </c>
      <c r="O5011" s="33">
        <v>0.17710000000000001</v>
      </c>
      <c r="P5011" s="33">
        <v>0</v>
      </c>
      <c r="Q5011" s="33">
        <v>0</v>
      </c>
      <c r="R5011" s="33">
        <v>0</v>
      </c>
      <c r="S5011" s="33">
        <v>0</v>
      </c>
      <c r="T5011" s="33">
        <v>0</v>
      </c>
      <c r="U5011" s="33">
        <v>0</v>
      </c>
      <c r="V5011" s="33">
        <v>0</v>
      </c>
      <c r="W5011" s="33">
        <v>0</v>
      </c>
      <c r="X5011" s="33">
        <v>0</v>
      </c>
      <c r="Y5011" s="33">
        <v>0</v>
      </c>
      <c r="Z5011" s="33">
        <v>964010</v>
      </c>
      <c r="AA5011" s="33">
        <v>8.7676999999999996</v>
      </c>
      <c r="AB5011" s="33">
        <v>146630</v>
      </c>
      <c r="AC5011" s="33">
        <v>1.33361</v>
      </c>
      <c r="AD5011" s="33">
        <v>0</v>
      </c>
      <c r="AE5011" s="33">
        <v>0</v>
      </c>
      <c r="AF5011" s="33">
        <v>147333</v>
      </c>
      <c r="AG5011" s="33">
        <v>1.34</v>
      </c>
      <c r="AH5011" s="33">
        <v>36283</v>
      </c>
      <c r="AI5011" s="33">
        <v>0.33</v>
      </c>
      <c r="AJ5011" s="33">
        <v>0</v>
      </c>
      <c r="AK5011" s="33">
        <v>0</v>
      </c>
      <c r="AL5011" s="33">
        <v>338100</v>
      </c>
      <c r="AM5011" s="33">
        <v>3.07504</v>
      </c>
      <c r="AN5011" s="33">
        <v>1632356</v>
      </c>
      <c r="AO5011" s="33">
        <v>14.846399999999999</v>
      </c>
      <c r="AQ5011">
        <f t="shared" si="157"/>
        <v>0</v>
      </c>
    </row>
    <row r="5012" spans="1:43" x14ac:dyDescent="0.2">
      <c r="A5012" t="str">
        <f t="shared" si="156"/>
        <v>2022_4509</v>
      </c>
      <c r="C5012" s="32">
        <v>5010</v>
      </c>
      <c r="D5012" s="33">
        <v>4509</v>
      </c>
      <c r="E5012" s="33">
        <v>4509</v>
      </c>
      <c r="F5012" s="33" t="s">
        <v>181</v>
      </c>
      <c r="G5012" s="33">
        <v>0.92500000000000004</v>
      </c>
      <c r="H5012" s="33">
        <v>2022</v>
      </c>
      <c r="I5012" s="33">
        <v>75753810</v>
      </c>
      <c r="J5012" s="33">
        <v>75753810</v>
      </c>
      <c r="K5012" s="33">
        <v>190</v>
      </c>
      <c r="L5012" s="33">
        <v>766700</v>
      </c>
      <c r="M5012" s="33">
        <v>10.120900000000001</v>
      </c>
      <c r="N5012" s="33">
        <v>37762</v>
      </c>
      <c r="O5012" s="33">
        <v>0.49847999999999998</v>
      </c>
      <c r="P5012" s="33">
        <v>0</v>
      </c>
      <c r="Q5012" s="33">
        <v>0</v>
      </c>
      <c r="R5012" s="33">
        <v>0</v>
      </c>
      <c r="S5012" s="33">
        <v>0</v>
      </c>
      <c r="T5012" s="33">
        <v>0</v>
      </c>
      <c r="U5012" s="33">
        <v>0</v>
      </c>
      <c r="V5012" s="33">
        <v>0</v>
      </c>
      <c r="W5012" s="33">
        <v>0</v>
      </c>
      <c r="X5012" s="33">
        <v>0</v>
      </c>
      <c r="Y5012" s="33">
        <v>0</v>
      </c>
      <c r="Z5012" s="33">
        <v>804462</v>
      </c>
      <c r="AA5012" s="33">
        <v>10.619400000000001</v>
      </c>
      <c r="AB5012" s="33">
        <v>350000</v>
      </c>
      <c r="AC5012" s="33">
        <v>4.6202300000000003</v>
      </c>
      <c r="AD5012" s="33">
        <v>0</v>
      </c>
      <c r="AE5012" s="33">
        <v>0</v>
      </c>
      <c r="AF5012" s="33">
        <v>0</v>
      </c>
      <c r="AG5012" s="33">
        <v>0</v>
      </c>
      <c r="AH5012" s="33">
        <v>24999</v>
      </c>
      <c r="AI5012" s="33">
        <v>0.33</v>
      </c>
      <c r="AJ5012" s="33">
        <v>0</v>
      </c>
      <c r="AK5012" s="33">
        <v>0</v>
      </c>
      <c r="AL5012" s="33">
        <v>0</v>
      </c>
      <c r="AM5012" s="33">
        <v>0</v>
      </c>
      <c r="AN5012" s="33">
        <v>1179461</v>
      </c>
      <c r="AO5012" s="33">
        <v>15.569699999999999</v>
      </c>
      <c r="AQ5012">
        <f t="shared" si="157"/>
        <v>0</v>
      </c>
    </row>
    <row r="5013" spans="1:43" x14ac:dyDescent="0.2">
      <c r="A5013" t="str">
        <f t="shared" si="156"/>
        <v>2022_4518</v>
      </c>
      <c r="C5013" s="32">
        <v>5011</v>
      </c>
      <c r="D5013" s="33">
        <v>4518</v>
      </c>
      <c r="E5013" s="33">
        <v>4518</v>
      </c>
      <c r="F5013" s="33" t="s">
        <v>182</v>
      </c>
      <c r="G5013" s="33">
        <v>1.24</v>
      </c>
      <c r="H5013" s="33">
        <v>2022</v>
      </c>
      <c r="I5013" s="33">
        <v>91419448</v>
      </c>
      <c r="J5013" s="33">
        <v>100257676</v>
      </c>
      <c r="K5013" s="33">
        <v>206.3</v>
      </c>
      <c r="L5013" s="33">
        <v>726896</v>
      </c>
      <c r="M5013" s="33">
        <v>7.9512</v>
      </c>
      <c r="N5013" s="33">
        <v>8836</v>
      </c>
      <c r="O5013" s="33">
        <v>8.813E-2</v>
      </c>
      <c r="P5013" s="33">
        <v>0</v>
      </c>
      <c r="Q5013" s="33">
        <v>0</v>
      </c>
      <c r="R5013" s="33">
        <v>0</v>
      </c>
      <c r="S5013" s="33">
        <v>0</v>
      </c>
      <c r="T5013" s="33">
        <v>0</v>
      </c>
      <c r="U5013" s="33">
        <v>0</v>
      </c>
      <c r="V5013" s="33">
        <v>0</v>
      </c>
      <c r="W5013" s="33">
        <v>0</v>
      </c>
      <c r="X5013" s="33">
        <v>0</v>
      </c>
      <c r="Y5013" s="33">
        <v>0</v>
      </c>
      <c r="Z5013" s="33">
        <v>735732</v>
      </c>
      <c r="AA5013" s="33">
        <v>8.0394000000000005</v>
      </c>
      <c r="AB5013" s="33">
        <v>75000</v>
      </c>
      <c r="AC5013" s="33">
        <v>0.82038999999999995</v>
      </c>
      <c r="AD5013" s="33">
        <v>0</v>
      </c>
      <c r="AE5013" s="33">
        <v>0</v>
      </c>
      <c r="AF5013" s="33">
        <v>67173</v>
      </c>
      <c r="AG5013" s="33">
        <v>0.67</v>
      </c>
      <c r="AH5013" s="33">
        <v>33085</v>
      </c>
      <c r="AI5013" s="33">
        <v>0.33</v>
      </c>
      <c r="AJ5013" s="33">
        <v>0</v>
      </c>
      <c r="AK5013" s="33">
        <v>0</v>
      </c>
      <c r="AL5013" s="33">
        <v>0</v>
      </c>
      <c r="AM5013" s="33">
        <v>0</v>
      </c>
      <c r="AN5013" s="33">
        <v>910990</v>
      </c>
      <c r="AO5013" s="33">
        <v>9.8597000000000001</v>
      </c>
      <c r="AQ5013">
        <f t="shared" si="157"/>
        <v>0</v>
      </c>
    </row>
    <row r="5014" spans="1:43" x14ac:dyDescent="0.2">
      <c r="A5014" t="str">
        <f t="shared" si="156"/>
        <v>2022_4527</v>
      </c>
      <c r="C5014" s="32">
        <v>5012</v>
      </c>
      <c r="D5014" s="33">
        <v>4527</v>
      </c>
      <c r="E5014" s="33">
        <v>4527</v>
      </c>
      <c r="F5014" s="33" t="s">
        <v>183</v>
      </c>
      <c r="G5014" s="33">
        <v>3.08</v>
      </c>
      <c r="H5014" s="33">
        <v>2022</v>
      </c>
      <c r="I5014" s="33">
        <v>352466661</v>
      </c>
      <c r="J5014" s="33">
        <v>383247176</v>
      </c>
      <c r="K5014" s="33">
        <v>576.4</v>
      </c>
      <c r="L5014" s="33">
        <v>2887355</v>
      </c>
      <c r="M5014" s="33">
        <v>8.1919000000000004</v>
      </c>
      <c r="N5014" s="33">
        <v>219922</v>
      </c>
      <c r="O5014" s="33">
        <v>0.57384000000000002</v>
      </c>
      <c r="P5014" s="33">
        <v>0</v>
      </c>
      <c r="Q5014" s="33">
        <v>0</v>
      </c>
      <c r="R5014" s="33">
        <v>116698</v>
      </c>
      <c r="S5014" s="33">
        <v>0.33109</v>
      </c>
      <c r="T5014" s="33">
        <v>0</v>
      </c>
      <c r="U5014" s="33">
        <v>0</v>
      </c>
      <c r="V5014" s="33">
        <v>116698</v>
      </c>
      <c r="W5014" s="33">
        <v>0.33110000000000001</v>
      </c>
      <c r="X5014" s="33">
        <v>0</v>
      </c>
      <c r="Y5014" s="33">
        <v>0</v>
      </c>
      <c r="Z5014" s="33">
        <v>3223975</v>
      </c>
      <c r="AA5014" s="33">
        <v>9.0968</v>
      </c>
      <c r="AB5014" s="33">
        <v>360000</v>
      </c>
      <c r="AC5014" s="33">
        <v>1.0213699999999999</v>
      </c>
      <c r="AD5014" s="33">
        <v>0</v>
      </c>
      <c r="AE5014" s="33">
        <v>0</v>
      </c>
      <c r="AF5014" s="33">
        <v>513551</v>
      </c>
      <c r="AG5014" s="33">
        <v>1.34</v>
      </c>
      <c r="AH5014" s="33">
        <v>126472</v>
      </c>
      <c r="AI5014" s="33">
        <v>0.33</v>
      </c>
      <c r="AJ5014" s="33">
        <v>0</v>
      </c>
      <c r="AK5014" s="33">
        <v>0</v>
      </c>
      <c r="AL5014" s="33">
        <v>622838</v>
      </c>
      <c r="AM5014" s="33">
        <v>1.6251599999999999</v>
      </c>
      <c r="AN5014" s="33">
        <v>4846835</v>
      </c>
      <c r="AO5014" s="33">
        <v>13.4133</v>
      </c>
      <c r="AQ5014">
        <f t="shared" si="157"/>
        <v>0.33110000000000001</v>
      </c>
    </row>
    <row r="5015" spans="1:43" x14ac:dyDescent="0.2">
      <c r="A5015" t="str">
        <f t="shared" si="156"/>
        <v>2022_4536</v>
      </c>
      <c r="C5015" s="32">
        <v>5013</v>
      </c>
      <c r="D5015" s="33">
        <v>4536</v>
      </c>
      <c r="E5015" s="33">
        <v>4536</v>
      </c>
      <c r="F5015" s="33" t="s">
        <v>184</v>
      </c>
      <c r="G5015" s="33">
        <v>10.064</v>
      </c>
      <c r="H5015" s="33">
        <v>2022</v>
      </c>
      <c r="I5015" s="33">
        <v>620233071</v>
      </c>
      <c r="J5015" s="33">
        <v>637990840</v>
      </c>
      <c r="K5015" s="33">
        <v>1858.4</v>
      </c>
      <c r="L5015" s="33">
        <v>5661356</v>
      </c>
      <c r="M5015" s="33">
        <v>9.1278000000000006</v>
      </c>
      <c r="N5015" s="33">
        <v>66603</v>
      </c>
      <c r="O5015" s="33">
        <v>0.10439</v>
      </c>
      <c r="P5015" s="33">
        <v>0</v>
      </c>
      <c r="Q5015" s="33">
        <v>0</v>
      </c>
      <c r="R5015" s="33">
        <v>0</v>
      </c>
      <c r="S5015" s="33">
        <v>0</v>
      </c>
      <c r="T5015" s="33">
        <v>1300000</v>
      </c>
      <c r="U5015" s="33">
        <v>2.0960000000000001</v>
      </c>
      <c r="V5015" s="33">
        <v>1300000</v>
      </c>
      <c r="W5015" s="33">
        <v>2.0960000000000001</v>
      </c>
      <c r="X5015" s="33">
        <v>0</v>
      </c>
      <c r="Y5015" s="33">
        <v>0</v>
      </c>
      <c r="Z5015" s="33">
        <v>7027959</v>
      </c>
      <c r="AA5015" s="33">
        <v>11.328200000000001</v>
      </c>
      <c r="AB5015" s="33">
        <v>610000</v>
      </c>
      <c r="AC5015" s="33">
        <v>0.98350000000000004</v>
      </c>
      <c r="AD5015" s="33">
        <v>0</v>
      </c>
      <c r="AE5015" s="33">
        <v>0</v>
      </c>
      <c r="AF5015" s="33">
        <v>854908</v>
      </c>
      <c r="AG5015" s="33">
        <v>1.34</v>
      </c>
      <c r="AH5015" s="33">
        <v>210537</v>
      </c>
      <c r="AI5015" s="33">
        <v>0.33</v>
      </c>
      <c r="AJ5015" s="33">
        <v>0</v>
      </c>
      <c r="AK5015" s="33">
        <v>0</v>
      </c>
      <c r="AL5015" s="33">
        <v>0</v>
      </c>
      <c r="AM5015" s="33">
        <v>0</v>
      </c>
      <c r="AN5015" s="33">
        <v>8703397</v>
      </c>
      <c r="AO5015" s="33">
        <v>13.9817</v>
      </c>
      <c r="AQ5015">
        <f t="shared" si="157"/>
        <v>2.0960000000000001</v>
      </c>
    </row>
    <row r="5016" spans="1:43" x14ac:dyDescent="0.2">
      <c r="A5016" t="str">
        <f t="shared" si="156"/>
        <v>2022_4554</v>
      </c>
      <c r="C5016" s="32">
        <v>5014</v>
      </c>
      <c r="D5016" s="33">
        <v>4554</v>
      </c>
      <c r="E5016" s="33">
        <v>4554</v>
      </c>
      <c r="F5016" s="33" t="s">
        <v>185</v>
      </c>
      <c r="G5016" s="33">
        <v>3.4740000000000002</v>
      </c>
      <c r="H5016" s="33">
        <v>2022</v>
      </c>
      <c r="I5016" s="33">
        <v>330962772</v>
      </c>
      <c r="J5016" s="33">
        <v>358151967</v>
      </c>
      <c r="K5016" s="33">
        <v>1122.4000000000001</v>
      </c>
      <c r="L5016" s="33">
        <v>3121012</v>
      </c>
      <c r="M5016" s="33">
        <v>9.4300999999999995</v>
      </c>
      <c r="N5016" s="33">
        <v>83873</v>
      </c>
      <c r="O5016" s="33">
        <v>0.23418</v>
      </c>
      <c r="P5016" s="33">
        <v>0</v>
      </c>
      <c r="Q5016" s="33">
        <v>0</v>
      </c>
      <c r="R5016" s="33">
        <v>648299</v>
      </c>
      <c r="S5016" s="33">
        <v>1.9588300000000001</v>
      </c>
      <c r="T5016" s="33">
        <v>0</v>
      </c>
      <c r="U5016" s="33">
        <v>0</v>
      </c>
      <c r="V5016" s="33">
        <v>648299</v>
      </c>
      <c r="W5016" s="33">
        <v>1.9588000000000001</v>
      </c>
      <c r="X5016" s="33">
        <v>0</v>
      </c>
      <c r="Y5016" s="33">
        <v>0</v>
      </c>
      <c r="Z5016" s="33">
        <v>3853184</v>
      </c>
      <c r="AA5016" s="33">
        <v>11.623100000000001</v>
      </c>
      <c r="AB5016" s="33">
        <v>402428</v>
      </c>
      <c r="AC5016" s="33">
        <v>1.21593</v>
      </c>
      <c r="AD5016" s="33">
        <v>0</v>
      </c>
      <c r="AE5016" s="33">
        <v>0</v>
      </c>
      <c r="AF5016" s="33">
        <v>479924</v>
      </c>
      <c r="AG5016" s="33">
        <v>1.34</v>
      </c>
      <c r="AH5016" s="33">
        <v>118190</v>
      </c>
      <c r="AI5016" s="33">
        <v>0.33</v>
      </c>
      <c r="AJ5016" s="33">
        <v>44680</v>
      </c>
      <c r="AK5016" s="33">
        <v>0.13500000000000001</v>
      </c>
      <c r="AL5016" s="33">
        <v>1163476</v>
      </c>
      <c r="AM5016" s="33">
        <v>3.2485499999999998</v>
      </c>
      <c r="AN5016" s="33">
        <v>6061881</v>
      </c>
      <c r="AO5016" s="33">
        <v>17.892600000000002</v>
      </c>
      <c r="AQ5016">
        <f t="shared" si="157"/>
        <v>1.9588000000000001</v>
      </c>
    </row>
    <row r="5017" spans="1:43" x14ac:dyDescent="0.2">
      <c r="A5017" t="str">
        <f t="shared" si="156"/>
        <v>2022_4572</v>
      </c>
      <c r="C5017" s="32">
        <v>5015</v>
      </c>
      <c r="D5017" s="33">
        <v>4572</v>
      </c>
      <c r="E5017" s="33">
        <v>4572</v>
      </c>
      <c r="F5017" s="33" t="s">
        <v>186</v>
      </c>
      <c r="G5017" s="33">
        <v>0.98399999999999999</v>
      </c>
      <c r="H5017" s="33">
        <v>2022</v>
      </c>
      <c r="I5017" s="33">
        <v>85092515</v>
      </c>
      <c r="J5017" s="33">
        <v>85092515</v>
      </c>
      <c r="K5017" s="33">
        <v>221.2</v>
      </c>
      <c r="L5017" s="33">
        <v>808585</v>
      </c>
      <c r="M5017" s="33">
        <v>9.5023999999999997</v>
      </c>
      <c r="N5017" s="33">
        <v>89810</v>
      </c>
      <c r="O5017" s="33">
        <v>1.0554399999999999</v>
      </c>
      <c r="P5017" s="33">
        <v>0</v>
      </c>
      <c r="Q5017" s="33">
        <v>0</v>
      </c>
      <c r="R5017" s="33">
        <v>0</v>
      </c>
      <c r="S5017" s="33">
        <v>0</v>
      </c>
      <c r="T5017" s="33">
        <v>0</v>
      </c>
      <c r="U5017" s="33">
        <v>0</v>
      </c>
      <c r="V5017" s="33">
        <v>0</v>
      </c>
      <c r="W5017" s="33">
        <v>0</v>
      </c>
      <c r="X5017" s="33">
        <v>0</v>
      </c>
      <c r="Y5017" s="33">
        <v>0</v>
      </c>
      <c r="Z5017" s="33">
        <v>898395</v>
      </c>
      <c r="AA5017" s="33">
        <v>10.5579</v>
      </c>
      <c r="AB5017" s="33">
        <v>54943</v>
      </c>
      <c r="AC5017" s="33">
        <v>0.64568999999999999</v>
      </c>
      <c r="AD5017" s="33">
        <v>0</v>
      </c>
      <c r="AE5017" s="33">
        <v>0</v>
      </c>
      <c r="AF5017" s="33">
        <v>0</v>
      </c>
      <c r="AG5017" s="33">
        <v>0</v>
      </c>
      <c r="AH5017" s="33">
        <v>28081</v>
      </c>
      <c r="AI5017" s="33">
        <v>0.33</v>
      </c>
      <c r="AJ5017" s="33">
        <v>0</v>
      </c>
      <c r="AK5017" s="33">
        <v>0</v>
      </c>
      <c r="AL5017" s="33">
        <v>128188</v>
      </c>
      <c r="AM5017" s="33">
        <v>1.5064500000000001</v>
      </c>
      <c r="AN5017" s="33">
        <v>1109607</v>
      </c>
      <c r="AO5017" s="33">
        <v>13.04</v>
      </c>
      <c r="AQ5017">
        <f t="shared" si="157"/>
        <v>0</v>
      </c>
    </row>
    <row r="5018" spans="1:43" x14ac:dyDescent="0.2">
      <c r="A5018" t="str">
        <f t="shared" si="156"/>
        <v>2022_4581</v>
      </c>
      <c r="C5018" s="32">
        <v>5016</v>
      </c>
      <c r="D5018" s="33">
        <v>4581</v>
      </c>
      <c r="E5018" s="33">
        <v>4581</v>
      </c>
      <c r="F5018" s="33" t="s">
        <v>187</v>
      </c>
      <c r="G5018" s="33">
        <v>24.001999999999999</v>
      </c>
      <c r="H5018" s="33">
        <v>2022</v>
      </c>
      <c r="I5018" s="33">
        <v>1397565130</v>
      </c>
      <c r="J5018" s="33">
        <v>1470923950</v>
      </c>
      <c r="K5018" s="33">
        <v>4690</v>
      </c>
      <c r="L5018" s="33">
        <v>13241638</v>
      </c>
      <c r="M5018" s="33">
        <v>9.4748000000000001</v>
      </c>
      <c r="N5018" s="33">
        <v>2001235</v>
      </c>
      <c r="O5018" s="33">
        <v>1.36053</v>
      </c>
      <c r="P5018" s="33">
        <v>0</v>
      </c>
      <c r="Q5018" s="33">
        <v>0</v>
      </c>
      <c r="R5018" s="33">
        <v>430000</v>
      </c>
      <c r="S5018" s="33">
        <v>0.30768000000000001</v>
      </c>
      <c r="T5018" s="33">
        <v>0</v>
      </c>
      <c r="U5018" s="33">
        <v>0</v>
      </c>
      <c r="V5018" s="33">
        <v>430000</v>
      </c>
      <c r="W5018" s="33">
        <v>0.30769999999999997</v>
      </c>
      <c r="X5018" s="33">
        <v>0</v>
      </c>
      <c r="Y5018" s="33">
        <v>0</v>
      </c>
      <c r="Z5018" s="33">
        <v>15672873</v>
      </c>
      <c r="AA5018" s="33">
        <v>11.143000000000001</v>
      </c>
      <c r="AB5018" s="33">
        <v>1000000</v>
      </c>
      <c r="AC5018" s="33">
        <v>0.71553</v>
      </c>
      <c r="AD5018" s="33">
        <v>0</v>
      </c>
      <c r="AE5018" s="33">
        <v>0</v>
      </c>
      <c r="AF5018" s="33">
        <v>1971038</v>
      </c>
      <c r="AG5018" s="33">
        <v>1.34</v>
      </c>
      <c r="AH5018" s="33">
        <v>485405</v>
      </c>
      <c r="AI5018" s="33">
        <v>0.33</v>
      </c>
      <c r="AJ5018" s="33">
        <v>0</v>
      </c>
      <c r="AK5018" s="33">
        <v>0</v>
      </c>
      <c r="AL5018" s="33">
        <v>0</v>
      </c>
      <c r="AM5018" s="33">
        <v>0</v>
      </c>
      <c r="AN5018" s="33">
        <v>19129318</v>
      </c>
      <c r="AO5018" s="33">
        <v>13.528499999999999</v>
      </c>
      <c r="AQ5018">
        <f t="shared" si="157"/>
        <v>0.30769999999999997</v>
      </c>
    </row>
    <row r="5019" spans="1:43" x14ac:dyDescent="0.2">
      <c r="A5019" t="str">
        <f t="shared" si="156"/>
        <v>2022_4599</v>
      </c>
      <c r="C5019" s="32">
        <v>5017</v>
      </c>
      <c r="D5019" s="33">
        <v>4599</v>
      </c>
      <c r="E5019" s="33">
        <v>4599</v>
      </c>
      <c r="F5019" s="33" t="s">
        <v>188</v>
      </c>
      <c r="G5019" s="33">
        <v>2.6080000000000001</v>
      </c>
      <c r="H5019" s="33">
        <v>2022</v>
      </c>
      <c r="I5019" s="33">
        <v>273135716</v>
      </c>
      <c r="J5019" s="33">
        <v>275331868</v>
      </c>
      <c r="K5019" s="33">
        <v>595.6</v>
      </c>
      <c r="L5019" s="33">
        <v>2192147</v>
      </c>
      <c r="M5019" s="33">
        <v>8.0259</v>
      </c>
      <c r="N5019" s="33">
        <v>234471</v>
      </c>
      <c r="O5019" s="33">
        <v>0.85158999999999996</v>
      </c>
      <c r="P5019" s="33">
        <v>0</v>
      </c>
      <c r="Q5019" s="33">
        <v>0</v>
      </c>
      <c r="R5019" s="33">
        <v>0</v>
      </c>
      <c r="S5019" s="33">
        <v>0</v>
      </c>
      <c r="T5019" s="33">
        <v>0</v>
      </c>
      <c r="U5019" s="33">
        <v>0</v>
      </c>
      <c r="V5019" s="33">
        <v>0</v>
      </c>
      <c r="W5019" s="33">
        <v>0</v>
      </c>
      <c r="X5019" s="33">
        <v>0</v>
      </c>
      <c r="Y5019" s="33">
        <v>0</v>
      </c>
      <c r="Z5019" s="33">
        <v>2426618</v>
      </c>
      <c r="AA5019" s="33">
        <v>8.8773999999999997</v>
      </c>
      <c r="AB5019" s="33">
        <v>175000</v>
      </c>
      <c r="AC5019" s="33">
        <v>0.64071</v>
      </c>
      <c r="AD5019" s="33">
        <v>0</v>
      </c>
      <c r="AE5019" s="33">
        <v>0</v>
      </c>
      <c r="AF5019" s="33">
        <v>184472</v>
      </c>
      <c r="AG5019" s="33">
        <v>0.67</v>
      </c>
      <c r="AH5019" s="33">
        <v>90860</v>
      </c>
      <c r="AI5019" s="33">
        <v>0.33</v>
      </c>
      <c r="AJ5019" s="33">
        <v>0</v>
      </c>
      <c r="AK5019" s="33">
        <v>0</v>
      </c>
      <c r="AL5019" s="33">
        <v>0</v>
      </c>
      <c r="AM5019" s="33">
        <v>0</v>
      </c>
      <c r="AN5019" s="33">
        <v>2876949</v>
      </c>
      <c r="AO5019" s="33">
        <v>10.5182</v>
      </c>
      <c r="AQ5019">
        <f t="shared" si="157"/>
        <v>0</v>
      </c>
    </row>
    <row r="5020" spans="1:43" x14ac:dyDescent="0.2">
      <c r="A5020" t="str">
        <f t="shared" si="156"/>
        <v>2022_4617</v>
      </c>
      <c r="C5020" s="32">
        <v>5018</v>
      </c>
      <c r="D5020" s="33">
        <v>4617</v>
      </c>
      <c r="E5020" s="33">
        <v>4617</v>
      </c>
      <c r="F5020" s="33" t="s">
        <v>189</v>
      </c>
      <c r="G5020" s="33">
        <v>6.5380000000000003</v>
      </c>
      <c r="H5020" s="33">
        <v>2022</v>
      </c>
      <c r="I5020" s="33">
        <v>501944739</v>
      </c>
      <c r="J5020" s="33">
        <v>546599189</v>
      </c>
      <c r="K5020" s="33">
        <v>1470.9</v>
      </c>
      <c r="L5020" s="33">
        <v>4642381</v>
      </c>
      <c r="M5020" s="33">
        <v>9.2487999999999992</v>
      </c>
      <c r="N5020" s="33">
        <v>280197</v>
      </c>
      <c r="O5020" s="33">
        <v>0.51261999999999996</v>
      </c>
      <c r="P5020" s="33">
        <v>0</v>
      </c>
      <c r="Q5020" s="33">
        <v>0</v>
      </c>
      <c r="R5020" s="33">
        <v>612038</v>
      </c>
      <c r="S5020" s="33">
        <v>1.21933</v>
      </c>
      <c r="T5020" s="33">
        <v>15692</v>
      </c>
      <c r="U5020" s="33">
        <v>3.1300000000000001E-2</v>
      </c>
      <c r="V5020" s="33">
        <v>627730</v>
      </c>
      <c r="W5020" s="33">
        <v>1.2505999999999999</v>
      </c>
      <c r="X5020" s="33">
        <v>0</v>
      </c>
      <c r="Y5020" s="33">
        <v>0</v>
      </c>
      <c r="Z5020" s="33">
        <v>5550308</v>
      </c>
      <c r="AA5020" s="33">
        <v>11.012</v>
      </c>
      <c r="AB5020" s="33">
        <v>100000</v>
      </c>
      <c r="AC5020" s="33">
        <v>0.19922999999999999</v>
      </c>
      <c r="AD5020" s="33">
        <v>0</v>
      </c>
      <c r="AE5020" s="33">
        <v>0</v>
      </c>
      <c r="AF5020" s="33">
        <v>366221</v>
      </c>
      <c r="AG5020" s="33">
        <v>0.67</v>
      </c>
      <c r="AH5020" s="33">
        <v>180378</v>
      </c>
      <c r="AI5020" s="33">
        <v>0.33</v>
      </c>
      <c r="AJ5020" s="33">
        <v>0</v>
      </c>
      <c r="AK5020" s="33">
        <v>0</v>
      </c>
      <c r="AL5020" s="33">
        <v>1475600</v>
      </c>
      <c r="AM5020" s="33">
        <v>2.6996000000000002</v>
      </c>
      <c r="AN5020" s="33">
        <v>7672507</v>
      </c>
      <c r="AO5020" s="33">
        <v>14.9108</v>
      </c>
      <c r="AQ5020">
        <f t="shared" si="157"/>
        <v>1.2505999999999999</v>
      </c>
    </row>
    <row r="5021" spans="1:43" x14ac:dyDescent="0.2">
      <c r="A5021" t="str">
        <f t="shared" si="156"/>
        <v>2022_4644</v>
      </c>
      <c r="C5021" s="32">
        <v>5019</v>
      </c>
      <c r="D5021" s="33">
        <v>4644</v>
      </c>
      <c r="E5021" s="33">
        <v>4644</v>
      </c>
      <c r="F5021" s="33" t="s">
        <v>190</v>
      </c>
      <c r="G5021" s="33">
        <v>2.2879999999999998</v>
      </c>
      <c r="H5021" s="33">
        <v>2022</v>
      </c>
      <c r="I5021" s="33">
        <v>308331176</v>
      </c>
      <c r="J5021" s="33">
        <v>309050036</v>
      </c>
      <c r="K5021" s="33">
        <v>469.2</v>
      </c>
      <c r="L5021" s="33">
        <v>2235152</v>
      </c>
      <c r="M5021" s="33">
        <v>7.2492000000000001</v>
      </c>
      <c r="N5021" s="33">
        <v>7941</v>
      </c>
      <c r="O5021" s="33">
        <v>2.5690000000000001E-2</v>
      </c>
      <c r="P5021" s="33">
        <v>0</v>
      </c>
      <c r="Q5021" s="33">
        <v>0</v>
      </c>
      <c r="R5021" s="33">
        <v>350000</v>
      </c>
      <c r="S5021" s="33">
        <v>1.13514</v>
      </c>
      <c r="T5021" s="33">
        <v>0</v>
      </c>
      <c r="U5021" s="33">
        <v>0</v>
      </c>
      <c r="V5021" s="33">
        <v>350000</v>
      </c>
      <c r="W5021" s="33">
        <v>1.1351</v>
      </c>
      <c r="X5021" s="33">
        <v>0</v>
      </c>
      <c r="Y5021" s="33">
        <v>0</v>
      </c>
      <c r="Z5021" s="33">
        <v>2593093</v>
      </c>
      <c r="AA5021" s="33">
        <v>8.41</v>
      </c>
      <c r="AB5021" s="33">
        <v>240000</v>
      </c>
      <c r="AC5021" s="33">
        <v>0.77837999999999996</v>
      </c>
      <c r="AD5021" s="33">
        <v>0</v>
      </c>
      <c r="AE5021" s="33">
        <v>0</v>
      </c>
      <c r="AF5021" s="33">
        <v>414127</v>
      </c>
      <c r="AG5021" s="33">
        <v>1.34</v>
      </c>
      <c r="AH5021" s="33">
        <v>101987</v>
      </c>
      <c r="AI5021" s="33">
        <v>0.33</v>
      </c>
      <c r="AJ5021" s="33">
        <v>0</v>
      </c>
      <c r="AK5021" s="33">
        <v>0</v>
      </c>
      <c r="AL5021" s="33">
        <v>501545</v>
      </c>
      <c r="AM5021" s="33">
        <v>1.62286</v>
      </c>
      <c r="AN5021" s="33">
        <v>3850750</v>
      </c>
      <c r="AO5021" s="33">
        <v>12.481299999999999</v>
      </c>
      <c r="AQ5021">
        <f t="shared" si="157"/>
        <v>1.1351</v>
      </c>
    </row>
    <row r="5022" spans="1:43" x14ac:dyDescent="0.2">
      <c r="A5022" t="str">
        <f t="shared" si="156"/>
        <v>2022_4662</v>
      </c>
      <c r="C5022" s="32">
        <v>5020</v>
      </c>
      <c r="D5022" s="33">
        <v>4662</v>
      </c>
      <c r="E5022" s="33">
        <v>4662</v>
      </c>
      <c r="F5022" s="33" t="s">
        <v>191</v>
      </c>
      <c r="G5022" s="33">
        <v>4.194</v>
      </c>
      <c r="H5022" s="33">
        <v>2022</v>
      </c>
      <c r="I5022" s="33">
        <v>533405666</v>
      </c>
      <c r="J5022" s="33">
        <v>541173887</v>
      </c>
      <c r="K5022" s="33">
        <v>928.1</v>
      </c>
      <c r="L5022" s="33">
        <v>4175893</v>
      </c>
      <c r="M5022" s="33">
        <v>7.8287000000000004</v>
      </c>
      <c r="N5022" s="33">
        <v>22301</v>
      </c>
      <c r="O5022" s="33">
        <v>4.1209999999999997E-2</v>
      </c>
      <c r="P5022" s="33">
        <v>0</v>
      </c>
      <c r="Q5022" s="33">
        <v>0</v>
      </c>
      <c r="R5022" s="33">
        <v>0</v>
      </c>
      <c r="S5022" s="33">
        <v>0</v>
      </c>
      <c r="T5022" s="33">
        <v>0</v>
      </c>
      <c r="U5022" s="33">
        <v>0</v>
      </c>
      <c r="V5022" s="33">
        <v>0</v>
      </c>
      <c r="W5022" s="33">
        <v>0</v>
      </c>
      <c r="X5022" s="33">
        <v>0</v>
      </c>
      <c r="Y5022" s="33">
        <v>0</v>
      </c>
      <c r="Z5022" s="33">
        <v>4198194</v>
      </c>
      <c r="AA5022" s="33">
        <v>7.87</v>
      </c>
      <c r="AB5022" s="33">
        <v>425000</v>
      </c>
      <c r="AC5022" s="33">
        <v>0.79676999999999998</v>
      </c>
      <c r="AD5022" s="33">
        <v>0</v>
      </c>
      <c r="AE5022" s="33">
        <v>0</v>
      </c>
      <c r="AF5022" s="33">
        <v>0</v>
      </c>
      <c r="AG5022" s="33">
        <v>0</v>
      </c>
      <c r="AH5022" s="33">
        <v>178587</v>
      </c>
      <c r="AI5022" s="33">
        <v>0.33</v>
      </c>
      <c r="AJ5022" s="33">
        <v>0</v>
      </c>
      <c r="AK5022" s="33">
        <v>0</v>
      </c>
      <c r="AL5022" s="33">
        <v>1111171</v>
      </c>
      <c r="AM5022" s="33">
        <v>2.0532599999999999</v>
      </c>
      <c r="AN5022" s="33">
        <v>5912956</v>
      </c>
      <c r="AO5022" s="33">
        <v>11.05</v>
      </c>
      <c r="AQ5022">
        <f t="shared" si="157"/>
        <v>0</v>
      </c>
    </row>
    <row r="5023" spans="1:43" x14ac:dyDescent="0.2">
      <c r="A5023" t="str">
        <f t="shared" si="156"/>
        <v>2022_4689</v>
      </c>
      <c r="C5023" s="32">
        <v>5021</v>
      </c>
      <c r="D5023" s="33">
        <v>4689</v>
      </c>
      <c r="E5023" s="33">
        <v>4689</v>
      </c>
      <c r="F5023" s="33" t="s">
        <v>192</v>
      </c>
      <c r="G5023" s="33">
        <v>2.5430000000000001</v>
      </c>
      <c r="H5023" s="33">
        <v>2022</v>
      </c>
      <c r="I5023" s="33">
        <v>136476879</v>
      </c>
      <c r="J5023" s="33">
        <v>136611029</v>
      </c>
      <c r="K5023" s="33">
        <v>502.1</v>
      </c>
      <c r="L5023" s="33">
        <v>1217610</v>
      </c>
      <c r="M5023" s="33">
        <v>8.9216999999999995</v>
      </c>
      <c r="N5023" s="33">
        <v>40930</v>
      </c>
      <c r="O5023" s="33">
        <v>0.29960999999999999</v>
      </c>
      <c r="P5023" s="33">
        <v>0</v>
      </c>
      <c r="Q5023" s="33">
        <v>0</v>
      </c>
      <c r="R5023" s="33">
        <v>112748</v>
      </c>
      <c r="S5023" s="33">
        <v>0.82613000000000003</v>
      </c>
      <c r="T5023" s="33">
        <v>44363</v>
      </c>
      <c r="U5023" s="33">
        <v>0.3251</v>
      </c>
      <c r="V5023" s="33">
        <v>157111</v>
      </c>
      <c r="W5023" s="33">
        <v>1.1512</v>
      </c>
      <c r="X5023" s="33">
        <v>0</v>
      </c>
      <c r="Y5023" s="33">
        <v>0</v>
      </c>
      <c r="Z5023" s="33">
        <v>1415651</v>
      </c>
      <c r="AA5023" s="33">
        <v>10.3725</v>
      </c>
      <c r="AB5023" s="33">
        <v>354500</v>
      </c>
      <c r="AC5023" s="33">
        <v>2.5975100000000002</v>
      </c>
      <c r="AD5023" s="33">
        <v>0</v>
      </c>
      <c r="AE5023" s="33">
        <v>0</v>
      </c>
      <c r="AF5023" s="33">
        <v>36943</v>
      </c>
      <c r="AG5023" s="33">
        <v>0.27041999999999999</v>
      </c>
      <c r="AH5023" s="33">
        <v>45082</v>
      </c>
      <c r="AI5023" s="33">
        <v>0.33</v>
      </c>
      <c r="AJ5023" s="33">
        <v>18424</v>
      </c>
      <c r="AK5023" s="33">
        <v>0.13500000000000001</v>
      </c>
      <c r="AL5023" s="33">
        <v>357900</v>
      </c>
      <c r="AM5023" s="33">
        <v>2.61985</v>
      </c>
      <c r="AN5023" s="33">
        <v>2228499</v>
      </c>
      <c r="AO5023" s="33">
        <v>16.325299999999999</v>
      </c>
      <c r="AQ5023">
        <f t="shared" si="157"/>
        <v>1.1512</v>
      </c>
    </row>
    <row r="5024" spans="1:43" x14ac:dyDescent="0.2">
      <c r="A5024" t="str">
        <f t="shared" si="156"/>
        <v>2022_4725</v>
      </c>
      <c r="C5024" s="32">
        <v>5022</v>
      </c>
      <c r="D5024" s="33">
        <v>4725</v>
      </c>
      <c r="E5024" s="33">
        <v>4725</v>
      </c>
      <c r="F5024" s="33" t="s">
        <v>193</v>
      </c>
      <c r="G5024" s="33">
        <v>15.561999999999999</v>
      </c>
      <c r="H5024" s="33">
        <v>2022</v>
      </c>
      <c r="I5024" s="33">
        <v>844835182</v>
      </c>
      <c r="J5024" s="33">
        <v>932368415</v>
      </c>
      <c r="K5024" s="33">
        <v>2947.9</v>
      </c>
      <c r="L5024" s="33">
        <v>8226894</v>
      </c>
      <c r="M5024" s="33">
        <v>9.7378999999999998</v>
      </c>
      <c r="N5024" s="33">
        <v>103749</v>
      </c>
      <c r="O5024" s="33">
        <v>0.11126999999999999</v>
      </c>
      <c r="P5024" s="33">
        <v>0</v>
      </c>
      <c r="Q5024" s="33">
        <v>0</v>
      </c>
      <c r="R5024" s="33">
        <v>283298</v>
      </c>
      <c r="S5024" s="33">
        <v>0.33533000000000002</v>
      </c>
      <c r="T5024" s="33">
        <v>476430</v>
      </c>
      <c r="U5024" s="33">
        <v>0.56389999999999996</v>
      </c>
      <c r="V5024" s="33">
        <v>759728</v>
      </c>
      <c r="W5024" s="33">
        <v>0.89929999999999999</v>
      </c>
      <c r="X5024" s="33">
        <v>0</v>
      </c>
      <c r="Y5024" s="33">
        <v>0</v>
      </c>
      <c r="Z5024" s="33">
        <v>9090371</v>
      </c>
      <c r="AA5024" s="33">
        <v>10.7484</v>
      </c>
      <c r="AB5024" s="33">
        <v>1500000</v>
      </c>
      <c r="AC5024" s="33">
        <v>1.77549</v>
      </c>
      <c r="AD5024" s="33">
        <v>0</v>
      </c>
      <c r="AE5024" s="33">
        <v>0</v>
      </c>
      <c r="AF5024" s="33">
        <v>624687</v>
      </c>
      <c r="AG5024" s="33">
        <v>0.67</v>
      </c>
      <c r="AH5024" s="33">
        <v>307682</v>
      </c>
      <c r="AI5024" s="33">
        <v>0.33</v>
      </c>
      <c r="AJ5024" s="33">
        <v>0</v>
      </c>
      <c r="AK5024" s="33">
        <v>0</v>
      </c>
      <c r="AL5024" s="33">
        <v>2114706</v>
      </c>
      <c r="AM5024" s="33">
        <v>2.2681</v>
      </c>
      <c r="AN5024" s="33">
        <v>13637437</v>
      </c>
      <c r="AO5024" s="33">
        <v>15.792</v>
      </c>
      <c r="AQ5024">
        <f t="shared" si="157"/>
        <v>0.89929999999999999</v>
      </c>
    </row>
    <row r="5025" spans="1:43" x14ac:dyDescent="0.2">
      <c r="A5025" t="str">
        <f t="shared" si="156"/>
        <v>2022_4772</v>
      </c>
      <c r="C5025" s="32">
        <v>5023</v>
      </c>
      <c r="D5025" s="33">
        <v>4772</v>
      </c>
      <c r="E5025" s="33">
        <v>4772</v>
      </c>
      <c r="F5025" s="33" t="s">
        <v>194</v>
      </c>
      <c r="G5025" s="33">
        <v>3.387</v>
      </c>
      <c r="H5025" s="33">
        <v>2022</v>
      </c>
      <c r="I5025" s="33">
        <v>398210863</v>
      </c>
      <c r="J5025" s="33">
        <v>418580199</v>
      </c>
      <c r="K5025" s="33">
        <v>771.1</v>
      </c>
      <c r="L5025" s="33">
        <v>3167635</v>
      </c>
      <c r="M5025" s="33">
        <v>7.9546999999999999</v>
      </c>
      <c r="N5025" s="33">
        <v>128683</v>
      </c>
      <c r="O5025" s="33">
        <v>0.30742999999999998</v>
      </c>
      <c r="P5025" s="33">
        <v>0</v>
      </c>
      <c r="Q5025" s="33">
        <v>0</v>
      </c>
      <c r="R5025" s="33">
        <v>69574</v>
      </c>
      <c r="S5025" s="33">
        <v>0.17471999999999999</v>
      </c>
      <c r="T5025" s="33">
        <v>0</v>
      </c>
      <c r="U5025" s="33">
        <v>0</v>
      </c>
      <c r="V5025" s="33">
        <v>69574</v>
      </c>
      <c r="W5025" s="33">
        <v>0.17469999999999999</v>
      </c>
      <c r="X5025" s="33">
        <v>0</v>
      </c>
      <c r="Y5025" s="33">
        <v>0</v>
      </c>
      <c r="Z5025" s="33">
        <v>3365892</v>
      </c>
      <c r="AA5025" s="33">
        <v>8.4367999999999999</v>
      </c>
      <c r="AB5025" s="33">
        <v>475000</v>
      </c>
      <c r="AC5025" s="33">
        <v>1.1928399999999999</v>
      </c>
      <c r="AD5025" s="33">
        <v>0</v>
      </c>
      <c r="AE5025" s="33">
        <v>0</v>
      </c>
      <c r="AF5025" s="33">
        <v>0</v>
      </c>
      <c r="AG5025" s="33">
        <v>0</v>
      </c>
      <c r="AH5025" s="33">
        <v>138131</v>
      </c>
      <c r="AI5025" s="33">
        <v>0.33</v>
      </c>
      <c r="AJ5025" s="33">
        <v>0</v>
      </c>
      <c r="AK5025" s="33">
        <v>0</v>
      </c>
      <c r="AL5025" s="33">
        <v>0</v>
      </c>
      <c r="AM5025" s="33">
        <v>0</v>
      </c>
      <c r="AN5025" s="33">
        <v>3979024</v>
      </c>
      <c r="AO5025" s="33">
        <v>9.9596999999999998</v>
      </c>
      <c r="AQ5025">
        <f t="shared" si="157"/>
        <v>0.17469999999999999</v>
      </c>
    </row>
    <row r="5026" spans="1:43" x14ac:dyDescent="0.2">
      <c r="A5026" t="str">
        <f t="shared" si="156"/>
        <v>2022_4773</v>
      </c>
      <c r="C5026" s="32">
        <v>5024</v>
      </c>
      <c r="D5026" s="33">
        <v>4773</v>
      </c>
      <c r="E5026" s="33">
        <v>4773</v>
      </c>
      <c r="F5026" s="33" t="s">
        <v>195</v>
      </c>
      <c r="G5026" s="33">
        <v>2.0209999999999999</v>
      </c>
      <c r="H5026" s="33">
        <v>2022</v>
      </c>
      <c r="I5026" s="33">
        <v>238241600</v>
      </c>
      <c r="J5026" s="33">
        <v>238241600</v>
      </c>
      <c r="K5026" s="33">
        <v>523.5</v>
      </c>
      <c r="L5026" s="33">
        <v>1981226</v>
      </c>
      <c r="M5026" s="33">
        <v>8.3160000000000007</v>
      </c>
      <c r="N5026" s="33">
        <v>24786</v>
      </c>
      <c r="O5026" s="33">
        <v>0.10403999999999999</v>
      </c>
      <c r="P5026" s="33">
        <v>0</v>
      </c>
      <c r="Q5026" s="33">
        <v>0</v>
      </c>
      <c r="R5026" s="33">
        <v>0</v>
      </c>
      <c r="S5026" s="33">
        <v>0</v>
      </c>
      <c r="T5026" s="33">
        <v>375000</v>
      </c>
      <c r="U5026" s="33">
        <v>1.5740000000000001</v>
      </c>
      <c r="V5026" s="33">
        <v>375000</v>
      </c>
      <c r="W5026" s="33">
        <v>1.5740000000000001</v>
      </c>
      <c r="X5026" s="33">
        <v>0</v>
      </c>
      <c r="Y5026" s="33">
        <v>0</v>
      </c>
      <c r="Z5026" s="33">
        <v>2381012</v>
      </c>
      <c r="AA5026" s="33">
        <v>9.9940999999999995</v>
      </c>
      <c r="AB5026" s="33">
        <v>258028</v>
      </c>
      <c r="AC5026" s="33">
        <v>1.0830500000000001</v>
      </c>
      <c r="AD5026" s="33">
        <v>0</v>
      </c>
      <c r="AE5026" s="33">
        <v>0</v>
      </c>
      <c r="AF5026" s="33">
        <v>159622</v>
      </c>
      <c r="AG5026" s="33">
        <v>0.67</v>
      </c>
      <c r="AH5026" s="33">
        <v>78620</v>
      </c>
      <c r="AI5026" s="33">
        <v>0.33</v>
      </c>
      <c r="AJ5026" s="33">
        <v>0</v>
      </c>
      <c r="AK5026" s="33">
        <v>0</v>
      </c>
      <c r="AL5026" s="33">
        <v>665209</v>
      </c>
      <c r="AM5026" s="33">
        <v>2.79216</v>
      </c>
      <c r="AN5026" s="33">
        <v>3542492</v>
      </c>
      <c r="AO5026" s="33">
        <v>14.869300000000001</v>
      </c>
      <c r="AQ5026">
        <f t="shared" si="157"/>
        <v>1.5740000000000001</v>
      </c>
    </row>
    <row r="5027" spans="1:43" x14ac:dyDescent="0.2">
      <c r="A5027" t="str">
        <f t="shared" si="156"/>
        <v>2022_4774</v>
      </c>
      <c r="C5027" s="32">
        <v>5025</v>
      </c>
      <c r="D5027" s="33">
        <v>4774</v>
      </c>
      <c r="E5027" s="33">
        <v>4774</v>
      </c>
      <c r="F5027" s="33" t="s">
        <v>931</v>
      </c>
      <c r="G5027" s="33">
        <v>4.9720000000000004</v>
      </c>
      <c r="H5027" s="33">
        <v>2022</v>
      </c>
      <c r="I5027" s="33">
        <v>504905214</v>
      </c>
      <c r="J5027" s="33">
        <v>509604130</v>
      </c>
      <c r="K5027" s="33">
        <v>1098.4000000000001</v>
      </c>
      <c r="L5027" s="33">
        <v>4436661</v>
      </c>
      <c r="M5027" s="33">
        <v>8.7871000000000006</v>
      </c>
      <c r="N5027" s="33">
        <v>98380</v>
      </c>
      <c r="O5027" s="33">
        <v>0.19305</v>
      </c>
      <c r="P5027" s="33">
        <v>0</v>
      </c>
      <c r="Q5027" s="33">
        <v>0</v>
      </c>
      <c r="R5027" s="33">
        <v>924983</v>
      </c>
      <c r="S5027" s="33">
        <v>1.83199</v>
      </c>
      <c r="T5027" s="33">
        <v>0</v>
      </c>
      <c r="U5027" s="33">
        <v>0</v>
      </c>
      <c r="V5027" s="33">
        <v>924983</v>
      </c>
      <c r="W5027" s="33">
        <v>1.8320000000000001</v>
      </c>
      <c r="X5027" s="33">
        <v>0</v>
      </c>
      <c r="Y5027" s="33">
        <v>0</v>
      </c>
      <c r="Z5027" s="33">
        <v>5460024</v>
      </c>
      <c r="AA5027" s="33">
        <v>10.812200000000001</v>
      </c>
      <c r="AB5027" s="33">
        <v>460000</v>
      </c>
      <c r="AC5027" s="33">
        <v>0.91105999999999998</v>
      </c>
      <c r="AD5027" s="33">
        <v>0</v>
      </c>
      <c r="AE5027" s="33">
        <v>0</v>
      </c>
      <c r="AF5027" s="33">
        <v>0</v>
      </c>
      <c r="AG5027" s="33">
        <v>0</v>
      </c>
      <c r="AH5027" s="33">
        <v>168169</v>
      </c>
      <c r="AI5027" s="33">
        <v>0.33</v>
      </c>
      <c r="AJ5027" s="33">
        <v>0</v>
      </c>
      <c r="AK5027" s="33">
        <v>0</v>
      </c>
      <c r="AL5027" s="33">
        <v>0</v>
      </c>
      <c r="AM5027" s="33">
        <v>0</v>
      </c>
      <c r="AN5027" s="33">
        <v>6088191</v>
      </c>
      <c r="AO5027" s="33">
        <v>12.0532</v>
      </c>
      <c r="AQ5027">
        <f t="shared" si="157"/>
        <v>1.8320000000000001</v>
      </c>
    </row>
    <row r="5028" spans="1:43" x14ac:dyDescent="0.2">
      <c r="A5028" t="str">
        <f t="shared" si="156"/>
        <v>2022_4776</v>
      </c>
      <c r="C5028" s="32">
        <v>5026</v>
      </c>
      <c r="D5028" s="33">
        <v>4776</v>
      </c>
      <c r="E5028" s="33">
        <v>4776</v>
      </c>
      <c r="F5028" s="33" t="s">
        <v>198</v>
      </c>
      <c r="G5028" s="33">
        <v>2.3650000000000002</v>
      </c>
      <c r="H5028" s="33">
        <v>2022</v>
      </c>
      <c r="I5028" s="33">
        <v>277917911</v>
      </c>
      <c r="J5028" s="33">
        <v>299321469</v>
      </c>
      <c r="K5028" s="33">
        <v>486.8</v>
      </c>
      <c r="L5028" s="33">
        <v>2222450</v>
      </c>
      <c r="M5028" s="33">
        <v>7.9968000000000004</v>
      </c>
      <c r="N5028" s="33">
        <v>238752</v>
      </c>
      <c r="O5028" s="33">
        <v>0.79764000000000002</v>
      </c>
      <c r="P5028" s="33">
        <v>0</v>
      </c>
      <c r="Q5028" s="33">
        <v>0</v>
      </c>
      <c r="R5028" s="33">
        <v>0</v>
      </c>
      <c r="S5028" s="33">
        <v>0</v>
      </c>
      <c r="T5028" s="33">
        <v>0</v>
      </c>
      <c r="U5028" s="33">
        <v>0</v>
      </c>
      <c r="V5028" s="33">
        <v>0</v>
      </c>
      <c r="W5028" s="33">
        <v>0</v>
      </c>
      <c r="X5028" s="33">
        <v>0</v>
      </c>
      <c r="Y5028" s="33">
        <v>0</v>
      </c>
      <c r="Z5028" s="33">
        <v>2461202</v>
      </c>
      <c r="AA5028" s="33">
        <v>8.7943999999999996</v>
      </c>
      <c r="AB5028" s="33">
        <v>225000</v>
      </c>
      <c r="AC5028" s="33">
        <v>0.80959000000000003</v>
      </c>
      <c r="AD5028" s="33">
        <v>0</v>
      </c>
      <c r="AE5028" s="33">
        <v>0</v>
      </c>
      <c r="AF5028" s="33">
        <v>0</v>
      </c>
      <c r="AG5028" s="33">
        <v>0</v>
      </c>
      <c r="AH5028" s="33">
        <v>98776</v>
      </c>
      <c r="AI5028" s="33">
        <v>0.33</v>
      </c>
      <c r="AJ5028" s="33">
        <v>0</v>
      </c>
      <c r="AK5028" s="33">
        <v>0</v>
      </c>
      <c r="AL5028" s="33">
        <v>748565</v>
      </c>
      <c r="AM5028" s="33">
        <v>2.5008699999999999</v>
      </c>
      <c r="AN5028" s="33">
        <v>3533542</v>
      </c>
      <c r="AO5028" s="33">
        <v>12.434900000000001</v>
      </c>
      <c r="AQ5028">
        <f t="shared" si="157"/>
        <v>0</v>
      </c>
    </row>
    <row r="5029" spans="1:43" x14ac:dyDescent="0.2">
      <c r="A5029" t="str">
        <f t="shared" si="156"/>
        <v>2022_4777</v>
      </c>
      <c r="C5029" s="32">
        <v>5027</v>
      </c>
      <c r="D5029" s="33">
        <v>4777</v>
      </c>
      <c r="E5029" s="33">
        <v>4777</v>
      </c>
      <c r="F5029" s="33" t="s">
        <v>199</v>
      </c>
      <c r="G5029" s="33">
        <v>2.0390000000000001</v>
      </c>
      <c r="H5029" s="33">
        <v>2022</v>
      </c>
      <c r="I5029" s="33">
        <v>249837746</v>
      </c>
      <c r="J5029" s="33">
        <v>249837746</v>
      </c>
      <c r="K5029" s="33">
        <v>585.29999999999995</v>
      </c>
      <c r="L5029" s="33">
        <v>2117713</v>
      </c>
      <c r="M5029" s="33">
        <v>8.4763999999999999</v>
      </c>
      <c r="N5029" s="33">
        <v>293451</v>
      </c>
      <c r="O5029" s="33">
        <v>1.1745699999999999</v>
      </c>
      <c r="P5029" s="33">
        <v>0</v>
      </c>
      <c r="Q5029" s="33">
        <v>0</v>
      </c>
      <c r="R5029" s="33">
        <v>0</v>
      </c>
      <c r="S5029" s="33">
        <v>0</v>
      </c>
      <c r="T5029" s="33">
        <v>0</v>
      </c>
      <c r="U5029" s="33">
        <v>0</v>
      </c>
      <c r="V5029" s="33">
        <v>0</v>
      </c>
      <c r="W5029" s="33">
        <v>0</v>
      </c>
      <c r="X5029" s="33">
        <v>0</v>
      </c>
      <c r="Y5029" s="33">
        <v>0</v>
      </c>
      <c r="Z5029" s="33">
        <v>2411164</v>
      </c>
      <c r="AA5029" s="33">
        <v>9.6509</v>
      </c>
      <c r="AB5029" s="33">
        <v>150000</v>
      </c>
      <c r="AC5029" s="33">
        <v>0.60038999999999998</v>
      </c>
      <c r="AD5029" s="33">
        <v>0</v>
      </c>
      <c r="AE5029" s="33">
        <v>0</v>
      </c>
      <c r="AF5029" s="33">
        <v>334783</v>
      </c>
      <c r="AG5029" s="33">
        <v>1.34</v>
      </c>
      <c r="AH5029" s="33">
        <v>82446</v>
      </c>
      <c r="AI5029" s="33">
        <v>0.33</v>
      </c>
      <c r="AJ5029" s="33">
        <v>0</v>
      </c>
      <c r="AK5029" s="33">
        <v>0</v>
      </c>
      <c r="AL5029" s="33">
        <v>377110</v>
      </c>
      <c r="AM5029" s="33">
        <v>1.50942</v>
      </c>
      <c r="AN5029" s="33">
        <v>3355503</v>
      </c>
      <c r="AO5029" s="33">
        <v>13.4307</v>
      </c>
      <c r="AQ5029">
        <f t="shared" si="157"/>
        <v>0</v>
      </c>
    </row>
    <row r="5030" spans="1:43" x14ac:dyDescent="0.2">
      <c r="A5030" t="str">
        <f t="shared" si="156"/>
        <v>2022_4778</v>
      </c>
      <c r="C5030" s="32">
        <v>5028</v>
      </c>
      <c r="D5030" s="33">
        <v>4778</v>
      </c>
      <c r="E5030" s="33">
        <v>4778</v>
      </c>
      <c r="F5030" s="33" t="s">
        <v>200</v>
      </c>
      <c r="G5030" s="33">
        <v>1.6830000000000001</v>
      </c>
      <c r="H5030" s="33">
        <v>2022</v>
      </c>
      <c r="I5030" s="33">
        <v>275560303</v>
      </c>
      <c r="J5030" s="33">
        <v>275560303</v>
      </c>
      <c r="K5030" s="33">
        <v>265.8</v>
      </c>
      <c r="L5030" s="33">
        <v>1918966</v>
      </c>
      <c r="M5030" s="33">
        <v>6.9638999999999998</v>
      </c>
      <c r="N5030" s="33">
        <v>104685</v>
      </c>
      <c r="O5030" s="33">
        <v>0.37990000000000002</v>
      </c>
      <c r="P5030" s="33">
        <v>0</v>
      </c>
      <c r="Q5030" s="33">
        <v>0</v>
      </c>
      <c r="R5030" s="33">
        <v>0</v>
      </c>
      <c r="S5030" s="33">
        <v>0</v>
      </c>
      <c r="T5030" s="33">
        <v>0</v>
      </c>
      <c r="U5030" s="33">
        <v>0</v>
      </c>
      <c r="V5030" s="33">
        <v>0</v>
      </c>
      <c r="W5030" s="33">
        <v>0</v>
      </c>
      <c r="X5030" s="33">
        <v>0</v>
      </c>
      <c r="Y5030" s="33">
        <v>0</v>
      </c>
      <c r="Z5030" s="33">
        <v>2023651</v>
      </c>
      <c r="AA5030" s="33">
        <v>7.3437999999999999</v>
      </c>
      <c r="AB5030" s="33">
        <v>175000</v>
      </c>
      <c r="AC5030" s="33">
        <v>0.63507000000000002</v>
      </c>
      <c r="AD5030" s="33">
        <v>0</v>
      </c>
      <c r="AE5030" s="33">
        <v>0</v>
      </c>
      <c r="AF5030" s="33">
        <v>0</v>
      </c>
      <c r="AG5030" s="33">
        <v>0</v>
      </c>
      <c r="AH5030" s="33">
        <v>90935</v>
      </c>
      <c r="AI5030" s="33">
        <v>0.33</v>
      </c>
      <c r="AJ5030" s="33">
        <v>0</v>
      </c>
      <c r="AK5030" s="33">
        <v>0</v>
      </c>
      <c r="AL5030" s="33">
        <v>0</v>
      </c>
      <c r="AM5030" s="33">
        <v>0</v>
      </c>
      <c r="AN5030" s="33">
        <v>2289586</v>
      </c>
      <c r="AO5030" s="33">
        <v>8.3087999999999997</v>
      </c>
      <c r="AQ5030">
        <f t="shared" si="157"/>
        <v>0</v>
      </c>
    </row>
    <row r="5031" spans="1:43" x14ac:dyDescent="0.2">
      <c r="A5031" t="str">
        <f t="shared" si="156"/>
        <v>2022_4779</v>
      </c>
      <c r="C5031" s="32">
        <v>5029</v>
      </c>
      <c r="D5031" s="33">
        <v>4779</v>
      </c>
      <c r="E5031" s="33">
        <v>4779</v>
      </c>
      <c r="F5031" s="33" t="s">
        <v>201</v>
      </c>
      <c r="G5031" s="33">
        <v>5.1959999999999997</v>
      </c>
      <c r="H5031" s="33">
        <v>2022</v>
      </c>
      <c r="I5031" s="33">
        <v>515590063</v>
      </c>
      <c r="J5031" s="33">
        <v>563968892</v>
      </c>
      <c r="K5031" s="33">
        <v>1896.9</v>
      </c>
      <c r="L5031" s="33">
        <v>5059678</v>
      </c>
      <c r="M5031" s="33">
        <v>9.8133999999999997</v>
      </c>
      <c r="N5031" s="33">
        <v>591080</v>
      </c>
      <c r="O5031" s="33">
        <v>1.0480700000000001</v>
      </c>
      <c r="P5031" s="33">
        <v>0</v>
      </c>
      <c r="Q5031" s="33">
        <v>0</v>
      </c>
      <c r="R5031" s="33">
        <v>1035386</v>
      </c>
      <c r="S5031" s="33">
        <v>2.0081600000000002</v>
      </c>
      <c r="T5031" s="33">
        <v>0</v>
      </c>
      <c r="U5031" s="33">
        <v>0</v>
      </c>
      <c r="V5031" s="33">
        <v>1035386</v>
      </c>
      <c r="W5031" s="33">
        <v>2.0082</v>
      </c>
      <c r="X5031" s="33">
        <v>0</v>
      </c>
      <c r="Y5031" s="33">
        <v>0</v>
      </c>
      <c r="Z5031" s="33">
        <v>6686144</v>
      </c>
      <c r="AA5031" s="33">
        <v>12.8696</v>
      </c>
      <c r="AB5031" s="33">
        <v>0</v>
      </c>
      <c r="AC5031" s="33">
        <v>0</v>
      </c>
      <c r="AD5031" s="33">
        <v>0</v>
      </c>
      <c r="AE5031" s="33">
        <v>0</v>
      </c>
      <c r="AF5031" s="33">
        <v>755718</v>
      </c>
      <c r="AG5031" s="33">
        <v>1.34</v>
      </c>
      <c r="AH5031" s="33">
        <v>186110</v>
      </c>
      <c r="AI5031" s="33">
        <v>0.33</v>
      </c>
      <c r="AJ5031" s="33">
        <v>0</v>
      </c>
      <c r="AK5031" s="33">
        <v>0</v>
      </c>
      <c r="AL5031" s="33">
        <v>2284074</v>
      </c>
      <c r="AM5031" s="33">
        <v>4.05</v>
      </c>
      <c r="AN5031" s="33">
        <v>9912044</v>
      </c>
      <c r="AO5031" s="33">
        <v>18.589600000000001</v>
      </c>
      <c r="AQ5031">
        <f t="shared" si="157"/>
        <v>2.0082</v>
      </c>
    </row>
    <row r="5032" spans="1:43" x14ac:dyDescent="0.2">
      <c r="A5032" t="str">
        <f t="shared" si="156"/>
        <v>2022_4784</v>
      </c>
      <c r="C5032" s="32">
        <v>5030</v>
      </c>
      <c r="D5032" s="33">
        <v>4784</v>
      </c>
      <c r="E5032" s="33">
        <v>4784</v>
      </c>
      <c r="F5032" s="33" t="s">
        <v>202</v>
      </c>
      <c r="G5032" s="33">
        <v>11.247</v>
      </c>
      <c r="H5032" s="33">
        <v>2022</v>
      </c>
      <c r="I5032" s="33">
        <v>1238617542</v>
      </c>
      <c r="J5032" s="33">
        <v>1375866355</v>
      </c>
      <c r="K5032" s="33">
        <v>3071</v>
      </c>
      <c r="L5032" s="33">
        <v>10838356</v>
      </c>
      <c r="M5032" s="33">
        <v>8.7504000000000008</v>
      </c>
      <c r="N5032" s="33">
        <v>1455900</v>
      </c>
      <c r="O5032" s="33">
        <v>1.0581700000000001</v>
      </c>
      <c r="P5032" s="33">
        <v>0</v>
      </c>
      <c r="Q5032" s="33">
        <v>0</v>
      </c>
      <c r="R5032" s="33">
        <v>0</v>
      </c>
      <c r="S5032" s="33">
        <v>0</v>
      </c>
      <c r="T5032" s="33">
        <v>0</v>
      </c>
      <c r="U5032" s="33">
        <v>0</v>
      </c>
      <c r="V5032" s="33">
        <v>0</v>
      </c>
      <c r="W5032" s="33">
        <v>0</v>
      </c>
      <c r="X5032" s="33">
        <v>0</v>
      </c>
      <c r="Y5032" s="33">
        <v>0</v>
      </c>
      <c r="Z5032" s="33">
        <v>12294256</v>
      </c>
      <c r="AA5032" s="33">
        <v>9.8085000000000004</v>
      </c>
      <c r="AB5032" s="33">
        <v>500000</v>
      </c>
      <c r="AC5032" s="33">
        <v>0.40367999999999998</v>
      </c>
      <c r="AD5032" s="33">
        <v>0</v>
      </c>
      <c r="AE5032" s="33">
        <v>0</v>
      </c>
      <c r="AF5032" s="33">
        <v>1334590</v>
      </c>
      <c r="AG5032" s="33">
        <v>0.97</v>
      </c>
      <c r="AH5032" s="33">
        <v>454036</v>
      </c>
      <c r="AI5032" s="33">
        <v>0.33</v>
      </c>
      <c r="AJ5032" s="33">
        <v>167213</v>
      </c>
      <c r="AK5032" s="33">
        <v>0.13500000000000001</v>
      </c>
      <c r="AL5032" s="33">
        <v>0</v>
      </c>
      <c r="AM5032" s="33">
        <v>0</v>
      </c>
      <c r="AN5032" s="33">
        <v>14750107</v>
      </c>
      <c r="AO5032" s="33">
        <v>11.6472</v>
      </c>
      <c r="AQ5032">
        <f t="shared" si="157"/>
        <v>0</v>
      </c>
    </row>
    <row r="5033" spans="1:43" x14ac:dyDescent="0.2">
      <c r="A5033" t="str">
        <f t="shared" si="156"/>
        <v>2022_4785</v>
      </c>
      <c r="C5033" s="32">
        <v>5031</v>
      </c>
      <c r="D5033" s="33">
        <v>4785</v>
      </c>
      <c r="E5033" s="33">
        <v>4785</v>
      </c>
      <c r="F5033" s="33" t="s">
        <v>932</v>
      </c>
      <c r="G5033" s="33">
        <v>2.0369999999999999</v>
      </c>
      <c r="H5033" s="33">
        <v>2022</v>
      </c>
      <c r="I5033" s="33">
        <v>242122498</v>
      </c>
      <c r="J5033" s="33">
        <v>242122498</v>
      </c>
      <c r="K5033" s="33">
        <v>435.1</v>
      </c>
      <c r="L5033" s="33">
        <v>1956351</v>
      </c>
      <c r="M5033" s="33">
        <v>8.08</v>
      </c>
      <c r="N5033" s="33">
        <v>61761</v>
      </c>
      <c r="O5033" s="33">
        <v>0.25507999999999997</v>
      </c>
      <c r="P5033" s="33">
        <v>0</v>
      </c>
      <c r="Q5033" s="33">
        <v>0</v>
      </c>
      <c r="R5033" s="33">
        <v>0</v>
      </c>
      <c r="S5033" s="33">
        <v>0</v>
      </c>
      <c r="T5033" s="33">
        <v>0</v>
      </c>
      <c r="U5033" s="33">
        <v>0</v>
      </c>
      <c r="V5033" s="33">
        <v>0</v>
      </c>
      <c r="W5033" s="33">
        <v>0</v>
      </c>
      <c r="X5033" s="33">
        <v>0</v>
      </c>
      <c r="Y5033" s="33">
        <v>0</v>
      </c>
      <c r="Z5033" s="33">
        <v>2018112</v>
      </c>
      <c r="AA5033" s="33">
        <v>8.3351000000000006</v>
      </c>
      <c r="AB5033" s="33">
        <v>330000</v>
      </c>
      <c r="AC5033" s="33">
        <v>1.3629500000000001</v>
      </c>
      <c r="AD5033" s="33">
        <v>0</v>
      </c>
      <c r="AE5033" s="33">
        <v>0</v>
      </c>
      <c r="AF5033" s="33">
        <v>0</v>
      </c>
      <c r="AG5033" s="33">
        <v>0</v>
      </c>
      <c r="AH5033" s="33">
        <v>79900</v>
      </c>
      <c r="AI5033" s="33">
        <v>0.33</v>
      </c>
      <c r="AJ5033" s="33">
        <v>0</v>
      </c>
      <c r="AK5033" s="33">
        <v>0</v>
      </c>
      <c r="AL5033" s="33">
        <v>0</v>
      </c>
      <c r="AM5033" s="33">
        <v>0</v>
      </c>
      <c r="AN5033" s="33">
        <v>2428014</v>
      </c>
      <c r="AO5033" s="33">
        <v>10.028</v>
      </c>
      <c r="AQ5033">
        <f t="shared" si="157"/>
        <v>0</v>
      </c>
    </row>
    <row r="5034" spans="1:43" x14ac:dyDescent="0.2">
      <c r="A5034" t="str">
        <f t="shared" si="156"/>
        <v>2022_4788</v>
      </c>
      <c r="C5034" s="32">
        <v>5032</v>
      </c>
      <c r="D5034" s="33">
        <v>4788</v>
      </c>
      <c r="E5034" s="33">
        <v>4788</v>
      </c>
      <c r="F5034" s="33" t="s">
        <v>205</v>
      </c>
      <c r="G5034" s="33">
        <v>2.5449999999999999</v>
      </c>
      <c r="H5034" s="33">
        <v>2022</v>
      </c>
      <c r="I5034" s="33">
        <v>257897034</v>
      </c>
      <c r="J5034" s="33">
        <v>356348538</v>
      </c>
      <c r="K5034" s="33">
        <v>503.8</v>
      </c>
      <c r="L5034" s="33">
        <v>2095392</v>
      </c>
      <c r="M5034" s="33">
        <v>8.1249000000000002</v>
      </c>
      <c r="N5034" s="33">
        <v>160084</v>
      </c>
      <c r="O5034" s="33">
        <v>0.44923000000000002</v>
      </c>
      <c r="P5034" s="33">
        <v>0</v>
      </c>
      <c r="Q5034" s="33">
        <v>0</v>
      </c>
      <c r="R5034" s="33">
        <v>0</v>
      </c>
      <c r="S5034" s="33">
        <v>0</v>
      </c>
      <c r="T5034" s="33">
        <v>0</v>
      </c>
      <c r="U5034" s="33">
        <v>0</v>
      </c>
      <c r="V5034" s="33">
        <v>0</v>
      </c>
      <c r="W5034" s="33">
        <v>0</v>
      </c>
      <c r="X5034" s="33">
        <v>0</v>
      </c>
      <c r="Y5034" s="33">
        <v>0</v>
      </c>
      <c r="Z5034" s="33">
        <v>2255476</v>
      </c>
      <c r="AA5034" s="33">
        <v>8.5741999999999994</v>
      </c>
      <c r="AB5034" s="33">
        <v>432963</v>
      </c>
      <c r="AC5034" s="33">
        <v>1.67882</v>
      </c>
      <c r="AD5034" s="33">
        <v>0</v>
      </c>
      <c r="AE5034" s="33">
        <v>0</v>
      </c>
      <c r="AF5034" s="33">
        <v>238754</v>
      </c>
      <c r="AG5034" s="33">
        <v>0.67</v>
      </c>
      <c r="AH5034" s="33">
        <v>115362</v>
      </c>
      <c r="AI5034" s="33">
        <v>0.32373000000000002</v>
      </c>
      <c r="AJ5034" s="33">
        <v>0</v>
      </c>
      <c r="AK5034" s="33">
        <v>0</v>
      </c>
      <c r="AL5034" s="33">
        <v>400693</v>
      </c>
      <c r="AM5034" s="33">
        <v>1.1244400000000001</v>
      </c>
      <c r="AN5034" s="33">
        <v>3443246</v>
      </c>
      <c r="AO5034" s="33">
        <v>12.3711</v>
      </c>
      <c r="AQ5034">
        <f t="shared" si="157"/>
        <v>0</v>
      </c>
    </row>
    <row r="5035" spans="1:43" x14ac:dyDescent="0.2">
      <c r="A5035" t="str">
        <f t="shared" si="156"/>
        <v>2022_4797</v>
      </c>
      <c r="C5035" s="32">
        <v>5033</v>
      </c>
      <c r="D5035" s="33">
        <v>4797</v>
      </c>
      <c r="E5035" s="33">
        <v>4797</v>
      </c>
      <c r="F5035" s="33" t="s">
        <v>206</v>
      </c>
      <c r="G5035" s="33">
        <v>10.615</v>
      </c>
      <c r="H5035" s="33">
        <v>2022</v>
      </c>
      <c r="I5035" s="33">
        <v>678967320</v>
      </c>
      <c r="J5035" s="33">
        <v>1079876383</v>
      </c>
      <c r="K5035" s="33">
        <v>3190</v>
      </c>
      <c r="L5035" s="33">
        <v>6637855</v>
      </c>
      <c r="M5035" s="33">
        <v>9.7764000000000006</v>
      </c>
      <c r="N5035" s="33">
        <v>1243309</v>
      </c>
      <c r="O5035" s="33">
        <v>1.15134</v>
      </c>
      <c r="P5035" s="33">
        <v>0</v>
      </c>
      <c r="Q5035" s="33">
        <v>0</v>
      </c>
      <c r="R5035" s="33">
        <v>0</v>
      </c>
      <c r="S5035" s="33">
        <v>0</v>
      </c>
      <c r="T5035" s="33">
        <v>553369</v>
      </c>
      <c r="U5035" s="33">
        <v>0.81499999999999995</v>
      </c>
      <c r="V5035" s="33">
        <v>553369</v>
      </c>
      <c r="W5035" s="33">
        <v>0.81499999999999995</v>
      </c>
      <c r="X5035" s="33">
        <v>0</v>
      </c>
      <c r="Y5035" s="33">
        <v>0</v>
      </c>
      <c r="Z5035" s="33">
        <v>8434533</v>
      </c>
      <c r="AA5035" s="33">
        <v>11.742800000000001</v>
      </c>
      <c r="AB5035" s="33">
        <v>890000</v>
      </c>
      <c r="AC5035" s="33">
        <v>1.31081</v>
      </c>
      <c r="AD5035" s="33">
        <v>0</v>
      </c>
      <c r="AE5035" s="33">
        <v>0</v>
      </c>
      <c r="AF5035" s="33">
        <v>1447034</v>
      </c>
      <c r="AG5035" s="33">
        <v>1.34</v>
      </c>
      <c r="AH5035" s="33">
        <v>356359</v>
      </c>
      <c r="AI5035" s="33">
        <v>0.33</v>
      </c>
      <c r="AJ5035" s="33">
        <v>0</v>
      </c>
      <c r="AK5035" s="33">
        <v>0</v>
      </c>
      <c r="AL5035" s="33">
        <v>4373499</v>
      </c>
      <c r="AM5035" s="33">
        <v>4.05</v>
      </c>
      <c r="AN5035" s="33">
        <v>15501415</v>
      </c>
      <c r="AO5035" s="33">
        <v>18.773599999999998</v>
      </c>
      <c r="AQ5035">
        <f t="shared" si="157"/>
        <v>0.81499999999999995</v>
      </c>
    </row>
    <row r="5036" spans="1:43" x14ac:dyDescent="0.2">
      <c r="A5036" t="str">
        <f t="shared" si="156"/>
        <v>2022_4824</v>
      </c>
      <c r="C5036" s="32">
        <v>5034</v>
      </c>
      <c r="D5036" s="33">
        <v>4824</v>
      </c>
      <c r="E5036" s="33">
        <v>5510</v>
      </c>
      <c r="F5036" s="33" t="s">
        <v>229</v>
      </c>
      <c r="G5036" s="33">
        <v>3.4990000000000001</v>
      </c>
      <c r="H5036" s="33">
        <v>2022</v>
      </c>
      <c r="I5036" s="33">
        <v>379688619</v>
      </c>
      <c r="J5036" s="33">
        <v>386436456</v>
      </c>
      <c r="K5036" s="33">
        <v>685.2</v>
      </c>
      <c r="L5036" s="33">
        <v>3075780</v>
      </c>
      <c r="M5036" s="33">
        <v>8.1007999999999996</v>
      </c>
      <c r="N5036" s="33">
        <v>117961</v>
      </c>
      <c r="O5036" s="33">
        <v>0.30525000000000002</v>
      </c>
      <c r="P5036" s="33">
        <v>0</v>
      </c>
      <c r="Q5036" s="33">
        <v>0</v>
      </c>
      <c r="R5036" s="33">
        <v>573085</v>
      </c>
      <c r="S5036" s="33">
        <v>1.50936</v>
      </c>
      <c r="T5036" s="33">
        <v>175000</v>
      </c>
      <c r="U5036" s="33">
        <v>0.46089999999999998</v>
      </c>
      <c r="V5036" s="33">
        <v>748085</v>
      </c>
      <c r="W5036" s="33">
        <v>1.9702999999999999</v>
      </c>
      <c r="X5036" s="33">
        <v>0</v>
      </c>
      <c r="Y5036" s="33">
        <v>0</v>
      </c>
      <c r="Z5036" s="33">
        <v>3941826</v>
      </c>
      <c r="AA5036" s="33">
        <v>10.376300000000001</v>
      </c>
      <c r="AB5036" s="33">
        <v>250000</v>
      </c>
      <c r="AC5036" s="33">
        <v>0.65842999999999996</v>
      </c>
      <c r="AD5036" s="33">
        <v>0</v>
      </c>
      <c r="AE5036" s="33">
        <v>0</v>
      </c>
      <c r="AF5036" s="33">
        <v>0</v>
      </c>
      <c r="AG5036" s="33">
        <v>0</v>
      </c>
      <c r="AH5036" s="33">
        <v>127524</v>
      </c>
      <c r="AI5036" s="33">
        <v>0.33</v>
      </c>
      <c r="AJ5036" s="33">
        <v>0</v>
      </c>
      <c r="AK5036" s="33">
        <v>0</v>
      </c>
      <c r="AL5036" s="33">
        <v>971885</v>
      </c>
      <c r="AM5036" s="33">
        <v>2.5149900000000001</v>
      </c>
      <c r="AN5036" s="33">
        <v>5291233</v>
      </c>
      <c r="AO5036" s="33">
        <v>13.8797</v>
      </c>
      <c r="AQ5036">
        <f t="shared" si="157"/>
        <v>1.9702999999999999</v>
      </c>
    </row>
    <row r="5037" spans="1:43" x14ac:dyDescent="0.2">
      <c r="A5037" t="str">
        <f t="shared" si="156"/>
        <v>2022_4860</v>
      </c>
      <c r="C5037" s="32">
        <v>5035</v>
      </c>
      <c r="D5037" s="33">
        <v>4860</v>
      </c>
      <c r="E5037" s="33">
        <v>4860</v>
      </c>
      <c r="F5037" s="33" t="s">
        <v>991</v>
      </c>
      <c r="G5037" s="33">
        <v>5.0830000000000002</v>
      </c>
      <c r="H5037" s="33">
        <v>2022</v>
      </c>
      <c r="I5037" s="33">
        <v>476059602</v>
      </c>
      <c r="J5037" s="33">
        <v>576505544</v>
      </c>
      <c r="K5037" s="33">
        <v>966.6</v>
      </c>
      <c r="L5037" s="33">
        <v>3851736</v>
      </c>
      <c r="M5037" s="33">
        <v>8.0908999999999995</v>
      </c>
      <c r="N5037" s="33">
        <v>440088</v>
      </c>
      <c r="O5037" s="33">
        <v>0.76336999999999999</v>
      </c>
      <c r="P5037" s="33">
        <v>0</v>
      </c>
      <c r="Q5037" s="33">
        <v>0</v>
      </c>
      <c r="R5037" s="33">
        <v>0</v>
      </c>
      <c r="S5037" s="33">
        <v>0</v>
      </c>
      <c r="T5037" s="33">
        <v>0</v>
      </c>
      <c r="U5037" s="33">
        <v>0</v>
      </c>
      <c r="V5037" s="33">
        <v>0</v>
      </c>
      <c r="W5037" s="33">
        <v>0</v>
      </c>
      <c r="X5037" s="33">
        <v>0</v>
      </c>
      <c r="Y5037" s="33">
        <v>0</v>
      </c>
      <c r="Z5037" s="33">
        <v>4291824</v>
      </c>
      <c r="AA5037" s="33">
        <v>8.8542000000000005</v>
      </c>
      <c r="AB5037" s="33">
        <v>135000</v>
      </c>
      <c r="AC5037" s="33">
        <v>0.28358</v>
      </c>
      <c r="AD5037" s="33">
        <v>0</v>
      </c>
      <c r="AE5037" s="33">
        <v>0</v>
      </c>
      <c r="AF5037" s="33">
        <v>772517</v>
      </c>
      <c r="AG5037" s="33">
        <v>1.34</v>
      </c>
      <c r="AH5037" s="33">
        <v>190247</v>
      </c>
      <c r="AI5037" s="33">
        <v>0.33</v>
      </c>
      <c r="AJ5037" s="33">
        <v>0</v>
      </c>
      <c r="AK5037" s="33">
        <v>0</v>
      </c>
      <c r="AL5037" s="33">
        <v>1551958</v>
      </c>
      <c r="AM5037" s="33">
        <v>2.6920099999999998</v>
      </c>
      <c r="AN5037" s="33">
        <v>6941547</v>
      </c>
      <c r="AO5037" s="33">
        <v>13.4998</v>
      </c>
      <c r="AQ5037">
        <f t="shared" si="157"/>
        <v>0</v>
      </c>
    </row>
    <row r="5038" spans="1:43" x14ac:dyDescent="0.2">
      <c r="A5038" t="str">
        <f t="shared" si="156"/>
        <v>2022_4869</v>
      </c>
      <c r="C5038" s="32">
        <v>5036</v>
      </c>
      <c r="D5038" s="33">
        <v>4869</v>
      </c>
      <c r="E5038" s="33">
        <v>4869</v>
      </c>
      <c r="F5038" s="33" t="s">
        <v>208</v>
      </c>
      <c r="G5038" s="33">
        <v>7.851</v>
      </c>
      <c r="H5038" s="33">
        <v>2022</v>
      </c>
      <c r="I5038" s="33">
        <v>362718661</v>
      </c>
      <c r="J5038" s="33">
        <v>397661210</v>
      </c>
      <c r="K5038" s="33">
        <v>1326.5</v>
      </c>
      <c r="L5038" s="33">
        <v>3445661</v>
      </c>
      <c r="M5038" s="33">
        <v>9.4994999999999994</v>
      </c>
      <c r="N5038" s="33">
        <v>155099</v>
      </c>
      <c r="O5038" s="33">
        <v>0.39002999999999999</v>
      </c>
      <c r="P5038" s="33">
        <v>0</v>
      </c>
      <c r="Q5038" s="33">
        <v>0</v>
      </c>
      <c r="R5038" s="33">
        <v>1075000</v>
      </c>
      <c r="S5038" s="33">
        <v>2.96373</v>
      </c>
      <c r="T5038" s="33">
        <v>0</v>
      </c>
      <c r="U5038" s="33">
        <v>0</v>
      </c>
      <c r="V5038" s="33">
        <v>1075000</v>
      </c>
      <c r="W5038" s="33">
        <v>2.9636999999999998</v>
      </c>
      <c r="X5038" s="33">
        <v>0</v>
      </c>
      <c r="Y5038" s="33">
        <v>0</v>
      </c>
      <c r="Z5038" s="33">
        <v>4675760</v>
      </c>
      <c r="AA5038" s="33">
        <v>12.853300000000001</v>
      </c>
      <c r="AB5038" s="33">
        <v>350000</v>
      </c>
      <c r="AC5038" s="33">
        <v>0.96494000000000002</v>
      </c>
      <c r="AD5038" s="33">
        <v>0</v>
      </c>
      <c r="AE5038" s="33">
        <v>0</v>
      </c>
      <c r="AF5038" s="33">
        <v>33246</v>
      </c>
      <c r="AG5038" s="33">
        <v>8.3599999999999994E-2</v>
      </c>
      <c r="AH5038" s="33">
        <v>0</v>
      </c>
      <c r="AI5038" s="33">
        <v>0</v>
      </c>
      <c r="AJ5038" s="33">
        <v>0</v>
      </c>
      <c r="AK5038" s="33">
        <v>0</v>
      </c>
      <c r="AL5038" s="33">
        <v>0</v>
      </c>
      <c r="AM5038" s="33">
        <v>0</v>
      </c>
      <c r="AN5038" s="33">
        <v>5059007</v>
      </c>
      <c r="AO5038" s="33">
        <v>13.9018</v>
      </c>
      <c r="AQ5038">
        <f t="shared" si="157"/>
        <v>2.9636999999999998</v>
      </c>
    </row>
    <row r="5039" spans="1:43" x14ac:dyDescent="0.2">
      <c r="A5039" t="str">
        <f t="shared" si="156"/>
        <v>2022_4878</v>
      </c>
      <c r="C5039" s="32">
        <v>5037</v>
      </c>
      <c r="D5039" s="33">
        <v>4878</v>
      </c>
      <c r="E5039" s="33">
        <v>4878</v>
      </c>
      <c r="F5039" s="33" t="s">
        <v>209</v>
      </c>
      <c r="G5039" s="33">
        <v>2.161</v>
      </c>
      <c r="H5039" s="33">
        <v>2022</v>
      </c>
      <c r="I5039" s="33">
        <v>321704698</v>
      </c>
      <c r="J5039" s="33">
        <v>321704698</v>
      </c>
      <c r="K5039" s="33">
        <v>607.79999999999995</v>
      </c>
      <c r="L5039" s="33">
        <v>2630808</v>
      </c>
      <c r="M5039" s="33">
        <v>8.1776999999999997</v>
      </c>
      <c r="N5039" s="33">
        <v>204185</v>
      </c>
      <c r="O5039" s="33">
        <v>0.63470000000000004</v>
      </c>
      <c r="P5039" s="33">
        <v>0</v>
      </c>
      <c r="Q5039" s="33">
        <v>0</v>
      </c>
      <c r="R5039" s="33">
        <v>0</v>
      </c>
      <c r="S5039" s="33">
        <v>0</v>
      </c>
      <c r="T5039" s="33">
        <v>0</v>
      </c>
      <c r="U5039" s="33">
        <v>0</v>
      </c>
      <c r="V5039" s="33">
        <v>0</v>
      </c>
      <c r="W5039" s="33">
        <v>0</v>
      </c>
      <c r="X5039" s="33">
        <v>0</v>
      </c>
      <c r="Y5039" s="33">
        <v>0</v>
      </c>
      <c r="Z5039" s="33">
        <v>2834993</v>
      </c>
      <c r="AA5039" s="33">
        <v>8.8124000000000002</v>
      </c>
      <c r="AB5039" s="33">
        <v>375000</v>
      </c>
      <c r="AC5039" s="33">
        <v>1.16567</v>
      </c>
      <c r="AD5039" s="33">
        <v>0</v>
      </c>
      <c r="AE5039" s="33">
        <v>0</v>
      </c>
      <c r="AF5039" s="33">
        <v>431084</v>
      </c>
      <c r="AG5039" s="33">
        <v>1.34</v>
      </c>
      <c r="AH5039" s="33">
        <v>106163</v>
      </c>
      <c r="AI5039" s="33">
        <v>0.33</v>
      </c>
      <c r="AJ5039" s="33">
        <v>43430</v>
      </c>
      <c r="AK5039" s="33">
        <v>0.13500000000000001</v>
      </c>
      <c r="AL5039" s="33">
        <v>741300</v>
      </c>
      <c r="AM5039" s="33">
        <v>2.3042899999999999</v>
      </c>
      <c r="AN5039" s="33">
        <v>4531974</v>
      </c>
      <c r="AO5039" s="33">
        <v>14.087400000000001</v>
      </c>
      <c r="AQ5039">
        <f t="shared" si="157"/>
        <v>0</v>
      </c>
    </row>
    <row r="5040" spans="1:43" x14ac:dyDescent="0.2">
      <c r="A5040" t="str">
        <f t="shared" si="156"/>
        <v>2022_4890</v>
      </c>
      <c r="C5040" s="32">
        <v>5038</v>
      </c>
      <c r="D5040" s="33">
        <v>4890</v>
      </c>
      <c r="E5040" s="33">
        <v>4890</v>
      </c>
      <c r="F5040" s="33" t="s">
        <v>210</v>
      </c>
      <c r="G5040" s="33">
        <v>4.3129999999999997</v>
      </c>
      <c r="H5040" s="33">
        <v>2022</v>
      </c>
      <c r="I5040" s="33">
        <v>1525280180</v>
      </c>
      <c r="J5040" s="33">
        <v>1610170792</v>
      </c>
      <c r="K5040" s="33">
        <v>1033</v>
      </c>
      <c r="L5040" s="33">
        <v>9659589</v>
      </c>
      <c r="M5040" s="33">
        <v>6.3330000000000002</v>
      </c>
      <c r="N5040" s="33">
        <v>509852</v>
      </c>
      <c r="O5040" s="33">
        <v>0.31663999999999998</v>
      </c>
      <c r="P5040" s="33">
        <v>0</v>
      </c>
      <c r="Q5040" s="33">
        <v>0</v>
      </c>
      <c r="R5040" s="33">
        <v>450000</v>
      </c>
      <c r="S5040" s="33">
        <v>0.29503000000000001</v>
      </c>
      <c r="T5040" s="33">
        <v>92982</v>
      </c>
      <c r="U5040" s="33">
        <v>6.0999999999999999E-2</v>
      </c>
      <c r="V5040" s="33">
        <v>542982</v>
      </c>
      <c r="W5040" s="33">
        <v>0.35599999999999998</v>
      </c>
      <c r="X5040" s="33">
        <v>0</v>
      </c>
      <c r="Y5040" s="33">
        <v>0</v>
      </c>
      <c r="Z5040" s="33">
        <v>10712423</v>
      </c>
      <c r="AA5040" s="33">
        <v>7.0056000000000003</v>
      </c>
      <c r="AB5040" s="33">
        <v>1000000</v>
      </c>
      <c r="AC5040" s="33">
        <v>0.65561999999999998</v>
      </c>
      <c r="AD5040" s="33">
        <v>0</v>
      </c>
      <c r="AE5040" s="33">
        <v>0</v>
      </c>
      <c r="AF5040" s="33">
        <v>0</v>
      </c>
      <c r="AG5040" s="33">
        <v>0</v>
      </c>
      <c r="AH5040" s="33">
        <v>531356</v>
      </c>
      <c r="AI5040" s="33">
        <v>0.33</v>
      </c>
      <c r="AJ5040" s="33">
        <v>0</v>
      </c>
      <c r="AK5040" s="33">
        <v>0</v>
      </c>
      <c r="AL5040" s="33">
        <v>2011700</v>
      </c>
      <c r="AM5040" s="33">
        <v>1.2493700000000001</v>
      </c>
      <c r="AN5040" s="33">
        <v>14255472</v>
      </c>
      <c r="AO5040" s="33">
        <v>9.2406000000000006</v>
      </c>
      <c r="AQ5040">
        <f t="shared" si="157"/>
        <v>0.35599999999999998</v>
      </c>
    </row>
    <row r="5041" spans="1:43" x14ac:dyDescent="0.2">
      <c r="A5041" t="str">
        <f t="shared" si="156"/>
        <v>2022_4905</v>
      </c>
      <c r="C5041" s="32">
        <v>5039</v>
      </c>
      <c r="D5041" s="33">
        <v>4905</v>
      </c>
      <c r="E5041" s="33">
        <v>4905</v>
      </c>
      <c r="F5041" s="33" t="s">
        <v>750</v>
      </c>
      <c r="G5041" s="33">
        <v>1.4179999999999999</v>
      </c>
      <c r="H5041" s="33">
        <v>2022</v>
      </c>
      <c r="I5041" s="33">
        <v>113969776</v>
      </c>
      <c r="J5041" s="33">
        <v>113969776</v>
      </c>
      <c r="K5041" s="33">
        <v>218</v>
      </c>
      <c r="L5041" s="33">
        <v>890877</v>
      </c>
      <c r="M5041" s="33">
        <v>7.8167999999999997</v>
      </c>
      <c r="N5041" s="33">
        <v>119865</v>
      </c>
      <c r="O5041" s="33">
        <v>1.0517300000000001</v>
      </c>
      <c r="P5041" s="33">
        <v>0</v>
      </c>
      <c r="Q5041" s="33">
        <v>0</v>
      </c>
      <c r="R5041" s="33">
        <v>0</v>
      </c>
      <c r="S5041" s="33">
        <v>0</v>
      </c>
      <c r="T5041" s="33">
        <v>0</v>
      </c>
      <c r="U5041" s="33">
        <v>0</v>
      </c>
      <c r="V5041" s="33">
        <v>0</v>
      </c>
      <c r="W5041" s="33">
        <v>0</v>
      </c>
      <c r="X5041" s="33">
        <v>0</v>
      </c>
      <c r="Y5041" s="33">
        <v>0</v>
      </c>
      <c r="Z5041" s="33">
        <v>1010742</v>
      </c>
      <c r="AA5041" s="33">
        <v>8.8684999999999992</v>
      </c>
      <c r="AB5041" s="33">
        <v>325000</v>
      </c>
      <c r="AC5041" s="33">
        <v>2.8516300000000001</v>
      </c>
      <c r="AD5041" s="33">
        <v>0</v>
      </c>
      <c r="AE5041" s="33">
        <v>0</v>
      </c>
      <c r="AF5041" s="33">
        <v>76360</v>
      </c>
      <c r="AG5041" s="33">
        <v>0.67</v>
      </c>
      <c r="AH5041" s="33">
        <v>37610</v>
      </c>
      <c r="AI5041" s="33">
        <v>0.33</v>
      </c>
      <c r="AJ5041" s="33">
        <v>15386</v>
      </c>
      <c r="AK5041" s="33">
        <v>0.13500000000000001</v>
      </c>
      <c r="AL5041" s="33">
        <v>0</v>
      </c>
      <c r="AM5041" s="33">
        <v>0</v>
      </c>
      <c r="AN5041" s="33">
        <v>1465098</v>
      </c>
      <c r="AO5041" s="33">
        <v>12.8551</v>
      </c>
      <c r="AQ5041">
        <f t="shared" si="157"/>
        <v>0</v>
      </c>
    </row>
    <row r="5042" spans="1:43" x14ac:dyDescent="0.2">
      <c r="A5042" t="str">
        <f t="shared" si="156"/>
        <v>2022_4978</v>
      </c>
      <c r="C5042" s="32">
        <v>5040</v>
      </c>
      <c r="D5042" s="33">
        <v>4978</v>
      </c>
      <c r="E5042" s="33">
        <v>4978</v>
      </c>
      <c r="F5042" s="33" t="s">
        <v>211</v>
      </c>
      <c r="G5042" s="33">
        <v>1.141</v>
      </c>
      <c r="H5042" s="33">
        <v>2022</v>
      </c>
      <c r="I5042" s="33">
        <v>161222323</v>
      </c>
      <c r="J5042" s="33">
        <v>185249767</v>
      </c>
      <c r="K5042" s="33">
        <v>170.1</v>
      </c>
      <c r="L5042" s="33">
        <v>1120210</v>
      </c>
      <c r="M5042" s="33">
        <v>6.9481999999999999</v>
      </c>
      <c r="N5042" s="33">
        <v>16095</v>
      </c>
      <c r="O5042" s="33">
        <v>8.6879999999999999E-2</v>
      </c>
      <c r="P5042" s="33">
        <v>0</v>
      </c>
      <c r="Q5042" s="33">
        <v>0</v>
      </c>
      <c r="R5042" s="33">
        <v>201688</v>
      </c>
      <c r="S5042" s="33">
        <v>1.25099</v>
      </c>
      <c r="T5042" s="33">
        <v>0</v>
      </c>
      <c r="U5042" s="33">
        <v>0</v>
      </c>
      <c r="V5042" s="33">
        <v>201688</v>
      </c>
      <c r="W5042" s="33">
        <v>1.2509999999999999</v>
      </c>
      <c r="X5042" s="33">
        <v>0</v>
      </c>
      <c r="Y5042" s="33">
        <v>0</v>
      </c>
      <c r="Z5042" s="33">
        <v>1337993</v>
      </c>
      <c r="AA5042" s="33">
        <v>8.2860999999999994</v>
      </c>
      <c r="AB5042" s="33">
        <v>80000</v>
      </c>
      <c r="AC5042" s="33">
        <v>0.49620999999999998</v>
      </c>
      <c r="AD5042" s="33">
        <v>0</v>
      </c>
      <c r="AE5042" s="33">
        <v>0</v>
      </c>
      <c r="AF5042" s="33">
        <v>157016</v>
      </c>
      <c r="AG5042" s="33">
        <v>0.84758999999999995</v>
      </c>
      <c r="AH5042" s="33">
        <v>61132</v>
      </c>
      <c r="AI5042" s="33">
        <v>0.33</v>
      </c>
      <c r="AJ5042" s="33">
        <v>21765</v>
      </c>
      <c r="AK5042" s="33">
        <v>0.13500000000000001</v>
      </c>
      <c r="AL5042" s="33">
        <v>0</v>
      </c>
      <c r="AM5042" s="33">
        <v>0</v>
      </c>
      <c r="AN5042" s="33">
        <v>1657904</v>
      </c>
      <c r="AO5042" s="33">
        <v>10.094900000000001</v>
      </c>
      <c r="AQ5042">
        <f t="shared" si="157"/>
        <v>1.2509999999999999</v>
      </c>
    </row>
    <row r="5043" spans="1:43" x14ac:dyDescent="0.2">
      <c r="A5043" t="str">
        <f t="shared" si="156"/>
        <v>2022_4995</v>
      </c>
      <c r="C5043" s="32">
        <v>5041</v>
      </c>
      <c r="D5043" s="33">
        <v>4995</v>
      </c>
      <c r="E5043" s="33">
        <v>4995</v>
      </c>
      <c r="F5043" s="33" t="s">
        <v>212</v>
      </c>
      <c r="G5043" s="33">
        <v>4.0789999999999997</v>
      </c>
      <c r="H5043" s="33">
        <v>2022</v>
      </c>
      <c r="I5043" s="33">
        <v>381127161</v>
      </c>
      <c r="J5043" s="33">
        <v>428257655</v>
      </c>
      <c r="K5043" s="33">
        <v>887.1</v>
      </c>
      <c r="L5043" s="33">
        <v>3126059</v>
      </c>
      <c r="M5043" s="33">
        <v>8.2020999999999997</v>
      </c>
      <c r="N5043" s="33">
        <v>442766</v>
      </c>
      <c r="O5043" s="33">
        <v>1.0338799999999999</v>
      </c>
      <c r="P5043" s="33">
        <v>0</v>
      </c>
      <c r="Q5043" s="33">
        <v>0</v>
      </c>
      <c r="R5043" s="33">
        <v>29787</v>
      </c>
      <c r="S5043" s="33">
        <v>7.8159999999999993E-2</v>
      </c>
      <c r="T5043" s="33">
        <v>0</v>
      </c>
      <c r="U5043" s="33">
        <v>0</v>
      </c>
      <c r="V5043" s="33">
        <v>29787</v>
      </c>
      <c r="W5043" s="33">
        <v>7.8200000000000006E-2</v>
      </c>
      <c r="X5043" s="33">
        <v>0</v>
      </c>
      <c r="Y5043" s="33">
        <v>0</v>
      </c>
      <c r="Z5043" s="33">
        <v>3598612</v>
      </c>
      <c r="AA5043" s="33">
        <v>9.3141999999999996</v>
      </c>
      <c r="AB5043" s="33">
        <v>450000</v>
      </c>
      <c r="AC5043" s="33">
        <v>1.1807099999999999</v>
      </c>
      <c r="AD5043" s="33">
        <v>0</v>
      </c>
      <c r="AE5043" s="33">
        <v>0</v>
      </c>
      <c r="AF5043" s="33">
        <v>518246</v>
      </c>
      <c r="AG5043" s="33">
        <v>1.2101299999999999</v>
      </c>
      <c r="AH5043" s="33">
        <v>141325</v>
      </c>
      <c r="AI5043" s="33">
        <v>0.33</v>
      </c>
      <c r="AJ5043" s="33">
        <v>0</v>
      </c>
      <c r="AK5043" s="33">
        <v>0</v>
      </c>
      <c r="AL5043" s="33">
        <v>0</v>
      </c>
      <c r="AM5043" s="33">
        <v>0</v>
      </c>
      <c r="AN5043" s="33">
        <v>4708187</v>
      </c>
      <c r="AO5043" s="33">
        <v>12.035</v>
      </c>
      <c r="AQ5043">
        <f t="shared" si="157"/>
        <v>7.8200000000000006E-2</v>
      </c>
    </row>
    <row r="5044" spans="1:43" x14ac:dyDescent="0.2">
      <c r="A5044" t="str">
        <f t="shared" si="156"/>
        <v>2022_5013</v>
      </c>
      <c r="C5044" s="32">
        <v>5042</v>
      </c>
      <c r="D5044" s="33">
        <v>5013</v>
      </c>
      <c r="E5044" s="33">
        <v>5013</v>
      </c>
      <c r="F5044" s="33" t="s">
        <v>213</v>
      </c>
      <c r="G5044" s="33">
        <v>11.385999999999999</v>
      </c>
      <c r="H5044" s="33">
        <v>2022</v>
      </c>
      <c r="I5044" s="33">
        <v>693978116</v>
      </c>
      <c r="J5044" s="33">
        <v>700625572</v>
      </c>
      <c r="K5044" s="33">
        <v>2245</v>
      </c>
      <c r="L5044" s="33">
        <v>6461163</v>
      </c>
      <c r="M5044" s="33">
        <v>9.3102999999999998</v>
      </c>
      <c r="N5044" s="33">
        <v>563598</v>
      </c>
      <c r="O5044" s="33">
        <v>0.80442000000000002</v>
      </c>
      <c r="P5044" s="33">
        <v>0</v>
      </c>
      <c r="Q5044" s="33">
        <v>0</v>
      </c>
      <c r="R5044" s="33">
        <v>662503</v>
      </c>
      <c r="S5044" s="33">
        <v>0.95465</v>
      </c>
      <c r="T5044" s="33">
        <v>0</v>
      </c>
      <c r="U5044" s="33">
        <v>0</v>
      </c>
      <c r="V5044" s="33">
        <v>662503</v>
      </c>
      <c r="W5044" s="33">
        <v>0.9546</v>
      </c>
      <c r="X5044" s="33">
        <v>0</v>
      </c>
      <c r="Y5044" s="33">
        <v>0</v>
      </c>
      <c r="Z5044" s="33">
        <v>7687264</v>
      </c>
      <c r="AA5044" s="33">
        <v>11.0694</v>
      </c>
      <c r="AB5044" s="33">
        <v>1300000</v>
      </c>
      <c r="AC5044" s="33">
        <v>1.8732599999999999</v>
      </c>
      <c r="AD5044" s="33">
        <v>0</v>
      </c>
      <c r="AE5044" s="33">
        <v>0</v>
      </c>
      <c r="AF5044" s="33">
        <v>469419</v>
      </c>
      <c r="AG5044" s="33">
        <v>0.67</v>
      </c>
      <c r="AH5044" s="33">
        <v>231206</v>
      </c>
      <c r="AI5044" s="33">
        <v>0.33</v>
      </c>
      <c r="AJ5044" s="33">
        <v>0</v>
      </c>
      <c r="AK5044" s="33">
        <v>0</v>
      </c>
      <c r="AL5044" s="33">
        <v>0</v>
      </c>
      <c r="AM5044" s="33">
        <v>0</v>
      </c>
      <c r="AN5044" s="33">
        <v>9687888</v>
      </c>
      <c r="AO5044" s="33">
        <v>13.9427</v>
      </c>
      <c r="AQ5044">
        <f t="shared" si="157"/>
        <v>0.9546</v>
      </c>
    </row>
    <row r="5045" spans="1:43" x14ac:dyDescent="0.2">
      <c r="A5045" t="str">
        <f t="shared" si="156"/>
        <v>2022_5049</v>
      </c>
      <c r="C5045" s="32">
        <v>5043</v>
      </c>
      <c r="D5045" s="33">
        <v>5049</v>
      </c>
      <c r="E5045" s="33">
        <v>5049</v>
      </c>
      <c r="F5045" s="33" t="s">
        <v>214</v>
      </c>
      <c r="G5045" s="33">
        <v>13.775</v>
      </c>
      <c r="H5045" s="33">
        <v>2022</v>
      </c>
      <c r="I5045" s="33">
        <v>851504053</v>
      </c>
      <c r="J5045" s="33">
        <v>863314175</v>
      </c>
      <c r="K5045" s="33">
        <v>4784</v>
      </c>
      <c r="L5045" s="33">
        <v>8388572</v>
      </c>
      <c r="M5045" s="33">
        <v>9.8514999999999997</v>
      </c>
      <c r="N5045" s="33">
        <v>910757</v>
      </c>
      <c r="O5045" s="33">
        <v>1.0549500000000001</v>
      </c>
      <c r="P5045" s="33">
        <v>0</v>
      </c>
      <c r="Q5045" s="33">
        <v>0</v>
      </c>
      <c r="R5045" s="33">
        <v>106835</v>
      </c>
      <c r="S5045" s="33">
        <v>0.12547</v>
      </c>
      <c r="T5045" s="33">
        <v>0</v>
      </c>
      <c r="U5045" s="33">
        <v>0</v>
      </c>
      <c r="V5045" s="33">
        <v>106835</v>
      </c>
      <c r="W5045" s="33">
        <v>0.1255</v>
      </c>
      <c r="X5045" s="33">
        <v>0</v>
      </c>
      <c r="Y5045" s="33">
        <v>0</v>
      </c>
      <c r="Z5045" s="33">
        <v>9406164</v>
      </c>
      <c r="AA5045" s="33">
        <v>11.0319</v>
      </c>
      <c r="AB5045" s="33">
        <v>1180000</v>
      </c>
      <c r="AC5045" s="33">
        <v>1.38578</v>
      </c>
      <c r="AD5045" s="33">
        <v>0</v>
      </c>
      <c r="AE5045" s="33">
        <v>0</v>
      </c>
      <c r="AF5045" s="33">
        <v>1156841</v>
      </c>
      <c r="AG5045" s="33">
        <v>1.34</v>
      </c>
      <c r="AH5045" s="33">
        <v>284894</v>
      </c>
      <c r="AI5045" s="33">
        <v>0.33</v>
      </c>
      <c r="AJ5045" s="33">
        <v>114953</v>
      </c>
      <c r="AK5045" s="33">
        <v>0.13500000000000001</v>
      </c>
      <c r="AL5045" s="33">
        <v>0</v>
      </c>
      <c r="AM5045" s="33">
        <v>0</v>
      </c>
      <c r="AN5045" s="33">
        <v>12142843</v>
      </c>
      <c r="AO5045" s="33">
        <v>14.2227</v>
      </c>
      <c r="AQ5045">
        <f t="shared" si="157"/>
        <v>0.1255</v>
      </c>
    </row>
    <row r="5046" spans="1:43" x14ac:dyDescent="0.2">
      <c r="A5046" t="str">
        <f t="shared" si="156"/>
        <v>2022_5121</v>
      </c>
      <c r="C5046" s="32">
        <v>5044</v>
      </c>
      <c r="D5046" s="33">
        <v>5121</v>
      </c>
      <c r="E5046" s="33">
        <v>5121</v>
      </c>
      <c r="F5046" s="33" t="s">
        <v>215</v>
      </c>
      <c r="G5046" s="33">
        <v>3.0070000000000001</v>
      </c>
      <c r="H5046" s="33">
        <v>2022</v>
      </c>
      <c r="I5046" s="33">
        <v>419798899</v>
      </c>
      <c r="J5046" s="33">
        <v>537373721</v>
      </c>
      <c r="K5046" s="33">
        <v>692.3</v>
      </c>
      <c r="L5046" s="33">
        <v>3227348</v>
      </c>
      <c r="M5046" s="33">
        <v>7.6878000000000002</v>
      </c>
      <c r="N5046" s="33">
        <v>181541</v>
      </c>
      <c r="O5046" s="33">
        <v>0.33783000000000002</v>
      </c>
      <c r="P5046" s="33">
        <v>0</v>
      </c>
      <c r="Q5046" s="33">
        <v>0</v>
      </c>
      <c r="R5046" s="33">
        <v>131820</v>
      </c>
      <c r="S5046" s="33">
        <v>0.31401000000000001</v>
      </c>
      <c r="T5046" s="33">
        <v>0</v>
      </c>
      <c r="U5046" s="33">
        <v>0</v>
      </c>
      <c r="V5046" s="33">
        <v>131820</v>
      </c>
      <c r="W5046" s="33">
        <v>0.314</v>
      </c>
      <c r="X5046" s="33">
        <v>0</v>
      </c>
      <c r="Y5046" s="33">
        <v>0</v>
      </c>
      <c r="Z5046" s="33">
        <v>3540709</v>
      </c>
      <c r="AA5046" s="33">
        <v>8.3397000000000006</v>
      </c>
      <c r="AB5046" s="33">
        <v>575000</v>
      </c>
      <c r="AC5046" s="33">
        <v>1.3696999999999999</v>
      </c>
      <c r="AD5046" s="33">
        <v>0</v>
      </c>
      <c r="AE5046" s="33">
        <v>0</v>
      </c>
      <c r="AF5046" s="33">
        <v>360040</v>
      </c>
      <c r="AG5046" s="33">
        <v>0.67</v>
      </c>
      <c r="AH5046" s="33">
        <v>177333</v>
      </c>
      <c r="AI5046" s="33">
        <v>0.33</v>
      </c>
      <c r="AJ5046" s="33">
        <v>0</v>
      </c>
      <c r="AK5046" s="33">
        <v>0</v>
      </c>
      <c r="AL5046" s="33">
        <v>1393835</v>
      </c>
      <c r="AM5046" s="33">
        <v>2.5937899999999998</v>
      </c>
      <c r="AN5046" s="33">
        <v>6046916</v>
      </c>
      <c r="AO5046" s="33">
        <v>13.3032</v>
      </c>
      <c r="AQ5046">
        <f t="shared" si="157"/>
        <v>0.314</v>
      </c>
    </row>
    <row r="5047" spans="1:43" x14ac:dyDescent="0.2">
      <c r="A5047" t="str">
        <f t="shared" si="156"/>
        <v>2022_5139</v>
      </c>
      <c r="C5047" s="32">
        <v>5045</v>
      </c>
      <c r="D5047" s="33">
        <v>5139</v>
      </c>
      <c r="E5047" s="33">
        <v>5139</v>
      </c>
      <c r="F5047" s="33" t="s">
        <v>216</v>
      </c>
      <c r="G5047" s="33">
        <v>1.0369999999999999</v>
      </c>
      <c r="H5047" s="33">
        <v>2022</v>
      </c>
      <c r="I5047" s="33">
        <v>127527319</v>
      </c>
      <c r="J5047" s="33">
        <v>129451069</v>
      </c>
      <c r="K5047" s="33">
        <v>204</v>
      </c>
      <c r="L5047" s="33">
        <v>1012062</v>
      </c>
      <c r="M5047" s="33">
        <v>7.9359999999999999</v>
      </c>
      <c r="N5047" s="33">
        <v>107609</v>
      </c>
      <c r="O5047" s="33">
        <v>0.83126999999999995</v>
      </c>
      <c r="P5047" s="33">
        <v>0</v>
      </c>
      <c r="Q5047" s="33">
        <v>0</v>
      </c>
      <c r="R5047" s="33">
        <v>0</v>
      </c>
      <c r="S5047" s="33">
        <v>0</v>
      </c>
      <c r="T5047" s="33">
        <v>0</v>
      </c>
      <c r="U5047" s="33">
        <v>0</v>
      </c>
      <c r="V5047" s="33">
        <v>0</v>
      </c>
      <c r="W5047" s="33">
        <v>0</v>
      </c>
      <c r="X5047" s="33">
        <v>0</v>
      </c>
      <c r="Y5047" s="33">
        <v>0</v>
      </c>
      <c r="Z5047" s="33">
        <v>1119671</v>
      </c>
      <c r="AA5047" s="33">
        <v>8.7673000000000005</v>
      </c>
      <c r="AB5047" s="33">
        <v>40000</v>
      </c>
      <c r="AC5047" s="33">
        <v>0.31365999999999999</v>
      </c>
      <c r="AD5047" s="33">
        <v>0</v>
      </c>
      <c r="AE5047" s="33">
        <v>0</v>
      </c>
      <c r="AF5047" s="33">
        <v>111328</v>
      </c>
      <c r="AG5047" s="33">
        <v>0.86</v>
      </c>
      <c r="AH5047" s="33">
        <v>42719</v>
      </c>
      <c r="AI5047" s="33">
        <v>0.33</v>
      </c>
      <c r="AJ5047" s="33">
        <v>0</v>
      </c>
      <c r="AK5047" s="33">
        <v>0</v>
      </c>
      <c r="AL5047" s="33">
        <v>0</v>
      </c>
      <c r="AM5047" s="33">
        <v>0</v>
      </c>
      <c r="AN5047" s="33">
        <v>1313718</v>
      </c>
      <c r="AO5047" s="33">
        <v>10.271000000000001</v>
      </c>
      <c r="AQ5047">
        <f t="shared" si="157"/>
        <v>0</v>
      </c>
    </row>
    <row r="5048" spans="1:43" x14ac:dyDescent="0.2">
      <c r="A5048" t="str">
        <f t="shared" si="156"/>
        <v>2022_5157</v>
      </c>
      <c r="C5048" s="32">
        <v>5046</v>
      </c>
      <c r="D5048" s="33">
        <v>5157</v>
      </c>
      <c r="E5048" s="33">
        <v>6099</v>
      </c>
      <c r="F5048" s="33" t="s">
        <v>252</v>
      </c>
      <c r="G5048" s="33">
        <v>2.5179999999999998</v>
      </c>
      <c r="H5048" s="33">
        <v>2022</v>
      </c>
      <c r="I5048" s="33">
        <v>597414672</v>
      </c>
      <c r="J5048" s="33">
        <v>607552383</v>
      </c>
      <c r="K5048" s="33">
        <v>584.1</v>
      </c>
      <c r="L5048" s="33">
        <v>4159619</v>
      </c>
      <c r="M5048" s="33">
        <v>6.9626999999999999</v>
      </c>
      <c r="N5048" s="33">
        <v>130173</v>
      </c>
      <c r="O5048" s="33">
        <v>0.21426000000000001</v>
      </c>
      <c r="P5048" s="33">
        <v>0</v>
      </c>
      <c r="Q5048" s="33">
        <v>0</v>
      </c>
      <c r="R5048" s="33">
        <v>62284</v>
      </c>
      <c r="S5048" s="33">
        <v>0.10426000000000001</v>
      </c>
      <c r="T5048" s="33">
        <v>200000</v>
      </c>
      <c r="U5048" s="33">
        <v>0.33479999999999999</v>
      </c>
      <c r="V5048" s="33">
        <v>262284</v>
      </c>
      <c r="W5048" s="33">
        <v>0.439</v>
      </c>
      <c r="X5048" s="33">
        <v>0</v>
      </c>
      <c r="Y5048" s="33">
        <v>0</v>
      </c>
      <c r="Z5048" s="33">
        <v>4552076</v>
      </c>
      <c r="AA5048" s="33">
        <v>7.6159999999999997</v>
      </c>
      <c r="AB5048" s="33">
        <v>380000</v>
      </c>
      <c r="AC5048" s="33">
        <v>0.63607000000000002</v>
      </c>
      <c r="AD5048" s="33">
        <v>0</v>
      </c>
      <c r="AE5048" s="33">
        <v>0</v>
      </c>
      <c r="AF5048" s="33">
        <v>639634</v>
      </c>
      <c r="AG5048" s="33">
        <v>1.0528</v>
      </c>
      <c r="AH5048" s="33">
        <v>200492</v>
      </c>
      <c r="AI5048" s="33">
        <v>0.33</v>
      </c>
      <c r="AJ5048" s="33">
        <v>0</v>
      </c>
      <c r="AK5048" s="33">
        <v>0</v>
      </c>
      <c r="AL5048" s="33">
        <v>0</v>
      </c>
      <c r="AM5048" s="33">
        <v>0</v>
      </c>
      <c r="AN5048" s="33">
        <v>5772197</v>
      </c>
      <c r="AO5048" s="33">
        <v>9.6349</v>
      </c>
      <c r="AQ5048">
        <f t="shared" si="157"/>
        <v>0.439</v>
      </c>
    </row>
    <row r="5049" spans="1:43" x14ac:dyDescent="0.2">
      <c r="A5049" t="str">
        <f t="shared" si="156"/>
        <v>2022_5163</v>
      </c>
      <c r="C5049" s="32">
        <v>5047</v>
      </c>
      <c r="D5049" s="33">
        <v>5163</v>
      </c>
      <c r="E5049" s="33">
        <v>5163</v>
      </c>
      <c r="F5049" s="33" t="s">
        <v>217</v>
      </c>
      <c r="G5049" s="33">
        <v>2.7050000000000001</v>
      </c>
      <c r="H5049" s="33">
        <v>2022</v>
      </c>
      <c r="I5049" s="33">
        <v>328097705</v>
      </c>
      <c r="J5049" s="33">
        <v>328097705</v>
      </c>
      <c r="K5049" s="33">
        <v>590.29999999999995</v>
      </c>
      <c r="L5049" s="33">
        <v>2645449</v>
      </c>
      <c r="M5049" s="33">
        <v>8.0630000000000006</v>
      </c>
      <c r="N5049" s="33">
        <v>263572</v>
      </c>
      <c r="O5049" s="33">
        <v>0.80332999999999999</v>
      </c>
      <c r="P5049" s="33">
        <v>0</v>
      </c>
      <c r="Q5049" s="33">
        <v>0</v>
      </c>
      <c r="R5049" s="33">
        <v>226131</v>
      </c>
      <c r="S5049" s="33">
        <v>0.68922000000000005</v>
      </c>
      <c r="T5049" s="33">
        <v>0</v>
      </c>
      <c r="U5049" s="33">
        <v>0</v>
      </c>
      <c r="V5049" s="33">
        <v>226131</v>
      </c>
      <c r="W5049" s="33">
        <v>0.68920000000000003</v>
      </c>
      <c r="X5049" s="33">
        <v>0</v>
      </c>
      <c r="Y5049" s="33">
        <v>0</v>
      </c>
      <c r="Z5049" s="33">
        <v>3135152</v>
      </c>
      <c r="AA5049" s="33">
        <v>9.5555000000000003</v>
      </c>
      <c r="AB5049" s="33">
        <v>100000</v>
      </c>
      <c r="AC5049" s="33">
        <v>0.30479000000000001</v>
      </c>
      <c r="AD5049" s="33">
        <v>0</v>
      </c>
      <c r="AE5049" s="33">
        <v>0</v>
      </c>
      <c r="AF5049" s="33">
        <v>125474</v>
      </c>
      <c r="AG5049" s="33">
        <v>0.38242999999999999</v>
      </c>
      <c r="AH5049" s="33">
        <v>108272</v>
      </c>
      <c r="AI5049" s="33">
        <v>0.33</v>
      </c>
      <c r="AJ5049" s="33">
        <v>0</v>
      </c>
      <c r="AK5049" s="33">
        <v>0</v>
      </c>
      <c r="AL5049" s="33">
        <v>720326</v>
      </c>
      <c r="AM5049" s="33">
        <v>2.1954600000000002</v>
      </c>
      <c r="AN5049" s="33">
        <v>4189223</v>
      </c>
      <c r="AO5049" s="33">
        <v>12.7682</v>
      </c>
      <c r="AQ5049">
        <f t="shared" si="157"/>
        <v>0.68920000000000003</v>
      </c>
    </row>
    <row r="5050" spans="1:43" x14ac:dyDescent="0.2">
      <c r="A5050" t="str">
        <f t="shared" si="156"/>
        <v>2022_5166</v>
      </c>
      <c r="C5050" s="32">
        <v>5048</v>
      </c>
      <c r="D5050" s="33">
        <v>5166</v>
      </c>
      <c r="E5050" s="33">
        <v>5166</v>
      </c>
      <c r="F5050" s="33" t="s">
        <v>218</v>
      </c>
      <c r="G5050" s="33">
        <v>6.8369999999999997</v>
      </c>
      <c r="H5050" s="33">
        <v>2022</v>
      </c>
      <c r="I5050" s="33">
        <v>1020815028</v>
      </c>
      <c r="J5050" s="33">
        <v>1051059887</v>
      </c>
      <c r="K5050" s="33">
        <v>2139.1999999999998</v>
      </c>
      <c r="L5050" s="33">
        <v>8218973</v>
      </c>
      <c r="M5050" s="33">
        <v>8.0513999999999992</v>
      </c>
      <c r="N5050" s="33">
        <v>389022</v>
      </c>
      <c r="O5050" s="33">
        <v>0.37012</v>
      </c>
      <c r="P5050" s="33">
        <v>0</v>
      </c>
      <c r="Q5050" s="33">
        <v>0</v>
      </c>
      <c r="R5050" s="33">
        <v>545737</v>
      </c>
      <c r="S5050" s="33">
        <v>0.53461000000000003</v>
      </c>
      <c r="T5050" s="33">
        <v>0</v>
      </c>
      <c r="U5050" s="33">
        <v>0</v>
      </c>
      <c r="V5050" s="33">
        <v>545737</v>
      </c>
      <c r="W5050" s="33">
        <v>0.53459999999999996</v>
      </c>
      <c r="X5050" s="33">
        <v>0</v>
      </c>
      <c r="Y5050" s="33">
        <v>0</v>
      </c>
      <c r="Z5050" s="33">
        <v>9153732</v>
      </c>
      <c r="AA5050" s="33">
        <v>8.9560999999999993</v>
      </c>
      <c r="AB5050" s="33">
        <v>1510000</v>
      </c>
      <c r="AC5050" s="33">
        <v>1.4792099999999999</v>
      </c>
      <c r="AD5050" s="33">
        <v>0</v>
      </c>
      <c r="AE5050" s="33">
        <v>0</v>
      </c>
      <c r="AF5050" s="33">
        <v>704210</v>
      </c>
      <c r="AG5050" s="33">
        <v>0.67</v>
      </c>
      <c r="AH5050" s="33">
        <v>346850</v>
      </c>
      <c r="AI5050" s="33">
        <v>0.33</v>
      </c>
      <c r="AJ5050" s="33">
        <v>0</v>
      </c>
      <c r="AK5050" s="33">
        <v>0</v>
      </c>
      <c r="AL5050" s="33">
        <v>3328421</v>
      </c>
      <c r="AM5050" s="33">
        <v>3.1667299999999998</v>
      </c>
      <c r="AN5050" s="33">
        <v>15043209</v>
      </c>
      <c r="AO5050" s="33">
        <v>14.6021</v>
      </c>
      <c r="AQ5050">
        <f t="shared" si="157"/>
        <v>0.53459999999999996</v>
      </c>
    </row>
    <row r="5051" spans="1:43" x14ac:dyDescent="0.2">
      <c r="A5051" t="str">
        <f t="shared" si="156"/>
        <v>2022_5184</v>
      </c>
      <c r="C5051" s="32">
        <v>5049</v>
      </c>
      <c r="D5051" s="33">
        <v>5184</v>
      </c>
      <c r="E5051" s="33">
        <v>5184</v>
      </c>
      <c r="F5051" s="33" t="s">
        <v>219</v>
      </c>
      <c r="G5051" s="33">
        <v>10.532</v>
      </c>
      <c r="H5051" s="33">
        <v>2022</v>
      </c>
      <c r="I5051" s="33">
        <v>382731257</v>
      </c>
      <c r="J5051" s="33">
        <v>392352647</v>
      </c>
      <c r="K5051" s="33">
        <v>1818.4</v>
      </c>
      <c r="L5051" s="33">
        <v>3982739</v>
      </c>
      <c r="M5051" s="33">
        <v>10.4061</v>
      </c>
      <c r="N5051" s="33">
        <v>701892</v>
      </c>
      <c r="O5051" s="33">
        <v>1.7889299999999999</v>
      </c>
      <c r="P5051" s="33">
        <v>0</v>
      </c>
      <c r="Q5051" s="33">
        <v>0</v>
      </c>
      <c r="R5051" s="33">
        <v>1312916</v>
      </c>
      <c r="S5051" s="33">
        <v>3.4303900000000001</v>
      </c>
      <c r="T5051" s="33">
        <v>665000</v>
      </c>
      <c r="U5051" s="33">
        <v>1.7375</v>
      </c>
      <c r="V5051" s="33">
        <v>1977916</v>
      </c>
      <c r="W5051" s="33">
        <v>5.1679000000000004</v>
      </c>
      <c r="X5051" s="33">
        <v>0</v>
      </c>
      <c r="Y5051" s="33">
        <v>0</v>
      </c>
      <c r="Z5051" s="33">
        <v>6662547</v>
      </c>
      <c r="AA5051" s="33">
        <v>17.3629</v>
      </c>
      <c r="AB5051" s="33">
        <v>290000</v>
      </c>
      <c r="AC5051" s="33">
        <v>0.75770999999999999</v>
      </c>
      <c r="AD5051" s="33">
        <v>0</v>
      </c>
      <c r="AE5051" s="33">
        <v>0</v>
      </c>
      <c r="AF5051" s="33">
        <v>165920</v>
      </c>
      <c r="AG5051" s="33">
        <v>0.42287999999999998</v>
      </c>
      <c r="AH5051" s="33">
        <v>129476</v>
      </c>
      <c r="AI5051" s="33">
        <v>0.33</v>
      </c>
      <c r="AJ5051" s="33">
        <v>0</v>
      </c>
      <c r="AK5051" s="33">
        <v>0</v>
      </c>
      <c r="AL5051" s="33">
        <v>435200</v>
      </c>
      <c r="AM5051" s="33">
        <v>1.10921</v>
      </c>
      <c r="AN5051" s="33">
        <v>7683142</v>
      </c>
      <c r="AO5051" s="33">
        <v>19.982700000000001</v>
      </c>
      <c r="AQ5051">
        <f t="shared" si="157"/>
        <v>5.1679000000000004</v>
      </c>
    </row>
    <row r="5052" spans="1:43" x14ac:dyDescent="0.2">
      <c r="A5052" t="str">
        <f t="shared" si="156"/>
        <v>2022_5250</v>
      </c>
      <c r="C5052" s="32">
        <v>5050</v>
      </c>
      <c r="D5052" s="33">
        <v>5250</v>
      </c>
      <c r="E5052" s="33">
        <v>5250</v>
      </c>
      <c r="F5052" s="33" t="s">
        <v>220</v>
      </c>
      <c r="G5052" s="33">
        <v>14.21</v>
      </c>
      <c r="H5052" s="33">
        <v>2022</v>
      </c>
      <c r="I5052" s="33">
        <v>1882146109</v>
      </c>
      <c r="J5052" s="33">
        <v>2032652995</v>
      </c>
      <c r="K5052" s="33">
        <v>5244.2</v>
      </c>
      <c r="L5052" s="33">
        <v>16937078</v>
      </c>
      <c r="M5052" s="33">
        <v>8.9987999999999992</v>
      </c>
      <c r="N5052" s="33">
        <v>2793818</v>
      </c>
      <c r="O5052" s="33">
        <v>1.3744700000000001</v>
      </c>
      <c r="P5052" s="33">
        <v>0</v>
      </c>
      <c r="Q5052" s="33">
        <v>0</v>
      </c>
      <c r="R5052" s="33">
        <v>2254614</v>
      </c>
      <c r="S5052" s="33">
        <v>1.1979</v>
      </c>
      <c r="T5052" s="33">
        <v>175000</v>
      </c>
      <c r="U5052" s="33">
        <v>9.2999999999999999E-2</v>
      </c>
      <c r="V5052" s="33">
        <v>2429614</v>
      </c>
      <c r="W5052" s="33">
        <v>1.2908999999999999</v>
      </c>
      <c r="X5052" s="33">
        <v>0</v>
      </c>
      <c r="Y5052" s="33">
        <v>0</v>
      </c>
      <c r="Z5052" s="33">
        <v>22160510</v>
      </c>
      <c r="AA5052" s="33">
        <v>11.664199999999999</v>
      </c>
      <c r="AB5052" s="33">
        <v>801945</v>
      </c>
      <c r="AC5052" s="33">
        <v>0.42608000000000001</v>
      </c>
      <c r="AD5052" s="33">
        <v>0</v>
      </c>
      <c r="AE5052" s="33">
        <v>0</v>
      </c>
      <c r="AF5052" s="33">
        <v>2723755</v>
      </c>
      <c r="AG5052" s="33">
        <v>1.34</v>
      </c>
      <c r="AH5052" s="33">
        <v>670775</v>
      </c>
      <c r="AI5052" s="33">
        <v>0.33</v>
      </c>
      <c r="AJ5052" s="33">
        <v>0</v>
      </c>
      <c r="AK5052" s="33">
        <v>0</v>
      </c>
      <c r="AL5052" s="33">
        <v>0</v>
      </c>
      <c r="AM5052" s="33">
        <v>0</v>
      </c>
      <c r="AN5052" s="33">
        <v>26356996</v>
      </c>
      <c r="AO5052" s="33">
        <v>13.760199999999999</v>
      </c>
      <c r="AQ5052">
        <f t="shared" si="157"/>
        <v>1.2908999999999999</v>
      </c>
    </row>
    <row r="5053" spans="1:43" x14ac:dyDescent="0.2">
      <c r="A5053" t="str">
        <f t="shared" si="156"/>
        <v>2022_5256</v>
      </c>
      <c r="C5053" s="32">
        <v>5051</v>
      </c>
      <c r="D5053" s="33">
        <v>5256</v>
      </c>
      <c r="E5053" s="33">
        <v>5256</v>
      </c>
      <c r="F5053" s="33" t="s">
        <v>221</v>
      </c>
      <c r="G5053" s="33">
        <v>2.8639999999999999</v>
      </c>
      <c r="H5053" s="33">
        <v>2022</v>
      </c>
      <c r="I5053" s="33">
        <v>209847139</v>
      </c>
      <c r="J5053" s="33">
        <v>212090658</v>
      </c>
      <c r="K5053" s="33">
        <v>650</v>
      </c>
      <c r="L5053" s="33">
        <v>2013004</v>
      </c>
      <c r="M5053" s="33">
        <v>9.5927000000000007</v>
      </c>
      <c r="N5053" s="33">
        <v>7935</v>
      </c>
      <c r="O5053" s="33">
        <v>3.7409999999999999E-2</v>
      </c>
      <c r="P5053" s="33">
        <v>0</v>
      </c>
      <c r="Q5053" s="33">
        <v>0</v>
      </c>
      <c r="R5053" s="33">
        <v>266571</v>
      </c>
      <c r="S5053" s="33">
        <v>1.2703100000000001</v>
      </c>
      <c r="T5053" s="33">
        <v>0</v>
      </c>
      <c r="U5053" s="33">
        <v>0</v>
      </c>
      <c r="V5053" s="33">
        <v>266571</v>
      </c>
      <c r="W5053" s="33">
        <v>1.2703</v>
      </c>
      <c r="X5053" s="33">
        <v>0</v>
      </c>
      <c r="Y5053" s="33">
        <v>0</v>
      </c>
      <c r="Z5053" s="33">
        <v>2287510</v>
      </c>
      <c r="AA5053" s="33">
        <v>10.900399999999999</v>
      </c>
      <c r="AB5053" s="33">
        <v>400000</v>
      </c>
      <c r="AC5053" s="33">
        <v>1.90615</v>
      </c>
      <c r="AD5053" s="33">
        <v>0</v>
      </c>
      <c r="AE5053" s="33">
        <v>0</v>
      </c>
      <c r="AF5053" s="33">
        <v>284201</v>
      </c>
      <c r="AG5053" s="33">
        <v>1.34</v>
      </c>
      <c r="AH5053" s="33">
        <v>69990</v>
      </c>
      <c r="AI5053" s="33">
        <v>0.33</v>
      </c>
      <c r="AJ5053" s="33">
        <v>0</v>
      </c>
      <c r="AK5053" s="33">
        <v>0</v>
      </c>
      <c r="AL5053" s="33">
        <v>427475</v>
      </c>
      <c r="AM5053" s="33">
        <v>2.01553</v>
      </c>
      <c r="AN5053" s="33">
        <v>3469176</v>
      </c>
      <c r="AO5053" s="33">
        <v>16.492100000000001</v>
      </c>
      <c r="AQ5053">
        <f t="shared" si="157"/>
        <v>1.2703</v>
      </c>
    </row>
    <row r="5054" spans="1:43" x14ac:dyDescent="0.2">
      <c r="A5054" t="str">
        <f t="shared" si="156"/>
        <v>2022_5283</v>
      </c>
      <c r="C5054" s="32">
        <v>5052</v>
      </c>
      <c r="D5054" s="33">
        <v>5283</v>
      </c>
      <c r="E5054" s="33">
        <v>5283</v>
      </c>
      <c r="F5054" s="33" t="s">
        <v>222</v>
      </c>
      <c r="G5054" s="33">
        <v>3.85</v>
      </c>
      <c r="H5054" s="33">
        <v>2022</v>
      </c>
      <c r="I5054" s="33">
        <v>643555888</v>
      </c>
      <c r="J5054" s="33">
        <v>644238237</v>
      </c>
      <c r="K5054" s="33">
        <v>660.1</v>
      </c>
      <c r="L5054" s="33">
        <v>4365788</v>
      </c>
      <c r="M5054" s="33">
        <v>6.7839</v>
      </c>
      <c r="N5054" s="33">
        <v>45967</v>
      </c>
      <c r="O5054" s="33">
        <v>7.1349999999999997E-2</v>
      </c>
      <c r="P5054" s="33">
        <v>0</v>
      </c>
      <c r="Q5054" s="33">
        <v>0</v>
      </c>
      <c r="R5054" s="33">
        <v>1000000</v>
      </c>
      <c r="S5054" s="33">
        <v>1.5538700000000001</v>
      </c>
      <c r="T5054" s="33">
        <v>404603</v>
      </c>
      <c r="U5054" s="33">
        <v>0.62870000000000004</v>
      </c>
      <c r="V5054" s="33">
        <v>1404603</v>
      </c>
      <c r="W5054" s="33">
        <v>2.1825999999999999</v>
      </c>
      <c r="X5054" s="33">
        <v>0</v>
      </c>
      <c r="Y5054" s="33">
        <v>0</v>
      </c>
      <c r="Z5054" s="33">
        <v>5816358</v>
      </c>
      <c r="AA5054" s="33">
        <v>9.0378000000000007</v>
      </c>
      <c r="AB5054" s="33">
        <v>300000</v>
      </c>
      <c r="AC5054" s="33">
        <v>0.46616000000000002</v>
      </c>
      <c r="AD5054" s="33">
        <v>0</v>
      </c>
      <c r="AE5054" s="33">
        <v>0</v>
      </c>
      <c r="AF5054" s="33">
        <v>431640</v>
      </c>
      <c r="AG5054" s="33">
        <v>0.67</v>
      </c>
      <c r="AH5054" s="33">
        <v>212599</v>
      </c>
      <c r="AI5054" s="33">
        <v>0.33</v>
      </c>
      <c r="AJ5054" s="33">
        <v>0</v>
      </c>
      <c r="AK5054" s="33">
        <v>0</v>
      </c>
      <c r="AL5054" s="33">
        <v>1371110</v>
      </c>
      <c r="AM5054" s="33">
        <v>2.1282700000000001</v>
      </c>
      <c r="AN5054" s="33">
        <v>8131710</v>
      </c>
      <c r="AO5054" s="33">
        <v>12.632199999999999</v>
      </c>
      <c r="AQ5054">
        <f t="shared" si="157"/>
        <v>2.1825999999999999</v>
      </c>
    </row>
    <row r="5055" spans="1:43" x14ac:dyDescent="0.2">
      <c r="A5055" t="str">
        <f t="shared" si="156"/>
        <v>2022_5310</v>
      </c>
      <c r="C5055" s="32">
        <v>5053</v>
      </c>
      <c r="D5055" s="33">
        <v>5310</v>
      </c>
      <c r="E5055" s="33">
        <v>5310</v>
      </c>
      <c r="F5055" s="33" t="s">
        <v>223</v>
      </c>
      <c r="G5055" s="33">
        <v>6.1420000000000003</v>
      </c>
      <c r="H5055" s="33">
        <v>2022</v>
      </c>
      <c r="I5055" s="33">
        <v>195398892</v>
      </c>
      <c r="J5055" s="33">
        <v>199310031</v>
      </c>
      <c r="K5055" s="33">
        <v>727.8</v>
      </c>
      <c r="L5055" s="33">
        <v>2065815</v>
      </c>
      <c r="M5055" s="33">
        <v>10.5723</v>
      </c>
      <c r="N5055" s="33">
        <v>70229</v>
      </c>
      <c r="O5055" s="33">
        <v>0.35236000000000001</v>
      </c>
      <c r="P5055" s="33">
        <v>0</v>
      </c>
      <c r="Q5055" s="33">
        <v>0</v>
      </c>
      <c r="R5055" s="33">
        <v>373251</v>
      </c>
      <c r="S5055" s="33">
        <v>1.9101999999999999</v>
      </c>
      <c r="T5055" s="33">
        <v>0</v>
      </c>
      <c r="U5055" s="33">
        <v>0</v>
      </c>
      <c r="V5055" s="33">
        <v>373251</v>
      </c>
      <c r="W5055" s="33">
        <v>1.9101999999999999</v>
      </c>
      <c r="X5055" s="33">
        <v>0</v>
      </c>
      <c r="Y5055" s="33">
        <v>0</v>
      </c>
      <c r="Z5055" s="33">
        <v>2509295</v>
      </c>
      <c r="AA5055" s="33">
        <v>12.834899999999999</v>
      </c>
      <c r="AB5055" s="33">
        <v>25000</v>
      </c>
      <c r="AC5055" s="33">
        <v>0.12794</v>
      </c>
      <c r="AD5055" s="33">
        <v>0</v>
      </c>
      <c r="AE5055" s="33">
        <v>0</v>
      </c>
      <c r="AF5055" s="33">
        <v>225183</v>
      </c>
      <c r="AG5055" s="33">
        <v>1.12981</v>
      </c>
      <c r="AH5055" s="33">
        <v>65772</v>
      </c>
      <c r="AI5055" s="33">
        <v>0.33</v>
      </c>
      <c r="AJ5055" s="33">
        <v>0</v>
      </c>
      <c r="AK5055" s="33">
        <v>0</v>
      </c>
      <c r="AL5055" s="33">
        <v>0</v>
      </c>
      <c r="AM5055" s="33">
        <v>0</v>
      </c>
      <c r="AN5055" s="33">
        <v>2825249</v>
      </c>
      <c r="AO5055" s="33">
        <v>14.422599999999999</v>
      </c>
      <c r="AQ5055">
        <f t="shared" si="157"/>
        <v>1.9101999999999999</v>
      </c>
    </row>
    <row r="5056" spans="1:43" x14ac:dyDescent="0.2">
      <c r="A5056" t="str">
        <f t="shared" si="156"/>
        <v>2022_5319</v>
      </c>
      <c r="C5056" s="32">
        <v>5054</v>
      </c>
      <c r="D5056" s="33">
        <v>5319</v>
      </c>
      <c r="E5056" s="33">
        <v>5160</v>
      </c>
      <c r="F5056" s="33" t="s">
        <v>5</v>
      </c>
      <c r="G5056" s="33">
        <v>3.9079999999999999</v>
      </c>
      <c r="H5056" s="33">
        <v>2022</v>
      </c>
      <c r="I5056" s="33">
        <v>336848756</v>
      </c>
      <c r="J5056" s="33">
        <v>341473061</v>
      </c>
      <c r="K5056" s="33">
        <v>1023.6</v>
      </c>
      <c r="L5056" s="33">
        <v>3115697</v>
      </c>
      <c r="M5056" s="33">
        <v>9.2494999999999994</v>
      </c>
      <c r="N5056" s="33">
        <v>205717</v>
      </c>
      <c r="O5056" s="33">
        <v>0.60243999999999998</v>
      </c>
      <c r="P5056" s="33">
        <v>0</v>
      </c>
      <c r="Q5056" s="33">
        <v>0</v>
      </c>
      <c r="R5056" s="33">
        <v>534227</v>
      </c>
      <c r="S5056" s="33">
        <v>1.58596</v>
      </c>
      <c r="T5056" s="33">
        <v>145000</v>
      </c>
      <c r="U5056" s="33">
        <v>0.43049999999999999</v>
      </c>
      <c r="V5056" s="33">
        <v>679227</v>
      </c>
      <c r="W5056" s="33">
        <v>2.0164</v>
      </c>
      <c r="X5056" s="33">
        <v>0</v>
      </c>
      <c r="Y5056" s="33">
        <v>0</v>
      </c>
      <c r="Z5056" s="33">
        <v>4000641</v>
      </c>
      <c r="AA5056" s="33">
        <v>11.868399999999999</v>
      </c>
      <c r="AB5056" s="33">
        <v>400000</v>
      </c>
      <c r="AC5056" s="33">
        <v>1.1874800000000001</v>
      </c>
      <c r="AD5056" s="33">
        <v>0</v>
      </c>
      <c r="AE5056" s="33">
        <v>0</v>
      </c>
      <c r="AF5056" s="33">
        <v>228787</v>
      </c>
      <c r="AG5056" s="33">
        <v>0.67</v>
      </c>
      <c r="AH5056" s="33">
        <v>112686</v>
      </c>
      <c r="AI5056" s="33">
        <v>0.33</v>
      </c>
      <c r="AJ5056" s="33">
        <v>0</v>
      </c>
      <c r="AK5056" s="33">
        <v>0</v>
      </c>
      <c r="AL5056" s="33">
        <v>615388</v>
      </c>
      <c r="AM5056" s="33">
        <v>1.80216</v>
      </c>
      <c r="AN5056" s="33">
        <v>5357505</v>
      </c>
      <c r="AO5056" s="33">
        <v>15.858000000000001</v>
      </c>
      <c r="AQ5056">
        <f t="shared" si="157"/>
        <v>2.0164</v>
      </c>
    </row>
    <row r="5057" spans="1:43" x14ac:dyDescent="0.2">
      <c r="A5057" t="str">
        <f t="shared" si="156"/>
        <v>2022_5323</v>
      </c>
      <c r="C5057" s="32">
        <v>5055</v>
      </c>
      <c r="D5057" s="33">
        <v>5323</v>
      </c>
      <c r="E5057" s="33">
        <v>5325</v>
      </c>
      <c r="F5057" s="33" t="s">
        <v>224</v>
      </c>
      <c r="G5057" s="33">
        <v>3.0680000000000001</v>
      </c>
      <c r="H5057" s="33">
        <v>2022</v>
      </c>
      <c r="I5057" s="33">
        <v>472026630</v>
      </c>
      <c r="J5057" s="33">
        <v>511016680</v>
      </c>
      <c r="K5057" s="33">
        <v>575.70000000000005</v>
      </c>
      <c r="L5057" s="33">
        <v>3332647</v>
      </c>
      <c r="M5057" s="33">
        <v>7.0602999999999998</v>
      </c>
      <c r="N5057" s="33">
        <v>205198</v>
      </c>
      <c r="O5057" s="33">
        <v>0.40155000000000002</v>
      </c>
      <c r="P5057" s="33">
        <v>0</v>
      </c>
      <c r="Q5057" s="33">
        <v>0</v>
      </c>
      <c r="R5057" s="33">
        <v>0</v>
      </c>
      <c r="S5057" s="33">
        <v>0</v>
      </c>
      <c r="T5057" s="33">
        <v>0</v>
      </c>
      <c r="U5057" s="33">
        <v>0</v>
      </c>
      <c r="V5057" s="33">
        <v>0</v>
      </c>
      <c r="W5057" s="33">
        <v>0</v>
      </c>
      <c r="X5057" s="33">
        <v>0</v>
      </c>
      <c r="Y5057" s="33">
        <v>0</v>
      </c>
      <c r="Z5057" s="33">
        <v>3537845</v>
      </c>
      <c r="AA5057" s="33">
        <v>7.4618000000000002</v>
      </c>
      <c r="AB5057" s="33">
        <v>250000</v>
      </c>
      <c r="AC5057" s="33">
        <v>0.52963000000000005</v>
      </c>
      <c r="AD5057" s="33">
        <v>0</v>
      </c>
      <c r="AE5057" s="33">
        <v>0</v>
      </c>
      <c r="AF5057" s="33">
        <v>477885</v>
      </c>
      <c r="AG5057" s="33">
        <v>0.93516999999999995</v>
      </c>
      <c r="AH5057" s="33">
        <v>168636</v>
      </c>
      <c r="AI5057" s="33">
        <v>0.33</v>
      </c>
      <c r="AJ5057" s="33">
        <v>0</v>
      </c>
      <c r="AK5057" s="33">
        <v>0</v>
      </c>
      <c r="AL5057" s="33">
        <v>0</v>
      </c>
      <c r="AM5057" s="33">
        <v>0</v>
      </c>
      <c r="AN5057" s="33">
        <v>4434366</v>
      </c>
      <c r="AO5057" s="33">
        <v>9.2566000000000006</v>
      </c>
      <c r="AQ5057">
        <f t="shared" si="157"/>
        <v>0</v>
      </c>
    </row>
    <row r="5058" spans="1:43" x14ac:dyDescent="0.2">
      <c r="A5058" t="str">
        <f t="shared" si="156"/>
        <v>2022_5463</v>
      </c>
      <c r="C5058" s="32">
        <v>5056</v>
      </c>
      <c r="D5058" s="33">
        <v>5463</v>
      </c>
      <c r="E5058" s="33">
        <v>5463</v>
      </c>
      <c r="F5058" s="33" t="s">
        <v>226</v>
      </c>
      <c r="G5058" s="33">
        <v>5.891</v>
      </c>
      <c r="H5058" s="33">
        <v>2022</v>
      </c>
      <c r="I5058" s="33">
        <v>383559905</v>
      </c>
      <c r="J5058" s="33">
        <v>386976281</v>
      </c>
      <c r="K5058" s="33">
        <v>1036.5999999999999</v>
      </c>
      <c r="L5058" s="33">
        <v>3348970</v>
      </c>
      <c r="M5058" s="33">
        <v>8.7312999999999992</v>
      </c>
      <c r="N5058" s="33">
        <v>275610</v>
      </c>
      <c r="O5058" s="33">
        <v>0.71221000000000001</v>
      </c>
      <c r="P5058" s="33">
        <v>0</v>
      </c>
      <c r="Q5058" s="33">
        <v>0</v>
      </c>
      <c r="R5058" s="33">
        <v>0</v>
      </c>
      <c r="S5058" s="33">
        <v>0</v>
      </c>
      <c r="T5058" s="33">
        <v>0</v>
      </c>
      <c r="U5058" s="33">
        <v>0</v>
      </c>
      <c r="V5058" s="33">
        <v>0</v>
      </c>
      <c r="W5058" s="33">
        <v>0</v>
      </c>
      <c r="X5058" s="33">
        <v>0</v>
      </c>
      <c r="Y5058" s="33">
        <v>0</v>
      </c>
      <c r="Z5058" s="33">
        <v>3624580</v>
      </c>
      <c r="AA5058" s="33">
        <v>9.4435000000000002</v>
      </c>
      <c r="AB5058" s="33">
        <v>164315</v>
      </c>
      <c r="AC5058" s="33">
        <v>0.42838999999999999</v>
      </c>
      <c r="AD5058" s="33">
        <v>0</v>
      </c>
      <c r="AE5058" s="33">
        <v>0</v>
      </c>
      <c r="AF5058" s="33">
        <v>463545</v>
      </c>
      <c r="AG5058" s="33">
        <v>1.1978599999999999</v>
      </c>
      <c r="AH5058" s="33">
        <v>127702</v>
      </c>
      <c r="AI5058" s="33">
        <v>0.33</v>
      </c>
      <c r="AJ5058" s="33">
        <v>0</v>
      </c>
      <c r="AK5058" s="33">
        <v>0</v>
      </c>
      <c r="AL5058" s="33">
        <v>1567088</v>
      </c>
      <c r="AM5058" s="33">
        <v>4.0495700000000001</v>
      </c>
      <c r="AN5058" s="33">
        <v>5947223</v>
      </c>
      <c r="AO5058" s="33">
        <v>15.449299999999999</v>
      </c>
      <c r="AQ5058">
        <f t="shared" si="157"/>
        <v>0</v>
      </c>
    </row>
    <row r="5059" spans="1:43" x14ac:dyDescent="0.2">
      <c r="A5059" t="str">
        <f t="shared" si="156"/>
        <v>2022_5486</v>
      </c>
      <c r="C5059" s="32">
        <v>5057</v>
      </c>
      <c r="D5059" s="33">
        <v>5486</v>
      </c>
      <c r="E5059" s="33">
        <v>5486</v>
      </c>
      <c r="F5059" s="33" t="s">
        <v>227</v>
      </c>
      <c r="G5059" s="33">
        <v>1.3120000000000001</v>
      </c>
      <c r="H5059" s="33">
        <v>2022</v>
      </c>
      <c r="I5059" s="33">
        <v>303077511</v>
      </c>
      <c r="J5059" s="33">
        <v>305278651</v>
      </c>
      <c r="K5059" s="33">
        <v>307.5</v>
      </c>
      <c r="L5059" s="33">
        <v>2082168</v>
      </c>
      <c r="M5059" s="33">
        <v>6.8700999999999999</v>
      </c>
      <c r="N5059" s="33">
        <v>172842</v>
      </c>
      <c r="O5059" s="33">
        <v>0.56618000000000002</v>
      </c>
      <c r="P5059" s="33">
        <v>0</v>
      </c>
      <c r="Q5059" s="33">
        <v>0</v>
      </c>
      <c r="R5059" s="33">
        <v>0</v>
      </c>
      <c r="S5059" s="33">
        <v>0</v>
      </c>
      <c r="T5059" s="33">
        <v>0</v>
      </c>
      <c r="U5059" s="33">
        <v>0</v>
      </c>
      <c r="V5059" s="33">
        <v>0</v>
      </c>
      <c r="W5059" s="33">
        <v>0</v>
      </c>
      <c r="X5059" s="33">
        <v>0</v>
      </c>
      <c r="Y5059" s="33">
        <v>0</v>
      </c>
      <c r="Z5059" s="33">
        <v>2255010</v>
      </c>
      <c r="AA5059" s="33">
        <v>7.4363000000000001</v>
      </c>
      <c r="AB5059" s="33">
        <v>75000</v>
      </c>
      <c r="AC5059" s="33">
        <v>0.24746000000000001</v>
      </c>
      <c r="AD5059" s="33">
        <v>0</v>
      </c>
      <c r="AE5059" s="33">
        <v>0</v>
      </c>
      <c r="AF5059" s="33">
        <v>0</v>
      </c>
      <c r="AG5059" s="33">
        <v>0</v>
      </c>
      <c r="AH5059" s="33">
        <v>100742</v>
      </c>
      <c r="AI5059" s="33">
        <v>0.33</v>
      </c>
      <c r="AJ5059" s="33">
        <v>0</v>
      </c>
      <c r="AK5059" s="33">
        <v>0</v>
      </c>
      <c r="AL5059" s="33">
        <v>0</v>
      </c>
      <c r="AM5059" s="33">
        <v>0</v>
      </c>
      <c r="AN5059" s="33">
        <v>2430752</v>
      </c>
      <c r="AO5059" s="33">
        <v>8.0137</v>
      </c>
      <c r="AQ5059">
        <f t="shared" si="157"/>
        <v>0</v>
      </c>
    </row>
    <row r="5060" spans="1:43" x14ac:dyDescent="0.2">
      <c r="A5060" t="str">
        <f t="shared" si="156"/>
        <v>2022_5508</v>
      </c>
      <c r="C5060" s="32">
        <v>5058</v>
      </c>
      <c r="D5060" s="33">
        <v>5508</v>
      </c>
      <c r="E5060" s="33">
        <v>5508</v>
      </c>
      <c r="F5060" s="33" t="s">
        <v>228</v>
      </c>
      <c r="G5060" s="33">
        <v>1.5660000000000001</v>
      </c>
      <c r="H5060" s="33">
        <v>2022</v>
      </c>
      <c r="I5060" s="33">
        <v>306735121</v>
      </c>
      <c r="J5060" s="33">
        <v>414323274</v>
      </c>
      <c r="K5060" s="33">
        <v>333.6</v>
      </c>
      <c r="L5060" s="33">
        <v>2084084</v>
      </c>
      <c r="M5060" s="33">
        <v>6.7944000000000004</v>
      </c>
      <c r="N5060" s="33">
        <v>138366</v>
      </c>
      <c r="O5060" s="33">
        <v>0.33395999999999998</v>
      </c>
      <c r="P5060" s="33">
        <v>0</v>
      </c>
      <c r="Q5060" s="33">
        <v>0</v>
      </c>
      <c r="R5060" s="33">
        <v>60904</v>
      </c>
      <c r="S5060" s="33">
        <v>0.19855999999999999</v>
      </c>
      <c r="T5060" s="33">
        <v>0</v>
      </c>
      <c r="U5060" s="33">
        <v>0</v>
      </c>
      <c r="V5060" s="33">
        <v>60904</v>
      </c>
      <c r="W5060" s="33">
        <v>0.1986</v>
      </c>
      <c r="X5060" s="33">
        <v>0</v>
      </c>
      <c r="Y5060" s="33">
        <v>0</v>
      </c>
      <c r="Z5060" s="33">
        <v>2283354</v>
      </c>
      <c r="AA5060" s="33">
        <v>7.3269000000000002</v>
      </c>
      <c r="AB5060" s="33">
        <v>157000</v>
      </c>
      <c r="AC5060" s="33">
        <v>0.51183999999999996</v>
      </c>
      <c r="AD5060" s="33">
        <v>0</v>
      </c>
      <c r="AE5060" s="33">
        <v>0</v>
      </c>
      <c r="AF5060" s="33">
        <v>348560</v>
      </c>
      <c r="AG5060" s="33">
        <v>0.84128000000000003</v>
      </c>
      <c r="AH5060" s="33">
        <v>136727</v>
      </c>
      <c r="AI5060" s="33">
        <v>0.33</v>
      </c>
      <c r="AJ5060" s="33">
        <v>0</v>
      </c>
      <c r="AK5060" s="33">
        <v>0</v>
      </c>
      <c r="AL5060" s="33">
        <v>0</v>
      </c>
      <c r="AM5060" s="33">
        <v>0</v>
      </c>
      <c r="AN5060" s="33">
        <v>2925644</v>
      </c>
      <c r="AO5060" s="33">
        <v>9.0100999999999996</v>
      </c>
      <c r="AQ5060">
        <f t="shared" si="157"/>
        <v>0.1986</v>
      </c>
    </row>
    <row r="5061" spans="1:43" x14ac:dyDescent="0.2">
      <c r="A5061" t="str">
        <f t="shared" ref="A5061:A5124" si="158">CONCATENATE(H5061,"_",D5061)</f>
        <v>2022_5607</v>
      </c>
      <c r="C5061" s="32">
        <v>5059</v>
      </c>
      <c r="D5061" s="33">
        <v>5607</v>
      </c>
      <c r="E5061" s="33">
        <v>5607</v>
      </c>
      <c r="F5061" s="33" t="s">
        <v>230</v>
      </c>
      <c r="G5061" s="33">
        <v>6.9119999999999999</v>
      </c>
      <c r="H5061" s="33">
        <v>2022</v>
      </c>
      <c r="I5061" s="33">
        <v>319608811</v>
      </c>
      <c r="J5061" s="33">
        <v>383321750</v>
      </c>
      <c r="K5061" s="33">
        <v>823.8</v>
      </c>
      <c r="L5061" s="33">
        <v>2905005</v>
      </c>
      <c r="M5061" s="33">
        <v>9.0892999999999997</v>
      </c>
      <c r="N5061" s="33">
        <v>452236</v>
      </c>
      <c r="O5061" s="33">
        <v>1.1797800000000001</v>
      </c>
      <c r="P5061" s="33">
        <v>0</v>
      </c>
      <c r="Q5061" s="33">
        <v>0</v>
      </c>
      <c r="R5061" s="33">
        <v>0</v>
      </c>
      <c r="S5061" s="33">
        <v>0</v>
      </c>
      <c r="T5061" s="33">
        <v>0</v>
      </c>
      <c r="U5061" s="33">
        <v>0</v>
      </c>
      <c r="V5061" s="33">
        <v>0</v>
      </c>
      <c r="W5061" s="33">
        <v>0</v>
      </c>
      <c r="X5061" s="33">
        <v>0</v>
      </c>
      <c r="Y5061" s="33">
        <v>0</v>
      </c>
      <c r="Z5061" s="33">
        <v>3357241</v>
      </c>
      <c r="AA5061" s="33">
        <v>10.269</v>
      </c>
      <c r="AB5061" s="33">
        <v>125000</v>
      </c>
      <c r="AC5061" s="33">
        <v>0.3911</v>
      </c>
      <c r="AD5061" s="33">
        <v>0</v>
      </c>
      <c r="AE5061" s="33">
        <v>0</v>
      </c>
      <c r="AF5061" s="33">
        <v>383322</v>
      </c>
      <c r="AG5061" s="33">
        <v>1</v>
      </c>
      <c r="AH5061" s="33">
        <v>126496</v>
      </c>
      <c r="AI5061" s="33">
        <v>0.33</v>
      </c>
      <c r="AJ5061" s="33">
        <v>0</v>
      </c>
      <c r="AK5061" s="33">
        <v>0</v>
      </c>
      <c r="AL5061" s="33">
        <v>1053350</v>
      </c>
      <c r="AM5061" s="33">
        <v>2.7479499999999999</v>
      </c>
      <c r="AN5061" s="33">
        <v>5045405</v>
      </c>
      <c r="AO5061" s="33">
        <v>14.738099999999999</v>
      </c>
      <c r="AQ5061">
        <f t="shared" ref="AQ5061:AQ5124" si="159">W5061-Y5061</f>
        <v>0</v>
      </c>
    </row>
    <row r="5062" spans="1:43" x14ac:dyDescent="0.2">
      <c r="A5062" t="str">
        <f t="shared" si="158"/>
        <v>2022_5643</v>
      </c>
      <c r="C5062" s="32">
        <v>5060</v>
      </c>
      <c r="D5062" s="33">
        <v>5643</v>
      </c>
      <c r="E5062" s="33">
        <v>5643</v>
      </c>
      <c r="F5062" s="33" t="s">
        <v>231</v>
      </c>
      <c r="G5062" s="33">
        <v>3.367</v>
      </c>
      <c r="H5062" s="33">
        <v>2022</v>
      </c>
      <c r="I5062" s="33">
        <v>361785254</v>
      </c>
      <c r="J5062" s="33">
        <v>396167013</v>
      </c>
      <c r="K5062" s="33">
        <v>969</v>
      </c>
      <c r="L5062" s="33">
        <v>3278904</v>
      </c>
      <c r="M5062" s="33">
        <v>9.0631000000000004</v>
      </c>
      <c r="N5062" s="33">
        <v>72871</v>
      </c>
      <c r="O5062" s="33">
        <v>0.18393999999999999</v>
      </c>
      <c r="P5062" s="33">
        <v>0</v>
      </c>
      <c r="Q5062" s="33">
        <v>0</v>
      </c>
      <c r="R5062" s="33">
        <v>0</v>
      </c>
      <c r="S5062" s="33">
        <v>0</v>
      </c>
      <c r="T5062" s="33">
        <v>0</v>
      </c>
      <c r="U5062" s="33">
        <v>0</v>
      </c>
      <c r="V5062" s="33">
        <v>0</v>
      </c>
      <c r="W5062" s="33">
        <v>0</v>
      </c>
      <c r="X5062" s="33">
        <v>0</v>
      </c>
      <c r="Y5062" s="33">
        <v>0</v>
      </c>
      <c r="Z5062" s="33">
        <v>3351775</v>
      </c>
      <c r="AA5062" s="33">
        <v>9.2470999999999997</v>
      </c>
      <c r="AB5062" s="33">
        <v>450000</v>
      </c>
      <c r="AC5062" s="33">
        <v>1.24383</v>
      </c>
      <c r="AD5062" s="33">
        <v>0</v>
      </c>
      <c r="AE5062" s="33">
        <v>0</v>
      </c>
      <c r="AF5062" s="33">
        <v>303555</v>
      </c>
      <c r="AG5062" s="33">
        <v>0.76622999999999997</v>
      </c>
      <c r="AH5062" s="33">
        <v>130735</v>
      </c>
      <c r="AI5062" s="33">
        <v>0.33</v>
      </c>
      <c r="AJ5062" s="33">
        <v>0</v>
      </c>
      <c r="AK5062" s="33">
        <v>0</v>
      </c>
      <c r="AL5062" s="33">
        <v>706200</v>
      </c>
      <c r="AM5062" s="33">
        <v>1.7825800000000001</v>
      </c>
      <c r="AN5062" s="33">
        <v>4942262</v>
      </c>
      <c r="AO5062" s="33">
        <v>13.3697</v>
      </c>
      <c r="AQ5062">
        <f t="shared" si="159"/>
        <v>0</v>
      </c>
    </row>
    <row r="5063" spans="1:43" x14ac:dyDescent="0.2">
      <c r="A5063" t="str">
        <f t="shared" si="158"/>
        <v>2022_5697</v>
      </c>
      <c r="C5063" s="32">
        <v>5061</v>
      </c>
      <c r="D5063" s="33">
        <v>5697</v>
      </c>
      <c r="E5063" s="33">
        <v>5697</v>
      </c>
      <c r="F5063" s="33" t="s">
        <v>933</v>
      </c>
      <c r="G5063" s="33">
        <v>2.2210000000000001</v>
      </c>
      <c r="H5063" s="33">
        <v>2022</v>
      </c>
      <c r="I5063" s="33">
        <v>245543541</v>
      </c>
      <c r="J5063" s="33">
        <v>253385600</v>
      </c>
      <c r="K5063" s="33">
        <v>402</v>
      </c>
      <c r="L5063" s="33">
        <v>1841209</v>
      </c>
      <c r="M5063" s="33">
        <v>7.4984999999999999</v>
      </c>
      <c r="N5063" s="33">
        <v>105533</v>
      </c>
      <c r="O5063" s="33">
        <v>0.41649000000000003</v>
      </c>
      <c r="P5063" s="33">
        <v>0</v>
      </c>
      <c r="Q5063" s="33">
        <v>0</v>
      </c>
      <c r="R5063" s="33">
        <v>82560</v>
      </c>
      <c r="S5063" s="33">
        <v>0.33622999999999997</v>
      </c>
      <c r="T5063" s="33">
        <v>317440</v>
      </c>
      <c r="U5063" s="33">
        <v>1.2927999999999999</v>
      </c>
      <c r="V5063" s="33">
        <v>400000</v>
      </c>
      <c r="W5063" s="33">
        <v>1.629</v>
      </c>
      <c r="X5063" s="33">
        <v>0</v>
      </c>
      <c r="Y5063" s="33">
        <v>0</v>
      </c>
      <c r="Z5063" s="33">
        <v>2346742</v>
      </c>
      <c r="AA5063" s="33">
        <v>9.5440000000000005</v>
      </c>
      <c r="AB5063" s="33">
        <v>150000</v>
      </c>
      <c r="AC5063" s="33">
        <v>0.61089000000000004</v>
      </c>
      <c r="AD5063" s="33">
        <v>0</v>
      </c>
      <c r="AE5063" s="33">
        <v>0</v>
      </c>
      <c r="AF5063" s="33">
        <v>169768</v>
      </c>
      <c r="AG5063" s="33">
        <v>0.67</v>
      </c>
      <c r="AH5063" s="33">
        <v>83617</v>
      </c>
      <c r="AI5063" s="33">
        <v>0.33</v>
      </c>
      <c r="AJ5063" s="33">
        <v>0</v>
      </c>
      <c r="AK5063" s="33">
        <v>0</v>
      </c>
      <c r="AL5063" s="33">
        <v>0</v>
      </c>
      <c r="AM5063" s="33">
        <v>0</v>
      </c>
      <c r="AN5063" s="33">
        <v>2750126</v>
      </c>
      <c r="AO5063" s="33">
        <v>11.1549</v>
      </c>
      <c r="AQ5063">
        <f t="shared" si="159"/>
        <v>1.629</v>
      </c>
    </row>
    <row r="5064" spans="1:43" x14ac:dyDescent="0.2">
      <c r="A5064" t="str">
        <f t="shared" si="158"/>
        <v>2022_5724</v>
      </c>
      <c r="C5064" s="32">
        <v>5062</v>
      </c>
      <c r="D5064" s="33">
        <v>5724</v>
      </c>
      <c r="E5064" s="33">
        <v>5724</v>
      </c>
      <c r="F5064" s="33" t="s">
        <v>232</v>
      </c>
      <c r="G5064" s="33">
        <v>1.014</v>
      </c>
      <c r="H5064" s="33">
        <v>2022</v>
      </c>
      <c r="I5064" s="33">
        <v>137111326</v>
      </c>
      <c r="J5064" s="33">
        <v>141650602</v>
      </c>
      <c r="K5064" s="33">
        <v>224</v>
      </c>
      <c r="L5064" s="33">
        <v>1031480</v>
      </c>
      <c r="M5064" s="33">
        <v>7.5228999999999999</v>
      </c>
      <c r="N5064" s="33">
        <v>25727</v>
      </c>
      <c r="O5064" s="33">
        <v>0.18162</v>
      </c>
      <c r="P5064" s="33">
        <v>0</v>
      </c>
      <c r="Q5064" s="33">
        <v>0</v>
      </c>
      <c r="R5064" s="33">
        <v>0</v>
      </c>
      <c r="S5064" s="33">
        <v>0</v>
      </c>
      <c r="T5064" s="33">
        <v>0</v>
      </c>
      <c r="U5064" s="33">
        <v>0</v>
      </c>
      <c r="V5064" s="33">
        <v>0</v>
      </c>
      <c r="W5064" s="33">
        <v>0</v>
      </c>
      <c r="X5064" s="33">
        <v>0</v>
      </c>
      <c r="Y5064" s="33">
        <v>0</v>
      </c>
      <c r="Z5064" s="33">
        <v>1057207</v>
      </c>
      <c r="AA5064" s="33">
        <v>7.7046000000000001</v>
      </c>
      <c r="AB5064" s="33">
        <v>225000</v>
      </c>
      <c r="AC5064" s="33">
        <v>1.641</v>
      </c>
      <c r="AD5064" s="33">
        <v>0</v>
      </c>
      <c r="AE5064" s="33">
        <v>0</v>
      </c>
      <c r="AF5064" s="33">
        <v>94906</v>
      </c>
      <c r="AG5064" s="33">
        <v>0.67</v>
      </c>
      <c r="AH5064" s="33">
        <v>46745</v>
      </c>
      <c r="AI5064" s="33">
        <v>0.33</v>
      </c>
      <c r="AJ5064" s="33">
        <v>0</v>
      </c>
      <c r="AK5064" s="33">
        <v>0</v>
      </c>
      <c r="AL5064" s="33">
        <v>0</v>
      </c>
      <c r="AM5064" s="33">
        <v>0</v>
      </c>
      <c r="AN5064" s="33">
        <v>1423858</v>
      </c>
      <c r="AO5064" s="33">
        <v>10.345599999999999</v>
      </c>
      <c r="AQ5064">
        <f t="shared" si="159"/>
        <v>0</v>
      </c>
    </row>
    <row r="5065" spans="1:43" x14ac:dyDescent="0.2">
      <c r="A5065" t="str">
        <f t="shared" si="158"/>
        <v>2022_5751</v>
      </c>
      <c r="C5065" s="32">
        <v>5063</v>
      </c>
      <c r="D5065" s="33">
        <v>5751</v>
      </c>
      <c r="E5065" s="33">
        <v>5751</v>
      </c>
      <c r="F5065" s="33" t="s">
        <v>233</v>
      </c>
      <c r="G5065" s="33">
        <v>2.2010000000000001</v>
      </c>
      <c r="H5065" s="33">
        <v>2022</v>
      </c>
      <c r="I5065" s="33">
        <v>355069904</v>
      </c>
      <c r="J5065" s="33">
        <v>516266837</v>
      </c>
      <c r="K5065" s="33">
        <v>585.6</v>
      </c>
      <c r="L5065" s="33">
        <v>2529903</v>
      </c>
      <c r="M5065" s="33">
        <v>7.1250999999999998</v>
      </c>
      <c r="N5065" s="33">
        <v>110564</v>
      </c>
      <c r="O5065" s="33">
        <v>0.21415999999999999</v>
      </c>
      <c r="P5065" s="33">
        <v>0</v>
      </c>
      <c r="Q5065" s="33">
        <v>0</v>
      </c>
      <c r="R5065" s="33">
        <v>0</v>
      </c>
      <c r="S5065" s="33">
        <v>0</v>
      </c>
      <c r="T5065" s="33">
        <v>150000</v>
      </c>
      <c r="U5065" s="33">
        <v>0.42249999999999999</v>
      </c>
      <c r="V5065" s="33">
        <v>150000</v>
      </c>
      <c r="W5065" s="33">
        <v>0.42249999999999999</v>
      </c>
      <c r="X5065" s="33">
        <v>0</v>
      </c>
      <c r="Y5065" s="33">
        <v>0</v>
      </c>
      <c r="Z5065" s="33">
        <v>2790467</v>
      </c>
      <c r="AA5065" s="33">
        <v>7.7617000000000003</v>
      </c>
      <c r="AB5065" s="33">
        <v>620131</v>
      </c>
      <c r="AC5065" s="33">
        <v>1.7464999999999999</v>
      </c>
      <c r="AD5065" s="33">
        <v>0</v>
      </c>
      <c r="AE5065" s="33">
        <v>0</v>
      </c>
      <c r="AF5065" s="33">
        <v>345899</v>
      </c>
      <c r="AG5065" s="33">
        <v>0.67</v>
      </c>
      <c r="AH5065" s="33">
        <v>170368</v>
      </c>
      <c r="AI5065" s="33">
        <v>0.33</v>
      </c>
      <c r="AJ5065" s="33">
        <v>0</v>
      </c>
      <c r="AK5065" s="33">
        <v>0</v>
      </c>
      <c r="AL5065" s="33">
        <v>949100</v>
      </c>
      <c r="AM5065" s="33">
        <v>1.83839</v>
      </c>
      <c r="AN5065" s="33">
        <v>4875965</v>
      </c>
      <c r="AO5065" s="33">
        <v>12.3466</v>
      </c>
      <c r="AQ5065">
        <f t="shared" si="159"/>
        <v>0.42249999999999999</v>
      </c>
    </row>
    <row r="5066" spans="1:43" x14ac:dyDescent="0.2">
      <c r="A5066" t="str">
        <f t="shared" si="158"/>
        <v>2022_5805</v>
      </c>
      <c r="C5066" s="32">
        <v>5064</v>
      </c>
      <c r="D5066" s="33">
        <v>5805</v>
      </c>
      <c r="E5066" s="33">
        <v>5805</v>
      </c>
      <c r="F5066" s="33" t="s">
        <v>234</v>
      </c>
      <c r="G5066" s="33">
        <v>7.1310000000000002</v>
      </c>
      <c r="H5066" s="33">
        <v>2022</v>
      </c>
      <c r="I5066" s="33">
        <v>995663273</v>
      </c>
      <c r="J5066" s="33">
        <v>1074715352</v>
      </c>
      <c r="K5066" s="33">
        <v>1075.4000000000001</v>
      </c>
      <c r="L5066" s="33">
        <v>7145908</v>
      </c>
      <c r="M5066" s="33">
        <v>7.1769999999999996</v>
      </c>
      <c r="N5066" s="33">
        <v>730895</v>
      </c>
      <c r="O5066" s="33">
        <v>0.68008000000000002</v>
      </c>
      <c r="P5066" s="33">
        <v>0</v>
      </c>
      <c r="Q5066" s="33">
        <v>0</v>
      </c>
      <c r="R5066" s="33">
        <v>553003</v>
      </c>
      <c r="S5066" s="33">
        <v>0.55540999999999996</v>
      </c>
      <c r="T5066" s="33">
        <v>413702</v>
      </c>
      <c r="U5066" s="33">
        <v>0.41549999999999998</v>
      </c>
      <c r="V5066" s="33">
        <v>966705</v>
      </c>
      <c r="W5066" s="33">
        <v>0.97089999999999999</v>
      </c>
      <c r="X5066" s="33">
        <v>0</v>
      </c>
      <c r="Y5066" s="33">
        <v>0</v>
      </c>
      <c r="Z5066" s="33">
        <v>8843508</v>
      </c>
      <c r="AA5066" s="33">
        <v>8.8279999999999994</v>
      </c>
      <c r="AB5066" s="33">
        <v>215000</v>
      </c>
      <c r="AC5066" s="33">
        <v>0.21593999999999999</v>
      </c>
      <c r="AD5066" s="33">
        <v>0</v>
      </c>
      <c r="AE5066" s="33">
        <v>0</v>
      </c>
      <c r="AF5066" s="33">
        <v>1440119</v>
      </c>
      <c r="AG5066" s="33">
        <v>1.34</v>
      </c>
      <c r="AH5066" s="33">
        <v>354656</v>
      </c>
      <c r="AI5066" s="33">
        <v>0.33</v>
      </c>
      <c r="AJ5066" s="33">
        <v>134415</v>
      </c>
      <c r="AK5066" s="33">
        <v>0.13500000000000001</v>
      </c>
      <c r="AL5066" s="33">
        <v>2193527</v>
      </c>
      <c r="AM5066" s="33">
        <v>2.0410300000000001</v>
      </c>
      <c r="AN5066" s="33">
        <v>13181227</v>
      </c>
      <c r="AO5066" s="33">
        <v>12.89</v>
      </c>
      <c r="AQ5066">
        <f t="shared" si="159"/>
        <v>0.97089999999999999</v>
      </c>
    </row>
    <row r="5067" spans="1:43" x14ac:dyDescent="0.2">
      <c r="A5067" t="str">
        <f t="shared" si="158"/>
        <v>2022_5823</v>
      </c>
      <c r="C5067" s="32">
        <v>5065</v>
      </c>
      <c r="D5067" s="33">
        <v>5823</v>
      </c>
      <c r="E5067" s="33">
        <v>5823</v>
      </c>
      <c r="F5067" s="33" t="s">
        <v>235</v>
      </c>
      <c r="G5067" s="33">
        <v>2.169</v>
      </c>
      <c r="H5067" s="33">
        <v>2022</v>
      </c>
      <c r="I5067" s="33">
        <v>237795168</v>
      </c>
      <c r="J5067" s="33">
        <v>237795168</v>
      </c>
      <c r="K5067" s="33">
        <v>370</v>
      </c>
      <c r="L5067" s="33">
        <v>1730451</v>
      </c>
      <c r="M5067" s="33">
        <v>7.2770999999999999</v>
      </c>
      <c r="N5067" s="33">
        <v>205124</v>
      </c>
      <c r="O5067" s="33">
        <v>0.86260999999999999</v>
      </c>
      <c r="P5067" s="33">
        <v>0</v>
      </c>
      <c r="Q5067" s="33">
        <v>0</v>
      </c>
      <c r="R5067" s="33">
        <v>0</v>
      </c>
      <c r="S5067" s="33">
        <v>0</v>
      </c>
      <c r="T5067" s="33">
        <v>0</v>
      </c>
      <c r="U5067" s="33">
        <v>0</v>
      </c>
      <c r="V5067" s="33">
        <v>0</v>
      </c>
      <c r="W5067" s="33">
        <v>0</v>
      </c>
      <c r="X5067" s="33">
        <v>0</v>
      </c>
      <c r="Y5067" s="33">
        <v>0</v>
      </c>
      <c r="Z5067" s="33">
        <v>1935575</v>
      </c>
      <c r="AA5067" s="33">
        <v>8.1396999999999995</v>
      </c>
      <c r="AB5067" s="33">
        <v>310000</v>
      </c>
      <c r="AC5067" s="33">
        <v>1.3036399999999999</v>
      </c>
      <c r="AD5067" s="33">
        <v>0</v>
      </c>
      <c r="AE5067" s="33">
        <v>0</v>
      </c>
      <c r="AF5067" s="33">
        <v>296016</v>
      </c>
      <c r="AG5067" s="33">
        <v>1.2448399999999999</v>
      </c>
      <c r="AH5067" s="33">
        <v>78472</v>
      </c>
      <c r="AI5067" s="33">
        <v>0.33</v>
      </c>
      <c r="AJ5067" s="33">
        <v>0</v>
      </c>
      <c r="AK5067" s="33">
        <v>0</v>
      </c>
      <c r="AL5067" s="33">
        <v>0</v>
      </c>
      <c r="AM5067" s="33">
        <v>0</v>
      </c>
      <c r="AN5067" s="33">
        <v>2620064</v>
      </c>
      <c r="AO5067" s="33">
        <v>11.0182</v>
      </c>
      <c r="AQ5067">
        <f t="shared" si="159"/>
        <v>0</v>
      </c>
    </row>
    <row r="5068" spans="1:43" x14ac:dyDescent="0.2">
      <c r="A5068" t="str">
        <f t="shared" si="158"/>
        <v>2022_5832</v>
      </c>
      <c r="C5068" s="32">
        <v>5066</v>
      </c>
      <c r="D5068" s="33">
        <v>5832</v>
      </c>
      <c r="E5068" s="33">
        <v>5832</v>
      </c>
      <c r="F5068" s="33" t="s">
        <v>236</v>
      </c>
      <c r="G5068" s="33">
        <v>1.3340000000000001</v>
      </c>
      <c r="H5068" s="33">
        <v>2022</v>
      </c>
      <c r="I5068" s="33">
        <v>196666162</v>
      </c>
      <c r="J5068" s="33">
        <v>198534130</v>
      </c>
      <c r="K5068" s="33">
        <v>249</v>
      </c>
      <c r="L5068" s="33">
        <v>1353830</v>
      </c>
      <c r="M5068" s="33">
        <v>6.8838999999999997</v>
      </c>
      <c r="N5068" s="33">
        <v>142664</v>
      </c>
      <c r="O5068" s="33">
        <v>0.71858999999999995</v>
      </c>
      <c r="P5068" s="33">
        <v>0</v>
      </c>
      <c r="Q5068" s="33">
        <v>0</v>
      </c>
      <c r="R5068" s="33">
        <v>0</v>
      </c>
      <c r="S5068" s="33">
        <v>0</v>
      </c>
      <c r="T5068" s="33">
        <v>0</v>
      </c>
      <c r="U5068" s="33">
        <v>0</v>
      </c>
      <c r="V5068" s="33">
        <v>0</v>
      </c>
      <c r="W5068" s="33">
        <v>0</v>
      </c>
      <c r="X5068" s="33">
        <v>0</v>
      </c>
      <c r="Y5068" s="33">
        <v>0</v>
      </c>
      <c r="Z5068" s="33">
        <v>1496494</v>
      </c>
      <c r="AA5068" s="33">
        <v>7.6025</v>
      </c>
      <c r="AB5068" s="33">
        <v>50000</v>
      </c>
      <c r="AC5068" s="33">
        <v>0.25424000000000002</v>
      </c>
      <c r="AD5068" s="33">
        <v>0</v>
      </c>
      <c r="AE5068" s="33">
        <v>0</v>
      </c>
      <c r="AF5068" s="33">
        <v>133018</v>
      </c>
      <c r="AG5068" s="33">
        <v>0.67</v>
      </c>
      <c r="AH5068" s="33">
        <v>65516</v>
      </c>
      <c r="AI5068" s="33">
        <v>0.33</v>
      </c>
      <c r="AJ5068" s="33">
        <v>0</v>
      </c>
      <c r="AK5068" s="33">
        <v>0</v>
      </c>
      <c r="AL5068" s="33">
        <v>531140</v>
      </c>
      <c r="AM5068" s="33">
        <v>2.6753100000000001</v>
      </c>
      <c r="AN5068" s="33">
        <v>2276169</v>
      </c>
      <c r="AO5068" s="33">
        <v>11.532</v>
      </c>
      <c r="AQ5068">
        <f t="shared" si="159"/>
        <v>0</v>
      </c>
    </row>
    <row r="5069" spans="1:43" x14ac:dyDescent="0.2">
      <c r="A5069" t="str">
        <f t="shared" si="158"/>
        <v>2022_5877</v>
      </c>
      <c r="C5069" s="32">
        <v>5067</v>
      </c>
      <c r="D5069" s="33">
        <v>5877</v>
      </c>
      <c r="E5069" s="33">
        <v>5877</v>
      </c>
      <c r="F5069" s="33" t="s">
        <v>237</v>
      </c>
      <c r="G5069" s="33">
        <v>5.19</v>
      </c>
      <c r="H5069" s="33">
        <v>2022</v>
      </c>
      <c r="I5069" s="33">
        <v>814451495</v>
      </c>
      <c r="J5069" s="33">
        <v>995678675</v>
      </c>
      <c r="K5069" s="33">
        <v>1385.4</v>
      </c>
      <c r="L5069" s="33">
        <v>6319543</v>
      </c>
      <c r="M5069" s="33">
        <v>7.7592999999999996</v>
      </c>
      <c r="N5069" s="33">
        <v>843820</v>
      </c>
      <c r="O5069" s="33">
        <v>0.84748000000000001</v>
      </c>
      <c r="P5069" s="33">
        <v>0</v>
      </c>
      <c r="Q5069" s="33">
        <v>0</v>
      </c>
      <c r="R5069" s="33">
        <v>277490</v>
      </c>
      <c r="S5069" s="33">
        <v>0.34071000000000001</v>
      </c>
      <c r="T5069" s="33">
        <v>31632</v>
      </c>
      <c r="U5069" s="33">
        <v>3.8800000000000001E-2</v>
      </c>
      <c r="V5069" s="33">
        <v>309122</v>
      </c>
      <c r="W5069" s="33">
        <v>0.3795</v>
      </c>
      <c r="X5069" s="33">
        <v>0</v>
      </c>
      <c r="Y5069" s="33">
        <v>0</v>
      </c>
      <c r="Z5069" s="33">
        <v>7472485</v>
      </c>
      <c r="AA5069" s="33">
        <v>8.9863</v>
      </c>
      <c r="AB5069" s="33">
        <v>1108571</v>
      </c>
      <c r="AC5069" s="33">
        <v>1.36113</v>
      </c>
      <c r="AD5069" s="33">
        <v>0</v>
      </c>
      <c r="AE5069" s="33">
        <v>0</v>
      </c>
      <c r="AF5069" s="33">
        <v>0</v>
      </c>
      <c r="AG5069" s="33">
        <v>0</v>
      </c>
      <c r="AH5069" s="33">
        <v>328574</v>
      </c>
      <c r="AI5069" s="33">
        <v>0.33</v>
      </c>
      <c r="AJ5069" s="33">
        <v>0</v>
      </c>
      <c r="AK5069" s="33">
        <v>0</v>
      </c>
      <c r="AL5069" s="33">
        <v>0</v>
      </c>
      <c r="AM5069" s="33">
        <v>0</v>
      </c>
      <c r="AN5069" s="33">
        <v>8909632</v>
      </c>
      <c r="AO5069" s="33">
        <v>10.6774</v>
      </c>
      <c r="AQ5069">
        <f t="shared" si="159"/>
        <v>0.3795</v>
      </c>
    </row>
    <row r="5070" spans="1:43" x14ac:dyDescent="0.2">
      <c r="A5070" t="str">
        <f t="shared" si="158"/>
        <v>2022_5895</v>
      </c>
      <c r="C5070" s="32">
        <v>5068</v>
      </c>
      <c r="D5070" s="33">
        <v>5895</v>
      </c>
      <c r="E5070" s="33">
        <v>5895</v>
      </c>
      <c r="F5070" s="33" t="s">
        <v>238</v>
      </c>
      <c r="G5070" s="33">
        <v>1.6930000000000001</v>
      </c>
      <c r="H5070" s="33">
        <v>2022</v>
      </c>
      <c r="I5070" s="33">
        <v>127951145</v>
      </c>
      <c r="J5070" s="33">
        <v>127951145</v>
      </c>
      <c r="K5070" s="33">
        <v>255.6</v>
      </c>
      <c r="L5070" s="33">
        <v>1046714</v>
      </c>
      <c r="M5070" s="33">
        <v>8.1806000000000001</v>
      </c>
      <c r="N5070" s="33">
        <v>31634</v>
      </c>
      <c r="O5070" s="33">
        <v>0.24723000000000001</v>
      </c>
      <c r="P5070" s="33">
        <v>0</v>
      </c>
      <c r="Q5070" s="33">
        <v>0</v>
      </c>
      <c r="R5070" s="33">
        <v>0</v>
      </c>
      <c r="S5070" s="33">
        <v>0</v>
      </c>
      <c r="T5070" s="33">
        <v>0</v>
      </c>
      <c r="U5070" s="33">
        <v>0</v>
      </c>
      <c r="V5070" s="33">
        <v>0</v>
      </c>
      <c r="W5070" s="33">
        <v>0</v>
      </c>
      <c r="X5070" s="33">
        <v>0</v>
      </c>
      <c r="Y5070" s="33">
        <v>0</v>
      </c>
      <c r="Z5070" s="33">
        <v>1078348</v>
      </c>
      <c r="AA5070" s="33">
        <v>8.4277999999999995</v>
      </c>
      <c r="AB5070" s="33">
        <v>150000</v>
      </c>
      <c r="AC5070" s="33">
        <v>1.17232</v>
      </c>
      <c r="AD5070" s="33">
        <v>0</v>
      </c>
      <c r="AE5070" s="33">
        <v>0</v>
      </c>
      <c r="AF5070" s="33">
        <v>0</v>
      </c>
      <c r="AG5070" s="33">
        <v>0</v>
      </c>
      <c r="AH5070" s="33">
        <v>42224</v>
      </c>
      <c r="AI5070" s="33">
        <v>0.33</v>
      </c>
      <c r="AJ5070" s="33">
        <v>0</v>
      </c>
      <c r="AK5070" s="33">
        <v>0</v>
      </c>
      <c r="AL5070" s="33">
        <v>131243</v>
      </c>
      <c r="AM5070" s="33">
        <v>1.02573</v>
      </c>
      <c r="AN5070" s="33">
        <v>1401815</v>
      </c>
      <c r="AO5070" s="33">
        <v>10.9559</v>
      </c>
      <c r="AQ5070">
        <f t="shared" si="159"/>
        <v>0</v>
      </c>
    </row>
    <row r="5071" spans="1:43" x14ac:dyDescent="0.2">
      <c r="A5071" t="str">
        <f t="shared" si="158"/>
        <v>2022_5922</v>
      </c>
      <c r="C5071" s="32">
        <v>5069</v>
      </c>
      <c r="D5071" s="33">
        <v>5922</v>
      </c>
      <c r="E5071" s="33">
        <v>5922</v>
      </c>
      <c r="F5071" s="33" t="s">
        <v>936</v>
      </c>
      <c r="G5071" s="33">
        <v>3.2280000000000002</v>
      </c>
      <c r="H5071" s="33">
        <v>2022</v>
      </c>
      <c r="I5071" s="33">
        <v>425191767</v>
      </c>
      <c r="J5071" s="33">
        <v>433002896</v>
      </c>
      <c r="K5071" s="33">
        <v>726.7</v>
      </c>
      <c r="L5071" s="33">
        <v>3247497</v>
      </c>
      <c r="M5071" s="33">
        <v>7.6376999999999997</v>
      </c>
      <c r="N5071" s="33">
        <v>209841</v>
      </c>
      <c r="O5071" s="33">
        <v>0.48462</v>
      </c>
      <c r="P5071" s="33">
        <v>0</v>
      </c>
      <c r="Q5071" s="33">
        <v>0</v>
      </c>
      <c r="R5071" s="33">
        <v>900000</v>
      </c>
      <c r="S5071" s="33">
        <v>2.1166900000000002</v>
      </c>
      <c r="T5071" s="33">
        <v>0</v>
      </c>
      <c r="U5071" s="33">
        <v>0</v>
      </c>
      <c r="V5071" s="33">
        <v>900000</v>
      </c>
      <c r="W5071" s="33">
        <v>2.1166999999999998</v>
      </c>
      <c r="X5071" s="33">
        <v>0</v>
      </c>
      <c r="Y5071" s="33">
        <v>0</v>
      </c>
      <c r="Z5071" s="33">
        <v>4357338</v>
      </c>
      <c r="AA5071" s="33">
        <v>10.239000000000001</v>
      </c>
      <c r="AB5071" s="33">
        <v>125000</v>
      </c>
      <c r="AC5071" s="33">
        <v>0.29398000000000002</v>
      </c>
      <c r="AD5071" s="33">
        <v>0</v>
      </c>
      <c r="AE5071" s="33">
        <v>0</v>
      </c>
      <c r="AF5071" s="33">
        <v>290112</v>
      </c>
      <c r="AG5071" s="33">
        <v>0.67</v>
      </c>
      <c r="AH5071" s="33">
        <v>142891</v>
      </c>
      <c r="AI5071" s="33">
        <v>0.33</v>
      </c>
      <c r="AJ5071" s="33">
        <v>0</v>
      </c>
      <c r="AK5071" s="33">
        <v>0</v>
      </c>
      <c r="AL5071" s="33">
        <v>0</v>
      </c>
      <c r="AM5071" s="33">
        <v>0</v>
      </c>
      <c r="AN5071" s="33">
        <v>4915342</v>
      </c>
      <c r="AO5071" s="33">
        <v>11.532999999999999</v>
      </c>
      <c r="AQ5071">
        <f t="shared" si="159"/>
        <v>2.1166999999999998</v>
      </c>
    </row>
    <row r="5072" spans="1:43" x14ac:dyDescent="0.2">
      <c r="A5072" t="str">
        <f t="shared" si="158"/>
        <v>2022_5949</v>
      </c>
      <c r="C5072" s="32">
        <v>5070</v>
      </c>
      <c r="D5072" s="33">
        <v>5949</v>
      </c>
      <c r="E5072" s="33">
        <v>5949</v>
      </c>
      <c r="F5072" s="33" t="s">
        <v>239</v>
      </c>
      <c r="G5072" s="33">
        <v>5.2889999999999997</v>
      </c>
      <c r="H5072" s="33">
        <v>2022</v>
      </c>
      <c r="I5072" s="33">
        <v>404092541</v>
      </c>
      <c r="J5072" s="33">
        <v>526528115</v>
      </c>
      <c r="K5072" s="33">
        <v>1096</v>
      </c>
      <c r="L5072" s="33">
        <v>3684399</v>
      </c>
      <c r="M5072" s="33">
        <v>9.1176999999999992</v>
      </c>
      <c r="N5072" s="33">
        <v>145486</v>
      </c>
      <c r="O5072" s="33">
        <v>0.27631</v>
      </c>
      <c r="P5072" s="33">
        <v>0</v>
      </c>
      <c r="Q5072" s="33">
        <v>0</v>
      </c>
      <c r="R5072" s="33">
        <v>0</v>
      </c>
      <c r="S5072" s="33">
        <v>0</v>
      </c>
      <c r="T5072" s="33">
        <v>0</v>
      </c>
      <c r="U5072" s="33">
        <v>0</v>
      </c>
      <c r="V5072" s="33">
        <v>0</v>
      </c>
      <c r="W5072" s="33">
        <v>0</v>
      </c>
      <c r="X5072" s="33">
        <v>0</v>
      </c>
      <c r="Y5072" s="33">
        <v>0</v>
      </c>
      <c r="Z5072" s="33">
        <v>3829885</v>
      </c>
      <c r="AA5072" s="33">
        <v>9.3940000000000001</v>
      </c>
      <c r="AB5072" s="33">
        <v>495000</v>
      </c>
      <c r="AC5072" s="33">
        <v>1.2249699999999999</v>
      </c>
      <c r="AD5072" s="33">
        <v>0</v>
      </c>
      <c r="AE5072" s="33">
        <v>0</v>
      </c>
      <c r="AF5072" s="33">
        <v>705548</v>
      </c>
      <c r="AG5072" s="33">
        <v>1.34</v>
      </c>
      <c r="AH5072" s="33">
        <v>173754</v>
      </c>
      <c r="AI5072" s="33">
        <v>0.33</v>
      </c>
      <c r="AJ5072" s="33">
        <v>0</v>
      </c>
      <c r="AK5072" s="33">
        <v>0</v>
      </c>
      <c r="AL5072" s="33">
        <v>0</v>
      </c>
      <c r="AM5072" s="33">
        <v>0</v>
      </c>
      <c r="AN5072" s="33">
        <v>5204187</v>
      </c>
      <c r="AO5072" s="33">
        <v>12.289</v>
      </c>
      <c r="AQ5072">
        <f t="shared" si="159"/>
        <v>0</v>
      </c>
    </row>
    <row r="5073" spans="1:43" x14ac:dyDescent="0.2">
      <c r="A5073" t="str">
        <f t="shared" si="158"/>
        <v>2022_5976</v>
      </c>
      <c r="C5073" s="32">
        <v>5071</v>
      </c>
      <c r="D5073" s="33">
        <v>5976</v>
      </c>
      <c r="E5073" s="33">
        <v>5976</v>
      </c>
      <c r="F5073" s="33" t="s">
        <v>240</v>
      </c>
      <c r="G5073" s="33">
        <v>5.7930000000000001</v>
      </c>
      <c r="H5073" s="33">
        <v>2022</v>
      </c>
      <c r="I5073" s="33">
        <v>381418730</v>
      </c>
      <c r="J5073" s="33">
        <v>387528909</v>
      </c>
      <c r="K5073" s="33">
        <v>1016.3</v>
      </c>
      <c r="L5073" s="33">
        <v>3492293</v>
      </c>
      <c r="M5073" s="33">
        <v>9.1561000000000003</v>
      </c>
      <c r="N5073" s="33">
        <v>345005</v>
      </c>
      <c r="O5073" s="33">
        <v>0.89027000000000001</v>
      </c>
      <c r="P5073" s="33">
        <v>0</v>
      </c>
      <c r="Q5073" s="33">
        <v>0</v>
      </c>
      <c r="R5073" s="33">
        <v>35218</v>
      </c>
      <c r="S5073" s="33">
        <v>9.2329999999999995E-2</v>
      </c>
      <c r="T5073" s="33">
        <v>0</v>
      </c>
      <c r="U5073" s="33">
        <v>0</v>
      </c>
      <c r="V5073" s="33">
        <v>35218</v>
      </c>
      <c r="W5073" s="33">
        <v>9.2299999999999993E-2</v>
      </c>
      <c r="X5073" s="33">
        <v>0</v>
      </c>
      <c r="Y5073" s="33">
        <v>0</v>
      </c>
      <c r="Z5073" s="33">
        <v>3872516</v>
      </c>
      <c r="AA5073" s="33">
        <v>10.1387</v>
      </c>
      <c r="AB5073" s="33">
        <v>525000</v>
      </c>
      <c r="AC5073" s="33">
        <v>1.3764400000000001</v>
      </c>
      <c r="AD5073" s="33">
        <v>0</v>
      </c>
      <c r="AE5073" s="33">
        <v>0</v>
      </c>
      <c r="AF5073" s="33">
        <v>307743</v>
      </c>
      <c r="AG5073" s="33">
        <v>0.79412000000000005</v>
      </c>
      <c r="AH5073" s="33">
        <v>127885</v>
      </c>
      <c r="AI5073" s="33">
        <v>0.33</v>
      </c>
      <c r="AJ5073" s="33">
        <v>0</v>
      </c>
      <c r="AK5073" s="33">
        <v>0</v>
      </c>
      <c r="AL5073" s="33">
        <v>0</v>
      </c>
      <c r="AM5073" s="33">
        <v>0</v>
      </c>
      <c r="AN5073" s="33">
        <v>4833143</v>
      </c>
      <c r="AO5073" s="33">
        <v>12.639200000000001</v>
      </c>
      <c r="AQ5073">
        <f t="shared" si="159"/>
        <v>9.2299999999999993E-2</v>
      </c>
    </row>
    <row r="5074" spans="1:43" x14ac:dyDescent="0.2">
      <c r="A5074" t="str">
        <f t="shared" si="158"/>
        <v>2022_5994</v>
      </c>
      <c r="C5074" s="32">
        <v>5072</v>
      </c>
      <c r="D5074" s="33">
        <v>5994</v>
      </c>
      <c r="E5074" s="33">
        <v>5994</v>
      </c>
      <c r="F5074" s="33" t="s">
        <v>241</v>
      </c>
      <c r="G5074" s="33">
        <v>3.7869999999999999</v>
      </c>
      <c r="H5074" s="33">
        <v>2022</v>
      </c>
      <c r="I5074" s="33">
        <v>336742686</v>
      </c>
      <c r="J5074" s="33">
        <v>374433295</v>
      </c>
      <c r="K5074" s="33">
        <v>708.7</v>
      </c>
      <c r="L5074" s="33">
        <v>2893114</v>
      </c>
      <c r="M5074" s="33">
        <v>8.5914999999999999</v>
      </c>
      <c r="N5074" s="33">
        <v>260357</v>
      </c>
      <c r="O5074" s="33">
        <v>0.69533999999999996</v>
      </c>
      <c r="P5074" s="33">
        <v>0</v>
      </c>
      <c r="Q5074" s="33">
        <v>0</v>
      </c>
      <c r="R5074" s="33">
        <v>0</v>
      </c>
      <c r="S5074" s="33">
        <v>0</v>
      </c>
      <c r="T5074" s="33">
        <v>0</v>
      </c>
      <c r="U5074" s="33">
        <v>0</v>
      </c>
      <c r="V5074" s="33">
        <v>0</v>
      </c>
      <c r="W5074" s="33">
        <v>0</v>
      </c>
      <c r="X5074" s="33">
        <v>0</v>
      </c>
      <c r="Y5074" s="33">
        <v>0</v>
      </c>
      <c r="Z5074" s="33">
        <v>3153471</v>
      </c>
      <c r="AA5074" s="33">
        <v>9.2867999999999995</v>
      </c>
      <c r="AB5074" s="33">
        <v>200000</v>
      </c>
      <c r="AC5074" s="33">
        <v>0.59392999999999996</v>
      </c>
      <c r="AD5074" s="33">
        <v>0</v>
      </c>
      <c r="AE5074" s="33">
        <v>0</v>
      </c>
      <c r="AF5074" s="33">
        <v>95250</v>
      </c>
      <c r="AG5074" s="33">
        <v>0.25438</v>
      </c>
      <c r="AH5074" s="33">
        <v>123563</v>
      </c>
      <c r="AI5074" s="33">
        <v>0.33</v>
      </c>
      <c r="AJ5074" s="33">
        <v>0</v>
      </c>
      <c r="AK5074" s="33">
        <v>0</v>
      </c>
      <c r="AL5074" s="33">
        <v>0</v>
      </c>
      <c r="AM5074" s="33">
        <v>0</v>
      </c>
      <c r="AN5074" s="33">
        <v>3572286</v>
      </c>
      <c r="AO5074" s="33">
        <v>10.4651</v>
      </c>
      <c r="AQ5074">
        <f t="shared" si="159"/>
        <v>0</v>
      </c>
    </row>
    <row r="5075" spans="1:43" x14ac:dyDescent="0.2">
      <c r="A5075" t="str">
        <f t="shared" si="158"/>
        <v>2022_6003</v>
      </c>
      <c r="C5075" s="32">
        <v>5073</v>
      </c>
      <c r="D5075" s="33">
        <v>6003</v>
      </c>
      <c r="E5075" s="33">
        <v>6003</v>
      </c>
      <c r="F5075" s="33" t="s">
        <v>242</v>
      </c>
      <c r="G5075" s="33">
        <v>2.077</v>
      </c>
      <c r="H5075" s="33">
        <v>2022</v>
      </c>
      <c r="I5075" s="33">
        <v>181644638</v>
      </c>
      <c r="J5075" s="33">
        <v>181644638</v>
      </c>
      <c r="K5075" s="33">
        <v>369.8</v>
      </c>
      <c r="L5075" s="33">
        <v>1521567</v>
      </c>
      <c r="M5075" s="33">
        <v>8.3765999999999998</v>
      </c>
      <c r="N5075" s="33">
        <v>52083</v>
      </c>
      <c r="O5075" s="33">
        <v>0.28672999999999998</v>
      </c>
      <c r="P5075" s="33">
        <v>0</v>
      </c>
      <c r="Q5075" s="33">
        <v>0</v>
      </c>
      <c r="R5075" s="33">
        <v>0</v>
      </c>
      <c r="S5075" s="33">
        <v>0</v>
      </c>
      <c r="T5075" s="33">
        <v>0</v>
      </c>
      <c r="U5075" s="33">
        <v>0</v>
      </c>
      <c r="V5075" s="33">
        <v>0</v>
      </c>
      <c r="W5075" s="33">
        <v>0</v>
      </c>
      <c r="X5075" s="33">
        <v>0</v>
      </c>
      <c r="Y5075" s="33">
        <v>0</v>
      </c>
      <c r="Z5075" s="33">
        <v>1573650</v>
      </c>
      <c r="AA5075" s="33">
        <v>8.6632999999999996</v>
      </c>
      <c r="AB5075" s="33">
        <v>182500</v>
      </c>
      <c r="AC5075" s="33">
        <v>1.00471</v>
      </c>
      <c r="AD5075" s="33">
        <v>0</v>
      </c>
      <c r="AE5075" s="33">
        <v>0</v>
      </c>
      <c r="AF5075" s="33">
        <v>81576</v>
      </c>
      <c r="AG5075" s="33">
        <v>0.4491</v>
      </c>
      <c r="AH5075" s="33">
        <v>59943</v>
      </c>
      <c r="AI5075" s="33">
        <v>0.33</v>
      </c>
      <c r="AJ5075" s="33">
        <v>0</v>
      </c>
      <c r="AK5075" s="33">
        <v>0</v>
      </c>
      <c r="AL5075" s="33">
        <v>591407</v>
      </c>
      <c r="AM5075" s="33">
        <v>3.2558500000000001</v>
      </c>
      <c r="AN5075" s="33">
        <v>2489077</v>
      </c>
      <c r="AO5075" s="33">
        <v>13.702999999999999</v>
      </c>
      <c r="AQ5075">
        <f t="shared" si="159"/>
        <v>0</v>
      </c>
    </row>
    <row r="5076" spans="1:43" x14ac:dyDescent="0.2">
      <c r="A5076" t="str">
        <f t="shared" si="158"/>
        <v>2022_6012</v>
      </c>
      <c r="C5076" s="32">
        <v>5074</v>
      </c>
      <c r="D5076" s="33">
        <v>6012</v>
      </c>
      <c r="E5076" s="33">
        <v>6012</v>
      </c>
      <c r="F5076" s="33" t="s">
        <v>243</v>
      </c>
      <c r="G5076" s="33">
        <v>2.306</v>
      </c>
      <c r="H5076" s="33">
        <v>2022</v>
      </c>
      <c r="I5076" s="33">
        <v>206657514</v>
      </c>
      <c r="J5076" s="33">
        <v>209435075</v>
      </c>
      <c r="K5076" s="33">
        <v>550.4</v>
      </c>
      <c r="L5076" s="33">
        <v>1824015</v>
      </c>
      <c r="M5076" s="33">
        <v>8.8262999999999998</v>
      </c>
      <c r="N5076" s="33">
        <v>263595</v>
      </c>
      <c r="O5076" s="33">
        <v>1.2585999999999999</v>
      </c>
      <c r="P5076" s="33">
        <v>0</v>
      </c>
      <c r="Q5076" s="33">
        <v>0</v>
      </c>
      <c r="R5076" s="33">
        <v>0</v>
      </c>
      <c r="S5076" s="33">
        <v>0</v>
      </c>
      <c r="T5076" s="33">
        <v>0</v>
      </c>
      <c r="U5076" s="33">
        <v>0</v>
      </c>
      <c r="V5076" s="33">
        <v>0</v>
      </c>
      <c r="W5076" s="33">
        <v>0</v>
      </c>
      <c r="X5076" s="33">
        <v>0</v>
      </c>
      <c r="Y5076" s="33">
        <v>0</v>
      </c>
      <c r="Z5076" s="33">
        <v>2087610</v>
      </c>
      <c r="AA5076" s="33">
        <v>10.084899999999999</v>
      </c>
      <c r="AB5076" s="33">
        <v>75000</v>
      </c>
      <c r="AC5076" s="33">
        <v>0.36292000000000002</v>
      </c>
      <c r="AD5076" s="33">
        <v>0</v>
      </c>
      <c r="AE5076" s="33">
        <v>0</v>
      </c>
      <c r="AF5076" s="33">
        <v>280643</v>
      </c>
      <c r="AG5076" s="33">
        <v>1.34</v>
      </c>
      <c r="AH5076" s="33">
        <v>69114</v>
      </c>
      <c r="AI5076" s="33">
        <v>0.33</v>
      </c>
      <c r="AJ5076" s="33">
        <v>0</v>
      </c>
      <c r="AK5076" s="33">
        <v>0</v>
      </c>
      <c r="AL5076" s="33">
        <v>0</v>
      </c>
      <c r="AM5076" s="33">
        <v>0</v>
      </c>
      <c r="AN5076" s="33">
        <v>2512367</v>
      </c>
      <c r="AO5076" s="33">
        <v>12.117800000000001</v>
      </c>
      <c r="AQ5076">
        <f t="shared" si="159"/>
        <v>0</v>
      </c>
    </row>
    <row r="5077" spans="1:43" x14ac:dyDescent="0.2">
      <c r="A5077" t="str">
        <f t="shared" si="158"/>
        <v>2022_6030</v>
      </c>
      <c r="C5077" s="32">
        <v>5075</v>
      </c>
      <c r="D5077" s="33">
        <v>6030</v>
      </c>
      <c r="E5077" s="33">
        <v>6030</v>
      </c>
      <c r="F5077" s="33" t="s">
        <v>244</v>
      </c>
      <c r="G5077" s="33">
        <v>6.41</v>
      </c>
      <c r="H5077" s="33">
        <v>2022</v>
      </c>
      <c r="I5077" s="33">
        <v>544616822</v>
      </c>
      <c r="J5077" s="33">
        <v>648472135</v>
      </c>
      <c r="K5077" s="33">
        <v>1418.8</v>
      </c>
      <c r="L5077" s="33">
        <v>5000204</v>
      </c>
      <c r="M5077" s="33">
        <v>9.1811000000000007</v>
      </c>
      <c r="N5077" s="33">
        <v>107343</v>
      </c>
      <c r="O5077" s="33">
        <v>0.16553000000000001</v>
      </c>
      <c r="P5077" s="33">
        <v>0</v>
      </c>
      <c r="Q5077" s="33">
        <v>0</v>
      </c>
      <c r="R5077" s="33">
        <v>692513</v>
      </c>
      <c r="S5077" s="33">
        <v>1.27156</v>
      </c>
      <c r="T5077" s="33">
        <v>690000</v>
      </c>
      <c r="U5077" s="33">
        <v>1.2668999999999999</v>
      </c>
      <c r="V5077" s="33">
        <v>1382513</v>
      </c>
      <c r="W5077" s="33">
        <v>2.5385</v>
      </c>
      <c r="X5077" s="33">
        <v>0</v>
      </c>
      <c r="Y5077" s="33">
        <v>0</v>
      </c>
      <c r="Z5077" s="33">
        <v>6490060</v>
      </c>
      <c r="AA5077" s="33">
        <v>11.885199999999999</v>
      </c>
      <c r="AB5077" s="33">
        <v>250000</v>
      </c>
      <c r="AC5077" s="33">
        <v>0.45904</v>
      </c>
      <c r="AD5077" s="33">
        <v>0</v>
      </c>
      <c r="AE5077" s="33">
        <v>0</v>
      </c>
      <c r="AF5077" s="33">
        <v>667926</v>
      </c>
      <c r="AG5077" s="33">
        <v>1.03</v>
      </c>
      <c r="AH5077" s="33">
        <v>213996</v>
      </c>
      <c r="AI5077" s="33">
        <v>0.33</v>
      </c>
      <c r="AJ5077" s="33">
        <v>0</v>
      </c>
      <c r="AK5077" s="33">
        <v>0</v>
      </c>
      <c r="AL5077" s="33">
        <v>2626312</v>
      </c>
      <c r="AM5077" s="33">
        <v>4.05</v>
      </c>
      <c r="AN5077" s="33">
        <v>10248296</v>
      </c>
      <c r="AO5077" s="33">
        <v>17.754200000000001</v>
      </c>
      <c r="AQ5077">
        <f t="shared" si="159"/>
        <v>2.5385</v>
      </c>
    </row>
    <row r="5078" spans="1:43" x14ac:dyDescent="0.2">
      <c r="A5078" t="str">
        <f t="shared" si="158"/>
        <v>2022_6039</v>
      </c>
      <c r="C5078" s="32">
        <v>5076</v>
      </c>
      <c r="D5078" s="33">
        <v>6039</v>
      </c>
      <c r="E5078" s="33">
        <v>6039</v>
      </c>
      <c r="F5078" s="33" t="s">
        <v>246</v>
      </c>
      <c r="G5078" s="33">
        <v>99.632999999999996</v>
      </c>
      <c r="H5078" s="33">
        <v>2022</v>
      </c>
      <c r="I5078" s="33">
        <v>2962627211</v>
      </c>
      <c r="J5078" s="33">
        <v>3256994692</v>
      </c>
      <c r="K5078" s="33">
        <v>14815.2</v>
      </c>
      <c r="L5078" s="33">
        <v>31386380</v>
      </c>
      <c r="M5078" s="33">
        <v>10.594099999999999</v>
      </c>
      <c r="N5078" s="33">
        <v>1879691</v>
      </c>
      <c r="O5078" s="33">
        <v>0.57711999999999997</v>
      </c>
      <c r="P5078" s="33">
        <v>0</v>
      </c>
      <c r="Q5078" s="33">
        <v>0</v>
      </c>
      <c r="R5078" s="33">
        <v>0</v>
      </c>
      <c r="S5078" s="33">
        <v>0</v>
      </c>
      <c r="T5078" s="33">
        <v>0</v>
      </c>
      <c r="U5078" s="33">
        <v>0</v>
      </c>
      <c r="V5078" s="33">
        <v>0</v>
      </c>
      <c r="W5078" s="33">
        <v>0</v>
      </c>
      <c r="X5078" s="33">
        <v>0</v>
      </c>
      <c r="Y5078" s="33">
        <v>0</v>
      </c>
      <c r="Z5078" s="33">
        <v>33266071</v>
      </c>
      <c r="AA5078" s="33">
        <v>11.171200000000001</v>
      </c>
      <c r="AB5078" s="33">
        <v>2903375</v>
      </c>
      <c r="AC5078" s="33">
        <v>0.98</v>
      </c>
      <c r="AD5078" s="33">
        <v>0</v>
      </c>
      <c r="AE5078" s="33">
        <v>0</v>
      </c>
      <c r="AF5078" s="33">
        <v>0</v>
      </c>
      <c r="AG5078" s="33">
        <v>0</v>
      </c>
      <c r="AH5078" s="33">
        <v>1074808</v>
      </c>
      <c r="AI5078" s="33">
        <v>0.33</v>
      </c>
      <c r="AJ5078" s="33">
        <v>0</v>
      </c>
      <c r="AK5078" s="33">
        <v>0</v>
      </c>
      <c r="AL5078" s="33">
        <v>0</v>
      </c>
      <c r="AM5078" s="33">
        <v>0</v>
      </c>
      <c r="AN5078" s="33">
        <v>37244229</v>
      </c>
      <c r="AO5078" s="33">
        <v>12.481199999999999</v>
      </c>
      <c r="AQ5078">
        <f t="shared" si="159"/>
        <v>0</v>
      </c>
    </row>
    <row r="5079" spans="1:43" x14ac:dyDescent="0.2">
      <c r="A5079" t="str">
        <f t="shared" si="158"/>
        <v>2022_6048</v>
      </c>
      <c r="C5079" s="32">
        <v>5077</v>
      </c>
      <c r="D5079" s="33">
        <v>6048</v>
      </c>
      <c r="E5079" s="33">
        <v>6035</v>
      </c>
      <c r="F5079" s="33" t="s">
        <v>245</v>
      </c>
      <c r="G5079" s="33">
        <v>2.1219999999999999</v>
      </c>
      <c r="H5079" s="33">
        <v>2022</v>
      </c>
      <c r="I5079" s="33">
        <v>291232140</v>
      </c>
      <c r="J5079" s="33">
        <v>291232140</v>
      </c>
      <c r="K5079" s="33">
        <v>463.1</v>
      </c>
      <c r="L5079" s="33">
        <v>2280537</v>
      </c>
      <c r="M5079" s="33">
        <v>7.8307000000000002</v>
      </c>
      <c r="N5079" s="33">
        <v>147745</v>
      </c>
      <c r="O5079" s="33">
        <v>0.50731000000000004</v>
      </c>
      <c r="P5079" s="33">
        <v>0</v>
      </c>
      <c r="Q5079" s="33">
        <v>0</v>
      </c>
      <c r="R5079" s="33">
        <v>0</v>
      </c>
      <c r="S5079" s="33">
        <v>0</v>
      </c>
      <c r="T5079" s="33">
        <v>0</v>
      </c>
      <c r="U5079" s="33">
        <v>0</v>
      </c>
      <c r="V5079" s="33">
        <v>0</v>
      </c>
      <c r="W5079" s="33">
        <v>0</v>
      </c>
      <c r="X5079" s="33">
        <v>0</v>
      </c>
      <c r="Y5079" s="33">
        <v>0</v>
      </c>
      <c r="Z5079" s="33">
        <v>2428282</v>
      </c>
      <c r="AA5079" s="33">
        <v>8.3379999999999992</v>
      </c>
      <c r="AB5079" s="33">
        <v>370000</v>
      </c>
      <c r="AC5079" s="33">
        <v>1.2704599999999999</v>
      </c>
      <c r="AD5079" s="33">
        <v>0</v>
      </c>
      <c r="AE5079" s="33">
        <v>0</v>
      </c>
      <c r="AF5079" s="33">
        <v>0</v>
      </c>
      <c r="AG5079" s="33">
        <v>0</v>
      </c>
      <c r="AH5079" s="33">
        <v>96107</v>
      </c>
      <c r="AI5079" s="33">
        <v>0.33</v>
      </c>
      <c r="AJ5079" s="33">
        <v>0</v>
      </c>
      <c r="AK5079" s="33">
        <v>0</v>
      </c>
      <c r="AL5079" s="33">
        <v>511125</v>
      </c>
      <c r="AM5079" s="33">
        <v>1.7550399999999999</v>
      </c>
      <c r="AN5079" s="33">
        <v>3405512</v>
      </c>
      <c r="AO5079" s="33">
        <v>11.6935</v>
      </c>
      <c r="AQ5079">
        <f t="shared" si="159"/>
        <v>0</v>
      </c>
    </row>
    <row r="5080" spans="1:43" x14ac:dyDescent="0.2">
      <c r="A5080" t="str">
        <f t="shared" si="158"/>
        <v>2022_6091</v>
      </c>
      <c r="C5080" s="32">
        <v>5078</v>
      </c>
      <c r="D5080" s="33">
        <v>6091</v>
      </c>
      <c r="E5080" s="33">
        <v>6091</v>
      </c>
      <c r="F5080" s="33" t="s">
        <v>657</v>
      </c>
      <c r="G5080" s="33">
        <v>4.6660000000000004</v>
      </c>
      <c r="H5080" s="33">
        <v>2022</v>
      </c>
      <c r="I5080" s="33">
        <v>543340527</v>
      </c>
      <c r="J5080" s="33">
        <v>544736600</v>
      </c>
      <c r="K5080" s="33">
        <v>930.9</v>
      </c>
      <c r="L5080" s="33">
        <v>4242737</v>
      </c>
      <c r="M5080" s="33">
        <v>7.8086000000000002</v>
      </c>
      <c r="N5080" s="33">
        <v>505417</v>
      </c>
      <c r="O5080" s="33">
        <v>0.92781999999999998</v>
      </c>
      <c r="P5080" s="33">
        <v>0</v>
      </c>
      <c r="Q5080" s="33">
        <v>0</v>
      </c>
      <c r="R5080" s="33">
        <v>0</v>
      </c>
      <c r="S5080" s="33">
        <v>0</v>
      </c>
      <c r="T5080" s="33">
        <v>0</v>
      </c>
      <c r="U5080" s="33">
        <v>0</v>
      </c>
      <c r="V5080" s="33">
        <v>0</v>
      </c>
      <c r="W5080" s="33">
        <v>0</v>
      </c>
      <c r="X5080" s="33">
        <v>0</v>
      </c>
      <c r="Y5080" s="33">
        <v>0</v>
      </c>
      <c r="Z5080" s="33">
        <v>4748154</v>
      </c>
      <c r="AA5080" s="33">
        <v>8.7363999999999997</v>
      </c>
      <c r="AB5080" s="33">
        <v>475000</v>
      </c>
      <c r="AC5080" s="33">
        <v>0.87422</v>
      </c>
      <c r="AD5080" s="33">
        <v>0</v>
      </c>
      <c r="AE5080" s="33">
        <v>0</v>
      </c>
      <c r="AF5080" s="33">
        <v>729947</v>
      </c>
      <c r="AG5080" s="33">
        <v>1.34</v>
      </c>
      <c r="AH5080" s="33">
        <v>179763</v>
      </c>
      <c r="AI5080" s="33">
        <v>0.33</v>
      </c>
      <c r="AJ5080" s="33">
        <v>0</v>
      </c>
      <c r="AK5080" s="33">
        <v>0</v>
      </c>
      <c r="AL5080" s="33">
        <v>0</v>
      </c>
      <c r="AM5080" s="33">
        <v>0</v>
      </c>
      <c r="AN5080" s="33">
        <v>6132867</v>
      </c>
      <c r="AO5080" s="33">
        <v>11.2807</v>
      </c>
      <c r="AQ5080">
        <f t="shared" si="159"/>
        <v>0</v>
      </c>
    </row>
    <row r="5081" spans="1:43" x14ac:dyDescent="0.2">
      <c r="A5081" t="str">
        <f t="shared" si="158"/>
        <v>2022_6093</v>
      </c>
      <c r="C5081" s="32">
        <v>5079</v>
      </c>
      <c r="D5081" s="33">
        <v>6093</v>
      </c>
      <c r="E5081" s="33">
        <v>6093</v>
      </c>
      <c r="F5081" s="33" t="s">
        <v>247</v>
      </c>
      <c r="G5081" s="33">
        <v>3.6059999999999999</v>
      </c>
      <c r="H5081" s="33">
        <v>2022</v>
      </c>
      <c r="I5081" s="33">
        <v>517434537</v>
      </c>
      <c r="J5081" s="33">
        <v>540277744</v>
      </c>
      <c r="K5081" s="33">
        <v>1414.1</v>
      </c>
      <c r="L5081" s="33">
        <v>4353194</v>
      </c>
      <c r="M5081" s="33">
        <v>8.4130000000000003</v>
      </c>
      <c r="N5081" s="33">
        <v>40765</v>
      </c>
      <c r="O5081" s="33">
        <v>7.5450000000000003E-2</v>
      </c>
      <c r="P5081" s="33">
        <v>0</v>
      </c>
      <c r="Q5081" s="33">
        <v>0</v>
      </c>
      <c r="R5081" s="33">
        <v>418014</v>
      </c>
      <c r="S5081" s="33">
        <v>0.80786000000000002</v>
      </c>
      <c r="T5081" s="33">
        <v>664971</v>
      </c>
      <c r="U5081" s="33">
        <v>1.2850999999999999</v>
      </c>
      <c r="V5081" s="33">
        <v>1082985</v>
      </c>
      <c r="W5081" s="33">
        <v>2.093</v>
      </c>
      <c r="X5081" s="33">
        <v>0</v>
      </c>
      <c r="Y5081" s="33">
        <v>0</v>
      </c>
      <c r="Z5081" s="33">
        <v>5476944</v>
      </c>
      <c r="AA5081" s="33">
        <v>10.5815</v>
      </c>
      <c r="AB5081" s="33">
        <v>413275</v>
      </c>
      <c r="AC5081" s="33">
        <v>0.79869999999999997</v>
      </c>
      <c r="AD5081" s="33">
        <v>0</v>
      </c>
      <c r="AE5081" s="33">
        <v>0</v>
      </c>
      <c r="AF5081" s="33">
        <v>723972</v>
      </c>
      <c r="AG5081" s="33">
        <v>1.34</v>
      </c>
      <c r="AH5081" s="33">
        <v>178292</v>
      </c>
      <c r="AI5081" s="33">
        <v>0.33</v>
      </c>
      <c r="AJ5081" s="33">
        <v>0</v>
      </c>
      <c r="AK5081" s="33">
        <v>0</v>
      </c>
      <c r="AL5081" s="33">
        <v>1745051</v>
      </c>
      <c r="AM5081" s="33">
        <v>3.2299099999999998</v>
      </c>
      <c r="AN5081" s="33">
        <v>8537529</v>
      </c>
      <c r="AO5081" s="33">
        <v>16.280100000000001</v>
      </c>
      <c r="AQ5081">
        <f t="shared" si="159"/>
        <v>2.093</v>
      </c>
    </row>
    <row r="5082" spans="1:43" x14ac:dyDescent="0.2">
      <c r="A5082" t="str">
        <f t="shared" si="158"/>
        <v>2022_6094</v>
      </c>
      <c r="C5082" s="32">
        <v>5080</v>
      </c>
      <c r="D5082" s="33">
        <v>6094</v>
      </c>
      <c r="E5082" s="33">
        <v>6094</v>
      </c>
      <c r="F5082" s="33" t="s">
        <v>248</v>
      </c>
      <c r="G5082" s="33">
        <v>2.25</v>
      </c>
      <c r="H5082" s="33">
        <v>2022</v>
      </c>
      <c r="I5082" s="33">
        <v>172885205</v>
      </c>
      <c r="J5082" s="33">
        <v>172885205</v>
      </c>
      <c r="K5082" s="33">
        <v>536.79999999999995</v>
      </c>
      <c r="L5082" s="33">
        <v>1645451</v>
      </c>
      <c r="M5082" s="33">
        <v>9.5175999999999998</v>
      </c>
      <c r="N5082" s="33">
        <v>130393</v>
      </c>
      <c r="O5082" s="33">
        <v>0.75422</v>
      </c>
      <c r="P5082" s="33">
        <v>0</v>
      </c>
      <c r="Q5082" s="33">
        <v>0</v>
      </c>
      <c r="R5082" s="33">
        <v>0</v>
      </c>
      <c r="S5082" s="33">
        <v>0</v>
      </c>
      <c r="T5082" s="33">
        <v>0</v>
      </c>
      <c r="U5082" s="33">
        <v>0</v>
      </c>
      <c r="V5082" s="33">
        <v>0</v>
      </c>
      <c r="W5082" s="33">
        <v>0</v>
      </c>
      <c r="X5082" s="33">
        <v>0</v>
      </c>
      <c r="Y5082" s="33">
        <v>0</v>
      </c>
      <c r="Z5082" s="33">
        <v>1775844</v>
      </c>
      <c r="AA5082" s="33">
        <v>10.271800000000001</v>
      </c>
      <c r="AB5082" s="33">
        <v>200000</v>
      </c>
      <c r="AC5082" s="33">
        <v>1.1568400000000001</v>
      </c>
      <c r="AD5082" s="33">
        <v>0</v>
      </c>
      <c r="AE5082" s="33">
        <v>0</v>
      </c>
      <c r="AF5082" s="33">
        <v>231666</v>
      </c>
      <c r="AG5082" s="33">
        <v>1.34</v>
      </c>
      <c r="AH5082" s="33">
        <v>57052</v>
      </c>
      <c r="AI5082" s="33">
        <v>0.33</v>
      </c>
      <c r="AJ5082" s="33">
        <v>0</v>
      </c>
      <c r="AK5082" s="33">
        <v>0</v>
      </c>
      <c r="AL5082" s="33">
        <v>0</v>
      </c>
      <c r="AM5082" s="33">
        <v>0</v>
      </c>
      <c r="AN5082" s="33">
        <v>2264562</v>
      </c>
      <c r="AO5082" s="33">
        <v>13.098699999999999</v>
      </c>
      <c r="AQ5082">
        <f t="shared" si="159"/>
        <v>0</v>
      </c>
    </row>
    <row r="5083" spans="1:43" x14ac:dyDescent="0.2">
      <c r="A5083" t="str">
        <f t="shared" si="158"/>
        <v>2022_6095</v>
      </c>
      <c r="C5083" s="32">
        <v>5081</v>
      </c>
      <c r="D5083" s="33">
        <v>6095</v>
      </c>
      <c r="E5083" s="33">
        <v>6095</v>
      </c>
      <c r="F5083" s="33" t="s">
        <v>249</v>
      </c>
      <c r="G5083" s="33">
        <v>2.5030000000000001</v>
      </c>
      <c r="H5083" s="33">
        <v>2022</v>
      </c>
      <c r="I5083" s="33">
        <v>323476775</v>
      </c>
      <c r="J5083" s="33">
        <v>331933027</v>
      </c>
      <c r="K5083" s="33">
        <v>620.6</v>
      </c>
      <c r="L5083" s="33">
        <v>2660562</v>
      </c>
      <c r="M5083" s="33">
        <v>8.2248999999999999</v>
      </c>
      <c r="N5083" s="33">
        <v>77101</v>
      </c>
      <c r="O5083" s="33">
        <v>0.23227999999999999</v>
      </c>
      <c r="P5083" s="33">
        <v>0</v>
      </c>
      <c r="Q5083" s="33">
        <v>0</v>
      </c>
      <c r="R5083" s="33">
        <v>213538</v>
      </c>
      <c r="S5083" s="33">
        <v>0.66012999999999999</v>
      </c>
      <c r="T5083" s="33">
        <v>0</v>
      </c>
      <c r="U5083" s="33">
        <v>0</v>
      </c>
      <c r="V5083" s="33">
        <v>213538</v>
      </c>
      <c r="W5083" s="33">
        <v>0.66010000000000002</v>
      </c>
      <c r="X5083" s="33">
        <v>0</v>
      </c>
      <c r="Y5083" s="33">
        <v>0</v>
      </c>
      <c r="Z5083" s="33">
        <v>2951201</v>
      </c>
      <c r="AA5083" s="33">
        <v>9.1173000000000002</v>
      </c>
      <c r="AB5083" s="33">
        <v>340000</v>
      </c>
      <c r="AC5083" s="33">
        <v>1.05108</v>
      </c>
      <c r="AD5083" s="33">
        <v>0</v>
      </c>
      <c r="AE5083" s="33">
        <v>0</v>
      </c>
      <c r="AF5083" s="33">
        <v>331933</v>
      </c>
      <c r="AG5083" s="33">
        <v>1</v>
      </c>
      <c r="AH5083" s="33">
        <v>109538</v>
      </c>
      <c r="AI5083" s="33">
        <v>0.33</v>
      </c>
      <c r="AJ5083" s="33">
        <v>0</v>
      </c>
      <c r="AK5083" s="33">
        <v>0</v>
      </c>
      <c r="AL5083" s="33">
        <v>849338</v>
      </c>
      <c r="AM5083" s="33">
        <v>2.5587599999999999</v>
      </c>
      <c r="AN5083" s="33">
        <v>4582010</v>
      </c>
      <c r="AO5083" s="33">
        <v>14.0572</v>
      </c>
      <c r="AQ5083">
        <f t="shared" si="159"/>
        <v>0.66010000000000002</v>
      </c>
    </row>
    <row r="5084" spans="1:43" x14ac:dyDescent="0.2">
      <c r="A5084" t="str">
        <f t="shared" si="158"/>
        <v>2022_6096</v>
      </c>
      <c r="C5084" s="32">
        <v>5082</v>
      </c>
      <c r="D5084" s="33">
        <v>6096</v>
      </c>
      <c r="E5084" s="33">
        <v>6096</v>
      </c>
      <c r="F5084" s="33" t="s">
        <v>953</v>
      </c>
      <c r="G5084" s="33">
        <v>2.5840000000000001</v>
      </c>
      <c r="H5084" s="33">
        <v>2022</v>
      </c>
      <c r="I5084" s="33">
        <v>338098973</v>
      </c>
      <c r="J5084" s="33">
        <v>357458751</v>
      </c>
      <c r="K5084" s="33">
        <v>524.1</v>
      </c>
      <c r="L5084" s="33">
        <v>2613467</v>
      </c>
      <c r="M5084" s="33">
        <v>7.7298999999999998</v>
      </c>
      <c r="N5084" s="33">
        <v>200489</v>
      </c>
      <c r="O5084" s="33">
        <v>0.56086999999999998</v>
      </c>
      <c r="P5084" s="33">
        <v>0</v>
      </c>
      <c r="Q5084" s="33">
        <v>0</v>
      </c>
      <c r="R5084" s="33">
        <v>0</v>
      </c>
      <c r="S5084" s="33">
        <v>0</v>
      </c>
      <c r="T5084" s="33">
        <v>0</v>
      </c>
      <c r="U5084" s="33">
        <v>0</v>
      </c>
      <c r="V5084" s="33">
        <v>0</v>
      </c>
      <c r="W5084" s="33">
        <v>0</v>
      </c>
      <c r="X5084" s="33">
        <v>0</v>
      </c>
      <c r="Y5084" s="33">
        <v>0</v>
      </c>
      <c r="Z5084" s="33">
        <v>2813956</v>
      </c>
      <c r="AA5084" s="33">
        <v>8.2908000000000008</v>
      </c>
      <c r="AB5084" s="33">
        <v>250000</v>
      </c>
      <c r="AC5084" s="33">
        <v>0.73943000000000003</v>
      </c>
      <c r="AD5084" s="33">
        <v>0</v>
      </c>
      <c r="AE5084" s="33">
        <v>0</v>
      </c>
      <c r="AF5084" s="33">
        <v>331784</v>
      </c>
      <c r="AG5084" s="33">
        <v>0.92817000000000005</v>
      </c>
      <c r="AH5084" s="33">
        <v>117961</v>
      </c>
      <c r="AI5084" s="33">
        <v>0.33</v>
      </c>
      <c r="AJ5084" s="33">
        <v>0</v>
      </c>
      <c r="AK5084" s="33">
        <v>0</v>
      </c>
      <c r="AL5084" s="33">
        <v>0</v>
      </c>
      <c r="AM5084" s="33">
        <v>0</v>
      </c>
      <c r="AN5084" s="33">
        <v>3513700</v>
      </c>
      <c r="AO5084" s="33">
        <v>10.288399999999999</v>
      </c>
      <c r="AQ5084">
        <f t="shared" si="159"/>
        <v>0</v>
      </c>
    </row>
    <row r="5085" spans="1:43" x14ac:dyDescent="0.2">
      <c r="A5085" t="str">
        <f t="shared" si="158"/>
        <v>2022_6097</v>
      </c>
      <c r="C5085" s="32">
        <v>5083</v>
      </c>
      <c r="D5085" s="33">
        <v>6097</v>
      </c>
      <c r="E5085" s="33">
        <v>6097</v>
      </c>
      <c r="F5085" s="33" t="s">
        <v>250</v>
      </c>
      <c r="G5085" s="33">
        <v>1.2010000000000001</v>
      </c>
      <c r="H5085" s="33">
        <v>2022</v>
      </c>
      <c r="I5085" s="33">
        <v>121573218</v>
      </c>
      <c r="J5085" s="33">
        <v>121573218</v>
      </c>
      <c r="K5085" s="33">
        <v>214.1</v>
      </c>
      <c r="L5085" s="33">
        <v>962373</v>
      </c>
      <c r="M5085" s="33">
        <v>7.9160000000000004</v>
      </c>
      <c r="N5085" s="33">
        <v>6350</v>
      </c>
      <c r="O5085" s="33">
        <v>5.2229999999999999E-2</v>
      </c>
      <c r="P5085" s="33">
        <v>0</v>
      </c>
      <c r="Q5085" s="33">
        <v>0</v>
      </c>
      <c r="R5085" s="33">
        <v>255239</v>
      </c>
      <c r="S5085" s="33">
        <v>2.0994700000000002</v>
      </c>
      <c r="T5085" s="33">
        <v>95000</v>
      </c>
      <c r="U5085" s="33">
        <v>0.78139999999999998</v>
      </c>
      <c r="V5085" s="33">
        <v>350239</v>
      </c>
      <c r="W5085" s="33">
        <v>2.8809</v>
      </c>
      <c r="X5085" s="33">
        <v>0</v>
      </c>
      <c r="Y5085" s="33">
        <v>0</v>
      </c>
      <c r="Z5085" s="33">
        <v>1318962</v>
      </c>
      <c r="AA5085" s="33">
        <v>10.8491</v>
      </c>
      <c r="AB5085" s="33">
        <v>225000</v>
      </c>
      <c r="AC5085" s="33">
        <v>1.8507400000000001</v>
      </c>
      <c r="AD5085" s="33">
        <v>0</v>
      </c>
      <c r="AE5085" s="33">
        <v>0</v>
      </c>
      <c r="AF5085" s="33">
        <v>0</v>
      </c>
      <c r="AG5085" s="33">
        <v>0</v>
      </c>
      <c r="AH5085" s="33">
        <v>40119</v>
      </c>
      <c r="AI5085" s="33">
        <v>0.33</v>
      </c>
      <c r="AJ5085" s="33">
        <v>0</v>
      </c>
      <c r="AK5085" s="33">
        <v>0</v>
      </c>
      <c r="AL5085" s="33">
        <v>0</v>
      </c>
      <c r="AM5085" s="33">
        <v>0</v>
      </c>
      <c r="AN5085" s="33">
        <v>1584080</v>
      </c>
      <c r="AO5085" s="33">
        <v>13.0299</v>
      </c>
      <c r="AQ5085">
        <f t="shared" si="159"/>
        <v>2.8809</v>
      </c>
    </row>
    <row r="5086" spans="1:43" x14ac:dyDescent="0.2">
      <c r="A5086" t="str">
        <f t="shared" si="158"/>
        <v>2022_6098</v>
      </c>
      <c r="C5086" s="32">
        <v>5084</v>
      </c>
      <c r="D5086" s="33">
        <v>6098</v>
      </c>
      <c r="E5086" s="33">
        <v>6098</v>
      </c>
      <c r="F5086" s="33" t="s">
        <v>934</v>
      </c>
      <c r="G5086" s="33">
        <v>9.7379999999999995</v>
      </c>
      <c r="H5086" s="33">
        <v>2022</v>
      </c>
      <c r="I5086" s="33">
        <v>400726748</v>
      </c>
      <c r="J5086" s="33">
        <v>405513794</v>
      </c>
      <c r="K5086" s="33">
        <v>1512.6</v>
      </c>
      <c r="L5086" s="33">
        <v>3563417</v>
      </c>
      <c r="M5086" s="33">
        <v>8.8924000000000003</v>
      </c>
      <c r="N5086" s="33">
        <v>502168</v>
      </c>
      <c r="O5086" s="33">
        <v>1.2383500000000001</v>
      </c>
      <c r="P5086" s="33">
        <v>0</v>
      </c>
      <c r="Q5086" s="33">
        <v>0</v>
      </c>
      <c r="R5086" s="33">
        <v>0</v>
      </c>
      <c r="S5086" s="33">
        <v>0</v>
      </c>
      <c r="T5086" s="33">
        <v>0</v>
      </c>
      <c r="U5086" s="33">
        <v>0</v>
      </c>
      <c r="V5086" s="33">
        <v>0</v>
      </c>
      <c r="W5086" s="33">
        <v>0</v>
      </c>
      <c r="X5086" s="33">
        <v>0</v>
      </c>
      <c r="Y5086" s="33">
        <v>0</v>
      </c>
      <c r="Z5086" s="33">
        <v>4065585</v>
      </c>
      <c r="AA5086" s="33">
        <v>10.130699999999999</v>
      </c>
      <c r="AB5086" s="33">
        <v>775000</v>
      </c>
      <c r="AC5086" s="33">
        <v>1.9339900000000001</v>
      </c>
      <c r="AD5086" s="33">
        <v>0</v>
      </c>
      <c r="AE5086" s="33">
        <v>0</v>
      </c>
      <c r="AF5086" s="33">
        <v>0</v>
      </c>
      <c r="AG5086" s="33">
        <v>0</v>
      </c>
      <c r="AH5086" s="33">
        <v>133820</v>
      </c>
      <c r="AI5086" s="33">
        <v>0.33</v>
      </c>
      <c r="AJ5086" s="33">
        <v>0</v>
      </c>
      <c r="AK5086" s="33">
        <v>0</v>
      </c>
      <c r="AL5086" s="33">
        <v>1093695</v>
      </c>
      <c r="AM5086" s="33">
        <v>2.69706</v>
      </c>
      <c r="AN5086" s="33">
        <v>6068104</v>
      </c>
      <c r="AO5086" s="33">
        <v>15.091799999999999</v>
      </c>
      <c r="AQ5086">
        <f t="shared" si="159"/>
        <v>0</v>
      </c>
    </row>
    <row r="5087" spans="1:43" x14ac:dyDescent="0.2">
      <c r="A5087" t="str">
        <f t="shared" si="158"/>
        <v>2022_6100</v>
      </c>
      <c r="C5087" s="32">
        <v>5085</v>
      </c>
      <c r="D5087" s="33">
        <v>6100</v>
      </c>
      <c r="E5087" s="33">
        <v>6100</v>
      </c>
      <c r="F5087" s="33" t="s">
        <v>253</v>
      </c>
      <c r="G5087" s="33">
        <v>2.1800000000000002</v>
      </c>
      <c r="H5087" s="33">
        <v>2022</v>
      </c>
      <c r="I5087" s="33">
        <v>279103299</v>
      </c>
      <c r="J5087" s="33">
        <v>280296005</v>
      </c>
      <c r="K5087" s="33">
        <v>507.1</v>
      </c>
      <c r="L5087" s="33">
        <v>2353289</v>
      </c>
      <c r="M5087" s="33">
        <v>8.4315999999999995</v>
      </c>
      <c r="N5087" s="33">
        <v>197161</v>
      </c>
      <c r="O5087" s="33">
        <v>0.70340000000000003</v>
      </c>
      <c r="P5087" s="33">
        <v>0</v>
      </c>
      <c r="Q5087" s="33">
        <v>0</v>
      </c>
      <c r="R5087" s="33">
        <v>0</v>
      </c>
      <c r="S5087" s="33">
        <v>0</v>
      </c>
      <c r="T5087" s="33">
        <v>447317</v>
      </c>
      <c r="U5087" s="33">
        <v>1.6027</v>
      </c>
      <c r="V5087" s="33">
        <v>447317</v>
      </c>
      <c r="W5087" s="33">
        <v>1.6027</v>
      </c>
      <c r="X5087" s="33">
        <v>0</v>
      </c>
      <c r="Y5087" s="33">
        <v>0</v>
      </c>
      <c r="Z5087" s="33">
        <v>2997767</v>
      </c>
      <c r="AA5087" s="33">
        <v>10.7377</v>
      </c>
      <c r="AB5087" s="33">
        <v>325000</v>
      </c>
      <c r="AC5087" s="33">
        <v>1.1644399999999999</v>
      </c>
      <c r="AD5087" s="33">
        <v>0</v>
      </c>
      <c r="AE5087" s="33">
        <v>0</v>
      </c>
      <c r="AF5087" s="33">
        <v>78559</v>
      </c>
      <c r="AG5087" s="33">
        <v>0.28027000000000002</v>
      </c>
      <c r="AH5087" s="33">
        <v>92498</v>
      </c>
      <c r="AI5087" s="33">
        <v>0.33</v>
      </c>
      <c r="AJ5087" s="33">
        <v>0</v>
      </c>
      <c r="AK5087" s="33">
        <v>0</v>
      </c>
      <c r="AL5087" s="33">
        <v>0</v>
      </c>
      <c r="AM5087" s="33">
        <v>0</v>
      </c>
      <c r="AN5087" s="33">
        <v>3493822</v>
      </c>
      <c r="AO5087" s="33">
        <v>12.5124</v>
      </c>
      <c r="AQ5087">
        <f t="shared" si="159"/>
        <v>1.6027</v>
      </c>
    </row>
    <row r="5088" spans="1:43" x14ac:dyDescent="0.2">
      <c r="A5088" t="str">
        <f t="shared" si="158"/>
        <v>2022_6101</v>
      </c>
      <c r="C5088" s="32">
        <v>5086</v>
      </c>
      <c r="D5088" s="33">
        <v>6101</v>
      </c>
      <c r="E5088" s="33">
        <v>6101</v>
      </c>
      <c r="F5088" s="33" t="s">
        <v>254</v>
      </c>
      <c r="G5088" s="33">
        <v>29.567</v>
      </c>
      <c r="H5088" s="33">
        <v>2022</v>
      </c>
      <c r="I5088" s="33">
        <v>2096759389</v>
      </c>
      <c r="J5088" s="33">
        <v>2561776636</v>
      </c>
      <c r="K5088" s="33">
        <v>6910.5</v>
      </c>
      <c r="L5088" s="33">
        <v>19471682</v>
      </c>
      <c r="M5088" s="33">
        <v>9.2866</v>
      </c>
      <c r="N5088" s="33">
        <v>827899</v>
      </c>
      <c r="O5088" s="33">
        <v>0.32317000000000001</v>
      </c>
      <c r="P5088" s="33">
        <v>0</v>
      </c>
      <c r="Q5088" s="33">
        <v>0</v>
      </c>
      <c r="R5088" s="33">
        <v>3184350</v>
      </c>
      <c r="S5088" s="33">
        <v>1.5186999999999999</v>
      </c>
      <c r="T5088" s="33">
        <v>0</v>
      </c>
      <c r="U5088" s="33">
        <v>0</v>
      </c>
      <c r="V5088" s="33">
        <v>3184350</v>
      </c>
      <c r="W5088" s="33">
        <v>1.5186999999999999</v>
      </c>
      <c r="X5088" s="33">
        <v>0</v>
      </c>
      <c r="Y5088" s="33">
        <v>0</v>
      </c>
      <c r="Z5088" s="33">
        <v>23483931</v>
      </c>
      <c r="AA5088" s="33">
        <v>11.128399999999999</v>
      </c>
      <c r="AB5088" s="33">
        <v>1000000</v>
      </c>
      <c r="AC5088" s="33">
        <v>0.47693000000000002</v>
      </c>
      <c r="AD5088" s="33">
        <v>0</v>
      </c>
      <c r="AE5088" s="33">
        <v>0</v>
      </c>
      <c r="AF5088" s="33">
        <v>3432781</v>
      </c>
      <c r="AG5088" s="33">
        <v>1.34</v>
      </c>
      <c r="AH5088" s="33">
        <v>845386</v>
      </c>
      <c r="AI5088" s="33">
        <v>0.33</v>
      </c>
      <c r="AJ5088" s="33">
        <v>0</v>
      </c>
      <c r="AK5088" s="33">
        <v>0</v>
      </c>
      <c r="AL5088" s="33">
        <v>5551650</v>
      </c>
      <c r="AM5088" s="33">
        <v>2.1671100000000001</v>
      </c>
      <c r="AN5088" s="33">
        <v>34313745</v>
      </c>
      <c r="AO5088" s="33">
        <v>15.442500000000001</v>
      </c>
      <c r="AQ5088">
        <f t="shared" si="159"/>
        <v>1.5186999999999999</v>
      </c>
    </row>
    <row r="5089" spans="1:43" x14ac:dyDescent="0.2">
      <c r="A5089" t="str">
        <f t="shared" si="158"/>
        <v>2022_6102</v>
      </c>
      <c r="C5089" s="32">
        <v>5087</v>
      </c>
      <c r="D5089" s="33">
        <v>6102</v>
      </c>
      <c r="E5089" s="33">
        <v>6102</v>
      </c>
      <c r="F5089" s="33" t="s">
        <v>255</v>
      </c>
      <c r="G5089" s="33">
        <v>9.7929999999999993</v>
      </c>
      <c r="H5089" s="33">
        <v>2022</v>
      </c>
      <c r="I5089" s="33">
        <v>725966863</v>
      </c>
      <c r="J5089" s="33">
        <v>771208307</v>
      </c>
      <c r="K5089" s="33">
        <v>1968.6</v>
      </c>
      <c r="L5089" s="33">
        <v>6732127</v>
      </c>
      <c r="M5089" s="33">
        <v>9.2733000000000008</v>
      </c>
      <c r="N5089" s="33">
        <v>535597</v>
      </c>
      <c r="O5089" s="33">
        <v>0.69449000000000005</v>
      </c>
      <c r="P5089" s="33">
        <v>0</v>
      </c>
      <c r="Q5089" s="33">
        <v>0</v>
      </c>
      <c r="R5089" s="33">
        <v>732431</v>
      </c>
      <c r="S5089" s="33">
        <v>1.0088999999999999</v>
      </c>
      <c r="T5089" s="33">
        <v>550196</v>
      </c>
      <c r="U5089" s="33">
        <v>0.75790000000000002</v>
      </c>
      <c r="V5089" s="33">
        <v>1282627</v>
      </c>
      <c r="W5089" s="33">
        <v>1.7667999999999999</v>
      </c>
      <c r="X5089" s="33">
        <v>0</v>
      </c>
      <c r="Y5089" s="33">
        <v>0</v>
      </c>
      <c r="Z5089" s="33">
        <v>8550351</v>
      </c>
      <c r="AA5089" s="33">
        <v>11.7346</v>
      </c>
      <c r="AB5089" s="33">
        <v>550000</v>
      </c>
      <c r="AC5089" s="33">
        <v>0.75761000000000001</v>
      </c>
      <c r="AD5089" s="33">
        <v>0</v>
      </c>
      <c r="AE5089" s="33">
        <v>0</v>
      </c>
      <c r="AF5089" s="33">
        <v>516710</v>
      </c>
      <c r="AG5089" s="33">
        <v>0.67</v>
      </c>
      <c r="AH5089" s="33">
        <v>254499</v>
      </c>
      <c r="AI5089" s="33">
        <v>0.33</v>
      </c>
      <c r="AJ5089" s="33">
        <v>0</v>
      </c>
      <c r="AK5089" s="33">
        <v>0</v>
      </c>
      <c r="AL5089" s="33">
        <v>0</v>
      </c>
      <c r="AM5089" s="33">
        <v>0</v>
      </c>
      <c r="AN5089" s="33">
        <v>9871559</v>
      </c>
      <c r="AO5089" s="33">
        <v>13.4922</v>
      </c>
      <c r="AQ5089">
        <f t="shared" si="159"/>
        <v>1.7667999999999999</v>
      </c>
    </row>
    <row r="5090" spans="1:43" x14ac:dyDescent="0.2">
      <c r="A5090" t="str">
        <f t="shared" si="158"/>
        <v>2022_6120</v>
      </c>
      <c r="C5090" s="32">
        <v>5088</v>
      </c>
      <c r="D5090" s="33">
        <v>6120</v>
      </c>
      <c r="E5090" s="33">
        <v>6120</v>
      </c>
      <c r="F5090" s="33" t="s">
        <v>256</v>
      </c>
      <c r="G5090" s="33">
        <v>4.3220000000000001</v>
      </c>
      <c r="H5090" s="33">
        <v>2022</v>
      </c>
      <c r="I5090" s="33">
        <v>1272203718</v>
      </c>
      <c r="J5090" s="33">
        <v>1403646927</v>
      </c>
      <c r="K5090" s="33">
        <v>1162</v>
      </c>
      <c r="L5090" s="33">
        <v>8453966</v>
      </c>
      <c r="M5090" s="33">
        <v>6.6451000000000002</v>
      </c>
      <c r="N5090" s="33">
        <v>549259</v>
      </c>
      <c r="O5090" s="33">
        <v>0.39130999999999999</v>
      </c>
      <c r="P5090" s="33">
        <v>0</v>
      </c>
      <c r="Q5090" s="33">
        <v>0</v>
      </c>
      <c r="R5090" s="33">
        <v>0</v>
      </c>
      <c r="S5090" s="33">
        <v>0</v>
      </c>
      <c r="T5090" s="33">
        <v>0</v>
      </c>
      <c r="U5090" s="33">
        <v>0</v>
      </c>
      <c r="V5090" s="33">
        <v>0</v>
      </c>
      <c r="W5090" s="33">
        <v>0</v>
      </c>
      <c r="X5090" s="33">
        <v>0</v>
      </c>
      <c r="Y5090" s="33">
        <v>0</v>
      </c>
      <c r="Z5090" s="33">
        <v>9003225</v>
      </c>
      <c r="AA5090" s="33">
        <v>7.0365000000000002</v>
      </c>
      <c r="AB5090" s="33">
        <v>1035000</v>
      </c>
      <c r="AC5090" s="33">
        <v>0.81355</v>
      </c>
      <c r="AD5090" s="33">
        <v>0</v>
      </c>
      <c r="AE5090" s="33">
        <v>0</v>
      </c>
      <c r="AF5090" s="33">
        <v>0</v>
      </c>
      <c r="AG5090" s="33">
        <v>0</v>
      </c>
      <c r="AH5090" s="33">
        <v>463203</v>
      </c>
      <c r="AI5090" s="33">
        <v>0.33</v>
      </c>
      <c r="AJ5090" s="33">
        <v>0</v>
      </c>
      <c r="AK5090" s="33">
        <v>0</v>
      </c>
      <c r="AL5090" s="33">
        <v>0</v>
      </c>
      <c r="AM5090" s="33">
        <v>0</v>
      </c>
      <c r="AN5090" s="33">
        <v>10501437</v>
      </c>
      <c r="AO5090" s="33">
        <v>8.18</v>
      </c>
      <c r="AQ5090">
        <f t="shared" si="159"/>
        <v>0</v>
      </c>
    </row>
    <row r="5091" spans="1:43" x14ac:dyDescent="0.2">
      <c r="A5091" t="str">
        <f t="shared" si="158"/>
        <v>2022_6138</v>
      </c>
      <c r="C5091" s="32">
        <v>5089</v>
      </c>
      <c r="D5091" s="33">
        <v>6138</v>
      </c>
      <c r="E5091" s="33">
        <v>6138</v>
      </c>
      <c r="F5091" s="33" t="s">
        <v>257</v>
      </c>
      <c r="G5091" s="33">
        <v>1.5369999999999999</v>
      </c>
      <c r="H5091" s="33">
        <v>2022</v>
      </c>
      <c r="I5091" s="33">
        <v>160087692</v>
      </c>
      <c r="J5091" s="33">
        <v>160107409</v>
      </c>
      <c r="K5091" s="33">
        <v>404</v>
      </c>
      <c r="L5091" s="33">
        <v>1327755</v>
      </c>
      <c r="M5091" s="33">
        <v>8.2939000000000007</v>
      </c>
      <c r="N5091" s="33">
        <v>187777</v>
      </c>
      <c r="O5091" s="33">
        <v>1.17282</v>
      </c>
      <c r="P5091" s="33">
        <v>0</v>
      </c>
      <c r="Q5091" s="33">
        <v>0</v>
      </c>
      <c r="R5091" s="33">
        <v>0</v>
      </c>
      <c r="S5091" s="33">
        <v>0</v>
      </c>
      <c r="T5091" s="33">
        <v>0</v>
      </c>
      <c r="U5091" s="33">
        <v>0</v>
      </c>
      <c r="V5091" s="33">
        <v>0</v>
      </c>
      <c r="W5091" s="33">
        <v>0</v>
      </c>
      <c r="X5091" s="33">
        <v>0</v>
      </c>
      <c r="Y5091" s="33">
        <v>0</v>
      </c>
      <c r="Z5091" s="33">
        <v>1515532</v>
      </c>
      <c r="AA5091" s="33">
        <v>9.4666999999999994</v>
      </c>
      <c r="AB5091" s="33">
        <v>220000</v>
      </c>
      <c r="AC5091" s="33">
        <v>1.37425</v>
      </c>
      <c r="AD5091" s="33">
        <v>0</v>
      </c>
      <c r="AE5091" s="33">
        <v>0</v>
      </c>
      <c r="AF5091" s="33">
        <v>214544</v>
      </c>
      <c r="AG5091" s="33">
        <v>1.34</v>
      </c>
      <c r="AH5091" s="33">
        <v>52835</v>
      </c>
      <c r="AI5091" s="33">
        <v>0.33</v>
      </c>
      <c r="AJ5091" s="33">
        <v>0</v>
      </c>
      <c r="AK5091" s="33">
        <v>0</v>
      </c>
      <c r="AL5091" s="33">
        <v>430905</v>
      </c>
      <c r="AM5091" s="33">
        <v>2.6913499999999999</v>
      </c>
      <c r="AN5091" s="33">
        <v>2433817</v>
      </c>
      <c r="AO5091" s="33">
        <v>15.202299999999999</v>
      </c>
      <c r="AQ5091">
        <f t="shared" si="159"/>
        <v>0</v>
      </c>
    </row>
    <row r="5092" spans="1:43" x14ac:dyDescent="0.2">
      <c r="A5092" t="str">
        <f t="shared" si="158"/>
        <v>2022_6165</v>
      </c>
      <c r="C5092" s="32">
        <v>5090</v>
      </c>
      <c r="D5092" s="33">
        <v>6165</v>
      </c>
      <c r="E5092" s="33">
        <v>6165</v>
      </c>
      <c r="F5092" s="33" t="s">
        <v>258</v>
      </c>
      <c r="G5092" s="33">
        <v>0.83499999999999996</v>
      </c>
      <c r="H5092" s="33">
        <v>2022</v>
      </c>
      <c r="I5092" s="33">
        <v>80246666</v>
      </c>
      <c r="J5092" s="33">
        <v>80246666</v>
      </c>
      <c r="K5092" s="33">
        <v>187.1</v>
      </c>
      <c r="L5092" s="33">
        <v>674409</v>
      </c>
      <c r="M5092" s="33">
        <v>8.4041999999999994</v>
      </c>
      <c r="N5092" s="33">
        <v>94066</v>
      </c>
      <c r="O5092" s="33">
        <v>1.17221</v>
      </c>
      <c r="P5092" s="33">
        <v>0</v>
      </c>
      <c r="Q5092" s="33">
        <v>0</v>
      </c>
      <c r="R5092" s="33">
        <v>0</v>
      </c>
      <c r="S5092" s="33">
        <v>0</v>
      </c>
      <c r="T5092" s="33">
        <v>0</v>
      </c>
      <c r="U5092" s="33">
        <v>0</v>
      </c>
      <c r="V5092" s="33">
        <v>0</v>
      </c>
      <c r="W5092" s="33">
        <v>0</v>
      </c>
      <c r="X5092" s="33">
        <v>0</v>
      </c>
      <c r="Y5092" s="33">
        <v>0</v>
      </c>
      <c r="Z5092" s="33">
        <v>768475</v>
      </c>
      <c r="AA5092" s="33">
        <v>9.5763999999999996</v>
      </c>
      <c r="AB5092" s="33">
        <v>100000</v>
      </c>
      <c r="AC5092" s="33">
        <v>1.2461599999999999</v>
      </c>
      <c r="AD5092" s="33">
        <v>0</v>
      </c>
      <c r="AE5092" s="33">
        <v>0</v>
      </c>
      <c r="AF5092" s="33">
        <v>87051</v>
      </c>
      <c r="AG5092" s="33">
        <v>1.0847899999999999</v>
      </c>
      <c r="AH5092" s="33">
        <v>26481</v>
      </c>
      <c r="AI5092" s="33">
        <v>0.33</v>
      </c>
      <c r="AJ5092" s="33">
        <v>0</v>
      </c>
      <c r="AK5092" s="33">
        <v>0</v>
      </c>
      <c r="AL5092" s="33">
        <v>0</v>
      </c>
      <c r="AM5092" s="33">
        <v>0</v>
      </c>
      <c r="AN5092" s="33">
        <v>982007</v>
      </c>
      <c r="AO5092" s="33">
        <v>12.237399999999999</v>
      </c>
      <c r="AQ5092">
        <f t="shared" si="159"/>
        <v>0</v>
      </c>
    </row>
    <row r="5093" spans="1:43" x14ac:dyDescent="0.2">
      <c r="A5093" t="str">
        <f t="shared" si="158"/>
        <v>2022_6175</v>
      </c>
      <c r="C5093" s="32">
        <v>5091</v>
      </c>
      <c r="D5093" s="33">
        <v>6175</v>
      </c>
      <c r="E5093" s="33">
        <v>6175</v>
      </c>
      <c r="F5093" s="33" t="s">
        <v>259</v>
      </c>
      <c r="G5093" s="33">
        <v>2.8210000000000002</v>
      </c>
      <c r="H5093" s="33">
        <v>2022</v>
      </c>
      <c r="I5093" s="33">
        <v>285906247</v>
      </c>
      <c r="J5093" s="33">
        <v>285906247</v>
      </c>
      <c r="K5093" s="33">
        <v>609.4</v>
      </c>
      <c r="L5093" s="33">
        <v>2388295</v>
      </c>
      <c r="M5093" s="33">
        <v>8.3534000000000006</v>
      </c>
      <c r="N5093" s="33">
        <v>319340</v>
      </c>
      <c r="O5093" s="33">
        <v>1.11694</v>
      </c>
      <c r="P5093" s="33">
        <v>0</v>
      </c>
      <c r="Q5093" s="33">
        <v>0</v>
      </c>
      <c r="R5093" s="33">
        <v>0</v>
      </c>
      <c r="S5093" s="33">
        <v>0</v>
      </c>
      <c r="T5093" s="33">
        <v>0</v>
      </c>
      <c r="U5093" s="33">
        <v>0</v>
      </c>
      <c r="V5093" s="33">
        <v>0</v>
      </c>
      <c r="W5093" s="33">
        <v>0</v>
      </c>
      <c r="X5093" s="33">
        <v>0</v>
      </c>
      <c r="Y5093" s="33">
        <v>0</v>
      </c>
      <c r="Z5093" s="33">
        <v>2707635</v>
      </c>
      <c r="AA5093" s="33">
        <v>9.4703999999999997</v>
      </c>
      <c r="AB5093" s="33">
        <v>225000</v>
      </c>
      <c r="AC5093" s="33">
        <v>0.78696999999999995</v>
      </c>
      <c r="AD5093" s="33">
        <v>0</v>
      </c>
      <c r="AE5093" s="33">
        <v>0</v>
      </c>
      <c r="AF5093" s="33">
        <v>65322</v>
      </c>
      <c r="AG5093" s="33">
        <v>0.22847000000000001</v>
      </c>
      <c r="AH5093" s="33">
        <v>94349</v>
      </c>
      <c r="AI5093" s="33">
        <v>0.33</v>
      </c>
      <c r="AJ5093" s="33">
        <v>0</v>
      </c>
      <c r="AK5093" s="33">
        <v>0</v>
      </c>
      <c r="AL5093" s="33">
        <v>0</v>
      </c>
      <c r="AM5093" s="33">
        <v>0</v>
      </c>
      <c r="AN5093" s="33">
        <v>3092305</v>
      </c>
      <c r="AO5093" s="33">
        <v>10.815799999999999</v>
      </c>
      <c r="AQ5093">
        <f t="shared" si="159"/>
        <v>0</v>
      </c>
    </row>
    <row r="5094" spans="1:43" x14ac:dyDescent="0.2">
      <c r="A5094" t="str">
        <f t="shared" si="158"/>
        <v>2022_6219</v>
      </c>
      <c r="C5094" s="32">
        <v>5092</v>
      </c>
      <c r="D5094" s="33">
        <v>6219</v>
      </c>
      <c r="E5094" s="33">
        <v>6219</v>
      </c>
      <c r="F5094" s="33" t="s">
        <v>260</v>
      </c>
      <c r="G5094" s="33">
        <v>17.837</v>
      </c>
      <c r="H5094" s="33">
        <v>2022</v>
      </c>
      <c r="I5094" s="33">
        <v>507613051</v>
      </c>
      <c r="J5094" s="33">
        <v>532368394</v>
      </c>
      <c r="K5094" s="33">
        <v>2603.6</v>
      </c>
      <c r="L5094" s="33">
        <v>5119756</v>
      </c>
      <c r="M5094" s="33">
        <v>10.085900000000001</v>
      </c>
      <c r="N5094" s="33">
        <v>347179</v>
      </c>
      <c r="O5094" s="33">
        <v>0.65214000000000005</v>
      </c>
      <c r="P5094" s="33">
        <v>0</v>
      </c>
      <c r="Q5094" s="33">
        <v>0</v>
      </c>
      <c r="R5094" s="33">
        <v>212500</v>
      </c>
      <c r="S5094" s="33">
        <v>0.41863</v>
      </c>
      <c r="T5094" s="33">
        <v>0</v>
      </c>
      <c r="U5094" s="33">
        <v>0</v>
      </c>
      <c r="V5094" s="33">
        <v>212500</v>
      </c>
      <c r="W5094" s="33">
        <v>0.41860000000000003</v>
      </c>
      <c r="X5094" s="33">
        <v>0</v>
      </c>
      <c r="Y5094" s="33">
        <v>0</v>
      </c>
      <c r="Z5094" s="33">
        <v>5679435</v>
      </c>
      <c r="AA5094" s="33">
        <v>11.156700000000001</v>
      </c>
      <c r="AB5094" s="33">
        <v>875000</v>
      </c>
      <c r="AC5094" s="33">
        <v>1.7237499999999999</v>
      </c>
      <c r="AD5094" s="33">
        <v>0</v>
      </c>
      <c r="AE5094" s="33">
        <v>0</v>
      </c>
      <c r="AF5094" s="33">
        <v>713374</v>
      </c>
      <c r="AG5094" s="33">
        <v>1.34</v>
      </c>
      <c r="AH5094" s="33">
        <v>175682</v>
      </c>
      <c r="AI5094" s="33">
        <v>0.33</v>
      </c>
      <c r="AJ5094" s="33">
        <v>0</v>
      </c>
      <c r="AK5094" s="33">
        <v>0</v>
      </c>
      <c r="AL5094" s="33">
        <v>1396174</v>
      </c>
      <c r="AM5094" s="33">
        <v>2.6225700000000001</v>
      </c>
      <c r="AN5094" s="33">
        <v>8839663</v>
      </c>
      <c r="AO5094" s="33">
        <v>17.172999999999998</v>
      </c>
      <c r="AQ5094">
        <f t="shared" si="159"/>
        <v>0.41860000000000003</v>
      </c>
    </row>
    <row r="5095" spans="1:43" x14ac:dyDescent="0.2">
      <c r="A5095" t="str">
        <f t="shared" si="158"/>
        <v>2022_6246</v>
      </c>
      <c r="C5095" s="32">
        <v>5093</v>
      </c>
      <c r="D5095" s="33">
        <v>6246</v>
      </c>
      <c r="E5095" s="33">
        <v>6246</v>
      </c>
      <c r="F5095" s="33" t="s">
        <v>261</v>
      </c>
      <c r="G5095" s="33">
        <v>1.089</v>
      </c>
      <c r="H5095" s="33">
        <v>2022</v>
      </c>
      <c r="I5095" s="33">
        <v>87533342</v>
      </c>
      <c r="J5095" s="33">
        <v>88988852</v>
      </c>
      <c r="K5095" s="33">
        <v>128.69999999999999</v>
      </c>
      <c r="L5095" s="33">
        <v>744187</v>
      </c>
      <c r="M5095" s="33">
        <v>8.5017999999999994</v>
      </c>
      <c r="N5095" s="33">
        <v>30842</v>
      </c>
      <c r="O5095" s="33">
        <v>0.34658</v>
      </c>
      <c r="P5095" s="33">
        <v>0</v>
      </c>
      <c r="Q5095" s="33">
        <v>0</v>
      </c>
      <c r="R5095" s="33">
        <v>150000</v>
      </c>
      <c r="S5095" s="33">
        <v>1.71363</v>
      </c>
      <c r="T5095" s="33">
        <v>0</v>
      </c>
      <c r="U5095" s="33">
        <v>0</v>
      </c>
      <c r="V5095" s="33">
        <v>150000</v>
      </c>
      <c r="W5095" s="33">
        <v>1.7136</v>
      </c>
      <c r="X5095" s="33">
        <v>0</v>
      </c>
      <c r="Y5095" s="33">
        <v>0</v>
      </c>
      <c r="Z5095" s="33">
        <v>925029</v>
      </c>
      <c r="AA5095" s="33">
        <v>10.561999999999999</v>
      </c>
      <c r="AB5095" s="33">
        <v>0</v>
      </c>
      <c r="AC5095" s="33">
        <v>0</v>
      </c>
      <c r="AD5095" s="33">
        <v>0</v>
      </c>
      <c r="AE5095" s="33">
        <v>0</v>
      </c>
      <c r="AF5095" s="33">
        <v>59623</v>
      </c>
      <c r="AG5095" s="33">
        <v>0.67</v>
      </c>
      <c r="AH5095" s="33">
        <v>29366</v>
      </c>
      <c r="AI5095" s="33">
        <v>0.33</v>
      </c>
      <c r="AJ5095" s="33">
        <v>0</v>
      </c>
      <c r="AK5095" s="33">
        <v>0</v>
      </c>
      <c r="AL5095" s="33">
        <v>0</v>
      </c>
      <c r="AM5095" s="33">
        <v>0</v>
      </c>
      <c r="AN5095" s="33">
        <v>1014018</v>
      </c>
      <c r="AO5095" s="33">
        <v>11.561999999999999</v>
      </c>
      <c r="AQ5095">
        <f t="shared" si="159"/>
        <v>1.7136</v>
      </c>
    </row>
    <row r="5096" spans="1:43" x14ac:dyDescent="0.2">
      <c r="A5096" t="str">
        <f t="shared" si="158"/>
        <v>2022_6264</v>
      </c>
      <c r="C5096" s="32">
        <v>5094</v>
      </c>
      <c r="D5096" s="33">
        <v>6264</v>
      </c>
      <c r="E5096" s="33">
        <v>6264</v>
      </c>
      <c r="F5096" s="33" t="s">
        <v>262</v>
      </c>
      <c r="G5096" s="33">
        <v>4.4340000000000002</v>
      </c>
      <c r="H5096" s="33">
        <v>2022</v>
      </c>
      <c r="I5096" s="33">
        <v>525490451</v>
      </c>
      <c r="J5096" s="33">
        <v>603113151</v>
      </c>
      <c r="K5096" s="33">
        <v>954.7</v>
      </c>
      <c r="L5096" s="33">
        <v>3963463</v>
      </c>
      <c r="M5096" s="33">
        <v>7.5423999999999998</v>
      </c>
      <c r="N5096" s="33">
        <v>298414</v>
      </c>
      <c r="O5096" s="33">
        <v>0.49479000000000001</v>
      </c>
      <c r="P5096" s="33">
        <v>0</v>
      </c>
      <c r="Q5096" s="33">
        <v>0</v>
      </c>
      <c r="R5096" s="33">
        <v>145608</v>
      </c>
      <c r="S5096" s="33">
        <v>0.27709</v>
      </c>
      <c r="T5096" s="33">
        <v>361196</v>
      </c>
      <c r="U5096" s="33">
        <v>0.68740000000000001</v>
      </c>
      <c r="V5096" s="33">
        <v>506804</v>
      </c>
      <c r="W5096" s="33">
        <v>0.96440000000000003</v>
      </c>
      <c r="X5096" s="33">
        <v>0</v>
      </c>
      <c r="Y5096" s="33">
        <v>0</v>
      </c>
      <c r="Z5096" s="33">
        <v>4768681</v>
      </c>
      <c r="AA5096" s="33">
        <v>9.0015999999999998</v>
      </c>
      <c r="AB5096" s="33">
        <v>600000</v>
      </c>
      <c r="AC5096" s="33">
        <v>1.1417900000000001</v>
      </c>
      <c r="AD5096" s="33">
        <v>0</v>
      </c>
      <c r="AE5096" s="33">
        <v>0</v>
      </c>
      <c r="AF5096" s="33">
        <v>0</v>
      </c>
      <c r="AG5096" s="33">
        <v>0</v>
      </c>
      <c r="AH5096" s="33">
        <v>199027</v>
      </c>
      <c r="AI5096" s="33">
        <v>0.33</v>
      </c>
      <c r="AJ5096" s="33">
        <v>0</v>
      </c>
      <c r="AK5096" s="33">
        <v>0</v>
      </c>
      <c r="AL5096" s="33">
        <v>1950200</v>
      </c>
      <c r="AM5096" s="33">
        <v>3.2335600000000002</v>
      </c>
      <c r="AN5096" s="33">
        <v>7517912</v>
      </c>
      <c r="AO5096" s="33">
        <v>13.707000000000001</v>
      </c>
      <c r="AQ5096">
        <f t="shared" si="159"/>
        <v>0.96440000000000003</v>
      </c>
    </row>
    <row r="5097" spans="1:43" x14ac:dyDescent="0.2">
      <c r="A5097" t="str">
        <f t="shared" si="158"/>
        <v>2022_6273</v>
      </c>
      <c r="C5097" s="32">
        <v>5095</v>
      </c>
      <c r="D5097" s="33">
        <v>6273</v>
      </c>
      <c r="E5097" s="33">
        <v>6273</v>
      </c>
      <c r="F5097" s="33" t="s">
        <v>637</v>
      </c>
      <c r="G5097" s="33">
        <v>3.3140000000000001</v>
      </c>
      <c r="H5097" s="33">
        <v>2022</v>
      </c>
      <c r="I5097" s="33">
        <v>376604436</v>
      </c>
      <c r="J5097" s="33">
        <v>380248202</v>
      </c>
      <c r="K5097" s="33">
        <v>780.7</v>
      </c>
      <c r="L5097" s="33">
        <v>2958458</v>
      </c>
      <c r="M5097" s="33">
        <v>7.8555999999999999</v>
      </c>
      <c r="N5097" s="33">
        <v>94591</v>
      </c>
      <c r="O5097" s="33">
        <v>0.24876000000000001</v>
      </c>
      <c r="P5097" s="33">
        <v>0</v>
      </c>
      <c r="Q5097" s="33">
        <v>0</v>
      </c>
      <c r="R5097" s="33">
        <v>135660</v>
      </c>
      <c r="S5097" s="33">
        <v>0.36021999999999998</v>
      </c>
      <c r="T5097" s="33">
        <v>365000</v>
      </c>
      <c r="U5097" s="33">
        <v>0.96919999999999995</v>
      </c>
      <c r="V5097" s="33">
        <v>500660</v>
      </c>
      <c r="W5097" s="33">
        <v>1.3293999999999999</v>
      </c>
      <c r="X5097" s="33">
        <v>0</v>
      </c>
      <c r="Y5097" s="33">
        <v>0</v>
      </c>
      <c r="Z5097" s="33">
        <v>3553709</v>
      </c>
      <c r="AA5097" s="33">
        <v>9.4337999999999997</v>
      </c>
      <c r="AB5097" s="33">
        <v>375000</v>
      </c>
      <c r="AC5097" s="33">
        <v>0.99573999999999996</v>
      </c>
      <c r="AD5097" s="33">
        <v>0</v>
      </c>
      <c r="AE5097" s="33">
        <v>0</v>
      </c>
      <c r="AF5097" s="33">
        <v>356284</v>
      </c>
      <c r="AG5097" s="33">
        <v>0.93698000000000004</v>
      </c>
      <c r="AH5097" s="33">
        <v>125482</v>
      </c>
      <c r="AI5097" s="33">
        <v>0.33</v>
      </c>
      <c r="AJ5097" s="33">
        <v>0</v>
      </c>
      <c r="AK5097" s="33">
        <v>0</v>
      </c>
      <c r="AL5097" s="33">
        <v>13782</v>
      </c>
      <c r="AM5097" s="33">
        <v>3.6240000000000001E-2</v>
      </c>
      <c r="AN5097" s="33">
        <v>4424257</v>
      </c>
      <c r="AO5097" s="33">
        <v>11.732699999999999</v>
      </c>
      <c r="AQ5097">
        <f t="shared" si="159"/>
        <v>1.3293999999999999</v>
      </c>
    </row>
    <row r="5098" spans="1:43" x14ac:dyDescent="0.2">
      <c r="A5098" t="str">
        <f t="shared" si="158"/>
        <v>2022_6408</v>
      </c>
      <c r="C5098" s="32">
        <v>5096</v>
      </c>
      <c r="D5098" s="33">
        <v>6408</v>
      </c>
      <c r="E5098" s="33">
        <v>6408</v>
      </c>
      <c r="F5098" s="33" t="s">
        <v>263</v>
      </c>
      <c r="G5098" s="33">
        <v>3.37</v>
      </c>
      <c r="H5098" s="33">
        <v>2022</v>
      </c>
      <c r="I5098" s="33">
        <v>326724914</v>
      </c>
      <c r="J5098" s="33">
        <v>338806248</v>
      </c>
      <c r="K5098" s="33">
        <v>873</v>
      </c>
      <c r="L5098" s="33">
        <v>2835020</v>
      </c>
      <c r="M5098" s="33">
        <v>8.6770999999999994</v>
      </c>
      <c r="N5098" s="33">
        <v>42137</v>
      </c>
      <c r="O5098" s="33">
        <v>0.12436999999999999</v>
      </c>
      <c r="P5098" s="33">
        <v>0</v>
      </c>
      <c r="Q5098" s="33">
        <v>0</v>
      </c>
      <c r="R5098" s="33">
        <v>0</v>
      </c>
      <c r="S5098" s="33">
        <v>0</v>
      </c>
      <c r="T5098" s="33">
        <v>0</v>
      </c>
      <c r="U5098" s="33">
        <v>0</v>
      </c>
      <c r="V5098" s="33">
        <v>0</v>
      </c>
      <c r="W5098" s="33">
        <v>0</v>
      </c>
      <c r="X5098" s="33">
        <v>0</v>
      </c>
      <c r="Y5098" s="33">
        <v>0</v>
      </c>
      <c r="Z5098" s="33">
        <v>2877157</v>
      </c>
      <c r="AA5098" s="33">
        <v>8.8015000000000008</v>
      </c>
      <c r="AB5098" s="33">
        <v>300000</v>
      </c>
      <c r="AC5098" s="33">
        <v>0.91820000000000002</v>
      </c>
      <c r="AD5098" s="33">
        <v>0</v>
      </c>
      <c r="AE5098" s="33">
        <v>0</v>
      </c>
      <c r="AF5098" s="33">
        <v>169258</v>
      </c>
      <c r="AG5098" s="33">
        <v>0.49957000000000001</v>
      </c>
      <c r="AH5098" s="33">
        <v>111806</v>
      </c>
      <c r="AI5098" s="33">
        <v>0.33</v>
      </c>
      <c r="AJ5098" s="33">
        <v>0</v>
      </c>
      <c r="AK5098" s="33">
        <v>0</v>
      </c>
      <c r="AL5098" s="33">
        <v>441533</v>
      </c>
      <c r="AM5098" s="33">
        <v>1.3031999999999999</v>
      </c>
      <c r="AN5098" s="33">
        <v>3899752</v>
      </c>
      <c r="AO5098" s="33">
        <v>11.852399999999999</v>
      </c>
      <c r="AQ5098">
        <f t="shared" si="159"/>
        <v>0</v>
      </c>
    </row>
    <row r="5099" spans="1:43" x14ac:dyDescent="0.2">
      <c r="A5099" t="str">
        <f t="shared" si="158"/>
        <v>2022_6453</v>
      </c>
      <c r="C5099" s="32">
        <v>5097</v>
      </c>
      <c r="D5099" s="33">
        <v>6453</v>
      </c>
      <c r="E5099" s="33">
        <v>6453</v>
      </c>
      <c r="F5099" s="33" t="s">
        <v>264</v>
      </c>
      <c r="G5099" s="33">
        <v>1.615</v>
      </c>
      <c r="H5099" s="33">
        <v>2022</v>
      </c>
      <c r="I5099" s="33">
        <v>257961585</v>
      </c>
      <c r="J5099" s="33">
        <v>257961585</v>
      </c>
      <c r="K5099" s="33">
        <v>589.6</v>
      </c>
      <c r="L5099" s="33">
        <v>2271750</v>
      </c>
      <c r="M5099" s="33">
        <v>8.8064999999999998</v>
      </c>
      <c r="N5099" s="33">
        <v>133141</v>
      </c>
      <c r="O5099" s="33">
        <v>0.51612999999999998</v>
      </c>
      <c r="P5099" s="33">
        <v>0</v>
      </c>
      <c r="Q5099" s="33">
        <v>0</v>
      </c>
      <c r="R5099" s="33">
        <v>0</v>
      </c>
      <c r="S5099" s="33">
        <v>0</v>
      </c>
      <c r="T5099" s="33">
        <v>0</v>
      </c>
      <c r="U5099" s="33">
        <v>0</v>
      </c>
      <c r="V5099" s="33">
        <v>0</v>
      </c>
      <c r="W5099" s="33">
        <v>0</v>
      </c>
      <c r="X5099" s="33">
        <v>0</v>
      </c>
      <c r="Y5099" s="33">
        <v>0</v>
      </c>
      <c r="Z5099" s="33">
        <v>2404891</v>
      </c>
      <c r="AA5099" s="33">
        <v>9.3226999999999993</v>
      </c>
      <c r="AB5099" s="33">
        <v>230000</v>
      </c>
      <c r="AC5099" s="33">
        <v>0.89161000000000001</v>
      </c>
      <c r="AD5099" s="33">
        <v>0</v>
      </c>
      <c r="AE5099" s="33">
        <v>0</v>
      </c>
      <c r="AF5099" s="33">
        <v>0</v>
      </c>
      <c r="AG5099" s="33">
        <v>0</v>
      </c>
      <c r="AH5099" s="33">
        <v>85127</v>
      </c>
      <c r="AI5099" s="33">
        <v>0.33</v>
      </c>
      <c r="AJ5099" s="33">
        <v>0</v>
      </c>
      <c r="AK5099" s="33">
        <v>0</v>
      </c>
      <c r="AL5099" s="33">
        <v>958933</v>
      </c>
      <c r="AM5099" s="33">
        <v>3.7173500000000002</v>
      </c>
      <c r="AN5099" s="33">
        <v>3678952</v>
      </c>
      <c r="AO5099" s="33">
        <v>14.2616</v>
      </c>
      <c r="AQ5099">
        <f t="shared" si="159"/>
        <v>0</v>
      </c>
    </row>
    <row r="5100" spans="1:43" x14ac:dyDescent="0.2">
      <c r="A5100" t="str">
        <f t="shared" si="158"/>
        <v>2022_6460</v>
      </c>
      <c r="C5100" s="32">
        <v>5098</v>
      </c>
      <c r="D5100" s="33">
        <v>6460</v>
      </c>
      <c r="E5100" s="33">
        <v>6460</v>
      </c>
      <c r="F5100" s="33" t="s">
        <v>265</v>
      </c>
      <c r="G5100" s="33">
        <v>2.7130000000000001</v>
      </c>
      <c r="H5100" s="33">
        <v>2022</v>
      </c>
      <c r="I5100" s="33">
        <v>255193446</v>
      </c>
      <c r="J5100" s="33">
        <v>281545421</v>
      </c>
      <c r="K5100" s="33">
        <v>662.9</v>
      </c>
      <c r="L5100" s="33">
        <v>2304834</v>
      </c>
      <c r="M5100" s="33">
        <v>9.0317000000000007</v>
      </c>
      <c r="N5100" s="33">
        <v>293157</v>
      </c>
      <c r="O5100" s="33">
        <v>1.0412399999999999</v>
      </c>
      <c r="P5100" s="33">
        <v>0</v>
      </c>
      <c r="Q5100" s="33">
        <v>0</v>
      </c>
      <c r="R5100" s="33">
        <v>0</v>
      </c>
      <c r="S5100" s="33">
        <v>0</v>
      </c>
      <c r="T5100" s="33">
        <v>0</v>
      </c>
      <c r="U5100" s="33">
        <v>0</v>
      </c>
      <c r="V5100" s="33">
        <v>0</v>
      </c>
      <c r="W5100" s="33">
        <v>0</v>
      </c>
      <c r="X5100" s="33">
        <v>0</v>
      </c>
      <c r="Y5100" s="33">
        <v>0</v>
      </c>
      <c r="Z5100" s="33">
        <v>2597991</v>
      </c>
      <c r="AA5100" s="33">
        <v>10.073</v>
      </c>
      <c r="AB5100" s="33">
        <v>278000</v>
      </c>
      <c r="AC5100" s="33">
        <v>1.0893699999999999</v>
      </c>
      <c r="AD5100" s="33">
        <v>0</v>
      </c>
      <c r="AE5100" s="33">
        <v>0</v>
      </c>
      <c r="AF5100" s="33">
        <v>377271</v>
      </c>
      <c r="AG5100" s="33">
        <v>1.34</v>
      </c>
      <c r="AH5100" s="33">
        <v>92910</v>
      </c>
      <c r="AI5100" s="33">
        <v>0.33</v>
      </c>
      <c r="AJ5100" s="33">
        <v>0</v>
      </c>
      <c r="AK5100" s="33">
        <v>0</v>
      </c>
      <c r="AL5100" s="33">
        <v>0</v>
      </c>
      <c r="AM5100" s="33">
        <v>0</v>
      </c>
      <c r="AN5100" s="33">
        <v>3346170</v>
      </c>
      <c r="AO5100" s="33">
        <v>12.8323</v>
      </c>
      <c r="AQ5100">
        <f t="shared" si="159"/>
        <v>0</v>
      </c>
    </row>
    <row r="5101" spans="1:43" x14ac:dyDescent="0.2">
      <c r="A5101" t="str">
        <f t="shared" si="158"/>
        <v>2022_6462</v>
      </c>
      <c r="C5101" s="32">
        <v>5099</v>
      </c>
      <c r="D5101" s="33">
        <v>6462</v>
      </c>
      <c r="E5101" s="33">
        <v>6462</v>
      </c>
      <c r="F5101" s="33" t="s">
        <v>266</v>
      </c>
      <c r="G5101" s="33">
        <v>1.492</v>
      </c>
      <c r="H5101" s="33">
        <v>2022</v>
      </c>
      <c r="I5101" s="33">
        <v>130925631</v>
      </c>
      <c r="J5101" s="33">
        <v>130925631</v>
      </c>
      <c r="K5101" s="33">
        <v>278.60000000000002</v>
      </c>
      <c r="L5101" s="33">
        <v>1060338</v>
      </c>
      <c r="M5101" s="33">
        <v>8.0988000000000007</v>
      </c>
      <c r="N5101" s="33">
        <v>147207</v>
      </c>
      <c r="O5101" s="33">
        <v>1.12436</v>
      </c>
      <c r="P5101" s="33">
        <v>0</v>
      </c>
      <c r="Q5101" s="33">
        <v>0</v>
      </c>
      <c r="R5101" s="33">
        <v>0</v>
      </c>
      <c r="S5101" s="33">
        <v>0</v>
      </c>
      <c r="T5101" s="33">
        <v>0</v>
      </c>
      <c r="U5101" s="33">
        <v>0</v>
      </c>
      <c r="V5101" s="33">
        <v>0</v>
      </c>
      <c r="W5101" s="33">
        <v>0</v>
      </c>
      <c r="X5101" s="33">
        <v>0</v>
      </c>
      <c r="Y5101" s="33">
        <v>0</v>
      </c>
      <c r="Z5101" s="33">
        <v>1207545</v>
      </c>
      <c r="AA5101" s="33">
        <v>9.2231000000000005</v>
      </c>
      <c r="AB5101" s="33">
        <v>125000</v>
      </c>
      <c r="AC5101" s="33">
        <v>0.95474000000000003</v>
      </c>
      <c r="AD5101" s="33">
        <v>0</v>
      </c>
      <c r="AE5101" s="33">
        <v>0</v>
      </c>
      <c r="AF5101" s="33">
        <v>163303</v>
      </c>
      <c r="AG5101" s="33">
        <v>1.2473000000000001</v>
      </c>
      <c r="AH5101" s="33">
        <v>43205</v>
      </c>
      <c r="AI5101" s="33">
        <v>0.33</v>
      </c>
      <c r="AJ5101" s="33">
        <v>0</v>
      </c>
      <c r="AK5101" s="33">
        <v>0</v>
      </c>
      <c r="AL5101" s="33">
        <v>0</v>
      </c>
      <c r="AM5101" s="33">
        <v>0</v>
      </c>
      <c r="AN5101" s="33">
        <v>1539055</v>
      </c>
      <c r="AO5101" s="33">
        <v>11.7552</v>
      </c>
      <c r="AQ5101">
        <f t="shared" si="159"/>
        <v>0</v>
      </c>
    </row>
    <row r="5102" spans="1:43" x14ac:dyDescent="0.2">
      <c r="A5102" t="str">
        <f t="shared" si="158"/>
        <v>2022_6471</v>
      </c>
      <c r="C5102" s="32">
        <v>5100</v>
      </c>
      <c r="D5102" s="33">
        <v>6471</v>
      </c>
      <c r="E5102" s="33">
        <v>6471</v>
      </c>
      <c r="F5102" s="33" t="s">
        <v>267</v>
      </c>
      <c r="G5102" s="33">
        <v>2.02</v>
      </c>
      <c r="H5102" s="33">
        <v>2022</v>
      </c>
      <c r="I5102" s="33">
        <v>148692880</v>
      </c>
      <c r="J5102" s="33">
        <v>148692880</v>
      </c>
      <c r="K5102" s="33">
        <v>395</v>
      </c>
      <c r="L5102" s="33">
        <v>1384092</v>
      </c>
      <c r="M5102" s="33">
        <v>9.3084000000000007</v>
      </c>
      <c r="N5102" s="33">
        <v>170491</v>
      </c>
      <c r="O5102" s="33">
        <v>1.1466000000000001</v>
      </c>
      <c r="P5102" s="33">
        <v>0</v>
      </c>
      <c r="Q5102" s="33">
        <v>0</v>
      </c>
      <c r="R5102" s="33">
        <v>0</v>
      </c>
      <c r="S5102" s="33">
        <v>0</v>
      </c>
      <c r="T5102" s="33">
        <v>0</v>
      </c>
      <c r="U5102" s="33">
        <v>0</v>
      </c>
      <c r="V5102" s="33">
        <v>0</v>
      </c>
      <c r="W5102" s="33">
        <v>0</v>
      </c>
      <c r="X5102" s="33">
        <v>0</v>
      </c>
      <c r="Y5102" s="33">
        <v>0</v>
      </c>
      <c r="Z5102" s="33">
        <v>1554583</v>
      </c>
      <c r="AA5102" s="33">
        <v>10.455</v>
      </c>
      <c r="AB5102" s="33">
        <v>175000</v>
      </c>
      <c r="AC5102" s="33">
        <v>1.17692</v>
      </c>
      <c r="AD5102" s="33">
        <v>0</v>
      </c>
      <c r="AE5102" s="33">
        <v>0</v>
      </c>
      <c r="AF5102" s="33">
        <v>199248</v>
      </c>
      <c r="AG5102" s="33">
        <v>1.34</v>
      </c>
      <c r="AH5102" s="33">
        <v>49069</v>
      </c>
      <c r="AI5102" s="33">
        <v>0.33</v>
      </c>
      <c r="AJ5102" s="33">
        <v>0</v>
      </c>
      <c r="AK5102" s="33">
        <v>0</v>
      </c>
      <c r="AL5102" s="33">
        <v>262685</v>
      </c>
      <c r="AM5102" s="33">
        <v>1.7666299999999999</v>
      </c>
      <c r="AN5102" s="33">
        <v>2240584</v>
      </c>
      <c r="AO5102" s="33">
        <v>15.0685</v>
      </c>
      <c r="AQ5102">
        <f t="shared" si="159"/>
        <v>0</v>
      </c>
    </row>
    <row r="5103" spans="1:43" x14ac:dyDescent="0.2">
      <c r="A5103" t="str">
        <f t="shared" si="158"/>
        <v>2022_6509</v>
      </c>
      <c r="C5103" s="32">
        <v>5101</v>
      </c>
      <c r="D5103" s="33">
        <v>6509</v>
      </c>
      <c r="E5103" s="33">
        <v>6509</v>
      </c>
      <c r="F5103" s="33" t="s">
        <v>268</v>
      </c>
      <c r="G5103" s="33">
        <v>1.6240000000000001</v>
      </c>
      <c r="H5103" s="33">
        <v>2022</v>
      </c>
      <c r="I5103" s="33">
        <v>234931602</v>
      </c>
      <c r="J5103" s="33">
        <v>234931602</v>
      </c>
      <c r="K5103" s="33">
        <v>347.7</v>
      </c>
      <c r="L5103" s="33">
        <v>1829847</v>
      </c>
      <c r="M5103" s="33">
        <v>7.7888000000000002</v>
      </c>
      <c r="N5103" s="33">
        <v>221849</v>
      </c>
      <c r="O5103" s="33">
        <v>0.94430999999999998</v>
      </c>
      <c r="P5103" s="33">
        <v>0</v>
      </c>
      <c r="Q5103" s="33">
        <v>0</v>
      </c>
      <c r="R5103" s="33">
        <v>0</v>
      </c>
      <c r="S5103" s="33">
        <v>0</v>
      </c>
      <c r="T5103" s="33">
        <v>0</v>
      </c>
      <c r="U5103" s="33">
        <v>0</v>
      </c>
      <c r="V5103" s="33">
        <v>0</v>
      </c>
      <c r="W5103" s="33">
        <v>0</v>
      </c>
      <c r="X5103" s="33">
        <v>0</v>
      </c>
      <c r="Y5103" s="33">
        <v>0</v>
      </c>
      <c r="Z5103" s="33">
        <v>2051696</v>
      </c>
      <c r="AA5103" s="33">
        <v>8.7332000000000001</v>
      </c>
      <c r="AB5103" s="33">
        <v>100000</v>
      </c>
      <c r="AC5103" s="33">
        <v>0.42565999999999998</v>
      </c>
      <c r="AD5103" s="33">
        <v>0</v>
      </c>
      <c r="AE5103" s="33">
        <v>0</v>
      </c>
      <c r="AF5103" s="33">
        <v>157404</v>
      </c>
      <c r="AG5103" s="33">
        <v>0.67</v>
      </c>
      <c r="AH5103" s="33">
        <v>77527</v>
      </c>
      <c r="AI5103" s="33">
        <v>0.33</v>
      </c>
      <c r="AJ5103" s="33">
        <v>0</v>
      </c>
      <c r="AK5103" s="33">
        <v>0</v>
      </c>
      <c r="AL5103" s="33">
        <v>0</v>
      </c>
      <c r="AM5103" s="33">
        <v>0</v>
      </c>
      <c r="AN5103" s="33">
        <v>2386627</v>
      </c>
      <c r="AO5103" s="33">
        <v>10.158799999999999</v>
      </c>
      <c r="AQ5103">
        <f t="shared" si="159"/>
        <v>0</v>
      </c>
    </row>
    <row r="5104" spans="1:43" x14ac:dyDescent="0.2">
      <c r="A5104" t="str">
        <f t="shared" si="158"/>
        <v>2022_6512</v>
      </c>
      <c r="C5104" s="32">
        <v>5102</v>
      </c>
      <c r="D5104" s="33">
        <v>6512</v>
      </c>
      <c r="E5104" s="33">
        <v>6512</v>
      </c>
      <c r="F5104" s="33" t="s">
        <v>269</v>
      </c>
      <c r="G5104" s="33">
        <v>1.524</v>
      </c>
      <c r="H5104" s="33">
        <v>2022</v>
      </c>
      <c r="I5104" s="33">
        <v>135900061</v>
      </c>
      <c r="J5104" s="33">
        <v>135900061</v>
      </c>
      <c r="K5104" s="33">
        <v>309.89999999999998</v>
      </c>
      <c r="L5104" s="33">
        <v>1249817</v>
      </c>
      <c r="M5104" s="33">
        <v>9.1966000000000001</v>
      </c>
      <c r="N5104" s="33">
        <v>90239</v>
      </c>
      <c r="O5104" s="33">
        <v>0.66400999999999999</v>
      </c>
      <c r="P5104" s="33">
        <v>0</v>
      </c>
      <c r="Q5104" s="33">
        <v>0</v>
      </c>
      <c r="R5104" s="33">
        <v>55728</v>
      </c>
      <c r="S5104" s="33">
        <v>0.41006999999999999</v>
      </c>
      <c r="T5104" s="33">
        <v>471071</v>
      </c>
      <c r="U5104" s="33">
        <v>3.4662999999999999</v>
      </c>
      <c r="V5104" s="33">
        <v>526799</v>
      </c>
      <c r="W5104" s="33">
        <v>3.8763999999999998</v>
      </c>
      <c r="X5104" s="33">
        <v>0</v>
      </c>
      <c r="Y5104" s="33">
        <v>0</v>
      </c>
      <c r="Z5104" s="33">
        <v>1866855</v>
      </c>
      <c r="AA5104" s="33">
        <v>13.737</v>
      </c>
      <c r="AB5104" s="33">
        <v>0</v>
      </c>
      <c r="AC5104" s="33">
        <v>0</v>
      </c>
      <c r="AD5104" s="33">
        <v>0</v>
      </c>
      <c r="AE5104" s="33">
        <v>0</v>
      </c>
      <c r="AF5104" s="33">
        <v>0</v>
      </c>
      <c r="AG5104" s="33">
        <v>0</v>
      </c>
      <c r="AH5104" s="33">
        <v>44847</v>
      </c>
      <c r="AI5104" s="33">
        <v>0.33</v>
      </c>
      <c r="AJ5104" s="33">
        <v>0</v>
      </c>
      <c r="AK5104" s="33">
        <v>0</v>
      </c>
      <c r="AL5104" s="33">
        <v>0</v>
      </c>
      <c r="AM5104" s="33">
        <v>0</v>
      </c>
      <c r="AN5104" s="33">
        <v>1911702</v>
      </c>
      <c r="AO5104" s="33">
        <v>14.067</v>
      </c>
      <c r="AQ5104">
        <f t="shared" si="159"/>
        <v>3.8763999999999998</v>
      </c>
    </row>
    <row r="5105" spans="1:43" x14ac:dyDescent="0.2">
      <c r="A5105" t="str">
        <f t="shared" si="158"/>
        <v>2022_6516</v>
      </c>
      <c r="C5105" s="32">
        <v>5103</v>
      </c>
      <c r="D5105" s="33">
        <v>6516</v>
      </c>
      <c r="E5105" s="33">
        <v>6516</v>
      </c>
      <c r="F5105" s="33" t="s">
        <v>270</v>
      </c>
      <c r="G5105" s="33">
        <v>0.63800000000000001</v>
      </c>
      <c r="H5105" s="33">
        <v>2022</v>
      </c>
      <c r="I5105" s="33">
        <v>149154862</v>
      </c>
      <c r="J5105" s="33">
        <v>149961985</v>
      </c>
      <c r="K5105" s="33">
        <v>159</v>
      </c>
      <c r="L5105" s="33">
        <v>1012587</v>
      </c>
      <c r="M5105" s="33">
        <v>6.7888000000000002</v>
      </c>
      <c r="N5105" s="33">
        <v>20238</v>
      </c>
      <c r="O5105" s="33">
        <v>0.13494999999999999</v>
      </c>
      <c r="P5105" s="33">
        <v>250673</v>
      </c>
      <c r="Q5105" s="33">
        <v>1.68062</v>
      </c>
      <c r="R5105" s="33">
        <v>0</v>
      </c>
      <c r="S5105" s="33">
        <v>0</v>
      </c>
      <c r="T5105" s="33">
        <v>0</v>
      </c>
      <c r="U5105" s="33">
        <v>0</v>
      </c>
      <c r="V5105" s="33">
        <v>0</v>
      </c>
      <c r="W5105" s="33">
        <v>0</v>
      </c>
      <c r="X5105" s="33">
        <v>0</v>
      </c>
      <c r="Y5105" s="33">
        <v>0</v>
      </c>
      <c r="Z5105" s="33">
        <v>1283498</v>
      </c>
      <c r="AA5105" s="33">
        <v>8.6044</v>
      </c>
      <c r="AB5105" s="33">
        <v>200000</v>
      </c>
      <c r="AC5105" s="33">
        <v>1.3408899999999999</v>
      </c>
      <c r="AD5105" s="33">
        <v>0</v>
      </c>
      <c r="AE5105" s="33">
        <v>0</v>
      </c>
      <c r="AF5105" s="33">
        <v>0</v>
      </c>
      <c r="AG5105" s="33">
        <v>0</v>
      </c>
      <c r="AH5105" s="33">
        <v>49487</v>
      </c>
      <c r="AI5105" s="33">
        <v>0.33</v>
      </c>
      <c r="AJ5105" s="33">
        <v>0</v>
      </c>
      <c r="AK5105" s="33">
        <v>0</v>
      </c>
      <c r="AL5105" s="33">
        <v>0</v>
      </c>
      <c r="AM5105" s="33">
        <v>0</v>
      </c>
      <c r="AN5105" s="33">
        <v>1532984</v>
      </c>
      <c r="AO5105" s="33">
        <v>10.2753</v>
      </c>
      <c r="AQ5105">
        <f t="shared" si="159"/>
        <v>0</v>
      </c>
    </row>
    <row r="5106" spans="1:43" x14ac:dyDescent="0.2">
      <c r="A5106" t="str">
        <f t="shared" si="158"/>
        <v>2022_6534</v>
      </c>
      <c r="C5106" s="32">
        <v>5104</v>
      </c>
      <c r="D5106" s="33">
        <v>6534</v>
      </c>
      <c r="E5106" s="33">
        <v>6534</v>
      </c>
      <c r="F5106" s="33" t="s">
        <v>271</v>
      </c>
      <c r="G5106" s="33">
        <v>2.2759999999999998</v>
      </c>
      <c r="H5106" s="33">
        <v>2022</v>
      </c>
      <c r="I5106" s="33">
        <v>290534241</v>
      </c>
      <c r="J5106" s="33">
        <v>296537968</v>
      </c>
      <c r="K5106" s="33">
        <v>726.1</v>
      </c>
      <c r="L5106" s="33">
        <v>2572475</v>
      </c>
      <c r="M5106" s="33">
        <v>8.8543000000000003</v>
      </c>
      <c r="N5106" s="33">
        <v>396189</v>
      </c>
      <c r="O5106" s="33">
        <v>1.33605</v>
      </c>
      <c r="P5106" s="33">
        <v>0</v>
      </c>
      <c r="Q5106" s="33">
        <v>0</v>
      </c>
      <c r="R5106" s="33">
        <v>58272</v>
      </c>
      <c r="S5106" s="33">
        <v>0.20057</v>
      </c>
      <c r="T5106" s="33">
        <v>300000</v>
      </c>
      <c r="U5106" s="33">
        <v>1.0326</v>
      </c>
      <c r="V5106" s="33">
        <v>358272</v>
      </c>
      <c r="W5106" s="33">
        <v>1.2331000000000001</v>
      </c>
      <c r="X5106" s="33">
        <v>0</v>
      </c>
      <c r="Y5106" s="33">
        <v>0</v>
      </c>
      <c r="Z5106" s="33">
        <v>3326936</v>
      </c>
      <c r="AA5106" s="33">
        <v>11.423500000000001</v>
      </c>
      <c r="AB5106" s="33">
        <v>300000</v>
      </c>
      <c r="AC5106" s="33">
        <v>1.0325800000000001</v>
      </c>
      <c r="AD5106" s="33">
        <v>0</v>
      </c>
      <c r="AE5106" s="33">
        <v>0</v>
      </c>
      <c r="AF5106" s="33">
        <v>0</v>
      </c>
      <c r="AG5106" s="33">
        <v>0</v>
      </c>
      <c r="AH5106" s="33">
        <v>97858</v>
      </c>
      <c r="AI5106" s="33">
        <v>0.33</v>
      </c>
      <c r="AJ5106" s="33">
        <v>0</v>
      </c>
      <c r="AK5106" s="33">
        <v>0</v>
      </c>
      <c r="AL5106" s="33">
        <v>425613</v>
      </c>
      <c r="AM5106" s="33">
        <v>1.43527</v>
      </c>
      <c r="AN5106" s="33">
        <v>4150407</v>
      </c>
      <c r="AO5106" s="33">
        <v>14.221299999999999</v>
      </c>
      <c r="AQ5106">
        <f t="shared" si="159"/>
        <v>1.2331000000000001</v>
      </c>
    </row>
    <row r="5107" spans="1:43" x14ac:dyDescent="0.2">
      <c r="A5107" t="str">
        <f t="shared" si="158"/>
        <v>2022_6561</v>
      </c>
      <c r="C5107" s="32">
        <v>5105</v>
      </c>
      <c r="D5107" s="33">
        <v>6561</v>
      </c>
      <c r="E5107" s="33">
        <v>6561</v>
      </c>
      <c r="F5107" s="33" t="s">
        <v>273</v>
      </c>
      <c r="G5107" s="33">
        <v>1.359</v>
      </c>
      <c r="H5107" s="33">
        <v>2022</v>
      </c>
      <c r="I5107" s="33">
        <v>347982091</v>
      </c>
      <c r="J5107" s="33">
        <v>373031446</v>
      </c>
      <c r="K5107" s="33">
        <v>372</v>
      </c>
      <c r="L5107" s="33">
        <v>2478950</v>
      </c>
      <c r="M5107" s="33">
        <v>7.1238000000000001</v>
      </c>
      <c r="N5107" s="33">
        <v>36692</v>
      </c>
      <c r="O5107" s="33">
        <v>9.8360000000000003E-2</v>
      </c>
      <c r="P5107" s="33">
        <v>0</v>
      </c>
      <c r="Q5107" s="33">
        <v>0</v>
      </c>
      <c r="R5107" s="33">
        <v>191129</v>
      </c>
      <c r="S5107" s="33">
        <v>0.54925000000000002</v>
      </c>
      <c r="T5107" s="33">
        <v>0</v>
      </c>
      <c r="U5107" s="33">
        <v>0</v>
      </c>
      <c r="V5107" s="33">
        <v>191129</v>
      </c>
      <c r="W5107" s="33">
        <v>0.54920000000000002</v>
      </c>
      <c r="X5107" s="33">
        <v>0</v>
      </c>
      <c r="Y5107" s="33">
        <v>0</v>
      </c>
      <c r="Z5107" s="33">
        <v>2706771</v>
      </c>
      <c r="AA5107" s="33">
        <v>7.7713999999999999</v>
      </c>
      <c r="AB5107" s="33">
        <v>350000</v>
      </c>
      <c r="AC5107" s="33">
        <v>1.0058</v>
      </c>
      <c r="AD5107" s="33">
        <v>0</v>
      </c>
      <c r="AE5107" s="33">
        <v>0</v>
      </c>
      <c r="AF5107" s="33">
        <v>499862</v>
      </c>
      <c r="AG5107" s="33">
        <v>1.34</v>
      </c>
      <c r="AH5107" s="33">
        <v>123100</v>
      </c>
      <c r="AI5107" s="33">
        <v>0.33</v>
      </c>
      <c r="AJ5107" s="33">
        <v>0</v>
      </c>
      <c r="AK5107" s="33">
        <v>0</v>
      </c>
      <c r="AL5107" s="33">
        <v>0</v>
      </c>
      <c r="AM5107" s="33">
        <v>0</v>
      </c>
      <c r="AN5107" s="33">
        <v>3679734</v>
      </c>
      <c r="AO5107" s="33">
        <v>10.4472</v>
      </c>
      <c r="AQ5107">
        <f t="shared" si="159"/>
        <v>0.54920000000000002</v>
      </c>
    </row>
    <row r="5108" spans="1:43" x14ac:dyDescent="0.2">
      <c r="A5108" t="str">
        <f t="shared" si="158"/>
        <v>2022_6579</v>
      </c>
      <c r="C5108" s="32">
        <v>5106</v>
      </c>
      <c r="D5108" s="33">
        <v>6579</v>
      </c>
      <c r="E5108" s="33">
        <v>6579</v>
      </c>
      <c r="F5108" s="33" t="s">
        <v>274</v>
      </c>
      <c r="G5108" s="33">
        <v>9.3070000000000004</v>
      </c>
      <c r="H5108" s="33">
        <v>2022</v>
      </c>
      <c r="I5108" s="33">
        <v>1442051990</v>
      </c>
      <c r="J5108" s="33">
        <v>1562783838</v>
      </c>
      <c r="K5108" s="33">
        <v>3368</v>
      </c>
      <c r="L5108" s="33">
        <v>12549264</v>
      </c>
      <c r="M5108" s="33">
        <v>8.7024000000000008</v>
      </c>
      <c r="N5108" s="33">
        <v>1886894</v>
      </c>
      <c r="O5108" s="33">
        <v>1.20739</v>
      </c>
      <c r="P5108" s="33">
        <v>0</v>
      </c>
      <c r="Q5108" s="33">
        <v>0</v>
      </c>
      <c r="R5108" s="33">
        <v>500000</v>
      </c>
      <c r="S5108" s="33">
        <v>0.34672999999999998</v>
      </c>
      <c r="T5108" s="33">
        <v>1803180</v>
      </c>
      <c r="U5108" s="33">
        <v>1.2504</v>
      </c>
      <c r="V5108" s="33">
        <v>2303180</v>
      </c>
      <c r="W5108" s="33">
        <v>1.5972</v>
      </c>
      <c r="X5108" s="33">
        <v>0</v>
      </c>
      <c r="Y5108" s="33">
        <v>0</v>
      </c>
      <c r="Z5108" s="33">
        <v>16739338</v>
      </c>
      <c r="AA5108" s="33">
        <v>11.5069</v>
      </c>
      <c r="AB5108" s="33">
        <v>907853</v>
      </c>
      <c r="AC5108" s="33">
        <v>0.62956000000000001</v>
      </c>
      <c r="AD5108" s="33">
        <v>0</v>
      </c>
      <c r="AE5108" s="33">
        <v>0</v>
      </c>
      <c r="AF5108" s="33">
        <v>2094130</v>
      </c>
      <c r="AG5108" s="33">
        <v>1.34</v>
      </c>
      <c r="AH5108" s="33">
        <v>515719</v>
      </c>
      <c r="AI5108" s="33">
        <v>0.33</v>
      </c>
      <c r="AJ5108" s="33">
        <v>194677</v>
      </c>
      <c r="AK5108" s="33">
        <v>0.13500000000000001</v>
      </c>
      <c r="AL5108" s="33">
        <v>6326058</v>
      </c>
      <c r="AM5108" s="33">
        <v>4.0479399999999996</v>
      </c>
      <c r="AN5108" s="33">
        <v>26777772</v>
      </c>
      <c r="AO5108" s="33">
        <v>17.9894</v>
      </c>
      <c r="AQ5108">
        <f t="shared" si="159"/>
        <v>1.5972</v>
      </c>
    </row>
    <row r="5109" spans="1:43" x14ac:dyDescent="0.2">
      <c r="A5109" t="str">
        <f t="shared" si="158"/>
        <v>2022_6592</v>
      </c>
      <c r="C5109" s="32">
        <v>5107</v>
      </c>
      <c r="D5109" s="33">
        <v>6592</v>
      </c>
      <c r="E5109" s="33">
        <v>6592</v>
      </c>
      <c r="F5109" s="33" t="s">
        <v>959</v>
      </c>
      <c r="G5109" s="33">
        <v>5.27</v>
      </c>
      <c r="H5109" s="33">
        <v>2022</v>
      </c>
      <c r="I5109" s="33">
        <v>487425672</v>
      </c>
      <c r="J5109" s="33">
        <v>487425672</v>
      </c>
      <c r="K5109" s="33">
        <v>939.7</v>
      </c>
      <c r="L5109" s="33">
        <v>3734739</v>
      </c>
      <c r="M5109" s="33">
        <v>7.6622000000000003</v>
      </c>
      <c r="N5109" s="33">
        <v>80337</v>
      </c>
      <c r="O5109" s="33">
        <v>0.16481999999999999</v>
      </c>
      <c r="P5109" s="33">
        <v>0</v>
      </c>
      <c r="Q5109" s="33">
        <v>0</v>
      </c>
      <c r="R5109" s="33">
        <v>0</v>
      </c>
      <c r="S5109" s="33">
        <v>0</v>
      </c>
      <c r="T5109" s="33">
        <v>0</v>
      </c>
      <c r="U5109" s="33">
        <v>0</v>
      </c>
      <c r="V5109" s="33">
        <v>0</v>
      </c>
      <c r="W5109" s="33">
        <v>0</v>
      </c>
      <c r="X5109" s="33">
        <v>0</v>
      </c>
      <c r="Y5109" s="33">
        <v>0</v>
      </c>
      <c r="Z5109" s="33">
        <v>3815076</v>
      </c>
      <c r="AA5109" s="33">
        <v>7.8696999999999999</v>
      </c>
      <c r="AB5109" s="33">
        <v>370000</v>
      </c>
      <c r="AC5109" s="33">
        <v>0.75909000000000004</v>
      </c>
      <c r="AD5109" s="33">
        <v>0</v>
      </c>
      <c r="AE5109" s="33">
        <v>0</v>
      </c>
      <c r="AF5109" s="33">
        <v>326575</v>
      </c>
      <c r="AG5109" s="33">
        <v>0.67</v>
      </c>
      <c r="AH5109" s="33">
        <v>160850</v>
      </c>
      <c r="AI5109" s="33">
        <v>0.33</v>
      </c>
      <c r="AJ5109" s="33">
        <v>0</v>
      </c>
      <c r="AK5109" s="33">
        <v>0</v>
      </c>
      <c r="AL5109" s="33">
        <v>0</v>
      </c>
      <c r="AM5109" s="33">
        <v>0</v>
      </c>
      <c r="AN5109" s="33">
        <v>3235073</v>
      </c>
      <c r="AO5109" s="33">
        <v>9.6288</v>
      </c>
      <c r="AQ5109">
        <f t="shared" si="159"/>
        <v>0</v>
      </c>
    </row>
    <row r="5110" spans="1:43" x14ac:dyDescent="0.2">
      <c r="A5110" t="str">
        <f t="shared" si="158"/>
        <v>2022_6615</v>
      </c>
      <c r="C5110" s="32">
        <v>5108</v>
      </c>
      <c r="D5110" s="33">
        <v>6615</v>
      </c>
      <c r="E5110" s="33">
        <v>6615</v>
      </c>
      <c r="F5110" s="33" t="s">
        <v>277</v>
      </c>
      <c r="G5110" s="33">
        <v>1.996</v>
      </c>
      <c r="H5110" s="33">
        <v>2022</v>
      </c>
      <c r="I5110" s="33">
        <v>273639499</v>
      </c>
      <c r="J5110" s="33">
        <v>279583054</v>
      </c>
      <c r="K5110" s="33">
        <v>779.3</v>
      </c>
      <c r="L5110" s="33">
        <v>2443240</v>
      </c>
      <c r="M5110" s="33">
        <v>8.9286999999999992</v>
      </c>
      <c r="N5110" s="33">
        <v>17157</v>
      </c>
      <c r="O5110" s="33">
        <v>6.1370000000000001E-2</v>
      </c>
      <c r="P5110" s="33">
        <v>0</v>
      </c>
      <c r="Q5110" s="33">
        <v>0</v>
      </c>
      <c r="R5110" s="33">
        <v>220110</v>
      </c>
      <c r="S5110" s="33">
        <v>0.80437999999999998</v>
      </c>
      <c r="T5110" s="33">
        <v>0</v>
      </c>
      <c r="U5110" s="33">
        <v>0</v>
      </c>
      <c r="V5110" s="33">
        <v>220110</v>
      </c>
      <c r="W5110" s="33">
        <v>0.8044</v>
      </c>
      <c r="X5110" s="33">
        <v>0</v>
      </c>
      <c r="Y5110" s="33">
        <v>0</v>
      </c>
      <c r="Z5110" s="33">
        <v>2680507</v>
      </c>
      <c r="AA5110" s="33">
        <v>9.7943999999999996</v>
      </c>
      <c r="AB5110" s="33">
        <v>400000</v>
      </c>
      <c r="AC5110" s="33">
        <v>1.4617800000000001</v>
      </c>
      <c r="AD5110" s="33">
        <v>0</v>
      </c>
      <c r="AE5110" s="33">
        <v>0</v>
      </c>
      <c r="AF5110" s="33">
        <v>374641</v>
      </c>
      <c r="AG5110" s="33">
        <v>1.34</v>
      </c>
      <c r="AH5110" s="33">
        <v>92262</v>
      </c>
      <c r="AI5110" s="33">
        <v>0.33</v>
      </c>
      <c r="AJ5110" s="33">
        <v>0</v>
      </c>
      <c r="AK5110" s="33">
        <v>0</v>
      </c>
      <c r="AL5110" s="33">
        <v>883350</v>
      </c>
      <c r="AM5110" s="33">
        <v>3.1595300000000002</v>
      </c>
      <c r="AN5110" s="33">
        <v>4430763</v>
      </c>
      <c r="AO5110" s="33">
        <v>16.085699999999999</v>
      </c>
      <c r="AQ5110">
        <f t="shared" si="159"/>
        <v>0.8044</v>
      </c>
    </row>
    <row r="5111" spans="1:43" x14ac:dyDescent="0.2">
      <c r="A5111" t="str">
        <f t="shared" si="158"/>
        <v>2022_6651</v>
      </c>
      <c r="C5111" s="32">
        <v>5109</v>
      </c>
      <c r="D5111" s="33">
        <v>6651</v>
      </c>
      <c r="E5111" s="33">
        <v>6651</v>
      </c>
      <c r="F5111" s="33" t="s">
        <v>278</v>
      </c>
      <c r="G5111" s="33">
        <v>1.494</v>
      </c>
      <c r="H5111" s="33">
        <v>2022</v>
      </c>
      <c r="I5111" s="33">
        <v>154470588</v>
      </c>
      <c r="J5111" s="33">
        <v>154470588</v>
      </c>
      <c r="K5111" s="33">
        <v>273</v>
      </c>
      <c r="L5111" s="33">
        <v>1322272</v>
      </c>
      <c r="M5111" s="33">
        <v>8.56</v>
      </c>
      <c r="N5111" s="33">
        <v>170778</v>
      </c>
      <c r="O5111" s="33">
        <v>1.1055699999999999</v>
      </c>
      <c r="P5111" s="33">
        <v>0</v>
      </c>
      <c r="Q5111" s="33">
        <v>0</v>
      </c>
      <c r="R5111" s="33">
        <v>0</v>
      </c>
      <c r="S5111" s="33">
        <v>0</v>
      </c>
      <c r="T5111" s="33">
        <v>0</v>
      </c>
      <c r="U5111" s="33">
        <v>0</v>
      </c>
      <c r="V5111" s="33">
        <v>0</v>
      </c>
      <c r="W5111" s="33">
        <v>0</v>
      </c>
      <c r="X5111" s="33">
        <v>0</v>
      </c>
      <c r="Y5111" s="33">
        <v>0</v>
      </c>
      <c r="Z5111" s="33">
        <v>1493050</v>
      </c>
      <c r="AA5111" s="33">
        <v>9.6655999999999995</v>
      </c>
      <c r="AB5111" s="33">
        <v>40000</v>
      </c>
      <c r="AC5111" s="33">
        <v>0.25895000000000001</v>
      </c>
      <c r="AD5111" s="33">
        <v>0</v>
      </c>
      <c r="AE5111" s="33">
        <v>0</v>
      </c>
      <c r="AF5111" s="33">
        <v>32025</v>
      </c>
      <c r="AG5111" s="33">
        <v>0.20732</v>
      </c>
      <c r="AH5111" s="33">
        <v>50975</v>
      </c>
      <c r="AI5111" s="33">
        <v>0.33</v>
      </c>
      <c r="AJ5111" s="33">
        <v>0</v>
      </c>
      <c r="AK5111" s="33">
        <v>0</v>
      </c>
      <c r="AL5111" s="33">
        <v>506700</v>
      </c>
      <c r="AM5111" s="33">
        <v>3.28024</v>
      </c>
      <c r="AN5111" s="33">
        <v>2122750</v>
      </c>
      <c r="AO5111" s="33">
        <v>13.742100000000001</v>
      </c>
      <c r="AQ5111">
        <f t="shared" si="159"/>
        <v>0</v>
      </c>
    </row>
    <row r="5112" spans="1:43" x14ac:dyDescent="0.2">
      <c r="A5112" t="str">
        <f t="shared" si="158"/>
        <v>2022_6660</v>
      </c>
      <c r="C5112" s="32">
        <v>5110</v>
      </c>
      <c r="D5112" s="33">
        <v>6660</v>
      </c>
      <c r="E5112" s="33">
        <v>6660</v>
      </c>
      <c r="F5112" s="33" t="s">
        <v>279</v>
      </c>
      <c r="G5112" s="33">
        <v>7.7069999999999999</v>
      </c>
      <c r="H5112" s="33">
        <v>2022</v>
      </c>
      <c r="I5112" s="33">
        <v>567404768</v>
      </c>
      <c r="J5112" s="33">
        <v>569567569</v>
      </c>
      <c r="K5112" s="33">
        <v>1547.4</v>
      </c>
      <c r="L5112" s="33">
        <v>4999077</v>
      </c>
      <c r="M5112" s="33">
        <v>8.8103999999999996</v>
      </c>
      <c r="N5112" s="33">
        <v>625822</v>
      </c>
      <c r="O5112" s="33">
        <v>1.09877</v>
      </c>
      <c r="P5112" s="33">
        <v>0</v>
      </c>
      <c r="Q5112" s="33">
        <v>0</v>
      </c>
      <c r="R5112" s="33">
        <v>233720</v>
      </c>
      <c r="S5112" s="33">
        <v>0.41191</v>
      </c>
      <c r="T5112" s="33">
        <v>1059956</v>
      </c>
      <c r="U5112" s="33">
        <v>1.8681000000000001</v>
      </c>
      <c r="V5112" s="33">
        <v>1293676</v>
      </c>
      <c r="W5112" s="33">
        <v>2.2799999999999998</v>
      </c>
      <c r="X5112" s="33">
        <v>0</v>
      </c>
      <c r="Y5112" s="33">
        <v>0</v>
      </c>
      <c r="Z5112" s="33">
        <v>6918575</v>
      </c>
      <c r="AA5112" s="33">
        <v>12.1892</v>
      </c>
      <c r="AB5112" s="33">
        <v>375000</v>
      </c>
      <c r="AC5112" s="33">
        <v>0.66090000000000004</v>
      </c>
      <c r="AD5112" s="33">
        <v>0</v>
      </c>
      <c r="AE5112" s="33">
        <v>0</v>
      </c>
      <c r="AF5112" s="33">
        <v>279598</v>
      </c>
      <c r="AG5112" s="33">
        <v>0.4909</v>
      </c>
      <c r="AH5112" s="33">
        <v>187957</v>
      </c>
      <c r="AI5112" s="33">
        <v>0.33</v>
      </c>
      <c r="AJ5112" s="33">
        <v>0</v>
      </c>
      <c r="AK5112" s="33">
        <v>0</v>
      </c>
      <c r="AL5112" s="33">
        <v>1039315</v>
      </c>
      <c r="AM5112" s="33">
        <v>1.82474</v>
      </c>
      <c r="AN5112" s="33">
        <v>8800445</v>
      </c>
      <c r="AO5112" s="33">
        <v>15.495699999999999</v>
      </c>
      <c r="AQ5112">
        <f t="shared" si="159"/>
        <v>2.2799999999999998</v>
      </c>
    </row>
    <row r="5113" spans="1:43" x14ac:dyDescent="0.2">
      <c r="A5113" t="str">
        <f t="shared" si="158"/>
        <v>2022_6700</v>
      </c>
      <c r="C5113" s="32">
        <v>5111</v>
      </c>
      <c r="D5113" s="33">
        <v>6700</v>
      </c>
      <c r="E5113" s="33">
        <v>6700</v>
      </c>
      <c r="F5113" s="33" t="s">
        <v>280</v>
      </c>
      <c r="G5113" s="33">
        <v>2.363</v>
      </c>
      <c r="H5113" s="33">
        <v>2022</v>
      </c>
      <c r="I5113" s="33">
        <v>183268458</v>
      </c>
      <c r="J5113" s="33">
        <v>187339889</v>
      </c>
      <c r="K5113" s="33">
        <v>459</v>
      </c>
      <c r="L5113" s="33">
        <v>1718892</v>
      </c>
      <c r="M5113" s="33">
        <v>9.3790999999999993</v>
      </c>
      <c r="N5113" s="33">
        <v>266913</v>
      </c>
      <c r="O5113" s="33">
        <v>1.42475</v>
      </c>
      <c r="P5113" s="33">
        <v>0</v>
      </c>
      <c r="Q5113" s="33">
        <v>0</v>
      </c>
      <c r="R5113" s="33">
        <v>0</v>
      </c>
      <c r="S5113" s="33">
        <v>0</v>
      </c>
      <c r="T5113" s="33">
        <v>0</v>
      </c>
      <c r="U5113" s="33">
        <v>0</v>
      </c>
      <c r="V5113" s="33">
        <v>0</v>
      </c>
      <c r="W5113" s="33">
        <v>0</v>
      </c>
      <c r="X5113" s="33">
        <v>0</v>
      </c>
      <c r="Y5113" s="33">
        <v>0</v>
      </c>
      <c r="Z5113" s="33">
        <v>1985805</v>
      </c>
      <c r="AA5113" s="33">
        <v>10.803800000000001</v>
      </c>
      <c r="AB5113" s="33">
        <v>300000</v>
      </c>
      <c r="AC5113" s="33">
        <v>1.6369400000000001</v>
      </c>
      <c r="AD5113" s="33">
        <v>0</v>
      </c>
      <c r="AE5113" s="33">
        <v>0</v>
      </c>
      <c r="AF5113" s="33">
        <v>251035</v>
      </c>
      <c r="AG5113" s="33">
        <v>1.34</v>
      </c>
      <c r="AH5113" s="33">
        <v>61822</v>
      </c>
      <c r="AI5113" s="33">
        <v>0.33</v>
      </c>
      <c r="AJ5113" s="33">
        <v>0</v>
      </c>
      <c r="AK5113" s="33">
        <v>0</v>
      </c>
      <c r="AL5113" s="33">
        <v>0</v>
      </c>
      <c r="AM5113" s="33">
        <v>0</v>
      </c>
      <c r="AN5113" s="33">
        <v>2598660</v>
      </c>
      <c r="AO5113" s="33">
        <v>14.110799999999999</v>
      </c>
      <c r="AQ5113">
        <f t="shared" si="159"/>
        <v>0</v>
      </c>
    </row>
    <row r="5114" spans="1:43" x14ac:dyDescent="0.2">
      <c r="A5114" t="str">
        <f t="shared" si="158"/>
        <v>2022_6741</v>
      </c>
      <c r="C5114" s="32">
        <v>5112</v>
      </c>
      <c r="D5114" s="33">
        <v>6741</v>
      </c>
      <c r="E5114" s="33">
        <v>6741</v>
      </c>
      <c r="F5114" s="33" t="s">
        <v>281</v>
      </c>
      <c r="G5114" s="33">
        <v>4.1840000000000002</v>
      </c>
      <c r="H5114" s="33">
        <v>2022</v>
      </c>
      <c r="I5114" s="33">
        <v>427097681</v>
      </c>
      <c r="J5114" s="33">
        <v>432948030</v>
      </c>
      <c r="K5114" s="33">
        <v>786.9</v>
      </c>
      <c r="L5114" s="33">
        <v>3423142</v>
      </c>
      <c r="M5114" s="33">
        <v>8.0149000000000008</v>
      </c>
      <c r="N5114" s="33">
        <v>402900</v>
      </c>
      <c r="O5114" s="33">
        <v>0.93059999999999998</v>
      </c>
      <c r="P5114" s="33">
        <v>0</v>
      </c>
      <c r="Q5114" s="33">
        <v>0</v>
      </c>
      <c r="R5114" s="33">
        <v>175000</v>
      </c>
      <c r="S5114" s="33">
        <v>0.40973999999999999</v>
      </c>
      <c r="T5114" s="33">
        <v>134509</v>
      </c>
      <c r="U5114" s="33">
        <v>0.31490000000000001</v>
      </c>
      <c r="V5114" s="33">
        <v>309509</v>
      </c>
      <c r="W5114" s="33">
        <v>0.72470000000000001</v>
      </c>
      <c r="X5114" s="33">
        <v>0</v>
      </c>
      <c r="Y5114" s="33">
        <v>0</v>
      </c>
      <c r="Z5114" s="33">
        <v>4135551</v>
      </c>
      <c r="AA5114" s="33">
        <v>9.6701999999999995</v>
      </c>
      <c r="AB5114" s="33">
        <v>400000</v>
      </c>
      <c r="AC5114" s="33">
        <v>0.93654999999999999</v>
      </c>
      <c r="AD5114" s="33">
        <v>0</v>
      </c>
      <c r="AE5114" s="33">
        <v>0</v>
      </c>
      <c r="AF5114" s="33">
        <v>432948</v>
      </c>
      <c r="AG5114" s="33">
        <v>1</v>
      </c>
      <c r="AH5114" s="33">
        <v>142873</v>
      </c>
      <c r="AI5114" s="33">
        <v>0.33</v>
      </c>
      <c r="AJ5114" s="33">
        <v>0</v>
      </c>
      <c r="AK5114" s="33">
        <v>0</v>
      </c>
      <c r="AL5114" s="33">
        <v>0</v>
      </c>
      <c r="AM5114" s="33">
        <v>0</v>
      </c>
      <c r="AN5114" s="33">
        <v>5111370</v>
      </c>
      <c r="AO5114" s="33">
        <v>11.9367</v>
      </c>
      <c r="AQ5114">
        <f t="shared" si="159"/>
        <v>0.72470000000000001</v>
      </c>
    </row>
    <row r="5115" spans="1:43" x14ac:dyDescent="0.2">
      <c r="A5115" t="str">
        <f t="shared" si="158"/>
        <v>2022_6759</v>
      </c>
      <c r="C5115" s="32">
        <v>5113</v>
      </c>
      <c r="D5115" s="33">
        <v>6759</v>
      </c>
      <c r="E5115" s="33">
        <v>6759</v>
      </c>
      <c r="F5115" s="33" t="s">
        <v>283</v>
      </c>
      <c r="G5115" s="33">
        <v>3.1629999999999998</v>
      </c>
      <c r="H5115" s="33">
        <v>2022</v>
      </c>
      <c r="I5115" s="33">
        <v>231984437</v>
      </c>
      <c r="J5115" s="33">
        <v>231984437</v>
      </c>
      <c r="K5115" s="33">
        <v>557.29999999999995</v>
      </c>
      <c r="L5115" s="33">
        <v>1998743</v>
      </c>
      <c r="M5115" s="33">
        <v>8.6158000000000001</v>
      </c>
      <c r="N5115" s="33">
        <v>279692</v>
      </c>
      <c r="O5115" s="33">
        <v>1.2056500000000001</v>
      </c>
      <c r="P5115" s="33">
        <v>0</v>
      </c>
      <c r="Q5115" s="33">
        <v>0</v>
      </c>
      <c r="R5115" s="33">
        <v>86499</v>
      </c>
      <c r="S5115" s="33">
        <v>0.37286999999999998</v>
      </c>
      <c r="T5115" s="33">
        <v>0</v>
      </c>
      <c r="U5115" s="33">
        <v>0</v>
      </c>
      <c r="V5115" s="33">
        <v>86499</v>
      </c>
      <c r="W5115" s="33">
        <v>0.37290000000000001</v>
      </c>
      <c r="X5115" s="33">
        <v>0</v>
      </c>
      <c r="Y5115" s="33">
        <v>0</v>
      </c>
      <c r="Z5115" s="33">
        <v>2364934</v>
      </c>
      <c r="AA5115" s="33">
        <v>10.1944</v>
      </c>
      <c r="AB5115" s="33">
        <v>500000</v>
      </c>
      <c r="AC5115" s="33">
        <v>2.1553200000000001</v>
      </c>
      <c r="AD5115" s="33">
        <v>0</v>
      </c>
      <c r="AE5115" s="33">
        <v>0</v>
      </c>
      <c r="AF5115" s="33">
        <v>123199</v>
      </c>
      <c r="AG5115" s="33">
        <v>0.53107000000000004</v>
      </c>
      <c r="AH5115" s="33">
        <v>76555</v>
      </c>
      <c r="AI5115" s="33">
        <v>0.33</v>
      </c>
      <c r="AJ5115" s="33">
        <v>0</v>
      </c>
      <c r="AK5115" s="33">
        <v>0</v>
      </c>
      <c r="AL5115" s="33">
        <v>0</v>
      </c>
      <c r="AM5115" s="33">
        <v>0</v>
      </c>
      <c r="AN5115" s="33">
        <v>3064691</v>
      </c>
      <c r="AO5115" s="33">
        <v>13.210800000000001</v>
      </c>
      <c r="AQ5115">
        <f t="shared" si="159"/>
        <v>0.37290000000000001</v>
      </c>
    </row>
    <row r="5116" spans="1:43" x14ac:dyDescent="0.2">
      <c r="A5116" t="str">
        <f t="shared" si="158"/>
        <v>2022_6762</v>
      </c>
      <c r="C5116" s="32">
        <v>5114</v>
      </c>
      <c r="D5116" s="33">
        <v>6762</v>
      </c>
      <c r="E5116" s="33">
        <v>6762</v>
      </c>
      <c r="F5116" s="33" t="s">
        <v>284</v>
      </c>
      <c r="G5116" s="33">
        <v>2.2690000000000001</v>
      </c>
      <c r="H5116" s="33">
        <v>2022</v>
      </c>
      <c r="I5116" s="33">
        <v>227127919</v>
      </c>
      <c r="J5116" s="33">
        <v>228990478</v>
      </c>
      <c r="K5116" s="33">
        <v>676.8</v>
      </c>
      <c r="L5116" s="33">
        <v>2036796</v>
      </c>
      <c r="M5116" s="33">
        <v>8.9675999999999991</v>
      </c>
      <c r="N5116" s="33">
        <v>26401</v>
      </c>
      <c r="O5116" s="33">
        <v>0.11529</v>
      </c>
      <c r="P5116" s="33">
        <v>0</v>
      </c>
      <c r="Q5116" s="33">
        <v>0</v>
      </c>
      <c r="R5116" s="33">
        <v>0</v>
      </c>
      <c r="S5116" s="33">
        <v>0</v>
      </c>
      <c r="T5116" s="33">
        <v>0</v>
      </c>
      <c r="U5116" s="33">
        <v>0</v>
      </c>
      <c r="V5116" s="33">
        <v>0</v>
      </c>
      <c r="W5116" s="33">
        <v>0</v>
      </c>
      <c r="X5116" s="33">
        <v>0</v>
      </c>
      <c r="Y5116" s="33">
        <v>0</v>
      </c>
      <c r="Z5116" s="33">
        <v>2063197</v>
      </c>
      <c r="AA5116" s="33">
        <v>9.0829000000000004</v>
      </c>
      <c r="AB5116" s="33">
        <v>200022</v>
      </c>
      <c r="AC5116" s="33">
        <v>0.88066</v>
      </c>
      <c r="AD5116" s="33">
        <v>0</v>
      </c>
      <c r="AE5116" s="33">
        <v>0</v>
      </c>
      <c r="AF5116" s="33">
        <v>235610</v>
      </c>
      <c r="AG5116" s="33">
        <v>1.02891</v>
      </c>
      <c r="AH5116" s="33">
        <v>75567</v>
      </c>
      <c r="AI5116" s="33">
        <v>0.33</v>
      </c>
      <c r="AJ5116" s="33">
        <v>0</v>
      </c>
      <c r="AK5116" s="33">
        <v>0</v>
      </c>
      <c r="AL5116" s="33">
        <v>567552</v>
      </c>
      <c r="AM5116" s="33">
        <v>2.4784999999999999</v>
      </c>
      <c r="AN5116" s="33">
        <v>3141950</v>
      </c>
      <c r="AO5116" s="33">
        <v>13.801</v>
      </c>
      <c r="AQ5116">
        <f t="shared" si="159"/>
        <v>0</v>
      </c>
    </row>
    <row r="5117" spans="1:43" x14ac:dyDescent="0.2">
      <c r="A5117" t="str">
        <f t="shared" si="158"/>
        <v>2022_6768</v>
      </c>
      <c r="C5117" s="32">
        <v>5115</v>
      </c>
      <c r="D5117" s="33">
        <v>6768</v>
      </c>
      <c r="E5117" s="33">
        <v>6768</v>
      </c>
      <c r="F5117" s="33" t="s">
        <v>285</v>
      </c>
      <c r="G5117" s="33">
        <v>8.9130000000000003</v>
      </c>
      <c r="H5117" s="33">
        <v>2022</v>
      </c>
      <c r="I5117" s="33">
        <v>502512882</v>
      </c>
      <c r="J5117" s="33">
        <v>516846478</v>
      </c>
      <c r="K5117" s="33">
        <v>1615.5</v>
      </c>
      <c r="L5117" s="33">
        <v>5130984</v>
      </c>
      <c r="M5117" s="33">
        <v>10.210699999999999</v>
      </c>
      <c r="N5117" s="33">
        <v>99693</v>
      </c>
      <c r="O5117" s="33">
        <v>0.19289000000000001</v>
      </c>
      <c r="P5117" s="33">
        <v>0</v>
      </c>
      <c r="Q5117" s="33">
        <v>0</v>
      </c>
      <c r="R5117" s="33">
        <v>0</v>
      </c>
      <c r="S5117" s="33">
        <v>0</v>
      </c>
      <c r="T5117" s="33">
        <v>0</v>
      </c>
      <c r="U5117" s="33">
        <v>0</v>
      </c>
      <c r="V5117" s="33">
        <v>0</v>
      </c>
      <c r="W5117" s="33">
        <v>0</v>
      </c>
      <c r="X5117" s="33">
        <v>0</v>
      </c>
      <c r="Y5117" s="33">
        <v>0</v>
      </c>
      <c r="Z5117" s="33">
        <v>5230677</v>
      </c>
      <c r="AA5117" s="33">
        <v>10.403499999999999</v>
      </c>
      <c r="AB5117" s="33">
        <v>1825000</v>
      </c>
      <c r="AC5117" s="33">
        <v>3.6317499999999998</v>
      </c>
      <c r="AD5117" s="33">
        <v>0</v>
      </c>
      <c r="AE5117" s="33">
        <v>0</v>
      </c>
      <c r="AF5117" s="33">
        <v>516846</v>
      </c>
      <c r="AG5117" s="33">
        <v>1</v>
      </c>
      <c r="AH5117" s="33">
        <v>170559</v>
      </c>
      <c r="AI5117" s="33">
        <v>0.33</v>
      </c>
      <c r="AJ5117" s="33">
        <v>0</v>
      </c>
      <c r="AK5117" s="33">
        <v>0</v>
      </c>
      <c r="AL5117" s="33">
        <v>393300</v>
      </c>
      <c r="AM5117" s="33">
        <v>0.76095999999999997</v>
      </c>
      <c r="AN5117" s="33">
        <v>8136383</v>
      </c>
      <c r="AO5117" s="33">
        <v>16.126300000000001</v>
      </c>
      <c r="AQ5117">
        <f t="shared" si="159"/>
        <v>0</v>
      </c>
    </row>
    <row r="5118" spans="1:43" x14ac:dyDescent="0.2">
      <c r="A5118" t="str">
        <f t="shared" si="158"/>
        <v>2022_6795</v>
      </c>
      <c r="C5118" s="32">
        <v>5116</v>
      </c>
      <c r="D5118" s="33">
        <v>6795</v>
      </c>
      <c r="E5118" s="33">
        <v>6795</v>
      </c>
      <c r="F5118" s="33" t="s">
        <v>286</v>
      </c>
      <c r="G5118" s="33">
        <v>73.718000000000004</v>
      </c>
      <c r="H5118" s="33">
        <v>2022</v>
      </c>
      <c r="I5118" s="33">
        <v>2782371962</v>
      </c>
      <c r="J5118" s="33">
        <v>3129694892</v>
      </c>
      <c r="K5118" s="33">
        <v>10626.6</v>
      </c>
      <c r="L5118" s="33">
        <v>28109635</v>
      </c>
      <c r="M5118" s="33">
        <v>10.1028</v>
      </c>
      <c r="N5118" s="33">
        <v>4837982</v>
      </c>
      <c r="O5118" s="33">
        <v>1.54583</v>
      </c>
      <c r="P5118" s="33">
        <v>0</v>
      </c>
      <c r="Q5118" s="33">
        <v>0</v>
      </c>
      <c r="R5118" s="33">
        <v>1536350</v>
      </c>
      <c r="S5118" s="33">
        <v>0.55217000000000005</v>
      </c>
      <c r="T5118" s="33">
        <v>0</v>
      </c>
      <c r="U5118" s="33">
        <v>0</v>
      </c>
      <c r="V5118" s="33">
        <v>1536350</v>
      </c>
      <c r="W5118" s="33">
        <v>0.55220000000000002</v>
      </c>
      <c r="X5118" s="33">
        <v>0</v>
      </c>
      <c r="Y5118" s="33">
        <v>0</v>
      </c>
      <c r="Z5118" s="33">
        <v>34483967</v>
      </c>
      <c r="AA5118" s="33">
        <v>12.200799999999999</v>
      </c>
      <c r="AB5118" s="33">
        <v>1800000</v>
      </c>
      <c r="AC5118" s="33">
        <v>0.64693000000000001</v>
      </c>
      <c r="AD5118" s="33">
        <v>0</v>
      </c>
      <c r="AE5118" s="33">
        <v>0</v>
      </c>
      <c r="AF5118" s="33">
        <v>2096896</v>
      </c>
      <c r="AG5118" s="33">
        <v>0.67</v>
      </c>
      <c r="AH5118" s="33">
        <v>1032799</v>
      </c>
      <c r="AI5118" s="33">
        <v>0.33</v>
      </c>
      <c r="AJ5118" s="33">
        <v>0</v>
      </c>
      <c r="AK5118" s="33">
        <v>0</v>
      </c>
      <c r="AL5118" s="33">
        <v>0</v>
      </c>
      <c r="AM5118" s="33">
        <v>0</v>
      </c>
      <c r="AN5118" s="33">
        <v>39413649</v>
      </c>
      <c r="AO5118" s="33">
        <v>13.8477</v>
      </c>
      <c r="AQ5118">
        <f t="shared" si="159"/>
        <v>0.55220000000000002</v>
      </c>
    </row>
    <row r="5119" spans="1:43" x14ac:dyDescent="0.2">
      <c r="A5119" t="str">
        <f t="shared" si="158"/>
        <v>2022_6822</v>
      </c>
      <c r="C5119" s="32">
        <v>5117</v>
      </c>
      <c r="D5119" s="33">
        <v>6822</v>
      </c>
      <c r="E5119" s="33">
        <v>6822</v>
      </c>
      <c r="F5119" s="33" t="s">
        <v>287</v>
      </c>
      <c r="G5119" s="33">
        <v>35.963000000000001</v>
      </c>
      <c r="H5119" s="33">
        <v>2022</v>
      </c>
      <c r="I5119" s="33">
        <v>4919906703</v>
      </c>
      <c r="J5119" s="33">
        <v>5607116525</v>
      </c>
      <c r="K5119" s="33">
        <v>11994.7</v>
      </c>
      <c r="L5119" s="33">
        <v>41532336</v>
      </c>
      <c r="M5119" s="33">
        <v>8.4417000000000009</v>
      </c>
      <c r="N5119" s="33">
        <v>6596782</v>
      </c>
      <c r="O5119" s="33">
        <v>1.1765000000000001</v>
      </c>
      <c r="P5119" s="33">
        <v>0</v>
      </c>
      <c r="Q5119" s="33">
        <v>0</v>
      </c>
      <c r="R5119" s="33">
        <v>8656967</v>
      </c>
      <c r="S5119" s="33">
        <v>1.7595799999999999</v>
      </c>
      <c r="T5119" s="33">
        <v>0</v>
      </c>
      <c r="U5119" s="33">
        <v>0</v>
      </c>
      <c r="V5119" s="33">
        <v>8656967</v>
      </c>
      <c r="W5119" s="33">
        <v>1.7596000000000001</v>
      </c>
      <c r="X5119" s="33">
        <v>0</v>
      </c>
      <c r="Y5119" s="33">
        <v>0</v>
      </c>
      <c r="Z5119" s="33">
        <v>56786085</v>
      </c>
      <c r="AA5119" s="33">
        <v>11.377800000000001</v>
      </c>
      <c r="AB5119" s="33">
        <v>3875000</v>
      </c>
      <c r="AC5119" s="33">
        <v>0.78761999999999999</v>
      </c>
      <c r="AD5119" s="33">
        <v>0</v>
      </c>
      <c r="AE5119" s="33">
        <v>0</v>
      </c>
      <c r="AF5119" s="33">
        <v>7513536</v>
      </c>
      <c r="AG5119" s="33">
        <v>1.34</v>
      </c>
      <c r="AH5119" s="33">
        <v>1850348</v>
      </c>
      <c r="AI5119" s="33">
        <v>0.33</v>
      </c>
      <c r="AJ5119" s="33">
        <v>0</v>
      </c>
      <c r="AK5119" s="33">
        <v>0</v>
      </c>
      <c r="AL5119" s="33">
        <v>22245182</v>
      </c>
      <c r="AM5119" s="33">
        <v>3.9673099999999999</v>
      </c>
      <c r="AN5119" s="33">
        <v>92270140</v>
      </c>
      <c r="AO5119" s="33">
        <v>17.802700000000002</v>
      </c>
      <c r="AQ5119">
        <f t="shared" si="159"/>
        <v>1.7596000000000001</v>
      </c>
    </row>
    <row r="5120" spans="1:43" x14ac:dyDescent="0.2">
      <c r="A5120" t="str">
        <f t="shared" si="158"/>
        <v>2022_6840</v>
      </c>
      <c r="C5120" s="32">
        <v>5118</v>
      </c>
      <c r="D5120" s="33">
        <v>6840</v>
      </c>
      <c r="E5120" s="33">
        <v>6840</v>
      </c>
      <c r="F5120" s="33" t="s">
        <v>288</v>
      </c>
      <c r="G5120" s="33">
        <v>7.7430000000000003</v>
      </c>
      <c r="H5120" s="33">
        <v>2022</v>
      </c>
      <c r="I5120" s="33">
        <v>762118029</v>
      </c>
      <c r="J5120" s="33">
        <v>854603191</v>
      </c>
      <c r="K5120" s="33">
        <v>2119.1</v>
      </c>
      <c r="L5120" s="33">
        <v>6662454</v>
      </c>
      <c r="M5120" s="33">
        <v>8.7420000000000009</v>
      </c>
      <c r="N5120" s="33">
        <v>191785</v>
      </c>
      <c r="O5120" s="33">
        <v>0.22441</v>
      </c>
      <c r="P5120" s="33">
        <v>0</v>
      </c>
      <c r="Q5120" s="33">
        <v>0</v>
      </c>
      <c r="R5120" s="33">
        <v>0</v>
      </c>
      <c r="S5120" s="33">
        <v>0</v>
      </c>
      <c r="T5120" s="33">
        <v>0</v>
      </c>
      <c r="U5120" s="33">
        <v>0</v>
      </c>
      <c r="V5120" s="33">
        <v>0</v>
      </c>
      <c r="W5120" s="33">
        <v>0</v>
      </c>
      <c r="X5120" s="33">
        <v>0</v>
      </c>
      <c r="Y5120" s="33">
        <v>0</v>
      </c>
      <c r="Z5120" s="33">
        <v>6854239</v>
      </c>
      <c r="AA5120" s="33">
        <v>8.9664000000000001</v>
      </c>
      <c r="AB5120" s="33">
        <v>425000</v>
      </c>
      <c r="AC5120" s="33">
        <v>0.55766000000000004</v>
      </c>
      <c r="AD5120" s="33">
        <v>0</v>
      </c>
      <c r="AE5120" s="33">
        <v>0</v>
      </c>
      <c r="AF5120" s="33">
        <v>0</v>
      </c>
      <c r="AG5120" s="33">
        <v>0</v>
      </c>
      <c r="AH5120" s="33">
        <v>282019</v>
      </c>
      <c r="AI5120" s="33">
        <v>0.33</v>
      </c>
      <c r="AJ5120" s="33">
        <v>0</v>
      </c>
      <c r="AK5120" s="33">
        <v>0</v>
      </c>
      <c r="AL5120" s="33">
        <v>2307429</v>
      </c>
      <c r="AM5120" s="33">
        <v>2.7</v>
      </c>
      <c r="AN5120" s="33">
        <v>9868684</v>
      </c>
      <c r="AO5120" s="33">
        <v>12.5541</v>
      </c>
      <c r="AQ5120">
        <f t="shared" si="159"/>
        <v>0</v>
      </c>
    </row>
    <row r="5121" spans="1:43" x14ac:dyDescent="0.2">
      <c r="A5121" t="str">
        <f t="shared" si="158"/>
        <v>2022_6854</v>
      </c>
      <c r="C5121" s="32">
        <v>5119</v>
      </c>
      <c r="D5121" s="33">
        <v>6854</v>
      </c>
      <c r="E5121" s="33">
        <v>6854</v>
      </c>
      <c r="F5121" s="33" t="s">
        <v>289</v>
      </c>
      <c r="G5121" s="33">
        <v>3.0550000000000002</v>
      </c>
      <c r="H5121" s="33">
        <v>2022</v>
      </c>
      <c r="I5121" s="33">
        <v>279977812</v>
      </c>
      <c r="J5121" s="33">
        <v>279977812</v>
      </c>
      <c r="K5121" s="33">
        <v>545.20000000000005</v>
      </c>
      <c r="L5121" s="33">
        <v>2536110</v>
      </c>
      <c r="M5121" s="33">
        <v>9.0582999999999991</v>
      </c>
      <c r="N5121" s="33">
        <v>257636</v>
      </c>
      <c r="O5121" s="33">
        <v>0.92020000000000002</v>
      </c>
      <c r="P5121" s="33">
        <v>0</v>
      </c>
      <c r="Q5121" s="33">
        <v>0</v>
      </c>
      <c r="R5121" s="33">
        <v>0</v>
      </c>
      <c r="S5121" s="33">
        <v>0</v>
      </c>
      <c r="T5121" s="33">
        <v>0</v>
      </c>
      <c r="U5121" s="33">
        <v>0</v>
      </c>
      <c r="V5121" s="33">
        <v>0</v>
      </c>
      <c r="W5121" s="33">
        <v>0</v>
      </c>
      <c r="X5121" s="33">
        <v>250000</v>
      </c>
      <c r="Y5121" s="33">
        <v>0.89293</v>
      </c>
      <c r="Z5121" s="33">
        <v>2543746</v>
      </c>
      <c r="AA5121" s="33">
        <v>9.0854999999999997</v>
      </c>
      <c r="AB5121" s="33">
        <v>300000</v>
      </c>
      <c r="AC5121" s="33">
        <v>1.07151</v>
      </c>
      <c r="AD5121" s="33">
        <v>0</v>
      </c>
      <c r="AE5121" s="33">
        <v>0</v>
      </c>
      <c r="AF5121" s="33">
        <v>0</v>
      </c>
      <c r="AG5121" s="33">
        <v>0</v>
      </c>
      <c r="AH5121" s="33">
        <v>92393</v>
      </c>
      <c r="AI5121" s="33">
        <v>0.33</v>
      </c>
      <c r="AJ5121" s="33">
        <v>0</v>
      </c>
      <c r="AK5121" s="33">
        <v>0</v>
      </c>
      <c r="AL5121" s="33">
        <v>0</v>
      </c>
      <c r="AM5121" s="33">
        <v>0</v>
      </c>
      <c r="AN5121" s="33">
        <v>2936139</v>
      </c>
      <c r="AO5121" s="33">
        <v>10.487</v>
      </c>
      <c r="AQ5121">
        <f t="shared" si="159"/>
        <v>-0.89293</v>
      </c>
    </row>
    <row r="5122" spans="1:43" x14ac:dyDescent="0.2">
      <c r="A5122" t="str">
        <f t="shared" si="158"/>
        <v>2022_6867</v>
      </c>
      <c r="C5122" s="32">
        <v>5120</v>
      </c>
      <c r="D5122" s="33">
        <v>6867</v>
      </c>
      <c r="E5122" s="33">
        <v>6867</v>
      </c>
      <c r="F5122" s="33" t="s">
        <v>290</v>
      </c>
      <c r="G5122" s="33">
        <v>9.6120000000000001</v>
      </c>
      <c r="H5122" s="33">
        <v>2022</v>
      </c>
      <c r="I5122" s="33">
        <v>699833078</v>
      </c>
      <c r="J5122" s="33">
        <v>727455613</v>
      </c>
      <c r="K5122" s="33">
        <v>1740</v>
      </c>
      <c r="L5122" s="33">
        <v>6258609</v>
      </c>
      <c r="M5122" s="33">
        <v>8.9429999999999996</v>
      </c>
      <c r="N5122" s="33">
        <v>102349</v>
      </c>
      <c r="O5122" s="33">
        <v>0.14069000000000001</v>
      </c>
      <c r="P5122" s="33">
        <v>0</v>
      </c>
      <c r="Q5122" s="33">
        <v>0</v>
      </c>
      <c r="R5122" s="33">
        <v>906878</v>
      </c>
      <c r="S5122" s="33">
        <v>1.2958499999999999</v>
      </c>
      <c r="T5122" s="33">
        <v>200000</v>
      </c>
      <c r="U5122" s="33">
        <v>0.2858</v>
      </c>
      <c r="V5122" s="33">
        <v>1106878</v>
      </c>
      <c r="W5122" s="33">
        <v>1.5815999999999999</v>
      </c>
      <c r="X5122" s="33">
        <v>0</v>
      </c>
      <c r="Y5122" s="33">
        <v>0</v>
      </c>
      <c r="Z5122" s="33">
        <v>7467836</v>
      </c>
      <c r="AA5122" s="33">
        <v>10.7082</v>
      </c>
      <c r="AB5122" s="33">
        <v>600000</v>
      </c>
      <c r="AC5122" s="33">
        <v>0.85734999999999995</v>
      </c>
      <c r="AD5122" s="33">
        <v>0</v>
      </c>
      <c r="AE5122" s="33">
        <v>0</v>
      </c>
      <c r="AF5122" s="33">
        <v>560141</v>
      </c>
      <c r="AG5122" s="33">
        <v>0.77</v>
      </c>
      <c r="AH5122" s="33">
        <v>240060</v>
      </c>
      <c r="AI5122" s="33">
        <v>0.33</v>
      </c>
      <c r="AJ5122" s="33">
        <v>0</v>
      </c>
      <c r="AK5122" s="33">
        <v>0</v>
      </c>
      <c r="AL5122" s="33">
        <v>147238</v>
      </c>
      <c r="AM5122" s="33">
        <v>0.29152</v>
      </c>
      <c r="AN5122" s="33">
        <v>6355779</v>
      </c>
      <c r="AO5122" s="33">
        <v>12.957000000000001</v>
      </c>
      <c r="AQ5122">
        <f t="shared" si="159"/>
        <v>1.5815999999999999</v>
      </c>
    </row>
    <row r="5123" spans="1:43" x14ac:dyDescent="0.2">
      <c r="A5123" t="str">
        <f t="shared" si="158"/>
        <v>2022_6921</v>
      </c>
      <c r="C5123" s="32">
        <v>5121</v>
      </c>
      <c r="D5123" s="33">
        <v>6921</v>
      </c>
      <c r="E5123" s="33">
        <v>6921</v>
      </c>
      <c r="F5123" s="33" t="s">
        <v>291</v>
      </c>
      <c r="G5123" s="33">
        <v>1.4530000000000001</v>
      </c>
      <c r="H5123" s="33">
        <v>2022</v>
      </c>
      <c r="I5123" s="33">
        <v>227946202</v>
      </c>
      <c r="J5123" s="33">
        <v>231871350</v>
      </c>
      <c r="K5123" s="33">
        <v>307</v>
      </c>
      <c r="L5123" s="33">
        <v>1646272</v>
      </c>
      <c r="M5123" s="33">
        <v>7.2222</v>
      </c>
      <c r="N5123" s="33">
        <v>193146</v>
      </c>
      <c r="O5123" s="33">
        <v>0.83299000000000001</v>
      </c>
      <c r="P5123" s="33">
        <v>0</v>
      </c>
      <c r="Q5123" s="33">
        <v>0</v>
      </c>
      <c r="R5123" s="33">
        <v>0</v>
      </c>
      <c r="S5123" s="33">
        <v>0</v>
      </c>
      <c r="T5123" s="33">
        <v>0</v>
      </c>
      <c r="U5123" s="33">
        <v>0</v>
      </c>
      <c r="V5123" s="33">
        <v>0</v>
      </c>
      <c r="W5123" s="33">
        <v>0</v>
      </c>
      <c r="X5123" s="33">
        <v>0</v>
      </c>
      <c r="Y5123" s="33">
        <v>0</v>
      </c>
      <c r="Z5123" s="33">
        <v>1839418</v>
      </c>
      <c r="AA5123" s="33">
        <v>8.0551999999999992</v>
      </c>
      <c r="AB5123" s="33">
        <v>400000</v>
      </c>
      <c r="AC5123" s="33">
        <v>1.7547999999999999</v>
      </c>
      <c r="AD5123" s="33">
        <v>0</v>
      </c>
      <c r="AE5123" s="33">
        <v>0</v>
      </c>
      <c r="AF5123" s="33">
        <v>310708</v>
      </c>
      <c r="AG5123" s="33">
        <v>1.34</v>
      </c>
      <c r="AH5123" s="33">
        <v>76518</v>
      </c>
      <c r="AI5123" s="33">
        <v>0.33</v>
      </c>
      <c r="AJ5123" s="33">
        <v>30773</v>
      </c>
      <c r="AK5123" s="33">
        <v>0.13500000000000001</v>
      </c>
      <c r="AL5123" s="33">
        <v>0</v>
      </c>
      <c r="AM5123" s="33">
        <v>0</v>
      </c>
      <c r="AN5123" s="33">
        <v>2657419</v>
      </c>
      <c r="AO5123" s="33">
        <v>11.615</v>
      </c>
      <c r="AQ5123">
        <f t="shared" si="159"/>
        <v>0</v>
      </c>
    </row>
    <row r="5124" spans="1:43" x14ac:dyDescent="0.2">
      <c r="A5124" t="str">
        <f t="shared" si="158"/>
        <v>2022_6930</v>
      </c>
      <c r="C5124" s="32">
        <v>5122</v>
      </c>
      <c r="D5124" s="33">
        <v>6930</v>
      </c>
      <c r="E5124" s="33">
        <v>6930</v>
      </c>
      <c r="F5124" s="33" t="s">
        <v>292</v>
      </c>
      <c r="G5124" s="33">
        <v>2.65</v>
      </c>
      <c r="H5124" s="33">
        <v>2022</v>
      </c>
      <c r="I5124" s="33">
        <v>397016142</v>
      </c>
      <c r="J5124" s="33">
        <v>416225629</v>
      </c>
      <c r="K5124" s="33">
        <v>757.9</v>
      </c>
      <c r="L5124" s="33">
        <v>3187800</v>
      </c>
      <c r="M5124" s="33">
        <v>8.0294000000000008</v>
      </c>
      <c r="N5124" s="33">
        <v>391118</v>
      </c>
      <c r="O5124" s="33">
        <v>0.93967999999999996</v>
      </c>
      <c r="P5124" s="33">
        <v>0</v>
      </c>
      <c r="Q5124" s="33">
        <v>0</v>
      </c>
      <c r="R5124" s="33">
        <v>24215</v>
      </c>
      <c r="S5124" s="33">
        <v>6.0990000000000003E-2</v>
      </c>
      <c r="T5124" s="33">
        <v>471504</v>
      </c>
      <c r="U5124" s="33">
        <v>1.1876</v>
      </c>
      <c r="V5124" s="33">
        <v>495719</v>
      </c>
      <c r="W5124" s="33">
        <v>1.2485999999999999</v>
      </c>
      <c r="X5124" s="33">
        <v>0</v>
      </c>
      <c r="Y5124" s="33">
        <v>0</v>
      </c>
      <c r="Z5124" s="33">
        <v>4074637</v>
      </c>
      <c r="AA5124" s="33">
        <v>10.217700000000001</v>
      </c>
      <c r="AB5124" s="33">
        <v>200000</v>
      </c>
      <c r="AC5124" s="33">
        <v>0.50375999999999999</v>
      </c>
      <c r="AD5124" s="33">
        <v>0</v>
      </c>
      <c r="AE5124" s="33">
        <v>0</v>
      </c>
      <c r="AF5124" s="33">
        <v>445267</v>
      </c>
      <c r="AG5124" s="33">
        <v>1.0697700000000001</v>
      </c>
      <c r="AH5124" s="33">
        <v>137354</v>
      </c>
      <c r="AI5124" s="33">
        <v>0.33</v>
      </c>
      <c r="AJ5124" s="33">
        <v>0</v>
      </c>
      <c r="AK5124" s="33">
        <v>0</v>
      </c>
      <c r="AL5124" s="33">
        <v>1284744</v>
      </c>
      <c r="AM5124" s="33">
        <v>3.0866500000000001</v>
      </c>
      <c r="AN5124" s="33">
        <v>6142003</v>
      </c>
      <c r="AO5124" s="33">
        <v>15.2079</v>
      </c>
      <c r="AQ5124">
        <f t="shared" si="159"/>
        <v>1.2485999999999999</v>
      </c>
    </row>
    <row r="5125" spans="1:43" x14ac:dyDescent="0.2">
      <c r="A5125" t="str">
        <f t="shared" ref="A5125:A5188" si="160">CONCATENATE(H5125,"_",D5125)</f>
        <v>2022_6937</v>
      </c>
      <c r="C5125" s="32">
        <v>5123</v>
      </c>
      <c r="D5125" s="33">
        <v>6937</v>
      </c>
      <c r="E5125" s="33">
        <v>6937</v>
      </c>
      <c r="F5125" s="33" t="s">
        <v>764</v>
      </c>
      <c r="G5125" s="33">
        <v>2.21</v>
      </c>
      <c r="H5125" s="33">
        <v>2022</v>
      </c>
      <c r="I5125" s="33">
        <v>186876472</v>
      </c>
      <c r="J5125" s="33">
        <v>189745628</v>
      </c>
      <c r="K5125" s="33">
        <v>445</v>
      </c>
      <c r="L5125" s="33">
        <v>1644258</v>
      </c>
      <c r="M5125" s="33">
        <v>8.7986000000000004</v>
      </c>
      <c r="N5125" s="33">
        <v>250117</v>
      </c>
      <c r="O5125" s="33">
        <v>1.3181700000000001</v>
      </c>
      <c r="P5125" s="33">
        <v>0</v>
      </c>
      <c r="Q5125" s="33">
        <v>0</v>
      </c>
      <c r="R5125" s="33">
        <v>156818</v>
      </c>
      <c r="S5125" s="33">
        <v>0.83914999999999995</v>
      </c>
      <c r="T5125" s="33">
        <v>318182</v>
      </c>
      <c r="U5125" s="33">
        <v>1.7025999999999999</v>
      </c>
      <c r="V5125" s="33">
        <v>475000</v>
      </c>
      <c r="W5125" s="33">
        <v>2.5417999999999998</v>
      </c>
      <c r="X5125" s="33">
        <v>0</v>
      </c>
      <c r="Y5125" s="33">
        <v>0</v>
      </c>
      <c r="Z5125" s="33">
        <v>2369375</v>
      </c>
      <c r="AA5125" s="33">
        <v>12.6586</v>
      </c>
      <c r="AB5125" s="33">
        <v>450000</v>
      </c>
      <c r="AC5125" s="33">
        <v>2.40801</v>
      </c>
      <c r="AD5125" s="33">
        <v>0</v>
      </c>
      <c r="AE5125" s="33">
        <v>0</v>
      </c>
      <c r="AF5125" s="33">
        <v>254259</v>
      </c>
      <c r="AG5125" s="33">
        <v>1.34</v>
      </c>
      <c r="AH5125" s="33">
        <v>62616</v>
      </c>
      <c r="AI5125" s="33">
        <v>0.33</v>
      </c>
      <c r="AJ5125" s="33">
        <v>0</v>
      </c>
      <c r="AK5125" s="33">
        <v>0</v>
      </c>
      <c r="AL5125" s="33">
        <v>0</v>
      </c>
      <c r="AM5125" s="33">
        <v>0</v>
      </c>
      <c r="AN5125" s="33">
        <v>3136250</v>
      </c>
      <c r="AO5125" s="33">
        <v>16.736599999999999</v>
      </c>
      <c r="AQ5125">
        <f t="shared" ref="AQ5125:AQ5188" si="161">W5125-Y5125</f>
        <v>2.5417999999999998</v>
      </c>
    </row>
    <row r="5126" spans="1:43" x14ac:dyDescent="0.2">
      <c r="A5126" t="str">
        <f t="shared" si="160"/>
        <v>2022_6943</v>
      </c>
      <c r="C5126" s="32">
        <v>5124</v>
      </c>
      <c r="D5126" s="33">
        <v>6943</v>
      </c>
      <c r="E5126" s="33">
        <v>6943</v>
      </c>
      <c r="F5126" s="33" t="s">
        <v>293</v>
      </c>
      <c r="G5126" s="33">
        <v>1.3959999999999999</v>
      </c>
      <c r="H5126" s="33">
        <v>2022</v>
      </c>
      <c r="I5126" s="33">
        <v>180561569</v>
      </c>
      <c r="J5126" s="33">
        <v>182325079</v>
      </c>
      <c r="K5126" s="33">
        <v>262</v>
      </c>
      <c r="L5126" s="33">
        <v>1360271</v>
      </c>
      <c r="M5126" s="33">
        <v>7.5335999999999999</v>
      </c>
      <c r="N5126" s="33">
        <v>17908</v>
      </c>
      <c r="O5126" s="33">
        <v>9.8220000000000002E-2</v>
      </c>
      <c r="P5126" s="33">
        <v>0</v>
      </c>
      <c r="Q5126" s="33">
        <v>0</v>
      </c>
      <c r="R5126" s="33">
        <v>0</v>
      </c>
      <c r="S5126" s="33">
        <v>0</v>
      </c>
      <c r="T5126" s="33">
        <v>0</v>
      </c>
      <c r="U5126" s="33">
        <v>0</v>
      </c>
      <c r="V5126" s="33">
        <v>0</v>
      </c>
      <c r="W5126" s="33">
        <v>0</v>
      </c>
      <c r="X5126" s="33">
        <v>0</v>
      </c>
      <c r="Y5126" s="33">
        <v>0</v>
      </c>
      <c r="Z5126" s="33">
        <v>1378179</v>
      </c>
      <c r="AA5126" s="33">
        <v>7.6318000000000001</v>
      </c>
      <c r="AB5126" s="33">
        <v>200000</v>
      </c>
      <c r="AC5126" s="33">
        <v>1.1076600000000001</v>
      </c>
      <c r="AD5126" s="33">
        <v>0</v>
      </c>
      <c r="AE5126" s="33">
        <v>0</v>
      </c>
      <c r="AF5126" s="33">
        <v>200967</v>
      </c>
      <c r="AG5126" s="33">
        <v>1.10225</v>
      </c>
      <c r="AH5126" s="33">
        <v>60167</v>
      </c>
      <c r="AI5126" s="33">
        <v>0.33</v>
      </c>
      <c r="AJ5126" s="33">
        <v>0</v>
      </c>
      <c r="AK5126" s="33">
        <v>0</v>
      </c>
      <c r="AL5126" s="33">
        <v>645165</v>
      </c>
      <c r="AM5126" s="33">
        <v>3.5385399999999998</v>
      </c>
      <c r="AN5126" s="33">
        <v>2484480</v>
      </c>
      <c r="AO5126" s="33">
        <v>13.7102</v>
      </c>
      <c r="AQ5126">
        <f t="shared" si="161"/>
        <v>0</v>
      </c>
    </row>
    <row r="5127" spans="1:43" x14ac:dyDescent="0.2">
      <c r="A5127" t="str">
        <f t="shared" si="160"/>
        <v>2022_6950</v>
      </c>
      <c r="C5127" s="32">
        <v>5125</v>
      </c>
      <c r="D5127" s="33">
        <v>6950</v>
      </c>
      <c r="E5127" s="33">
        <v>6950</v>
      </c>
      <c r="F5127" s="33" t="s">
        <v>935</v>
      </c>
      <c r="G5127" s="33">
        <v>6.89</v>
      </c>
      <c r="H5127" s="33">
        <v>2022</v>
      </c>
      <c r="I5127" s="33">
        <v>627970601</v>
      </c>
      <c r="J5127" s="33">
        <v>651374334</v>
      </c>
      <c r="K5127" s="33">
        <v>1399.3</v>
      </c>
      <c r="L5127" s="33">
        <v>5113801</v>
      </c>
      <c r="M5127" s="33">
        <v>8.1433999999999997</v>
      </c>
      <c r="N5127" s="33">
        <v>38637</v>
      </c>
      <c r="O5127" s="33">
        <v>5.9319999999999998E-2</v>
      </c>
      <c r="P5127" s="33">
        <v>0</v>
      </c>
      <c r="Q5127" s="33">
        <v>0</v>
      </c>
      <c r="R5127" s="33">
        <v>187553</v>
      </c>
      <c r="S5127" s="33">
        <v>0.29866999999999999</v>
      </c>
      <c r="T5127" s="33">
        <v>0</v>
      </c>
      <c r="U5127" s="33">
        <v>0</v>
      </c>
      <c r="V5127" s="33">
        <v>187553</v>
      </c>
      <c r="W5127" s="33">
        <v>0.29870000000000002</v>
      </c>
      <c r="X5127" s="33">
        <v>0</v>
      </c>
      <c r="Y5127" s="33">
        <v>0</v>
      </c>
      <c r="Z5127" s="33">
        <v>5339991</v>
      </c>
      <c r="AA5127" s="33">
        <v>8.5014000000000003</v>
      </c>
      <c r="AB5127" s="33">
        <v>340075</v>
      </c>
      <c r="AC5127" s="33">
        <v>0.54154999999999998</v>
      </c>
      <c r="AD5127" s="33">
        <v>0</v>
      </c>
      <c r="AE5127" s="33">
        <v>0</v>
      </c>
      <c r="AF5127" s="33">
        <v>436421</v>
      </c>
      <c r="AG5127" s="33">
        <v>0.67</v>
      </c>
      <c r="AH5127" s="33">
        <v>214954</v>
      </c>
      <c r="AI5127" s="33">
        <v>0.33</v>
      </c>
      <c r="AJ5127" s="33">
        <v>0</v>
      </c>
      <c r="AK5127" s="33">
        <v>0</v>
      </c>
      <c r="AL5127" s="33">
        <v>1498162</v>
      </c>
      <c r="AM5127" s="33">
        <v>2.2999999999999998</v>
      </c>
      <c r="AN5127" s="33">
        <v>7829606</v>
      </c>
      <c r="AO5127" s="33">
        <v>12.3429</v>
      </c>
      <c r="AQ5127">
        <f t="shared" si="161"/>
        <v>0.29870000000000002</v>
      </c>
    </row>
    <row r="5128" spans="1:43" x14ac:dyDescent="0.2">
      <c r="A5128" t="str">
        <f t="shared" si="160"/>
        <v>2022_6957</v>
      </c>
      <c r="C5128" s="32">
        <v>5126</v>
      </c>
      <c r="D5128" s="33">
        <v>6957</v>
      </c>
      <c r="E5128" s="33">
        <v>6957</v>
      </c>
      <c r="F5128" s="33" t="s">
        <v>295</v>
      </c>
      <c r="G5128" s="33">
        <v>43.125</v>
      </c>
      <c r="H5128" s="33">
        <v>2022</v>
      </c>
      <c r="I5128" s="33">
        <v>5134563264</v>
      </c>
      <c r="J5128" s="33">
        <v>5458527588</v>
      </c>
      <c r="K5128" s="33">
        <v>8820.1</v>
      </c>
      <c r="L5128" s="33">
        <v>39966740</v>
      </c>
      <c r="M5128" s="33">
        <v>7.7839</v>
      </c>
      <c r="N5128" s="33">
        <v>5321303</v>
      </c>
      <c r="O5128" s="33">
        <v>0.97485999999999995</v>
      </c>
      <c r="P5128" s="33">
        <v>0</v>
      </c>
      <c r="Q5128" s="33">
        <v>0</v>
      </c>
      <c r="R5128" s="33">
        <v>3997837</v>
      </c>
      <c r="S5128" s="33">
        <v>0.77861000000000002</v>
      </c>
      <c r="T5128" s="33">
        <v>7992403</v>
      </c>
      <c r="U5128" s="33">
        <v>1.5566</v>
      </c>
      <c r="V5128" s="33">
        <v>11990240</v>
      </c>
      <c r="W5128" s="33">
        <v>2.3351999999999999</v>
      </c>
      <c r="X5128" s="33">
        <v>0</v>
      </c>
      <c r="Y5128" s="33">
        <v>0</v>
      </c>
      <c r="Z5128" s="33">
        <v>57278283</v>
      </c>
      <c r="AA5128" s="33">
        <v>11.0939</v>
      </c>
      <c r="AB5128" s="33">
        <v>1336414</v>
      </c>
      <c r="AC5128" s="33">
        <v>0.26028000000000001</v>
      </c>
      <c r="AD5128" s="33">
        <v>0</v>
      </c>
      <c r="AE5128" s="33">
        <v>0</v>
      </c>
      <c r="AF5128" s="33">
        <v>7314427</v>
      </c>
      <c r="AG5128" s="33">
        <v>1.34</v>
      </c>
      <c r="AH5128" s="33">
        <v>1801314</v>
      </c>
      <c r="AI5128" s="33">
        <v>0.33</v>
      </c>
      <c r="AJ5128" s="33">
        <v>693166</v>
      </c>
      <c r="AK5128" s="33">
        <v>0.13500000000000001</v>
      </c>
      <c r="AL5128" s="33">
        <v>0</v>
      </c>
      <c r="AM5128" s="33">
        <v>0</v>
      </c>
      <c r="AN5128" s="33">
        <v>68423636</v>
      </c>
      <c r="AO5128" s="33">
        <v>13.1592</v>
      </c>
      <c r="AQ5128">
        <f t="shared" si="161"/>
        <v>2.3351999999999999</v>
      </c>
    </row>
    <row r="5129" spans="1:43" x14ac:dyDescent="0.2">
      <c r="A5129" t="str">
        <f t="shared" si="160"/>
        <v>2022_6961</v>
      </c>
      <c r="C5129" s="32">
        <v>5127</v>
      </c>
      <c r="D5129" s="33">
        <v>6961</v>
      </c>
      <c r="E5129" s="33">
        <v>6961</v>
      </c>
      <c r="F5129" s="33" t="s">
        <v>937</v>
      </c>
      <c r="G5129" s="33">
        <v>12.25</v>
      </c>
      <c r="H5129" s="33">
        <v>2022</v>
      </c>
      <c r="I5129" s="33">
        <v>1565438357</v>
      </c>
      <c r="J5129" s="33">
        <v>1711007403</v>
      </c>
      <c r="K5129" s="33">
        <v>3197.7</v>
      </c>
      <c r="L5129" s="33">
        <v>12888872</v>
      </c>
      <c r="M5129" s="33">
        <v>8.2333999999999996</v>
      </c>
      <c r="N5129" s="33">
        <v>193011</v>
      </c>
      <c r="O5129" s="33">
        <v>0.11280999999999999</v>
      </c>
      <c r="P5129" s="33">
        <v>0</v>
      </c>
      <c r="Q5129" s="33">
        <v>0</v>
      </c>
      <c r="R5129" s="33">
        <v>1476023</v>
      </c>
      <c r="S5129" s="33">
        <v>0.94288000000000005</v>
      </c>
      <c r="T5129" s="33">
        <v>0</v>
      </c>
      <c r="U5129" s="33">
        <v>0</v>
      </c>
      <c r="V5129" s="33">
        <v>1476023</v>
      </c>
      <c r="W5129" s="33">
        <v>0.94289999999999996</v>
      </c>
      <c r="X5129" s="33">
        <v>0</v>
      </c>
      <c r="Y5129" s="33">
        <v>0</v>
      </c>
      <c r="Z5129" s="33">
        <v>14557906</v>
      </c>
      <c r="AA5129" s="33">
        <v>9.2890999999999995</v>
      </c>
      <c r="AB5129" s="33">
        <v>600000</v>
      </c>
      <c r="AC5129" s="33">
        <v>0.38328000000000001</v>
      </c>
      <c r="AD5129" s="33">
        <v>0</v>
      </c>
      <c r="AE5129" s="33">
        <v>0</v>
      </c>
      <c r="AF5129" s="33">
        <v>1711007</v>
      </c>
      <c r="AG5129" s="33">
        <v>1</v>
      </c>
      <c r="AH5129" s="33">
        <v>0</v>
      </c>
      <c r="AI5129" s="33">
        <v>0</v>
      </c>
      <c r="AJ5129" s="33">
        <v>0</v>
      </c>
      <c r="AK5129" s="33">
        <v>0</v>
      </c>
      <c r="AL5129" s="33">
        <v>1007675</v>
      </c>
      <c r="AM5129" s="33">
        <v>0.58894000000000002</v>
      </c>
      <c r="AN5129" s="33">
        <v>17876609</v>
      </c>
      <c r="AO5129" s="33">
        <v>11.2613</v>
      </c>
      <c r="AQ5129">
        <f t="shared" si="161"/>
        <v>0.94289999999999996</v>
      </c>
    </row>
    <row r="5130" spans="1:43" x14ac:dyDescent="0.2">
      <c r="A5130" t="str">
        <f t="shared" si="160"/>
        <v>2022_6969</v>
      </c>
      <c r="C5130" s="32">
        <v>5128</v>
      </c>
      <c r="D5130" s="33">
        <v>6969</v>
      </c>
      <c r="E5130" s="33">
        <v>6969</v>
      </c>
      <c r="F5130" s="33" t="s">
        <v>297</v>
      </c>
      <c r="G5130" s="33">
        <v>1.8560000000000001</v>
      </c>
      <c r="H5130" s="33">
        <v>2022</v>
      </c>
      <c r="I5130" s="33">
        <v>254776087</v>
      </c>
      <c r="J5130" s="33">
        <v>254776087</v>
      </c>
      <c r="K5130" s="33">
        <v>339.7</v>
      </c>
      <c r="L5130" s="33">
        <v>1801127</v>
      </c>
      <c r="M5130" s="33">
        <v>7.0694999999999997</v>
      </c>
      <c r="N5130" s="33">
        <v>188499</v>
      </c>
      <c r="O5130" s="33">
        <v>0.73985999999999996</v>
      </c>
      <c r="P5130" s="33">
        <v>0</v>
      </c>
      <c r="Q5130" s="33">
        <v>0</v>
      </c>
      <c r="R5130" s="33">
        <v>0</v>
      </c>
      <c r="S5130" s="33">
        <v>0</v>
      </c>
      <c r="T5130" s="33">
        <v>0</v>
      </c>
      <c r="U5130" s="33">
        <v>0</v>
      </c>
      <c r="V5130" s="33">
        <v>0</v>
      </c>
      <c r="W5130" s="33">
        <v>0</v>
      </c>
      <c r="X5130" s="33">
        <v>0</v>
      </c>
      <c r="Y5130" s="33">
        <v>0</v>
      </c>
      <c r="Z5130" s="33">
        <v>1989626</v>
      </c>
      <c r="AA5130" s="33">
        <v>7.8093000000000004</v>
      </c>
      <c r="AB5130" s="33">
        <v>250000</v>
      </c>
      <c r="AC5130" s="33">
        <v>0.98124999999999996</v>
      </c>
      <c r="AD5130" s="33">
        <v>0</v>
      </c>
      <c r="AE5130" s="33">
        <v>0</v>
      </c>
      <c r="AF5130" s="33">
        <v>0</v>
      </c>
      <c r="AG5130" s="33">
        <v>0</v>
      </c>
      <c r="AH5130" s="33">
        <v>84076</v>
      </c>
      <c r="AI5130" s="33">
        <v>0.33</v>
      </c>
      <c r="AJ5130" s="33">
        <v>0</v>
      </c>
      <c r="AK5130" s="33">
        <v>0</v>
      </c>
      <c r="AL5130" s="33">
        <v>0</v>
      </c>
      <c r="AM5130" s="33">
        <v>0</v>
      </c>
      <c r="AN5130" s="33">
        <v>2323701</v>
      </c>
      <c r="AO5130" s="33">
        <v>9.1205999999999996</v>
      </c>
      <c r="AQ5130">
        <f t="shared" si="161"/>
        <v>0</v>
      </c>
    </row>
    <row r="5131" spans="1:43" x14ac:dyDescent="0.2">
      <c r="A5131" t="str">
        <f t="shared" si="160"/>
        <v>2022_6975</v>
      </c>
      <c r="C5131" s="32">
        <v>5129</v>
      </c>
      <c r="D5131" s="33">
        <v>6975</v>
      </c>
      <c r="E5131" s="33">
        <v>6975</v>
      </c>
      <c r="F5131" s="33" t="s">
        <v>298</v>
      </c>
      <c r="G5131" s="33">
        <v>7.5529999999999999</v>
      </c>
      <c r="H5131" s="33">
        <v>2022</v>
      </c>
      <c r="I5131" s="33">
        <v>315374710</v>
      </c>
      <c r="J5131" s="33">
        <v>336867862</v>
      </c>
      <c r="K5131" s="33">
        <v>1238.5</v>
      </c>
      <c r="L5131" s="33">
        <v>3324926</v>
      </c>
      <c r="M5131" s="33">
        <v>10.5428</v>
      </c>
      <c r="N5131" s="33">
        <v>451833</v>
      </c>
      <c r="O5131" s="33">
        <v>1.34128</v>
      </c>
      <c r="P5131" s="33">
        <v>0</v>
      </c>
      <c r="Q5131" s="33">
        <v>0</v>
      </c>
      <c r="R5131" s="33">
        <v>0</v>
      </c>
      <c r="S5131" s="33">
        <v>0</v>
      </c>
      <c r="T5131" s="33">
        <v>0</v>
      </c>
      <c r="U5131" s="33">
        <v>0</v>
      </c>
      <c r="V5131" s="33">
        <v>0</v>
      </c>
      <c r="W5131" s="33">
        <v>0</v>
      </c>
      <c r="X5131" s="33">
        <v>0</v>
      </c>
      <c r="Y5131" s="33">
        <v>0</v>
      </c>
      <c r="Z5131" s="33">
        <v>3776759</v>
      </c>
      <c r="AA5131" s="33">
        <v>11.8841</v>
      </c>
      <c r="AB5131" s="33">
        <v>325000</v>
      </c>
      <c r="AC5131" s="33">
        <v>1.0305200000000001</v>
      </c>
      <c r="AD5131" s="33">
        <v>0</v>
      </c>
      <c r="AE5131" s="33">
        <v>0</v>
      </c>
      <c r="AF5131" s="33">
        <v>333462</v>
      </c>
      <c r="AG5131" s="33">
        <v>0.98989000000000005</v>
      </c>
      <c r="AH5131" s="33">
        <v>111166</v>
      </c>
      <c r="AI5131" s="33">
        <v>0.33</v>
      </c>
      <c r="AJ5131" s="33">
        <v>0</v>
      </c>
      <c r="AK5131" s="33">
        <v>0</v>
      </c>
      <c r="AL5131" s="33">
        <v>0</v>
      </c>
      <c r="AM5131" s="33">
        <v>0</v>
      </c>
      <c r="AN5131" s="33">
        <v>4546388</v>
      </c>
      <c r="AO5131" s="33">
        <v>14.234500000000001</v>
      </c>
      <c r="AQ5131">
        <f t="shared" si="161"/>
        <v>0</v>
      </c>
    </row>
    <row r="5132" spans="1:43" x14ac:dyDescent="0.2">
      <c r="A5132" t="str">
        <f t="shared" si="160"/>
        <v>2022_6983</v>
      </c>
      <c r="C5132" s="32">
        <v>5130</v>
      </c>
      <c r="D5132" s="33">
        <v>6983</v>
      </c>
      <c r="E5132" s="33">
        <v>6983</v>
      </c>
      <c r="F5132" s="33" t="s">
        <v>299</v>
      </c>
      <c r="G5132" s="33">
        <v>3.4750000000000001</v>
      </c>
      <c r="H5132" s="33">
        <v>2022</v>
      </c>
      <c r="I5132" s="33">
        <v>476249031</v>
      </c>
      <c r="J5132" s="33">
        <v>510918030</v>
      </c>
      <c r="K5132" s="33">
        <v>940.6</v>
      </c>
      <c r="L5132" s="33">
        <v>3737713</v>
      </c>
      <c r="M5132" s="33">
        <v>7.8482000000000003</v>
      </c>
      <c r="N5132" s="33">
        <v>49069</v>
      </c>
      <c r="O5132" s="33">
        <v>9.604E-2</v>
      </c>
      <c r="P5132" s="33">
        <v>0</v>
      </c>
      <c r="Q5132" s="33">
        <v>0</v>
      </c>
      <c r="R5132" s="33">
        <v>48160</v>
      </c>
      <c r="S5132" s="33">
        <v>0.10112</v>
      </c>
      <c r="T5132" s="33">
        <v>0</v>
      </c>
      <c r="U5132" s="33">
        <v>0</v>
      </c>
      <c r="V5132" s="33">
        <v>48160</v>
      </c>
      <c r="W5132" s="33">
        <v>0.1011</v>
      </c>
      <c r="X5132" s="33">
        <v>0</v>
      </c>
      <c r="Y5132" s="33">
        <v>0</v>
      </c>
      <c r="Z5132" s="33">
        <v>3834942</v>
      </c>
      <c r="AA5132" s="33">
        <v>8.0454000000000008</v>
      </c>
      <c r="AB5132" s="33">
        <v>234311</v>
      </c>
      <c r="AC5132" s="33">
        <v>0.49198999999999998</v>
      </c>
      <c r="AD5132" s="33">
        <v>0</v>
      </c>
      <c r="AE5132" s="33">
        <v>0</v>
      </c>
      <c r="AF5132" s="33">
        <v>342315</v>
      </c>
      <c r="AG5132" s="33">
        <v>0.67</v>
      </c>
      <c r="AH5132" s="33">
        <v>168603</v>
      </c>
      <c r="AI5132" s="33">
        <v>0.33</v>
      </c>
      <c r="AJ5132" s="33">
        <v>0</v>
      </c>
      <c r="AK5132" s="33">
        <v>0</v>
      </c>
      <c r="AL5132" s="33">
        <v>209167</v>
      </c>
      <c r="AM5132" s="33">
        <v>0.40938999999999998</v>
      </c>
      <c r="AN5132" s="33">
        <v>4789337</v>
      </c>
      <c r="AO5132" s="33">
        <v>9.9467999999999996</v>
      </c>
      <c r="AQ5132">
        <f t="shared" si="161"/>
        <v>0.1011</v>
      </c>
    </row>
    <row r="5133" spans="1:43" x14ac:dyDescent="0.2">
      <c r="A5133" t="str">
        <f t="shared" si="160"/>
        <v>2022_6985</v>
      </c>
      <c r="C5133" s="32">
        <v>5131</v>
      </c>
      <c r="D5133" s="33">
        <v>6985</v>
      </c>
      <c r="E5133" s="33">
        <v>6985</v>
      </c>
      <c r="F5133" s="33" t="s">
        <v>300</v>
      </c>
      <c r="G5133" s="33">
        <v>3.4119999999999999</v>
      </c>
      <c r="H5133" s="33">
        <v>2022</v>
      </c>
      <c r="I5133" s="33">
        <v>320304018</v>
      </c>
      <c r="J5133" s="33">
        <v>321103236</v>
      </c>
      <c r="K5133" s="33">
        <v>815.3</v>
      </c>
      <c r="L5133" s="33">
        <v>2624759</v>
      </c>
      <c r="M5133" s="33">
        <v>8.1945999999999994</v>
      </c>
      <c r="N5133" s="33">
        <v>249859</v>
      </c>
      <c r="O5133" s="33">
        <v>0.77812999999999999</v>
      </c>
      <c r="P5133" s="33">
        <v>0</v>
      </c>
      <c r="Q5133" s="33">
        <v>0</v>
      </c>
      <c r="R5133" s="33">
        <v>0</v>
      </c>
      <c r="S5133" s="33">
        <v>0</v>
      </c>
      <c r="T5133" s="33">
        <v>0</v>
      </c>
      <c r="U5133" s="33">
        <v>0</v>
      </c>
      <c r="V5133" s="33">
        <v>0</v>
      </c>
      <c r="W5133" s="33">
        <v>0</v>
      </c>
      <c r="X5133" s="33">
        <v>0</v>
      </c>
      <c r="Y5133" s="33">
        <v>0</v>
      </c>
      <c r="Z5133" s="33">
        <v>2874618</v>
      </c>
      <c r="AA5133" s="33">
        <v>8.9726999999999997</v>
      </c>
      <c r="AB5133" s="33">
        <v>200000</v>
      </c>
      <c r="AC5133" s="33">
        <v>0.62441000000000002</v>
      </c>
      <c r="AD5133" s="33">
        <v>0</v>
      </c>
      <c r="AE5133" s="33">
        <v>0</v>
      </c>
      <c r="AF5133" s="33">
        <v>321103</v>
      </c>
      <c r="AG5133" s="33">
        <v>1</v>
      </c>
      <c r="AH5133" s="33">
        <v>105964</v>
      </c>
      <c r="AI5133" s="33">
        <v>0.33</v>
      </c>
      <c r="AJ5133" s="33">
        <v>0</v>
      </c>
      <c r="AK5133" s="33">
        <v>0</v>
      </c>
      <c r="AL5133" s="33">
        <v>269272</v>
      </c>
      <c r="AM5133" s="33">
        <v>0.83857999999999999</v>
      </c>
      <c r="AN5133" s="33">
        <v>3770959</v>
      </c>
      <c r="AO5133" s="33">
        <v>11.765700000000001</v>
      </c>
      <c r="AQ5133">
        <f t="shared" si="161"/>
        <v>0</v>
      </c>
    </row>
    <row r="5134" spans="1:43" x14ac:dyDescent="0.2">
      <c r="A5134" t="str">
        <f t="shared" si="160"/>
        <v>2022_6987</v>
      </c>
      <c r="C5134" s="32">
        <v>5132</v>
      </c>
      <c r="D5134" s="33">
        <v>6987</v>
      </c>
      <c r="E5134" s="33">
        <v>6987</v>
      </c>
      <c r="F5134" s="33" t="s">
        <v>301</v>
      </c>
      <c r="G5134" s="33">
        <v>3.4049999999999998</v>
      </c>
      <c r="H5134" s="33">
        <v>2022</v>
      </c>
      <c r="I5134" s="33">
        <v>327343293</v>
      </c>
      <c r="J5134" s="33">
        <v>330858812</v>
      </c>
      <c r="K5134" s="33">
        <v>630.20000000000005</v>
      </c>
      <c r="L5134" s="33">
        <v>2611399</v>
      </c>
      <c r="M5134" s="33">
        <v>7.9775999999999998</v>
      </c>
      <c r="N5134" s="33">
        <v>298149</v>
      </c>
      <c r="O5134" s="33">
        <v>0.90114000000000005</v>
      </c>
      <c r="P5134" s="33">
        <v>0</v>
      </c>
      <c r="Q5134" s="33">
        <v>0</v>
      </c>
      <c r="R5134" s="33">
        <v>0</v>
      </c>
      <c r="S5134" s="33">
        <v>0</v>
      </c>
      <c r="T5134" s="33">
        <v>0</v>
      </c>
      <c r="U5134" s="33">
        <v>0</v>
      </c>
      <c r="V5134" s="33">
        <v>0</v>
      </c>
      <c r="W5134" s="33">
        <v>0</v>
      </c>
      <c r="X5134" s="33">
        <v>0</v>
      </c>
      <c r="Y5134" s="33">
        <v>0</v>
      </c>
      <c r="Z5134" s="33">
        <v>2909548</v>
      </c>
      <c r="AA5134" s="33">
        <v>8.8787000000000003</v>
      </c>
      <c r="AB5134" s="33">
        <v>350000</v>
      </c>
      <c r="AC5134" s="33">
        <v>1.06921</v>
      </c>
      <c r="AD5134" s="33">
        <v>0</v>
      </c>
      <c r="AE5134" s="33">
        <v>0</v>
      </c>
      <c r="AF5134" s="33">
        <v>372042</v>
      </c>
      <c r="AG5134" s="33">
        <v>1.1244700000000001</v>
      </c>
      <c r="AH5134" s="33">
        <v>109183</v>
      </c>
      <c r="AI5134" s="33">
        <v>0.33</v>
      </c>
      <c r="AJ5134" s="33">
        <v>0</v>
      </c>
      <c r="AK5134" s="33">
        <v>0</v>
      </c>
      <c r="AL5134" s="33">
        <v>893319</v>
      </c>
      <c r="AM5134" s="33">
        <v>2.7</v>
      </c>
      <c r="AN5134" s="33">
        <v>4634089</v>
      </c>
      <c r="AO5134" s="33">
        <v>14.102399999999999</v>
      </c>
      <c r="AQ5134">
        <f t="shared" si="161"/>
        <v>0</v>
      </c>
    </row>
    <row r="5135" spans="1:43" x14ac:dyDescent="0.2">
      <c r="A5135" t="str">
        <f t="shared" si="160"/>
        <v>2022_6990</v>
      </c>
      <c r="C5135" s="32">
        <v>5133</v>
      </c>
      <c r="D5135" s="33">
        <v>6990</v>
      </c>
      <c r="E5135" s="33">
        <v>6990</v>
      </c>
      <c r="F5135" s="33" t="s">
        <v>302</v>
      </c>
      <c r="G5135" s="33">
        <v>5.1349999999999998</v>
      </c>
      <c r="H5135" s="33">
        <v>2022</v>
      </c>
      <c r="I5135" s="33">
        <v>241350824</v>
      </c>
      <c r="J5135" s="33">
        <v>254550328</v>
      </c>
      <c r="K5135" s="33">
        <v>829.8</v>
      </c>
      <c r="L5135" s="33">
        <v>2617194</v>
      </c>
      <c r="M5135" s="33">
        <v>10.8439</v>
      </c>
      <c r="N5135" s="33">
        <v>153319</v>
      </c>
      <c r="O5135" s="33">
        <v>0.60231000000000001</v>
      </c>
      <c r="P5135" s="33">
        <v>0</v>
      </c>
      <c r="Q5135" s="33">
        <v>0</v>
      </c>
      <c r="R5135" s="33">
        <v>445000</v>
      </c>
      <c r="S5135" s="33">
        <v>1.84379</v>
      </c>
      <c r="T5135" s="33">
        <v>0</v>
      </c>
      <c r="U5135" s="33">
        <v>0</v>
      </c>
      <c r="V5135" s="33">
        <v>445000</v>
      </c>
      <c r="W5135" s="33">
        <v>1.8438000000000001</v>
      </c>
      <c r="X5135" s="33">
        <v>0</v>
      </c>
      <c r="Y5135" s="33">
        <v>0</v>
      </c>
      <c r="Z5135" s="33">
        <v>3215513</v>
      </c>
      <c r="AA5135" s="33">
        <v>13.29</v>
      </c>
      <c r="AB5135" s="33">
        <v>535000</v>
      </c>
      <c r="AC5135" s="33">
        <v>2.2166899999999998</v>
      </c>
      <c r="AD5135" s="33">
        <v>0</v>
      </c>
      <c r="AE5135" s="33">
        <v>0</v>
      </c>
      <c r="AF5135" s="33">
        <v>341097</v>
      </c>
      <c r="AG5135" s="33">
        <v>1.34</v>
      </c>
      <c r="AH5135" s="33">
        <v>84002</v>
      </c>
      <c r="AI5135" s="33">
        <v>0.33</v>
      </c>
      <c r="AJ5135" s="33">
        <v>0</v>
      </c>
      <c r="AK5135" s="33">
        <v>0</v>
      </c>
      <c r="AL5135" s="33">
        <v>0</v>
      </c>
      <c r="AM5135" s="33">
        <v>0</v>
      </c>
      <c r="AN5135" s="33">
        <v>4175611</v>
      </c>
      <c r="AO5135" s="33">
        <v>17.1767</v>
      </c>
      <c r="AQ5135">
        <f t="shared" si="161"/>
        <v>1.8438000000000001</v>
      </c>
    </row>
    <row r="5136" spans="1:43" x14ac:dyDescent="0.2">
      <c r="A5136" t="str">
        <f t="shared" si="160"/>
        <v>2022_6992</v>
      </c>
      <c r="C5136" s="32">
        <v>5134</v>
      </c>
      <c r="D5136" s="33">
        <v>6992</v>
      </c>
      <c r="E5136" s="33">
        <v>6992</v>
      </c>
      <c r="F5136" s="33" t="s">
        <v>303</v>
      </c>
      <c r="G5136" s="33">
        <v>2.407</v>
      </c>
      <c r="H5136" s="33">
        <v>2022</v>
      </c>
      <c r="I5136" s="33">
        <v>373093428</v>
      </c>
      <c r="J5136" s="33">
        <v>375697003</v>
      </c>
      <c r="K5136" s="33">
        <v>532.4</v>
      </c>
      <c r="L5136" s="33">
        <v>2769817</v>
      </c>
      <c r="M5136" s="33">
        <v>7.4238999999999997</v>
      </c>
      <c r="N5136" s="33">
        <v>240130</v>
      </c>
      <c r="O5136" s="33">
        <v>0.63915999999999995</v>
      </c>
      <c r="P5136" s="33">
        <v>0</v>
      </c>
      <c r="Q5136" s="33">
        <v>0</v>
      </c>
      <c r="R5136" s="33">
        <v>0</v>
      </c>
      <c r="S5136" s="33">
        <v>0</v>
      </c>
      <c r="T5136" s="33">
        <v>0</v>
      </c>
      <c r="U5136" s="33">
        <v>0</v>
      </c>
      <c r="V5136" s="33">
        <v>0</v>
      </c>
      <c r="W5136" s="33">
        <v>0</v>
      </c>
      <c r="X5136" s="33">
        <v>90000</v>
      </c>
      <c r="Y5136" s="33">
        <v>0.24123</v>
      </c>
      <c r="Z5136" s="33">
        <v>2919947</v>
      </c>
      <c r="AA5136" s="33">
        <v>7.8219000000000003</v>
      </c>
      <c r="AB5136" s="33">
        <v>290946</v>
      </c>
      <c r="AC5136" s="33">
        <v>0.77981999999999996</v>
      </c>
      <c r="AD5136" s="33">
        <v>0</v>
      </c>
      <c r="AE5136" s="33">
        <v>0</v>
      </c>
      <c r="AF5136" s="33">
        <v>470719</v>
      </c>
      <c r="AG5136" s="33">
        <v>1.25292</v>
      </c>
      <c r="AH5136" s="33">
        <v>123980</v>
      </c>
      <c r="AI5136" s="33">
        <v>0.33</v>
      </c>
      <c r="AJ5136" s="33">
        <v>0</v>
      </c>
      <c r="AK5136" s="33">
        <v>0</v>
      </c>
      <c r="AL5136" s="33">
        <v>0</v>
      </c>
      <c r="AM5136" s="33">
        <v>0</v>
      </c>
      <c r="AN5136" s="33">
        <v>3805592</v>
      </c>
      <c r="AO5136" s="33">
        <v>10.1846</v>
      </c>
      <c r="AQ5136">
        <f t="shared" si="161"/>
        <v>-0.24123</v>
      </c>
    </row>
    <row r="5137" spans="1:43" x14ac:dyDescent="0.2">
      <c r="A5137" t="str">
        <f t="shared" si="160"/>
        <v>2022_7002</v>
      </c>
      <c r="C5137" s="32">
        <v>5135</v>
      </c>
      <c r="D5137" s="33">
        <v>7002</v>
      </c>
      <c r="E5137" s="33">
        <v>7002</v>
      </c>
      <c r="F5137" s="33" t="s">
        <v>304</v>
      </c>
      <c r="G5137" s="33">
        <v>1.115</v>
      </c>
      <c r="H5137" s="33">
        <v>2022</v>
      </c>
      <c r="I5137" s="33">
        <v>139346162</v>
      </c>
      <c r="J5137" s="33">
        <v>139346162</v>
      </c>
      <c r="K5137" s="33">
        <v>187.1</v>
      </c>
      <c r="L5137" s="33">
        <v>1026934</v>
      </c>
      <c r="M5137" s="33">
        <v>7.3696999999999999</v>
      </c>
      <c r="N5137" s="33">
        <v>58217</v>
      </c>
      <c r="O5137" s="33">
        <v>0.41778999999999999</v>
      </c>
      <c r="P5137" s="33">
        <v>0</v>
      </c>
      <c r="Q5137" s="33">
        <v>0</v>
      </c>
      <c r="R5137" s="33">
        <v>0</v>
      </c>
      <c r="S5137" s="33">
        <v>0</v>
      </c>
      <c r="T5137" s="33">
        <v>0</v>
      </c>
      <c r="U5137" s="33">
        <v>0</v>
      </c>
      <c r="V5137" s="33">
        <v>0</v>
      </c>
      <c r="W5137" s="33">
        <v>0</v>
      </c>
      <c r="X5137" s="33">
        <v>0</v>
      </c>
      <c r="Y5137" s="33">
        <v>0</v>
      </c>
      <c r="Z5137" s="33">
        <v>1085151</v>
      </c>
      <c r="AA5137" s="33">
        <v>7.7874999999999996</v>
      </c>
      <c r="AB5137" s="33">
        <v>365000</v>
      </c>
      <c r="AC5137" s="33">
        <v>2.61938</v>
      </c>
      <c r="AD5137" s="33">
        <v>0</v>
      </c>
      <c r="AE5137" s="33">
        <v>0</v>
      </c>
      <c r="AF5137" s="33">
        <v>93362</v>
      </c>
      <c r="AG5137" s="33">
        <v>0.67</v>
      </c>
      <c r="AH5137" s="33">
        <v>45984</v>
      </c>
      <c r="AI5137" s="33">
        <v>0.33</v>
      </c>
      <c r="AJ5137" s="33">
        <v>0</v>
      </c>
      <c r="AK5137" s="33">
        <v>0</v>
      </c>
      <c r="AL5137" s="33">
        <v>0</v>
      </c>
      <c r="AM5137" s="33">
        <v>0</v>
      </c>
      <c r="AN5137" s="33">
        <v>1589498</v>
      </c>
      <c r="AO5137" s="33">
        <v>11.4068</v>
      </c>
      <c r="AQ5137">
        <f t="shared" si="161"/>
        <v>0</v>
      </c>
    </row>
    <row r="5138" spans="1:43" x14ac:dyDescent="0.2">
      <c r="A5138" t="str">
        <f t="shared" si="160"/>
        <v>2022_7029</v>
      </c>
      <c r="C5138" s="32">
        <v>5136</v>
      </c>
      <c r="D5138" s="33">
        <v>7029</v>
      </c>
      <c r="E5138" s="33">
        <v>7029</v>
      </c>
      <c r="F5138" s="33" t="s">
        <v>305</v>
      </c>
      <c r="G5138" s="33">
        <v>4.1790000000000003</v>
      </c>
      <c r="H5138" s="33">
        <v>2022</v>
      </c>
      <c r="I5138" s="33">
        <v>429456829</v>
      </c>
      <c r="J5138" s="33">
        <v>474221472</v>
      </c>
      <c r="K5138" s="33">
        <v>1142.5999999999999</v>
      </c>
      <c r="L5138" s="33">
        <v>3792648</v>
      </c>
      <c r="M5138" s="33">
        <v>8.8313000000000006</v>
      </c>
      <c r="N5138" s="33">
        <v>64795</v>
      </c>
      <c r="O5138" s="33">
        <v>0.13663</v>
      </c>
      <c r="P5138" s="33">
        <v>0</v>
      </c>
      <c r="Q5138" s="33">
        <v>0</v>
      </c>
      <c r="R5138" s="33">
        <v>0</v>
      </c>
      <c r="S5138" s="33">
        <v>0</v>
      </c>
      <c r="T5138" s="33">
        <v>0</v>
      </c>
      <c r="U5138" s="33">
        <v>0</v>
      </c>
      <c r="V5138" s="33">
        <v>0</v>
      </c>
      <c r="W5138" s="33">
        <v>0</v>
      </c>
      <c r="X5138" s="33">
        <v>0</v>
      </c>
      <c r="Y5138" s="33">
        <v>0</v>
      </c>
      <c r="Z5138" s="33">
        <v>3857443</v>
      </c>
      <c r="AA5138" s="33">
        <v>8.9679000000000002</v>
      </c>
      <c r="AB5138" s="33">
        <v>515000</v>
      </c>
      <c r="AC5138" s="33">
        <v>1.19919</v>
      </c>
      <c r="AD5138" s="33">
        <v>0</v>
      </c>
      <c r="AE5138" s="33">
        <v>0</v>
      </c>
      <c r="AF5138" s="33">
        <v>635457</v>
      </c>
      <c r="AG5138" s="33">
        <v>1.34</v>
      </c>
      <c r="AH5138" s="33">
        <v>156493</v>
      </c>
      <c r="AI5138" s="33">
        <v>0.33</v>
      </c>
      <c r="AJ5138" s="33">
        <v>0</v>
      </c>
      <c r="AK5138" s="33">
        <v>0</v>
      </c>
      <c r="AL5138" s="33">
        <v>1218842</v>
      </c>
      <c r="AM5138" s="33">
        <v>2.5701999999999998</v>
      </c>
      <c r="AN5138" s="33">
        <v>6383236</v>
      </c>
      <c r="AO5138" s="33">
        <v>14.407299999999999</v>
      </c>
      <c r="AQ5138">
        <f t="shared" si="161"/>
        <v>0</v>
      </c>
    </row>
    <row r="5139" spans="1:43" x14ac:dyDescent="0.2">
      <c r="A5139" t="str">
        <f t="shared" si="160"/>
        <v>2022_7038</v>
      </c>
      <c r="C5139" s="32">
        <v>5137</v>
      </c>
      <c r="D5139" s="33">
        <v>7038</v>
      </c>
      <c r="E5139" s="33">
        <v>7038</v>
      </c>
      <c r="F5139" s="33" t="s">
        <v>306</v>
      </c>
      <c r="G5139" s="33">
        <v>3.8239999999999998</v>
      </c>
      <c r="H5139" s="33">
        <v>2022</v>
      </c>
      <c r="I5139" s="33">
        <v>272100728</v>
      </c>
      <c r="J5139" s="33">
        <v>297283199</v>
      </c>
      <c r="K5139" s="33">
        <v>843.4</v>
      </c>
      <c r="L5139" s="33">
        <v>2587335</v>
      </c>
      <c r="M5139" s="33">
        <v>9.5086999999999993</v>
      </c>
      <c r="N5139" s="33">
        <v>323614</v>
      </c>
      <c r="O5139" s="33">
        <v>1.08857</v>
      </c>
      <c r="P5139" s="33">
        <v>0</v>
      </c>
      <c r="Q5139" s="33">
        <v>0</v>
      </c>
      <c r="R5139" s="33">
        <v>0</v>
      </c>
      <c r="S5139" s="33">
        <v>0</v>
      </c>
      <c r="T5139" s="33">
        <v>0</v>
      </c>
      <c r="U5139" s="33">
        <v>0</v>
      </c>
      <c r="V5139" s="33">
        <v>0</v>
      </c>
      <c r="W5139" s="33">
        <v>0</v>
      </c>
      <c r="X5139" s="33">
        <v>0</v>
      </c>
      <c r="Y5139" s="33">
        <v>0</v>
      </c>
      <c r="Z5139" s="33">
        <v>2910949</v>
      </c>
      <c r="AA5139" s="33">
        <v>10.597300000000001</v>
      </c>
      <c r="AB5139" s="33">
        <v>395000</v>
      </c>
      <c r="AC5139" s="33">
        <v>1.45167</v>
      </c>
      <c r="AD5139" s="33">
        <v>0</v>
      </c>
      <c r="AE5139" s="33">
        <v>0</v>
      </c>
      <c r="AF5139" s="33">
        <v>0</v>
      </c>
      <c r="AG5139" s="33">
        <v>0</v>
      </c>
      <c r="AH5139" s="33">
        <v>98103</v>
      </c>
      <c r="AI5139" s="33">
        <v>0.33</v>
      </c>
      <c r="AJ5139" s="33">
        <v>0</v>
      </c>
      <c r="AK5139" s="33">
        <v>0</v>
      </c>
      <c r="AL5139" s="33">
        <v>680569</v>
      </c>
      <c r="AM5139" s="33">
        <v>2.2892999999999999</v>
      </c>
      <c r="AN5139" s="33">
        <v>4084622</v>
      </c>
      <c r="AO5139" s="33">
        <v>14.6683</v>
      </c>
      <c r="AQ5139">
        <f t="shared" si="161"/>
        <v>0</v>
      </c>
    </row>
    <row r="5140" spans="1:43" x14ac:dyDescent="0.2">
      <c r="A5140" t="str">
        <f t="shared" si="160"/>
        <v>2022_7047</v>
      </c>
      <c r="C5140" s="32">
        <v>5138</v>
      </c>
      <c r="D5140" s="33">
        <v>7047</v>
      </c>
      <c r="E5140" s="33">
        <v>7047</v>
      </c>
      <c r="F5140" s="33" t="s">
        <v>307</v>
      </c>
      <c r="G5140" s="33">
        <v>1.81</v>
      </c>
      <c r="H5140" s="33">
        <v>2022</v>
      </c>
      <c r="I5140" s="33">
        <v>130848054</v>
      </c>
      <c r="J5140" s="33">
        <v>132926316</v>
      </c>
      <c r="K5140" s="33">
        <v>314</v>
      </c>
      <c r="L5140" s="33">
        <v>1033175</v>
      </c>
      <c r="M5140" s="33">
        <v>7.8959999999999999</v>
      </c>
      <c r="N5140" s="33">
        <v>127939</v>
      </c>
      <c r="O5140" s="33">
        <v>0.96248</v>
      </c>
      <c r="P5140" s="33">
        <v>0</v>
      </c>
      <c r="Q5140" s="33">
        <v>0</v>
      </c>
      <c r="R5140" s="33">
        <v>19168</v>
      </c>
      <c r="S5140" s="33">
        <v>0.14649000000000001</v>
      </c>
      <c r="T5140" s="33">
        <v>0</v>
      </c>
      <c r="U5140" s="33">
        <v>0</v>
      </c>
      <c r="V5140" s="33">
        <v>19168</v>
      </c>
      <c r="W5140" s="33">
        <v>0.14649999999999999</v>
      </c>
      <c r="X5140" s="33">
        <v>0</v>
      </c>
      <c r="Y5140" s="33">
        <v>0</v>
      </c>
      <c r="Z5140" s="33">
        <v>1180282</v>
      </c>
      <c r="AA5140" s="33">
        <v>9.0050000000000008</v>
      </c>
      <c r="AB5140" s="33">
        <v>235000</v>
      </c>
      <c r="AC5140" s="33">
        <v>1.7959799999999999</v>
      </c>
      <c r="AD5140" s="33">
        <v>0</v>
      </c>
      <c r="AE5140" s="33">
        <v>0</v>
      </c>
      <c r="AF5140" s="33">
        <v>178121</v>
      </c>
      <c r="AG5140" s="33">
        <v>1.34</v>
      </c>
      <c r="AH5140" s="33">
        <v>43866</v>
      </c>
      <c r="AI5140" s="33">
        <v>0.33</v>
      </c>
      <c r="AJ5140" s="33">
        <v>0</v>
      </c>
      <c r="AK5140" s="33">
        <v>0</v>
      </c>
      <c r="AL5140" s="33">
        <v>0</v>
      </c>
      <c r="AM5140" s="33">
        <v>0</v>
      </c>
      <c r="AN5140" s="33">
        <v>1637269</v>
      </c>
      <c r="AO5140" s="33">
        <v>12.4709</v>
      </c>
      <c r="AQ5140">
        <f t="shared" si="161"/>
        <v>0.14649999999999999</v>
      </c>
    </row>
    <row r="5141" spans="1:43" x14ac:dyDescent="0.2">
      <c r="A5141" t="str">
        <f t="shared" si="160"/>
        <v>2022_7056</v>
      </c>
      <c r="C5141" s="32">
        <v>5139</v>
      </c>
      <c r="D5141" s="33">
        <v>7056</v>
      </c>
      <c r="E5141" s="33">
        <v>7056</v>
      </c>
      <c r="F5141" s="33" t="s">
        <v>308</v>
      </c>
      <c r="G5141" s="33">
        <v>7.0679999999999996</v>
      </c>
      <c r="H5141" s="33">
        <v>2022</v>
      </c>
      <c r="I5141" s="33">
        <v>584719064</v>
      </c>
      <c r="J5141" s="33">
        <v>644324405</v>
      </c>
      <c r="K5141" s="33">
        <v>1669.6</v>
      </c>
      <c r="L5141" s="33">
        <v>5567272</v>
      </c>
      <c r="M5141" s="33">
        <v>9.5213000000000001</v>
      </c>
      <c r="N5141" s="33">
        <v>427668</v>
      </c>
      <c r="O5141" s="33">
        <v>0.66374999999999995</v>
      </c>
      <c r="P5141" s="33">
        <v>0</v>
      </c>
      <c r="Q5141" s="33">
        <v>0</v>
      </c>
      <c r="R5141" s="33">
        <v>893360</v>
      </c>
      <c r="S5141" s="33">
        <v>1.5278400000000001</v>
      </c>
      <c r="T5141" s="33">
        <v>0</v>
      </c>
      <c r="U5141" s="33">
        <v>0</v>
      </c>
      <c r="V5141" s="33">
        <v>893360</v>
      </c>
      <c r="W5141" s="33">
        <v>1.5278</v>
      </c>
      <c r="X5141" s="33">
        <v>0</v>
      </c>
      <c r="Y5141" s="33">
        <v>0</v>
      </c>
      <c r="Z5141" s="33">
        <v>6888300</v>
      </c>
      <c r="AA5141" s="33">
        <v>11.712899999999999</v>
      </c>
      <c r="AB5141" s="33">
        <v>113856</v>
      </c>
      <c r="AC5141" s="33">
        <v>0.19472</v>
      </c>
      <c r="AD5141" s="33">
        <v>0</v>
      </c>
      <c r="AE5141" s="33">
        <v>0</v>
      </c>
      <c r="AF5141" s="33">
        <v>863395</v>
      </c>
      <c r="AG5141" s="33">
        <v>1.34</v>
      </c>
      <c r="AH5141" s="33">
        <v>212627</v>
      </c>
      <c r="AI5141" s="33">
        <v>0.33</v>
      </c>
      <c r="AJ5141" s="33">
        <v>0</v>
      </c>
      <c r="AK5141" s="33">
        <v>0</v>
      </c>
      <c r="AL5141" s="33">
        <v>2346894</v>
      </c>
      <c r="AM5141" s="33">
        <v>3.6424099999999999</v>
      </c>
      <c r="AN5141" s="33">
        <v>10425073</v>
      </c>
      <c r="AO5141" s="33">
        <v>17.22</v>
      </c>
      <c r="AQ5141">
        <f t="shared" si="161"/>
        <v>1.5278</v>
      </c>
    </row>
    <row r="5142" spans="1:43" x14ac:dyDescent="0.2">
      <c r="A5142" t="str">
        <f t="shared" si="160"/>
        <v>2022_7092</v>
      </c>
      <c r="C5142" s="32">
        <v>5140</v>
      </c>
      <c r="D5142" s="33">
        <v>7092</v>
      </c>
      <c r="E5142" s="33">
        <v>7092</v>
      </c>
      <c r="F5142" s="33" t="s">
        <v>309</v>
      </c>
      <c r="G5142" s="33">
        <v>2.2320000000000002</v>
      </c>
      <c r="H5142" s="33">
        <v>2022</v>
      </c>
      <c r="I5142" s="33">
        <v>199568564</v>
      </c>
      <c r="J5142" s="33">
        <v>201482103</v>
      </c>
      <c r="K5142" s="33">
        <v>470.3</v>
      </c>
      <c r="L5142" s="33">
        <v>1659878</v>
      </c>
      <c r="M5142" s="33">
        <v>8.3172999999999995</v>
      </c>
      <c r="N5142" s="33">
        <v>76000</v>
      </c>
      <c r="O5142" s="33">
        <v>0.37719999999999998</v>
      </c>
      <c r="P5142" s="33">
        <v>0</v>
      </c>
      <c r="Q5142" s="33">
        <v>0</v>
      </c>
      <c r="R5142" s="33">
        <v>0</v>
      </c>
      <c r="S5142" s="33">
        <v>0</v>
      </c>
      <c r="T5142" s="33">
        <v>0</v>
      </c>
      <c r="U5142" s="33">
        <v>0</v>
      </c>
      <c r="V5142" s="33">
        <v>0</v>
      </c>
      <c r="W5142" s="33">
        <v>0</v>
      </c>
      <c r="X5142" s="33">
        <v>0</v>
      </c>
      <c r="Y5142" s="33">
        <v>0</v>
      </c>
      <c r="Z5142" s="33">
        <v>1735878</v>
      </c>
      <c r="AA5142" s="33">
        <v>8.6944999999999997</v>
      </c>
      <c r="AB5142" s="33">
        <v>469495</v>
      </c>
      <c r="AC5142" s="33">
        <v>2.3525499999999999</v>
      </c>
      <c r="AD5142" s="33">
        <v>0</v>
      </c>
      <c r="AE5142" s="33">
        <v>0</v>
      </c>
      <c r="AF5142" s="33">
        <v>167020</v>
      </c>
      <c r="AG5142" s="33">
        <v>0.82896000000000003</v>
      </c>
      <c r="AH5142" s="33">
        <v>66489</v>
      </c>
      <c r="AI5142" s="33">
        <v>0.33</v>
      </c>
      <c r="AJ5142" s="33">
        <v>0</v>
      </c>
      <c r="AK5142" s="33">
        <v>0</v>
      </c>
      <c r="AL5142" s="33">
        <v>544002</v>
      </c>
      <c r="AM5142" s="33">
        <v>2.7</v>
      </c>
      <c r="AN5142" s="33">
        <v>2982884</v>
      </c>
      <c r="AO5142" s="33">
        <v>14.906000000000001</v>
      </c>
      <c r="AQ5142">
        <f t="shared" si="161"/>
        <v>0</v>
      </c>
    </row>
    <row r="5143" spans="1:43" x14ac:dyDescent="0.2">
      <c r="A5143" t="str">
        <f t="shared" si="160"/>
        <v>2022_7098</v>
      </c>
      <c r="C5143" s="32">
        <v>5141</v>
      </c>
      <c r="D5143" s="33">
        <v>7098</v>
      </c>
      <c r="E5143" s="33">
        <v>7098</v>
      </c>
      <c r="F5143" s="33" t="s">
        <v>310</v>
      </c>
      <c r="G5143" s="33">
        <v>2.214</v>
      </c>
      <c r="H5143" s="33">
        <v>2022</v>
      </c>
      <c r="I5143" s="33">
        <v>209111052</v>
      </c>
      <c r="J5143" s="33">
        <v>212366172</v>
      </c>
      <c r="K5143" s="33">
        <v>531</v>
      </c>
      <c r="L5143" s="33">
        <v>1944889</v>
      </c>
      <c r="M5143" s="33">
        <v>9.3007000000000009</v>
      </c>
      <c r="N5143" s="33">
        <v>182078</v>
      </c>
      <c r="O5143" s="33">
        <v>0.85738000000000003</v>
      </c>
      <c r="P5143" s="33">
        <v>0</v>
      </c>
      <c r="Q5143" s="33">
        <v>0</v>
      </c>
      <c r="R5143" s="33">
        <v>332000</v>
      </c>
      <c r="S5143" s="33">
        <v>1.5876699999999999</v>
      </c>
      <c r="T5143" s="33">
        <v>0</v>
      </c>
      <c r="U5143" s="33">
        <v>0</v>
      </c>
      <c r="V5143" s="33">
        <v>332000</v>
      </c>
      <c r="W5143" s="33">
        <v>1.5876999999999999</v>
      </c>
      <c r="X5143" s="33">
        <v>0</v>
      </c>
      <c r="Y5143" s="33">
        <v>0</v>
      </c>
      <c r="Z5143" s="33">
        <v>2458967</v>
      </c>
      <c r="AA5143" s="33">
        <v>11.745799999999999</v>
      </c>
      <c r="AB5143" s="33">
        <v>210000</v>
      </c>
      <c r="AC5143" s="33">
        <v>1.0042500000000001</v>
      </c>
      <c r="AD5143" s="33">
        <v>0</v>
      </c>
      <c r="AE5143" s="33">
        <v>0</v>
      </c>
      <c r="AF5143" s="33">
        <v>168824</v>
      </c>
      <c r="AG5143" s="33">
        <v>0.79496999999999995</v>
      </c>
      <c r="AH5143" s="33">
        <v>70081</v>
      </c>
      <c r="AI5143" s="33">
        <v>0.33</v>
      </c>
      <c r="AJ5143" s="33">
        <v>0</v>
      </c>
      <c r="AK5143" s="33">
        <v>0</v>
      </c>
      <c r="AL5143" s="33">
        <v>0</v>
      </c>
      <c r="AM5143" s="33">
        <v>0</v>
      </c>
      <c r="AN5143" s="33">
        <v>2907874</v>
      </c>
      <c r="AO5143" s="33">
        <v>13.875</v>
      </c>
      <c r="AQ5143">
        <f t="shared" si="161"/>
        <v>1.5876999999999999</v>
      </c>
    </row>
    <row r="5144" spans="1:43" x14ac:dyDescent="0.2">
      <c r="A5144" t="str">
        <f t="shared" si="160"/>
        <v>2022_7110</v>
      </c>
      <c r="C5144" s="32">
        <v>5142</v>
      </c>
      <c r="D5144" s="33">
        <v>7110</v>
      </c>
      <c r="E5144" s="33">
        <v>7110</v>
      </c>
      <c r="F5144" s="33" t="s">
        <v>311</v>
      </c>
      <c r="G5144" s="33">
        <v>3.145</v>
      </c>
      <c r="H5144" s="33">
        <v>2022</v>
      </c>
      <c r="I5144" s="33">
        <v>319294303</v>
      </c>
      <c r="J5144" s="33">
        <v>343563671</v>
      </c>
      <c r="K5144" s="33">
        <v>1006.7</v>
      </c>
      <c r="L5144" s="33">
        <v>3037358</v>
      </c>
      <c r="M5144" s="33">
        <v>9.5127000000000006</v>
      </c>
      <c r="N5144" s="33">
        <v>433377</v>
      </c>
      <c r="O5144" s="33">
        <v>1.26142</v>
      </c>
      <c r="P5144" s="33">
        <v>0</v>
      </c>
      <c r="Q5144" s="33">
        <v>0</v>
      </c>
      <c r="R5144" s="33">
        <v>0</v>
      </c>
      <c r="S5144" s="33">
        <v>0</v>
      </c>
      <c r="T5144" s="33">
        <v>0</v>
      </c>
      <c r="U5144" s="33">
        <v>0</v>
      </c>
      <c r="V5144" s="33">
        <v>0</v>
      </c>
      <c r="W5144" s="33">
        <v>0</v>
      </c>
      <c r="X5144" s="33">
        <v>0</v>
      </c>
      <c r="Y5144" s="33">
        <v>0</v>
      </c>
      <c r="Z5144" s="33">
        <v>3470735</v>
      </c>
      <c r="AA5144" s="33">
        <v>10.774100000000001</v>
      </c>
      <c r="AB5144" s="33">
        <v>500000</v>
      </c>
      <c r="AC5144" s="33">
        <v>1.56595</v>
      </c>
      <c r="AD5144" s="33">
        <v>0</v>
      </c>
      <c r="AE5144" s="33">
        <v>0</v>
      </c>
      <c r="AF5144" s="33">
        <v>460375</v>
      </c>
      <c r="AG5144" s="33">
        <v>1.34</v>
      </c>
      <c r="AH5144" s="33">
        <v>113376</v>
      </c>
      <c r="AI5144" s="33">
        <v>0.33</v>
      </c>
      <c r="AJ5144" s="33">
        <v>0</v>
      </c>
      <c r="AK5144" s="33">
        <v>0</v>
      </c>
      <c r="AL5144" s="33">
        <v>1381433</v>
      </c>
      <c r="AM5144" s="33">
        <v>4.0208899999999996</v>
      </c>
      <c r="AN5144" s="33">
        <v>5925917</v>
      </c>
      <c r="AO5144" s="33">
        <v>18.030999999999999</v>
      </c>
      <c r="AQ5144">
        <f t="shared" si="161"/>
        <v>0</v>
      </c>
    </row>
    <row r="5145" spans="1:43" x14ac:dyDescent="0.2">
      <c r="A5145" t="str">
        <f t="shared" si="160"/>
        <v>2023_9</v>
      </c>
      <c r="C5145" s="39">
        <v>5143</v>
      </c>
      <c r="D5145" s="39">
        <v>9</v>
      </c>
      <c r="E5145" s="39">
        <v>9</v>
      </c>
      <c r="F5145" s="39" t="s">
        <v>0</v>
      </c>
      <c r="G5145" s="39">
        <v>3.4329999999999998</v>
      </c>
      <c r="H5145" s="39">
        <v>2023</v>
      </c>
      <c r="I5145" s="39">
        <v>490744070</v>
      </c>
      <c r="J5145" s="39">
        <v>494761590</v>
      </c>
      <c r="K5145" s="39">
        <v>680.1</v>
      </c>
      <c r="L5145" s="39">
        <v>3550248</v>
      </c>
      <c r="M5145" s="39">
        <v>7.2343999999999999</v>
      </c>
      <c r="N5145" s="39">
        <v>437301</v>
      </c>
      <c r="O5145" s="39">
        <v>0.88385999999999998</v>
      </c>
      <c r="P5145" s="39">
        <v>0</v>
      </c>
      <c r="Q5145" s="39">
        <v>0</v>
      </c>
      <c r="R5145" s="39">
        <v>0</v>
      </c>
      <c r="S5145" s="39">
        <v>0</v>
      </c>
      <c r="T5145" s="39">
        <v>0</v>
      </c>
      <c r="U5145" s="39">
        <v>0</v>
      </c>
      <c r="V5145" s="39">
        <v>0</v>
      </c>
      <c r="W5145" s="39">
        <v>0</v>
      </c>
      <c r="X5145" s="39">
        <v>0</v>
      </c>
      <c r="Y5145" s="39">
        <v>0</v>
      </c>
      <c r="Z5145" s="39">
        <v>3987549</v>
      </c>
      <c r="AA5145" s="39">
        <v>8.1182999999999996</v>
      </c>
      <c r="AB5145" s="39">
        <v>246525</v>
      </c>
      <c r="AC5145" s="39">
        <v>0.50234999999999996</v>
      </c>
      <c r="AD5145" s="39">
        <v>0</v>
      </c>
      <c r="AE5145" s="39">
        <v>0</v>
      </c>
      <c r="AF5145" s="39">
        <v>21629</v>
      </c>
      <c r="AG5145" s="39">
        <v>4.3720000000000002E-2</v>
      </c>
      <c r="AH5145" s="39">
        <v>163271</v>
      </c>
      <c r="AI5145" s="39">
        <v>0.33</v>
      </c>
      <c r="AJ5145" s="39">
        <v>0</v>
      </c>
      <c r="AK5145" s="39">
        <v>0</v>
      </c>
      <c r="AL5145" s="39">
        <v>1120028</v>
      </c>
      <c r="AM5145" s="39">
        <v>2.2637700000000001</v>
      </c>
      <c r="AN5145" s="39">
        <v>5539002</v>
      </c>
      <c r="AO5145" s="39">
        <v>11.258100000000001</v>
      </c>
      <c r="AQ5145">
        <f t="shared" si="161"/>
        <v>0</v>
      </c>
    </row>
    <row r="5146" spans="1:43" x14ac:dyDescent="0.2">
      <c r="A5146" t="str">
        <f t="shared" si="160"/>
        <v>2023_18</v>
      </c>
      <c r="C5146" s="39">
        <v>5144</v>
      </c>
      <c r="D5146" s="39">
        <v>18</v>
      </c>
      <c r="E5146" s="39">
        <v>18</v>
      </c>
      <c r="F5146" s="39" t="s">
        <v>8</v>
      </c>
      <c r="G5146" s="39">
        <v>1.5840000000000001</v>
      </c>
      <c r="H5146" s="39">
        <v>2023</v>
      </c>
      <c r="I5146" s="39">
        <v>188411860</v>
      </c>
      <c r="J5146" s="39">
        <v>345590158</v>
      </c>
      <c r="K5146" s="39">
        <v>309.89999999999998</v>
      </c>
      <c r="L5146" s="39">
        <v>1410158</v>
      </c>
      <c r="M5146" s="39">
        <v>7.4843999999999999</v>
      </c>
      <c r="N5146" s="39">
        <v>93449</v>
      </c>
      <c r="O5146" s="39">
        <v>0.27039999999999997</v>
      </c>
      <c r="P5146" s="39">
        <v>0</v>
      </c>
      <c r="Q5146" s="39">
        <v>0</v>
      </c>
      <c r="R5146" s="39">
        <v>0</v>
      </c>
      <c r="S5146" s="39">
        <v>0</v>
      </c>
      <c r="T5146" s="39">
        <v>0</v>
      </c>
      <c r="U5146" s="39">
        <v>0</v>
      </c>
      <c r="V5146" s="39">
        <v>0</v>
      </c>
      <c r="W5146" s="39">
        <v>0</v>
      </c>
      <c r="X5146" s="39">
        <v>0</v>
      </c>
      <c r="Y5146" s="39">
        <v>0</v>
      </c>
      <c r="Z5146" s="39">
        <v>1503607</v>
      </c>
      <c r="AA5146" s="39">
        <v>7.7548000000000004</v>
      </c>
      <c r="AB5146" s="39">
        <v>150000</v>
      </c>
      <c r="AC5146" s="39">
        <v>0.79613</v>
      </c>
      <c r="AD5146" s="39">
        <v>0</v>
      </c>
      <c r="AE5146" s="39">
        <v>0</v>
      </c>
      <c r="AF5146" s="39">
        <v>365337</v>
      </c>
      <c r="AG5146" s="39">
        <v>1.05714</v>
      </c>
      <c r="AH5146" s="39">
        <v>114045</v>
      </c>
      <c r="AI5146" s="39">
        <v>0.33</v>
      </c>
      <c r="AJ5146" s="39">
        <v>0</v>
      </c>
      <c r="AK5146" s="39">
        <v>0</v>
      </c>
      <c r="AL5146" s="39">
        <v>0</v>
      </c>
      <c r="AM5146" s="39">
        <v>0</v>
      </c>
      <c r="AN5146" s="39">
        <v>2132987</v>
      </c>
      <c r="AO5146" s="39">
        <v>9.9381000000000004</v>
      </c>
      <c r="AQ5146">
        <f t="shared" si="161"/>
        <v>0</v>
      </c>
    </row>
    <row r="5147" spans="1:43" x14ac:dyDescent="0.2">
      <c r="A5147" t="str">
        <f t="shared" si="160"/>
        <v>2023_27</v>
      </c>
      <c r="C5147" s="39">
        <v>5145</v>
      </c>
      <c r="D5147" s="39">
        <v>27</v>
      </c>
      <c r="E5147" s="39">
        <v>27</v>
      </c>
      <c r="F5147" s="39" t="s">
        <v>915</v>
      </c>
      <c r="G5147" s="39">
        <v>6.7910000000000004</v>
      </c>
      <c r="H5147" s="39">
        <v>2023</v>
      </c>
      <c r="I5147" s="39">
        <v>592679288</v>
      </c>
      <c r="J5147" s="39">
        <v>629201708</v>
      </c>
      <c r="K5147" s="39">
        <v>2054.8000000000002</v>
      </c>
      <c r="L5147" s="39">
        <v>5352548</v>
      </c>
      <c r="M5147" s="39">
        <v>9.0311000000000003</v>
      </c>
      <c r="N5147" s="39">
        <v>984764</v>
      </c>
      <c r="O5147" s="39">
        <v>1.5650999999999999</v>
      </c>
      <c r="P5147" s="39">
        <v>0</v>
      </c>
      <c r="Q5147" s="39">
        <v>0</v>
      </c>
      <c r="R5147" s="39">
        <v>0</v>
      </c>
      <c r="S5147" s="39">
        <v>0</v>
      </c>
      <c r="T5147" s="39">
        <v>0</v>
      </c>
      <c r="U5147" s="39">
        <v>0</v>
      </c>
      <c r="V5147" s="39">
        <v>0</v>
      </c>
      <c r="W5147" s="39">
        <v>0</v>
      </c>
      <c r="X5147" s="39">
        <v>0</v>
      </c>
      <c r="Y5147" s="39">
        <v>0</v>
      </c>
      <c r="Z5147" s="39">
        <v>6337312</v>
      </c>
      <c r="AA5147" s="39">
        <v>10.5962</v>
      </c>
      <c r="AB5147" s="39">
        <v>800000</v>
      </c>
      <c r="AC5147" s="39">
        <v>1.3498000000000001</v>
      </c>
      <c r="AD5147" s="39">
        <v>0</v>
      </c>
      <c r="AE5147" s="39">
        <v>0</v>
      </c>
      <c r="AF5147" s="39">
        <v>843130</v>
      </c>
      <c r="AG5147" s="39">
        <v>1.34</v>
      </c>
      <c r="AH5147" s="39">
        <v>207637</v>
      </c>
      <c r="AI5147" s="39">
        <v>0.33</v>
      </c>
      <c r="AJ5147" s="39">
        <v>0</v>
      </c>
      <c r="AK5147" s="39">
        <v>0</v>
      </c>
      <c r="AL5147" s="39">
        <v>2548265</v>
      </c>
      <c r="AM5147" s="39">
        <v>4.05</v>
      </c>
      <c r="AN5147" s="39">
        <v>10736343</v>
      </c>
      <c r="AO5147" s="39">
        <v>17.666</v>
      </c>
      <c r="AQ5147">
        <f t="shared" si="161"/>
        <v>0</v>
      </c>
    </row>
    <row r="5148" spans="1:43" x14ac:dyDescent="0.2">
      <c r="A5148" t="str">
        <f t="shared" si="160"/>
        <v>2023_63</v>
      </c>
      <c r="C5148" s="39">
        <v>5146</v>
      </c>
      <c r="D5148" s="39">
        <v>63</v>
      </c>
      <c r="E5148" s="39">
        <v>63</v>
      </c>
      <c r="F5148" s="39" t="s">
        <v>916</v>
      </c>
      <c r="G5148" s="39">
        <v>2.3580000000000001</v>
      </c>
      <c r="H5148" s="39">
        <v>2023</v>
      </c>
      <c r="I5148" s="39">
        <v>209899215</v>
      </c>
      <c r="J5148" s="39">
        <v>230768996</v>
      </c>
      <c r="K5148" s="39">
        <v>556</v>
      </c>
      <c r="L5148" s="39">
        <v>1856060</v>
      </c>
      <c r="M5148" s="39">
        <v>8.8425999999999991</v>
      </c>
      <c r="N5148" s="39">
        <v>175816</v>
      </c>
      <c r="O5148" s="39">
        <v>0.76187000000000005</v>
      </c>
      <c r="P5148" s="39">
        <v>0</v>
      </c>
      <c r="Q5148" s="39">
        <v>0</v>
      </c>
      <c r="R5148" s="39">
        <v>0</v>
      </c>
      <c r="S5148" s="39">
        <v>0</v>
      </c>
      <c r="T5148" s="39">
        <v>0</v>
      </c>
      <c r="U5148" s="39">
        <v>0</v>
      </c>
      <c r="V5148" s="39">
        <v>0</v>
      </c>
      <c r="W5148" s="39">
        <v>0</v>
      </c>
      <c r="X5148" s="39">
        <v>0</v>
      </c>
      <c r="Y5148" s="39">
        <v>0</v>
      </c>
      <c r="Z5148" s="39">
        <v>2031876</v>
      </c>
      <c r="AA5148" s="39">
        <v>9.6044999999999998</v>
      </c>
      <c r="AB5148" s="39">
        <v>650000</v>
      </c>
      <c r="AC5148" s="39">
        <v>3.0967199999999999</v>
      </c>
      <c r="AD5148" s="39">
        <v>0</v>
      </c>
      <c r="AE5148" s="39">
        <v>0</v>
      </c>
      <c r="AF5148" s="39">
        <v>230769</v>
      </c>
      <c r="AG5148" s="39">
        <v>1</v>
      </c>
      <c r="AH5148" s="39">
        <v>76154</v>
      </c>
      <c r="AI5148" s="39">
        <v>0.33</v>
      </c>
      <c r="AJ5148" s="39">
        <v>0</v>
      </c>
      <c r="AK5148" s="39">
        <v>0</v>
      </c>
      <c r="AL5148" s="39">
        <v>583972</v>
      </c>
      <c r="AM5148" s="39">
        <v>2.5305499999999999</v>
      </c>
      <c r="AN5148" s="39">
        <v>3572769</v>
      </c>
      <c r="AO5148" s="39">
        <v>16.561800000000002</v>
      </c>
      <c r="AQ5148">
        <f t="shared" si="161"/>
        <v>0</v>
      </c>
    </row>
    <row r="5149" spans="1:43" x14ac:dyDescent="0.2">
      <c r="A5149" t="str">
        <f t="shared" si="160"/>
        <v>2023_72</v>
      </c>
      <c r="C5149" s="39">
        <v>5147</v>
      </c>
      <c r="D5149" s="39">
        <v>72</v>
      </c>
      <c r="E5149" s="39">
        <v>72</v>
      </c>
      <c r="F5149" s="39" t="s">
        <v>11</v>
      </c>
      <c r="G5149" s="39">
        <v>0.99099999999999999</v>
      </c>
      <c r="H5149" s="39">
        <v>2023</v>
      </c>
      <c r="I5149" s="39">
        <v>180942632</v>
      </c>
      <c r="J5149" s="39">
        <v>180942632</v>
      </c>
      <c r="K5149" s="39">
        <v>195.3</v>
      </c>
      <c r="L5149" s="39">
        <v>1389828</v>
      </c>
      <c r="M5149" s="39">
        <v>7.681</v>
      </c>
      <c r="N5149" s="39">
        <v>141099</v>
      </c>
      <c r="O5149" s="39">
        <v>0.77980000000000005</v>
      </c>
      <c r="P5149" s="39">
        <v>0</v>
      </c>
      <c r="Q5149" s="39">
        <v>0</v>
      </c>
      <c r="R5149" s="39">
        <v>0</v>
      </c>
      <c r="S5149" s="39">
        <v>0</v>
      </c>
      <c r="T5149" s="39">
        <v>0</v>
      </c>
      <c r="U5149" s="39">
        <v>0</v>
      </c>
      <c r="V5149" s="39">
        <v>0</v>
      </c>
      <c r="W5149" s="39">
        <v>0</v>
      </c>
      <c r="X5149" s="39">
        <v>0</v>
      </c>
      <c r="Y5149" s="39">
        <v>0</v>
      </c>
      <c r="Z5149" s="39">
        <v>1530927</v>
      </c>
      <c r="AA5149" s="39">
        <v>8.4608000000000008</v>
      </c>
      <c r="AB5149" s="39">
        <v>158000</v>
      </c>
      <c r="AC5149" s="39">
        <v>0.87319999999999998</v>
      </c>
      <c r="AD5149" s="39">
        <v>0</v>
      </c>
      <c r="AE5149" s="39">
        <v>0</v>
      </c>
      <c r="AF5149" s="39">
        <v>242463</v>
      </c>
      <c r="AG5149" s="39">
        <v>1.34</v>
      </c>
      <c r="AH5149" s="39">
        <v>59711</v>
      </c>
      <c r="AI5149" s="39">
        <v>0.33</v>
      </c>
      <c r="AJ5149" s="39">
        <v>0</v>
      </c>
      <c r="AK5149" s="39">
        <v>0</v>
      </c>
      <c r="AL5149" s="39">
        <v>0</v>
      </c>
      <c r="AM5149" s="39">
        <v>0</v>
      </c>
      <c r="AN5149" s="39">
        <v>1991100</v>
      </c>
      <c r="AO5149" s="39">
        <v>11.004</v>
      </c>
      <c r="AQ5149">
        <f t="shared" si="161"/>
        <v>0</v>
      </c>
    </row>
    <row r="5150" spans="1:43" x14ac:dyDescent="0.2">
      <c r="A5150" t="str">
        <f t="shared" si="160"/>
        <v>2023_81</v>
      </c>
      <c r="C5150" s="39">
        <v>5148</v>
      </c>
      <c r="D5150" s="39">
        <v>81</v>
      </c>
      <c r="E5150" s="39">
        <v>81</v>
      </c>
      <c r="F5150" s="39" t="s">
        <v>12</v>
      </c>
      <c r="G5150" s="39">
        <v>5.1139999999999999</v>
      </c>
      <c r="H5150" s="39">
        <v>2023</v>
      </c>
      <c r="I5150" s="39">
        <v>343746431</v>
      </c>
      <c r="J5150" s="39">
        <v>343746431</v>
      </c>
      <c r="K5150" s="39">
        <v>1142.7</v>
      </c>
      <c r="L5150" s="39">
        <v>3177185</v>
      </c>
      <c r="M5150" s="39">
        <v>9.2428000000000008</v>
      </c>
      <c r="N5150" s="39">
        <v>493233</v>
      </c>
      <c r="O5150" s="39">
        <v>1.4348700000000001</v>
      </c>
      <c r="P5150" s="39">
        <v>0</v>
      </c>
      <c r="Q5150" s="39">
        <v>0</v>
      </c>
      <c r="R5150" s="39">
        <v>0</v>
      </c>
      <c r="S5150" s="39">
        <v>0</v>
      </c>
      <c r="T5150" s="39">
        <v>0</v>
      </c>
      <c r="U5150" s="39">
        <v>0</v>
      </c>
      <c r="V5150" s="39">
        <v>0</v>
      </c>
      <c r="W5150" s="39">
        <v>0</v>
      </c>
      <c r="X5150" s="39">
        <v>0</v>
      </c>
      <c r="Y5150" s="39">
        <v>0</v>
      </c>
      <c r="Z5150" s="39">
        <v>3670418</v>
      </c>
      <c r="AA5150" s="39">
        <v>10.6777</v>
      </c>
      <c r="AB5150" s="39">
        <v>500000</v>
      </c>
      <c r="AC5150" s="39">
        <v>1.4545600000000001</v>
      </c>
      <c r="AD5150" s="39">
        <v>0</v>
      </c>
      <c r="AE5150" s="39">
        <v>0</v>
      </c>
      <c r="AF5150" s="39">
        <v>0</v>
      </c>
      <c r="AG5150" s="39">
        <v>0</v>
      </c>
      <c r="AH5150" s="39">
        <v>113436</v>
      </c>
      <c r="AI5150" s="39">
        <v>0.33</v>
      </c>
      <c r="AJ5150" s="39">
        <v>0</v>
      </c>
      <c r="AK5150" s="39">
        <v>0</v>
      </c>
      <c r="AL5150" s="39">
        <v>0</v>
      </c>
      <c r="AM5150" s="39">
        <v>0</v>
      </c>
      <c r="AN5150" s="39">
        <v>4283853</v>
      </c>
      <c r="AO5150" s="39">
        <v>12.462300000000001</v>
      </c>
      <c r="AQ5150">
        <f t="shared" si="161"/>
        <v>0</v>
      </c>
    </row>
    <row r="5151" spans="1:43" x14ac:dyDescent="0.2">
      <c r="A5151" t="str">
        <f t="shared" si="160"/>
        <v>2023_99</v>
      </c>
      <c r="C5151" s="39">
        <v>5149</v>
      </c>
      <c r="D5151" s="39">
        <v>99</v>
      </c>
      <c r="E5151" s="39">
        <v>99</v>
      </c>
      <c r="F5151" s="39" t="s">
        <v>13</v>
      </c>
      <c r="G5151" s="39">
        <v>1.752</v>
      </c>
      <c r="H5151" s="39">
        <v>2023</v>
      </c>
      <c r="I5151" s="39">
        <v>232969224</v>
      </c>
      <c r="J5151" s="39">
        <v>241448831</v>
      </c>
      <c r="K5151" s="39">
        <v>518.79999999999995</v>
      </c>
      <c r="L5151" s="39">
        <v>1935673</v>
      </c>
      <c r="M5151" s="39">
        <v>8.3087</v>
      </c>
      <c r="N5151" s="39">
        <v>297247</v>
      </c>
      <c r="O5151" s="39">
        <v>1.2311000000000001</v>
      </c>
      <c r="P5151" s="39">
        <v>0</v>
      </c>
      <c r="Q5151" s="39">
        <v>0</v>
      </c>
      <c r="R5151" s="39">
        <v>0</v>
      </c>
      <c r="S5151" s="39">
        <v>0</v>
      </c>
      <c r="T5151" s="39">
        <v>0</v>
      </c>
      <c r="U5151" s="39">
        <v>0</v>
      </c>
      <c r="V5151" s="39">
        <v>0</v>
      </c>
      <c r="W5151" s="39">
        <v>0</v>
      </c>
      <c r="X5151" s="39">
        <v>0</v>
      </c>
      <c r="Y5151" s="39">
        <v>0</v>
      </c>
      <c r="Z5151" s="39">
        <v>2232920</v>
      </c>
      <c r="AA5151" s="39">
        <v>9.5397999999999996</v>
      </c>
      <c r="AB5151" s="39">
        <v>175000</v>
      </c>
      <c r="AC5151" s="39">
        <v>0.75117</v>
      </c>
      <c r="AD5151" s="39">
        <v>0</v>
      </c>
      <c r="AE5151" s="39">
        <v>0</v>
      </c>
      <c r="AF5151" s="39">
        <v>228945</v>
      </c>
      <c r="AG5151" s="39">
        <v>0.94821</v>
      </c>
      <c r="AH5151" s="39">
        <v>79678</v>
      </c>
      <c r="AI5151" s="39">
        <v>0.33</v>
      </c>
      <c r="AJ5151" s="39">
        <v>0</v>
      </c>
      <c r="AK5151" s="39">
        <v>0</v>
      </c>
      <c r="AL5151" s="39">
        <v>864265</v>
      </c>
      <c r="AM5151" s="39">
        <v>3.5794999999999999</v>
      </c>
      <c r="AN5151" s="39">
        <v>3580809</v>
      </c>
      <c r="AO5151" s="39">
        <v>15.1487</v>
      </c>
      <c r="AQ5151">
        <f t="shared" si="161"/>
        <v>0</v>
      </c>
    </row>
    <row r="5152" spans="1:43" x14ac:dyDescent="0.2">
      <c r="A5152" t="str">
        <f t="shared" si="160"/>
        <v>2023_108</v>
      </c>
      <c r="C5152" s="39">
        <v>5150</v>
      </c>
      <c r="D5152" s="39">
        <v>108</v>
      </c>
      <c r="E5152" s="39">
        <v>108</v>
      </c>
      <c r="F5152" s="39" t="s">
        <v>14</v>
      </c>
      <c r="G5152" s="39">
        <v>1.3</v>
      </c>
      <c r="H5152" s="39">
        <v>2023</v>
      </c>
      <c r="I5152" s="39">
        <v>161388326</v>
      </c>
      <c r="J5152" s="39">
        <v>161388326</v>
      </c>
      <c r="K5152" s="39">
        <v>280.8</v>
      </c>
      <c r="L5152" s="39">
        <v>1254578</v>
      </c>
      <c r="M5152" s="39">
        <v>7.7736999999999998</v>
      </c>
      <c r="N5152" s="39">
        <v>888</v>
      </c>
      <c r="O5152" s="39">
        <v>5.4999999999999997E-3</v>
      </c>
      <c r="P5152" s="39">
        <v>0</v>
      </c>
      <c r="Q5152" s="39">
        <v>0</v>
      </c>
      <c r="R5152" s="39">
        <v>385000</v>
      </c>
      <c r="S5152" s="39">
        <v>2.3855499999999998</v>
      </c>
      <c r="T5152" s="39">
        <v>0</v>
      </c>
      <c r="U5152" s="39">
        <v>0</v>
      </c>
      <c r="V5152" s="39">
        <v>385000</v>
      </c>
      <c r="W5152" s="39">
        <v>2.3856000000000002</v>
      </c>
      <c r="X5152" s="39">
        <v>0</v>
      </c>
      <c r="Y5152" s="39">
        <v>0</v>
      </c>
      <c r="Z5152" s="39">
        <v>1640466</v>
      </c>
      <c r="AA5152" s="39">
        <v>10.1647</v>
      </c>
      <c r="AB5152" s="39">
        <v>100000</v>
      </c>
      <c r="AC5152" s="39">
        <v>0.61961999999999995</v>
      </c>
      <c r="AD5152" s="39">
        <v>0</v>
      </c>
      <c r="AE5152" s="39">
        <v>0</v>
      </c>
      <c r="AF5152" s="39">
        <v>108130</v>
      </c>
      <c r="AG5152" s="39">
        <v>0.67</v>
      </c>
      <c r="AH5152" s="39">
        <v>53258</v>
      </c>
      <c r="AI5152" s="39">
        <v>0.33</v>
      </c>
      <c r="AJ5152" s="39">
        <v>0</v>
      </c>
      <c r="AK5152" s="39">
        <v>0</v>
      </c>
      <c r="AL5152" s="39">
        <v>0</v>
      </c>
      <c r="AM5152" s="39">
        <v>0</v>
      </c>
      <c r="AN5152" s="39">
        <v>1901853</v>
      </c>
      <c r="AO5152" s="39">
        <v>11.7843</v>
      </c>
      <c r="AQ5152">
        <f t="shared" si="161"/>
        <v>2.3856000000000002</v>
      </c>
    </row>
    <row r="5153" spans="1:43" x14ac:dyDescent="0.2">
      <c r="A5153" t="str">
        <f t="shared" si="160"/>
        <v>2023_126</v>
      </c>
      <c r="C5153" s="39">
        <v>5151</v>
      </c>
      <c r="D5153" s="39">
        <v>126</v>
      </c>
      <c r="E5153" s="39">
        <v>126</v>
      </c>
      <c r="F5153" s="39" t="s">
        <v>15</v>
      </c>
      <c r="G5153" s="39">
        <v>5.6429999999999998</v>
      </c>
      <c r="H5153" s="39">
        <v>2023</v>
      </c>
      <c r="I5153" s="39">
        <v>834756263</v>
      </c>
      <c r="J5153" s="39">
        <v>852469516</v>
      </c>
      <c r="K5153" s="39">
        <v>1299.5</v>
      </c>
      <c r="L5153" s="39">
        <v>6332430</v>
      </c>
      <c r="M5153" s="39">
        <v>7.5860000000000003</v>
      </c>
      <c r="N5153" s="39">
        <v>111836</v>
      </c>
      <c r="O5153" s="39">
        <v>0.13119</v>
      </c>
      <c r="P5153" s="39">
        <v>0</v>
      </c>
      <c r="Q5153" s="39">
        <v>0</v>
      </c>
      <c r="R5153" s="39">
        <v>600000</v>
      </c>
      <c r="S5153" s="39">
        <v>0.71877000000000002</v>
      </c>
      <c r="T5153" s="39">
        <v>100000</v>
      </c>
      <c r="U5153" s="39">
        <v>0.1198</v>
      </c>
      <c r="V5153" s="39">
        <v>700000</v>
      </c>
      <c r="W5153" s="39">
        <v>0.83860000000000001</v>
      </c>
      <c r="X5153" s="39">
        <v>0</v>
      </c>
      <c r="Y5153" s="39">
        <v>0</v>
      </c>
      <c r="Z5153" s="39">
        <v>7144266</v>
      </c>
      <c r="AA5153" s="39">
        <v>8.5556999999999999</v>
      </c>
      <c r="AB5153" s="39">
        <v>900000</v>
      </c>
      <c r="AC5153" s="39">
        <v>1.07816</v>
      </c>
      <c r="AD5153" s="39">
        <v>0</v>
      </c>
      <c r="AE5153" s="39">
        <v>0</v>
      </c>
      <c r="AF5153" s="39">
        <v>571155</v>
      </c>
      <c r="AG5153" s="39">
        <v>0.67</v>
      </c>
      <c r="AH5153" s="39">
        <v>281315</v>
      </c>
      <c r="AI5153" s="39">
        <v>0.33</v>
      </c>
      <c r="AJ5153" s="39">
        <v>0</v>
      </c>
      <c r="AK5153" s="39">
        <v>0</v>
      </c>
      <c r="AL5153" s="39">
        <v>158360</v>
      </c>
      <c r="AM5153" s="39">
        <v>0</v>
      </c>
      <c r="AN5153" s="39">
        <v>7826986</v>
      </c>
      <c r="AO5153" s="39">
        <v>10.633900000000001</v>
      </c>
      <c r="AQ5153">
        <f t="shared" si="161"/>
        <v>0.83860000000000001</v>
      </c>
    </row>
    <row r="5154" spans="1:43" x14ac:dyDescent="0.2">
      <c r="A5154" t="str">
        <f t="shared" si="160"/>
        <v>2023_135</v>
      </c>
      <c r="C5154" s="39">
        <v>5152</v>
      </c>
      <c r="D5154" s="39">
        <v>135</v>
      </c>
      <c r="E5154" s="39">
        <v>135</v>
      </c>
      <c r="F5154" s="39" t="s">
        <v>16</v>
      </c>
      <c r="G5154" s="39">
        <v>4.9139999999999997</v>
      </c>
      <c r="H5154" s="39">
        <v>2023</v>
      </c>
      <c r="I5154" s="39">
        <v>574115907</v>
      </c>
      <c r="J5154" s="39">
        <v>594710975</v>
      </c>
      <c r="K5154" s="39">
        <v>1048.7</v>
      </c>
      <c r="L5154" s="39">
        <v>4546194</v>
      </c>
      <c r="M5154" s="39">
        <v>7.9185999999999996</v>
      </c>
      <c r="N5154" s="39">
        <v>0</v>
      </c>
      <c r="O5154" s="39">
        <v>0</v>
      </c>
      <c r="P5154" s="39">
        <v>0</v>
      </c>
      <c r="Q5154" s="39">
        <v>0</v>
      </c>
      <c r="R5154" s="39">
        <v>0</v>
      </c>
      <c r="S5154" s="39">
        <v>0</v>
      </c>
      <c r="T5154" s="39">
        <v>0</v>
      </c>
      <c r="U5154" s="39">
        <v>0</v>
      </c>
      <c r="V5154" s="39">
        <v>0</v>
      </c>
      <c r="W5154" s="39">
        <v>0</v>
      </c>
      <c r="X5154" s="39">
        <v>0</v>
      </c>
      <c r="Y5154" s="39">
        <v>0</v>
      </c>
      <c r="Z5154" s="39">
        <v>4546194</v>
      </c>
      <c r="AA5154" s="39">
        <v>7.9185999999999996</v>
      </c>
      <c r="AB5154" s="39">
        <v>300000</v>
      </c>
      <c r="AC5154" s="39">
        <v>0.52254</v>
      </c>
      <c r="AD5154" s="39">
        <v>0</v>
      </c>
      <c r="AE5154" s="39">
        <v>0</v>
      </c>
      <c r="AF5154" s="39">
        <v>119328</v>
      </c>
      <c r="AG5154" s="39">
        <v>0.20065</v>
      </c>
      <c r="AH5154" s="39">
        <v>196255</v>
      </c>
      <c r="AI5154" s="39">
        <v>0.33</v>
      </c>
      <c r="AJ5154" s="39">
        <v>0</v>
      </c>
      <c r="AK5154" s="39">
        <v>0</v>
      </c>
      <c r="AL5154" s="39">
        <v>522444</v>
      </c>
      <c r="AM5154" s="39">
        <v>0.87848000000000004</v>
      </c>
      <c r="AN5154" s="39">
        <v>5684219</v>
      </c>
      <c r="AO5154" s="39">
        <v>9.8503000000000007</v>
      </c>
      <c r="AQ5154">
        <f t="shared" si="161"/>
        <v>0</v>
      </c>
    </row>
    <row r="5155" spans="1:43" x14ac:dyDescent="0.2">
      <c r="A5155" t="str">
        <f t="shared" si="160"/>
        <v>2023_153</v>
      </c>
      <c r="C5155" s="39">
        <v>5153</v>
      </c>
      <c r="D5155" s="39">
        <v>153</v>
      </c>
      <c r="E5155" s="39">
        <v>153</v>
      </c>
      <c r="F5155" s="39" t="s">
        <v>17</v>
      </c>
      <c r="G5155" s="39">
        <v>2.0329999999999999</v>
      </c>
      <c r="H5155" s="39">
        <v>2023</v>
      </c>
      <c r="I5155" s="39">
        <v>299074202</v>
      </c>
      <c r="J5155" s="39">
        <v>300364227</v>
      </c>
      <c r="K5155" s="39">
        <v>568.6</v>
      </c>
      <c r="L5155" s="39">
        <v>2324762</v>
      </c>
      <c r="M5155" s="39">
        <v>7.7732000000000001</v>
      </c>
      <c r="N5155" s="39">
        <v>308202</v>
      </c>
      <c r="O5155" s="39">
        <v>1.0260899999999999</v>
      </c>
      <c r="P5155" s="39">
        <v>0</v>
      </c>
      <c r="Q5155" s="39">
        <v>0</v>
      </c>
      <c r="R5155" s="39">
        <v>146449</v>
      </c>
      <c r="S5155" s="39">
        <v>0.48966999999999999</v>
      </c>
      <c r="T5155" s="39">
        <v>0</v>
      </c>
      <c r="U5155" s="39">
        <v>0</v>
      </c>
      <c r="V5155" s="39">
        <v>146449</v>
      </c>
      <c r="W5155" s="39">
        <v>0.48970000000000002</v>
      </c>
      <c r="X5155" s="39">
        <v>0</v>
      </c>
      <c r="Y5155" s="39">
        <v>0</v>
      </c>
      <c r="Z5155" s="39">
        <v>2779413</v>
      </c>
      <c r="AA5155" s="39">
        <v>9.2889999999999997</v>
      </c>
      <c r="AB5155" s="39">
        <v>270000</v>
      </c>
      <c r="AC5155" s="39">
        <v>0.90278999999999998</v>
      </c>
      <c r="AD5155" s="39">
        <v>0</v>
      </c>
      <c r="AE5155" s="39">
        <v>0</v>
      </c>
      <c r="AF5155" s="39">
        <v>201244</v>
      </c>
      <c r="AG5155" s="39">
        <v>0.67</v>
      </c>
      <c r="AH5155" s="39">
        <v>99120</v>
      </c>
      <c r="AI5155" s="39">
        <v>0.33</v>
      </c>
      <c r="AJ5155" s="39">
        <v>0</v>
      </c>
      <c r="AK5155" s="39">
        <v>0</v>
      </c>
      <c r="AL5155" s="39">
        <v>0</v>
      </c>
      <c r="AM5155" s="39">
        <v>0</v>
      </c>
      <c r="AN5155" s="39">
        <v>3349777</v>
      </c>
      <c r="AO5155" s="39">
        <v>11.191800000000001</v>
      </c>
      <c r="AQ5155">
        <f t="shared" si="161"/>
        <v>0.48970000000000002</v>
      </c>
    </row>
    <row r="5156" spans="1:43" x14ac:dyDescent="0.2">
      <c r="A5156" t="str">
        <f t="shared" si="160"/>
        <v>2023_171</v>
      </c>
      <c r="C5156" s="39">
        <v>5154</v>
      </c>
      <c r="D5156" s="39">
        <v>171</v>
      </c>
      <c r="E5156" s="39">
        <v>171</v>
      </c>
      <c r="F5156" s="39" t="s">
        <v>917</v>
      </c>
      <c r="G5156" s="39">
        <v>3.944</v>
      </c>
      <c r="H5156" s="39">
        <v>2023</v>
      </c>
      <c r="I5156" s="39">
        <v>488240351</v>
      </c>
      <c r="J5156" s="39">
        <v>491214934</v>
      </c>
      <c r="K5156" s="39">
        <v>856.1</v>
      </c>
      <c r="L5156" s="39">
        <v>3771892</v>
      </c>
      <c r="M5156" s="39">
        <v>7.7255000000000003</v>
      </c>
      <c r="N5156" s="39">
        <v>125534</v>
      </c>
      <c r="O5156" s="39">
        <v>0.25556000000000001</v>
      </c>
      <c r="P5156" s="39">
        <v>0</v>
      </c>
      <c r="Q5156" s="39">
        <v>0</v>
      </c>
      <c r="R5156" s="39">
        <v>0</v>
      </c>
      <c r="S5156" s="39">
        <v>0</v>
      </c>
      <c r="T5156" s="39">
        <v>0</v>
      </c>
      <c r="U5156" s="39">
        <v>0</v>
      </c>
      <c r="V5156" s="39">
        <v>0</v>
      </c>
      <c r="W5156" s="39">
        <v>0</v>
      </c>
      <c r="X5156" s="39">
        <v>0</v>
      </c>
      <c r="Y5156" s="39">
        <v>0</v>
      </c>
      <c r="Z5156" s="39">
        <v>3897426</v>
      </c>
      <c r="AA5156" s="39">
        <v>7.9809999999999999</v>
      </c>
      <c r="AB5156" s="39">
        <v>30000</v>
      </c>
      <c r="AC5156" s="39">
        <v>6.1449999999999998E-2</v>
      </c>
      <c r="AD5156" s="39">
        <v>0</v>
      </c>
      <c r="AE5156" s="39">
        <v>0</v>
      </c>
      <c r="AF5156" s="39">
        <v>279661</v>
      </c>
      <c r="AG5156" s="39">
        <v>0.56933</v>
      </c>
      <c r="AH5156" s="39">
        <v>162101</v>
      </c>
      <c r="AI5156" s="39">
        <v>0.33</v>
      </c>
      <c r="AJ5156" s="39">
        <v>65912</v>
      </c>
      <c r="AK5156" s="39">
        <v>0.13500000000000001</v>
      </c>
      <c r="AL5156" s="39">
        <v>0</v>
      </c>
      <c r="AM5156" s="39">
        <v>0</v>
      </c>
      <c r="AN5156" s="39">
        <v>4435104</v>
      </c>
      <c r="AO5156" s="39">
        <v>9.0768000000000004</v>
      </c>
      <c r="AQ5156">
        <f t="shared" si="161"/>
        <v>0</v>
      </c>
    </row>
    <row r="5157" spans="1:43" x14ac:dyDescent="0.2">
      <c r="A5157" t="str">
        <f t="shared" si="160"/>
        <v>2023_225</v>
      </c>
      <c r="C5157" s="39">
        <v>5155</v>
      </c>
      <c r="D5157" s="39">
        <v>225</v>
      </c>
      <c r="E5157" s="39">
        <v>225</v>
      </c>
      <c r="F5157" s="39" t="s">
        <v>19</v>
      </c>
      <c r="G5157" s="39">
        <v>17.602</v>
      </c>
      <c r="H5157" s="39">
        <v>2023</v>
      </c>
      <c r="I5157" s="39">
        <v>3102770371</v>
      </c>
      <c r="J5157" s="39">
        <v>3160036833</v>
      </c>
      <c r="K5157" s="39">
        <v>4484.3999999999996</v>
      </c>
      <c r="L5157" s="39">
        <v>23049887</v>
      </c>
      <c r="M5157" s="39">
        <v>7.4287999999999998</v>
      </c>
      <c r="N5157" s="39">
        <v>599929</v>
      </c>
      <c r="O5157" s="39">
        <v>0.18984999999999999</v>
      </c>
      <c r="P5157" s="39">
        <v>0</v>
      </c>
      <c r="Q5157" s="39">
        <v>0</v>
      </c>
      <c r="R5157" s="39">
        <v>1494708</v>
      </c>
      <c r="S5157" s="39">
        <v>0.48172999999999999</v>
      </c>
      <c r="T5157" s="39">
        <v>0</v>
      </c>
      <c r="U5157" s="39">
        <v>0</v>
      </c>
      <c r="V5157" s="39">
        <v>1494708</v>
      </c>
      <c r="W5157" s="39">
        <v>0.48170000000000002</v>
      </c>
      <c r="X5157" s="39">
        <v>0</v>
      </c>
      <c r="Y5157" s="39">
        <v>0</v>
      </c>
      <c r="Z5157" s="39">
        <v>25144524</v>
      </c>
      <c r="AA5157" s="39">
        <v>8.1004000000000005</v>
      </c>
      <c r="AB5157" s="39">
        <v>1450000</v>
      </c>
      <c r="AC5157" s="39">
        <v>0.46732000000000001</v>
      </c>
      <c r="AD5157" s="39">
        <v>0</v>
      </c>
      <c r="AE5157" s="39">
        <v>0</v>
      </c>
      <c r="AF5157" s="39">
        <v>4234449</v>
      </c>
      <c r="AG5157" s="39">
        <v>1.34</v>
      </c>
      <c r="AH5157" s="39">
        <v>1042812</v>
      </c>
      <c r="AI5157" s="39">
        <v>0.33</v>
      </c>
      <c r="AJ5157" s="39">
        <v>0</v>
      </c>
      <c r="AK5157" s="39">
        <v>0</v>
      </c>
      <c r="AL5157" s="39">
        <v>12793250</v>
      </c>
      <c r="AM5157" s="39">
        <v>4.0484499999999999</v>
      </c>
      <c r="AN5157" s="39">
        <v>44665021</v>
      </c>
      <c r="AO5157" s="39">
        <v>14.286199999999999</v>
      </c>
      <c r="AQ5157">
        <f t="shared" si="161"/>
        <v>0.48170000000000002</v>
      </c>
    </row>
    <row r="5158" spans="1:43" x14ac:dyDescent="0.2">
      <c r="A5158" t="str">
        <f t="shared" si="160"/>
        <v>2023_234</v>
      </c>
      <c r="C5158" s="39">
        <v>5156</v>
      </c>
      <c r="D5158" s="39">
        <v>234</v>
      </c>
      <c r="E5158" s="39">
        <v>234</v>
      </c>
      <c r="F5158" s="39" t="s">
        <v>20</v>
      </c>
      <c r="G5158" s="39">
        <v>5.7320000000000002</v>
      </c>
      <c r="H5158" s="39">
        <v>2023</v>
      </c>
      <c r="I5158" s="39">
        <v>455409583</v>
      </c>
      <c r="J5158" s="39">
        <v>462050639</v>
      </c>
      <c r="K5158" s="39">
        <v>1268.4000000000001</v>
      </c>
      <c r="L5158" s="39">
        <v>3864730</v>
      </c>
      <c r="M5158" s="39">
        <v>8.4863</v>
      </c>
      <c r="N5158" s="39">
        <v>95932</v>
      </c>
      <c r="O5158" s="39">
        <v>0.20762</v>
      </c>
      <c r="P5158" s="39">
        <v>0</v>
      </c>
      <c r="Q5158" s="39">
        <v>0</v>
      </c>
      <c r="R5158" s="39">
        <v>0</v>
      </c>
      <c r="S5158" s="39">
        <v>0</v>
      </c>
      <c r="T5158" s="39">
        <v>0</v>
      </c>
      <c r="U5158" s="39">
        <v>0</v>
      </c>
      <c r="V5158" s="39">
        <v>0</v>
      </c>
      <c r="W5158" s="39">
        <v>0</v>
      </c>
      <c r="X5158" s="39">
        <v>0</v>
      </c>
      <c r="Y5158" s="39">
        <v>0</v>
      </c>
      <c r="Z5158" s="39">
        <v>3960662</v>
      </c>
      <c r="AA5158" s="39">
        <v>8.6938999999999993</v>
      </c>
      <c r="AB5158" s="39">
        <v>785000</v>
      </c>
      <c r="AC5158" s="39">
        <v>1.7237199999999999</v>
      </c>
      <c r="AD5158" s="39">
        <v>0</v>
      </c>
      <c r="AE5158" s="39">
        <v>0</v>
      </c>
      <c r="AF5158" s="39">
        <v>213358</v>
      </c>
      <c r="AG5158" s="39">
        <v>0.46176</v>
      </c>
      <c r="AH5158" s="39">
        <v>152477</v>
      </c>
      <c r="AI5158" s="39">
        <v>0.33</v>
      </c>
      <c r="AJ5158" s="39">
        <v>0</v>
      </c>
      <c r="AK5158" s="39">
        <v>0</v>
      </c>
      <c r="AL5158" s="39">
        <v>1868451</v>
      </c>
      <c r="AM5158" s="39">
        <v>4.0438200000000002</v>
      </c>
      <c r="AN5158" s="39">
        <v>6979943</v>
      </c>
      <c r="AO5158" s="39">
        <v>15.2532</v>
      </c>
      <c r="AQ5158">
        <f t="shared" si="161"/>
        <v>0</v>
      </c>
    </row>
    <row r="5159" spans="1:43" x14ac:dyDescent="0.2">
      <c r="A5159" t="str">
        <f t="shared" si="160"/>
        <v>2023_243</v>
      </c>
      <c r="C5159" s="39">
        <v>5157</v>
      </c>
      <c r="D5159" s="39">
        <v>243</v>
      </c>
      <c r="E5159" s="39">
        <v>243</v>
      </c>
      <c r="F5159" s="39" t="s">
        <v>21</v>
      </c>
      <c r="G5159" s="39">
        <v>0.96499999999999997</v>
      </c>
      <c r="H5159" s="39">
        <v>2023</v>
      </c>
      <c r="I5159" s="39">
        <v>126576448</v>
      </c>
      <c r="J5159" s="39">
        <v>126576448</v>
      </c>
      <c r="K5159" s="39">
        <v>223</v>
      </c>
      <c r="L5159" s="39">
        <v>970705</v>
      </c>
      <c r="M5159" s="39">
        <v>7.6688999999999998</v>
      </c>
      <c r="N5159" s="39">
        <v>118605</v>
      </c>
      <c r="O5159" s="39">
        <v>0.93701999999999996</v>
      </c>
      <c r="P5159" s="39">
        <v>0</v>
      </c>
      <c r="Q5159" s="39">
        <v>0</v>
      </c>
      <c r="R5159" s="39">
        <v>0</v>
      </c>
      <c r="S5159" s="39">
        <v>0</v>
      </c>
      <c r="T5159" s="39">
        <v>0</v>
      </c>
      <c r="U5159" s="39">
        <v>0</v>
      </c>
      <c r="V5159" s="39">
        <v>0</v>
      </c>
      <c r="W5159" s="39">
        <v>0</v>
      </c>
      <c r="X5159" s="39">
        <v>0</v>
      </c>
      <c r="Y5159" s="39">
        <v>0</v>
      </c>
      <c r="Z5159" s="39">
        <v>1089310</v>
      </c>
      <c r="AA5159" s="39">
        <v>8.6059000000000001</v>
      </c>
      <c r="AB5159" s="39">
        <v>320000</v>
      </c>
      <c r="AC5159" s="39">
        <v>2.5281199999999999</v>
      </c>
      <c r="AD5159" s="39">
        <v>0</v>
      </c>
      <c r="AE5159" s="39">
        <v>0</v>
      </c>
      <c r="AF5159" s="39">
        <v>0</v>
      </c>
      <c r="AG5159" s="39">
        <v>0</v>
      </c>
      <c r="AH5159" s="39">
        <v>41770</v>
      </c>
      <c r="AI5159" s="39">
        <v>0.33</v>
      </c>
      <c r="AJ5159" s="39">
        <v>0</v>
      </c>
      <c r="AK5159" s="39">
        <v>0</v>
      </c>
      <c r="AL5159" s="39">
        <v>0</v>
      </c>
      <c r="AM5159" s="39">
        <v>0</v>
      </c>
      <c r="AN5159" s="39">
        <v>1451080</v>
      </c>
      <c r="AO5159" s="39">
        <v>11.4641</v>
      </c>
      <c r="AQ5159">
        <f t="shared" si="161"/>
        <v>0</v>
      </c>
    </row>
    <row r="5160" spans="1:43" x14ac:dyDescent="0.2">
      <c r="A5160" t="str">
        <f t="shared" si="160"/>
        <v>2023_261</v>
      </c>
      <c r="C5160" s="39">
        <v>5158</v>
      </c>
      <c r="D5160" s="39">
        <v>261</v>
      </c>
      <c r="E5160" s="39">
        <v>261</v>
      </c>
      <c r="F5160" s="39" t="s">
        <v>22</v>
      </c>
      <c r="G5160" s="39">
        <v>39.808</v>
      </c>
      <c r="H5160" s="39">
        <v>2023</v>
      </c>
      <c r="I5160" s="39">
        <v>4735684852</v>
      </c>
      <c r="J5160" s="39">
        <v>5054961196</v>
      </c>
      <c r="K5160" s="39">
        <v>12512.2</v>
      </c>
      <c r="L5160" s="39">
        <v>41206924</v>
      </c>
      <c r="M5160" s="39">
        <v>8.7013999999999996</v>
      </c>
      <c r="N5160" s="39">
        <v>6776530</v>
      </c>
      <c r="O5160" s="39">
        <v>1.34057</v>
      </c>
      <c r="P5160" s="39">
        <v>0</v>
      </c>
      <c r="Q5160" s="39">
        <v>0</v>
      </c>
      <c r="R5160" s="39">
        <v>9204606</v>
      </c>
      <c r="S5160" s="39">
        <v>1.94367</v>
      </c>
      <c r="T5160" s="39">
        <v>1813037</v>
      </c>
      <c r="U5160" s="39">
        <v>0.38279999999999997</v>
      </c>
      <c r="V5160" s="39">
        <v>11017643</v>
      </c>
      <c r="W5160" s="39">
        <v>2.3264999999999998</v>
      </c>
      <c r="X5160" s="39">
        <v>0</v>
      </c>
      <c r="Y5160" s="39">
        <v>0</v>
      </c>
      <c r="Z5160" s="39">
        <v>59001097</v>
      </c>
      <c r="AA5160" s="39">
        <v>12.368499999999999</v>
      </c>
      <c r="AB5160" s="39">
        <v>2000000</v>
      </c>
      <c r="AC5160" s="39">
        <v>0.42232999999999998</v>
      </c>
      <c r="AD5160" s="39">
        <v>0</v>
      </c>
      <c r="AE5160" s="39">
        <v>0</v>
      </c>
      <c r="AF5160" s="39">
        <v>6773648</v>
      </c>
      <c r="AG5160" s="39">
        <v>1.34</v>
      </c>
      <c r="AH5160" s="39">
        <v>1668137</v>
      </c>
      <c r="AI5160" s="39">
        <v>0.33</v>
      </c>
      <c r="AJ5160" s="39">
        <v>0</v>
      </c>
      <c r="AK5160" s="39">
        <v>0</v>
      </c>
      <c r="AL5160" s="39">
        <v>13092349</v>
      </c>
      <c r="AM5160" s="39">
        <v>2.59</v>
      </c>
      <c r="AN5160" s="39">
        <v>82535249</v>
      </c>
      <c r="AO5160" s="39">
        <v>17.050799999999999</v>
      </c>
      <c r="AQ5160">
        <f t="shared" si="161"/>
        <v>2.3264999999999998</v>
      </c>
    </row>
    <row r="5161" spans="1:43" x14ac:dyDescent="0.2">
      <c r="A5161" t="str">
        <f t="shared" si="160"/>
        <v>2023_279</v>
      </c>
      <c r="C5161" s="39">
        <v>5159</v>
      </c>
      <c r="D5161" s="39">
        <v>279</v>
      </c>
      <c r="E5161" s="39">
        <v>279</v>
      </c>
      <c r="F5161" s="39" t="s">
        <v>23</v>
      </c>
      <c r="G5161" s="39">
        <v>2.8559999999999999</v>
      </c>
      <c r="H5161" s="39">
        <v>2023</v>
      </c>
      <c r="I5161" s="39">
        <v>333475154</v>
      </c>
      <c r="J5161" s="39">
        <v>355044160</v>
      </c>
      <c r="K5161" s="39">
        <v>814.8</v>
      </c>
      <c r="L5161" s="39">
        <v>2910080</v>
      </c>
      <c r="M5161" s="39">
        <v>8.7264999999999997</v>
      </c>
      <c r="N5161" s="39">
        <v>235042</v>
      </c>
      <c r="O5161" s="39">
        <v>0.66200999999999999</v>
      </c>
      <c r="P5161" s="39">
        <v>0</v>
      </c>
      <c r="Q5161" s="39">
        <v>0</v>
      </c>
      <c r="R5161" s="39">
        <v>0</v>
      </c>
      <c r="S5161" s="39">
        <v>0</v>
      </c>
      <c r="T5161" s="39">
        <v>0</v>
      </c>
      <c r="U5161" s="39">
        <v>0</v>
      </c>
      <c r="V5161" s="39">
        <v>0</v>
      </c>
      <c r="W5161" s="39">
        <v>0</v>
      </c>
      <c r="X5161" s="39">
        <v>0</v>
      </c>
      <c r="Y5161" s="39">
        <v>0</v>
      </c>
      <c r="Z5161" s="39">
        <v>3145122</v>
      </c>
      <c r="AA5161" s="39">
        <v>9.3885000000000005</v>
      </c>
      <c r="AB5161" s="39">
        <v>550000</v>
      </c>
      <c r="AC5161" s="39">
        <v>1.6493</v>
      </c>
      <c r="AD5161" s="39">
        <v>0</v>
      </c>
      <c r="AE5161" s="39">
        <v>0</v>
      </c>
      <c r="AF5161" s="39">
        <v>202375</v>
      </c>
      <c r="AG5161" s="39">
        <v>0.56999999999999995</v>
      </c>
      <c r="AH5161" s="39">
        <v>117165</v>
      </c>
      <c r="AI5161" s="39">
        <v>0.33</v>
      </c>
      <c r="AJ5161" s="39">
        <v>0</v>
      </c>
      <c r="AK5161" s="39">
        <v>0</v>
      </c>
      <c r="AL5161" s="39">
        <v>0</v>
      </c>
      <c r="AM5161" s="39">
        <v>0</v>
      </c>
      <c r="AN5161" s="39">
        <v>4014665</v>
      </c>
      <c r="AO5161" s="39">
        <v>11.937799999999999</v>
      </c>
      <c r="AQ5161">
        <f t="shared" si="161"/>
        <v>0</v>
      </c>
    </row>
    <row r="5162" spans="1:43" x14ac:dyDescent="0.2">
      <c r="A5162" t="str">
        <f t="shared" si="160"/>
        <v>2023_333</v>
      </c>
      <c r="C5162" s="39">
        <v>5160</v>
      </c>
      <c r="D5162" s="39">
        <v>333</v>
      </c>
      <c r="E5162" s="39">
        <v>333</v>
      </c>
      <c r="F5162" s="39" t="s">
        <v>636</v>
      </c>
      <c r="G5162" s="39">
        <v>2.11</v>
      </c>
      <c r="H5162" s="39">
        <v>2023</v>
      </c>
      <c r="I5162" s="39">
        <v>387821301</v>
      </c>
      <c r="J5162" s="39">
        <v>397045677</v>
      </c>
      <c r="K5162" s="39">
        <v>402</v>
      </c>
      <c r="L5162" s="39">
        <v>2684497</v>
      </c>
      <c r="M5162" s="39">
        <v>6.9219999999999997</v>
      </c>
      <c r="N5162" s="39">
        <v>184072</v>
      </c>
      <c r="O5162" s="39">
        <v>0.46360000000000001</v>
      </c>
      <c r="P5162" s="39">
        <v>0</v>
      </c>
      <c r="Q5162" s="39">
        <v>0</v>
      </c>
      <c r="R5162" s="39">
        <v>0</v>
      </c>
      <c r="S5162" s="39">
        <v>0</v>
      </c>
      <c r="T5162" s="39">
        <v>0</v>
      </c>
      <c r="U5162" s="39">
        <v>0</v>
      </c>
      <c r="V5162" s="39">
        <v>0</v>
      </c>
      <c r="W5162" s="39">
        <v>0</v>
      </c>
      <c r="X5162" s="39">
        <v>0</v>
      </c>
      <c r="Y5162" s="39">
        <v>0</v>
      </c>
      <c r="Z5162" s="39">
        <v>2868569</v>
      </c>
      <c r="AA5162" s="39">
        <v>7.3856000000000002</v>
      </c>
      <c r="AB5162" s="39">
        <v>325000</v>
      </c>
      <c r="AC5162" s="39">
        <v>0.83801000000000003</v>
      </c>
      <c r="AD5162" s="39">
        <v>0</v>
      </c>
      <c r="AE5162" s="39">
        <v>0</v>
      </c>
      <c r="AF5162" s="39">
        <v>448351</v>
      </c>
      <c r="AG5162" s="39">
        <v>1.1292199999999999</v>
      </c>
      <c r="AH5162" s="39">
        <v>131025</v>
      </c>
      <c r="AI5162" s="39">
        <v>0.33</v>
      </c>
      <c r="AJ5162" s="39">
        <v>0</v>
      </c>
      <c r="AK5162" s="39">
        <v>0</v>
      </c>
      <c r="AL5162" s="39">
        <v>0</v>
      </c>
      <c r="AM5162" s="39">
        <v>0</v>
      </c>
      <c r="AN5162" s="39">
        <v>3772940</v>
      </c>
      <c r="AO5162" s="39">
        <v>9.6828000000000003</v>
      </c>
      <c r="AQ5162">
        <f t="shared" si="161"/>
        <v>0</v>
      </c>
    </row>
    <row r="5163" spans="1:43" x14ac:dyDescent="0.2">
      <c r="A5163" t="str">
        <f t="shared" si="160"/>
        <v>2023_355</v>
      </c>
      <c r="C5163" s="39">
        <v>5161</v>
      </c>
      <c r="D5163" s="39">
        <v>355</v>
      </c>
      <c r="E5163" s="39">
        <v>355</v>
      </c>
      <c r="F5163" s="39" t="s">
        <v>24</v>
      </c>
      <c r="G5163" s="39">
        <v>1.4410000000000001</v>
      </c>
      <c r="H5163" s="39">
        <v>2023</v>
      </c>
      <c r="I5163" s="39">
        <v>290474276</v>
      </c>
      <c r="J5163" s="39">
        <v>294804586</v>
      </c>
      <c r="K5163" s="39">
        <v>279.2</v>
      </c>
      <c r="L5163" s="39">
        <v>1973741</v>
      </c>
      <c r="M5163" s="39">
        <v>6.7949000000000002</v>
      </c>
      <c r="N5163" s="39">
        <v>83593</v>
      </c>
      <c r="O5163" s="39">
        <v>0.28355000000000002</v>
      </c>
      <c r="P5163" s="39">
        <v>0</v>
      </c>
      <c r="Q5163" s="39">
        <v>0</v>
      </c>
      <c r="R5163" s="39">
        <v>0</v>
      </c>
      <c r="S5163" s="39">
        <v>0</v>
      </c>
      <c r="T5163" s="39">
        <v>0</v>
      </c>
      <c r="U5163" s="39">
        <v>0</v>
      </c>
      <c r="V5163" s="39">
        <v>0</v>
      </c>
      <c r="W5163" s="39">
        <v>0</v>
      </c>
      <c r="X5163" s="39">
        <v>0</v>
      </c>
      <c r="Y5163" s="39">
        <v>0</v>
      </c>
      <c r="Z5163" s="39">
        <v>2057334</v>
      </c>
      <c r="AA5163" s="39">
        <v>7.0784000000000002</v>
      </c>
      <c r="AB5163" s="39">
        <v>150000</v>
      </c>
      <c r="AC5163" s="39">
        <v>0.51639999999999997</v>
      </c>
      <c r="AD5163" s="39">
        <v>0</v>
      </c>
      <c r="AE5163" s="39">
        <v>0</v>
      </c>
      <c r="AF5163" s="39">
        <v>395038</v>
      </c>
      <c r="AG5163" s="39">
        <v>1.34</v>
      </c>
      <c r="AH5163" s="39">
        <v>97286</v>
      </c>
      <c r="AI5163" s="39">
        <v>0.33</v>
      </c>
      <c r="AJ5163" s="39">
        <v>0</v>
      </c>
      <c r="AK5163" s="39">
        <v>0</v>
      </c>
      <c r="AL5163" s="39">
        <v>0</v>
      </c>
      <c r="AM5163" s="39">
        <v>0</v>
      </c>
      <c r="AN5163" s="39">
        <v>2699658</v>
      </c>
      <c r="AO5163" s="39">
        <v>9.2647999999999993</v>
      </c>
      <c r="AQ5163">
        <f t="shared" si="161"/>
        <v>0</v>
      </c>
    </row>
    <row r="5164" spans="1:43" x14ac:dyDescent="0.2">
      <c r="A5164" t="str">
        <f t="shared" si="160"/>
        <v>2023_387</v>
      </c>
      <c r="C5164" s="39">
        <v>5162</v>
      </c>
      <c r="D5164" s="39">
        <v>387</v>
      </c>
      <c r="E5164" s="39">
        <v>387</v>
      </c>
      <c r="F5164" s="39" t="s">
        <v>25</v>
      </c>
      <c r="G5164" s="39">
        <v>8.0660000000000007</v>
      </c>
      <c r="H5164" s="39">
        <v>2023</v>
      </c>
      <c r="I5164" s="39">
        <v>527675121</v>
      </c>
      <c r="J5164" s="39">
        <v>562653986</v>
      </c>
      <c r="K5164" s="39">
        <v>1375.2</v>
      </c>
      <c r="L5164" s="39">
        <v>4731683</v>
      </c>
      <c r="M5164" s="39">
        <v>8.9670000000000005</v>
      </c>
      <c r="N5164" s="39">
        <v>85497</v>
      </c>
      <c r="O5164" s="39">
        <v>0.15195</v>
      </c>
      <c r="P5164" s="39">
        <v>0</v>
      </c>
      <c r="Q5164" s="39">
        <v>0</v>
      </c>
      <c r="R5164" s="39">
        <v>0</v>
      </c>
      <c r="S5164" s="39">
        <v>0</v>
      </c>
      <c r="T5164" s="39">
        <v>0</v>
      </c>
      <c r="U5164" s="39">
        <v>0</v>
      </c>
      <c r="V5164" s="39">
        <v>0</v>
      </c>
      <c r="W5164" s="39">
        <v>0</v>
      </c>
      <c r="X5164" s="39">
        <v>0</v>
      </c>
      <c r="Y5164" s="39">
        <v>0</v>
      </c>
      <c r="Z5164" s="39">
        <v>4817180</v>
      </c>
      <c r="AA5164" s="39">
        <v>9.1189999999999998</v>
      </c>
      <c r="AB5164" s="39">
        <v>175000</v>
      </c>
      <c r="AC5164" s="39">
        <v>0.33163999999999999</v>
      </c>
      <c r="AD5164" s="39">
        <v>0</v>
      </c>
      <c r="AE5164" s="39">
        <v>0</v>
      </c>
      <c r="AF5164" s="39">
        <v>146719</v>
      </c>
      <c r="AG5164" s="39">
        <v>0.26075999999999999</v>
      </c>
      <c r="AH5164" s="39">
        <v>185676</v>
      </c>
      <c r="AI5164" s="39">
        <v>0.33</v>
      </c>
      <c r="AJ5164" s="39">
        <v>0</v>
      </c>
      <c r="AK5164" s="39">
        <v>0</v>
      </c>
      <c r="AL5164" s="39">
        <v>1808400</v>
      </c>
      <c r="AM5164" s="39">
        <v>3.2140499999999999</v>
      </c>
      <c r="AN5164" s="39">
        <v>7132969</v>
      </c>
      <c r="AO5164" s="39">
        <v>13.2554</v>
      </c>
      <c r="AQ5164">
        <f t="shared" si="161"/>
        <v>0</v>
      </c>
    </row>
    <row r="5165" spans="1:43" x14ac:dyDescent="0.2">
      <c r="A5165" t="str">
        <f t="shared" si="160"/>
        <v>2023_414</v>
      </c>
      <c r="C5165" s="39">
        <v>5163</v>
      </c>
      <c r="D5165" s="39">
        <v>414</v>
      </c>
      <c r="E5165" s="39">
        <v>414</v>
      </c>
      <c r="F5165" s="39" t="s">
        <v>26</v>
      </c>
      <c r="G5165" s="39">
        <v>2.3410000000000002</v>
      </c>
      <c r="H5165" s="39">
        <v>2023</v>
      </c>
      <c r="I5165" s="39">
        <v>302339281</v>
      </c>
      <c r="J5165" s="39">
        <v>311646264</v>
      </c>
      <c r="K5165" s="39">
        <v>523.79999999999995</v>
      </c>
      <c r="L5165" s="39">
        <v>2290513</v>
      </c>
      <c r="M5165" s="39">
        <v>7.5759999999999996</v>
      </c>
      <c r="N5165" s="39">
        <v>31154</v>
      </c>
      <c r="O5165" s="39">
        <v>9.9970000000000003E-2</v>
      </c>
      <c r="P5165" s="39">
        <v>0</v>
      </c>
      <c r="Q5165" s="39">
        <v>0</v>
      </c>
      <c r="R5165" s="39">
        <v>175393</v>
      </c>
      <c r="S5165" s="39">
        <v>0.58011999999999997</v>
      </c>
      <c r="T5165" s="39">
        <v>0</v>
      </c>
      <c r="U5165" s="39">
        <v>0</v>
      </c>
      <c r="V5165" s="39">
        <v>175393</v>
      </c>
      <c r="W5165" s="39">
        <v>0.58009999999999995</v>
      </c>
      <c r="X5165" s="39">
        <v>0</v>
      </c>
      <c r="Y5165" s="39">
        <v>0</v>
      </c>
      <c r="Z5165" s="39">
        <v>2497060</v>
      </c>
      <c r="AA5165" s="39">
        <v>8.2561</v>
      </c>
      <c r="AB5165" s="39">
        <v>375000</v>
      </c>
      <c r="AC5165" s="39">
        <v>1.2403299999999999</v>
      </c>
      <c r="AD5165" s="39">
        <v>0</v>
      </c>
      <c r="AE5165" s="39">
        <v>0</v>
      </c>
      <c r="AF5165" s="39">
        <v>208803</v>
      </c>
      <c r="AG5165" s="39">
        <v>0.67</v>
      </c>
      <c r="AH5165" s="39">
        <v>102843</v>
      </c>
      <c r="AI5165" s="39">
        <v>0.33</v>
      </c>
      <c r="AJ5165" s="39">
        <v>0</v>
      </c>
      <c r="AK5165" s="39">
        <v>0</v>
      </c>
      <c r="AL5165" s="39">
        <v>550600</v>
      </c>
      <c r="AM5165" s="39">
        <v>1.76675</v>
      </c>
      <c r="AN5165" s="39">
        <v>3734308</v>
      </c>
      <c r="AO5165" s="39">
        <v>12.2631</v>
      </c>
      <c r="AQ5165">
        <f t="shared" si="161"/>
        <v>0.58009999999999995</v>
      </c>
    </row>
    <row r="5166" spans="1:43" x14ac:dyDescent="0.2">
      <c r="A5166" t="str">
        <f t="shared" si="160"/>
        <v>2023_441</v>
      </c>
      <c r="C5166" s="39">
        <v>5164</v>
      </c>
      <c r="D5166" s="39">
        <v>441</v>
      </c>
      <c r="E5166" s="39">
        <v>441</v>
      </c>
      <c r="F5166" s="39" t="s">
        <v>668</v>
      </c>
      <c r="G5166" s="39">
        <v>3.5950000000000002</v>
      </c>
      <c r="H5166" s="39">
        <v>2023</v>
      </c>
      <c r="I5166" s="39">
        <v>565148681</v>
      </c>
      <c r="J5166" s="39">
        <v>578339651</v>
      </c>
      <c r="K5166" s="39">
        <v>765.3</v>
      </c>
      <c r="L5166" s="39">
        <v>4086654</v>
      </c>
      <c r="M5166" s="39">
        <v>7.2310999999999996</v>
      </c>
      <c r="N5166" s="39">
        <v>352426</v>
      </c>
      <c r="O5166" s="39">
        <v>0.60938000000000003</v>
      </c>
      <c r="P5166" s="39">
        <v>0</v>
      </c>
      <c r="Q5166" s="39">
        <v>0</v>
      </c>
      <c r="R5166" s="39">
        <v>0</v>
      </c>
      <c r="S5166" s="39">
        <v>0</v>
      </c>
      <c r="T5166" s="39">
        <v>0</v>
      </c>
      <c r="U5166" s="39">
        <v>0</v>
      </c>
      <c r="V5166" s="39">
        <v>0</v>
      </c>
      <c r="W5166" s="39">
        <v>0</v>
      </c>
      <c r="X5166" s="39">
        <v>0</v>
      </c>
      <c r="Y5166" s="39">
        <v>0</v>
      </c>
      <c r="Z5166" s="39">
        <v>4439080</v>
      </c>
      <c r="AA5166" s="39">
        <v>7.8404999999999996</v>
      </c>
      <c r="AB5166" s="39">
        <v>248400</v>
      </c>
      <c r="AC5166" s="39">
        <v>0.43952999999999998</v>
      </c>
      <c r="AD5166" s="39">
        <v>0</v>
      </c>
      <c r="AE5166" s="39">
        <v>0</v>
      </c>
      <c r="AF5166" s="39">
        <v>578340</v>
      </c>
      <c r="AG5166" s="39">
        <v>1</v>
      </c>
      <c r="AH5166" s="39">
        <v>190852</v>
      </c>
      <c r="AI5166" s="39">
        <v>0.33</v>
      </c>
      <c r="AJ5166" s="39">
        <v>0</v>
      </c>
      <c r="AK5166" s="39">
        <v>0</v>
      </c>
      <c r="AL5166" s="39">
        <v>1353315</v>
      </c>
      <c r="AM5166" s="39">
        <v>2.34</v>
      </c>
      <c r="AN5166" s="39">
        <v>6809988</v>
      </c>
      <c r="AO5166" s="39">
        <v>11.95</v>
      </c>
      <c r="AQ5166">
        <f t="shared" si="161"/>
        <v>0</v>
      </c>
    </row>
    <row r="5167" spans="1:43" x14ac:dyDescent="0.2">
      <c r="A5167" t="str">
        <f t="shared" si="160"/>
        <v>2023_472</v>
      </c>
      <c r="C5167" s="39">
        <v>5165</v>
      </c>
      <c r="D5167" s="39">
        <v>472</v>
      </c>
      <c r="E5167" s="39">
        <v>472</v>
      </c>
      <c r="F5167" s="39" t="s">
        <v>28</v>
      </c>
      <c r="G5167" s="39">
        <v>4.9820000000000002</v>
      </c>
      <c r="H5167" s="39">
        <v>2023</v>
      </c>
      <c r="I5167" s="39">
        <v>462503672</v>
      </c>
      <c r="J5167" s="39">
        <v>590185358</v>
      </c>
      <c r="K5167" s="39">
        <v>1700</v>
      </c>
      <c r="L5167" s="39">
        <v>4285571</v>
      </c>
      <c r="M5167" s="39">
        <v>9.266</v>
      </c>
      <c r="N5167" s="39">
        <v>787883</v>
      </c>
      <c r="O5167" s="39">
        <v>1.3349800000000001</v>
      </c>
      <c r="P5167" s="39">
        <v>0</v>
      </c>
      <c r="Q5167" s="39">
        <v>0</v>
      </c>
      <c r="R5167" s="39">
        <v>0</v>
      </c>
      <c r="S5167" s="39">
        <v>0</v>
      </c>
      <c r="T5167" s="39">
        <v>755203</v>
      </c>
      <c r="U5167" s="39">
        <v>1.6329</v>
      </c>
      <c r="V5167" s="39">
        <v>755203</v>
      </c>
      <c r="W5167" s="39">
        <v>1.6329</v>
      </c>
      <c r="X5167" s="39">
        <v>0</v>
      </c>
      <c r="Y5167" s="39">
        <v>0</v>
      </c>
      <c r="Z5167" s="39">
        <v>5828657</v>
      </c>
      <c r="AA5167" s="39">
        <v>12.2339</v>
      </c>
      <c r="AB5167" s="39">
        <v>953373</v>
      </c>
      <c r="AC5167" s="39">
        <v>2.0613299999999999</v>
      </c>
      <c r="AD5167" s="39">
        <v>0</v>
      </c>
      <c r="AE5167" s="39">
        <v>0</v>
      </c>
      <c r="AF5167" s="39">
        <v>550111</v>
      </c>
      <c r="AG5167" s="39">
        <v>0.93210000000000004</v>
      </c>
      <c r="AH5167" s="39">
        <v>194761</v>
      </c>
      <c r="AI5167" s="39">
        <v>0.33</v>
      </c>
      <c r="AJ5167" s="39">
        <v>0</v>
      </c>
      <c r="AK5167" s="39">
        <v>0</v>
      </c>
      <c r="AL5167" s="39">
        <v>2390251</v>
      </c>
      <c r="AM5167" s="39">
        <v>4.05</v>
      </c>
      <c r="AN5167" s="39">
        <v>9917155</v>
      </c>
      <c r="AO5167" s="39">
        <v>19.607299999999999</v>
      </c>
      <c r="AQ5167">
        <f t="shared" si="161"/>
        <v>1.6329</v>
      </c>
    </row>
    <row r="5168" spans="1:43" x14ac:dyDescent="0.2">
      <c r="A5168" t="str">
        <f t="shared" si="160"/>
        <v>2023_513</v>
      </c>
      <c r="C5168" s="39">
        <v>5166</v>
      </c>
      <c r="D5168" s="39">
        <v>513</v>
      </c>
      <c r="E5168" s="39">
        <v>513</v>
      </c>
      <c r="F5168" s="39" t="s">
        <v>30</v>
      </c>
      <c r="G5168" s="39">
        <v>1.359</v>
      </c>
      <c r="H5168" s="39">
        <v>2023</v>
      </c>
      <c r="I5168" s="39">
        <v>123052796</v>
      </c>
      <c r="J5168" s="39">
        <v>126074273</v>
      </c>
      <c r="K5168" s="39">
        <v>359.2</v>
      </c>
      <c r="L5168" s="39">
        <v>1084190</v>
      </c>
      <c r="M5168" s="39">
        <v>8.8108000000000004</v>
      </c>
      <c r="N5168" s="39">
        <v>25730</v>
      </c>
      <c r="O5168" s="39">
        <v>0.20408999999999999</v>
      </c>
      <c r="P5168" s="39">
        <v>0</v>
      </c>
      <c r="Q5168" s="39">
        <v>0</v>
      </c>
      <c r="R5168" s="39">
        <v>132352</v>
      </c>
      <c r="S5168" s="39">
        <v>1.0755699999999999</v>
      </c>
      <c r="T5168" s="39">
        <v>300000</v>
      </c>
      <c r="U5168" s="39">
        <v>2.4380000000000002</v>
      </c>
      <c r="V5168" s="39">
        <v>432352</v>
      </c>
      <c r="W5168" s="39">
        <v>3.5135000000000001</v>
      </c>
      <c r="X5168" s="39">
        <v>0</v>
      </c>
      <c r="Y5168" s="39">
        <v>0</v>
      </c>
      <c r="Z5168" s="39">
        <v>1542272</v>
      </c>
      <c r="AA5168" s="39">
        <v>12.5284</v>
      </c>
      <c r="AB5168" s="39">
        <v>78000</v>
      </c>
      <c r="AC5168" s="39">
        <v>0.63387000000000004</v>
      </c>
      <c r="AD5168" s="39">
        <v>0</v>
      </c>
      <c r="AE5168" s="39">
        <v>0</v>
      </c>
      <c r="AF5168" s="39">
        <v>38384</v>
      </c>
      <c r="AG5168" s="39">
        <v>0.30446000000000001</v>
      </c>
      <c r="AH5168" s="39">
        <v>41605</v>
      </c>
      <c r="AI5168" s="39">
        <v>0.33</v>
      </c>
      <c r="AJ5168" s="39">
        <v>0</v>
      </c>
      <c r="AK5168" s="39">
        <v>0</v>
      </c>
      <c r="AL5168" s="39">
        <v>464889</v>
      </c>
      <c r="AM5168" s="39">
        <v>3.6874199999999999</v>
      </c>
      <c r="AN5168" s="39">
        <v>2165150</v>
      </c>
      <c r="AO5168" s="39">
        <v>17.484200000000001</v>
      </c>
      <c r="AQ5168">
        <f t="shared" si="161"/>
        <v>3.5135000000000001</v>
      </c>
    </row>
    <row r="5169" spans="1:43" x14ac:dyDescent="0.2">
      <c r="A5169" t="str">
        <f t="shared" si="160"/>
        <v>2023_540</v>
      </c>
      <c r="C5169" s="39">
        <v>5167</v>
      </c>
      <c r="D5169" s="39">
        <v>540</v>
      </c>
      <c r="E5169" s="39">
        <v>540</v>
      </c>
      <c r="F5169" s="39" t="s">
        <v>2</v>
      </c>
      <c r="G5169" s="39">
        <v>2.4329999999999998</v>
      </c>
      <c r="H5169" s="39">
        <v>2023</v>
      </c>
      <c r="I5169" s="39">
        <v>317415054</v>
      </c>
      <c r="J5169" s="39">
        <v>324380231</v>
      </c>
      <c r="K5169" s="39">
        <v>486.9</v>
      </c>
      <c r="L5169" s="39">
        <v>2393914</v>
      </c>
      <c r="M5169" s="39">
        <v>7.5419</v>
      </c>
      <c r="N5169" s="39">
        <v>121293</v>
      </c>
      <c r="O5169" s="39">
        <v>0.37391999999999997</v>
      </c>
      <c r="P5169" s="39">
        <v>0</v>
      </c>
      <c r="Q5169" s="39">
        <v>0</v>
      </c>
      <c r="R5169" s="39">
        <v>0</v>
      </c>
      <c r="S5169" s="39">
        <v>0</v>
      </c>
      <c r="T5169" s="39">
        <v>0</v>
      </c>
      <c r="U5169" s="39">
        <v>0</v>
      </c>
      <c r="V5169" s="39">
        <v>0</v>
      </c>
      <c r="W5169" s="39">
        <v>0</v>
      </c>
      <c r="X5169" s="39">
        <v>0</v>
      </c>
      <c r="Y5169" s="39">
        <v>0</v>
      </c>
      <c r="Z5169" s="39">
        <v>2515207</v>
      </c>
      <c r="AA5169" s="39">
        <v>7.9157999999999999</v>
      </c>
      <c r="AB5169" s="39">
        <v>350000</v>
      </c>
      <c r="AC5169" s="39">
        <v>1.10266</v>
      </c>
      <c r="AD5169" s="39">
        <v>0</v>
      </c>
      <c r="AE5169" s="39">
        <v>0</v>
      </c>
      <c r="AF5169" s="39">
        <v>217335</v>
      </c>
      <c r="AG5169" s="39">
        <v>0.67</v>
      </c>
      <c r="AH5169" s="39">
        <v>107045</v>
      </c>
      <c r="AI5169" s="39">
        <v>0.33</v>
      </c>
      <c r="AJ5169" s="39">
        <v>42851</v>
      </c>
      <c r="AK5169" s="39">
        <v>0.13500000000000001</v>
      </c>
      <c r="AL5169" s="39">
        <v>0</v>
      </c>
      <c r="AM5169" s="39">
        <v>0</v>
      </c>
      <c r="AN5169" s="39">
        <v>3232437</v>
      </c>
      <c r="AO5169" s="39">
        <v>10.153499999999999</v>
      </c>
      <c r="AQ5169">
        <f t="shared" si="161"/>
        <v>0</v>
      </c>
    </row>
    <row r="5170" spans="1:43" x14ac:dyDescent="0.2">
      <c r="A5170" t="str">
        <f t="shared" si="160"/>
        <v>2023_549</v>
      </c>
      <c r="C5170" s="39">
        <v>5168</v>
      </c>
      <c r="D5170" s="39">
        <v>549</v>
      </c>
      <c r="E5170" s="39">
        <v>549</v>
      </c>
      <c r="F5170" s="39" t="s">
        <v>31</v>
      </c>
      <c r="G5170" s="39">
        <v>2.1869999999999998</v>
      </c>
      <c r="H5170" s="39">
        <v>2023</v>
      </c>
      <c r="I5170" s="39">
        <v>223913137</v>
      </c>
      <c r="J5170" s="39">
        <v>223913137</v>
      </c>
      <c r="K5170" s="39">
        <v>486.7</v>
      </c>
      <c r="L5170" s="39">
        <v>1819717</v>
      </c>
      <c r="M5170" s="39">
        <v>8.1268999999999991</v>
      </c>
      <c r="N5170" s="39">
        <v>66411</v>
      </c>
      <c r="O5170" s="39">
        <v>0.29659000000000002</v>
      </c>
      <c r="P5170" s="39">
        <v>0</v>
      </c>
      <c r="Q5170" s="39">
        <v>0</v>
      </c>
      <c r="R5170" s="39">
        <v>200000</v>
      </c>
      <c r="S5170" s="39">
        <v>0.89319999999999999</v>
      </c>
      <c r="T5170" s="39">
        <v>77603</v>
      </c>
      <c r="U5170" s="39">
        <v>0.34660000000000002</v>
      </c>
      <c r="V5170" s="39">
        <v>277603</v>
      </c>
      <c r="W5170" s="39">
        <v>1.2398</v>
      </c>
      <c r="X5170" s="39">
        <v>0</v>
      </c>
      <c r="Y5170" s="39">
        <v>0</v>
      </c>
      <c r="Z5170" s="39">
        <v>2163731</v>
      </c>
      <c r="AA5170" s="39">
        <v>9.6632999999999996</v>
      </c>
      <c r="AB5170" s="39">
        <v>390000</v>
      </c>
      <c r="AC5170" s="39">
        <v>1.7417499999999999</v>
      </c>
      <c r="AD5170" s="39">
        <v>0</v>
      </c>
      <c r="AE5170" s="39">
        <v>0</v>
      </c>
      <c r="AF5170" s="39">
        <v>300044</v>
      </c>
      <c r="AG5170" s="39">
        <v>1.34</v>
      </c>
      <c r="AH5170" s="39">
        <v>73891</v>
      </c>
      <c r="AI5170" s="39">
        <v>0.33</v>
      </c>
      <c r="AJ5170" s="39">
        <v>0</v>
      </c>
      <c r="AK5170" s="39">
        <v>0</v>
      </c>
      <c r="AL5170" s="39">
        <v>0</v>
      </c>
      <c r="AM5170" s="39">
        <v>0</v>
      </c>
      <c r="AN5170" s="39">
        <v>2927666</v>
      </c>
      <c r="AO5170" s="39">
        <v>13.074999999999999</v>
      </c>
      <c r="AQ5170">
        <f t="shared" si="161"/>
        <v>1.2398</v>
      </c>
    </row>
    <row r="5171" spans="1:43" x14ac:dyDescent="0.2">
      <c r="A5171" t="str">
        <f t="shared" si="160"/>
        <v>2023_576</v>
      </c>
      <c r="C5171" s="39">
        <v>5169</v>
      </c>
      <c r="D5171" s="39">
        <v>576</v>
      </c>
      <c r="E5171" s="39">
        <v>576</v>
      </c>
      <c r="F5171" s="39" t="s">
        <v>32</v>
      </c>
      <c r="G5171" s="39">
        <v>2.2890000000000001</v>
      </c>
      <c r="H5171" s="39">
        <v>2023</v>
      </c>
      <c r="I5171" s="39">
        <v>182778687</v>
      </c>
      <c r="J5171" s="39">
        <v>191520810</v>
      </c>
      <c r="K5171" s="39">
        <v>471.3</v>
      </c>
      <c r="L5171" s="39">
        <v>1573104</v>
      </c>
      <c r="M5171" s="39">
        <v>8.6066000000000003</v>
      </c>
      <c r="N5171" s="39">
        <v>195727</v>
      </c>
      <c r="O5171" s="39">
        <v>1.02196</v>
      </c>
      <c r="P5171" s="39">
        <v>0</v>
      </c>
      <c r="Q5171" s="39">
        <v>0</v>
      </c>
      <c r="R5171" s="39">
        <v>0</v>
      </c>
      <c r="S5171" s="39">
        <v>0</v>
      </c>
      <c r="T5171" s="39">
        <v>0</v>
      </c>
      <c r="U5171" s="39">
        <v>0</v>
      </c>
      <c r="V5171" s="39">
        <v>0</v>
      </c>
      <c r="W5171" s="39">
        <v>0</v>
      </c>
      <c r="X5171" s="39">
        <v>0</v>
      </c>
      <c r="Y5171" s="39">
        <v>0</v>
      </c>
      <c r="Z5171" s="39">
        <v>1768831</v>
      </c>
      <c r="AA5171" s="39">
        <v>9.6286000000000005</v>
      </c>
      <c r="AB5171" s="39">
        <v>400000</v>
      </c>
      <c r="AC5171" s="39">
        <v>2.1884399999999999</v>
      </c>
      <c r="AD5171" s="39">
        <v>0</v>
      </c>
      <c r="AE5171" s="39">
        <v>0</v>
      </c>
      <c r="AF5171" s="39">
        <v>225739</v>
      </c>
      <c r="AG5171" s="39">
        <v>1.1786700000000001</v>
      </c>
      <c r="AH5171" s="39">
        <v>63202</v>
      </c>
      <c r="AI5171" s="39">
        <v>0.33</v>
      </c>
      <c r="AJ5171" s="39">
        <v>0</v>
      </c>
      <c r="AK5171" s="39">
        <v>0</v>
      </c>
      <c r="AL5171" s="39">
        <v>497231</v>
      </c>
      <c r="AM5171" s="39">
        <v>2.5962200000000002</v>
      </c>
      <c r="AN5171" s="39">
        <v>2955004</v>
      </c>
      <c r="AO5171" s="39">
        <v>15.921900000000001</v>
      </c>
      <c r="AQ5171">
        <f t="shared" si="161"/>
        <v>0</v>
      </c>
    </row>
    <row r="5172" spans="1:43" x14ac:dyDescent="0.2">
      <c r="A5172" t="str">
        <f t="shared" si="160"/>
        <v>2023_585</v>
      </c>
      <c r="C5172" s="39">
        <v>5170</v>
      </c>
      <c r="D5172" s="39">
        <v>585</v>
      </c>
      <c r="E5172" s="39">
        <v>585</v>
      </c>
      <c r="F5172" s="39" t="s">
        <v>33</v>
      </c>
      <c r="G5172" s="39">
        <v>2.0710000000000002</v>
      </c>
      <c r="H5172" s="39">
        <v>2023</v>
      </c>
      <c r="I5172" s="39">
        <v>306706260</v>
      </c>
      <c r="J5172" s="39">
        <v>322502115</v>
      </c>
      <c r="K5172" s="39">
        <v>623.1</v>
      </c>
      <c r="L5172" s="39">
        <v>2429669</v>
      </c>
      <c r="M5172" s="39">
        <v>7.9218000000000002</v>
      </c>
      <c r="N5172" s="39">
        <v>367331</v>
      </c>
      <c r="O5172" s="39">
        <v>1.139</v>
      </c>
      <c r="P5172" s="39">
        <v>0</v>
      </c>
      <c r="Q5172" s="39">
        <v>0</v>
      </c>
      <c r="R5172" s="39">
        <v>0</v>
      </c>
      <c r="S5172" s="39">
        <v>0</v>
      </c>
      <c r="T5172" s="39">
        <v>0</v>
      </c>
      <c r="U5172" s="39">
        <v>0</v>
      </c>
      <c r="V5172" s="39">
        <v>0</v>
      </c>
      <c r="W5172" s="39">
        <v>0</v>
      </c>
      <c r="X5172" s="39">
        <v>0</v>
      </c>
      <c r="Y5172" s="39">
        <v>0</v>
      </c>
      <c r="Z5172" s="39">
        <v>2797000</v>
      </c>
      <c r="AA5172" s="39">
        <v>9.0608000000000004</v>
      </c>
      <c r="AB5172" s="39">
        <v>150000</v>
      </c>
      <c r="AC5172" s="39">
        <v>0.48907</v>
      </c>
      <c r="AD5172" s="39">
        <v>0</v>
      </c>
      <c r="AE5172" s="39">
        <v>0</v>
      </c>
      <c r="AF5172" s="39">
        <v>211729</v>
      </c>
      <c r="AG5172" s="39">
        <v>0.65651999999999999</v>
      </c>
      <c r="AH5172" s="39">
        <v>106426</v>
      </c>
      <c r="AI5172" s="39">
        <v>0.33</v>
      </c>
      <c r="AJ5172" s="39">
        <v>0</v>
      </c>
      <c r="AK5172" s="39">
        <v>0</v>
      </c>
      <c r="AL5172" s="39">
        <v>0</v>
      </c>
      <c r="AM5172" s="39">
        <v>0</v>
      </c>
      <c r="AN5172" s="39">
        <v>3265155</v>
      </c>
      <c r="AO5172" s="39">
        <v>10.5364</v>
      </c>
      <c r="AQ5172">
        <f t="shared" si="161"/>
        <v>0</v>
      </c>
    </row>
    <row r="5173" spans="1:43" x14ac:dyDescent="0.2">
      <c r="A5173" t="str">
        <f t="shared" si="160"/>
        <v>2023_594</v>
      </c>
      <c r="C5173" s="39">
        <v>5171</v>
      </c>
      <c r="D5173" s="39">
        <v>594</v>
      </c>
      <c r="E5173" s="39">
        <v>594</v>
      </c>
      <c r="F5173" s="39" t="s">
        <v>34</v>
      </c>
      <c r="G5173" s="39">
        <v>3.891</v>
      </c>
      <c r="H5173" s="39">
        <v>2023</v>
      </c>
      <c r="I5173" s="39">
        <v>326762141</v>
      </c>
      <c r="J5173" s="39">
        <v>336969147</v>
      </c>
      <c r="K5173" s="39">
        <v>756</v>
      </c>
      <c r="L5173" s="39">
        <v>2747376</v>
      </c>
      <c r="M5173" s="39">
        <v>8.4078999999999997</v>
      </c>
      <c r="N5173" s="39">
        <v>316509</v>
      </c>
      <c r="O5173" s="39">
        <v>0.93928</v>
      </c>
      <c r="P5173" s="39">
        <v>0</v>
      </c>
      <c r="Q5173" s="39">
        <v>0</v>
      </c>
      <c r="R5173" s="39">
        <v>173808</v>
      </c>
      <c r="S5173" s="39">
        <v>0.53190999999999999</v>
      </c>
      <c r="T5173" s="39">
        <v>200000</v>
      </c>
      <c r="U5173" s="39">
        <v>0.61209999999999998</v>
      </c>
      <c r="V5173" s="39">
        <v>373808</v>
      </c>
      <c r="W5173" s="39">
        <v>1.1439999999999999</v>
      </c>
      <c r="X5173" s="39">
        <v>0</v>
      </c>
      <c r="Y5173" s="39">
        <v>0</v>
      </c>
      <c r="Z5173" s="39">
        <v>3437693</v>
      </c>
      <c r="AA5173" s="39">
        <v>10.491099999999999</v>
      </c>
      <c r="AB5173" s="39">
        <v>100000</v>
      </c>
      <c r="AC5173" s="39">
        <v>0.30603000000000002</v>
      </c>
      <c r="AD5173" s="39">
        <v>0</v>
      </c>
      <c r="AE5173" s="39">
        <v>0</v>
      </c>
      <c r="AF5173" s="39">
        <v>225769</v>
      </c>
      <c r="AG5173" s="39">
        <v>0.67</v>
      </c>
      <c r="AH5173" s="39">
        <v>111200</v>
      </c>
      <c r="AI5173" s="39">
        <v>0.33</v>
      </c>
      <c r="AJ5173" s="39">
        <v>0</v>
      </c>
      <c r="AK5173" s="39">
        <v>0</v>
      </c>
      <c r="AL5173" s="39">
        <v>0</v>
      </c>
      <c r="AM5173" s="39">
        <v>0</v>
      </c>
      <c r="AN5173" s="39">
        <v>3874659</v>
      </c>
      <c r="AO5173" s="39">
        <v>11.7972</v>
      </c>
      <c r="AQ5173">
        <f t="shared" si="161"/>
        <v>1.1439999999999999</v>
      </c>
    </row>
    <row r="5174" spans="1:43" x14ac:dyDescent="0.2">
      <c r="A5174" t="str">
        <f t="shared" si="160"/>
        <v>2023_603</v>
      </c>
      <c r="C5174" s="39">
        <v>5172</v>
      </c>
      <c r="D5174" s="39">
        <v>603</v>
      </c>
      <c r="E5174" s="39">
        <v>603</v>
      </c>
      <c r="F5174" s="39" t="s">
        <v>35</v>
      </c>
      <c r="G5174" s="39">
        <v>1.0780000000000001</v>
      </c>
      <c r="H5174" s="39">
        <v>2023</v>
      </c>
      <c r="I5174" s="39">
        <v>123957771</v>
      </c>
      <c r="J5174" s="39">
        <v>123957771</v>
      </c>
      <c r="K5174" s="39">
        <v>185.1</v>
      </c>
      <c r="L5174" s="39">
        <v>987596</v>
      </c>
      <c r="M5174" s="39">
        <v>7.9672000000000001</v>
      </c>
      <c r="N5174" s="39">
        <v>111461</v>
      </c>
      <c r="O5174" s="39">
        <v>0.89919000000000004</v>
      </c>
      <c r="P5174" s="39">
        <v>0</v>
      </c>
      <c r="Q5174" s="39">
        <v>0</v>
      </c>
      <c r="R5174" s="39">
        <v>0</v>
      </c>
      <c r="S5174" s="39">
        <v>0</v>
      </c>
      <c r="T5174" s="39">
        <v>0</v>
      </c>
      <c r="U5174" s="39">
        <v>0</v>
      </c>
      <c r="V5174" s="39">
        <v>0</v>
      </c>
      <c r="W5174" s="39">
        <v>0</v>
      </c>
      <c r="X5174" s="39">
        <v>0</v>
      </c>
      <c r="Y5174" s="39">
        <v>0</v>
      </c>
      <c r="Z5174" s="39">
        <v>1099057</v>
      </c>
      <c r="AA5174" s="39">
        <v>8.8664000000000005</v>
      </c>
      <c r="AB5174" s="39">
        <v>150000</v>
      </c>
      <c r="AC5174" s="39">
        <v>1.2100900000000001</v>
      </c>
      <c r="AD5174" s="39">
        <v>0</v>
      </c>
      <c r="AE5174" s="39">
        <v>0</v>
      </c>
      <c r="AF5174" s="39">
        <v>83052</v>
      </c>
      <c r="AG5174" s="39">
        <v>0.67</v>
      </c>
      <c r="AH5174" s="39">
        <v>40906</v>
      </c>
      <c r="AI5174" s="39">
        <v>0.33</v>
      </c>
      <c r="AJ5174" s="39">
        <v>0</v>
      </c>
      <c r="AK5174" s="39">
        <v>0</v>
      </c>
      <c r="AL5174" s="39">
        <v>0</v>
      </c>
      <c r="AM5174" s="39">
        <v>0</v>
      </c>
      <c r="AN5174" s="39">
        <v>1373016</v>
      </c>
      <c r="AO5174" s="39">
        <v>11.076499999999999</v>
      </c>
      <c r="AQ5174">
        <f t="shared" si="161"/>
        <v>0</v>
      </c>
    </row>
    <row r="5175" spans="1:43" x14ac:dyDescent="0.2">
      <c r="A5175" t="str">
        <f t="shared" si="160"/>
        <v>2023_609</v>
      </c>
      <c r="C5175" s="39">
        <v>5173</v>
      </c>
      <c r="D5175" s="39">
        <v>609</v>
      </c>
      <c r="E5175" s="39">
        <v>609</v>
      </c>
      <c r="F5175" s="39" t="s">
        <v>36</v>
      </c>
      <c r="G5175" s="39">
        <v>5.6029999999999998</v>
      </c>
      <c r="H5175" s="39">
        <v>2023</v>
      </c>
      <c r="I5175" s="39">
        <v>730567173</v>
      </c>
      <c r="J5175" s="39">
        <v>753442272</v>
      </c>
      <c r="K5175" s="39">
        <v>1510.7</v>
      </c>
      <c r="L5175" s="39">
        <v>5702738</v>
      </c>
      <c r="M5175" s="39">
        <v>7.8059000000000003</v>
      </c>
      <c r="N5175" s="39">
        <v>408108</v>
      </c>
      <c r="O5175" s="39">
        <v>0.54166000000000003</v>
      </c>
      <c r="P5175" s="39">
        <v>0</v>
      </c>
      <c r="Q5175" s="39">
        <v>0</v>
      </c>
      <c r="R5175" s="39">
        <v>0</v>
      </c>
      <c r="S5175" s="39">
        <v>0</v>
      </c>
      <c r="T5175" s="39">
        <v>0</v>
      </c>
      <c r="U5175" s="39">
        <v>0</v>
      </c>
      <c r="V5175" s="39">
        <v>0</v>
      </c>
      <c r="W5175" s="39">
        <v>0</v>
      </c>
      <c r="X5175" s="39">
        <v>0</v>
      </c>
      <c r="Y5175" s="39">
        <v>0</v>
      </c>
      <c r="Z5175" s="39">
        <v>6110846</v>
      </c>
      <c r="AA5175" s="39">
        <v>8.3475999999999999</v>
      </c>
      <c r="AB5175" s="39">
        <v>750000</v>
      </c>
      <c r="AC5175" s="39">
        <v>1.0266</v>
      </c>
      <c r="AD5175" s="39">
        <v>0</v>
      </c>
      <c r="AE5175" s="39">
        <v>0</v>
      </c>
      <c r="AF5175" s="39">
        <v>0</v>
      </c>
      <c r="AG5175" s="39">
        <v>0</v>
      </c>
      <c r="AH5175" s="39">
        <v>248636</v>
      </c>
      <c r="AI5175" s="39">
        <v>0.33</v>
      </c>
      <c r="AJ5175" s="39">
        <v>0</v>
      </c>
      <c r="AK5175" s="39">
        <v>0</v>
      </c>
      <c r="AL5175" s="39">
        <v>0</v>
      </c>
      <c r="AM5175" s="39">
        <v>0</v>
      </c>
      <c r="AN5175" s="39">
        <v>7109488</v>
      </c>
      <c r="AO5175" s="39">
        <v>9.7042000000000002</v>
      </c>
      <c r="AQ5175">
        <f t="shared" si="161"/>
        <v>0</v>
      </c>
    </row>
    <row r="5176" spans="1:43" x14ac:dyDescent="0.2">
      <c r="A5176" t="str">
        <f t="shared" si="160"/>
        <v>2023_621</v>
      </c>
      <c r="C5176" s="39">
        <v>5174</v>
      </c>
      <c r="D5176" s="39">
        <v>621</v>
      </c>
      <c r="E5176" s="39">
        <v>621</v>
      </c>
      <c r="F5176" s="39" t="s">
        <v>37</v>
      </c>
      <c r="G5176" s="39">
        <v>16.462</v>
      </c>
      <c r="H5176" s="39">
        <v>2023</v>
      </c>
      <c r="I5176" s="39">
        <v>1648868093</v>
      </c>
      <c r="J5176" s="39">
        <v>1751333425</v>
      </c>
      <c r="K5176" s="39">
        <v>4044.3</v>
      </c>
      <c r="L5176" s="39">
        <v>14431802</v>
      </c>
      <c r="M5176" s="39">
        <v>8.7525999999999993</v>
      </c>
      <c r="N5176" s="39">
        <v>2260058</v>
      </c>
      <c r="O5176" s="39">
        <v>1.2904800000000001</v>
      </c>
      <c r="P5176" s="39">
        <v>0</v>
      </c>
      <c r="Q5176" s="39">
        <v>0</v>
      </c>
      <c r="R5176" s="39">
        <v>0</v>
      </c>
      <c r="S5176" s="39">
        <v>0</v>
      </c>
      <c r="T5176" s="39">
        <v>0</v>
      </c>
      <c r="U5176" s="39">
        <v>0</v>
      </c>
      <c r="V5176" s="39">
        <v>0</v>
      </c>
      <c r="W5176" s="39">
        <v>0</v>
      </c>
      <c r="X5176" s="39">
        <v>0</v>
      </c>
      <c r="Y5176" s="39">
        <v>0</v>
      </c>
      <c r="Z5176" s="39">
        <v>16691860</v>
      </c>
      <c r="AA5176" s="39">
        <v>10.042999999999999</v>
      </c>
      <c r="AB5176" s="39">
        <v>1100000</v>
      </c>
      <c r="AC5176" s="39">
        <v>0.66712000000000005</v>
      </c>
      <c r="AD5176" s="39">
        <v>0</v>
      </c>
      <c r="AE5176" s="39">
        <v>0</v>
      </c>
      <c r="AF5176" s="39">
        <v>2346787</v>
      </c>
      <c r="AG5176" s="39">
        <v>1.34</v>
      </c>
      <c r="AH5176" s="39">
        <v>577940</v>
      </c>
      <c r="AI5176" s="39">
        <v>0.33</v>
      </c>
      <c r="AJ5176" s="39">
        <v>0</v>
      </c>
      <c r="AK5176" s="39">
        <v>0</v>
      </c>
      <c r="AL5176" s="39">
        <v>0</v>
      </c>
      <c r="AM5176" s="39">
        <v>0</v>
      </c>
      <c r="AN5176" s="39">
        <v>20716581</v>
      </c>
      <c r="AO5176" s="39">
        <v>12.3802</v>
      </c>
      <c r="AQ5176">
        <f t="shared" si="161"/>
        <v>0</v>
      </c>
    </row>
    <row r="5177" spans="1:43" x14ac:dyDescent="0.2">
      <c r="A5177" t="str">
        <f t="shared" si="160"/>
        <v>2023_657</v>
      </c>
      <c r="C5177" s="39">
        <v>5175</v>
      </c>
      <c r="D5177" s="39">
        <v>657</v>
      </c>
      <c r="E5177" s="39">
        <v>657</v>
      </c>
      <c r="F5177" s="39" t="s">
        <v>923</v>
      </c>
      <c r="G5177" s="39">
        <v>3.5590000000000002</v>
      </c>
      <c r="H5177" s="39">
        <v>2023</v>
      </c>
      <c r="I5177" s="39">
        <v>550796193</v>
      </c>
      <c r="J5177" s="39">
        <v>550796193</v>
      </c>
      <c r="K5177" s="39">
        <v>864.7</v>
      </c>
      <c r="L5177" s="39">
        <v>4143405</v>
      </c>
      <c r="M5177" s="39">
        <v>7.5225999999999997</v>
      </c>
      <c r="N5177" s="39">
        <v>302979</v>
      </c>
      <c r="O5177" s="39">
        <v>0.55006999999999995</v>
      </c>
      <c r="P5177" s="39">
        <v>0</v>
      </c>
      <c r="Q5177" s="39">
        <v>0</v>
      </c>
      <c r="R5177" s="39">
        <v>0</v>
      </c>
      <c r="S5177" s="39">
        <v>0</v>
      </c>
      <c r="T5177" s="39">
        <v>0</v>
      </c>
      <c r="U5177" s="39">
        <v>0</v>
      </c>
      <c r="V5177" s="39">
        <v>0</v>
      </c>
      <c r="W5177" s="39">
        <v>0</v>
      </c>
      <c r="X5177" s="39">
        <v>0</v>
      </c>
      <c r="Y5177" s="39">
        <v>0</v>
      </c>
      <c r="Z5177" s="39">
        <v>4446384</v>
      </c>
      <c r="AA5177" s="39">
        <v>8.0725999999999996</v>
      </c>
      <c r="AB5177" s="39">
        <v>596187</v>
      </c>
      <c r="AC5177" s="39">
        <v>1.0824100000000001</v>
      </c>
      <c r="AD5177" s="39">
        <v>0</v>
      </c>
      <c r="AE5177" s="39">
        <v>0</v>
      </c>
      <c r="AF5177" s="39">
        <v>738067</v>
      </c>
      <c r="AG5177" s="39">
        <v>1.34</v>
      </c>
      <c r="AH5177" s="39">
        <v>181763</v>
      </c>
      <c r="AI5177" s="39">
        <v>0.33</v>
      </c>
      <c r="AJ5177" s="39">
        <v>0</v>
      </c>
      <c r="AK5177" s="39">
        <v>0</v>
      </c>
      <c r="AL5177" s="39">
        <v>0</v>
      </c>
      <c r="AM5177" s="39">
        <v>0</v>
      </c>
      <c r="AN5177" s="39">
        <v>5962396</v>
      </c>
      <c r="AO5177" s="39">
        <v>10.825100000000001</v>
      </c>
      <c r="AQ5177">
        <f t="shared" si="161"/>
        <v>0</v>
      </c>
    </row>
    <row r="5178" spans="1:43" x14ac:dyDescent="0.2">
      <c r="A5178" t="str">
        <f t="shared" si="160"/>
        <v>2023_720</v>
      </c>
      <c r="C5178" s="39">
        <v>5176</v>
      </c>
      <c r="D5178" s="39">
        <v>720</v>
      </c>
      <c r="E5178" s="39">
        <v>720</v>
      </c>
      <c r="F5178" s="39" t="s">
        <v>38</v>
      </c>
      <c r="G5178" s="39">
        <v>7.9020000000000001</v>
      </c>
      <c r="H5178" s="39">
        <v>2023</v>
      </c>
      <c r="I5178" s="39">
        <v>695766398</v>
      </c>
      <c r="J5178" s="39">
        <v>809337049</v>
      </c>
      <c r="K5178" s="39">
        <v>2423.6999999999998</v>
      </c>
      <c r="L5178" s="39">
        <v>6046592</v>
      </c>
      <c r="M5178" s="39">
        <v>8.6905000000000001</v>
      </c>
      <c r="N5178" s="39">
        <v>1011606</v>
      </c>
      <c r="O5178" s="39">
        <v>1.2499199999999999</v>
      </c>
      <c r="P5178" s="39">
        <v>0</v>
      </c>
      <c r="Q5178" s="39">
        <v>0</v>
      </c>
      <c r="R5178" s="39">
        <v>0</v>
      </c>
      <c r="S5178" s="39">
        <v>0</v>
      </c>
      <c r="T5178" s="39">
        <v>0</v>
      </c>
      <c r="U5178" s="39">
        <v>0</v>
      </c>
      <c r="V5178" s="39">
        <v>0</v>
      </c>
      <c r="W5178" s="39">
        <v>0</v>
      </c>
      <c r="X5178" s="39">
        <v>0</v>
      </c>
      <c r="Y5178" s="39">
        <v>0</v>
      </c>
      <c r="Z5178" s="39">
        <v>7058198</v>
      </c>
      <c r="AA5178" s="39">
        <v>9.9405000000000001</v>
      </c>
      <c r="AB5178" s="39">
        <v>1125000</v>
      </c>
      <c r="AC5178" s="39">
        <v>1.6169199999999999</v>
      </c>
      <c r="AD5178" s="39">
        <v>0</v>
      </c>
      <c r="AE5178" s="39">
        <v>0</v>
      </c>
      <c r="AF5178" s="39">
        <v>1084512</v>
      </c>
      <c r="AG5178" s="39">
        <v>1.34</v>
      </c>
      <c r="AH5178" s="39">
        <v>267081</v>
      </c>
      <c r="AI5178" s="39">
        <v>0.33</v>
      </c>
      <c r="AJ5178" s="39">
        <v>0</v>
      </c>
      <c r="AK5178" s="39">
        <v>0</v>
      </c>
      <c r="AL5178" s="39">
        <v>3277816</v>
      </c>
      <c r="AM5178" s="39">
        <v>4.05</v>
      </c>
      <c r="AN5178" s="39">
        <v>12812607</v>
      </c>
      <c r="AO5178" s="39">
        <v>17.2774</v>
      </c>
      <c r="AQ5178">
        <f t="shared" si="161"/>
        <v>0</v>
      </c>
    </row>
    <row r="5179" spans="1:43" x14ac:dyDescent="0.2">
      <c r="A5179" t="str">
        <f t="shared" si="160"/>
        <v>2023_729</v>
      </c>
      <c r="C5179" s="39">
        <v>5177</v>
      </c>
      <c r="D5179" s="39">
        <v>729</v>
      </c>
      <c r="E5179" s="39">
        <v>729</v>
      </c>
      <c r="F5179" s="39" t="s">
        <v>39</v>
      </c>
      <c r="G5179" s="39">
        <v>9.9269999999999996</v>
      </c>
      <c r="H5179" s="39">
        <v>2023</v>
      </c>
      <c r="I5179" s="39">
        <v>635078380</v>
      </c>
      <c r="J5179" s="39">
        <v>659244721</v>
      </c>
      <c r="K5179" s="39">
        <v>2020.2</v>
      </c>
      <c r="L5179" s="39">
        <v>5894950</v>
      </c>
      <c r="M5179" s="39">
        <v>9.2821999999999996</v>
      </c>
      <c r="N5179" s="39">
        <v>861172</v>
      </c>
      <c r="O5179" s="39">
        <v>1.3063</v>
      </c>
      <c r="P5179" s="39">
        <v>0</v>
      </c>
      <c r="Q5179" s="39">
        <v>0</v>
      </c>
      <c r="R5179" s="39">
        <v>0</v>
      </c>
      <c r="S5179" s="39">
        <v>0</v>
      </c>
      <c r="T5179" s="39">
        <v>0</v>
      </c>
      <c r="U5179" s="39">
        <v>0</v>
      </c>
      <c r="V5179" s="39">
        <v>0</v>
      </c>
      <c r="W5179" s="39">
        <v>0</v>
      </c>
      <c r="X5179" s="39">
        <v>0</v>
      </c>
      <c r="Y5179" s="39">
        <v>0</v>
      </c>
      <c r="Z5179" s="39">
        <v>6756122</v>
      </c>
      <c r="AA5179" s="39">
        <v>10.5885</v>
      </c>
      <c r="AB5179" s="39">
        <v>1500000</v>
      </c>
      <c r="AC5179" s="39">
        <v>2.36191</v>
      </c>
      <c r="AD5179" s="39">
        <v>0</v>
      </c>
      <c r="AE5179" s="39">
        <v>0</v>
      </c>
      <c r="AF5179" s="39">
        <v>883388</v>
      </c>
      <c r="AG5179" s="39">
        <v>1.34</v>
      </c>
      <c r="AH5179" s="39">
        <v>217551</v>
      </c>
      <c r="AI5179" s="39">
        <v>0.33</v>
      </c>
      <c r="AJ5179" s="39">
        <v>85736</v>
      </c>
      <c r="AK5179" s="39">
        <v>0.13500000000000001</v>
      </c>
      <c r="AL5179" s="39">
        <v>2568795</v>
      </c>
      <c r="AM5179" s="39">
        <v>3.8965700000000001</v>
      </c>
      <c r="AN5179" s="39">
        <v>12011587</v>
      </c>
      <c r="AO5179" s="39">
        <v>18.652000000000001</v>
      </c>
      <c r="AQ5179">
        <f t="shared" si="161"/>
        <v>0</v>
      </c>
    </row>
    <row r="5180" spans="1:43" x14ac:dyDescent="0.2">
      <c r="A5180" t="str">
        <f t="shared" si="160"/>
        <v>2023_747</v>
      </c>
      <c r="C5180" s="39">
        <v>5178</v>
      </c>
      <c r="D5180" s="39">
        <v>747</v>
      </c>
      <c r="E5180" s="39">
        <v>747</v>
      </c>
      <c r="F5180" s="39" t="s">
        <v>40</v>
      </c>
      <c r="G5180" s="39">
        <v>2.4390000000000001</v>
      </c>
      <c r="H5180" s="39">
        <v>2023</v>
      </c>
      <c r="I5180" s="39">
        <v>283597070</v>
      </c>
      <c r="J5180" s="39">
        <v>344403589</v>
      </c>
      <c r="K5180" s="39">
        <v>572.20000000000005</v>
      </c>
      <c r="L5180" s="39">
        <v>2403070</v>
      </c>
      <c r="M5180" s="39">
        <v>8.4734999999999996</v>
      </c>
      <c r="N5180" s="39">
        <v>63896</v>
      </c>
      <c r="O5180" s="39">
        <v>0.18553</v>
      </c>
      <c r="P5180" s="39">
        <v>0</v>
      </c>
      <c r="Q5180" s="39">
        <v>0</v>
      </c>
      <c r="R5180" s="39">
        <v>445000</v>
      </c>
      <c r="S5180" s="39">
        <v>1.5691299999999999</v>
      </c>
      <c r="T5180" s="39">
        <v>0</v>
      </c>
      <c r="U5180" s="39">
        <v>0</v>
      </c>
      <c r="V5180" s="39">
        <v>445000</v>
      </c>
      <c r="W5180" s="39">
        <v>1.5690999999999999</v>
      </c>
      <c r="X5180" s="39">
        <v>0</v>
      </c>
      <c r="Y5180" s="39">
        <v>0</v>
      </c>
      <c r="Z5180" s="39">
        <v>2911966</v>
      </c>
      <c r="AA5180" s="39">
        <v>10.228199999999999</v>
      </c>
      <c r="AB5180" s="39">
        <v>170000</v>
      </c>
      <c r="AC5180" s="39">
        <v>0.59943999999999997</v>
      </c>
      <c r="AD5180" s="39">
        <v>0</v>
      </c>
      <c r="AE5180" s="39">
        <v>0</v>
      </c>
      <c r="AF5180" s="39">
        <v>461501</v>
      </c>
      <c r="AG5180" s="39">
        <v>1.34</v>
      </c>
      <c r="AH5180" s="39">
        <v>113653</v>
      </c>
      <c r="AI5180" s="39">
        <v>0.33</v>
      </c>
      <c r="AJ5180" s="39">
        <v>0</v>
      </c>
      <c r="AK5180" s="39">
        <v>0</v>
      </c>
      <c r="AL5180" s="39">
        <v>697951</v>
      </c>
      <c r="AM5180" s="39">
        <v>2.0265499999999999</v>
      </c>
      <c r="AN5180" s="39">
        <v>4355070</v>
      </c>
      <c r="AO5180" s="39">
        <v>14.5242</v>
      </c>
      <c r="AQ5180">
        <f t="shared" si="161"/>
        <v>1.5690999999999999</v>
      </c>
    </row>
    <row r="5181" spans="1:43" x14ac:dyDescent="0.2">
      <c r="A5181" t="str">
        <f t="shared" si="160"/>
        <v>2023_819</v>
      </c>
      <c r="C5181" s="39">
        <v>5179</v>
      </c>
      <c r="D5181" s="39">
        <v>819</v>
      </c>
      <c r="E5181" s="39">
        <v>819</v>
      </c>
      <c r="F5181" s="39" t="s">
        <v>41</v>
      </c>
      <c r="G5181" s="39">
        <v>2.677</v>
      </c>
      <c r="H5181" s="39">
        <v>2023</v>
      </c>
      <c r="I5181" s="39">
        <v>315858224</v>
      </c>
      <c r="J5181" s="39">
        <v>315858224</v>
      </c>
      <c r="K5181" s="39">
        <v>563.6</v>
      </c>
      <c r="L5181" s="39">
        <v>2391703</v>
      </c>
      <c r="M5181" s="39">
        <v>7.5720999999999998</v>
      </c>
      <c r="N5181" s="39">
        <v>205419</v>
      </c>
      <c r="O5181" s="39">
        <v>0.65034999999999998</v>
      </c>
      <c r="P5181" s="39">
        <v>0</v>
      </c>
      <c r="Q5181" s="39">
        <v>0</v>
      </c>
      <c r="R5181" s="39">
        <v>121508</v>
      </c>
      <c r="S5181" s="39">
        <v>0.38468999999999998</v>
      </c>
      <c r="T5181" s="39">
        <v>0</v>
      </c>
      <c r="U5181" s="39">
        <v>0</v>
      </c>
      <c r="V5181" s="39">
        <v>121508</v>
      </c>
      <c r="W5181" s="39">
        <v>0.38469999999999999</v>
      </c>
      <c r="X5181" s="39">
        <v>0</v>
      </c>
      <c r="Y5181" s="39">
        <v>0</v>
      </c>
      <c r="Z5181" s="39">
        <v>2718630</v>
      </c>
      <c r="AA5181" s="39">
        <v>8.6071000000000009</v>
      </c>
      <c r="AB5181" s="39">
        <v>200000</v>
      </c>
      <c r="AC5181" s="39">
        <v>0.63319999999999999</v>
      </c>
      <c r="AD5181" s="39">
        <v>0</v>
      </c>
      <c r="AE5181" s="39">
        <v>0</v>
      </c>
      <c r="AF5181" s="39">
        <v>177530</v>
      </c>
      <c r="AG5181" s="39">
        <v>0.56206</v>
      </c>
      <c r="AH5181" s="39">
        <v>104233</v>
      </c>
      <c r="AI5181" s="39">
        <v>0.33</v>
      </c>
      <c r="AJ5181" s="39">
        <v>42641</v>
      </c>
      <c r="AK5181" s="39">
        <v>0.13500000000000001</v>
      </c>
      <c r="AL5181" s="39">
        <v>0</v>
      </c>
      <c r="AM5181" s="39">
        <v>0</v>
      </c>
      <c r="AN5181" s="39">
        <v>3243035</v>
      </c>
      <c r="AO5181" s="39">
        <v>10.2674</v>
      </c>
      <c r="AQ5181">
        <f t="shared" si="161"/>
        <v>0.38469999999999999</v>
      </c>
    </row>
    <row r="5182" spans="1:43" x14ac:dyDescent="0.2">
      <c r="A5182" t="str">
        <f t="shared" si="160"/>
        <v>2023_846</v>
      </c>
      <c r="C5182" s="39">
        <v>5180</v>
      </c>
      <c r="D5182" s="39">
        <v>846</v>
      </c>
      <c r="E5182" s="39">
        <v>846</v>
      </c>
      <c r="F5182" s="39" t="s">
        <v>956</v>
      </c>
      <c r="G5182" s="39">
        <v>2.4390000000000001</v>
      </c>
      <c r="H5182" s="39">
        <v>2023</v>
      </c>
      <c r="I5182" s="39">
        <v>285191088</v>
      </c>
      <c r="J5182" s="39">
        <v>318878707</v>
      </c>
      <c r="K5182" s="39">
        <v>531.79999999999995</v>
      </c>
      <c r="L5182" s="39">
        <v>2176287</v>
      </c>
      <c r="M5182" s="39">
        <v>7.6310000000000002</v>
      </c>
      <c r="N5182" s="39">
        <v>282770</v>
      </c>
      <c r="O5182" s="39">
        <v>0.88675999999999999</v>
      </c>
      <c r="P5182" s="39">
        <v>0</v>
      </c>
      <c r="Q5182" s="39">
        <v>0</v>
      </c>
      <c r="R5182" s="39">
        <v>14076</v>
      </c>
      <c r="S5182" s="39">
        <v>4.9360000000000001E-2</v>
      </c>
      <c r="T5182" s="39">
        <v>0</v>
      </c>
      <c r="U5182" s="39">
        <v>0</v>
      </c>
      <c r="V5182" s="39">
        <v>14076</v>
      </c>
      <c r="W5182" s="39">
        <v>4.9399999999999999E-2</v>
      </c>
      <c r="X5182" s="39">
        <v>0</v>
      </c>
      <c r="Y5182" s="39">
        <v>0</v>
      </c>
      <c r="Z5182" s="39">
        <v>2473133</v>
      </c>
      <c r="AA5182" s="39">
        <v>8.5670999999999999</v>
      </c>
      <c r="AB5182" s="39">
        <v>500000</v>
      </c>
      <c r="AC5182" s="39">
        <v>1.7532099999999999</v>
      </c>
      <c r="AD5182" s="39">
        <v>0</v>
      </c>
      <c r="AE5182" s="39">
        <v>0</v>
      </c>
      <c r="AF5182" s="39">
        <v>390786</v>
      </c>
      <c r="AG5182" s="39">
        <v>1.2255</v>
      </c>
      <c r="AH5182" s="39">
        <v>105230</v>
      </c>
      <c r="AI5182" s="39">
        <v>0.33</v>
      </c>
      <c r="AJ5182" s="39">
        <v>0</v>
      </c>
      <c r="AK5182" s="39">
        <v>0</v>
      </c>
      <c r="AL5182" s="39">
        <v>1175933</v>
      </c>
      <c r="AM5182" s="39">
        <v>3.68771</v>
      </c>
      <c r="AN5182" s="39">
        <v>4645079</v>
      </c>
      <c r="AO5182" s="39">
        <v>15.563499999999999</v>
      </c>
      <c r="AQ5182">
        <f t="shared" si="161"/>
        <v>4.9399999999999999E-2</v>
      </c>
    </row>
    <row r="5183" spans="1:43" x14ac:dyDescent="0.2">
      <c r="A5183" t="str">
        <f t="shared" si="160"/>
        <v>2023_873</v>
      </c>
      <c r="C5183" s="39">
        <v>5181</v>
      </c>
      <c r="D5183" s="39">
        <v>873</v>
      </c>
      <c r="E5183" s="39">
        <v>873</v>
      </c>
      <c r="F5183" s="39" t="s">
        <v>42</v>
      </c>
      <c r="G5183" s="39">
        <v>1.92</v>
      </c>
      <c r="H5183" s="39">
        <v>2023</v>
      </c>
      <c r="I5183" s="39">
        <v>362077844</v>
      </c>
      <c r="J5183" s="39">
        <v>431332367</v>
      </c>
      <c r="K5183" s="39">
        <v>443.8</v>
      </c>
      <c r="L5183" s="39">
        <v>2507724</v>
      </c>
      <c r="M5183" s="39">
        <v>6.9259000000000004</v>
      </c>
      <c r="N5183" s="39">
        <v>235452</v>
      </c>
      <c r="O5183" s="39">
        <v>0.54586999999999997</v>
      </c>
      <c r="P5183" s="39">
        <v>0</v>
      </c>
      <c r="Q5183" s="39">
        <v>0</v>
      </c>
      <c r="R5183" s="39">
        <v>0</v>
      </c>
      <c r="S5183" s="39">
        <v>0</v>
      </c>
      <c r="T5183" s="39">
        <v>0</v>
      </c>
      <c r="U5183" s="39">
        <v>0</v>
      </c>
      <c r="V5183" s="39">
        <v>0</v>
      </c>
      <c r="W5183" s="39">
        <v>0</v>
      </c>
      <c r="X5183" s="39">
        <v>0</v>
      </c>
      <c r="Y5183" s="39">
        <v>0</v>
      </c>
      <c r="Z5183" s="39">
        <v>2743176</v>
      </c>
      <c r="AA5183" s="39">
        <v>7.4718</v>
      </c>
      <c r="AB5183" s="39">
        <v>350000</v>
      </c>
      <c r="AC5183" s="39">
        <v>0.96664000000000005</v>
      </c>
      <c r="AD5183" s="39">
        <v>0</v>
      </c>
      <c r="AE5183" s="39">
        <v>0</v>
      </c>
      <c r="AF5183" s="39">
        <v>376045</v>
      </c>
      <c r="AG5183" s="39">
        <v>0.87182000000000004</v>
      </c>
      <c r="AH5183" s="39">
        <v>142340</v>
      </c>
      <c r="AI5183" s="39">
        <v>0.33</v>
      </c>
      <c r="AJ5183" s="39">
        <v>48881</v>
      </c>
      <c r="AK5183" s="39">
        <v>0.13500000000000001</v>
      </c>
      <c r="AL5183" s="39">
        <v>0</v>
      </c>
      <c r="AM5183" s="39">
        <v>0</v>
      </c>
      <c r="AN5183" s="39">
        <v>3660441</v>
      </c>
      <c r="AO5183" s="39">
        <v>9.7752999999999997</v>
      </c>
      <c r="AQ5183">
        <f t="shared" si="161"/>
        <v>0</v>
      </c>
    </row>
    <row r="5184" spans="1:43" x14ac:dyDescent="0.2">
      <c r="A5184" t="str">
        <f t="shared" si="160"/>
        <v>2023_882</v>
      </c>
      <c r="C5184" s="39">
        <v>5182</v>
      </c>
      <c r="D5184" s="39">
        <v>882</v>
      </c>
      <c r="E5184" s="39">
        <v>882</v>
      </c>
      <c r="F5184" s="39" t="s">
        <v>43</v>
      </c>
      <c r="G5184" s="39">
        <v>23.591000000000001</v>
      </c>
      <c r="H5184" s="39">
        <v>2023</v>
      </c>
      <c r="I5184" s="39">
        <v>1006386529</v>
      </c>
      <c r="J5184" s="39">
        <v>1136666391</v>
      </c>
      <c r="K5184" s="39">
        <v>3916.8</v>
      </c>
      <c r="L5184" s="39">
        <v>9344528</v>
      </c>
      <c r="M5184" s="39">
        <v>9.2851999999999997</v>
      </c>
      <c r="N5184" s="39">
        <v>1751406</v>
      </c>
      <c r="O5184" s="39">
        <v>1.5408299999999999</v>
      </c>
      <c r="P5184" s="39">
        <v>0</v>
      </c>
      <c r="Q5184" s="39">
        <v>0</v>
      </c>
      <c r="R5184" s="39">
        <v>0</v>
      </c>
      <c r="S5184" s="39">
        <v>0</v>
      </c>
      <c r="T5184" s="39">
        <v>0</v>
      </c>
      <c r="U5184" s="39">
        <v>0</v>
      </c>
      <c r="V5184" s="39">
        <v>0</v>
      </c>
      <c r="W5184" s="39">
        <v>0</v>
      </c>
      <c r="X5184" s="39">
        <v>0</v>
      </c>
      <c r="Y5184" s="39">
        <v>0</v>
      </c>
      <c r="Z5184" s="39">
        <v>11095934</v>
      </c>
      <c r="AA5184" s="39">
        <v>10.8261</v>
      </c>
      <c r="AB5184" s="39">
        <v>1700000</v>
      </c>
      <c r="AC5184" s="39">
        <v>1.6892100000000001</v>
      </c>
      <c r="AD5184" s="39">
        <v>0</v>
      </c>
      <c r="AE5184" s="39">
        <v>0</v>
      </c>
      <c r="AF5184" s="39">
        <v>761566</v>
      </c>
      <c r="AG5184" s="39">
        <v>0.67</v>
      </c>
      <c r="AH5184" s="39">
        <v>375100</v>
      </c>
      <c r="AI5184" s="39">
        <v>0.33</v>
      </c>
      <c r="AJ5184" s="39">
        <v>0</v>
      </c>
      <c r="AK5184" s="39">
        <v>0</v>
      </c>
      <c r="AL5184" s="39">
        <v>0</v>
      </c>
      <c r="AM5184" s="39">
        <v>0</v>
      </c>
      <c r="AN5184" s="39">
        <v>13932604</v>
      </c>
      <c r="AO5184" s="39">
        <v>13.5153</v>
      </c>
      <c r="AQ5184">
        <f t="shared" si="161"/>
        <v>0</v>
      </c>
    </row>
    <row r="5185" spans="1:43" x14ac:dyDescent="0.2">
      <c r="A5185" t="str">
        <f t="shared" si="160"/>
        <v>2023_914</v>
      </c>
      <c r="C5185" s="39">
        <v>5183</v>
      </c>
      <c r="D5185" s="39">
        <v>914</v>
      </c>
      <c r="E5185" s="39">
        <v>914</v>
      </c>
      <c r="F5185" s="39" t="s">
        <v>44</v>
      </c>
      <c r="G5185" s="39">
        <v>2.1779999999999999</v>
      </c>
      <c r="H5185" s="39">
        <v>2023</v>
      </c>
      <c r="I5185" s="39">
        <v>459762977</v>
      </c>
      <c r="J5185" s="39">
        <v>517233999</v>
      </c>
      <c r="K5185" s="39">
        <v>466.3</v>
      </c>
      <c r="L5185" s="39">
        <v>3178733</v>
      </c>
      <c r="M5185" s="39">
        <v>6.9138999999999999</v>
      </c>
      <c r="N5185" s="39">
        <v>73454</v>
      </c>
      <c r="O5185" s="39">
        <v>0.14201</v>
      </c>
      <c r="P5185" s="39">
        <v>0</v>
      </c>
      <c r="Q5185" s="39">
        <v>0</v>
      </c>
      <c r="R5185" s="39">
        <v>0</v>
      </c>
      <c r="S5185" s="39">
        <v>0</v>
      </c>
      <c r="T5185" s="39">
        <v>270670</v>
      </c>
      <c r="U5185" s="39">
        <v>0.5887</v>
      </c>
      <c r="V5185" s="39">
        <v>270670</v>
      </c>
      <c r="W5185" s="39">
        <v>0.5887</v>
      </c>
      <c r="X5185" s="39">
        <v>0</v>
      </c>
      <c r="Y5185" s="39">
        <v>0</v>
      </c>
      <c r="Z5185" s="39">
        <v>3522857</v>
      </c>
      <c r="AA5185" s="39">
        <v>7.6445999999999996</v>
      </c>
      <c r="AB5185" s="39">
        <v>275000</v>
      </c>
      <c r="AC5185" s="39">
        <v>0.59813000000000005</v>
      </c>
      <c r="AD5185" s="39">
        <v>0</v>
      </c>
      <c r="AE5185" s="39">
        <v>0</v>
      </c>
      <c r="AF5185" s="39">
        <v>693094</v>
      </c>
      <c r="AG5185" s="39">
        <v>1.34</v>
      </c>
      <c r="AH5185" s="39">
        <v>170687</v>
      </c>
      <c r="AI5185" s="39">
        <v>0.33</v>
      </c>
      <c r="AJ5185" s="39">
        <v>0</v>
      </c>
      <c r="AK5185" s="39">
        <v>0</v>
      </c>
      <c r="AL5185" s="39">
        <v>0</v>
      </c>
      <c r="AM5185" s="39">
        <v>0</v>
      </c>
      <c r="AN5185" s="39">
        <v>4661635</v>
      </c>
      <c r="AO5185" s="39">
        <v>9.9126999999999992</v>
      </c>
      <c r="AQ5185">
        <f t="shared" si="161"/>
        <v>0.5887</v>
      </c>
    </row>
    <row r="5186" spans="1:43" x14ac:dyDescent="0.2">
      <c r="A5186" t="str">
        <f t="shared" si="160"/>
        <v>2023_916</v>
      </c>
      <c r="C5186" s="39">
        <v>5184</v>
      </c>
      <c r="D5186" s="39">
        <v>916</v>
      </c>
      <c r="E5186" s="39">
        <v>916</v>
      </c>
      <c r="F5186" s="39" t="s">
        <v>3</v>
      </c>
      <c r="G5186" s="39">
        <v>1.5509999999999999</v>
      </c>
      <c r="H5186" s="39">
        <v>2023</v>
      </c>
      <c r="I5186" s="39">
        <v>150241645</v>
      </c>
      <c r="J5186" s="39">
        <v>150241645</v>
      </c>
      <c r="K5186" s="39">
        <v>269.60000000000002</v>
      </c>
      <c r="L5186" s="39">
        <v>1227137</v>
      </c>
      <c r="M5186" s="39">
        <v>8.1677999999999997</v>
      </c>
      <c r="N5186" s="39">
        <v>66610</v>
      </c>
      <c r="O5186" s="39">
        <v>0.44335000000000002</v>
      </c>
      <c r="P5186" s="39">
        <v>0</v>
      </c>
      <c r="Q5186" s="39">
        <v>0</v>
      </c>
      <c r="R5186" s="39">
        <v>148457</v>
      </c>
      <c r="S5186" s="39">
        <v>0.98812</v>
      </c>
      <c r="T5186" s="39">
        <v>0</v>
      </c>
      <c r="U5186" s="39">
        <v>0</v>
      </c>
      <c r="V5186" s="39">
        <v>148457</v>
      </c>
      <c r="W5186" s="39">
        <v>0.98809999999999998</v>
      </c>
      <c r="X5186" s="39">
        <v>0</v>
      </c>
      <c r="Y5186" s="39">
        <v>0</v>
      </c>
      <c r="Z5186" s="39">
        <v>1442204</v>
      </c>
      <c r="AA5186" s="39">
        <v>9.5991999999999997</v>
      </c>
      <c r="AB5186" s="39">
        <v>200000</v>
      </c>
      <c r="AC5186" s="39">
        <v>1.3311900000000001</v>
      </c>
      <c r="AD5186" s="39">
        <v>0</v>
      </c>
      <c r="AE5186" s="39">
        <v>0</v>
      </c>
      <c r="AF5186" s="39">
        <v>120387</v>
      </c>
      <c r="AG5186" s="39">
        <v>0.80128999999999995</v>
      </c>
      <c r="AH5186" s="39">
        <v>49580</v>
      </c>
      <c r="AI5186" s="39">
        <v>0.33</v>
      </c>
      <c r="AJ5186" s="39">
        <v>0</v>
      </c>
      <c r="AK5186" s="39">
        <v>0</v>
      </c>
      <c r="AL5186" s="39">
        <v>0</v>
      </c>
      <c r="AM5186" s="39">
        <v>0</v>
      </c>
      <c r="AN5186" s="39">
        <v>1812171</v>
      </c>
      <c r="AO5186" s="39">
        <v>12.0617</v>
      </c>
      <c r="AQ5186">
        <f t="shared" si="161"/>
        <v>0.98809999999999998</v>
      </c>
    </row>
    <row r="5187" spans="1:43" x14ac:dyDescent="0.2">
      <c r="A5187" t="str">
        <f t="shared" si="160"/>
        <v>2023_918</v>
      </c>
      <c r="C5187" s="39">
        <v>5185</v>
      </c>
      <c r="D5187" s="39">
        <v>918</v>
      </c>
      <c r="E5187" s="39">
        <v>918</v>
      </c>
      <c r="F5187" s="39" t="s">
        <v>45</v>
      </c>
      <c r="G5187" s="39">
        <v>1.611</v>
      </c>
      <c r="H5187" s="39">
        <v>2023</v>
      </c>
      <c r="I5187" s="39">
        <v>202730522</v>
      </c>
      <c r="J5187" s="39">
        <v>202730522</v>
      </c>
      <c r="K5187" s="39">
        <v>384.3</v>
      </c>
      <c r="L5187" s="39">
        <v>1574421</v>
      </c>
      <c r="M5187" s="39">
        <v>7.7660999999999998</v>
      </c>
      <c r="N5187" s="39">
        <v>95203</v>
      </c>
      <c r="O5187" s="39">
        <v>0.46960000000000002</v>
      </c>
      <c r="P5187" s="39">
        <v>0</v>
      </c>
      <c r="Q5187" s="39">
        <v>0</v>
      </c>
      <c r="R5187" s="39">
        <v>516214</v>
      </c>
      <c r="S5187" s="39">
        <v>2.5463100000000001</v>
      </c>
      <c r="T5187" s="39">
        <v>0</v>
      </c>
      <c r="U5187" s="39">
        <v>0</v>
      </c>
      <c r="V5187" s="39">
        <v>516214</v>
      </c>
      <c r="W5187" s="39">
        <v>2.5463</v>
      </c>
      <c r="X5187" s="39">
        <v>0</v>
      </c>
      <c r="Y5187" s="39">
        <v>0</v>
      </c>
      <c r="Z5187" s="39">
        <v>2185838</v>
      </c>
      <c r="AA5187" s="39">
        <v>10.782</v>
      </c>
      <c r="AB5187" s="39">
        <v>225000</v>
      </c>
      <c r="AC5187" s="39">
        <v>1.10985</v>
      </c>
      <c r="AD5187" s="39">
        <v>0</v>
      </c>
      <c r="AE5187" s="39">
        <v>0</v>
      </c>
      <c r="AF5187" s="39">
        <v>135829</v>
      </c>
      <c r="AG5187" s="39">
        <v>0.67</v>
      </c>
      <c r="AH5187" s="39">
        <v>66901</v>
      </c>
      <c r="AI5187" s="39">
        <v>0.33</v>
      </c>
      <c r="AJ5187" s="39">
        <v>0</v>
      </c>
      <c r="AK5187" s="39">
        <v>0</v>
      </c>
      <c r="AL5187" s="39">
        <v>0</v>
      </c>
      <c r="AM5187" s="39">
        <v>0</v>
      </c>
      <c r="AN5187" s="39">
        <v>2613566</v>
      </c>
      <c r="AO5187" s="39">
        <v>12.8918</v>
      </c>
      <c r="AQ5187">
        <f t="shared" si="161"/>
        <v>2.5463</v>
      </c>
    </row>
    <row r="5188" spans="1:43" x14ac:dyDescent="0.2">
      <c r="A5188" t="str">
        <f t="shared" si="160"/>
        <v>2023_936</v>
      </c>
      <c r="C5188" s="39">
        <v>5186</v>
      </c>
      <c r="D5188" s="39">
        <v>936</v>
      </c>
      <c r="E5188" s="39">
        <v>936</v>
      </c>
      <c r="F5188" s="39" t="s">
        <v>46</v>
      </c>
      <c r="G5188" s="39">
        <v>3.7639999999999998</v>
      </c>
      <c r="H5188" s="39">
        <v>2023</v>
      </c>
      <c r="I5188" s="39">
        <v>350099825</v>
      </c>
      <c r="J5188" s="39">
        <v>354715954</v>
      </c>
      <c r="K5188" s="39">
        <v>845.1</v>
      </c>
      <c r="L5188" s="39">
        <v>2874675</v>
      </c>
      <c r="M5188" s="39">
        <v>8.2110000000000003</v>
      </c>
      <c r="N5188" s="39">
        <v>472298</v>
      </c>
      <c r="O5188" s="39">
        <v>1.33148</v>
      </c>
      <c r="P5188" s="39">
        <v>0</v>
      </c>
      <c r="Q5188" s="39">
        <v>0</v>
      </c>
      <c r="R5188" s="39">
        <v>334343</v>
      </c>
      <c r="S5188" s="39">
        <v>0.95499000000000001</v>
      </c>
      <c r="T5188" s="39">
        <v>450000</v>
      </c>
      <c r="U5188" s="39">
        <v>1.2853000000000001</v>
      </c>
      <c r="V5188" s="39">
        <v>784343</v>
      </c>
      <c r="W5188" s="39">
        <v>2.2403</v>
      </c>
      <c r="X5188" s="39">
        <v>0</v>
      </c>
      <c r="Y5188" s="39">
        <v>0</v>
      </c>
      <c r="Z5188" s="39">
        <v>4131316</v>
      </c>
      <c r="AA5188" s="39">
        <v>11.7828</v>
      </c>
      <c r="AB5188" s="39">
        <v>205000</v>
      </c>
      <c r="AC5188" s="39">
        <v>0.58555000000000001</v>
      </c>
      <c r="AD5188" s="39">
        <v>0</v>
      </c>
      <c r="AE5188" s="39">
        <v>0</v>
      </c>
      <c r="AF5188" s="39">
        <v>266037</v>
      </c>
      <c r="AG5188" s="39">
        <v>0.75</v>
      </c>
      <c r="AH5188" s="39">
        <v>117056</v>
      </c>
      <c r="AI5188" s="39">
        <v>0.33</v>
      </c>
      <c r="AJ5188" s="39">
        <v>0</v>
      </c>
      <c r="AK5188" s="39">
        <v>0</v>
      </c>
      <c r="AL5188" s="39">
        <v>843500</v>
      </c>
      <c r="AM5188" s="39">
        <v>2.3779599999999999</v>
      </c>
      <c r="AN5188" s="39">
        <v>5562910</v>
      </c>
      <c r="AO5188" s="39">
        <v>15.8264</v>
      </c>
      <c r="AQ5188">
        <f t="shared" si="161"/>
        <v>2.2403</v>
      </c>
    </row>
    <row r="5189" spans="1:43" x14ac:dyDescent="0.2">
      <c r="A5189" t="str">
        <f t="shared" ref="A5189:A5252" si="162">CONCATENATE(H5189,"_",D5189)</f>
        <v>2023_977</v>
      </c>
      <c r="C5189" s="39">
        <v>5187</v>
      </c>
      <c r="D5189" s="39">
        <v>977</v>
      </c>
      <c r="E5189" s="39">
        <v>977</v>
      </c>
      <c r="F5189" s="39" t="s">
        <v>47</v>
      </c>
      <c r="G5189" s="39">
        <v>2.8039999999999998</v>
      </c>
      <c r="H5189" s="39">
        <v>2023</v>
      </c>
      <c r="I5189" s="39">
        <v>176948135</v>
      </c>
      <c r="J5189" s="39">
        <v>176948135</v>
      </c>
      <c r="K5189" s="39">
        <v>581.1</v>
      </c>
      <c r="L5189" s="39">
        <v>1594349</v>
      </c>
      <c r="M5189" s="39">
        <v>9.0103000000000009</v>
      </c>
      <c r="N5189" s="39">
        <v>27652</v>
      </c>
      <c r="O5189" s="39">
        <v>0.15626999999999999</v>
      </c>
      <c r="P5189" s="39">
        <v>0</v>
      </c>
      <c r="Q5189" s="39">
        <v>0</v>
      </c>
      <c r="R5189" s="39">
        <v>79642</v>
      </c>
      <c r="S5189" s="39">
        <v>0.45008999999999999</v>
      </c>
      <c r="T5189" s="39">
        <v>263222</v>
      </c>
      <c r="U5189" s="39">
        <v>1.4876</v>
      </c>
      <c r="V5189" s="39">
        <v>342864</v>
      </c>
      <c r="W5189" s="39">
        <v>1.9377</v>
      </c>
      <c r="X5189" s="39">
        <v>0</v>
      </c>
      <c r="Y5189" s="39">
        <v>0</v>
      </c>
      <c r="Z5189" s="39">
        <v>1964865</v>
      </c>
      <c r="AA5189" s="39">
        <v>11.104200000000001</v>
      </c>
      <c r="AB5189" s="39">
        <v>350000</v>
      </c>
      <c r="AC5189" s="39">
        <v>1.9779800000000001</v>
      </c>
      <c r="AD5189" s="39">
        <v>0</v>
      </c>
      <c r="AE5189" s="39">
        <v>0</v>
      </c>
      <c r="AF5189" s="39">
        <v>237111</v>
      </c>
      <c r="AG5189" s="39">
        <v>1.34</v>
      </c>
      <c r="AH5189" s="39">
        <v>58393</v>
      </c>
      <c r="AI5189" s="39">
        <v>0.33</v>
      </c>
      <c r="AJ5189" s="39">
        <v>0</v>
      </c>
      <c r="AK5189" s="39">
        <v>0</v>
      </c>
      <c r="AL5189" s="39">
        <v>368330</v>
      </c>
      <c r="AM5189" s="39">
        <v>2.0815700000000001</v>
      </c>
      <c r="AN5189" s="39">
        <v>2978698</v>
      </c>
      <c r="AO5189" s="39">
        <v>16.8337</v>
      </c>
      <c r="AQ5189">
        <f t="shared" ref="AQ5189:AQ5252" si="163">W5189-Y5189</f>
        <v>1.9377</v>
      </c>
    </row>
    <row r="5190" spans="1:43" x14ac:dyDescent="0.2">
      <c r="A5190" t="str">
        <f t="shared" si="162"/>
        <v>2023_981</v>
      </c>
      <c r="C5190" s="39">
        <v>5188</v>
      </c>
      <c r="D5190" s="39">
        <v>981</v>
      </c>
      <c r="E5190" s="39">
        <v>981</v>
      </c>
      <c r="F5190" s="39" t="s">
        <v>48</v>
      </c>
      <c r="G5190" s="39">
        <v>7.5190000000000001</v>
      </c>
      <c r="H5190" s="39">
        <v>2023</v>
      </c>
      <c r="I5190" s="39">
        <v>419383995</v>
      </c>
      <c r="J5190" s="39">
        <v>445220650</v>
      </c>
      <c r="K5190" s="39">
        <v>1978.2</v>
      </c>
      <c r="L5190" s="39">
        <v>3731423</v>
      </c>
      <c r="M5190" s="39">
        <v>8.8973999999999993</v>
      </c>
      <c r="N5190" s="39">
        <v>761229</v>
      </c>
      <c r="O5190" s="39">
        <v>1.7097800000000001</v>
      </c>
      <c r="P5190" s="39">
        <v>0</v>
      </c>
      <c r="Q5190" s="39">
        <v>0</v>
      </c>
      <c r="R5190" s="39">
        <v>0</v>
      </c>
      <c r="S5190" s="39">
        <v>0</v>
      </c>
      <c r="T5190" s="39">
        <v>0</v>
      </c>
      <c r="U5190" s="39">
        <v>0</v>
      </c>
      <c r="V5190" s="39">
        <v>0</v>
      </c>
      <c r="W5190" s="39">
        <v>0</v>
      </c>
      <c r="X5190" s="39">
        <v>0</v>
      </c>
      <c r="Y5190" s="39">
        <v>0</v>
      </c>
      <c r="Z5190" s="39">
        <v>4492652</v>
      </c>
      <c r="AA5190" s="39">
        <v>10.607200000000001</v>
      </c>
      <c r="AB5190" s="39">
        <v>700000</v>
      </c>
      <c r="AC5190" s="39">
        <v>1.6691100000000001</v>
      </c>
      <c r="AD5190" s="39">
        <v>0</v>
      </c>
      <c r="AE5190" s="39">
        <v>0</v>
      </c>
      <c r="AF5190" s="39">
        <v>596596</v>
      </c>
      <c r="AG5190" s="39">
        <v>1.34</v>
      </c>
      <c r="AH5190" s="39">
        <v>146923</v>
      </c>
      <c r="AI5190" s="39">
        <v>0.33</v>
      </c>
      <c r="AJ5190" s="39">
        <v>0</v>
      </c>
      <c r="AK5190" s="39">
        <v>0</v>
      </c>
      <c r="AL5190" s="39">
        <v>1803145</v>
      </c>
      <c r="AM5190" s="39">
        <v>4.05</v>
      </c>
      <c r="AN5190" s="39">
        <v>7739313</v>
      </c>
      <c r="AO5190" s="39">
        <v>17.996300000000002</v>
      </c>
      <c r="AQ5190">
        <f t="shared" si="163"/>
        <v>0</v>
      </c>
    </row>
    <row r="5191" spans="1:43" x14ac:dyDescent="0.2">
      <c r="A5191" t="str">
        <f t="shared" si="162"/>
        <v>2023_999</v>
      </c>
      <c r="C5191" s="39">
        <v>5189</v>
      </c>
      <c r="D5191" s="39">
        <v>999</v>
      </c>
      <c r="E5191" s="39">
        <v>999</v>
      </c>
      <c r="F5191" s="39" t="s">
        <v>49</v>
      </c>
      <c r="G5191" s="39">
        <v>7.5419999999999998</v>
      </c>
      <c r="H5191" s="39">
        <v>2023</v>
      </c>
      <c r="I5191" s="39">
        <v>1103173540</v>
      </c>
      <c r="J5191" s="39">
        <v>1166577169</v>
      </c>
      <c r="K5191" s="39">
        <v>1670.6</v>
      </c>
      <c r="L5191" s="39">
        <v>8370778</v>
      </c>
      <c r="M5191" s="39">
        <v>7.5879000000000003</v>
      </c>
      <c r="N5191" s="39">
        <v>517367</v>
      </c>
      <c r="O5191" s="39">
        <v>0.44349</v>
      </c>
      <c r="P5191" s="39">
        <v>0</v>
      </c>
      <c r="Q5191" s="39">
        <v>0</v>
      </c>
      <c r="R5191" s="39">
        <v>0</v>
      </c>
      <c r="S5191" s="39">
        <v>0</v>
      </c>
      <c r="T5191" s="39">
        <v>0</v>
      </c>
      <c r="U5191" s="39">
        <v>0</v>
      </c>
      <c r="V5191" s="39">
        <v>0</v>
      </c>
      <c r="W5191" s="39">
        <v>0</v>
      </c>
      <c r="X5191" s="39">
        <v>0</v>
      </c>
      <c r="Y5191" s="39">
        <v>0</v>
      </c>
      <c r="Z5191" s="39">
        <v>8888145</v>
      </c>
      <c r="AA5191" s="39">
        <v>8.0313999999999997</v>
      </c>
      <c r="AB5191" s="39">
        <v>500854</v>
      </c>
      <c r="AC5191" s="39">
        <v>0.45401000000000002</v>
      </c>
      <c r="AD5191" s="39">
        <v>0</v>
      </c>
      <c r="AE5191" s="39">
        <v>0</v>
      </c>
      <c r="AF5191" s="39">
        <v>781607</v>
      </c>
      <c r="AG5191" s="39">
        <v>0.67</v>
      </c>
      <c r="AH5191" s="39">
        <v>384970</v>
      </c>
      <c r="AI5191" s="39">
        <v>0.33</v>
      </c>
      <c r="AJ5191" s="39">
        <v>0</v>
      </c>
      <c r="AK5191" s="39">
        <v>0</v>
      </c>
      <c r="AL5191" s="39">
        <v>0</v>
      </c>
      <c r="AM5191" s="39">
        <v>0</v>
      </c>
      <c r="AN5191" s="39">
        <v>10555576</v>
      </c>
      <c r="AO5191" s="39">
        <v>9.4854000000000003</v>
      </c>
      <c r="AQ5191">
        <f t="shared" si="163"/>
        <v>0</v>
      </c>
    </row>
    <row r="5192" spans="1:43" x14ac:dyDescent="0.2">
      <c r="A5192" t="str">
        <f t="shared" si="162"/>
        <v>2023_1044</v>
      </c>
      <c r="C5192" s="39">
        <v>5190</v>
      </c>
      <c r="D5192" s="39">
        <v>1044</v>
      </c>
      <c r="E5192" s="39">
        <v>1044</v>
      </c>
      <c r="F5192" s="39" t="s">
        <v>50</v>
      </c>
      <c r="G5192" s="39">
        <v>20.135999999999999</v>
      </c>
      <c r="H5192" s="39">
        <v>2023</v>
      </c>
      <c r="I5192" s="39">
        <v>2180082350</v>
      </c>
      <c r="J5192" s="39">
        <v>2382271329</v>
      </c>
      <c r="K5192" s="39">
        <v>5565.8</v>
      </c>
      <c r="L5192" s="39">
        <v>18304540</v>
      </c>
      <c r="M5192" s="39">
        <v>8.3963000000000001</v>
      </c>
      <c r="N5192" s="39">
        <v>2463917</v>
      </c>
      <c r="O5192" s="39">
        <v>1.03427</v>
      </c>
      <c r="P5192" s="39">
        <v>0</v>
      </c>
      <c r="Q5192" s="39">
        <v>0</v>
      </c>
      <c r="R5192" s="39">
        <v>2018067</v>
      </c>
      <c r="S5192" s="39">
        <v>0.92567999999999995</v>
      </c>
      <c r="T5192" s="39">
        <v>700000</v>
      </c>
      <c r="U5192" s="39">
        <v>0.3211</v>
      </c>
      <c r="V5192" s="39">
        <v>2718067</v>
      </c>
      <c r="W5192" s="39">
        <v>1.2467999999999999</v>
      </c>
      <c r="X5192" s="39">
        <v>0</v>
      </c>
      <c r="Y5192" s="39">
        <v>0</v>
      </c>
      <c r="Z5192" s="39">
        <v>23486524</v>
      </c>
      <c r="AA5192" s="39">
        <v>10.677300000000001</v>
      </c>
      <c r="AB5192" s="39">
        <v>810000</v>
      </c>
      <c r="AC5192" s="39">
        <v>0.37154999999999999</v>
      </c>
      <c r="AD5192" s="39">
        <v>0</v>
      </c>
      <c r="AE5192" s="39">
        <v>0</v>
      </c>
      <c r="AF5192" s="39">
        <v>3192244</v>
      </c>
      <c r="AG5192" s="39">
        <v>1.34</v>
      </c>
      <c r="AH5192" s="39">
        <v>786150</v>
      </c>
      <c r="AI5192" s="39">
        <v>0.33</v>
      </c>
      <c r="AJ5192" s="39">
        <v>0</v>
      </c>
      <c r="AK5192" s="39">
        <v>0</v>
      </c>
      <c r="AL5192" s="39">
        <v>7432700</v>
      </c>
      <c r="AM5192" s="39">
        <v>3.1200100000000002</v>
      </c>
      <c r="AN5192" s="39">
        <v>35707626</v>
      </c>
      <c r="AO5192" s="39">
        <v>15.838900000000001</v>
      </c>
      <c r="AQ5192">
        <f t="shared" si="163"/>
        <v>1.2467999999999999</v>
      </c>
    </row>
    <row r="5193" spans="1:43" x14ac:dyDescent="0.2">
      <c r="A5193" t="str">
        <f t="shared" si="162"/>
        <v>2023_1053</v>
      </c>
      <c r="C5193" s="39">
        <v>5191</v>
      </c>
      <c r="D5193" s="39">
        <v>1053</v>
      </c>
      <c r="E5193" s="39">
        <v>1053</v>
      </c>
      <c r="F5193" s="39" t="s">
        <v>51</v>
      </c>
      <c r="G5193" s="39">
        <v>96.988</v>
      </c>
      <c r="H5193" s="39">
        <v>2023</v>
      </c>
      <c r="I5193" s="39">
        <v>5943225623</v>
      </c>
      <c r="J5193" s="39">
        <v>6546949520</v>
      </c>
      <c r="K5193" s="39">
        <v>16086.2</v>
      </c>
      <c r="L5193" s="39">
        <v>53725757</v>
      </c>
      <c r="M5193" s="39">
        <v>9.0397999999999996</v>
      </c>
      <c r="N5193" s="39">
        <v>526590</v>
      </c>
      <c r="O5193" s="39">
        <v>8.0430000000000001E-2</v>
      </c>
      <c r="P5193" s="39">
        <v>0</v>
      </c>
      <c r="Q5193" s="39">
        <v>0</v>
      </c>
      <c r="R5193" s="39">
        <v>14050474</v>
      </c>
      <c r="S5193" s="39">
        <v>2.3641200000000002</v>
      </c>
      <c r="T5193" s="39">
        <v>0</v>
      </c>
      <c r="U5193" s="39">
        <v>0</v>
      </c>
      <c r="V5193" s="39">
        <v>14050474</v>
      </c>
      <c r="W5193" s="39">
        <v>2.3641000000000001</v>
      </c>
      <c r="X5193" s="39">
        <v>0</v>
      </c>
      <c r="Y5193" s="39">
        <v>0</v>
      </c>
      <c r="Z5193" s="39">
        <v>68302821</v>
      </c>
      <c r="AA5193" s="39">
        <v>11.484400000000001</v>
      </c>
      <c r="AB5193" s="39">
        <v>9362545</v>
      </c>
      <c r="AC5193" s="39">
        <v>1.5753299999999999</v>
      </c>
      <c r="AD5193" s="39">
        <v>0</v>
      </c>
      <c r="AE5193" s="39">
        <v>0</v>
      </c>
      <c r="AF5193" s="39">
        <v>8772912</v>
      </c>
      <c r="AG5193" s="39">
        <v>1.34</v>
      </c>
      <c r="AH5193" s="39">
        <v>2160493</v>
      </c>
      <c r="AI5193" s="39">
        <v>0.33</v>
      </c>
      <c r="AJ5193" s="39">
        <v>0</v>
      </c>
      <c r="AK5193" s="39">
        <v>0</v>
      </c>
      <c r="AL5193" s="39">
        <v>0</v>
      </c>
      <c r="AM5193" s="39">
        <v>0</v>
      </c>
      <c r="AN5193" s="39">
        <v>88598766</v>
      </c>
      <c r="AO5193" s="39">
        <v>14.729699999999999</v>
      </c>
      <c r="AQ5193">
        <f t="shared" si="163"/>
        <v>2.3641000000000001</v>
      </c>
    </row>
    <row r="5194" spans="1:43" x14ac:dyDescent="0.2">
      <c r="A5194" t="str">
        <f t="shared" si="162"/>
        <v>2023_1062</v>
      </c>
      <c r="C5194" s="39">
        <v>5192</v>
      </c>
      <c r="D5194" s="39">
        <v>1062</v>
      </c>
      <c r="E5194" s="39">
        <v>1062</v>
      </c>
      <c r="F5194" s="39" t="s">
        <v>52</v>
      </c>
      <c r="G5194" s="39">
        <v>4.024</v>
      </c>
      <c r="H5194" s="39">
        <v>2023</v>
      </c>
      <c r="I5194" s="39">
        <v>344833530</v>
      </c>
      <c r="J5194" s="39">
        <v>361085674</v>
      </c>
      <c r="K5194" s="39">
        <v>1254.9000000000001</v>
      </c>
      <c r="L5194" s="39">
        <v>3137270</v>
      </c>
      <c r="M5194" s="39">
        <v>9.0978999999999992</v>
      </c>
      <c r="N5194" s="39">
        <v>332497</v>
      </c>
      <c r="O5194" s="39">
        <v>0.92083000000000004</v>
      </c>
      <c r="P5194" s="39">
        <v>0</v>
      </c>
      <c r="Q5194" s="39">
        <v>0</v>
      </c>
      <c r="R5194" s="39">
        <v>0</v>
      </c>
      <c r="S5194" s="39">
        <v>0</v>
      </c>
      <c r="T5194" s="39">
        <v>0</v>
      </c>
      <c r="U5194" s="39">
        <v>0</v>
      </c>
      <c r="V5194" s="39">
        <v>0</v>
      </c>
      <c r="W5194" s="39">
        <v>0</v>
      </c>
      <c r="X5194" s="39">
        <v>0</v>
      </c>
      <c r="Y5194" s="39">
        <v>0</v>
      </c>
      <c r="Z5194" s="39">
        <v>3469767</v>
      </c>
      <c r="AA5194" s="39">
        <v>10.018800000000001</v>
      </c>
      <c r="AB5194" s="39">
        <v>777500</v>
      </c>
      <c r="AC5194" s="39">
        <v>2.2547100000000002</v>
      </c>
      <c r="AD5194" s="39">
        <v>0</v>
      </c>
      <c r="AE5194" s="39">
        <v>0</v>
      </c>
      <c r="AF5194" s="39">
        <v>483855</v>
      </c>
      <c r="AG5194" s="39">
        <v>1.34</v>
      </c>
      <c r="AH5194" s="39">
        <v>119158</v>
      </c>
      <c r="AI5194" s="39">
        <v>0.33</v>
      </c>
      <c r="AJ5194" s="39">
        <v>0</v>
      </c>
      <c r="AK5194" s="39">
        <v>0</v>
      </c>
      <c r="AL5194" s="39">
        <v>1460028</v>
      </c>
      <c r="AM5194" s="39">
        <v>4.0434400000000004</v>
      </c>
      <c r="AN5194" s="39">
        <v>6310311</v>
      </c>
      <c r="AO5194" s="39">
        <v>17.986899999999999</v>
      </c>
      <c r="AQ5194">
        <f t="shared" si="163"/>
        <v>0</v>
      </c>
    </row>
    <row r="5195" spans="1:43" x14ac:dyDescent="0.2">
      <c r="A5195" t="str">
        <f t="shared" si="162"/>
        <v>2023_1071</v>
      </c>
      <c r="C5195" s="39">
        <v>5193</v>
      </c>
      <c r="D5195" s="39">
        <v>1071</v>
      </c>
      <c r="E5195" s="39">
        <v>1071</v>
      </c>
      <c r="F5195" s="39" t="s">
        <v>53</v>
      </c>
      <c r="G5195" s="39">
        <v>7.8680000000000003</v>
      </c>
      <c r="H5195" s="39">
        <v>2023</v>
      </c>
      <c r="I5195" s="39">
        <v>312295079</v>
      </c>
      <c r="J5195" s="39">
        <v>312605859</v>
      </c>
      <c r="K5195" s="39">
        <v>1325.4</v>
      </c>
      <c r="L5195" s="39">
        <v>3120297</v>
      </c>
      <c r="M5195" s="39">
        <v>9.9915000000000003</v>
      </c>
      <c r="N5195" s="39">
        <v>381228</v>
      </c>
      <c r="O5195" s="39">
        <v>1.2195199999999999</v>
      </c>
      <c r="P5195" s="39">
        <v>0</v>
      </c>
      <c r="Q5195" s="39">
        <v>0</v>
      </c>
      <c r="R5195" s="39">
        <v>0</v>
      </c>
      <c r="S5195" s="39">
        <v>0</v>
      </c>
      <c r="T5195" s="39">
        <v>0</v>
      </c>
      <c r="U5195" s="39">
        <v>0</v>
      </c>
      <c r="V5195" s="39">
        <v>0</v>
      </c>
      <c r="W5195" s="39">
        <v>0</v>
      </c>
      <c r="X5195" s="39">
        <v>0</v>
      </c>
      <c r="Y5195" s="39">
        <v>0</v>
      </c>
      <c r="Z5195" s="39">
        <v>3501525</v>
      </c>
      <c r="AA5195" s="39">
        <v>11.211</v>
      </c>
      <c r="AB5195" s="39">
        <v>600000</v>
      </c>
      <c r="AC5195" s="39">
        <v>1.92126</v>
      </c>
      <c r="AD5195" s="39">
        <v>0</v>
      </c>
      <c r="AE5195" s="39">
        <v>0</v>
      </c>
      <c r="AF5195" s="39">
        <v>298205</v>
      </c>
      <c r="AG5195" s="39">
        <v>0.95392999999999994</v>
      </c>
      <c r="AH5195" s="39">
        <v>103160</v>
      </c>
      <c r="AI5195" s="39">
        <v>0.33</v>
      </c>
      <c r="AJ5195" s="39">
        <v>0</v>
      </c>
      <c r="AK5195" s="39">
        <v>0</v>
      </c>
      <c r="AL5195" s="39">
        <v>844035</v>
      </c>
      <c r="AM5195" s="39">
        <v>2.7</v>
      </c>
      <c r="AN5195" s="39">
        <v>5346925</v>
      </c>
      <c r="AO5195" s="39">
        <v>17.116199999999999</v>
      </c>
      <c r="AQ5195">
        <f t="shared" si="163"/>
        <v>0</v>
      </c>
    </row>
    <row r="5196" spans="1:43" x14ac:dyDescent="0.2">
      <c r="A5196" t="str">
        <f t="shared" si="162"/>
        <v>2023_1079</v>
      </c>
      <c r="C5196" s="39">
        <v>5194</v>
      </c>
      <c r="D5196" s="39">
        <v>1079</v>
      </c>
      <c r="E5196" s="39">
        <v>1079</v>
      </c>
      <c r="F5196" s="39" t="s">
        <v>54</v>
      </c>
      <c r="G5196" s="39">
        <v>3.895</v>
      </c>
      <c r="H5196" s="39">
        <v>2023</v>
      </c>
      <c r="I5196" s="39">
        <v>387603867</v>
      </c>
      <c r="J5196" s="39">
        <v>387603867</v>
      </c>
      <c r="K5196" s="39">
        <v>777.9</v>
      </c>
      <c r="L5196" s="39">
        <v>2981518</v>
      </c>
      <c r="M5196" s="39">
        <v>7.6921999999999997</v>
      </c>
      <c r="N5196" s="39">
        <v>320660</v>
      </c>
      <c r="O5196" s="39">
        <v>0.82728999999999997</v>
      </c>
      <c r="P5196" s="39">
        <v>0</v>
      </c>
      <c r="Q5196" s="39">
        <v>0</v>
      </c>
      <c r="R5196" s="39">
        <v>0</v>
      </c>
      <c r="S5196" s="39">
        <v>0</v>
      </c>
      <c r="T5196" s="39">
        <v>0</v>
      </c>
      <c r="U5196" s="39">
        <v>0</v>
      </c>
      <c r="V5196" s="39">
        <v>0</v>
      </c>
      <c r="W5196" s="39">
        <v>0</v>
      </c>
      <c r="X5196" s="39">
        <v>0</v>
      </c>
      <c r="Y5196" s="39">
        <v>0</v>
      </c>
      <c r="Z5196" s="39">
        <v>3302178</v>
      </c>
      <c r="AA5196" s="39">
        <v>8.5195000000000007</v>
      </c>
      <c r="AB5196" s="39">
        <v>0</v>
      </c>
      <c r="AC5196" s="39">
        <v>0</v>
      </c>
      <c r="AD5196" s="39">
        <v>0</v>
      </c>
      <c r="AE5196" s="39">
        <v>0</v>
      </c>
      <c r="AF5196" s="39">
        <v>0</v>
      </c>
      <c r="AG5196" s="39">
        <v>0</v>
      </c>
      <c r="AH5196" s="39">
        <v>0</v>
      </c>
      <c r="AI5196" s="39">
        <v>0</v>
      </c>
      <c r="AJ5196" s="39">
        <v>0</v>
      </c>
      <c r="AK5196" s="39">
        <v>0</v>
      </c>
      <c r="AL5196" s="39">
        <v>870181</v>
      </c>
      <c r="AM5196" s="39">
        <v>2.2450299999999999</v>
      </c>
      <c r="AN5196" s="39">
        <v>4172362</v>
      </c>
      <c r="AO5196" s="39">
        <v>10.7645</v>
      </c>
      <c r="AQ5196">
        <f t="shared" si="163"/>
        <v>0</v>
      </c>
    </row>
    <row r="5197" spans="1:43" x14ac:dyDescent="0.2">
      <c r="A5197" t="str">
        <f t="shared" si="162"/>
        <v>2023_1080</v>
      </c>
      <c r="C5197" s="39">
        <v>5195</v>
      </c>
      <c r="D5197" s="39">
        <v>1080</v>
      </c>
      <c r="E5197" s="39">
        <v>1080</v>
      </c>
      <c r="F5197" s="39" t="s">
        <v>919</v>
      </c>
      <c r="G5197" s="39">
        <v>1.9470000000000001</v>
      </c>
      <c r="H5197" s="39">
        <v>2023</v>
      </c>
      <c r="I5197" s="39">
        <v>214185870</v>
      </c>
      <c r="J5197" s="39">
        <v>216508651</v>
      </c>
      <c r="K5197" s="39">
        <v>437.3</v>
      </c>
      <c r="L5197" s="39">
        <v>1620382</v>
      </c>
      <c r="M5197" s="39">
        <v>7.5652999999999997</v>
      </c>
      <c r="N5197" s="39">
        <v>219990</v>
      </c>
      <c r="O5197" s="39">
        <v>1.0160800000000001</v>
      </c>
      <c r="P5197" s="39">
        <v>0</v>
      </c>
      <c r="Q5197" s="39">
        <v>0</v>
      </c>
      <c r="R5197" s="39">
        <v>300000</v>
      </c>
      <c r="S5197" s="39">
        <v>1.40065</v>
      </c>
      <c r="T5197" s="39">
        <v>0</v>
      </c>
      <c r="U5197" s="39">
        <v>0</v>
      </c>
      <c r="V5197" s="39">
        <v>300000</v>
      </c>
      <c r="W5197" s="39">
        <v>1.4007000000000001</v>
      </c>
      <c r="X5197" s="39">
        <v>0</v>
      </c>
      <c r="Y5197" s="39">
        <v>0</v>
      </c>
      <c r="Z5197" s="39">
        <v>2140372</v>
      </c>
      <c r="AA5197" s="39">
        <v>9.9819999999999993</v>
      </c>
      <c r="AB5197" s="39">
        <v>150000</v>
      </c>
      <c r="AC5197" s="39">
        <v>0.70033000000000001</v>
      </c>
      <c r="AD5197" s="39">
        <v>0</v>
      </c>
      <c r="AE5197" s="39">
        <v>0</v>
      </c>
      <c r="AF5197" s="39">
        <v>145061</v>
      </c>
      <c r="AG5197" s="39">
        <v>0.67</v>
      </c>
      <c r="AH5197" s="39">
        <v>71448</v>
      </c>
      <c r="AI5197" s="39">
        <v>0.33</v>
      </c>
      <c r="AJ5197" s="39">
        <v>0</v>
      </c>
      <c r="AK5197" s="39">
        <v>0</v>
      </c>
      <c r="AL5197" s="39">
        <v>396450</v>
      </c>
      <c r="AM5197" s="39">
        <v>1.8310999999999999</v>
      </c>
      <c r="AN5197" s="39">
        <v>2903331</v>
      </c>
      <c r="AO5197" s="39">
        <v>13.513500000000001</v>
      </c>
      <c r="AQ5197">
        <f t="shared" si="163"/>
        <v>1.4007000000000001</v>
      </c>
    </row>
    <row r="5198" spans="1:43" x14ac:dyDescent="0.2">
      <c r="A5198" t="str">
        <f t="shared" si="162"/>
        <v>2023_1082</v>
      </c>
      <c r="C5198" s="39">
        <v>5196</v>
      </c>
      <c r="D5198" s="39">
        <v>1082</v>
      </c>
      <c r="E5198" s="39">
        <v>1082</v>
      </c>
      <c r="F5198" s="39" t="s">
        <v>669</v>
      </c>
      <c r="G5198" s="39">
        <v>6.1210000000000004</v>
      </c>
      <c r="H5198" s="39">
        <v>2023</v>
      </c>
      <c r="I5198" s="39">
        <v>578422612</v>
      </c>
      <c r="J5198" s="39">
        <v>655140945</v>
      </c>
      <c r="K5198" s="39">
        <v>1460.6</v>
      </c>
      <c r="L5198" s="39">
        <v>4935859</v>
      </c>
      <c r="M5198" s="39">
        <v>8.5333000000000006</v>
      </c>
      <c r="N5198" s="39">
        <v>55228</v>
      </c>
      <c r="O5198" s="39">
        <v>8.43E-2</v>
      </c>
      <c r="P5198" s="39">
        <v>0</v>
      </c>
      <c r="Q5198" s="39">
        <v>0</v>
      </c>
      <c r="R5198" s="39">
        <v>660000</v>
      </c>
      <c r="S5198" s="39">
        <v>1.14103</v>
      </c>
      <c r="T5198" s="39">
        <v>300000</v>
      </c>
      <c r="U5198" s="39">
        <v>0.51870000000000005</v>
      </c>
      <c r="V5198" s="39">
        <v>960000</v>
      </c>
      <c r="W5198" s="39">
        <v>1.6597</v>
      </c>
      <c r="X5198" s="39">
        <v>0</v>
      </c>
      <c r="Y5198" s="39">
        <v>0</v>
      </c>
      <c r="Z5198" s="39">
        <v>5951087</v>
      </c>
      <c r="AA5198" s="39">
        <v>10.2773</v>
      </c>
      <c r="AB5198" s="39">
        <v>500000</v>
      </c>
      <c r="AC5198" s="39">
        <v>0.86441999999999997</v>
      </c>
      <c r="AD5198" s="39">
        <v>0</v>
      </c>
      <c r="AE5198" s="39">
        <v>0</v>
      </c>
      <c r="AF5198" s="39">
        <v>438944</v>
      </c>
      <c r="AG5198" s="39">
        <v>0.67</v>
      </c>
      <c r="AH5198" s="39">
        <v>216197</v>
      </c>
      <c r="AI5198" s="39">
        <v>0.33</v>
      </c>
      <c r="AJ5198" s="39">
        <v>0</v>
      </c>
      <c r="AK5198" s="39">
        <v>0</v>
      </c>
      <c r="AL5198" s="39">
        <v>1030719</v>
      </c>
      <c r="AM5198" s="39">
        <v>1.57328</v>
      </c>
      <c r="AN5198" s="39">
        <v>8136951</v>
      </c>
      <c r="AO5198" s="39">
        <v>13.715</v>
      </c>
      <c r="AQ5198">
        <f t="shared" si="163"/>
        <v>1.6597</v>
      </c>
    </row>
    <row r="5199" spans="1:43" x14ac:dyDescent="0.2">
      <c r="A5199" t="str">
        <f t="shared" si="162"/>
        <v>2023_1089</v>
      </c>
      <c r="C5199" s="39">
        <v>5197</v>
      </c>
      <c r="D5199" s="39">
        <v>1089</v>
      </c>
      <c r="E5199" s="39">
        <v>1089</v>
      </c>
      <c r="F5199" s="39" t="s">
        <v>55</v>
      </c>
      <c r="G5199" s="39">
        <v>1.9750000000000001</v>
      </c>
      <c r="H5199" s="39">
        <v>2023</v>
      </c>
      <c r="I5199" s="39">
        <v>165625928</v>
      </c>
      <c r="J5199" s="39">
        <v>173640882</v>
      </c>
      <c r="K5199" s="39">
        <v>464.6</v>
      </c>
      <c r="L5199" s="39">
        <v>1444014</v>
      </c>
      <c r="M5199" s="39">
        <v>8.7185000000000006</v>
      </c>
      <c r="N5199" s="39">
        <v>251757</v>
      </c>
      <c r="O5199" s="39">
        <v>1.44987</v>
      </c>
      <c r="P5199" s="39">
        <v>0</v>
      </c>
      <c r="Q5199" s="39">
        <v>0</v>
      </c>
      <c r="R5199" s="39">
        <v>0</v>
      </c>
      <c r="S5199" s="39">
        <v>0</v>
      </c>
      <c r="T5199" s="39">
        <v>0</v>
      </c>
      <c r="U5199" s="39">
        <v>0</v>
      </c>
      <c r="V5199" s="39">
        <v>0</v>
      </c>
      <c r="W5199" s="39">
        <v>0</v>
      </c>
      <c r="X5199" s="39">
        <v>0</v>
      </c>
      <c r="Y5199" s="39">
        <v>0</v>
      </c>
      <c r="Z5199" s="39">
        <v>1695771</v>
      </c>
      <c r="AA5199" s="39">
        <v>10.1684</v>
      </c>
      <c r="AB5199" s="39">
        <v>508000</v>
      </c>
      <c r="AC5199" s="39">
        <v>3.0671499999999998</v>
      </c>
      <c r="AD5199" s="39">
        <v>0</v>
      </c>
      <c r="AE5199" s="39">
        <v>0</v>
      </c>
      <c r="AF5199" s="39">
        <v>232679</v>
      </c>
      <c r="AG5199" s="39">
        <v>1.34</v>
      </c>
      <c r="AH5199" s="39">
        <v>57301</v>
      </c>
      <c r="AI5199" s="39">
        <v>0.33</v>
      </c>
      <c r="AJ5199" s="39">
        <v>0</v>
      </c>
      <c r="AK5199" s="39">
        <v>0</v>
      </c>
      <c r="AL5199" s="39">
        <v>468653</v>
      </c>
      <c r="AM5199" s="39">
        <v>2.6989800000000002</v>
      </c>
      <c r="AN5199" s="39">
        <v>2962405</v>
      </c>
      <c r="AO5199" s="39">
        <v>17.604500000000002</v>
      </c>
      <c r="AQ5199">
        <f t="shared" si="163"/>
        <v>0</v>
      </c>
    </row>
    <row r="5200" spans="1:43" x14ac:dyDescent="0.2">
      <c r="A5200" t="str">
        <f t="shared" si="162"/>
        <v>2023_1093</v>
      </c>
      <c r="C5200" s="39">
        <v>5198</v>
      </c>
      <c r="D5200" s="39">
        <v>1093</v>
      </c>
      <c r="E5200" s="39">
        <v>1093</v>
      </c>
      <c r="F5200" s="39" t="s">
        <v>56</v>
      </c>
      <c r="G5200" s="39">
        <v>3.4820000000000002</v>
      </c>
      <c r="H5200" s="39">
        <v>2023</v>
      </c>
      <c r="I5200" s="39">
        <v>166535350</v>
      </c>
      <c r="J5200" s="39">
        <v>166897515</v>
      </c>
      <c r="K5200" s="39">
        <v>643.79999999999995</v>
      </c>
      <c r="L5200" s="39">
        <v>1448415</v>
      </c>
      <c r="M5200" s="39">
        <v>8.6973000000000003</v>
      </c>
      <c r="N5200" s="39">
        <v>261538</v>
      </c>
      <c r="O5200" s="39">
        <v>1.5670599999999999</v>
      </c>
      <c r="P5200" s="39">
        <v>0</v>
      </c>
      <c r="Q5200" s="39">
        <v>0</v>
      </c>
      <c r="R5200" s="39">
        <v>0</v>
      </c>
      <c r="S5200" s="39">
        <v>0</v>
      </c>
      <c r="T5200" s="39">
        <v>0</v>
      </c>
      <c r="U5200" s="39">
        <v>0</v>
      </c>
      <c r="V5200" s="39">
        <v>0</v>
      </c>
      <c r="W5200" s="39">
        <v>0</v>
      </c>
      <c r="X5200" s="39">
        <v>0</v>
      </c>
      <c r="Y5200" s="39">
        <v>0</v>
      </c>
      <c r="Z5200" s="39">
        <v>1709953</v>
      </c>
      <c r="AA5200" s="39">
        <v>10.2644</v>
      </c>
      <c r="AB5200" s="39">
        <v>302000</v>
      </c>
      <c r="AC5200" s="39">
        <v>1.8134300000000001</v>
      </c>
      <c r="AD5200" s="39">
        <v>0</v>
      </c>
      <c r="AE5200" s="39">
        <v>0</v>
      </c>
      <c r="AF5200" s="39">
        <v>0</v>
      </c>
      <c r="AG5200" s="39">
        <v>0</v>
      </c>
      <c r="AH5200" s="39">
        <v>55076</v>
      </c>
      <c r="AI5200" s="39">
        <v>0.33</v>
      </c>
      <c r="AJ5200" s="39">
        <v>0</v>
      </c>
      <c r="AK5200" s="39">
        <v>0</v>
      </c>
      <c r="AL5200" s="39">
        <v>0</v>
      </c>
      <c r="AM5200" s="39">
        <v>0</v>
      </c>
      <c r="AN5200" s="39">
        <v>2067029</v>
      </c>
      <c r="AO5200" s="39">
        <v>12.4078</v>
      </c>
      <c r="AQ5200">
        <f t="shared" si="163"/>
        <v>0</v>
      </c>
    </row>
    <row r="5201" spans="1:43" x14ac:dyDescent="0.2">
      <c r="A5201" t="str">
        <f t="shared" si="162"/>
        <v>2023_1095</v>
      </c>
      <c r="C5201" s="39">
        <v>5199</v>
      </c>
      <c r="D5201" s="39">
        <v>1095</v>
      </c>
      <c r="E5201" s="39">
        <v>1095</v>
      </c>
      <c r="F5201" s="39" t="s">
        <v>57</v>
      </c>
      <c r="G5201" s="39">
        <v>3.2130000000000001</v>
      </c>
      <c r="H5201" s="39">
        <v>2023</v>
      </c>
      <c r="I5201" s="39">
        <v>331970966</v>
      </c>
      <c r="J5201" s="39">
        <v>353736995</v>
      </c>
      <c r="K5201" s="39">
        <v>759.6</v>
      </c>
      <c r="L5201" s="39">
        <v>2813696</v>
      </c>
      <c r="M5201" s="39">
        <v>8.4756999999999998</v>
      </c>
      <c r="N5201" s="39">
        <v>181661</v>
      </c>
      <c r="O5201" s="39">
        <v>0.51354999999999995</v>
      </c>
      <c r="P5201" s="39">
        <v>0</v>
      </c>
      <c r="Q5201" s="39">
        <v>0</v>
      </c>
      <c r="R5201" s="39">
        <v>139451</v>
      </c>
      <c r="S5201" s="39">
        <v>0.42007</v>
      </c>
      <c r="T5201" s="39">
        <v>0</v>
      </c>
      <c r="U5201" s="39">
        <v>0</v>
      </c>
      <c r="V5201" s="39">
        <v>139451</v>
      </c>
      <c r="W5201" s="39">
        <v>0.42009999999999997</v>
      </c>
      <c r="X5201" s="39">
        <v>0</v>
      </c>
      <c r="Y5201" s="39">
        <v>0</v>
      </c>
      <c r="Z5201" s="39">
        <v>3134808</v>
      </c>
      <c r="AA5201" s="39">
        <v>9.4093999999999998</v>
      </c>
      <c r="AB5201" s="39">
        <v>250000</v>
      </c>
      <c r="AC5201" s="39">
        <v>0.75307999999999997</v>
      </c>
      <c r="AD5201" s="39">
        <v>0</v>
      </c>
      <c r="AE5201" s="39">
        <v>0</v>
      </c>
      <c r="AF5201" s="39">
        <v>237004</v>
      </c>
      <c r="AG5201" s="39">
        <v>0.67</v>
      </c>
      <c r="AH5201" s="39">
        <v>116733</v>
      </c>
      <c r="AI5201" s="39">
        <v>0.33</v>
      </c>
      <c r="AJ5201" s="39">
        <v>44816</v>
      </c>
      <c r="AK5201" s="39">
        <v>0.13500000000000001</v>
      </c>
      <c r="AL5201" s="39">
        <v>0</v>
      </c>
      <c r="AM5201" s="39">
        <v>0</v>
      </c>
      <c r="AN5201" s="39">
        <v>3783363</v>
      </c>
      <c r="AO5201" s="39">
        <v>11.2974</v>
      </c>
      <c r="AQ5201">
        <f t="shared" si="163"/>
        <v>0.42009999999999997</v>
      </c>
    </row>
    <row r="5202" spans="1:43" x14ac:dyDescent="0.2">
      <c r="A5202" t="str">
        <f t="shared" si="162"/>
        <v>2023_1107</v>
      </c>
      <c r="C5202" s="39">
        <v>5200</v>
      </c>
      <c r="D5202" s="39">
        <v>1107</v>
      </c>
      <c r="E5202" s="39">
        <v>1107</v>
      </c>
      <c r="F5202" s="39" t="s">
        <v>58</v>
      </c>
      <c r="G5202" s="39">
        <v>7.1449999999999996</v>
      </c>
      <c r="H5202" s="39">
        <v>2023</v>
      </c>
      <c r="I5202" s="39">
        <v>372867902</v>
      </c>
      <c r="J5202" s="39">
        <v>383592428</v>
      </c>
      <c r="K5202" s="39">
        <v>1252.3</v>
      </c>
      <c r="L5202" s="39">
        <v>3246592</v>
      </c>
      <c r="M5202" s="39">
        <v>8.7071000000000005</v>
      </c>
      <c r="N5202" s="39">
        <v>540883</v>
      </c>
      <c r="O5202" s="39">
        <v>1.41005</v>
      </c>
      <c r="P5202" s="39">
        <v>0</v>
      </c>
      <c r="Q5202" s="39">
        <v>0</v>
      </c>
      <c r="R5202" s="39">
        <v>320000</v>
      </c>
      <c r="S5202" s="39">
        <v>0.85821000000000003</v>
      </c>
      <c r="T5202" s="39">
        <v>285663</v>
      </c>
      <c r="U5202" s="39">
        <v>0.7661</v>
      </c>
      <c r="V5202" s="39">
        <v>605663</v>
      </c>
      <c r="W5202" s="39">
        <v>1.6243000000000001</v>
      </c>
      <c r="X5202" s="39">
        <v>0</v>
      </c>
      <c r="Y5202" s="39">
        <v>0</v>
      </c>
      <c r="Z5202" s="39">
        <v>4393138</v>
      </c>
      <c r="AA5202" s="39">
        <v>11.7415</v>
      </c>
      <c r="AB5202" s="39">
        <v>300000</v>
      </c>
      <c r="AC5202" s="39">
        <v>0.80457000000000001</v>
      </c>
      <c r="AD5202" s="39">
        <v>0</v>
      </c>
      <c r="AE5202" s="39">
        <v>0</v>
      </c>
      <c r="AF5202" s="39">
        <v>444427</v>
      </c>
      <c r="AG5202" s="39">
        <v>1.15859</v>
      </c>
      <c r="AH5202" s="39">
        <v>126586</v>
      </c>
      <c r="AI5202" s="39">
        <v>0.33</v>
      </c>
      <c r="AJ5202" s="39">
        <v>0</v>
      </c>
      <c r="AK5202" s="39">
        <v>0</v>
      </c>
      <c r="AL5202" s="39">
        <v>0</v>
      </c>
      <c r="AM5202" s="39">
        <v>0</v>
      </c>
      <c r="AN5202" s="39">
        <v>5264150</v>
      </c>
      <c r="AO5202" s="39">
        <v>14.034599999999999</v>
      </c>
      <c r="AQ5202">
        <f t="shared" si="163"/>
        <v>1.6243000000000001</v>
      </c>
    </row>
    <row r="5203" spans="1:43" x14ac:dyDescent="0.2">
      <c r="A5203" t="str">
        <f t="shared" si="162"/>
        <v>2023_1116</v>
      </c>
      <c r="C5203" s="39">
        <v>5201</v>
      </c>
      <c r="D5203" s="39">
        <v>1116</v>
      </c>
      <c r="E5203" s="39">
        <v>1116</v>
      </c>
      <c r="F5203" s="39" t="s">
        <v>59</v>
      </c>
      <c r="G5203" s="39">
        <v>9.0860000000000003</v>
      </c>
      <c r="H5203" s="39">
        <v>2023</v>
      </c>
      <c r="I5203" s="39">
        <v>608812950</v>
      </c>
      <c r="J5203" s="39">
        <v>679248960</v>
      </c>
      <c r="K5203" s="39">
        <v>1554.5</v>
      </c>
      <c r="L5203" s="39">
        <v>5314311</v>
      </c>
      <c r="M5203" s="39">
        <v>8.7289999999999992</v>
      </c>
      <c r="N5203" s="39">
        <v>174429</v>
      </c>
      <c r="O5203" s="39">
        <v>0.25679999999999997</v>
      </c>
      <c r="P5203" s="39">
        <v>0</v>
      </c>
      <c r="Q5203" s="39">
        <v>0</v>
      </c>
      <c r="R5203" s="39">
        <v>762000</v>
      </c>
      <c r="S5203" s="39">
        <v>1.25162</v>
      </c>
      <c r="T5203" s="39">
        <v>360000</v>
      </c>
      <c r="U5203" s="39">
        <v>0.59130000000000005</v>
      </c>
      <c r="V5203" s="39">
        <v>1122000</v>
      </c>
      <c r="W5203" s="39">
        <v>1.8429</v>
      </c>
      <c r="X5203" s="39">
        <v>0</v>
      </c>
      <c r="Y5203" s="39">
        <v>0</v>
      </c>
      <c r="Z5203" s="39">
        <v>6610740</v>
      </c>
      <c r="AA5203" s="39">
        <v>10.8287</v>
      </c>
      <c r="AB5203" s="39">
        <v>440000</v>
      </c>
      <c r="AC5203" s="39">
        <v>0.72272000000000003</v>
      </c>
      <c r="AD5203" s="39">
        <v>0</v>
      </c>
      <c r="AE5203" s="39">
        <v>0</v>
      </c>
      <c r="AF5203" s="39">
        <v>796721</v>
      </c>
      <c r="AG5203" s="39">
        <v>1.1729400000000001</v>
      </c>
      <c r="AH5203" s="39">
        <v>224152</v>
      </c>
      <c r="AI5203" s="39">
        <v>0.33</v>
      </c>
      <c r="AJ5203" s="39">
        <v>0</v>
      </c>
      <c r="AK5203" s="39">
        <v>0</v>
      </c>
      <c r="AL5203" s="39">
        <v>0</v>
      </c>
      <c r="AM5203" s="39">
        <v>0</v>
      </c>
      <c r="AN5203" s="39">
        <v>8071612</v>
      </c>
      <c r="AO5203" s="39">
        <v>13.054399999999999</v>
      </c>
      <c r="AQ5203">
        <f t="shared" si="163"/>
        <v>1.8429</v>
      </c>
    </row>
    <row r="5204" spans="1:43" x14ac:dyDescent="0.2">
      <c r="A5204" t="str">
        <f t="shared" si="162"/>
        <v>2023_1134</v>
      </c>
      <c r="C5204" s="39">
        <v>5202</v>
      </c>
      <c r="D5204" s="39">
        <v>1134</v>
      </c>
      <c r="E5204" s="39">
        <v>1134</v>
      </c>
      <c r="F5204" s="39" t="s">
        <v>60</v>
      </c>
      <c r="G5204" s="39">
        <v>1.67</v>
      </c>
      <c r="H5204" s="39">
        <v>2023</v>
      </c>
      <c r="I5204" s="39">
        <v>203268483</v>
      </c>
      <c r="J5204" s="39">
        <v>203772799</v>
      </c>
      <c r="K5204" s="39">
        <v>275.8</v>
      </c>
      <c r="L5204" s="39">
        <v>1440499</v>
      </c>
      <c r="M5204" s="39">
        <v>7.0867000000000004</v>
      </c>
      <c r="N5204" s="39">
        <v>158835</v>
      </c>
      <c r="O5204" s="39">
        <v>0.77947</v>
      </c>
      <c r="P5204" s="39">
        <v>0</v>
      </c>
      <c r="Q5204" s="39">
        <v>0</v>
      </c>
      <c r="R5204" s="39">
        <v>0</v>
      </c>
      <c r="S5204" s="39">
        <v>0</v>
      </c>
      <c r="T5204" s="39">
        <v>0</v>
      </c>
      <c r="U5204" s="39">
        <v>0</v>
      </c>
      <c r="V5204" s="39">
        <v>0</v>
      </c>
      <c r="W5204" s="39">
        <v>0</v>
      </c>
      <c r="X5204" s="39">
        <v>0</v>
      </c>
      <c r="Y5204" s="39">
        <v>0</v>
      </c>
      <c r="Z5204" s="39">
        <v>1599334</v>
      </c>
      <c r="AA5204" s="39">
        <v>7.8662000000000001</v>
      </c>
      <c r="AB5204" s="39">
        <v>230000</v>
      </c>
      <c r="AC5204" s="39">
        <v>1.13151</v>
      </c>
      <c r="AD5204" s="39">
        <v>0</v>
      </c>
      <c r="AE5204" s="39">
        <v>0</v>
      </c>
      <c r="AF5204" s="39">
        <v>119188</v>
      </c>
      <c r="AG5204" s="39">
        <v>0.58491000000000004</v>
      </c>
      <c r="AH5204" s="39">
        <v>67245</v>
      </c>
      <c r="AI5204" s="39">
        <v>0.33</v>
      </c>
      <c r="AJ5204" s="39">
        <v>0</v>
      </c>
      <c r="AK5204" s="39">
        <v>0</v>
      </c>
      <c r="AL5204" s="39">
        <v>0</v>
      </c>
      <c r="AM5204" s="39">
        <v>0</v>
      </c>
      <c r="AN5204" s="39">
        <v>2015768</v>
      </c>
      <c r="AO5204" s="39">
        <v>9.9125999999999994</v>
      </c>
      <c r="AQ5204">
        <f t="shared" si="163"/>
        <v>0</v>
      </c>
    </row>
    <row r="5205" spans="1:43" x14ac:dyDescent="0.2">
      <c r="A5205" t="str">
        <f t="shared" si="162"/>
        <v>2023_1152</v>
      </c>
      <c r="C5205" s="39">
        <v>5203</v>
      </c>
      <c r="D5205" s="39">
        <v>1152</v>
      </c>
      <c r="E5205" s="39">
        <v>1152</v>
      </c>
      <c r="F5205" s="39" t="s">
        <v>61</v>
      </c>
      <c r="G5205" s="39">
        <v>5.0350000000000001</v>
      </c>
      <c r="H5205" s="39">
        <v>2023</v>
      </c>
      <c r="I5205" s="39">
        <v>344611348</v>
      </c>
      <c r="J5205" s="39">
        <v>347080528</v>
      </c>
      <c r="K5205" s="39">
        <v>1037.0999999999999</v>
      </c>
      <c r="L5205" s="39">
        <v>2970398</v>
      </c>
      <c r="M5205" s="39">
        <v>8.6196000000000002</v>
      </c>
      <c r="N5205" s="39">
        <v>234874</v>
      </c>
      <c r="O5205" s="39">
        <v>0.67671000000000003</v>
      </c>
      <c r="P5205" s="39">
        <v>0</v>
      </c>
      <c r="Q5205" s="39">
        <v>0</v>
      </c>
      <c r="R5205" s="39">
        <v>0</v>
      </c>
      <c r="S5205" s="39">
        <v>0</v>
      </c>
      <c r="T5205" s="39">
        <v>0</v>
      </c>
      <c r="U5205" s="39">
        <v>0</v>
      </c>
      <c r="V5205" s="39">
        <v>0</v>
      </c>
      <c r="W5205" s="39">
        <v>0</v>
      </c>
      <c r="X5205" s="39">
        <v>0</v>
      </c>
      <c r="Y5205" s="39">
        <v>0</v>
      </c>
      <c r="Z5205" s="39">
        <v>3205272</v>
      </c>
      <c r="AA5205" s="39">
        <v>9.2963000000000005</v>
      </c>
      <c r="AB5205" s="39">
        <v>430000</v>
      </c>
      <c r="AC5205" s="39">
        <v>1.2477799999999999</v>
      </c>
      <c r="AD5205" s="39">
        <v>0</v>
      </c>
      <c r="AE5205" s="39">
        <v>0</v>
      </c>
      <c r="AF5205" s="39">
        <v>295018</v>
      </c>
      <c r="AG5205" s="39">
        <v>0.85</v>
      </c>
      <c r="AH5205" s="39">
        <v>114537</v>
      </c>
      <c r="AI5205" s="39">
        <v>0.33</v>
      </c>
      <c r="AJ5205" s="39">
        <v>0</v>
      </c>
      <c r="AK5205" s="39">
        <v>0</v>
      </c>
      <c r="AL5205" s="39">
        <v>349881</v>
      </c>
      <c r="AM5205" s="39">
        <v>1.00807</v>
      </c>
      <c r="AN5205" s="39">
        <v>4394706</v>
      </c>
      <c r="AO5205" s="39">
        <v>12.732100000000001</v>
      </c>
      <c r="AQ5205">
        <f t="shared" si="163"/>
        <v>0</v>
      </c>
    </row>
    <row r="5206" spans="1:43" x14ac:dyDescent="0.2">
      <c r="A5206" t="str">
        <f t="shared" si="162"/>
        <v>2023_1197</v>
      </c>
      <c r="C5206" s="39">
        <v>5204</v>
      </c>
      <c r="D5206" s="39">
        <v>1197</v>
      </c>
      <c r="E5206" s="39">
        <v>1197</v>
      </c>
      <c r="F5206" s="39" t="s">
        <v>62</v>
      </c>
      <c r="G5206" s="39">
        <v>4.4729999999999999</v>
      </c>
      <c r="H5206" s="39">
        <v>2023</v>
      </c>
      <c r="I5206" s="39">
        <v>341266533</v>
      </c>
      <c r="J5206" s="39">
        <v>347229784</v>
      </c>
      <c r="K5206" s="39">
        <v>968.2</v>
      </c>
      <c r="L5206" s="39">
        <v>2936417</v>
      </c>
      <c r="M5206" s="39">
        <v>8.6044999999999998</v>
      </c>
      <c r="N5206" s="39">
        <v>402430</v>
      </c>
      <c r="O5206" s="39">
        <v>1.1589700000000001</v>
      </c>
      <c r="P5206" s="39">
        <v>0</v>
      </c>
      <c r="Q5206" s="39">
        <v>0</v>
      </c>
      <c r="R5206" s="39">
        <v>181870</v>
      </c>
      <c r="S5206" s="39">
        <v>0.53293000000000001</v>
      </c>
      <c r="T5206" s="39">
        <v>0</v>
      </c>
      <c r="U5206" s="39">
        <v>0</v>
      </c>
      <c r="V5206" s="39">
        <v>181870</v>
      </c>
      <c r="W5206" s="39">
        <v>0.53290000000000004</v>
      </c>
      <c r="X5206" s="39">
        <v>0</v>
      </c>
      <c r="Y5206" s="39">
        <v>0</v>
      </c>
      <c r="Z5206" s="39">
        <v>3520717</v>
      </c>
      <c r="AA5206" s="39">
        <v>10.2964</v>
      </c>
      <c r="AB5206" s="39">
        <v>515000</v>
      </c>
      <c r="AC5206" s="39">
        <v>1.50908</v>
      </c>
      <c r="AD5206" s="39">
        <v>0</v>
      </c>
      <c r="AE5206" s="39">
        <v>0</v>
      </c>
      <c r="AF5206" s="39">
        <v>0</v>
      </c>
      <c r="AG5206" s="39">
        <v>0</v>
      </c>
      <c r="AH5206" s="39">
        <v>114586</v>
      </c>
      <c r="AI5206" s="39">
        <v>0.33</v>
      </c>
      <c r="AJ5206" s="39">
        <v>0</v>
      </c>
      <c r="AK5206" s="39">
        <v>0</v>
      </c>
      <c r="AL5206" s="39">
        <v>0</v>
      </c>
      <c r="AM5206" s="39">
        <v>0</v>
      </c>
      <c r="AN5206" s="39">
        <v>4150298</v>
      </c>
      <c r="AO5206" s="39">
        <v>12.135400000000001</v>
      </c>
      <c r="AQ5206">
        <f t="shared" si="163"/>
        <v>0.53290000000000004</v>
      </c>
    </row>
    <row r="5207" spans="1:43" x14ac:dyDescent="0.2">
      <c r="A5207" t="str">
        <f t="shared" si="162"/>
        <v>2023_1206</v>
      </c>
      <c r="C5207" s="39">
        <v>5205</v>
      </c>
      <c r="D5207" s="39">
        <v>1206</v>
      </c>
      <c r="E5207" s="39">
        <v>1206</v>
      </c>
      <c r="F5207" s="39" t="s">
        <v>647</v>
      </c>
      <c r="G5207" s="39">
        <v>5.4740000000000002</v>
      </c>
      <c r="H5207" s="39">
        <v>2023</v>
      </c>
      <c r="I5207" s="39">
        <v>535735994</v>
      </c>
      <c r="J5207" s="39">
        <v>558531092</v>
      </c>
      <c r="K5207" s="39">
        <v>985</v>
      </c>
      <c r="L5207" s="39">
        <v>4251145</v>
      </c>
      <c r="M5207" s="39">
        <v>7.9351000000000003</v>
      </c>
      <c r="N5207" s="39">
        <v>193948</v>
      </c>
      <c r="O5207" s="39">
        <v>0.34725</v>
      </c>
      <c r="P5207" s="39">
        <v>0</v>
      </c>
      <c r="Q5207" s="39">
        <v>0</v>
      </c>
      <c r="R5207" s="39">
        <v>1000000</v>
      </c>
      <c r="S5207" s="39">
        <v>1.86659</v>
      </c>
      <c r="T5207" s="39">
        <v>0</v>
      </c>
      <c r="U5207" s="39">
        <v>0</v>
      </c>
      <c r="V5207" s="39">
        <v>1000000</v>
      </c>
      <c r="W5207" s="39">
        <v>1.8666</v>
      </c>
      <c r="X5207" s="39">
        <v>0</v>
      </c>
      <c r="Y5207" s="39">
        <v>0</v>
      </c>
      <c r="Z5207" s="39">
        <v>5445093</v>
      </c>
      <c r="AA5207" s="39">
        <v>10.148999999999999</v>
      </c>
      <c r="AB5207" s="39">
        <v>500000</v>
      </c>
      <c r="AC5207" s="39">
        <v>0.93330000000000002</v>
      </c>
      <c r="AD5207" s="39">
        <v>0</v>
      </c>
      <c r="AE5207" s="39">
        <v>0</v>
      </c>
      <c r="AF5207" s="39">
        <v>748432</v>
      </c>
      <c r="AG5207" s="39">
        <v>1.34</v>
      </c>
      <c r="AH5207" s="39">
        <v>184315</v>
      </c>
      <c r="AI5207" s="39">
        <v>0.33</v>
      </c>
      <c r="AJ5207" s="39">
        <v>0</v>
      </c>
      <c r="AK5207" s="39">
        <v>0</v>
      </c>
      <c r="AL5207" s="39">
        <v>234513</v>
      </c>
      <c r="AM5207" s="39">
        <v>0.52744000000000002</v>
      </c>
      <c r="AN5207" s="39">
        <v>5671880</v>
      </c>
      <c r="AO5207" s="39">
        <v>13.2797</v>
      </c>
      <c r="AQ5207">
        <f t="shared" si="163"/>
        <v>1.8666</v>
      </c>
    </row>
    <row r="5208" spans="1:43" x14ac:dyDescent="0.2">
      <c r="A5208" t="str">
        <f t="shared" si="162"/>
        <v>2023_1211</v>
      </c>
      <c r="C5208" s="39">
        <v>5206</v>
      </c>
      <c r="D5208" s="39">
        <v>1211</v>
      </c>
      <c r="E5208" s="39">
        <v>1211</v>
      </c>
      <c r="F5208" s="39" t="s">
        <v>63</v>
      </c>
      <c r="G5208" s="39">
        <v>8.6560000000000006</v>
      </c>
      <c r="H5208" s="39">
        <v>2023</v>
      </c>
      <c r="I5208" s="39">
        <v>402323473</v>
      </c>
      <c r="J5208" s="39">
        <v>419703357</v>
      </c>
      <c r="K5208" s="39">
        <v>1407.5</v>
      </c>
      <c r="L5208" s="39">
        <v>3558426</v>
      </c>
      <c r="M5208" s="39">
        <v>8.8446999999999996</v>
      </c>
      <c r="N5208" s="39">
        <v>12060</v>
      </c>
      <c r="O5208" s="39">
        <v>2.8729999999999999E-2</v>
      </c>
      <c r="P5208" s="39">
        <v>0</v>
      </c>
      <c r="Q5208" s="39">
        <v>0</v>
      </c>
      <c r="R5208" s="39">
        <v>704300</v>
      </c>
      <c r="S5208" s="39">
        <v>1.75058</v>
      </c>
      <c r="T5208" s="39">
        <v>300000</v>
      </c>
      <c r="U5208" s="39">
        <v>0.74570000000000003</v>
      </c>
      <c r="V5208" s="39">
        <v>1004300</v>
      </c>
      <c r="W5208" s="39">
        <v>2.4963000000000002</v>
      </c>
      <c r="X5208" s="39">
        <v>0</v>
      </c>
      <c r="Y5208" s="39">
        <v>0</v>
      </c>
      <c r="Z5208" s="39">
        <v>4574786</v>
      </c>
      <c r="AA5208" s="39">
        <v>11.3697</v>
      </c>
      <c r="AB5208" s="39">
        <v>800000</v>
      </c>
      <c r="AC5208" s="39">
        <v>1.9884500000000001</v>
      </c>
      <c r="AD5208" s="39">
        <v>0</v>
      </c>
      <c r="AE5208" s="39">
        <v>0</v>
      </c>
      <c r="AF5208" s="39">
        <v>35086</v>
      </c>
      <c r="AG5208" s="39">
        <v>8.3599999999999994E-2</v>
      </c>
      <c r="AH5208" s="39">
        <v>138502</v>
      </c>
      <c r="AI5208" s="39">
        <v>0.33</v>
      </c>
      <c r="AJ5208" s="39">
        <v>0</v>
      </c>
      <c r="AK5208" s="39">
        <v>0</v>
      </c>
      <c r="AL5208" s="39">
        <v>894025</v>
      </c>
      <c r="AM5208" s="39">
        <v>2.1301399999999999</v>
      </c>
      <c r="AN5208" s="39">
        <v>6442400</v>
      </c>
      <c r="AO5208" s="39">
        <v>15.901899999999999</v>
      </c>
      <c r="AQ5208">
        <f t="shared" si="163"/>
        <v>2.4963000000000002</v>
      </c>
    </row>
    <row r="5209" spans="1:43" x14ac:dyDescent="0.2">
      <c r="A5209" t="str">
        <f t="shared" si="162"/>
        <v>2023_1215</v>
      </c>
      <c r="C5209" s="39">
        <v>5207</v>
      </c>
      <c r="D5209" s="39">
        <v>1215</v>
      </c>
      <c r="E5209" s="39">
        <v>1215</v>
      </c>
      <c r="F5209" s="39" t="s">
        <v>64</v>
      </c>
      <c r="G5209" s="39">
        <v>1.036</v>
      </c>
      <c r="H5209" s="39">
        <v>2023</v>
      </c>
      <c r="I5209" s="39">
        <v>115799981</v>
      </c>
      <c r="J5209" s="39">
        <v>115799981</v>
      </c>
      <c r="K5209" s="39">
        <v>286.2</v>
      </c>
      <c r="L5209" s="39">
        <v>1094833</v>
      </c>
      <c r="M5209" s="39">
        <v>9.4544999999999995</v>
      </c>
      <c r="N5209" s="39">
        <v>108655</v>
      </c>
      <c r="O5209" s="39">
        <v>0.93830000000000002</v>
      </c>
      <c r="P5209" s="39">
        <v>0</v>
      </c>
      <c r="Q5209" s="39">
        <v>0</v>
      </c>
      <c r="R5209" s="39">
        <v>0</v>
      </c>
      <c r="S5209" s="39">
        <v>0</v>
      </c>
      <c r="T5209" s="39">
        <v>0</v>
      </c>
      <c r="U5209" s="39">
        <v>0</v>
      </c>
      <c r="V5209" s="39">
        <v>0</v>
      </c>
      <c r="W5209" s="39">
        <v>0</v>
      </c>
      <c r="X5209" s="39">
        <v>0</v>
      </c>
      <c r="Y5209" s="39">
        <v>0</v>
      </c>
      <c r="Z5209" s="39">
        <v>1203488</v>
      </c>
      <c r="AA5209" s="39">
        <v>10.392799999999999</v>
      </c>
      <c r="AB5209" s="39">
        <v>135000</v>
      </c>
      <c r="AC5209" s="39">
        <v>1.1657999999999999</v>
      </c>
      <c r="AD5209" s="39">
        <v>0</v>
      </c>
      <c r="AE5209" s="39">
        <v>0</v>
      </c>
      <c r="AF5209" s="39">
        <v>136865</v>
      </c>
      <c r="AG5209" s="39">
        <v>1.18191</v>
      </c>
      <c r="AH5209" s="39">
        <v>38214</v>
      </c>
      <c r="AI5209" s="39">
        <v>0.33</v>
      </c>
      <c r="AJ5209" s="39">
        <v>0</v>
      </c>
      <c r="AK5209" s="39">
        <v>0</v>
      </c>
      <c r="AL5209" s="39">
        <v>0</v>
      </c>
      <c r="AM5209" s="39">
        <v>0</v>
      </c>
      <c r="AN5209" s="39">
        <v>1513567</v>
      </c>
      <c r="AO5209" s="39">
        <v>13.070499999999999</v>
      </c>
      <c r="AQ5209">
        <f t="shared" si="163"/>
        <v>0</v>
      </c>
    </row>
    <row r="5210" spans="1:43" x14ac:dyDescent="0.2">
      <c r="A5210" t="str">
        <f t="shared" si="162"/>
        <v>2023_1218</v>
      </c>
      <c r="C5210" s="39">
        <v>5208</v>
      </c>
      <c r="D5210" s="39">
        <v>1218</v>
      </c>
      <c r="E5210" s="39">
        <v>1218</v>
      </c>
      <c r="F5210" s="39" t="s">
        <v>65</v>
      </c>
      <c r="G5210" s="39">
        <v>1.8819999999999999</v>
      </c>
      <c r="H5210" s="39">
        <v>2023</v>
      </c>
      <c r="I5210" s="39">
        <v>290298503</v>
      </c>
      <c r="J5210" s="39">
        <v>303744692</v>
      </c>
      <c r="K5210" s="39">
        <v>294</v>
      </c>
      <c r="L5210" s="39">
        <v>2022182</v>
      </c>
      <c r="M5210" s="39">
        <v>6.9659000000000004</v>
      </c>
      <c r="N5210" s="39">
        <v>187253</v>
      </c>
      <c r="O5210" s="39">
        <v>0.61648000000000003</v>
      </c>
      <c r="P5210" s="39">
        <v>0</v>
      </c>
      <c r="Q5210" s="39">
        <v>0</v>
      </c>
      <c r="R5210" s="39">
        <v>0</v>
      </c>
      <c r="S5210" s="39">
        <v>0</v>
      </c>
      <c r="T5210" s="39">
        <v>0</v>
      </c>
      <c r="U5210" s="39">
        <v>0</v>
      </c>
      <c r="V5210" s="39">
        <v>0</v>
      </c>
      <c r="W5210" s="39">
        <v>0</v>
      </c>
      <c r="X5210" s="39">
        <v>0</v>
      </c>
      <c r="Y5210" s="39">
        <v>0</v>
      </c>
      <c r="Z5210" s="39">
        <v>2209435</v>
      </c>
      <c r="AA5210" s="39">
        <v>7.5823999999999998</v>
      </c>
      <c r="AB5210" s="39">
        <v>250000</v>
      </c>
      <c r="AC5210" s="39">
        <v>0.86117999999999995</v>
      </c>
      <c r="AD5210" s="39">
        <v>0</v>
      </c>
      <c r="AE5210" s="39">
        <v>0</v>
      </c>
      <c r="AF5210" s="39">
        <v>0</v>
      </c>
      <c r="AG5210" s="39">
        <v>0</v>
      </c>
      <c r="AH5210" s="39">
        <v>100236</v>
      </c>
      <c r="AI5210" s="39">
        <v>0.33</v>
      </c>
      <c r="AJ5210" s="39">
        <v>0</v>
      </c>
      <c r="AK5210" s="39">
        <v>0</v>
      </c>
      <c r="AL5210" s="39">
        <v>0</v>
      </c>
      <c r="AM5210" s="39">
        <v>0</v>
      </c>
      <c r="AN5210" s="39">
        <v>2559670</v>
      </c>
      <c r="AO5210" s="39">
        <v>8.7735000000000003</v>
      </c>
      <c r="AQ5210">
        <f t="shared" si="163"/>
        <v>0</v>
      </c>
    </row>
    <row r="5211" spans="1:43" x14ac:dyDescent="0.2">
      <c r="A5211" t="str">
        <f t="shared" si="162"/>
        <v>2023_1221</v>
      </c>
      <c r="C5211" s="39">
        <v>5209</v>
      </c>
      <c r="D5211" s="39">
        <v>1221</v>
      </c>
      <c r="E5211" s="39">
        <v>1221</v>
      </c>
      <c r="F5211" s="39" t="s">
        <v>920</v>
      </c>
      <c r="G5211" s="39">
        <v>9.7490000000000006</v>
      </c>
      <c r="H5211" s="39">
        <v>2023</v>
      </c>
      <c r="I5211" s="39">
        <v>1280807257</v>
      </c>
      <c r="J5211" s="39">
        <v>1587190102</v>
      </c>
      <c r="K5211" s="39">
        <v>2797.8</v>
      </c>
      <c r="L5211" s="39">
        <v>10705792</v>
      </c>
      <c r="M5211" s="39">
        <v>8.3585999999999991</v>
      </c>
      <c r="N5211" s="39">
        <v>98924</v>
      </c>
      <c r="O5211" s="39">
        <v>6.2330000000000003E-2</v>
      </c>
      <c r="P5211" s="39">
        <v>0</v>
      </c>
      <c r="Q5211" s="39">
        <v>0</v>
      </c>
      <c r="R5211" s="39">
        <v>4575000</v>
      </c>
      <c r="S5211" s="39">
        <v>3.5719699999999999</v>
      </c>
      <c r="T5211" s="39">
        <v>0</v>
      </c>
      <c r="U5211" s="39">
        <v>0</v>
      </c>
      <c r="V5211" s="39">
        <v>4575000</v>
      </c>
      <c r="W5211" s="39">
        <v>3.5720000000000001</v>
      </c>
      <c r="X5211" s="39">
        <v>0</v>
      </c>
      <c r="Y5211" s="39">
        <v>0</v>
      </c>
      <c r="Z5211" s="39">
        <v>15379716</v>
      </c>
      <c r="AA5211" s="39">
        <v>11.992900000000001</v>
      </c>
      <c r="AB5211" s="39">
        <v>1000000</v>
      </c>
      <c r="AC5211" s="39">
        <v>0.78076000000000001</v>
      </c>
      <c r="AD5211" s="39">
        <v>29868</v>
      </c>
      <c r="AE5211" s="39">
        <v>0</v>
      </c>
      <c r="AF5211" s="39">
        <v>198605</v>
      </c>
      <c r="AG5211" s="39">
        <v>0.12512999999999999</v>
      </c>
      <c r="AH5211" s="39">
        <v>523773</v>
      </c>
      <c r="AI5211" s="39">
        <v>0.33</v>
      </c>
      <c r="AJ5211" s="39">
        <v>0</v>
      </c>
      <c r="AK5211" s="39">
        <v>0</v>
      </c>
      <c r="AL5211" s="39">
        <v>6063129</v>
      </c>
      <c r="AM5211" s="39">
        <v>3.8200400000000001</v>
      </c>
      <c r="AN5211" s="39">
        <v>20619140</v>
      </c>
      <c r="AO5211" s="39">
        <v>17.0489</v>
      </c>
      <c r="AQ5211">
        <f t="shared" si="163"/>
        <v>3.5720000000000001</v>
      </c>
    </row>
    <row r="5212" spans="1:43" x14ac:dyDescent="0.2">
      <c r="A5212" t="str">
        <f t="shared" si="162"/>
        <v>2023_1233</v>
      </c>
      <c r="C5212" s="39">
        <v>5210</v>
      </c>
      <c r="D5212" s="39">
        <v>1233</v>
      </c>
      <c r="E5212" s="39">
        <v>1233</v>
      </c>
      <c r="F5212" s="39" t="s">
        <v>67</v>
      </c>
      <c r="G5212" s="39">
        <v>4.4790000000000001</v>
      </c>
      <c r="H5212" s="39">
        <v>2023</v>
      </c>
      <c r="I5212" s="39">
        <v>903888948</v>
      </c>
      <c r="J5212" s="39">
        <v>1018141427</v>
      </c>
      <c r="K5212" s="39">
        <v>1187.0999999999999</v>
      </c>
      <c r="L5212" s="39">
        <v>6491415</v>
      </c>
      <c r="M5212" s="39">
        <v>7.1817000000000002</v>
      </c>
      <c r="N5212" s="39">
        <v>131839</v>
      </c>
      <c r="O5212" s="39">
        <v>0.12948999999999999</v>
      </c>
      <c r="P5212" s="39">
        <v>0</v>
      </c>
      <c r="Q5212" s="39">
        <v>0</v>
      </c>
      <c r="R5212" s="39">
        <v>0</v>
      </c>
      <c r="S5212" s="39">
        <v>0</v>
      </c>
      <c r="T5212" s="39">
        <v>0</v>
      </c>
      <c r="U5212" s="39">
        <v>0</v>
      </c>
      <c r="V5212" s="39">
        <v>0</v>
      </c>
      <c r="W5212" s="39">
        <v>0</v>
      </c>
      <c r="X5212" s="39">
        <v>0</v>
      </c>
      <c r="Y5212" s="39">
        <v>0</v>
      </c>
      <c r="Z5212" s="39">
        <v>6623254</v>
      </c>
      <c r="AA5212" s="39">
        <v>7.3110999999999997</v>
      </c>
      <c r="AB5212" s="39">
        <v>618000</v>
      </c>
      <c r="AC5212" s="39">
        <v>0.68371000000000004</v>
      </c>
      <c r="AD5212" s="39">
        <v>0</v>
      </c>
      <c r="AE5212" s="39">
        <v>0</v>
      </c>
      <c r="AF5212" s="39">
        <v>682155</v>
      </c>
      <c r="AG5212" s="39">
        <v>0.67</v>
      </c>
      <c r="AH5212" s="39">
        <v>335987</v>
      </c>
      <c r="AI5212" s="39">
        <v>0.33</v>
      </c>
      <c r="AJ5212" s="39">
        <v>0</v>
      </c>
      <c r="AK5212" s="39">
        <v>0</v>
      </c>
      <c r="AL5212" s="39">
        <v>1423538</v>
      </c>
      <c r="AM5212" s="39">
        <v>1.3981699999999999</v>
      </c>
      <c r="AN5212" s="39">
        <v>9682928</v>
      </c>
      <c r="AO5212" s="39">
        <v>10.393000000000001</v>
      </c>
      <c r="AQ5212">
        <f t="shared" si="163"/>
        <v>0</v>
      </c>
    </row>
    <row r="5213" spans="1:43" x14ac:dyDescent="0.2">
      <c r="A5213" t="str">
        <f t="shared" si="162"/>
        <v>2023_1278</v>
      </c>
      <c r="C5213" s="39">
        <v>5211</v>
      </c>
      <c r="D5213" s="39">
        <v>1278</v>
      </c>
      <c r="E5213" s="39">
        <v>1278</v>
      </c>
      <c r="F5213" s="39" t="s">
        <v>68</v>
      </c>
      <c r="G5213" s="39">
        <v>21.324999999999999</v>
      </c>
      <c r="H5213" s="39">
        <v>2023</v>
      </c>
      <c r="I5213" s="39">
        <v>925030845</v>
      </c>
      <c r="J5213" s="39">
        <v>934204835</v>
      </c>
      <c r="K5213" s="39">
        <v>3612.4</v>
      </c>
      <c r="L5213" s="39">
        <v>8905204</v>
      </c>
      <c r="M5213" s="39">
        <v>9.6268999999999991</v>
      </c>
      <c r="N5213" s="39">
        <v>1016009</v>
      </c>
      <c r="O5213" s="39">
        <v>1.0875699999999999</v>
      </c>
      <c r="P5213" s="39">
        <v>0</v>
      </c>
      <c r="Q5213" s="39">
        <v>0</v>
      </c>
      <c r="R5213" s="39">
        <v>0</v>
      </c>
      <c r="S5213" s="39">
        <v>0</v>
      </c>
      <c r="T5213" s="39">
        <v>0</v>
      </c>
      <c r="U5213" s="39">
        <v>0</v>
      </c>
      <c r="V5213" s="39">
        <v>0</v>
      </c>
      <c r="W5213" s="39">
        <v>0</v>
      </c>
      <c r="X5213" s="39">
        <v>0</v>
      </c>
      <c r="Y5213" s="39">
        <v>0</v>
      </c>
      <c r="Z5213" s="39">
        <v>9921213</v>
      </c>
      <c r="AA5213" s="39">
        <v>10.714499999999999</v>
      </c>
      <c r="AB5213" s="39">
        <v>1000000</v>
      </c>
      <c r="AC5213" s="39">
        <v>1.0810500000000001</v>
      </c>
      <c r="AD5213" s="39">
        <v>0</v>
      </c>
      <c r="AE5213" s="39">
        <v>0</v>
      </c>
      <c r="AF5213" s="39">
        <v>700654</v>
      </c>
      <c r="AG5213" s="39">
        <v>0.75</v>
      </c>
      <c r="AH5213" s="39">
        <v>308288</v>
      </c>
      <c r="AI5213" s="39">
        <v>0.33</v>
      </c>
      <c r="AJ5213" s="39">
        <v>0</v>
      </c>
      <c r="AK5213" s="39">
        <v>0</v>
      </c>
      <c r="AL5213" s="39">
        <v>2522353</v>
      </c>
      <c r="AM5213" s="39">
        <v>2.7</v>
      </c>
      <c r="AN5213" s="39">
        <v>14452520</v>
      </c>
      <c r="AO5213" s="39">
        <v>15.5756</v>
      </c>
      <c r="AQ5213">
        <f t="shared" si="163"/>
        <v>0</v>
      </c>
    </row>
    <row r="5214" spans="1:43" x14ac:dyDescent="0.2">
      <c r="A5214" t="str">
        <f t="shared" si="162"/>
        <v>2023_1332</v>
      </c>
      <c r="C5214" s="39">
        <v>5212</v>
      </c>
      <c r="D5214" s="39">
        <v>1332</v>
      </c>
      <c r="E5214" s="39">
        <v>1332</v>
      </c>
      <c r="F5214" s="39" t="s">
        <v>69</v>
      </c>
      <c r="G5214" s="39">
        <v>3.3380000000000001</v>
      </c>
      <c r="H5214" s="39">
        <v>2023</v>
      </c>
      <c r="I5214" s="39">
        <v>267959351</v>
      </c>
      <c r="J5214" s="39">
        <v>268488203</v>
      </c>
      <c r="K5214" s="39">
        <v>726.5</v>
      </c>
      <c r="L5214" s="39">
        <v>2302971</v>
      </c>
      <c r="M5214" s="39">
        <v>8.5945</v>
      </c>
      <c r="N5214" s="39">
        <v>341957</v>
      </c>
      <c r="O5214" s="39">
        <v>1.2736400000000001</v>
      </c>
      <c r="P5214" s="39">
        <v>0</v>
      </c>
      <c r="Q5214" s="39">
        <v>0</v>
      </c>
      <c r="R5214" s="39">
        <v>335921</v>
      </c>
      <c r="S5214" s="39">
        <v>1.25363</v>
      </c>
      <c r="T5214" s="39">
        <v>0</v>
      </c>
      <c r="U5214" s="39">
        <v>0</v>
      </c>
      <c r="V5214" s="39">
        <v>335921</v>
      </c>
      <c r="W5214" s="39">
        <v>1.2536</v>
      </c>
      <c r="X5214" s="39">
        <v>0</v>
      </c>
      <c r="Y5214" s="39">
        <v>0</v>
      </c>
      <c r="Z5214" s="39">
        <v>2980849</v>
      </c>
      <c r="AA5214" s="39">
        <v>11.1218</v>
      </c>
      <c r="AB5214" s="39">
        <v>220000</v>
      </c>
      <c r="AC5214" s="39">
        <v>0.82101999999999997</v>
      </c>
      <c r="AD5214" s="39">
        <v>0</v>
      </c>
      <c r="AE5214" s="39">
        <v>0</v>
      </c>
      <c r="AF5214" s="39">
        <v>179887</v>
      </c>
      <c r="AG5214" s="39">
        <v>0.67</v>
      </c>
      <c r="AH5214" s="39">
        <v>88601</v>
      </c>
      <c r="AI5214" s="39">
        <v>0.33</v>
      </c>
      <c r="AJ5214" s="39">
        <v>0</v>
      </c>
      <c r="AK5214" s="39">
        <v>0</v>
      </c>
      <c r="AL5214" s="39">
        <v>1087377</v>
      </c>
      <c r="AM5214" s="39">
        <v>4.05</v>
      </c>
      <c r="AN5214" s="39">
        <v>4556715</v>
      </c>
      <c r="AO5214" s="39">
        <v>16.992799999999999</v>
      </c>
      <c r="AQ5214">
        <f t="shared" si="163"/>
        <v>1.2536</v>
      </c>
    </row>
    <row r="5215" spans="1:43" x14ac:dyDescent="0.2">
      <c r="A5215" t="str">
        <f t="shared" si="162"/>
        <v>2023_1337</v>
      </c>
      <c r="C5215" s="39">
        <v>5213</v>
      </c>
      <c r="D5215" s="39">
        <v>1337</v>
      </c>
      <c r="E5215" s="39">
        <v>1337</v>
      </c>
      <c r="F5215" s="39" t="s">
        <v>921</v>
      </c>
      <c r="G5215" s="39">
        <v>22.603999999999999</v>
      </c>
      <c r="H5215" s="39">
        <v>2023</v>
      </c>
      <c r="I5215" s="39">
        <v>2394786379</v>
      </c>
      <c r="J5215" s="39">
        <v>2530779354</v>
      </c>
      <c r="K5215" s="39">
        <v>5130.8999999999996</v>
      </c>
      <c r="L5215" s="39">
        <v>19789674</v>
      </c>
      <c r="M5215" s="39">
        <v>8.2636000000000003</v>
      </c>
      <c r="N5215" s="39">
        <v>2972463</v>
      </c>
      <c r="O5215" s="39">
        <v>1.17452</v>
      </c>
      <c r="P5215" s="39">
        <v>0</v>
      </c>
      <c r="Q5215" s="39">
        <v>0</v>
      </c>
      <c r="R5215" s="39">
        <v>0</v>
      </c>
      <c r="S5215" s="39">
        <v>0</v>
      </c>
      <c r="T5215" s="39">
        <v>0</v>
      </c>
      <c r="U5215" s="39">
        <v>0</v>
      </c>
      <c r="V5215" s="39">
        <v>0</v>
      </c>
      <c r="W5215" s="39">
        <v>0</v>
      </c>
      <c r="X5215" s="39">
        <v>0</v>
      </c>
      <c r="Y5215" s="39">
        <v>0</v>
      </c>
      <c r="Z5215" s="39">
        <v>22762137</v>
      </c>
      <c r="AA5215" s="39">
        <v>9.4382000000000001</v>
      </c>
      <c r="AB5215" s="39">
        <v>5080868</v>
      </c>
      <c r="AC5215" s="39">
        <v>2.1216400000000002</v>
      </c>
      <c r="AD5215" s="39">
        <v>0</v>
      </c>
      <c r="AE5215" s="39">
        <v>0</v>
      </c>
      <c r="AF5215" s="39">
        <v>1695622</v>
      </c>
      <c r="AG5215" s="39">
        <v>0.67</v>
      </c>
      <c r="AH5215" s="39">
        <v>835157</v>
      </c>
      <c r="AI5215" s="39">
        <v>0.33</v>
      </c>
      <c r="AJ5215" s="39">
        <v>0</v>
      </c>
      <c r="AK5215" s="39">
        <v>0</v>
      </c>
      <c r="AL5215" s="39">
        <v>10249656</v>
      </c>
      <c r="AM5215" s="39">
        <v>4.05</v>
      </c>
      <c r="AN5215" s="39">
        <v>40623437</v>
      </c>
      <c r="AO5215" s="39">
        <v>16.6098</v>
      </c>
      <c r="AQ5215">
        <f t="shared" si="163"/>
        <v>0</v>
      </c>
    </row>
    <row r="5216" spans="1:43" x14ac:dyDescent="0.2">
      <c r="A5216" t="str">
        <f t="shared" si="162"/>
        <v>2023_1350</v>
      </c>
      <c r="C5216" s="39">
        <v>5214</v>
      </c>
      <c r="D5216" s="39">
        <v>1350</v>
      </c>
      <c r="E5216" s="39">
        <v>1350</v>
      </c>
      <c r="F5216" s="39" t="s">
        <v>71</v>
      </c>
      <c r="G5216" s="39">
        <v>2.1139999999999999</v>
      </c>
      <c r="H5216" s="39">
        <v>2023</v>
      </c>
      <c r="I5216" s="39">
        <v>204004551</v>
      </c>
      <c r="J5216" s="39">
        <v>211646478</v>
      </c>
      <c r="K5216" s="39">
        <v>466</v>
      </c>
      <c r="L5216" s="39">
        <v>1690982</v>
      </c>
      <c r="M5216" s="39">
        <v>8.2888999999999999</v>
      </c>
      <c r="N5216" s="39">
        <v>44644</v>
      </c>
      <c r="O5216" s="39">
        <v>0.21093999999999999</v>
      </c>
      <c r="P5216" s="39">
        <v>0</v>
      </c>
      <c r="Q5216" s="39">
        <v>0</v>
      </c>
      <c r="R5216" s="39">
        <v>245201</v>
      </c>
      <c r="S5216" s="39">
        <v>1.20194</v>
      </c>
      <c r="T5216" s="39">
        <v>583500</v>
      </c>
      <c r="U5216" s="39">
        <v>2.8601999999999999</v>
      </c>
      <c r="V5216" s="39">
        <v>828701</v>
      </c>
      <c r="W5216" s="39">
        <v>4.0621999999999998</v>
      </c>
      <c r="X5216" s="39">
        <v>0</v>
      </c>
      <c r="Y5216" s="39">
        <v>0</v>
      </c>
      <c r="Z5216" s="39">
        <v>2564327</v>
      </c>
      <c r="AA5216" s="39">
        <v>12.562099999999999</v>
      </c>
      <c r="AB5216" s="39">
        <v>235000</v>
      </c>
      <c r="AC5216" s="39">
        <v>1.15194</v>
      </c>
      <c r="AD5216" s="39">
        <v>0</v>
      </c>
      <c r="AE5216" s="39">
        <v>0</v>
      </c>
      <c r="AF5216" s="39">
        <v>283606</v>
      </c>
      <c r="AG5216" s="39">
        <v>1.34</v>
      </c>
      <c r="AH5216" s="39">
        <v>69843</v>
      </c>
      <c r="AI5216" s="39">
        <v>0.33</v>
      </c>
      <c r="AJ5216" s="39">
        <v>0</v>
      </c>
      <c r="AK5216" s="39">
        <v>0</v>
      </c>
      <c r="AL5216" s="39">
        <v>502500</v>
      </c>
      <c r="AM5216" s="39">
        <v>2.3742399999999999</v>
      </c>
      <c r="AN5216" s="39">
        <v>3655278</v>
      </c>
      <c r="AO5216" s="39">
        <v>17.758199999999999</v>
      </c>
      <c r="AQ5216">
        <f t="shared" si="163"/>
        <v>4.0621999999999998</v>
      </c>
    </row>
    <row r="5217" spans="1:43" x14ac:dyDescent="0.2">
      <c r="A5217" t="str">
        <f t="shared" si="162"/>
        <v>2023_1359</v>
      </c>
      <c r="C5217" s="39">
        <v>5215</v>
      </c>
      <c r="D5217" s="39">
        <v>1359</v>
      </c>
      <c r="E5217" s="39">
        <v>1359</v>
      </c>
      <c r="F5217" s="39" t="s">
        <v>724</v>
      </c>
      <c r="G5217" s="39">
        <v>2.25</v>
      </c>
      <c r="H5217" s="39">
        <v>2023</v>
      </c>
      <c r="I5217" s="39">
        <v>321578849</v>
      </c>
      <c r="J5217" s="39">
        <v>367451740</v>
      </c>
      <c r="K5217" s="39">
        <v>482</v>
      </c>
      <c r="L5217" s="39">
        <v>2268111</v>
      </c>
      <c r="M5217" s="39">
        <v>7.0529999999999999</v>
      </c>
      <c r="N5217" s="39">
        <v>270548</v>
      </c>
      <c r="O5217" s="39">
        <v>0.73628000000000005</v>
      </c>
      <c r="P5217" s="39">
        <v>0</v>
      </c>
      <c r="Q5217" s="39">
        <v>0</v>
      </c>
      <c r="R5217" s="39">
        <v>275009</v>
      </c>
      <c r="S5217" s="39">
        <v>0.85518000000000005</v>
      </c>
      <c r="T5217" s="39">
        <v>151881</v>
      </c>
      <c r="U5217" s="39">
        <v>0.4723</v>
      </c>
      <c r="V5217" s="39">
        <v>426890</v>
      </c>
      <c r="W5217" s="39">
        <v>1.3274999999999999</v>
      </c>
      <c r="X5217" s="39">
        <v>0</v>
      </c>
      <c r="Y5217" s="39">
        <v>0</v>
      </c>
      <c r="Z5217" s="39">
        <v>2965549</v>
      </c>
      <c r="AA5217" s="39">
        <v>9.1167999999999996</v>
      </c>
      <c r="AB5217" s="39">
        <v>0</v>
      </c>
      <c r="AC5217" s="39">
        <v>0</v>
      </c>
      <c r="AD5217" s="39">
        <v>0</v>
      </c>
      <c r="AE5217" s="39">
        <v>0</v>
      </c>
      <c r="AF5217" s="39">
        <v>492385</v>
      </c>
      <c r="AG5217" s="39">
        <v>1.34</v>
      </c>
      <c r="AH5217" s="39">
        <v>121259</v>
      </c>
      <c r="AI5217" s="39">
        <v>0.33</v>
      </c>
      <c r="AJ5217" s="39">
        <v>0</v>
      </c>
      <c r="AK5217" s="39">
        <v>0</v>
      </c>
      <c r="AL5217" s="39">
        <v>857656</v>
      </c>
      <c r="AM5217" s="39">
        <v>2.33406</v>
      </c>
      <c r="AN5217" s="39">
        <v>4436846</v>
      </c>
      <c r="AO5217" s="39">
        <v>13.120900000000001</v>
      </c>
      <c r="AQ5217">
        <f t="shared" si="163"/>
        <v>1.3274999999999999</v>
      </c>
    </row>
    <row r="5218" spans="1:43" x14ac:dyDescent="0.2">
      <c r="A5218" t="str">
        <f t="shared" si="162"/>
        <v>2023_1368</v>
      </c>
      <c r="C5218" s="39">
        <v>5216</v>
      </c>
      <c r="D5218" s="39">
        <v>1368</v>
      </c>
      <c r="E5218" s="39">
        <v>1368</v>
      </c>
      <c r="F5218" s="39" t="s">
        <v>72</v>
      </c>
      <c r="G5218" s="39">
        <v>4.5529999999999999</v>
      </c>
      <c r="H5218" s="39">
        <v>2023</v>
      </c>
      <c r="I5218" s="39">
        <v>277776910</v>
      </c>
      <c r="J5218" s="39">
        <v>278904456</v>
      </c>
      <c r="K5218" s="39">
        <v>756.8</v>
      </c>
      <c r="L5218" s="39">
        <v>2233882</v>
      </c>
      <c r="M5218" s="39">
        <v>8.0419999999999998</v>
      </c>
      <c r="N5218" s="39">
        <v>56421</v>
      </c>
      <c r="O5218" s="39">
        <v>0.20230000000000001</v>
      </c>
      <c r="P5218" s="39">
        <v>0</v>
      </c>
      <c r="Q5218" s="39">
        <v>0</v>
      </c>
      <c r="R5218" s="39">
        <v>0</v>
      </c>
      <c r="S5218" s="39">
        <v>0</v>
      </c>
      <c r="T5218" s="39">
        <v>0</v>
      </c>
      <c r="U5218" s="39">
        <v>0</v>
      </c>
      <c r="V5218" s="39">
        <v>0</v>
      </c>
      <c r="W5218" s="39">
        <v>0</v>
      </c>
      <c r="X5218" s="39">
        <v>0</v>
      </c>
      <c r="Y5218" s="39">
        <v>0</v>
      </c>
      <c r="Z5218" s="39">
        <v>2290303</v>
      </c>
      <c r="AA5218" s="39">
        <v>8.2443000000000008</v>
      </c>
      <c r="AB5218" s="39">
        <v>350000</v>
      </c>
      <c r="AC5218" s="39">
        <v>1.26</v>
      </c>
      <c r="AD5218" s="39">
        <v>0</v>
      </c>
      <c r="AE5218" s="39">
        <v>0</v>
      </c>
      <c r="AF5218" s="39">
        <v>186866</v>
      </c>
      <c r="AG5218" s="39">
        <v>0.67</v>
      </c>
      <c r="AH5218" s="39">
        <v>92038</v>
      </c>
      <c r="AI5218" s="39">
        <v>0.33</v>
      </c>
      <c r="AJ5218" s="39">
        <v>37500</v>
      </c>
      <c r="AK5218" s="39">
        <v>0.13500000000000001</v>
      </c>
      <c r="AL5218" s="39">
        <v>0</v>
      </c>
      <c r="AM5218" s="39">
        <v>0</v>
      </c>
      <c r="AN5218" s="39">
        <v>2956707</v>
      </c>
      <c r="AO5218" s="39">
        <v>10.6393</v>
      </c>
      <c r="AQ5218">
        <f t="shared" si="163"/>
        <v>0</v>
      </c>
    </row>
    <row r="5219" spans="1:43" x14ac:dyDescent="0.2">
      <c r="A5219" t="str">
        <f t="shared" si="162"/>
        <v>2023_1413</v>
      </c>
      <c r="C5219" s="39">
        <v>5217</v>
      </c>
      <c r="D5219" s="39">
        <v>1413</v>
      </c>
      <c r="E5219" s="39">
        <v>1413</v>
      </c>
      <c r="F5219" s="39" t="s">
        <v>73</v>
      </c>
      <c r="G5219" s="39">
        <v>1.9590000000000001</v>
      </c>
      <c r="H5219" s="39">
        <v>2023</v>
      </c>
      <c r="I5219" s="39">
        <v>236198292</v>
      </c>
      <c r="J5219" s="39">
        <v>241841179</v>
      </c>
      <c r="K5219" s="39">
        <v>427</v>
      </c>
      <c r="L5219" s="39">
        <v>1867814</v>
      </c>
      <c r="M5219" s="39">
        <v>7.9077999999999999</v>
      </c>
      <c r="N5219" s="39">
        <v>153155</v>
      </c>
      <c r="O5219" s="39">
        <v>0.63329000000000002</v>
      </c>
      <c r="P5219" s="39">
        <v>0</v>
      </c>
      <c r="Q5219" s="39">
        <v>0</v>
      </c>
      <c r="R5219" s="39">
        <v>0</v>
      </c>
      <c r="S5219" s="39">
        <v>0</v>
      </c>
      <c r="T5219" s="39">
        <v>0</v>
      </c>
      <c r="U5219" s="39">
        <v>0</v>
      </c>
      <c r="V5219" s="39">
        <v>0</v>
      </c>
      <c r="W5219" s="39">
        <v>0</v>
      </c>
      <c r="X5219" s="39">
        <v>0</v>
      </c>
      <c r="Y5219" s="39">
        <v>0</v>
      </c>
      <c r="Z5219" s="39">
        <v>2020969</v>
      </c>
      <c r="AA5219" s="39">
        <v>8.5411000000000001</v>
      </c>
      <c r="AB5219" s="39">
        <v>160000</v>
      </c>
      <c r="AC5219" s="39">
        <v>0.6774</v>
      </c>
      <c r="AD5219" s="39">
        <v>0</v>
      </c>
      <c r="AE5219" s="39">
        <v>0</v>
      </c>
      <c r="AF5219" s="39">
        <v>324067</v>
      </c>
      <c r="AG5219" s="39">
        <v>1.34</v>
      </c>
      <c r="AH5219" s="39">
        <v>79808</v>
      </c>
      <c r="AI5219" s="39">
        <v>0.33</v>
      </c>
      <c r="AJ5219" s="39">
        <v>0</v>
      </c>
      <c r="AK5219" s="39">
        <v>0</v>
      </c>
      <c r="AL5219" s="39">
        <v>0</v>
      </c>
      <c r="AM5219" s="39">
        <v>0</v>
      </c>
      <c r="AN5219" s="39">
        <v>2584846</v>
      </c>
      <c r="AO5219" s="39">
        <v>10.888500000000001</v>
      </c>
      <c r="AQ5219">
        <f t="shared" si="163"/>
        <v>0</v>
      </c>
    </row>
    <row r="5220" spans="1:43" x14ac:dyDescent="0.2">
      <c r="A5220" t="str">
        <f t="shared" si="162"/>
        <v>2023_1431</v>
      </c>
      <c r="C5220" s="39">
        <v>5218</v>
      </c>
      <c r="D5220" s="39">
        <v>1431</v>
      </c>
      <c r="E5220" s="39">
        <v>1431</v>
      </c>
      <c r="F5220" s="39" t="s">
        <v>74</v>
      </c>
      <c r="G5220" s="39">
        <v>1.77</v>
      </c>
      <c r="H5220" s="39">
        <v>2023</v>
      </c>
      <c r="I5220" s="39">
        <v>308766196</v>
      </c>
      <c r="J5220" s="39">
        <v>310132126</v>
      </c>
      <c r="K5220" s="39">
        <v>412.4</v>
      </c>
      <c r="L5220" s="39">
        <v>2214610</v>
      </c>
      <c r="M5220" s="39">
        <v>7.1723999999999997</v>
      </c>
      <c r="N5220" s="39">
        <v>240376</v>
      </c>
      <c r="O5220" s="39">
        <v>0.77507999999999999</v>
      </c>
      <c r="P5220" s="39">
        <v>0</v>
      </c>
      <c r="Q5220" s="39">
        <v>0</v>
      </c>
      <c r="R5220" s="39">
        <v>0</v>
      </c>
      <c r="S5220" s="39">
        <v>0</v>
      </c>
      <c r="T5220" s="39">
        <v>0</v>
      </c>
      <c r="U5220" s="39">
        <v>0</v>
      </c>
      <c r="V5220" s="39">
        <v>0</v>
      </c>
      <c r="W5220" s="39">
        <v>0</v>
      </c>
      <c r="X5220" s="39">
        <v>0</v>
      </c>
      <c r="Y5220" s="39">
        <v>0</v>
      </c>
      <c r="Z5220" s="39">
        <v>2454986</v>
      </c>
      <c r="AA5220" s="39">
        <v>7.9474999999999998</v>
      </c>
      <c r="AB5220" s="39">
        <v>400000</v>
      </c>
      <c r="AC5220" s="39">
        <v>1.29548</v>
      </c>
      <c r="AD5220" s="39">
        <v>0</v>
      </c>
      <c r="AE5220" s="39">
        <v>0</v>
      </c>
      <c r="AF5220" s="39">
        <v>207789</v>
      </c>
      <c r="AG5220" s="39">
        <v>0.67</v>
      </c>
      <c r="AH5220" s="39">
        <v>102344</v>
      </c>
      <c r="AI5220" s="39">
        <v>0.33</v>
      </c>
      <c r="AJ5220" s="39">
        <v>0</v>
      </c>
      <c r="AK5220" s="39">
        <v>0</v>
      </c>
      <c r="AL5220" s="39">
        <v>837357</v>
      </c>
      <c r="AM5220" s="39">
        <v>2.7</v>
      </c>
      <c r="AN5220" s="39">
        <v>4002477</v>
      </c>
      <c r="AO5220" s="39">
        <v>12.943</v>
      </c>
      <c r="AQ5220">
        <f t="shared" si="163"/>
        <v>0</v>
      </c>
    </row>
    <row r="5221" spans="1:43" x14ac:dyDescent="0.2">
      <c r="A5221" t="str">
        <f t="shared" si="162"/>
        <v>2023_1476</v>
      </c>
      <c r="C5221" s="39">
        <v>5219</v>
      </c>
      <c r="D5221" s="39">
        <v>1476</v>
      </c>
      <c r="E5221" s="39">
        <v>1476</v>
      </c>
      <c r="F5221" s="39" t="s">
        <v>75</v>
      </c>
      <c r="G5221" s="39">
        <v>59.933999999999997</v>
      </c>
      <c r="H5221" s="39">
        <v>2023</v>
      </c>
      <c r="I5221" s="39">
        <v>2538885154</v>
      </c>
      <c r="J5221" s="39">
        <v>2611570577</v>
      </c>
      <c r="K5221" s="39">
        <v>8688.1</v>
      </c>
      <c r="L5221" s="39">
        <v>24806080</v>
      </c>
      <c r="M5221" s="39">
        <v>9.7705000000000002</v>
      </c>
      <c r="N5221" s="39">
        <v>4245337</v>
      </c>
      <c r="O5221" s="39">
        <v>1.6255900000000001</v>
      </c>
      <c r="P5221" s="39">
        <v>0</v>
      </c>
      <c r="Q5221" s="39">
        <v>0</v>
      </c>
      <c r="R5221" s="39">
        <v>0</v>
      </c>
      <c r="S5221" s="39">
        <v>0</v>
      </c>
      <c r="T5221" s="39">
        <v>5250000</v>
      </c>
      <c r="U5221" s="39">
        <v>2.0678000000000001</v>
      </c>
      <c r="V5221" s="39">
        <v>5250000</v>
      </c>
      <c r="W5221" s="39">
        <v>2.0678000000000001</v>
      </c>
      <c r="X5221" s="39">
        <v>0</v>
      </c>
      <c r="Y5221" s="39">
        <v>0</v>
      </c>
      <c r="Z5221" s="39">
        <v>34301417</v>
      </c>
      <c r="AA5221" s="39">
        <v>13.463900000000001</v>
      </c>
      <c r="AB5221" s="39">
        <v>1599294</v>
      </c>
      <c r="AC5221" s="39">
        <v>0.62992000000000004</v>
      </c>
      <c r="AD5221" s="39">
        <v>0</v>
      </c>
      <c r="AE5221" s="39">
        <v>0</v>
      </c>
      <c r="AF5221" s="39">
        <v>3499505</v>
      </c>
      <c r="AG5221" s="39">
        <v>1.34</v>
      </c>
      <c r="AH5221" s="39">
        <v>861818</v>
      </c>
      <c r="AI5221" s="39">
        <v>0.33</v>
      </c>
      <c r="AJ5221" s="39">
        <v>0</v>
      </c>
      <c r="AK5221" s="39">
        <v>0</v>
      </c>
      <c r="AL5221" s="39">
        <v>1279670</v>
      </c>
      <c r="AM5221" s="39">
        <v>0.49</v>
      </c>
      <c r="AN5221" s="39">
        <v>41541715</v>
      </c>
      <c r="AO5221" s="39">
        <v>16.253799999999998</v>
      </c>
      <c r="AQ5221">
        <f t="shared" si="163"/>
        <v>2.0678000000000001</v>
      </c>
    </row>
    <row r="5222" spans="1:43" x14ac:dyDescent="0.2">
      <c r="A5222" t="str">
        <f t="shared" si="162"/>
        <v>2023_1503</v>
      </c>
      <c r="C5222" s="39">
        <v>5220</v>
      </c>
      <c r="D5222" s="39">
        <v>1503</v>
      </c>
      <c r="E5222" s="39">
        <v>1503</v>
      </c>
      <c r="F5222" s="39" t="s">
        <v>76</v>
      </c>
      <c r="G5222" s="39">
        <v>7.7080000000000002</v>
      </c>
      <c r="H5222" s="39">
        <v>2023</v>
      </c>
      <c r="I5222" s="39">
        <v>494778580</v>
      </c>
      <c r="J5222" s="39">
        <v>498560538</v>
      </c>
      <c r="K5222" s="39">
        <v>1402</v>
      </c>
      <c r="L5222" s="39">
        <v>4764981</v>
      </c>
      <c r="M5222" s="39">
        <v>9.6304999999999996</v>
      </c>
      <c r="N5222" s="39">
        <v>282324</v>
      </c>
      <c r="O5222" s="39">
        <v>0.56628000000000001</v>
      </c>
      <c r="P5222" s="39">
        <v>0</v>
      </c>
      <c r="Q5222" s="39">
        <v>0</v>
      </c>
      <c r="R5222" s="39">
        <v>666000</v>
      </c>
      <c r="S5222" s="39">
        <v>1.34606</v>
      </c>
      <c r="T5222" s="39">
        <v>530000</v>
      </c>
      <c r="U5222" s="39">
        <v>1.0711999999999999</v>
      </c>
      <c r="V5222" s="39">
        <v>1196000</v>
      </c>
      <c r="W5222" s="39">
        <v>2.4171999999999998</v>
      </c>
      <c r="X5222" s="39">
        <v>0</v>
      </c>
      <c r="Y5222" s="39">
        <v>0</v>
      </c>
      <c r="Z5222" s="39">
        <v>6243305</v>
      </c>
      <c r="AA5222" s="39">
        <v>12.614100000000001</v>
      </c>
      <c r="AB5222" s="39">
        <v>1100000</v>
      </c>
      <c r="AC5222" s="39">
        <v>2.22322</v>
      </c>
      <c r="AD5222" s="39">
        <v>0</v>
      </c>
      <c r="AE5222" s="39">
        <v>0</v>
      </c>
      <c r="AF5222" s="39">
        <v>175193</v>
      </c>
      <c r="AG5222" s="39">
        <v>0.35139999999999999</v>
      </c>
      <c r="AH5222" s="39">
        <v>164525</v>
      </c>
      <c r="AI5222" s="39">
        <v>0.33</v>
      </c>
      <c r="AJ5222" s="39">
        <v>0</v>
      </c>
      <c r="AK5222" s="39">
        <v>0</v>
      </c>
      <c r="AL5222" s="39">
        <v>449240</v>
      </c>
      <c r="AM5222" s="39">
        <v>1.03905</v>
      </c>
      <c r="AN5222" s="39">
        <v>7104844</v>
      </c>
      <c r="AO5222" s="39">
        <v>16.557700000000001</v>
      </c>
      <c r="AQ5222">
        <f t="shared" si="163"/>
        <v>2.4171999999999998</v>
      </c>
    </row>
    <row r="5223" spans="1:43" x14ac:dyDescent="0.2">
      <c r="A5223" t="str">
        <f t="shared" si="162"/>
        <v>2023_1576</v>
      </c>
      <c r="C5223" s="39">
        <v>5221</v>
      </c>
      <c r="D5223" s="39">
        <v>1576</v>
      </c>
      <c r="E5223" s="39">
        <v>1576</v>
      </c>
      <c r="F5223" s="39" t="s">
        <v>77</v>
      </c>
      <c r="G5223" s="39">
        <v>9.9809999999999999</v>
      </c>
      <c r="H5223" s="39">
        <v>2023</v>
      </c>
      <c r="I5223" s="39">
        <v>1234260846</v>
      </c>
      <c r="J5223" s="39">
        <v>1498405684</v>
      </c>
      <c r="K5223" s="39">
        <v>3394.1</v>
      </c>
      <c r="L5223" s="39">
        <v>11150887</v>
      </c>
      <c r="M5223" s="39">
        <v>9.0344999999999995</v>
      </c>
      <c r="N5223" s="39">
        <v>1810547</v>
      </c>
      <c r="O5223" s="39">
        <v>1.2083200000000001</v>
      </c>
      <c r="P5223" s="39">
        <v>0</v>
      </c>
      <c r="Q5223" s="39">
        <v>0</v>
      </c>
      <c r="R5223" s="39">
        <v>3059156</v>
      </c>
      <c r="S5223" s="39">
        <v>2.4785300000000001</v>
      </c>
      <c r="T5223" s="39">
        <v>0</v>
      </c>
      <c r="U5223" s="39">
        <v>0</v>
      </c>
      <c r="V5223" s="39">
        <v>3059156</v>
      </c>
      <c r="W5223" s="39">
        <v>2.4784999999999999</v>
      </c>
      <c r="X5223" s="39">
        <v>0</v>
      </c>
      <c r="Y5223" s="39">
        <v>0</v>
      </c>
      <c r="Z5223" s="39">
        <v>16020590</v>
      </c>
      <c r="AA5223" s="39">
        <v>12.721299999999999</v>
      </c>
      <c r="AB5223" s="39">
        <v>400000</v>
      </c>
      <c r="AC5223" s="39">
        <v>0.32407999999999998</v>
      </c>
      <c r="AD5223" s="39">
        <v>0</v>
      </c>
      <c r="AE5223" s="39">
        <v>0</v>
      </c>
      <c r="AF5223" s="39">
        <v>2007864</v>
      </c>
      <c r="AG5223" s="39">
        <v>1.34</v>
      </c>
      <c r="AH5223" s="39">
        <v>494474</v>
      </c>
      <c r="AI5223" s="39">
        <v>0.33</v>
      </c>
      <c r="AJ5223" s="39">
        <v>0</v>
      </c>
      <c r="AK5223" s="39">
        <v>0</v>
      </c>
      <c r="AL5223" s="39">
        <v>6066972</v>
      </c>
      <c r="AM5223" s="39">
        <v>4.0489499999999996</v>
      </c>
      <c r="AN5223" s="39">
        <v>24989906</v>
      </c>
      <c r="AO5223" s="39">
        <v>18.764399999999998</v>
      </c>
      <c r="AQ5223">
        <f t="shared" si="163"/>
        <v>2.4784999999999999</v>
      </c>
    </row>
    <row r="5224" spans="1:43" x14ac:dyDescent="0.2">
      <c r="A5224" t="str">
        <f t="shared" si="162"/>
        <v>2023_1602</v>
      </c>
      <c r="C5224" s="39">
        <v>5222</v>
      </c>
      <c r="D5224" s="39">
        <v>1602</v>
      </c>
      <c r="E5224" s="39">
        <v>1602</v>
      </c>
      <c r="F5224" s="39" t="s">
        <v>78</v>
      </c>
      <c r="G5224" s="39">
        <v>1.833</v>
      </c>
      <c r="H5224" s="39">
        <v>2023</v>
      </c>
      <c r="I5224" s="39">
        <v>164485381</v>
      </c>
      <c r="J5224" s="39">
        <v>164485381</v>
      </c>
      <c r="K5224" s="39">
        <v>468.9</v>
      </c>
      <c r="L5224" s="39">
        <v>1477695</v>
      </c>
      <c r="M5224" s="39">
        <v>8.9837000000000007</v>
      </c>
      <c r="N5224" s="39">
        <v>184697</v>
      </c>
      <c r="O5224" s="39">
        <v>1.1228800000000001</v>
      </c>
      <c r="P5224" s="39">
        <v>0</v>
      </c>
      <c r="Q5224" s="39">
        <v>0</v>
      </c>
      <c r="R5224" s="39">
        <v>0</v>
      </c>
      <c r="S5224" s="39">
        <v>0</v>
      </c>
      <c r="T5224" s="39">
        <v>0</v>
      </c>
      <c r="U5224" s="39">
        <v>0</v>
      </c>
      <c r="V5224" s="39">
        <v>0</v>
      </c>
      <c r="W5224" s="39">
        <v>0</v>
      </c>
      <c r="X5224" s="39">
        <v>0</v>
      </c>
      <c r="Y5224" s="39">
        <v>0</v>
      </c>
      <c r="Z5224" s="39">
        <v>1662392</v>
      </c>
      <c r="AA5224" s="39">
        <v>10.1066</v>
      </c>
      <c r="AB5224" s="39">
        <v>222559</v>
      </c>
      <c r="AC5224" s="39">
        <v>1.3530599999999999</v>
      </c>
      <c r="AD5224" s="39">
        <v>0</v>
      </c>
      <c r="AE5224" s="39">
        <v>0</v>
      </c>
      <c r="AF5224" s="39">
        <v>0</v>
      </c>
      <c r="AG5224" s="39">
        <v>0</v>
      </c>
      <c r="AH5224" s="39">
        <v>54280</v>
      </c>
      <c r="AI5224" s="39">
        <v>0.33</v>
      </c>
      <c r="AJ5224" s="39">
        <v>0</v>
      </c>
      <c r="AK5224" s="39">
        <v>0</v>
      </c>
      <c r="AL5224" s="39">
        <v>589375</v>
      </c>
      <c r="AM5224" s="39">
        <v>3.5831499999999998</v>
      </c>
      <c r="AN5224" s="39">
        <v>2528608</v>
      </c>
      <c r="AO5224" s="39">
        <v>15.3728</v>
      </c>
      <c r="AQ5224">
        <f t="shared" si="163"/>
        <v>0</v>
      </c>
    </row>
    <row r="5225" spans="1:43" x14ac:dyDescent="0.2">
      <c r="A5225" t="str">
        <f t="shared" si="162"/>
        <v>2023_1611</v>
      </c>
      <c r="C5225" s="39">
        <v>5223</v>
      </c>
      <c r="D5225" s="39">
        <v>1611</v>
      </c>
      <c r="E5225" s="39">
        <v>1611</v>
      </c>
      <c r="F5225" s="39" t="s">
        <v>79</v>
      </c>
      <c r="G5225" s="39">
        <v>85.206000000000003</v>
      </c>
      <c r="H5225" s="39">
        <v>2023</v>
      </c>
      <c r="I5225" s="39">
        <v>5002375891</v>
      </c>
      <c r="J5225" s="39">
        <v>5139951875</v>
      </c>
      <c r="K5225" s="39">
        <v>14412.6</v>
      </c>
      <c r="L5225" s="39">
        <v>46362049</v>
      </c>
      <c r="M5225" s="39">
        <v>9.2680000000000007</v>
      </c>
      <c r="N5225" s="39">
        <v>7545083</v>
      </c>
      <c r="O5225" s="39">
        <v>1.46793</v>
      </c>
      <c r="P5225" s="39">
        <v>0</v>
      </c>
      <c r="Q5225" s="39">
        <v>0</v>
      </c>
      <c r="R5225" s="39">
        <v>0</v>
      </c>
      <c r="S5225" s="39">
        <v>0</v>
      </c>
      <c r="T5225" s="39">
        <v>11523181</v>
      </c>
      <c r="U5225" s="39">
        <v>2.3035000000000001</v>
      </c>
      <c r="V5225" s="39">
        <v>11523181</v>
      </c>
      <c r="W5225" s="39">
        <v>2.3035000000000001</v>
      </c>
      <c r="X5225" s="39">
        <v>0</v>
      </c>
      <c r="Y5225" s="39">
        <v>0</v>
      </c>
      <c r="Z5225" s="39">
        <v>65430313</v>
      </c>
      <c r="AA5225" s="39">
        <v>13.0395</v>
      </c>
      <c r="AB5225" s="39">
        <v>4440489</v>
      </c>
      <c r="AC5225" s="39">
        <v>0.88768000000000002</v>
      </c>
      <c r="AD5225" s="39">
        <v>0</v>
      </c>
      <c r="AE5225" s="39">
        <v>0</v>
      </c>
      <c r="AF5225" s="39">
        <v>6887536</v>
      </c>
      <c r="AG5225" s="39">
        <v>1.34</v>
      </c>
      <c r="AH5225" s="39">
        <v>1696184</v>
      </c>
      <c r="AI5225" s="39">
        <v>0.33</v>
      </c>
      <c r="AJ5225" s="39">
        <v>0</v>
      </c>
      <c r="AK5225" s="39">
        <v>0</v>
      </c>
      <c r="AL5225" s="39">
        <v>0</v>
      </c>
      <c r="AM5225" s="39">
        <v>0</v>
      </c>
      <c r="AN5225" s="39">
        <v>78454562</v>
      </c>
      <c r="AO5225" s="39">
        <v>15.597200000000001</v>
      </c>
      <c r="AQ5225">
        <f t="shared" si="163"/>
        <v>2.3035000000000001</v>
      </c>
    </row>
    <row r="5226" spans="1:43" x14ac:dyDescent="0.2">
      <c r="A5226" t="str">
        <f t="shared" si="162"/>
        <v>2023_1619</v>
      </c>
      <c r="C5226" s="39">
        <v>5224</v>
      </c>
      <c r="D5226" s="39">
        <v>1619</v>
      </c>
      <c r="E5226" s="39">
        <v>1619</v>
      </c>
      <c r="F5226" s="39" t="s">
        <v>80</v>
      </c>
      <c r="G5226" s="39">
        <v>6.3440000000000003</v>
      </c>
      <c r="H5226" s="39">
        <v>2023</v>
      </c>
      <c r="I5226" s="39">
        <v>433477115</v>
      </c>
      <c r="J5226" s="39">
        <v>433654989</v>
      </c>
      <c r="K5226" s="39">
        <v>1182.5</v>
      </c>
      <c r="L5226" s="39">
        <v>3781399</v>
      </c>
      <c r="M5226" s="39">
        <v>8.7233999999999998</v>
      </c>
      <c r="N5226" s="39">
        <v>557635</v>
      </c>
      <c r="O5226" s="39">
        <v>1.2859</v>
      </c>
      <c r="P5226" s="39">
        <v>0</v>
      </c>
      <c r="Q5226" s="39">
        <v>0</v>
      </c>
      <c r="R5226" s="39">
        <v>0</v>
      </c>
      <c r="S5226" s="39">
        <v>0</v>
      </c>
      <c r="T5226" s="39">
        <v>0</v>
      </c>
      <c r="U5226" s="39">
        <v>0</v>
      </c>
      <c r="V5226" s="39">
        <v>0</v>
      </c>
      <c r="W5226" s="39">
        <v>0</v>
      </c>
      <c r="X5226" s="39">
        <v>0</v>
      </c>
      <c r="Y5226" s="39">
        <v>0</v>
      </c>
      <c r="Z5226" s="39">
        <v>4339034</v>
      </c>
      <c r="AA5226" s="39">
        <v>10.0093</v>
      </c>
      <c r="AB5226" s="39">
        <v>625000</v>
      </c>
      <c r="AC5226" s="39">
        <v>1.4418299999999999</v>
      </c>
      <c r="AD5226" s="39">
        <v>0</v>
      </c>
      <c r="AE5226" s="39">
        <v>0</v>
      </c>
      <c r="AF5226" s="39">
        <v>0</v>
      </c>
      <c r="AG5226" s="39">
        <v>0</v>
      </c>
      <c r="AH5226" s="39">
        <v>143106</v>
      </c>
      <c r="AI5226" s="39">
        <v>0.33</v>
      </c>
      <c r="AJ5226" s="39">
        <v>0</v>
      </c>
      <c r="AK5226" s="39">
        <v>0</v>
      </c>
      <c r="AL5226" s="39">
        <v>1170238</v>
      </c>
      <c r="AM5226" s="39">
        <v>2.69855</v>
      </c>
      <c r="AN5226" s="39">
        <v>6277382</v>
      </c>
      <c r="AO5226" s="39">
        <v>14.479699999999999</v>
      </c>
      <c r="AQ5226">
        <f t="shared" si="163"/>
        <v>0</v>
      </c>
    </row>
    <row r="5227" spans="1:43" x14ac:dyDescent="0.2">
      <c r="A5227" t="str">
        <f t="shared" si="162"/>
        <v>2023_1638</v>
      </c>
      <c r="C5227" s="39">
        <v>5225</v>
      </c>
      <c r="D5227" s="39">
        <v>1638</v>
      </c>
      <c r="E5227" s="39">
        <v>1638</v>
      </c>
      <c r="F5227" s="39" t="s">
        <v>726</v>
      </c>
      <c r="G5227" s="39">
        <v>5.5549999999999997</v>
      </c>
      <c r="H5227" s="39">
        <v>2023</v>
      </c>
      <c r="I5227" s="39">
        <v>845427402</v>
      </c>
      <c r="J5227" s="39">
        <v>850664323</v>
      </c>
      <c r="K5227" s="39">
        <v>1530.5</v>
      </c>
      <c r="L5227" s="39">
        <v>6617315</v>
      </c>
      <c r="M5227" s="39">
        <v>7.8272000000000004</v>
      </c>
      <c r="N5227" s="39">
        <v>52115</v>
      </c>
      <c r="O5227" s="39">
        <v>6.1260000000000002E-2</v>
      </c>
      <c r="P5227" s="39">
        <v>0</v>
      </c>
      <c r="Q5227" s="39">
        <v>0</v>
      </c>
      <c r="R5227" s="39">
        <v>213294</v>
      </c>
      <c r="S5227" s="39">
        <v>0.25229000000000001</v>
      </c>
      <c r="T5227" s="39">
        <v>0</v>
      </c>
      <c r="U5227" s="39">
        <v>0</v>
      </c>
      <c r="V5227" s="39">
        <v>213294</v>
      </c>
      <c r="W5227" s="39">
        <v>0.25230000000000002</v>
      </c>
      <c r="X5227" s="39">
        <v>0</v>
      </c>
      <c r="Y5227" s="39">
        <v>0</v>
      </c>
      <c r="Z5227" s="39">
        <v>6882724</v>
      </c>
      <c r="AA5227" s="39">
        <v>8.1407000000000007</v>
      </c>
      <c r="AB5227" s="39">
        <v>950000</v>
      </c>
      <c r="AC5227" s="39">
        <v>1.1236900000000001</v>
      </c>
      <c r="AD5227" s="39">
        <v>0</v>
      </c>
      <c r="AE5227" s="39">
        <v>0</v>
      </c>
      <c r="AF5227" s="39">
        <v>1139890</v>
      </c>
      <c r="AG5227" s="39">
        <v>1.34</v>
      </c>
      <c r="AH5227" s="39">
        <v>280719</v>
      </c>
      <c r="AI5227" s="39">
        <v>0.33</v>
      </c>
      <c r="AJ5227" s="39">
        <v>0</v>
      </c>
      <c r="AK5227" s="39">
        <v>0</v>
      </c>
      <c r="AL5227" s="39">
        <v>1211900</v>
      </c>
      <c r="AM5227" s="39">
        <v>1.42465</v>
      </c>
      <c r="AN5227" s="39">
        <v>10465223</v>
      </c>
      <c r="AO5227" s="39">
        <v>12.3591</v>
      </c>
      <c r="AQ5227">
        <f t="shared" si="163"/>
        <v>0.25230000000000002</v>
      </c>
    </row>
    <row r="5228" spans="1:43" x14ac:dyDescent="0.2">
      <c r="A5228" t="str">
        <f t="shared" si="162"/>
        <v>2023_1675</v>
      </c>
      <c r="C5228" s="39">
        <v>5226</v>
      </c>
      <c r="D5228" s="39">
        <v>1675</v>
      </c>
      <c r="E5228" s="39">
        <v>1675</v>
      </c>
      <c r="F5228" s="39" t="s">
        <v>81</v>
      </c>
      <c r="G5228" s="39">
        <v>0.79100000000000004</v>
      </c>
      <c r="H5228" s="39">
        <v>2023</v>
      </c>
      <c r="I5228" s="39">
        <v>100858388</v>
      </c>
      <c r="J5228" s="39">
        <v>100858388</v>
      </c>
      <c r="K5228" s="39">
        <v>190</v>
      </c>
      <c r="L5228" s="39">
        <v>865527</v>
      </c>
      <c r="M5228" s="39">
        <v>8.5815999999999999</v>
      </c>
      <c r="N5228" s="39">
        <v>50607</v>
      </c>
      <c r="O5228" s="39">
        <v>0.50175999999999998</v>
      </c>
      <c r="P5228" s="39">
        <v>372140</v>
      </c>
      <c r="Q5228" s="39">
        <v>3.68973</v>
      </c>
      <c r="R5228" s="39">
        <v>0</v>
      </c>
      <c r="S5228" s="39">
        <v>0</v>
      </c>
      <c r="T5228" s="39">
        <v>0</v>
      </c>
      <c r="U5228" s="39">
        <v>0</v>
      </c>
      <c r="V5228" s="39">
        <v>0</v>
      </c>
      <c r="W5228" s="39">
        <v>0</v>
      </c>
      <c r="X5228" s="39">
        <v>249600</v>
      </c>
      <c r="Y5228" s="39">
        <v>2.4747599999999998</v>
      </c>
      <c r="Z5228" s="39">
        <v>1038674</v>
      </c>
      <c r="AA5228" s="39">
        <v>10.298299999999999</v>
      </c>
      <c r="AB5228" s="39">
        <v>70000</v>
      </c>
      <c r="AC5228" s="39">
        <v>0.69403999999999999</v>
      </c>
      <c r="AD5228" s="39">
        <v>0</v>
      </c>
      <c r="AE5228" s="39">
        <v>0</v>
      </c>
      <c r="AF5228" s="39">
        <v>67575</v>
      </c>
      <c r="AG5228" s="39">
        <v>0.67</v>
      </c>
      <c r="AH5228" s="39">
        <v>33283</v>
      </c>
      <c r="AI5228" s="39">
        <v>0.33</v>
      </c>
      <c r="AJ5228" s="39">
        <v>0</v>
      </c>
      <c r="AK5228" s="39">
        <v>0</v>
      </c>
      <c r="AL5228" s="39">
        <v>0</v>
      </c>
      <c r="AM5228" s="39">
        <v>0</v>
      </c>
      <c r="AN5228" s="39">
        <v>1209532</v>
      </c>
      <c r="AO5228" s="39">
        <v>11.9924</v>
      </c>
      <c r="AQ5228">
        <f t="shared" si="163"/>
        <v>-2.4747599999999998</v>
      </c>
    </row>
    <row r="5229" spans="1:43" x14ac:dyDescent="0.2">
      <c r="A5229" t="str">
        <f t="shared" si="162"/>
        <v>2023_1701</v>
      </c>
      <c r="C5229" s="39">
        <v>5227</v>
      </c>
      <c r="D5229" s="39">
        <v>1701</v>
      </c>
      <c r="E5229" s="39">
        <v>1701</v>
      </c>
      <c r="F5229" s="39" t="s">
        <v>82</v>
      </c>
      <c r="G5229" s="39">
        <v>11.933</v>
      </c>
      <c r="H5229" s="39">
        <v>2023</v>
      </c>
      <c r="I5229" s="39">
        <v>485236419</v>
      </c>
      <c r="J5229" s="39">
        <v>491308152</v>
      </c>
      <c r="K5229" s="39">
        <v>2044.8</v>
      </c>
      <c r="L5229" s="39">
        <v>4421833</v>
      </c>
      <c r="M5229" s="39">
        <v>9.1127000000000002</v>
      </c>
      <c r="N5229" s="39">
        <v>765539</v>
      </c>
      <c r="O5229" s="39">
        <v>1.55816</v>
      </c>
      <c r="P5229" s="39">
        <v>0</v>
      </c>
      <c r="Q5229" s="39">
        <v>0</v>
      </c>
      <c r="R5229" s="39">
        <v>0</v>
      </c>
      <c r="S5229" s="39">
        <v>0</v>
      </c>
      <c r="T5229" s="39">
        <v>0</v>
      </c>
      <c r="U5229" s="39">
        <v>0</v>
      </c>
      <c r="V5229" s="39">
        <v>0</v>
      </c>
      <c r="W5229" s="39">
        <v>0</v>
      </c>
      <c r="X5229" s="39">
        <v>0</v>
      </c>
      <c r="Y5229" s="39">
        <v>0</v>
      </c>
      <c r="Z5229" s="39">
        <v>5187372</v>
      </c>
      <c r="AA5229" s="39">
        <v>10.6709</v>
      </c>
      <c r="AB5229" s="39">
        <v>350000</v>
      </c>
      <c r="AC5229" s="39">
        <v>0.72130000000000005</v>
      </c>
      <c r="AD5229" s="39">
        <v>0</v>
      </c>
      <c r="AE5229" s="39">
        <v>0</v>
      </c>
      <c r="AF5229" s="39">
        <v>0</v>
      </c>
      <c r="AG5229" s="39">
        <v>0</v>
      </c>
      <c r="AH5229" s="39">
        <v>162132</v>
      </c>
      <c r="AI5229" s="39">
        <v>0.33</v>
      </c>
      <c r="AJ5229" s="39">
        <v>0</v>
      </c>
      <c r="AK5229" s="39">
        <v>0</v>
      </c>
      <c r="AL5229" s="39">
        <v>349138</v>
      </c>
      <c r="AM5229" s="39">
        <v>0.71062999999999998</v>
      </c>
      <c r="AN5229" s="39">
        <v>6048641</v>
      </c>
      <c r="AO5229" s="39">
        <v>12.4328</v>
      </c>
      <c r="AQ5229">
        <f t="shared" si="163"/>
        <v>0</v>
      </c>
    </row>
    <row r="5230" spans="1:43" x14ac:dyDescent="0.2">
      <c r="A5230" t="str">
        <f t="shared" si="162"/>
        <v>2023_1719</v>
      </c>
      <c r="C5230" s="39">
        <v>5228</v>
      </c>
      <c r="D5230" s="39">
        <v>1719</v>
      </c>
      <c r="E5230" s="39">
        <v>1719</v>
      </c>
      <c r="F5230" s="39" t="s">
        <v>83</v>
      </c>
      <c r="G5230" s="39">
        <v>2.6110000000000002</v>
      </c>
      <c r="H5230" s="39">
        <v>2023</v>
      </c>
      <c r="I5230" s="39">
        <v>252251461</v>
      </c>
      <c r="J5230" s="39">
        <v>263360535</v>
      </c>
      <c r="K5230" s="39">
        <v>863.6</v>
      </c>
      <c r="L5230" s="39">
        <v>2162151</v>
      </c>
      <c r="M5230" s="39">
        <v>8.5714000000000006</v>
      </c>
      <c r="N5230" s="39">
        <v>180971</v>
      </c>
      <c r="O5230" s="39">
        <v>0.68715999999999999</v>
      </c>
      <c r="P5230" s="39">
        <v>0</v>
      </c>
      <c r="Q5230" s="39">
        <v>0</v>
      </c>
      <c r="R5230" s="39">
        <v>400000</v>
      </c>
      <c r="S5230" s="39">
        <v>1.58572</v>
      </c>
      <c r="T5230" s="39">
        <v>0</v>
      </c>
      <c r="U5230" s="39">
        <v>0</v>
      </c>
      <c r="V5230" s="39">
        <v>400000</v>
      </c>
      <c r="W5230" s="39">
        <v>1.5857000000000001</v>
      </c>
      <c r="X5230" s="39">
        <v>0</v>
      </c>
      <c r="Y5230" s="39">
        <v>0</v>
      </c>
      <c r="Z5230" s="39">
        <v>2743122</v>
      </c>
      <c r="AA5230" s="39">
        <v>10.8443</v>
      </c>
      <c r="AB5230" s="39">
        <v>160000</v>
      </c>
      <c r="AC5230" s="39">
        <v>0.63429000000000002</v>
      </c>
      <c r="AD5230" s="39">
        <v>0</v>
      </c>
      <c r="AE5230" s="39">
        <v>0</v>
      </c>
      <c r="AF5230" s="39">
        <v>352903</v>
      </c>
      <c r="AG5230" s="39">
        <v>1.34</v>
      </c>
      <c r="AH5230" s="39">
        <v>86909</v>
      </c>
      <c r="AI5230" s="39">
        <v>0.33</v>
      </c>
      <c r="AJ5230" s="39">
        <v>0</v>
      </c>
      <c r="AK5230" s="39">
        <v>0</v>
      </c>
      <c r="AL5230" s="39">
        <v>711073</v>
      </c>
      <c r="AM5230" s="39">
        <v>2.7</v>
      </c>
      <c r="AN5230" s="39">
        <v>4054008</v>
      </c>
      <c r="AO5230" s="39">
        <v>15.848599999999999</v>
      </c>
      <c r="AQ5230">
        <f t="shared" si="163"/>
        <v>1.5857000000000001</v>
      </c>
    </row>
    <row r="5231" spans="1:43" x14ac:dyDescent="0.2">
      <c r="A5231" t="str">
        <f t="shared" si="162"/>
        <v>2023_1737</v>
      </c>
      <c r="C5231" s="39">
        <v>5229</v>
      </c>
      <c r="D5231" s="39">
        <v>1737</v>
      </c>
      <c r="E5231" s="39">
        <v>1737</v>
      </c>
      <c r="F5231" s="39" t="s">
        <v>922</v>
      </c>
      <c r="G5231" s="39">
        <v>221.161</v>
      </c>
      <c r="H5231" s="39">
        <v>2023</v>
      </c>
      <c r="I5231" s="39">
        <v>8815644809</v>
      </c>
      <c r="J5231" s="39">
        <v>10035985964</v>
      </c>
      <c r="K5231" s="39">
        <v>31023.8</v>
      </c>
      <c r="L5231" s="39">
        <v>85490586</v>
      </c>
      <c r="M5231" s="39">
        <v>9.6975999999999996</v>
      </c>
      <c r="N5231" s="39">
        <v>14877603</v>
      </c>
      <c r="O5231" s="39">
        <v>1.4824299999999999</v>
      </c>
      <c r="P5231" s="39">
        <v>0</v>
      </c>
      <c r="Q5231" s="39">
        <v>0</v>
      </c>
      <c r="R5231" s="39">
        <v>0</v>
      </c>
      <c r="S5231" s="39">
        <v>0</v>
      </c>
      <c r="T5231" s="39">
        <v>0</v>
      </c>
      <c r="U5231" s="39">
        <v>0</v>
      </c>
      <c r="V5231" s="39">
        <v>0</v>
      </c>
      <c r="W5231" s="39">
        <v>0</v>
      </c>
      <c r="X5231" s="39">
        <v>0</v>
      </c>
      <c r="Y5231" s="39">
        <v>0</v>
      </c>
      <c r="Z5231" s="39">
        <v>100368189</v>
      </c>
      <c r="AA5231" s="39">
        <v>11.18</v>
      </c>
      <c r="AB5231" s="39">
        <v>20800000</v>
      </c>
      <c r="AC5231" s="39">
        <v>2.3594400000000002</v>
      </c>
      <c r="AD5231" s="39">
        <v>0</v>
      </c>
      <c r="AE5231" s="39">
        <v>0</v>
      </c>
      <c r="AF5231" s="39">
        <v>13448221</v>
      </c>
      <c r="AG5231" s="39">
        <v>1.34</v>
      </c>
      <c r="AH5231" s="39">
        <v>3311875</v>
      </c>
      <c r="AI5231" s="39">
        <v>0.33</v>
      </c>
      <c r="AJ5231" s="39">
        <v>1190112</v>
      </c>
      <c r="AK5231" s="39">
        <v>0.13500000000000001</v>
      </c>
      <c r="AL5231" s="39">
        <v>0</v>
      </c>
      <c r="AM5231" s="39">
        <v>0</v>
      </c>
      <c r="AN5231" s="39">
        <v>139118437</v>
      </c>
      <c r="AO5231" s="39">
        <v>15.3445</v>
      </c>
      <c r="AQ5231">
        <f t="shared" si="163"/>
        <v>0</v>
      </c>
    </row>
    <row r="5232" spans="1:43" x14ac:dyDescent="0.2">
      <c r="A5232" t="str">
        <f t="shared" si="162"/>
        <v>2023_1782</v>
      </c>
      <c r="C5232" s="39">
        <v>5230</v>
      </c>
      <c r="D5232" s="39">
        <v>1782</v>
      </c>
      <c r="E5232" s="39">
        <v>1782</v>
      </c>
      <c r="F5232" s="39" t="s">
        <v>85</v>
      </c>
      <c r="G5232" s="39">
        <v>0.70199999999999996</v>
      </c>
      <c r="H5232" s="39">
        <v>2023</v>
      </c>
      <c r="I5232" s="39">
        <v>48998010</v>
      </c>
      <c r="J5232" s="39">
        <v>48998010</v>
      </c>
      <c r="K5232" s="39">
        <v>109</v>
      </c>
      <c r="L5232" s="39">
        <v>422339</v>
      </c>
      <c r="M5232" s="39">
        <v>8.6195000000000004</v>
      </c>
      <c r="N5232" s="39">
        <v>30858</v>
      </c>
      <c r="O5232" s="39">
        <v>0.62978000000000001</v>
      </c>
      <c r="P5232" s="39">
        <v>0</v>
      </c>
      <c r="Q5232" s="39">
        <v>0</v>
      </c>
      <c r="R5232" s="39">
        <v>39512</v>
      </c>
      <c r="S5232" s="39">
        <v>0.80640000000000001</v>
      </c>
      <c r="T5232" s="39">
        <v>123627</v>
      </c>
      <c r="U5232" s="39">
        <v>2.5230999999999999</v>
      </c>
      <c r="V5232" s="39">
        <v>163139</v>
      </c>
      <c r="W5232" s="39">
        <v>3.3294999999999999</v>
      </c>
      <c r="X5232" s="39">
        <v>0</v>
      </c>
      <c r="Y5232" s="39">
        <v>0</v>
      </c>
      <c r="Z5232" s="39">
        <v>616336</v>
      </c>
      <c r="AA5232" s="39">
        <v>12.578799999999999</v>
      </c>
      <c r="AB5232" s="39">
        <v>0</v>
      </c>
      <c r="AC5232" s="39">
        <v>0</v>
      </c>
      <c r="AD5232" s="39">
        <v>0</v>
      </c>
      <c r="AE5232" s="39">
        <v>0</v>
      </c>
      <c r="AF5232" s="39">
        <v>65657</v>
      </c>
      <c r="AG5232" s="39">
        <v>1.33999</v>
      </c>
      <c r="AH5232" s="39">
        <v>16169</v>
      </c>
      <c r="AI5232" s="39">
        <v>0.32999000000000001</v>
      </c>
      <c r="AJ5232" s="39">
        <v>0</v>
      </c>
      <c r="AK5232" s="39">
        <v>0</v>
      </c>
      <c r="AL5232" s="39">
        <v>0</v>
      </c>
      <c r="AM5232" s="39">
        <v>0</v>
      </c>
      <c r="AN5232" s="39">
        <v>698162</v>
      </c>
      <c r="AO5232" s="39">
        <v>14.248799999999999</v>
      </c>
      <c r="AQ5232">
        <f t="shared" si="163"/>
        <v>3.3294999999999999</v>
      </c>
    </row>
    <row r="5233" spans="1:43" x14ac:dyDescent="0.2">
      <c r="A5233" t="str">
        <f t="shared" si="162"/>
        <v>2023_1791</v>
      </c>
      <c r="C5233" s="39">
        <v>5231</v>
      </c>
      <c r="D5233" s="39">
        <v>1791</v>
      </c>
      <c r="E5233" s="39">
        <v>1791</v>
      </c>
      <c r="F5233" s="39" t="s">
        <v>86</v>
      </c>
      <c r="G5233" s="39">
        <v>2.6789999999999998</v>
      </c>
      <c r="H5233" s="39">
        <v>2023</v>
      </c>
      <c r="I5233" s="39">
        <v>333982813</v>
      </c>
      <c r="J5233" s="39">
        <v>337301762</v>
      </c>
      <c r="K5233" s="39">
        <v>875.7</v>
      </c>
      <c r="L5233" s="39">
        <v>2825300</v>
      </c>
      <c r="M5233" s="39">
        <v>8.4594000000000005</v>
      </c>
      <c r="N5233" s="39">
        <v>23657</v>
      </c>
      <c r="O5233" s="39">
        <v>7.0139999999999994E-2</v>
      </c>
      <c r="P5233" s="39">
        <v>0</v>
      </c>
      <c r="Q5233" s="39">
        <v>0</v>
      </c>
      <c r="R5233" s="39">
        <v>385000</v>
      </c>
      <c r="S5233" s="39">
        <v>1.1527499999999999</v>
      </c>
      <c r="T5233" s="39">
        <v>0</v>
      </c>
      <c r="U5233" s="39">
        <v>0</v>
      </c>
      <c r="V5233" s="39">
        <v>385000</v>
      </c>
      <c r="W5233" s="39">
        <v>1.1528</v>
      </c>
      <c r="X5233" s="39">
        <v>0</v>
      </c>
      <c r="Y5233" s="39">
        <v>0</v>
      </c>
      <c r="Z5233" s="39">
        <v>3233957</v>
      </c>
      <c r="AA5233" s="39">
        <v>9.6822999999999997</v>
      </c>
      <c r="AB5233" s="39">
        <v>450000</v>
      </c>
      <c r="AC5233" s="39">
        <v>1.34737</v>
      </c>
      <c r="AD5233" s="39">
        <v>0</v>
      </c>
      <c r="AE5233" s="39">
        <v>0</v>
      </c>
      <c r="AF5233" s="39">
        <v>168651</v>
      </c>
      <c r="AG5233" s="39">
        <v>0.5</v>
      </c>
      <c r="AH5233" s="39">
        <v>111310</v>
      </c>
      <c r="AI5233" s="39">
        <v>0.33</v>
      </c>
      <c r="AJ5233" s="39">
        <v>0</v>
      </c>
      <c r="AK5233" s="39">
        <v>0</v>
      </c>
      <c r="AL5233" s="39">
        <v>711900</v>
      </c>
      <c r="AM5233" s="39">
        <v>2.1105700000000001</v>
      </c>
      <c r="AN5233" s="39">
        <v>4675816</v>
      </c>
      <c r="AO5233" s="39">
        <v>13.9703</v>
      </c>
      <c r="AQ5233">
        <f t="shared" si="163"/>
        <v>1.1528</v>
      </c>
    </row>
    <row r="5234" spans="1:43" x14ac:dyDescent="0.2">
      <c r="A5234" t="str">
        <f t="shared" si="162"/>
        <v>2023_1863</v>
      </c>
      <c r="C5234" s="39">
        <v>5232</v>
      </c>
      <c r="D5234" s="39">
        <v>1863</v>
      </c>
      <c r="E5234" s="39">
        <v>1863</v>
      </c>
      <c r="F5234" s="39" t="s">
        <v>87</v>
      </c>
      <c r="G5234" s="39">
        <v>48.834000000000003</v>
      </c>
      <c r="H5234" s="39">
        <v>2023</v>
      </c>
      <c r="I5234" s="39">
        <v>4031415093</v>
      </c>
      <c r="J5234" s="39">
        <v>4527873487</v>
      </c>
      <c r="K5234" s="39">
        <v>10120.299999999999</v>
      </c>
      <c r="L5234" s="39">
        <v>36456524</v>
      </c>
      <c r="M5234" s="39">
        <v>9.0431000000000008</v>
      </c>
      <c r="N5234" s="39">
        <v>5598898</v>
      </c>
      <c r="O5234" s="39">
        <v>1.23654</v>
      </c>
      <c r="P5234" s="39">
        <v>0</v>
      </c>
      <c r="Q5234" s="39">
        <v>0</v>
      </c>
      <c r="R5234" s="39">
        <v>4613729</v>
      </c>
      <c r="S5234" s="39">
        <v>1.1444399999999999</v>
      </c>
      <c r="T5234" s="39">
        <v>0</v>
      </c>
      <c r="U5234" s="39">
        <v>0</v>
      </c>
      <c r="V5234" s="39">
        <v>4613729</v>
      </c>
      <c r="W5234" s="39">
        <v>1.1444000000000001</v>
      </c>
      <c r="X5234" s="39">
        <v>0</v>
      </c>
      <c r="Y5234" s="39">
        <v>0</v>
      </c>
      <c r="Z5234" s="39">
        <v>46669151</v>
      </c>
      <c r="AA5234" s="39">
        <v>11.424099999999999</v>
      </c>
      <c r="AB5234" s="39">
        <v>6000000</v>
      </c>
      <c r="AC5234" s="39">
        <v>1.48831</v>
      </c>
      <c r="AD5234" s="39">
        <v>0</v>
      </c>
      <c r="AE5234" s="39">
        <v>0</v>
      </c>
      <c r="AF5234" s="39">
        <v>3033675</v>
      </c>
      <c r="AG5234" s="39">
        <v>0.67</v>
      </c>
      <c r="AH5234" s="39">
        <v>1494198</v>
      </c>
      <c r="AI5234" s="39">
        <v>0.33</v>
      </c>
      <c r="AJ5234" s="39">
        <v>0</v>
      </c>
      <c r="AK5234" s="39">
        <v>0</v>
      </c>
      <c r="AL5234" s="39">
        <v>0</v>
      </c>
      <c r="AM5234" s="39">
        <v>0</v>
      </c>
      <c r="AN5234" s="39">
        <v>57197008</v>
      </c>
      <c r="AO5234" s="39">
        <v>13.9124</v>
      </c>
      <c r="AQ5234">
        <f t="shared" si="163"/>
        <v>1.1444000000000001</v>
      </c>
    </row>
    <row r="5235" spans="1:43" x14ac:dyDescent="0.2">
      <c r="A5235" t="str">
        <f t="shared" si="162"/>
        <v>2023_1908</v>
      </c>
      <c r="C5235" s="39">
        <v>5233</v>
      </c>
      <c r="D5235" s="39">
        <v>1908</v>
      </c>
      <c r="E5235" s="39">
        <v>1908</v>
      </c>
      <c r="F5235" s="39" t="s">
        <v>88</v>
      </c>
      <c r="G5235" s="39">
        <v>1.62</v>
      </c>
      <c r="H5235" s="39">
        <v>2023</v>
      </c>
      <c r="I5235" s="39">
        <v>175424098</v>
      </c>
      <c r="J5235" s="39">
        <v>177607156</v>
      </c>
      <c r="K5235" s="39">
        <v>381.1</v>
      </c>
      <c r="L5235" s="39">
        <v>1407454</v>
      </c>
      <c r="M5235" s="39">
        <v>8.0231999999999992</v>
      </c>
      <c r="N5235" s="39">
        <v>90617</v>
      </c>
      <c r="O5235" s="39">
        <v>0.51021000000000005</v>
      </c>
      <c r="P5235" s="39">
        <v>0</v>
      </c>
      <c r="Q5235" s="39">
        <v>0</v>
      </c>
      <c r="R5235" s="39">
        <v>0</v>
      </c>
      <c r="S5235" s="39">
        <v>0</v>
      </c>
      <c r="T5235" s="39">
        <v>0</v>
      </c>
      <c r="U5235" s="39">
        <v>0</v>
      </c>
      <c r="V5235" s="39">
        <v>0</v>
      </c>
      <c r="W5235" s="39">
        <v>0</v>
      </c>
      <c r="X5235" s="39">
        <v>0</v>
      </c>
      <c r="Y5235" s="39">
        <v>0</v>
      </c>
      <c r="Z5235" s="39">
        <v>1498071</v>
      </c>
      <c r="AA5235" s="39">
        <v>8.5334000000000003</v>
      </c>
      <c r="AB5235" s="39">
        <v>415000</v>
      </c>
      <c r="AC5235" s="39">
        <v>2.3656999999999999</v>
      </c>
      <c r="AD5235" s="39">
        <v>0</v>
      </c>
      <c r="AE5235" s="39">
        <v>0</v>
      </c>
      <c r="AF5235" s="39">
        <v>237994</v>
      </c>
      <c r="AG5235" s="39">
        <v>1.34</v>
      </c>
      <c r="AH5235" s="39">
        <v>58610</v>
      </c>
      <c r="AI5235" s="39">
        <v>0.33</v>
      </c>
      <c r="AJ5235" s="39">
        <v>0</v>
      </c>
      <c r="AK5235" s="39">
        <v>0</v>
      </c>
      <c r="AL5235" s="39">
        <v>476040</v>
      </c>
      <c r="AM5235" s="39">
        <v>2.6802999999999999</v>
      </c>
      <c r="AN5235" s="39">
        <v>2685716</v>
      </c>
      <c r="AO5235" s="39">
        <v>15.2494</v>
      </c>
      <c r="AQ5235">
        <f t="shared" si="163"/>
        <v>0</v>
      </c>
    </row>
    <row r="5236" spans="1:43" x14ac:dyDescent="0.2">
      <c r="A5236" t="str">
        <f t="shared" si="162"/>
        <v>2023_1917</v>
      </c>
      <c r="C5236" s="39">
        <v>5234</v>
      </c>
      <c r="D5236" s="39">
        <v>1917</v>
      </c>
      <c r="E5236" s="39">
        <v>1917</v>
      </c>
      <c r="F5236" s="39" t="s">
        <v>89</v>
      </c>
      <c r="G5236" s="39">
        <v>1.732</v>
      </c>
      <c r="H5236" s="39">
        <v>2023</v>
      </c>
      <c r="I5236" s="39">
        <v>257029968</v>
      </c>
      <c r="J5236" s="39">
        <v>263515314</v>
      </c>
      <c r="K5236" s="39">
        <v>396.7</v>
      </c>
      <c r="L5236" s="39">
        <v>1859424</v>
      </c>
      <c r="M5236" s="39">
        <v>7.2343000000000002</v>
      </c>
      <c r="N5236" s="39">
        <v>132549</v>
      </c>
      <c r="O5236" s="39">
        <v>0.503</v>
      </c>
      <c r="P5236" s="39">
        <v>0</v>
      </c>
      <c r="Q5236" s="39">
        <v>0</v>
      </c>
      <c r="R5236" s="39">
        <v>0</v>
      </c>
      <c r="S5236" s="39">
        <v>0</v>
      </c>
      <c r="T5236" s="39">
        <v>0</v>
      </c>
      <c r="U5236" s="39">
        <v>0</v>
      </c>
      <c r="V5236" s="39">
        <v>0</v>
      </c>
      <c r="W5236" s="39">
        <v>0</v>
      </c>
      <c r="X5236" s="39">
        <v>0</v>
      </c>
      <c r="Y5236" s="39">
        <v>0</v>
      </c>
      <c r="Z5236" s="39">
        <v>1991973</v>
      </c>
      <c r="AA5236" s="39">
        <v>7.7373000000000003</v>
      </c>
      <c r="AB5236" s="39">
        <v>332750</v>
      </c>
      <c r="AC5236" s="39">
        <v>1.2946</v>
      </c>
      <c r="AD5236" s="39">
        <v>0</v>
      </c>
      <c r="AE5236" s="39">
        <v>0</v>
      </c>
      <c r="AF5236" s="39">
        <v>142967</v>
      </c>
      <c r="AG5236" s="39">
        <v>0.54254000000000002</v>
      </c>
      <c r="AH5236" s="39">
        <v>86960</v>
      </c>
      <c r="AI5236" s="39">
        <v>0.33</v>
      </c>
      <c r="AJ5236" s="39">
        <v>0</v>
      </c>
      <c r="AK5236" s="39">
        <v>0</v>
      </c>
      <c r="AL5236" s="39">
        <v>592909</v>
      </c>
      <c r="AM5236" s="39">
        <v>2.25</v>
      </c>
      <c r="AN5236" s="39">
        <v>3147560</v>
      </c>
      <c r="AO5236" s="39">
        <v>12.154400000000001</v>
      </c>
      <c r="AQ5236">
        <f t="shared" si="163"/>
        <v>0</v>
      </c>
    </row>
    <row r="5237" spans="1:43" x14ac:dyDescent="0.2">
      <c r="A5237" t="str">
        <f t="shared" si="162"/>
        <v>2023_1926</v>
      </c>
      <c r="C5237" s="39">
        <v>5235</v>
      </c>
      <c r="D5237" s="39">
        <v>1926</v>
      </c>
      <c r="E5237" s="39">
        <v>1926</v>
      </c>
      <c r="F5237" s="39" t="s">
        <v>90</v>
      </c>
      <c r="G5237" s="39">
        <v>2.1720000000000002</v>
      </c>
      <c r="H5237" s="39">
        <v>2023</v>
      </c>
      <c r="I5237" s="39">
        <v>270965241</v>
      </c>
      <c r="J5237" s="39">
        <v>272002553</v>
      </c>
      <c r="K5237" s="39">
        <v>531</v>
      </c>
      <c r="L5237" s="39">
        <v>2130206</v>
      </c>
      <c r="M5237" s="39">
        <v>7.8615000000000004</v>
      </c>
      <c r="N5237" s="39">
        <v>18014</v>
      </c>
      <c r="O5237" s="39">
        <v>6.6229999999999997E-2</v>
      </c>
      <c r="P5237" s="39">
        <v>0</v>
      </c>
      <c r="Q5237" s="39">
        <v>0</v>
      </c>
      <c r="R5237" s="39">
        <v>0</v>
      </c>
      <c r="S5237" s="39">
        <v>0</v>
      </c>
      <c r="T5237" s="39">
        <v>0</v>
      </c>
      <c r="U5237" s="39">
        <v>0</v>
      </c>
      <c r="V5237" s="39">
        <v>0</v>
      </c>
      <c r="W5237" s="39">
        <v>0</v>
      </c>
      <c r="X5237" s="39">
        <v>0</v>
      </c>
      <c r="Y5237" s="39">
        <v>0</v>
      </c>
      <c r="Z5237" s="39">
        <v>2148220</v>
      </c>
      <c r="AA5237" s="39">
        <v>7.9278000000000004</v>
      </c>
      <c r="AB5237" s="39">
        <v>300000</v>
      </c>
      <c r="AC5237" s="39">
        <v>1.1071500000000001</v>
      </c>
      <c r="AD5237" s="39">
        <v>0</v>
      </c>
      <c r="AE5237" s="39">
        <v>0</v>
      </c>
      <c r="AF5237" s="39">
        <v>0</v>
      </c>
      <c r="AG5237" s="39">
        <v>0</v>
      </c>
      <c r="AH5237" s="39">
        <v>89761</v>
      </c>
      <c r="AI5237" s="39">
        <v>0.33</v>
      </c>
      <c r="AJ5237" s="39">
        <v>0</v>
      </c>
      <c r="AK5237" s="39">
        <v>0</v>
      </c>
      <c r="AL5237" s="39">
        <v>0</v>
      </c>
      <c r="AM5237" s="39">
        <v>0</v>
      </c>
      <c r="AN5237" s="39">
        <v>2537982</v>
      </c>
      <c r="AO5237" s="39">
        <v>9.3649000000000004</v>
      </c>
      <c r="AQ5237">
        <f t="shared" si="163"/>
        <v>0</v>
      </c>
    </row>
    <row r="5238" spans="1:43" x14ac:dyDescent="0.2">
      <c r="A5238" t="str">
        <f t="shared" si="162"/>
        <v>2023_1935</v>
      </c>
      <c r="C5238" s="39">
        <v>5236</v>
      </c>
      <c r="D5238" s="39">
        <v>1935</v>
      </c>
      <c r="E5238" s="39">
        <v>6536</v>
      </c>
      <c r="F5238" s="39" t="s">
        <v>272</v>
      </c>
      <c r="G5238" s="39">
        <v>3.7469999999999999</v>
      </c>
      <c r="H5238" s="39">
        <v>2023</v>
      </c>
      <c r="I5238" s="39">
        <v>472410346</v>
      </c>
      <c r="J5238" s="39">
        <v>481667600</v>
      </c>
      <c r="K5238" s="39">
        <v>993.4</v>
      </c>
      <c r="L5238" s="39">
        <v>3671883</v>
      </c>
      <c r="M5238" s="39">
        <v>7.7727000000000004</v>
      </c>
      <c r="N5238" s="39">
        <v>139579</v>
      </c>
      <c r="O5238" s="39">
        <v>0.28977999999999998</v>
      </c>
      <c r="P5238" s="39">
        <v>0</v>
      </c>
      <c r="Q5238" s="39">
        <v>0</v>
      </c>
      <c r="R5238" s="39">
        <v>550000</v>
      </c>
      <c r="S5238" s="39">
        <v>1.1642399999999999</v>
      </c>
      <c r="T5238" s="39">
        <v>200000</v>
      </c>
      <c r="U5238" s="39">
        <v>0.4234</v>
      </c>
      <c r="V5238" s="39">
        <v>750000</v>
      </c>
      <c r="W5238" s="39">
        <v>1.5875999999999999</v>
      </c>
      <c r="X5238" s="39">
        <v>0</v>
      </c>
      <c r="Y5238" s="39">
        <v>0</v>
      </c>
      <c r="Z5238" s="39">
        <v>4561462</v>
      </c>
      <c r="AA5238" s="39">
        <v>9.65</v>
      </c>
      <c r="AB5238" s="39">
        <v>500000</v>
      </c>
      <c r="AC5238" s="39">
        <v>1.0584</v>
      </c>
      <c r="AD5238" s="39">
        <v>0</v>
      </c>
      <c r="AE5238" s="39">
        <v>0</v>
      </c>
      <c r="AF5238" s="39">
        <v>571667</v>
      </c>
      <c r="AG5238" s="39">
        <v>1.18685</v>
      </c>
      <c r="AH5238" s="39">
        <v>158950</v>
      </c>
      <c r="AI5238" s="39">
        <v>0.33</v>
      </c>
      <c r="AJ5238" s="39">
        <v>0</v>
      </c>
      <c r="AK5238" s="39">
        <v>0</v>
      </c>
      <c r="AL5238" s="39">
        <v>0</v>
      </c>
      <c r="AM5238" s="39">
        <v>0</v>
      </c>
      <c r="AN5238" s="39">
        <v>5792078</v>
      </c>
      <c r="AO5238" s="39">
        <v>12.225300000000001</v>
      </c>
      <c r="AQ5238">
        <f t="shared" si="163"/>
        <v>1.5875999999999999</v>
      </c>
    </row>
    <row r="5239" spans="1:43" x14ac:dyDescent="0.2">
      <c r="A5239" t="str">
        <f t="shared" si="162"/>
        <v>2023_1944</v>
      </c>
      <c r="C5239" s="39">
        <v>5237</v>
      </c>
      <c r="D5239" s="39">
        <v>1944</v>
      </c>
      <c r="E5239" s="39">
        <v>1944</v>
      </c>
      <c r="F5239" s="39" t="s">
        <v>91</v>
      </c>
      <c r="G5239" s="39">
        <v>5.7210000000000001</v>
      </c>
      <c r="H5239" s="39">
        <v>2023</v>
      </c>
      <c r="I5239" s="39">
        <v>314462694</v>
      </c>
      <c r="J5239" s="39">
        <v>426044897</v>
      </c>
      <c r="K5239" s="39">
        <v>972</v>
      </c>
      <c r="L5239" s="39">
        <v>2957412</v>
      </c>
      <c r="M5239" s="39">
        <v>9.4047000000000001</v>
      </c>
      <c r="N5239" s="39">
        <v>308892</v>
      </c>
      <c r="O5239" s="39">
        <v>0.72502</v>
      </c>
      <c r="P5239" s="39">
        <v>0</v>
      </c>
      <c r="Q5239" s="39">
        <v>0</v>
      </c>
      <c r="R5239" s="39">
        <v>0</v>
      </c>
      <c r="S5239" s="39">
        <v>0</v>
      </c>
      <c r="T5239" s="39">
        <v>0</v>
      </c>
      <c r="U5239" s="39">
        <v>0</v>
      </c>
      <c r="V5239" s="39">
        <v>0</v>
      </c>
      <c r="W5239" s="39">
        <v>0</v>
      </c>
      <c r="X5239" s="39">
        <v>0</v>
      </c>
      <c r="Y5239" s="39">
        <v>0</v>
      </c>
      <c r="Z5239" s="39">
        <v>3266304</v>
      </c>
      <c r="AA5239" s="39">
        <v>10.1297</v>
      </c>
      <c r="AB5239" s="39">
        <v>700000</v>
      </c>
      <c r="AC5239" s="39">
        <v>2.2260200000000001</v>
      </c>
      <c r="AD5239" s="39">
        <v>0</v>
      </c>
      <c r="AE5239" s="39">
        <v>0</v>
      </c>
      <c r="AF5239" s="39">
        <v>285450</v>
      </c>
      <c r="AG5239" s="39">
        <v>0.67</v>
      </c>
      <c r="AH5239" s="39">
        <v>140595</v>
      </c>
      <c r="AI5239" s="39">
        <v>0.33</v>
      </c>
      <c r="AJ5239" s="39">
        <v>0</v>
      </c>
      <c r="AK5239" s="39">
        <v>0</v>
      </c>
      <c r="AL5239" s="39">
        <v>0</v>
      </c>
      <c r="AM5239" s="39">
        <v>0</v>
      </c>
      <c r="AN5239" s="39">
        <v>4392348</v>
      </c>
      <c r="AO5239" s="39">
        <v>13.355700000000001</v>
      </c>
      <c r="AQ5239">
        <f t="shared" si="163"/>
        <v>0</v>
      </c>
    </row>
    <row r="5240" spans="1:43" x14ac:dyDescent="0.2">
      <c r="A5240" t="str">
        <f t="shared" si="162"/>
        <v>2023_1953</v>
      </c>
      <c r="C5240" s="39">
        <v>5238</v>
      </c>
      <c r="D5240" s="39">
        <v>1953</v>
      </c>
      <c r="E5240" s="39">
        <v>1953</v>
      </c>
      <c r="F5240" s="39" t="s">
        <v>92</v>
      </c>
      <c r="G5240" s="39">
        <v>1.9139999999999999</v>
      </c>
      <c r="H5240" s="39">
        <v>2023</v>
      </c>
      <c r="I5240" s="39">
        <v>223399636</v>
      </c>
      <c r="J5240" s="39">
        <v>223399636</v>
      </c>
      <c r="K5240" s="39">
        <v>580.79999999999995</v>
      </c>
      <c r="L5240" s="39">
        <v>1854842</v>
      </c>
      <c r="M5240" s="39">
        <v>8.3027999999999995</v>
      </c>
      <c r="N5240" s="39">
        <v>316409</v>
      </c>
      <c r="O5240" s="39">
        <v>1.4163399999999999</v>
      </c>
      <c r="P5240" s="39">
        <v>0</v>
      </c>
      <c r="Q5240" s="39">
        <v>0</v>
      </c>
      <c r="R5240" s="39">
        <v>0</v>
      </c>
      <c r="S5240" s="39">
        <v>0</v>
      </c>
      <c r="T5240" s="39">
        <v>0</v>
      </c>
      <c r="U5240" s="39">
        <v>0</v>
      </c>
      <c r="V5240" s="39">
        <v>0</v>
      </c>
      <c r="W5240" s="39">
        <v>0</v>
      </c>
      <c r="X5240" s="39">
        <v>0</v>
      </c>
      <c r="Y5240" s="39">
        <v>0</v>
      </c>
      <c r="Z5240" s="39">
        <v>2171251</v>
      </c>
      <c r="AA5240" s="39">
        <v>9.7190999999999992</v>
      </c>
      <c r="AB5240" s="39">
        <v>400000</v>
      </c>
      <c r="AC5240" s="39">
        <v>1.79051</v>
      </c>
      <c r="AD5240" s="39">
        <v>0</v>
      </c>
      <c r="AE5240" s="39">
        <v>0</v>
      </c>
      <c r="AF5240" s="39">
        <v>299356</v>
      </c>
      <c r="AG5240" s="39">
        <v>1.34</v>
      </c>
      <c r="AH5240" s="39">
        <v>73722</v>
      </c>
      <c r="AI5240" s="39">
        <v>0.33</v>
      </c>
      <c r="AJ5240" s="39">
        <v>0</v>
      </c>
      <c r="AK5240" s="39">
        <v>0</v>
      </c>
      <c r="AL5240" s="39">
        <v>0</v>
      </c>
      <c r="AM5240" s="39">
        <v>0</v>
      </c>
      <c r="AN5240" s="39">
        <v>2944329</v>
      </c>
      <c r="AO5240" s="39">
        <v>13.1797</v>
      </c>
      <c r="AQ5240">
        <f t="shared" si="163"/>
        <v>0</v>
      </c>
    </row>
    <row r="5241" spans="1:43" x14ac:dyDescent="0.2">
      <c r="A5241" t="str">
        <f t="shared" si="162"/>
        <v>2023_1963</v>
      </c>
      <c r="C5241" s="39">
        <v>5239</v>
      </c>
      <c r="D5241" s="39">
        <v>1963</v>
      </c>
      <c r="E5241" s="39">
        <v>1963</v>
      </c>
      <c r="F5241" s="39" t="s">
        <v>93</v>
      </c>
      <c r="G5241" s="39">
        <v>2.1179999999999999</v>
      </c>
      <c r="H5241" s="39">
        <v>2023</v>
      </c>
      <c r="I5241" s="39">
        <v>239853868</v>
      </c>
      <c r="J5241" s="39">
        <v>239853868</v>
      </c>
      <c r="K5241" s="39">
        <v>552.5</v>
      </c>
      <c r="L5241" s="39">
        <v>1995407</v>
      </c>
      <c r="M5241" s="39">
        <v>8.3193000000000001</v>
      </c>
      <c r="N5241" s="39">
        <v>161761</v>
      </c>
      <c r="O5241" s="39">
        <v>0.67440999999999995</v>
      </c>
      <c r="P5241" s="39">
        <v>0</v>
      </c>
      <c r="Q5241" s="39">
        <v>0</v>
      </c>
      <c r="R5241" s="39">
        <v>0</v>
      </c>
      <c r="S5241" s="39">
        <v>0</v>
      </c>
      <c r="T5241" s="39">
        <v>0</v>
      </c>
      <c r="U5241" s="39">
        <v>0</v>
      </c>
      <c r="V5241" s="39">
        <v>0</v>
      </c>
      <c r="W5241" s="39">
        <v>0</v>
      </c>
      <c r="X5241" s="39">
        <v>0</v>
      </c>
      <c r="Y5241" s="39">
        <v>0</v>
      </c>
      <c r="Z5241" s="39">
        <v>2157168</v>
      </c>
      <c r="AA5241" s="39">
        <v>8.9937000000000005</v>
      </c>
      <c r="AB5241" s="39">
        <v>125000</v>
      </c>
      <c r="AC5241" s="39">
        <v>0.52115</v>
      </c>
      <c r="AD5241" s="39">
        <v>0</v>
      </c>
      <c r="AE5241" s="39">
        <v>0</v>
      </c>
      <c r="AF5241" s="39">
        <v>321404</v>
      </c>
      <c r="AG5241" s="39">
        <v>1.34</v>
      </c>
      <c r="AH5241" s="39">
        <v>79152</v>
      </c>
      <c r="AI5241" s="39">
        <v>0.33</v>
      </c>
      <c r="AJ5241" s="39">
        <v>0</v>
      </c>
      <c r="AK5241" s="39">
        <v>0</v>
      </c>
      <c r="AL5241" s="39">
        <v>556788</v>
      </c>
      <c r="AM5241" s="39">
        <v>2.3213599999999999</v>
      </c>
      <c r="AN5241" s="39">
        <v>3239510</v>
      </c>
      <c r="AO5241" s="39">
        <v>13.5062</v>
      </c>
      <c r="AQ5241">
        <f t="shared" si="163"/>
        <v>0</v>
      </c>
    </row>
    <row r="5242" spans="1:43" x14ac:dyDescent="0.2">
      <c r="A5242" t="str">
        <f t="shared" si="162"/>
        <v>2023_1965</v>
      </c>
      <c r="C5242" s="39">
        <v>5240</v>
      </c>
      <c r="D5242" s="39">
        <v>1965</v>
      </c>
      <c r="E5242" s="39">
        <v>1965</v>
      </c>
      <c r="F5242" s="39" t="s">
        <v>650</v>
      </c>
      <c r="G5242" s="39">
        <v>2.5419999999999998</v>
      </c>
      <c r="H5242" s="39">
        <v>2023</v>
      </c>
      <c r="I5242" s="39">
        <v>274699167</v>
      </c>
      <c r="J5242" s="39">
        <v>274699167</v>
      </c>
      <c r="K5242" s="39">
        <v>558.9</v>
      </c>
      <c r="L5242" s="39">
        <v>2055715</v>
      </c>
      <c r="M5242" s="39">
        <v>7.4835000000000003</v>
      </c>
      <c r="N5242" s="39">
        <v>193618</v>
      </c>
      <c r="O5242" s="39">
        <v>0.70484000000000002</v>
      </c>
      <c r="P5242" s="39">
        <v>0</v>
      </c>
      <c r="Q5242" s="39">
        <v>0</v>
      </c>
      <c r="R5242" s="39">
        <v>67686</v>
      </c>
      <c r="S5242" s="39">
        <v>0.24640000000000001</v>
      </c>
      <c r="T5242" s="39">
        <v>0</v>
      </c>
      <c r="U5242" s="39">
        <v>0</v>
      </c>
      <c r="V5242" s="39">
        <v>67686</v>
      </c>
      <c r="W5242" s="39">
        <v>0.24640000000000001</v>
      </c>
      <c r="X5242" s="39">
        <v>0</v>
      </c>
      <c r="Y5242" s="39">
        <v>0</v>
      </c>
      <c r="Z5242" s="39">
        <v>2317019</v>
      </c>
      <c r="AA5242" s="39">
        <v>8.4347999999999992</v>
      </c>
      <c r="AB5242" s="39">
        <v>522000</v>
      </c>
      <c r="AC5242" s="39">
        <v>1.9002600000000001</v>
      </c>
      <c r="AD5242" s="39">
        <v>0</v>
      </c>
      <c r="AE5242" s="39">
        <v>0</v>
      </c>
      <c r="AF5242" s="39">
        <v>368097</v>
      </c>
      <c r="AG5242" s="39">
        <v>1.34</v>
      </c>
      <c r="AH5242" s="39">
        <v>90651</v>
      </c>
      <c r="AI5242" s="39">
        <v>0.33</v>
      </c>
      <c r="AJ5242" s="39">
        <v>0</v>
      </c>
      <c r="AK5242" s="39">
        <v>0</v>
      </c>
      <c r="AL5242" s="39">
        <v>715125</v>
      </c>
      <c r="AM5242" s="39">
        <v>2.6032999999999999</v>
      </c>
      <c r="AN5242" s="39">
        <v>4012891</v>
      </c>
      <c r="AO5242" s="39">
        <v>14.6083</v>
      </c>
      <c r="AQ5242">
        <f t="shared" si="163"/>
        <v>0.24640000000000001</v>
      </c>
    </row>
    <row r="5243" spans="1:43" x14ac:dyDescent="0.2">
      <c r="A5243" t="str">
        <f t="shared" si="162"/>
        <v>2023_1970</v>
      </c>
      <c r="C5243" s="39">
        <v>5241</v>
      </c>
      <c r="D5243" s="39">
        <v>1970</v>
      </c>
      <c r="E5243" s="39">
        <v>1970</v>
      </c>
      <c r="F5243" s="39" t="s">
        <v>94</v>
      </c>
      <c r="G5243" s="39">
        <v>2.4510000000000001</v>
      </c>
      <c r="H5243" s="39">
        <v>2023</v>
      </c>
      <c r="I5243" s="39">
        <v>165419317</v>
      </c>
      <c r="J5243" s="39">
        <v>165419317</v>
      </c>
      <c r="K5243" s="39">
        <v>482</v>
      </c>
      <c r="L5243" s="39">
        <v>1616307</v>
      </c>
      <c r="M5243" s="39">
        <v>9.7710000000000008</v>
      </c>
      <c r="N5243" s="39">
        <v>14623</v>
      </c>
      <c r="O5243" s="39">
        <v>8.8400000000000006E-2</v>
      </c>
      <c r="P5243" s="39">
        <v>0</v>
      </c>
      <c r="Q5243" s="39">
        <v>0</v>
      </c>
      <c r="R5243" s="39">
        <v>0</v>
      </c>
      <c r="S5243" s="39">
        <v>0</v>
      </c>
      <c r="T5243" s="39">
        <v>0</v>
      </c>
      <c r="U5243" s="39">
        <v>0</v>
      </c>
      <c r="V5243" s="39">
        <v>0</v>
      </c>
      <c r="W5243" s="39">
        <v>0</v>
      </c>
      <c r="X5243" s="39">
        <v>0</v>
      </c>
      <c r="Y5243" s="39">
        <v>0</v>
      </c>
      <c r="Z5243" s="39">
        <v>1630930</v>
      </c>
      <c r="AA5243" s="39">
        <v>9.8594000000000008</v>
      </c>
      <c r="AB5243" s="39">
        <v>500000</v>
      </c>
      <c r="AC5243" s="39">
        <v>3.0226199999999999</v>
      </c>
      <c r="AD5243" s="39">
        <v>0</v>
      </c>
      <c r="AE5243" s="39">
        <v>0</v>
      </c>
      <c r="AF5243" s="39">
        <v>221662</v>
      </c>
      <c r="AG5243" s="39">
        <v>1.34</v>
      </c>
      <c r="AH5243" s="39">
        <v>54588</v>
      </c>
      <c r="AI5243" s="39">
        <v>0.33</v>
      </c>
      <c r="AJ5243" s="39">
        <v>0</v>
      </c>
      <c r="AK5243" s="39">
        <v>0</v>
      </c>
      <c r="AL5243" s="39">
        <v>357300</v>
      </c>
      <c r="AM5243" s="39">
        <v>2.1599699999999999</v>
      </c>
      <c r="AN5243" s="39">
        <v>2764481</v>
      </c>
      <c r="AO5243" s="39">
        <v>16.712</v>
      </c>
      <c r="AQ5243">
        <f t="shared" si="163"/>
        <v>0</v>
      </c>
    </row>
    <row r="5244" spans="1:43" x14ac:dyDescent="0.2">
      <c r="A5244" t="str">
        <f t="shared" si="162"/>
        <v>2023_1972</v>
      </c>
      <c r="C5244" s="39">
        <v>5242</v>
      </c>
      <c r="D5244" s="39">
        <v>1972</v>
      </c>
      <c r="E5244" s="39">
        <v>1972</v>
      </c>
      <c r="F5244" s="39" t="s">
        <v>95</v>
      </c>
      <c r="G5244" s="39">
        <v>1.5129999999999999</v>
      </c>
      <c r="H5244" s="39">
        <v>2023</v>
      </c>
      <c r="I5244" s="39">
        <v>229803318</v>
      </c>
      <c r="J5244" s="39">
        <v>229803318</v>
      </c>
      <c r="K5244" s="39">
        <v>330.3</v>
      </c>
      <c r="L5244" s="39">
        <v>1675195</v>
      </c>
      <c r="M5244" s="39">
        <v>7.2896999999999998</v>
      </c>
      <c r="N5244" s="39">
        <v>110373</v>
      </c>
      <c r="O5244" s="39">
        <v>0.48028999999999999</v>
      </c>
      <c r="P5244" s="39">
        <v>0</v>
      </c>
      <c r="Q5244" s="39">
        <v>0</v>
      </c>
      <c r="R5244" s="39">
        <v>80000</v>
      </c>
      <c r="S5244" s="39">
        <v>0.34811999999999999</v>
      </c>
      <c r="T5244" s="39">
        <v>0</v>
      </c>
      <c r="U5244" s="39">
        <v>0</v>
      </c>
      <c r="V5244" s="39">
        <v>80000</v>
      </c>
      <c r="W5244" s="39">
        <v>0.34810000000000002</v>
      </c>
      <c r="X5244" s="39">
        <v>0</v>
      </c>
      <c r="Y5244" s="39">
        <v>0</v>
      </c>
      <c r="Z5244" s="39">
        <v>1865568</v>
      </c>
      <c r="AA5244" s="39">
        <v>8.1181000000000001</v>
      </c>
      <c r="AB5244" s="39">
        <v>475000</v>
      </c>
      <c r="AC5244" s="39">
        <v>2.06698</v>
      </c>
      <c r="AD5244" s="39">
        <v>0</v>
      </c>
      <c r="AE5244" s="39">
        <v>0</v>
      </c>
      <c r="AF5244" s="39">
        <v>0</v>
      </c>
      <c r="AG5244" s="39">
        <v>0</v>
      </c>
      <c r="AH5244" s="39">
        <v>75835</v>
      </c>
      <c r="AI5244" s="39">
        <v>0.33</v>
      </c>
      <c r="AJ5244" s="39">
        <v>0</v>
      </c>
      <c r="AK5244" s="39">
        <v>0</v>
      </c>
      <c r="AL5244" s="39">
        <v>296169</v>
      </c>
      <c r="AM5244" s="39">
        <v>1.2887900000000001</v>
      </c>
      <c r="AN5244" s="39">
        <v>2712568</v>
      </c>
      <c r="AO5244" s="39">
        <v>11.803900000000001</v>
      </c>
      <c r="AQ5244">
        <f t="shared" si="163"/>
        <v>0.34810000000000002</v>
      </c>
    </row>
    <row r="5245" spans="1:43" x14ac:dyDescent="0.2">
      <c r="A5245" t="str">
        <f t="shared" si="162"/>
        <v>2023_1975</v>
      </c>
      <c r="C5245" s="39">
        <v>5243</v>
      </c>
      <c r="D5245" s="39">
        <v>1975</v>
      </c>
      <c r="E5245" s="39">
        <v>1975</v>
      </c>
      <c r="F5245" s="39" t="s">
        <v>96</v>
      </c>
      <c r="G5245" s="39">
        <v>2.0579999999999998</v>
      </c>
      <c r="H5245" s="39">
        <v>2023</v>
      </c>
      <c r="I5245" s="39">
        <v>257392330</v>
      </c>
      <c r="J5245" s="39">
        <v>257911963</v>
      </c>
      <c r="K5245" s="39">
        <v>371.2</v>
      </c>
      <c r="L5245" s="39">
        <v>2002294</v>
      </c>
      <c r="M5245" s="39">
        <v>7.7792000000000003</v>
      </c>
      <c r="N5245" s="39">
        <v>229454</v>
      </c>
      <c r="O5245" s="39">
        <v>0.88966000000000001</v>
      </c>
      <c r="P5245" s="39">
        <v>0</v>
      </c>
      <c r="Q5245" s="39">
        <v>0</v>
      </c>
      <c r="R5245" s="39">
        <v>0</v>
      </c>
      <c r="S5245" s="39">
        <v>0</v>
      </c>
      <c r="T5245" s="39">
        <v>0</v>
      </c>
      <c r="U5245" s="39">
        <v>0</v>
      </c>
      <c r="V5245" s="39">
        <v>0</v>
      </c>
      <c r="W5245" s="39">
        <v>0</v>
      </c>
      <c r="X5245" s="39">
        <v>0</v>
      </c>
      <c r="Y5245" s="39">
        <v>0</v>
      </c>
      <c r="Z5245" s="39">
        <v>2231748</v>
      </c>
      <c r="AA5245" s="39">
        <v>8.6687999999999992</v>
      </c>
      <c r="AB5245" s="39">
        <v>425000</v>
      </c>
      <c r="AC5245" s="39">
        <v>1.6511800000000001</v>
      </c>
      <c r="AD5245" s="39">
        <v>0</v>
      </c>
      <c r="AE5245" s="39">
        <v>0</v>
      </c>
      <c r="AF5245" s="39">
        <v>321584</v>
      </c>
      <c r="AG5245" s="39">
        <v>1.24688</v>
      </c>
      <c r="AH5245" s="39">
        <v>85111</v>
      </c>
      <c r="AI5245" s="39">
        <v>0.33</v>
      </c>
      <c r="AJ5245" s="39">
        <v>0</v>
      </c>
      <c r="AK5245" s="39">
        <v>0</v>
      </c>
      <c r="AL5245" s="39">
        <v>0</v>
      </c>
      <c r="AM5245" s="39">
        <v>0</v>
      </c>
      <c r="AN5245" s="39">
        <v>3063445</v>
      </c>
      <c r="AO5245" s="39">
        <v>11.8969</v>
      </c>
      <c r="AQ5245">
        <f t="shared" si="163"/>
        <v>0</v>
      </c>
    </row>
    <row r="5246" spans="1:43" x14ac:dyDescent="0.2">
      <c r="A5246" t="str">
        <f t="shared" si="162"/>
        <v>2023_1989</v>
      </c>
      <c r="C5246" s="39">
        <v>5244</v>
      </c>
      <c r="D5246" s="39">
        <v>1989</v>
      </c>
      <c r="E5246" s="39">
        <v>1989</v>
      </c>
      <c r="F5246" s="39" t="s">
        <v>97</v>
      </c>
      <c r="G5246" s="39">
        <v>1.7330000000000001</v>
      </c>
      <c r="H5246" s="39">
        <v>2023</v>
      </c>
      <c r="I5246" s="39">
        <v>191728775</v>
      </c>
      <c r="J5246" s="39">
        <v>200425311</v>
      </c>
      <c r="K5246" s="39">
        <v>399</v>
      </c>
      <c r="L5246" s="39">
        <v>1537799</v>
      </c>
      <c r="M5246" s="39">
        <v>8.0206999999999997</v>
      </c>
      <c r="N5246" s="39">
        <v>205800</v>
      </c>
      <c r="O5246" s="39">
        <v>1.0268200000000001</v>
      </c>
      <c r="P5246" s="39">
        <v>0</v>
      </c>
      <c r="Q5246" s="39">
        <v>0</v>
      </c>
      <c r="R5246" s="39">
        <v>0</v>
      </c>
      <c r="S5246" s="39">
        <v>0</v>
      </c>
      <c r="T5246" s="39">
        <v>0</v>
      </c>
      <c r="U5246" s="39">
        <v>0</v>
      </c>
      <c r="V5246" s="39">
        <v>0</v>
      </c>
      <c r="W5246" s="39">
        <v>0</v>
      </c>
      <c r="X5246" s="39">
        <v>0</v>
      </c>
      <c r="Y5246" s="39">
        <v>0</v>
      </c>
      <c r="Z5246" s="39">
        <v>1743599</v>
      </c>
      <c r="AA5246" s="39">
        <v>9.0474999999999994</v>
      </c>
      <c r="AB5246" s="39">
        <v>160000</v>
      </c>
      <c r="AC5246" s="39">
        <v>0.83450999999999997</v>
      </c>
      <c r="AD5246" s="39">
        <v>0</v>
      </c>
      <c r="AE5246" s="39">
        <v>0</v>
      </c>
      <c r="AF5246" s="39">
        <v>186924</v>
      </c>
      <c r="AG5246" s="39">
        <v>0.93264000000000002</v>
      </c>
      <c r="AH5246" s="39">
        <v>66140</v>
      </c>
      <c r="AI5246" s="39">
        <v>0.33</v>
      </c>
      <c r="AJ5246" s="39">
        <v>0</v>
      </c>
      <c r="AK5246" s="39">
        <v>0</v>
      </c>
      <c r="AL5246" s="39">
        <v>0</v>
      </c>
      <c r="AM5246" s="39">
        <v>0</v>
      </c>
      <c r="AN5246" s="39">
        <v>2156665</v>
      </c>
      <c r="AO5246" s="39">
        <v>11.1447</v>
      </c>
      <c r="AQ5246">
        <f t="shared" si="163"/>
        <v>0</v>
      </c>
    </row>
    <row r="5247" spans="1:43" x14ac:dyDescent="0.2">
      <c r="A5247" t="str">
        <f t="shared" si="162"/>
        <v>2023_2007</v>
      </c>
      <c r="C5247" s="39">
        <v>5245</v>
      </c>
      <c r="D5247" s="39">
        <v>2007</v>
      </c>
      <c r="E5247" s="39">
        <v>2007</v>
      </c>
      <c r="F5247" s="39" t="s">
        <v>98</v>
      </c>
      <c r="G5247" s="39">
        <v>2.7080000000000002</v>
      </c>
      <c r="H5247" s="39">
        <v>2023</v>
      </c>
      <c r="I5247" s="39">
        <v>239763834</v>
      </c>
      <c r="J5247" s="39">
        <v>246828629</v>
      </c>
      <c r="K5247" s="39">
        <v>532.1</v>
      </c>
      <c r="L5247" s="39">
        <v>2309467</v>
      </c>
      <c r="M5247" s="39">
        <v>9.6323000000000008</v>
      </c>
      <c r="N5247" s="39">
        <v>170524</v>
      </c>
      <c r="O5247" s="39">
        <v>0.69086000000000003</v>
      </c>
      <c r="P5247" s="39">
        <v>0</v>
      </c>
      <c r="Q5247" s="39">
        <v>0</v>
      </c>
      <c r="R5247" s="39">
        <v>0</v>
      </c>
      <c r="S5247" s="39">
        <v>0</v>
      </c>
      <c r="T5247" s="39">
        <v>0</v>
      </c>
      <c r="U5247" s="39">
        <v>0</v>
      </c>
      <c r="V5247" s="39">
        <v>0</v>
      </c>
      <c r="W5247" s="39">
        <v>0</v>
      </c>
      <c r="X5247" s="39">
        <v>0</v>
      </c>
      <c r="Y5247" s="39">
        <v>0</v>
      </c>
      <c r="Z5247" s="39">
        <v>2479991</v>
      </c>
      <c r="AA5247" s="39">
        <v>10.3231</v>
      </c>
      <c r="AB5247" s="39">
        <v>475000</v>
      </c>
      <c r="AC5247" s="39">
        <v>1.98112</v>
      </c>
      <c r="AD5247" s="39">
        <v>0</v>
      </c>
      <c r="AE5247" s="39">
        <v>0</v>
      </c>
      <c r="AF5247" s="39">
        <v>330750</v>
      </c>
      <c r="AG5247" s="39">
        <v>1.34</v>
      </c>
      <c r="AH5247" s="39">
        <v>81453</v>
      </c>
      <c r="AI5247" s="39">
        <v>0.33</v>
      </c>
      <c r="AJ5247" s="39">
        <v>0</v>
      </c>
      <c r="AK5247" s="39">
        <v>0</v>
      </c>
      <c r="AL5247" s="39">
        <v>0</v>
      </c>
      <c r="AM5247" s="39">
        <v>0</v>
      </c>
      <c r="AN5247" s="39">
        <v>3367196</v>
      </c>
      <c r="AO5247" s="39">
        <v>13.9742</v>
      </c>
      <c r="AQ5247">
        <f t="shared" si="163"/>
        <v>0</v>
      </c>
    </row>
    <row r="5248" spans="1:43" x14ac:dyDescent="0.2">
      <c r="A5248" t="str">
        <f t="shared" si="162"/>
        <v>2023_2088</v>
      </c>
      <c r="C5248" s="39">
        <v>5246</v>
      </c>
      <c r="D5248" s="39">
        <v>2088</v>
      </c>
      <c r="E5248" s="39">
        <v>2088</v>
      </c>
      <c r="F5248" s="39" t="s">
        <v>99</v>
      </c>
      <c r="G5248" s="39">
        <v>3.3340000000000001</v>
      </c>
      <c r="H5248" s="39">
        <v>2023</v>
      </c>
      <c r="I5248" s="39">
        <v>381089370</v>
      </c>
      <c r="J5248" s="39">
        <v>418562277</v>
      </c>
      <c r="K5248" s="39">
        <v>649.4</v>
      </c>
      <c r="L5248" s="39">
        <v>2816343</v>
      </c>
      <c r="M5248" s="39">
        <v>7.3902000000000001</v>
      </c>
      <c r="N5248" s="39">
        <v>224207</v>
      </c>
      <c r="O5248" s="39">
        <v>0.53566000000000003</v>
      </c>
      <c r="P5248" s="39">
        <v>0</v>
      </c>
      <c r="Q5248" s="39">
        <v>0</v>
      </c>
      <c r="R5248" s="39">
        <v>0</v>
      </c>
      <c r="S5248" s="39">
        <v>0</v>
      </c>
      <c r="T5248" s="39">
        <v>0</v>
      </c>
      <c r="U5248" s="39">
        <v>0</v>
      </c>
      <c r="V5248" s="39">
        <v>0</v>
      </c>
      <c r="W5248" s="39">
        <v>0</v>
      </c>
      <c r="X5248" s="39">
        <v>0</v>
      </c>
      <c r="Y5248" s="39">
        <v>0</v>
      </c>
      <c r="Z5248" s="39">
        <v>3040550</v>
      </c>
      <c r="AA5248" s="39">
        <v>7.9259000000000004</v>
      </c>
      <c r="AB5248" s="39">
        <v>600000</v>
      </c>
      <c r="AC5248" s="39">
        <v>1.57443</v>
      </c>
      <c r="AD5248" s="39">
        <v>0</v>
      </c>
      <c r="AE5248" s="39">
        <v>0</v>
      </c>
      <c r="AF5248" s="39">
        <v>427151</v>
      </c>
      <c r="AG5248" s="39">
        <v>1.0205200000000001</v>
      </c>
      <c r="AH5248" s="39">
        <v>138126</v>
      </c>
      <c r="AI5248" s="39">
        <v>0.33</v>
      </c>
      <c r="AJ5248" s="39">
        <v>0</v>
      </c>
      <c r="AK5248" s="39">
        <v>0</v>
      </c>
      <c r="AL5248" s="39">
        <v>519080</v>
      </c>
      <c r="AM5248" s="39">
        <v>1.2401500000000001</v>
      </c>
      <c r="AN5248" s="39">
        <v>4724905</v>
      </c>
      <c r="AO5248" s="39">
        <v>12.090999999999999</v>
      </c>
      <c r="AQ5248">
        <f t="shared" si="163"/>
        <v>0</v>
      </c>
    </row>
    <row r="5249" spans="1:43" x14ac:dyDescent="0.2">
      <c r="A5249" t="str">
        <f t="shared" si="162"/>
        <v>2023_2097</v>
      </c>
      <c r="C5249" s="39">
        <v>5247</v>
      </c>
      <c r="D5249" s="39">
        <v>2097</v>
      </c>
      <c r="E5249" s="39">
        <v>2097</v>
      </c>
      <c r="F5249" s="39" t="s">
        <v>100</v>
      </c>
      <c r="G5249" s="39">
        <v>2.363</v>
      </c>
      <c r="H5249" s="39">
        <v>2023</v>
      </c>
      <c r="I5249" s="39">
        <v>233003035</v>
      </c>
      <c r="J5249" s="39">
        <v>233661418</v>
      </c>
      <c r="K5249" s="39">
        <v>481.4</v>
      </c>
      <c r="L5249" s="39">
        <v>1920092</v>
      </c>
      <c r="M5249" s="39">
        <v>8.2406000000000006</v>
      </c>
      <c r="N5249" s="39">
        <v>187391</v>
      </c>
      <c r="O5249" s="39">
        <v>0.80198000000000003</v>
      </c>
      <c r="P5249" s="39">
        <v>0</v>
      </c>
      <c r="Q5249" s="39">
        <v>0</v>
      </c>
      <c r="R5249" s="39">
        <v>0</v>
      </c>
      <c r="S5249" s="39">
        <v>0</v>
      </c>
      <c r="T5249" s="39">
        <v>0</v>
      </c>
      <c r="U5249" s="39">
        <v>0</v>
      </c>
      <c r="V5249" s="39">
        <v>0</v>
      </c>
      <c r="W5249" s="39">
        <v>0</v>
      </c>
      <c r="X5249" s="39">
        <v>0</v>
      </c>
      <c r="Y5249" s="39">
        <v>0</v>
      </c>
      <c r="Z5249" s="39">
        <v>2107483</v>
      </c>
      <c r="AA5249" s="39">
        <v>9.0426000000000002</v>
      </c>
      <c r="AB5249" s="39">
        <v>350000</v>
      </c>
      <c r="AC5249" s="39">
        <v>1.50213</v>
      </c>
      <c r="AD5249" s="39">
        <v>0</v>
      </c>
      <c r="AE5249" s="39">
        <v>0</v>
      </c>
      <c r="AF5249" s="39">
        <v>60829</v>
      </c>
      <c r="AG5249" s="39">
        <v>0.26033000000000001</v>
      </c>
      <c r="AH5249" s="39">
        <v>77108</v>
      </c>
      <c r="AI5249" s="39">
        <v>0.33</v>
      </c>
      <c r="AJ5249" s="39">
        <v>0</v>
      </c>
      <c r="AK5249" s="39">
        <v>0</v>
      </c>
      <c r="AL5249" s="39">
        <v>0</v>
      </c>
      <c r="AM5249" s="39">
        <v>0</v>
      </c>
      <c r="AN5249" s="39">
        <v>2595422</v>
      </c>
      <c r="AO5249" s="39">
        <v>11.1351</v>
      </c>
      <c r="AQ5249">
        <f t="shared" si="163"/>
        <v>0</v>
      </c>
    </row>
    <row r="5250" spans="1:43" x14ac:dyDescent="0.2">
      <c r="A5250" t="str">
        <f t="shared" si="162"/>
        <v>2023_2113</v>
      </c>
      <c r="C5250" s="39">
        <v>5248</v>
      </c>
      <c r="D5250" s="39">
        <v>2113</v>
      </c>
      <c r="E5250" s="39">
        <v>2113</v>
      </c>
      <c r="F5250" s="39" t="s">
        <v>101</v>
      </c>
      <c r="G5250" s="39">
        <v>1.069</v>
      </c>
      <c r="H5250" s="39">
        <v>2023</v>
      </c>
      <c r="I5250" s="39">
        <v>103607678</v>
      </c>
      <c r="J5250" s="39">
        <v>103607678</v>
      </c>
      <c r="K5250" s="39">
        <v>183.4</v>
      </c>
      <c r="L5250" s="39">
        <v>865123</v>
      </c>
      <c r="M5250" s="39">
        <v>8.35</v>
      </c>
      <c r="N5250" s="39">
        <v>20197</v>
      </c>
      <c r="O5250" s="39">
        <v>0.19494</v>
      </c>
      <c r="P5250" s="39">
        <v>0</v>
      </c>
      <c r="Q5250" s="39">
        <v>0</v>
      </c>
      <c r="R5250" s="39">
        <v>350000</v>
      </c>
      <c r="S5250" s="39">
        <v>3.3781300000000001</v>
      </c>
      <c r="T5250" s="39">
        <v>0</v>
      </c>
      <c r="U5250" s="39">
        <v>0</v>
      </c>
      <c r="V5250" s="39">
        <v>350000</v>
      </c>
      <c r="W5250" s="39">
        <v>3.3780999999999999</v>
      </c>
      <c r="X5250" s="39">
        <v>0</v>
      </c>
      <c r="Y5250" s="39">
        <v>0</v>
      </c>
      <c r="Z5250" s="39">
        <v>1235320</v>
      </c>
      <c r="AA5250" s="39">
        <v>11.9231</v>
      </c>
      <c r="AB5250" s="39">
        <v>180000</v>
      </c>
      <c r="AC5250" s="39">
        <v>1.73732</v>
      </c>
      <c r="AD5250" s="39">
        <v>0</v>
      </c>
      <c r="AE5250" s="39">
        <v>0</v>
      </c>
      <c r="AF5250" s="39">
        <v>138834</v>
      </c>
      <c r="AG5250" s="39">
        <v>1.34</v>
      </c>
      <c r="AH5250" s="39">
        <v>34191</v>
      </c>
      <c r="AI5250" s="39">
        <v>0.33</v>
      </c>
      <c r="AJ5250" s="39">
        <v>0</v>
      </c>
      <c r="AK5250" s="39">
        <v>0</v>
      </c>
      <c r="AL5250" s="39">
        <v>0</v>
      </c>
      <c r="AM5250" s="39">
        <v>0</v>
      </c>
      <c r="AN5250" s="39">
        <v>1588345</v>
      </c>
      <c r="AO5250" s="39">
        <v>15.330399999999999</v>
      </c>
      <c r="AQ5250">
        <f t="shared" si="163"/>
        <v>3.3780999999999999</v>
      </c>
    </row>
    <row r="5251" spans="1:43" x14ac:dyDescent="0.2">
      <c r="A5251" t="str">
        <f t="shared" si="162"/>
        <v>2023_2124</v>
      </c>
      <c r="C5251" s="39">
        <v>5249</v>
      </c>
      <c r="D5251" s="39">
        <v>2124</v>
      </c>
      <c r="E5251" s="39">
        <v>2124</v>
      </c>
      <c r="F5251" s="39" t="s">
        <v>957</v>
      </c>
      <c r="G5251" s="39">
        <v>6.8369999999999997</v>
      </c>
      <c r="H5251" s="39">
        <v>2023</v>
      </c>
      <c r="I5251" s="39">
        <v>419313307</v>
      </c>
      <c r="J5251" s="39">
        <v>423279346</v>
      </c>
      <c r="K5251" s="39">
        <v>1222.0999999999999</v>
      </c>
      <c r="L5251" s="39">
        <v>3720933</v>
      </c>
      <c r="M5251" s="39">
        <v>8.8739000000000008</v>
      </c>
      <c r="N5251" s="39">
        <v>218439</v>
      </c>
      <c r="O5251" s="39">
        <v>0.51605999999999996</v>
      </c>
      <c r="P5251" s="39">
        <v>0</v>
      </c>
      <c r="Q5251" s="39">
        <v>0</v>
      </c>
      <c r="R5251" s="39">
        <v>603938</v>
      </c>
      <c r="S5251" s="39">
        <v>1.4402999999999999</v>
      </c>
      <c r="T5251" s="39">
        <v>469413</v>
      </c>
      <c r="U5251" s="39">
        <v>1.1194999999999999</v>
      </c>
      <c r="V5251" s="39">
        <v>1073351</v>
      </c>
      <c r="W5251" s="39">
        <v>2.5598000000000001</v>
      </c>
      <c r="X5251" s="39">
        <v>0</v>
      </c>
      <c r="Y5251" s="39">
        <v>0</v>
      </c>
      <c r="Z5251" s="39">
        <v>5012723</v>
      </c>
      <c r="AA5251" s="39">
        <v>11.9497</v>
      </c>
      <c r="AB5251" s="39">
        <v>330000</v>
      </c>
      <c r="AC5251" s="39">
        <v>0.78700000000000003</v>
      </c>
      <c r="AD5251" s="39">
        <v>0</v>
      </c>
      <c r="AE5251" s="39">
        <v>0</v>
      </c>
      <c r="AF5251" s="39">
        <v>567194</v>
      </c>
      <c r="AG5251" s="39">
        <v>1.34</v>
      </c>
      <c r="AH5251" s="39">
        <v>139682</v>
      </c>
      <c r="AI5251" s="39">
        <v>0.33</v>
      </c>
      <c r="AJ5251" s="39">
        <v>0</v>
      </c>
      <c r="AK5251" s="39">
        <v>0</v>
      </c>
      <c r="AL5251" s="39">
        <v>593800</v>
      </c>
      <c r="AM5251" s="39">
        <v>1.40286</v>
      </c>
      <c r="AN5251" s="39">
        <v>6643402</v>
      </c>
      <c r="AO5251" s="39">
        <v>15.8096</v>
      </c>
      <c r="AQ5251">
        <f t="shared" si="163"/>
        <v>2.5598000000000001</v>
      </c>
    </row>
    <row r="5252" spans="1:43" x14ac:dyDescent="0.2">
      <c r="A5252" t="str">
        <f t="shared" si="162"/>
        <v>2023_2151</v>
      </c>
      <c r="C5252" s="39">
        <v>5250</v>
      </c>
      <c r="D5252" s="39">
        <v>2151</v>
      </c>
      <c r="E5252" s="39">
        <v>2151</v>
      </c>
      <c r="F5252" s="39" t="s">
        <v>950</v>
      </c>
      <c r="G5252" s="39">
        <v>2.1059999999999999</v>
      </c>
      <c r="H5252" s="39">
        <v>2023</v>
      </c>
      <c r="I5252" s="39">
        <v>246838259</v>
      </c>
      <c r="J5252" s="39">
        <v>279791768</v>
      </c>
      <c r="K5252" s="39">
        <v>407</v>
      </c>
      <c r="L5252" s="39">
        <v>1893500</v>
      </c>
      <c r="M5252" s="39">
        <v>7.6710000000000003</v>
      </c>
      <c r="N5252" s="39">
        <v>77931</v>
      </c>
      <c r="O5252" s="39">
        <v>0.27853</v>
      </c>
      <c r="P5252" s="39">
        <v>0</v>
      </c>
      <c r="Q5252" s="39">
        <v>0</v>
      </c>
      <c r="R5252" s="39">
        <v>0</v>
      </c>
      <c r="S5252" s="39">
        <v>0</v>
      </c>
      <c r="T5252" s="39">
        <v>0</v>
      </c>
      <c r="U5252" s="39">
        <v>0</v>
      </c>
      <c r="V5252" s="39">
        <v>0</v>
      </c>
      <c r="W5252" s="39">
        <v>0</v>
      </c>
      <c r="X5252" s="39">
        <v>0</v>
      </c>
      <c r="Y5252" s="39">
        <v>0</v>
      </c>
      <c r="Z5252" s="39">
        <v>1971431</v>
      </c>
      <c r="AA5252" s="39">
        <v>7.9496000000000002</v>
      </c>
      <c r="AB5252" s="39">
        <v>225000</v>
      </c>
      <c r="AC5252" s="39">
        <v>0.91152999999999995</v>
      </c>
      <c r="AD5252" s="39">
        <v>0</v>
      </c>
      <c r="AE5252" s="39">
        <v>0</v>
      </c>
      <c r="AF5252" s="39">
        <v>279792</v>
      </c>
      <c r="AG5252" s="39">
        <v>1</v>
      </c>
      <c r="AH5252" s="39">
        <v>92331</v>
      </c>
      <c r="AI5252" s="39">
        <v>0.33</v>
      </c>
      <c r="AJ5252" s="39">
        <v>0</v>
      </c>
      <c r="AK5252" s="39">
        <v>0</v>
      </c>
      <c r="AL5252" s="39">
        <v>417661</v>
      </c>
      <c r="AM5252" s="39">
        <v>1.4927600000000001</v>
      </c>
      <c r="AN5252" s="39">
        <v>2986216</v>
      </c>
      <c r="AO5252" s="39">
        <v>11.6838</v>
      </c>
      <c r="AQ5252">
        <f t="shared" si="163"/>
        <v>0</v>
      </c>
    </row>
    <row r="5253" spans="1:43" x14ac:dyDescent="0.2">
      <c r="A5253" t="str">
        <f t="shared" ref="A5253:A5316" si="164">CONCATENATE(H5253,"_",D5253)</f>
        <v>2023_2169</v>
      </c>
      <c r="C5253" s="39">
        <v>5251</v>
      </c>
      <c r="D5253" s="39">
        <v>2169</v>
      </c>
      <c r="E5253" s="39">
        <v>2169</v>
      </c>
      <c r="F5253" s="39" t="s">
        <v>102</v>
      </c>
      <c r="G5253" s="39">
        <v>8.1760000000000002</v>
      </c>
      <c r="H5253" s="39">
        <v>2023</v>
      </c>
      <c r="I5253" s="39">
        <v>879428547</v>
      </c>
      <c r="J5253" s="39">
        <v>891735226</v>
      </c>
      <c r="K5253" s="39">
        <v>1607.4</v>
      </c>
      <c r="L5253" s="39">
        <v>6847048</v>
      </c>
      <c r="M5253" s="39">
        <v>7.7858000000000001</v>
      </c>
      <c r="N5253" s="39">
        <v>833529</v>
      </c>
      <c r="O5253" s="39">
        <v>0.93472999999999995</v>
      </c>
      <c r="P5253" s="39">
        <v>0</v>
      </c>
      <c r="Q5253" s="39">
        <v>0</v>
      </c>
      <c r="R5253" s="39">
        <v>800000</v>
      </c>
      <c r="S5253" s="39">
        <v>0.90968000000000004</v>
      </c>
      <c r="T5253" s="39">
        <v>0</v>
      </c>
      <c r="U5253" s="39">
        <v>0</v>
      </c>
      <c r="V5253" s="39">
        <v>800000</v>
      </c>
      <c r="W5253" s="39">
        <v>0.90969999999999995</v>
      </c>
      <c r="X5253" s="39">
        <v>0</v>
      </c>
      <c r="Y5253" s="39">
        <v>0</v>
      </c>
      <c r="Z5253" s="39">
        <v>8480577</v>
      </c>
      <c r="AA5253" s="39">
        <v>9.6302000000000003</v>
      </c>
      <c r="AB5253" s="39">
        <v>800000</v>
      </c>
      <c r="AC5253" s="39">
        <v>0.90968000000000004</v>
      </c>
      <c r="AD5253" s="39">
        <v>0</v>
      </c>
      <c r="AE5253" s="39">
        <v>0</v>
      </c>
      <c r="AF5253" s="39">
        <v>597463</v>
      </c>
      <c r="AG5253" s="39">
        <v>0.67</v>
      </c>
      <c r="AH5253" s="39">
        <v>294273</v>
      </c>
      <c r="AI5253" s="39">
        <v>0.33</v>
      </c>
      <c r="AJ5253" s="39">
        <v>0</v>
      </c>
      <c r="AK5253" s="39">
        <v>0</v>
      </c>
      <c r="AL5253" s="39">
        <v>0</v>
      </c>
      <c r="AM5253" s="39">
        <v>0</v>
      </c>
      <c r="AN5253" s="39">
        <v>10172312</v>
      </c>
      <c r="AO5253" s="39">
        <v>11.539899999999999</v>
      </c>
      <c r="AQ5253">
        <f t="shared" ref="AQ5253:AQ5316" si="165">W5253-Y5253</f>
        <v>0.90969999999999995</v>
      </c>
    </row>
    <row r="5254" spans="1:43" x14ac:dyDescent="0.2">
      <c r="A5254" t="str">
        <f t="shared" si="164"/>
        <v>2023_2295</v>
      </c>
      <c r="C5254" s="39">
        <v>5252</v>
      </c>
      <c r="D5254" s="39">
        <v>2295</v>
      </c>
      <c r="E5254" s="39">
        <v>2295</v>
      </c>
      <c r="F5254" s="39" t="s">
        <v>104</v>
      </c>
      <c r="G5254" s="39">
        <v>4.9080000000000004</v>
      </c>
      <c r="H5254" s="39">
        <v>2023</v>
      </c>
      <c r="I5254" s="39">
        <v>452542942</v>
      </c>
      <c r="J5254" s="39">
        <v>492218434</v>
      </c>
      <c r="K5254" s="39">
        <v>1058</v>
      </c>
      <c r="L5254" s="39">
        <v>3888369</v>
      </c>
      <c r="M5254" s="39">
        <v>8.5922999999999998</v>
      </c>
      <c r="N5254" s="39">
        <v>88845</v>
      </c>
      <c r="O5254" s="39">
        <v>0.18049999999999999</v>
      </c>
      <c r="P5254" s="39">
        <v>0</v>
      </c>
      <c r="Q5254" s="39">
        <v>0</v>
      </c>
      <c r="R5254" s="39">
        <v>0</v>
      </c>
      <c r="S5254" s="39">
        <v>0</v>
      </c>
      <c r="T5254" s="39">
        <v>0</v>
      </c>
      <c r="U5254" s="39">
        <v>0</v>
      </c>
      <c r="V5254" s="39">
        <v>0</v>
      </c>
      <c r="W5254" s="39">
        <v>0</v>
      </c>
      <c r="X5254" s="39">
        <v>0</v>
      </c>
      <c r="Y5254" s="39">
        <v>0</v>
      </c>
      <c r="Z5254" s="39">
        <v>3977214</v>
      </c>
      <c r="AA5254" s="39">
        <v>8.7728000000000002</v>
      </c>
      <c r="AB5254" s="39">
        <v>400000</v>
      </c>
      <c r="AC5254" s="39">
        <v>0.88388999999999995</v>
      </c>
      <c r="AD5254" s="39">
        <v>0</v>
      </c>
      <c r="AE5254" s="39">
        <v>0</v>
      </c>
      <c r="AF5254" s="39">
        <v>514295</v>
      </c>
      <c r="AG5254" s="39">
        <v>1.0448500000000001</v>
      </c>
      <c r="AH5254" s="39">
        <v>162432</v>
      </c>
      <c r="AI5254" s="39">
        <v>0.33</v>
      </c>
      <c r="AJ5254" s="39">
        <v>0</v>
      </c>
      <c r="AK5254" s="39">
        <v>0</v>
      </c>
      <c r="AL5254" s="39">
        <v>0</v>
      </c>
      <c r="AM5254" s="39">
        <v>0</v>
      </c>
      <c r="AN5254" s="39">
        <v>5053940</v>
      </c>
      <c r="AO5254" s="39">
        <v>11.031499999999999</v>
      </c>
      <c r="AQ5254">
        <f t="shared" si="165"/>
        <v>0</v>
      </c>
    </row>
    <row r="5255" spans="1:43" x14ac:dyDescent="0.2">
      <c r="A5255" t="str">
        <f t="shared" si="164"/>
        <v>2023_2313</v>
      </c>
      <c r="C5255" s="39">
        <v>5253</v>
      </c>
      <c r="D5255" s="39">
        <v>2313</v>
      </c>
      <c r="E5255" s="39">
        <v>2313</v>
      </c>
      <c r="F5255" s="39" t="s">
        <v>105</v>
      </c>
      <c r="G5255" s="39">
        <v>22.053000000000001</v>
      </c>
      <c r="H5255" s="39">
        <v>2023</v>
      </c>
      <c r="I5255" s="39">
        <v>1155439609</v>
      </c>
      <c r="J5255" s="39">
        <v>1251669754</v>
      </c>
      <c r="K5255" s="39">
        <v>3655.8</v>
      </c>
      <c r="L5255" s="39">
        <v>10763711</v>
      </c>
      <c r="M5255" s="39">
        <v>9.3156999999999996</v>
      </c>
      <c r="N5255" s="39">
        <v>1591380</v>
      </c>
      <c r="O5255" s="39">
        <v>1.2714099999999999</v>
      </c>
      <c r="P5255" s="39">
        <v>0</v>
      </c>
      <c r="Q5255" s="39">
        <v>0</v>
      </c>
      <c r="R5255" s="39">
        <v>500000</v>
      </c>
      <c r="S5255" s="39">
        <v>0.43274000000000001</v>
      </c>
      <c r="T5255" s="39">
        <v>0</v>
      </c>
      <c r="U5255" s="39">
        <v>0</v>
      </c>
      <c r="V5255" s="39">
        <v>500000</v>
      </c>
      <c r="W5255" s="39">
        <v>0.43269999999999997</v>
      </c>
      <c r="X5255" s="39">
        <v>0</v>
      </c>
      <c r="Y5255" s="39">
        <v>0</v>
      </c>
      <c r="Z5255" s="39">
        <v>12855091</v>
      </c>
      <c r="AA5255" s="39">
        <v>11.0198</v>
      </c>
      <c r="AB5255" s="39">
        <v>1000000</v>
      </c>
      <c r="AC5255" s="39">
        <v>0.86546999999999996</v>
      </c>
      <c r="AD5255" s="39">
        <v>0</v>
      </c>
      <c r="AE5255" s="39">
        <v>0</v>
      </c>
      <c r="AF5255" s="39">
        <v>1432833</v>
      </c>
      <c r="AG5255" s="39">
        <v>1.1447400000000001</v>
      </c>
      <c r="AH5255" s="39">
        <v>413051</v>
      </c>
      <c r="AI5255" s="39">
        <v>0.33</v>
      </c>
      <c r="AJ5255" s="39">
        <v>0</v>
      </c>
      <c r="AK5255" s="39">
        <v>0</v>
      </c>
      <c r="AL5255" s="39">
        <v>3186700</v>
      </c>
      <c r="AM5255" s="39">
        <v>2.54596</v>
      </c>
      <c r="AN5255" s="39">
        <v>18887682</v>
      </c>
      <c r="AO5255" s="39">
        <v>15.906000000000001</v>
      </c>
      <c r="AQ5255">
        <f t="shared" si="165"/>
        <v>0.43269999999999997</v>
      </c>
    </row>
    <row r="5256" spans="1:43" x14ac:dyDescent="0.2">
      <c r="A5256" t="str">
        <f t="shared" si="164"/>
        <v>2023_2322</v>
      </c>
      <c r="C5256" s="39">
        <v>5254</v>
      </c>
      <c r="D5256" s="39">
        <v>2322</v>
      </c>
      <c r="E5256" s="39">
        <v>2322</v>
      </c>
      <c r="F5256" s="39" t="s">
        <v>106</v>
      </c>
      <c r="G5256" s="39">
        <v>11.638999999999999</v>
      </c>
      <c r="H5256" s="39">
        <v>2023</v>
      </c>
      <c r="I5256" s="39">
        <v>798684746</v>
      </c>
      <c r="J5256" s="39">
        <v>806017224</v>
      </c>
      <c r="K5256" s="39">
        <v>2046.4</v>
      </c>
      <c r="L5256" s="39">
        <v>6806317</v>
      </c>
      <c r="M5256" s="39">
        <v>8.5219000000000005</v>
      </c>
      <c r="N5256" s="39">
        <v>632485</v>
      </c>
      <c r="O5256" s="39">
        <v>0.78469999999999995</v>
      </c>
      <c r="P5256" s="39">
        <v>0</v>
      </c>
      <c r="Q5256" s="39">
        <v>0</v>
      </c>
      <c r="R5256" s="39">
        <v>0</v>
      </c>
      <c r="S5256" s="39">
        <v>0</v>
      </c>
      <c r="T5256" s="39">
        <v>0</v>
      </c>
      <c r="U5256" s="39">
        <v>0</v>
      </c>
      <c r="V5256" s="39">
        <v>0</v>
      </c>
      <c r="W5256" s="39">
        <v>0</v>
      </c>
      <c r="X5256" s="39">
        <v>0</v>
      </c>
      <c r="Y5256" s="39">
        <v>0</v>
      </c>
      <c r="Z5256" s="39">
        <v>7438802</v>
      </c>
      <c r="AA5256" s="39">
        <v>9.3065999999999995</v>
      </c>
      <c r="AB5256" s="39">
        <v>505104</v>
      </c>
      <c r="AC5256" s="39">
        <v>0.63241999999999998</v>
      </c>
      <c r="AD5256" s="39">
        <v>0</v>
      </c>
      <c r="AE5256" s="39">
        <v>0</v>
      </c>
      <c r="AF5256" s="39">
        <v>1080063</v>
      </c>
      <c r="AG5256" s="39">
        <v>1.34</v>
      </c>
      <c r="AH5256" s="39">
        <v>265986</v>
      </c>
      <c r="AI5256" s="39">
        <v>0.33</v>
      </c>
      <c r="AJ5256" s="39">
        <v>0</v>
      </c>
      <c r="AK5256" s="39">
        <v>0</v>
      </c>
      <c r="AL5256" s="39">
        <v>0</v>
      </c>
      <c r="AM5256" s="39">
        <v>0</v>
      </c>
      <c r="AN5256" s="39">
        <v>9289955</v>
      </c>
      <c r="AO5256" s="39">
        <v>11.609</v>
      </c>
      <c r="AQ5256">
        <f t="shared" si="165"/>
        <v>0</v>
      </c>
    </row>
    <row r="5257" spans="1:43" x14ac:dyDescent="0.2">
      <c r="A5257" t="str">
        <f t="shared" si="164"/>
        <v>2023_2369</v>
      </c>
      <c r="C5257" s="39">
        <v>5255</v>
      </c>
      <c r="D5257" s="39">
        <v>2369</v>
      </c>
      <c r="E5257" s="39">
        <v>2369</v>
      </c>
      <c r="F5257" s="39" t="s">
        <v>107</v>
      </c>
      <c r="G5257" s="39">
        <v>1.8069999999999999</v>
      </c>
      <c r="H5257" s="39">
        <v>2023</v>
      </c>
      <c r="I5257" s="39">
        <v>204260062</v>
      </c>
      <c r="J5257" s="39">
        <v>204260062</v>
      </c>
      <c r="K5257" s="39">
        <v>436</v>
      </c>
      <c r="L5257" s="39">
        <v>1596395</v>
      </c>
      <c r="M5257" s="39">
        <v>7.8155000000000001</v>
      </c>
      <c r="N5257" s="39">
        <v>55496</v>
      </c>
      <c r="O5257" s="39">
        <v>0.27168999999999999</v>
      </c>
      <c r="P5257" s="39">
        <v>0</v>
      </c>
      <c r="Q5257" s="39">
        <v>0</v>
      </c>
      <c r="R5257" s="39">
        <v>690000</v>
      </c>
      <c r="S5257" s="39">
        <v>3.37805</v>
      </c>
      <c r="T5257" s="39">
        <v>0</v>
      </c>
      <c r="U5257" s="39">
        <v>0</v>
      </c>
      <c r="V5257" s="39">
        <v>690000</v>
      </c>
      <c r="W5257" s="39">
        <v>3.3780000000000001</v>
      </c>
      <c r="X5257" s="39">
        <v>0</v>
      </c>
      <c r="Y5257" s="39">
        <v>0</v>
      </c>
      <c r="Z5257" s="39">
        <v>2341891</v>
      </c>
      <c r="AA5257" s="39">
        <v>11.465199999999999</v>
      </c>
      <c r="AB5257" s="39">
        <v>90000</v>
      </c>
      <c r="AC5257" s="39">
        <v>0.44061</v>
      </c>
      <c r="AD5257" s="39">
        <v>0</v>
      </c>
      <c r="AE5257" s="39">
        <v>0</v>
      </c>
      <c r="AF5257" s="39">
        <v>114292</v>
      </c>
      <c r="AG5257" s="39">
        <v>0.55954000000000004</v>
      </c>
      <c r="AH5257" s="39">
        <v>67406</v>
      </c>
      <c r="AI5257" s="39">
        <v>0.33</v>
      </c>
      <c r="AJ5257" s="39">
        <v>0</v>
      </c>
      <c r="AK5257" s="39">
        <v>0</v>
      </c>
      <c r="AL5257" s="39">
        <v>180907</v>
      </c>
      <c r="AM5257" s="39">
        <v>0.88566999999999996</v>
      </c>
      <c r="AN5257" s="39">
        <v>2794494</v>
      </c>
      <c r="AO5257" s="39">
        <v>13.681100000000001</v>
      </c>
      <c r="AQ5257">
        <f t="shared" si="165"/>
        <v>3.3780000000000001</v>
      </c>
    </row>
    <row r="5258" spans="1:43" x14ac:dyDescent="0.2">
      <c r="A5258" t="str">
        <f t="shared" si="164"/>
        <v>2023_2376</v>
      </c>
      <c r="C5258" s="39">
        <v>5256</v>
      </c>
      <c r="D5258" s="39">
        <v>2376</v>
      </c>
      <c r="E5258" s="39">
        <v>2376</v>
      </c>
      <c r="F5258" s="39" t="s">
        <v>108</v>
      </c>
      <c r="G5258" s="39">
        <v>1.901</v>
      </c>
      <c r="H5258" s="39">
        <v>2023</v>
      </c>
      <c r="I5258" s="39">
        <v>289801329</v>
      </c>
      <c r="J5258" s="39">
        <v>313890713</v>
      </c>
      <c r="K5258" s="39">
        <v>472</v>
      </c>
      <c r="L5258" s="39">
        <v>2119996</v>
      </c>
      <c r="M5258" s="39">
        <v>7.3152999999999997</v>
      </c>
      <c r="N5258" s="39">
        <v>116635</v>
      </c>
      <c r="O5258" s="39">
        <v>0.37158000000000002</v>
      </c>
      <c r="P5258" s="39">
        <v>0</v>
      </c>
      <c r="Q5258" s="39">
        <v>0</v>
      </c>
      <c r="R5258" s="39">
        <v>0</v>
      </c>
      <c r="S5258" s="39">
        <v>0</v>
      </c>
      <c r="T5258" s="39">
        <v>0</v>
      </c>
      <c r="U5258" s="39">
        <v>0</v>
      </c>
      <c r="V5258" s="39">
        <v>0</v>
      </c>
      <c r="W5258" s="39">
        <v>0</v>
      </c>
      <c r="X5258" s="39">
        <v>0</v>
      </c>
      <c r="Y5258" s="39">
        <v>0</v>
      </c>
      <c r="Z5258" s="39">
        <v>2236631</v>
      </c>
      <c r="AA5258" s="39">
        <v>7.6868999999999996</v>
      </c>
      <c r="AB5258" s="39">
        <v>155000</v>
      </c>
      <c r="AC5258" s="39">
        <v>0.53485000000000005</v>
      </c>
      <c r="AD5258" s="39">
        <v>0</v>
      </c>
      <c r="AE5258" s="39">
        <v>0</v>
      </c>
      <c r="AF5258" s="39">
        <v>35165</v>
      </c>
      <c r="AG5258" s="39">
        <v>0.11203</v>
      </c>
      <c r="AH5258" s="39">
        <v>103584</v>
      </c>
      <c r="AI5258" s="39">
        <v>0.33</v>
      </c>
      <c r="AJ5258" s="39">
        <v>0</v>
      </c>
      <c r="AK5258" s="39">
        <v>0</v>
      </c>
      <c r="AL5258" s="39">
        <v>1098617</v>
      </c>
      <c r="AM5258" s="39">
        <v>3.5</v>
      </c>
      <c r="AN5258" s="39">
        <v>3628997</v>
      </c>
      <c r="AO5258" s="39">
        <v>12.1638</v>
      </c>
      <c r="AQ5258">
        <f t="shared" si="165"/>
        <v>0</v>
      </c>
    </row>
    <row r="5259" spans="1:43" x14ac:dyDescent="0.2">
      <c r="A5259" t="str">
        <f t="shared" si="164"/>
        <v>2023_2403</v>
      </c>
      <c r="C5259" s="39">
        <v>5257</v>
      </c>
      <c r="D5259" s="39">
        <v>2403</v>
      </c>
      <c r="E5259" s="39">
        <v>2403</v>
      </c>
      <c r="F5259" s="39" t="s">
        <v>958</v>
      </c>
      <c r="G5259" s="39">
        <v>3.1779999999999999</v>
      </c>
      <c r="H5259" s="39">
        <v>2023</v>
      </c>
      <c r="I5259" s="39">
        <v>604929681</v>
      </c>
      <c r="J5259" s="39">
        <v>621698544</v>
      </c>
      <c r="K5259" s="39">
        <v>836.4</v>
      </c>
      <c r="L5259" s="39">
        <v>4163418</v>
      </c>
      <c r="M5259" s="39">
        <v>6.8825000000000003</v>
      </c>
      <c r="N5259" s="39">
        <v>342103</v>
      </c>
      <c r="O5259" s="39">
        <v>0.55027000000000004</v>
      </c>
      <c r="P5259" s="39">
        <v>0</v>
      </c>
      <c r="Q5259" s="39">
        <v>0</v>
      </c>
      <c r="R5259" s="39">
        <v>0</v>
      </c>
      <c r="S5259" s="39">
        <v>0</v>
      </c>
      <c r="T5259" s="39">
        <v>525804</v>
      </c>
      <c r="U5259" s="39">
        <v>0.86919999999999997</v>
      </c>
      <c r="V5259" s="39">
        <v>525804</v>
      </c>
      <c r="W5259" s="39">
        <v>0.86919999999999997</v>
      </c>
      <c r="X5259" s="39">
        <v>0</v>
      </c>
      <c r="Y5259" s="39">
        <v>0</v>
      </c>
      <c r="Z5259" s="39">
        <v>5031325</v>
      </c>
      <c r="AA5259" s="39">
        <v>8.3019999999999996</v>
      </c>
      <c r="AB5259" s="39">
        <v>1212560</v>
      </c>
      <c r="AC5259" s="39">
        <v>2.0044599999999999</v>
      </c>
      <c r="AD5259" s="39">
        <v>0</v>
      </c>
      <c r="AE5259" s="39">
        <v>0</v>
      </c>
      <c r="AF5259" s="39">
        <v>226041</v>
      </c>
      <c r="AG5259" s="39">
        <v>0.36359000000000002</v>
      </c>
      <c r="AH5259" s="39">
        <v>205161</v>
      </c>
      <c r="AI5259" s="39">
        <v>0.33</v>
      </c>
      <c r="AJ5259" s="39">
        <v>0</v>
      </c>
      <c r="AK5259" s="39">
        <v>0</v>
      </c>
      <c r="AL5259" s="39">
        <v>0</v>
      </c>
      <c r="AM5259" s="39">
        <v>0</v>
      </c>
      <c r="AN5259" s="39">
        <v>6675084</v>
      </c>
      <c r="AO5259" s="39">
        <v>11</v>
      </c>
      <c r="AQ5259">
        <f t="shared" si="165"/>
        <v>0.86919999999999997</v>
      </c>
    </row>
    <row r="5260" spans="1:43" x14ac:dyDescent="0.2">
      <c r="A5260" t="str">
        <f t="shared" si="164"/>
        <v>2023_2457</v>
      </c>
      <c r="C5260" s="39">
        <v>5258</v>
      </c>
      <c r="D5260" s="39">
        <v>2457</v>
      </c>
      <c r="E5260" s="39">
        <v>2457</v>
      </c>
      <c r="F5260" s="39" t="s">
        <v>109</v>
      </c>
      <c r="G5260" s="39">
        <v>1.9770000000000001</v>
      </c>
      <c r="H5260" s="39">
        <v>2023</v>
      </c>
      <c r="I5260" s="39">
        <v>259202972</v>
      </c>
      <c r="J5260" s="39">
        <v>263121291</v>
      </c>
      <c r="K5260" s="39">
        <v>455.7</v>
      </c>
      <c r="L5260" s="39">
        <v>2009557</v>
      </c>
      <c r="M5260" s="39">
        <v>7.7527999999999997</v>
      </c>
      <c r="N5260" s="39">
        <v>53113</v>
      </c>
      <c r="O5260" s="39">
        <v>0.20186000000000001</v>
      </c>
      <c r="P5260" s="39">
        <v>0</v>
      </c>
      <c r="Q5260" s="39">
        <v>0</v>
      </c>
      <c r="R5260" s="39">
        <v>0</v>
      </c>
      <c r="S5260" s="39">
        <v>0</v>
      </c>
      <c r="T5260" s="39">
        <v>0</v>
      </c>
      <c r="U5260" s="39">
        <v>0</v>
      </c>
      <c r="V5260" s="39">
        <v>0</v>
      </c>
      <c r="W5260" s="39">
        <v>0</v>
      </c>
      <c r="X5260" s="39">
        <v>0</v>
      </c>
      <c r="Y5260" s="39">
        <v>0</v>
      </c>
      <c r="Z5260" s="39">
        <v>2062670</v>
      </c>
      <c r="AA5260" s="39">
        <v>7.9546999999999999</v>
      </c>
      <c r="AB5260" s="39">
        <v>400000</v>
      </c>
      <c r="AC5260" s="39">
        <v>1.5431900000000001</v>
      </c>
      <c r="AD5260" s="39">
        <v>0</v>
      </c>
      <c r="AE5260" s="39">
        <v>0</v>
      </c>
      <c r="AF5260" s="39">
        <v>218106</v>
      </c>
      <c r="AG5260" s="39">
        <v>0.82891999999999999</v>
      </c>
      <c r="AH5260" s="39">
        <v>86830</v>
      </c>
      <c r="AI5260" s="39">
        <v>0.33</v>
      </c>
      <c r="AJ5260" s="39">
        <v>34992</v>
      </c>
      <c r="AK5260" s="39">
        <v>0.13500000000000001</v>
      </c>
      <c r="AL5260" s="39">
        <v>334274</v>
      </c>
      <c r="AM5260" s="39">
        <v>1.2704200000000001</v>
      </c>
      <c r="AN5260" s="39">
        <v>3136874</v>
      </c>
      <c r="AO5260" s="39">
        <v>12.062200000000001</v>
      </c>
      <c r="AQ5260">
        <f t="shared" si="165"/>
        <v>0</v>
      </c>
    </row>
    <row r="5261" spans="1:43" x14ac:dyDescent="0.2">
      <c r="A5261" t="str">
        <f t="shared" si="164"/>
        <v>2023_2466</v>
      </c>
      <c r="C5261" s="39">
        <v>5259</v>
      </c>
      <c r="D5261" s="39">
        <v>2466</v>
      </c>
      <c r="E5261" s="39">
        <v>2466</v>
      </c>
      <c r="F5261" s="39" t="s">
        <v>110</v>
      </c>
      <c r="G5261" s="39">
        <v>4.0510000000000002</v>
      </c>
      <c r="H5261" s="39">
        <v>2023</v>
      </c>
      <c r="I5261" s="39">
        <v>655132539</v>
      </c>
      <c r="J5261" s="39">
        <v>655132539</v>
      </c>
      <c r="K5261" s="39">
        <v>1562.7</v>
      </c>
      <c r="L5261" s="39">
        <v>5336785</v>
      </c>
      <c r="M5261" s="39">
        <v>8.1461000000000006</v>
      </c>
      <c r="N5261" s="39">
        <v>876700</v>
      </c>
      <c r="O5261" s="39">
        <v>1.3382000000000001</v>
      </c>
      <c r="P5261" s="39">
        <v>0</v>
      </c>
      <c r="Q5261" s="39">
        <v>0</v>
      </c>
      <c r="R5261" s="39">
        <v>213951</v>
      </c>
      <c r="S5261" s="39">
        <v>0.32657999999999998</v>
      </c>
      <c r="T5261" s="39">
        <v>0</v>
      </c>
      <c r="U5261" s="39">
        <v>0</v>
      </c>
      <c r="V5261" s="39">
        <v>213951</v>
      </c>
      <c r="W5261" s="39">
        <v>0.3266</v>
      </c>
      <c r="X5261" s="39">
        <v>0</v>
      </c>
      <c r="Y5261" s="39">
        <v>0</v>
      </c>
      <c r="Z5261" s="39">
        <v>6427436</v>
      </c>
      <c r="AA5261" s="39">
        <v>9.8109000000000002</v>
      </c>
      <c r="AB5261" s="39">
        <v>1000000</v>
      </c>
      <c r="AC5261" s="39">
        <v>1.52641</v>
      </c>
      <c r="AD5261" s="39">
        <v>0</v>
      </c>
      <c r="AE5261" s="39">
        <v>0</v>
      </c>
      <c r="AF5261" s="39">
        <v>877878</v>
      </c>
      <c r="AG5261" s="39">
        <v>1.34</v>
      </c>
      <c r="AH5261" s="39">
        <v>216194</v>
      </c>
      <c r="AI5261" s="39">
        <v>0.33</v>
      </c>
      <c r="AJ5261" s="39">
        <v>0</v>
      </c>
      <c r="AK5261" s="39">
        <v>0</v>
      </c>
      <c r="AL5261" s="39">
        <v>2653288</v>
      </c>
      <c r="AM5261" s="39">
        <v>4.05</v>
      </c>
      <c r="AN5261" s="39">
        <v>11174793</v>
      </c>
      <c r="AO5261" s="39">
        <v>17.057300000000001</v>
      </c>
      <c r="AQ5261">
        <f t="shared" si="165"/>
        <v>0.3266</v>
      </c>
    </row>
    <row r="5262" spans="1:43" x14ac:dyDescent="0.2">
      <c r="A5262" t="str">
        <f t="shared" si="164"/>
        <v>2023_2493</v>
      </c>
      <c r="C5262" s="39">
        <v>5260</v>
      </c>
      <c r="D5262" s="39">
        <v>2493</v>
      </c>
      <c r="E5262" s="39">
        <v>2493</v>
      </c>
      <c r="F5262" s="39" t="s">
        <v>111</v>
      </c>
      <c r="G5262" s="39">
        <v>0.93300000000000005</v>
      </c>
      <c r="H5262" s="39">
        <v>2023</v>
      </c>
      <c r="I5262" s="39">
        <v>120622618</v>
      </c>
      <c r="J5262" s="39">
        <v>120622618</v>
      </c>
      <c r="K5262" s="39">
        <v>164</v>
      </c>
      <c r="L5262" s="39">
        <v>863065</v>
      </c>
      <c r="M5262" s="39">
        <v>7.1551</v>
      </c>
      <c r="N5262" s="39">
        <v>70175</v>
      </c>
      <c r="O5262" s="39">
        <v>0.58177000000000001</v>
      </c>
      <c r="P5262" s="39">
        <v>0</v>
      </c>
      <c r="Q5262" s="39">
        <v>0</v>
      </c>
      <c r="R5262" s="39">
        <v>400000</v>
      </c>
      <c r="S5262" s="39">
        <v>3.3161299999999998</v>
      </c>
      <c r="T5262" s="39">
        <v>0</v>
      </c>
      <c r="U5262" s="39">
        <v>0</v>
      </c>
      <c r="V5262" s="39">
        <v>400000</v>
      </c>
      <c r="W5262" s="39">
        <v>3.3161</v>
      </c>
      <c r="X5262" s="39">
        <v>0</v>
      </c>
      <c r="Y5262" s="39">
        <v>0</v>
      </c>
      <c r="Z5262" s="39">
        <v>1333240</v>
      </c>
      <c r="AA5262" s="39">
        <v>11.053000000000001</v>
      </c>
      <c r="AB5262" s="39">
        <v>150000</v>
      </c>
      <c r="AC5262" s="39">
        <v>1.2435499999999999</v>
      </c>
      <c r="AD5262" s="39">
        <v>0</v>
      </c>
      <c r="AE5262" s="39">
        <v>0</v>
      </c>
      <c r="AF5262" s="39">
        <v>117004</v>
      </c>
      <c r="AG5262" s="39">
        <v>0.97</v>
      </c>
      <c r="AH5262" s="39">
        <v>39805</v>
      </c>
      <c r="AI5262" s="39">
        <v>0.33</v>
      </c>
      <c r="AJ5262" s="39">
        <v>0</v>
      </c>
      <c r="AK5262" s="39">
        <v>0</v>
      </c>
      <c r="AL5262" s="39">
        <v>0</v>
      </c>
      <c r="AM5262" s="39">
        <v>0</v>
      </c>
      <c r="AN5262" s="39">
        <v>1640049</v>
      </c>
      <c r="AO5262" s="39">
        <v>13.596500000000001</v>
      </c>
      <c r="AQ5262">
        <f t="shared" si="165"/>
        <v>3.3161</v>
      </c>
    </row>
    <row r="5263" spans="1:43" x14ac:dyDescent="0.2">
      <c r="A5263" t="str">
        <f t="shared" si="164"/>
        <v>2023_2502</v>
      </c>
      <c r="C5263" s="39">
        <v>5261</v>
      </c>
      <c r="D5263" s="39">
        <v>2502</v>
      </c>
      <c r="E5263" s="39">
        <v>2502</v>
      </c>
      <c r="F5263" s="39" t="s">
        <v>112</v>
      </c>
      <c r="G5263" s="39">
        <v>2.452</v>
      </c>
      <c r="H5263" s="39">
        <v>2023</v>
      </c>
      <c r="I5263" s="39">
        <v>363713693</v>
      </c>
      <c r="J5263" s="39">
        <v>386568076</v>
      </c>
      <c r="K5263" s="39">
        <v>616.79999999999995</v>
      </c>
      <c r="L5263" s="39">
        <v>2700739</v>
      </c>
      <c r="M5263" s="39">
        <v>7.4255000000000004</v>
      </c>
      <c r="N5263" s="39">
        <v>335111</v>
      </c>
      <c r="O5263" s="39">
        <v>0.86689000000000005</v>
      </c>
      <c r="P5263" s="39">
        <v>0</v>
      </c>
      <c r="Q5263" s="39">
        <v>0</v>
      </c>
      <c r="R5263" s="39">
        <v>0</v>
      </c>
      <c r="S5263" s="39">
        <v>0</v>
      </c>
      <c r="T5263" s="39">
        <v>0</v>
      </c>
      <c r="U5263" s="39">
        <v>0</v>
      </c>
      <c r="V5263" s="39">
        <v>0</v>
      </c>
      <c r="W5263" s="39">
        <v>0</v>
      </c>
      <c r="X5263" s="39">
        <v>0</v>
      </c>
      <c r="Y5263" s="39">
        <v>0</v>
      </c>
      <c r="Z5263" s="39">
        <v>3035850</v>
      </c>
      <c r="AA5263" s="39">
        <v>8.2922999999999991</v>
      </c>
      <c r="AB5263" s="39">
        <v>329398</v>
      </c>
      <c r="AC5263" s="39">
        <v>0.90564999999999996</v>
      </c>
      <c r="AD5263" s="39">
        <v>0</v>
      </c>
      <c r="AE5263" s="39">
        <v>0</v>
      </c>
      <c r="AF5263" s="39">
        <v>212618</v>
      </c>
      <c r="AG5263" s="39">
        <v>0.55001</v>
      </c>
      <c r="AH5263" s="39">
        <v>127567</v>
      </c>
      <c r="AI5263" s="39">
        <v>0.33</v>
      </c>
      <c r="AJ5263" s="39">
        <v>0</v>
      </c>
      <c r="AK5263" s="39">
        <v>0</v>
      </c>
      <c r="AL5263" s="39">
        <v>0</v>
      </c>
      <c r="AM5263" s="39">
        <v>0</v>
      </c>
      <c r="AN5263" s="39">
        <v>3705430</v>
      </c>
      <c r="AO5263" s="39">
        <v>10.077999999999999</v>
      </c>
      <c r="AQ5263">
        <f t="shared" si="165"/>
        <v>0</v>
      </c>
    </row>
    <row r="5264" spans="1:43" x14ac:dyDescent="0.2">
      <c r="A5264" t="str">
        <f t="shared" si="164"/>
        <v>2023_2511</v>
      </c>
      <c r="C5264" s="39">
        <v>5262</v>
      </c>
      <c r="D5264" s="39">
        <v>2511</v>
      </c>
      <c r="E5264" s="39">
        <v>2511</v>
      </c>
      <c r="F5264" s="39" t="s">
        <v>113</v>
      </c>
      <c r="G5264" s="39">
        <v>8.7539999999999996</v>
      </c>
      <c r="H5264" s="39">
        <v>2023</v>
      </c>
      <c r="I5264" s="39">
        <v>670901108</v>
      </c>
      <c r="J5264" s="39">
        <v>707363887</v>
      </c>
      <c r="K5264" s="39">
        <v>1933.5</v>
      </c>
      <c r="L5264" s="39">
        <v>5826197</v>
      </c>
      <c r="M5264" s="39">
        <v>8.6841000000000008</v>
      </c>
      <c r="N5264" s="39">
        <v>218678</v>
      </c>
      <c r="O5264" s="39">
        <v>0.30914000000000003</v>
      </c>
      <c r="P5264" s="39">
        <v>0</v>
      </c>
      <c r="Q5264" s="39">
        <v>0</v>
      </c>
      <c r="R5264" s="39">
        <v>900000</v>
      </c>
      <c r="S5264" s="39">
        <v>1.34148</v>
      </c>
      <c r="T5264" s="39">
        <v>0</v>
      </c>
      <c r="U5264" s="39">
        <v>0</v>
      </c>
      <c r="V5264" s="39">
        <v>900000</v>
      </c>
      <c r="W5264" s="39">
        <v>1.3414999999999999</v>
      </c>
      <c r="X5264" s="39">
        <v>0</v>
      </c>
      <c r="Y5264" s="39">
        <v>0</v>
      </c>
      <c r="Z5264" s="39">
        <v>6944875</v>
      </c>
      <c r="AA5264" s="39">
        <v>10.3348</v>
      </c>
      <c r="AB5264" s="39">
        <v>900000</v>
      </c>
      <c r="AC5264" s="39">
        <v>1.34148</v>
      </c>
      <c r="AD5264" s="39">
        <v>0</v>
      </c>
      <c r="AE5264" s="39">
        <v>0</v>
      </c>
      <c r="AF5264" s="39">
        <v>601259</v>
      </c>
      <c r="AG5264" s="39">
        <v>0.85</v>
      </c>
      <c r="AH5264" s="39">
        <v>233430</v>
      </c>
      <c r="AI5264" s="39">
        <v>0.33</v>
      </c>
      <c r="AJ5264" s="39">
        <v>0</v>
      </c>
      <c r="AK5264" s="39">
        <v>0</v>
      </c>
      <c r="AL5264" s="39">
        <v>2278800</v>
      </c>
      <c r="AM5264" s="39">
        <v>3.2215400000000001</v>
      </c>
      <c r="AN5264" s="39">
        <v>10958364</v>
      </c>
      <c r="AO5264" s="39">
        <v>16.0778</v>
      </c>
      <c r="AQ5264">
        <f t="shared" si="165"/>
        <v>1.3414999999999999</v>
      </c>
    </row>
    <row r="5265" spans="1:43" x14ac:dyDescent="0.2">
      <c r="A5265" t="str">
        <f t="shared" si="164"/>
        <v>2023_2520</v>
      </c>
      <c r="C5265" s="39">
        <v>5263</v>
      </c>
      <c r="D5265" s="39">
        <v>2520</v>
      </c>
      <c r="E5265" s="39">
        <v>2520</v>
      </c>
      <c r="F5265" s="39" t="s">
        <v>114</v>
      </c>
      <c r="G5265" s="39">
        <v>1.091</v>
      </c>
      <c r="H5265" s="39">
        <v>2023</v>
      </c>
      <c r="I5265" s="39">
        <v>193541981</v>
      </c>
      <c r="J5265" s="39">
        <v>198686452</v>
      </c>
      <c r="K5265" s="39">
        <v>279</v>
      </c>
      <c r="L5265" s="39">
        <v>1385627</v>
      </c>
      <c r="M5265" s="39">
        <v>7.1593</v>
      </c>
      <c r="N5265" s="39">
        <v>154807</v>
      </c>
      <c r="O5265" s="39">
        <v>0.77915000000000001</v>
      </c>
      <c r="P5265" s="39">
        <v>0</v>
      </c>
      <c r="Q5265" s="39">
        <v>0</v>
      </c>
      <c r="R5265" s="39">
        <v>0</v>
      </c>
      <c r="S5265" s="39">
        <v>0</v>
      </c>
      <c r="T5265" s="39">
        <v>0</v>
      </c>
      <c r="U5265" s="39">
        <v>0</v>
      </c>
      <c r="V5265" s="39">
        <v>0</v>
      </c>
      <c r="W5265" s="39">
        <v>0</v>
      </c>
      <c r="X5265" s="39">
        <v>0</v>
      </c>
      <c r="Y5265" s="39">
        <v>0</v>
      </c>
      <c r="Z5265" s="39">
        <v>1540434</v>
      </c>
      <c r="AA5265" s="39">
        <v>7.9385000000000003</v>
      </c>
      <c r="AB5265" s="39">
        <v>365000</v>
      </c>
      <c r="AC5265" s="39">
        <v>1.8858999999999999</v>
      </c>
      <c r="AD5265" s="39">
        <v>0</v>
      </c>
      <c r="AE5265" s="39">
        <v>0</v>
      </c>
      <c r="AF5265" s="39">
        <v>0</v>
      </c>
      <c r="AG5265" s="39">
        <v>0</v>
      </c>
      <c r="AH5265" s="39">
        <v>65567</v>
      </c>
      <c r="AI5265" s="39">
        <v>0.33</v>
      </c>
      <c r="AJ5265" s="39">
        <v>0</v>
      </c>
      <c r="AK5265" s="39">
        <v>0</v>
      </c>
      <c r="AL5265" s="39">
        <v>0</v>
      </c>
      <c r="AM5265" s="39">
        <v>0</v>
      </c>
      <c r="AN5265" s="39">
        <v>1971002</v>
      </c>
      <c r="AO5265" s="39">
        <v>10.154400000000001</v>
      </c>
      <c r="AQ5265">
        <f t="shared" si="165"/>
        <v>0</v>
      </c>
    </row>
    <row r="5266" spans="1:43" x14ac:dyDescent="0.2">
      <c r="A5266" t="str">
        <f t="shared" si="164"/>
        <v>2023_2556</v>
      </c>
      <c r="C5266" s="39">
        <v>5264</v>
      </c>
      <c r="D5266" s="39">
        <v>2556</v>
      </c>
      <c r="E5266" s="39">
        <v>2556</v>
      </c>
      <c r="F5266" s="39" t="s">
        <v>115</v>
      </c>
      <c r="G5266" s="39">
        <v>1.631</v>
      </c>
      <c r="H5266" s="39">
        <v>2023</v>
      </c>
      <c r="I5266" s="39">
        <v>277824071</v>
      </c>
      <c r="J5266" s="39">
        <v>281619140</v>
      </c>
      <c r="K5266" s="39">
        <v>385.2</v>
      </c>
      <c r="L5266" s="39">
        <v>2025412</v>
      </c>
      <c r="M5266" s="39">
        <v>7.2903000000000002</v>
      </c>
      <c r="N5266" s="39">
        <v>187941</v>
      </c>
      <c r="O5266" s="39">
        <v>0.66735999999999995</v>
      </c>
      <c r="P5266" s="39">
        <v>0</v>
      </c>
      <c r="Q5266" s="39">
        <v>0</v>
      </c>
      <c r="R5266" s="39">
        <v>715000</v>
      </c>
      <c r="S5266" s="39">
        <v>2.5735700000000001</v>
      </c>
      <c r="T5266" s="39">
        <v>0</v>
      </c>
      <c r="U5266" s="39">
        <v>0</v>
      </c>
      <c r="V5266" s="39">
        <v>715000</v>
      </c>
      <c r="W5266" s="39">
        <v>2.5735999999999999</v>
      </c>
      <c r="X5266" s="39">
        <v>0</v>
      </c>
      <c r="Y5266" s="39">
        <v>0</v>
      </c>
      <c r="Z5266" s="39">
        <v>2928353</v>
      </c>
      <c r="AA5266" s="39">
        <v>10.5312</v>
      </c>
      <c r="AB5266" s="39">
        <v>100000</v>
      </c>
      <c r="AC5266" s="39">
        <v>0.35993999999999998</v>
      </c>
      <c r="AD5266" s="39">
        <v>0</v>
      </c>
      <c r="AE5266" s="39">
        <v>0</v>
      </c>
      <c r="AF5266" s="39">
        <v>262542</v>
      </c>
      <c r="AG5266" s="39">
        <v>0.93225999999999998</v>
      </c>
      <c r="AH5266" s="39">
        <v>92934</v>
      </c>
      <c r="AI5266" s="39">
        <v>0.33</v>
      </c>
      <c r="AJ5266" s="39">
        <v>0</v>
      </c>
      <c r="AK5266" s="39">
        <v>0</v>
      </c>
      <c r="AL5266" s="39">
        <v>556487</v>
      </c>
      <c r="AM5266" s="39">
        <v>1.97603</v>
      </c>
      <c r="AN5266" s="39">
        <v>3940317</v>
      </c>
      <c r="AO5266" s="39">
        <v>14.1294</v>
      </c>
      <c r="AQ5266">
        <f t="shared" si="165"/>
        <v>2.5735999999999999</v>
      </c>
    </row>
    <row r="5267" spans="1:43" x14ac:dyDescent="0.2">
      <c r="A5267" t="str">
        <f t="shared" si="164"/>
        <v>2023_2673</v>
      </c>
      <c r="C5267" s="39">
        <v>5265</v>
      </c>
      <c r="D5267" s="39">
        <v>2673</v>
      </c>
      <c r="E5267" s="39">
        <v>2673</v>
      </c>
      <c r="F5267" s="39" t="s">
        <v>116</v>
      </c>
      <c r="G5267" s="39">
        <v>2.9220000000000002</v>
      </c>
      <c r="H5267" s="39">
        <v>2023</v>
      </c>
      <c r="I5267" s="39">
        <v>309806305</v>
      </c>
      <c r="J5267" s="39">
        <v>338304308</v>
      </c>
      <c r="K5267" s="39">
        <v>615.5</v>
      </c>
      <c r="L5267" s="39">
        <v>2432925</v>
      </c>
      <c r="M5267" s="39">
        <v>7.8531000000000004</v>
      </c>
      <c r="N5267" s="39">
        <v>285668</v>
      </c>
      <c r="O5267" s="39">
        <v>0.84440999999999999</v>
      </c>
      <c r="P5267" s="39">
        <v>0</v>
      </c>
      <c r="Q5267" s="39">
        <v>0</v>
      </c>
      <c r="R5267" s="39">
        <v>0</v>
      </c>
      <c r="S5267" s="39">
        <v>0</v>
      </c>
      <c r="T5267" s="39">
        <v>0</v>
      </c>
      <c r="U5267" s="39">
        <v>0</v>
      </c>
      <c r="V5267" s="39">
        <v>0</v>
      </c>
      <c r="W5267" s="39">
        <v>0</v>
      </c>
      <c r="X5267" s="39">
        <v>0</v>
      </c>
      <c r="Y5267" s="39">
        <v>0</v>
      </c>
      <c r="Z5267" s="39">
        <v>2718593</v>
      </c>
      <c r="AA5267" s="39">
        <v>8.6974999999999998</v>
      </c>
      <c r="AB5267" s="39">
        <v>400000</v>
      </c>
      <c r="AC5267" s="39">
        <v>1.2911300000000001</v>
      </c>
      <c r="AD5267" s="39">
        <v>0</v>
      </c>
      <c r="AE5267" s="39">
        <v>0</v>
      </c>
      <c r="AF5267" s="39">
        <v>0</v>
      </c>
      <c r="AG5267" s="39">
        <v>0</v>
      </c>
      <c r="AH5267" s="39">
        <v>111640</v>
      </c>
      <c r="AI5267" s="39">
        <v>0.33</v>
      </c>
      <c r="AJ5267" s="39">
        <v>0</v>
      </c>
      <c r="AK5267" s="39">
        <v>0</v>
      </c>
      <c r="AL5267" s="39">
        <v>913422</v>
      </c>
      <c r="AM5267" s="39">
        <v>2.7</v>
      </c>
      <c r="AN5267" s="39">
        <v>4143654</v>
      </c>
      <c r="AO5267" s="39">
        <v>13.018599999999999</v>
      </c>
      <c r="AQ5267">
        <f t="shared" si="165"/>
        <v>0</v>
      </c>
    </row>
    <row r="5268" spans="1:43" x14ac:dyDescent="0.2">
      <c r="A5268" t="str">
        <f t="shared" si="164"/>
        <v>2023_2682</v>
      </c>
      <c r="C5268" s="39">
        <v>5266</v>
      </c>
      <c r="D5268" s="39">
        <v>2682</v>
      </c>
      <c r="E5268" s="39">
        <v>2682</v>
      </c>
      <c r="F5268" s="39" t="s">
        <v>4</v>
      </c>
      <c r="G5268" s="39">
        <v>1.18</v>
      </c>
      <c r="H5268" s="39">
        <v>2023</v>
      </c>
      <c r="I5268" s="39">
        <v>195353300</v>
      </c>
      <c r="J5268" s="39">
        <v>198335882</v>
      </c>
      <c r="K5268" s="39">
        <v>255.2</v>
      </c>
      <c r="L5268" s="39">
        <v>1396713</v>
      </c>
      <c r="M5268" s="39">
        <v>7.1497000000000002</v>
      </c>
      <c r="N5268" s="39">
        <v>55136</v>
      </c>
      <c r="O5268" s="39">
        <v>0.27799000000000001</v>
      </c>
      <c r="P5268" s="39">
        <v>0</v>
      </c>
      <c r="Q5268" s="39">
        <v>0</v>
      </c>
      <c r="R5268" s="39">
        <v>0</v>
      </c>
      <c r="S5268" s="39">
        <v>0</v>
      </c>
      <c r="T5268" s="39">
        <v>0</v>
      </c>
      <c r="U5268" s="39">
        <v>0</v>
      </c>
      <c r="V5268" s="39">
        <v>0</v>
      </c>
      <c r="W5268" s="39">
        <v>0</v>
      </c>
      <c r="X5268" s="39">
        <v>0</v>
      </c>
      <c r="Y5268" s="39">
        <v>0</v>
      </c>
      <c r="Z5268" s="39">
        <v>1451849</v>
      </c>
      <c r="AA5268" s="39">
        <v>7.4276999999999997</v>
      </c>
      <c r="AB5268" s="39">
        <v>153000</v>
      </c>
      <c r="AC5268" s="39">
        <v>0.78320000000000001</v>
      </c>
      <c r="AD5268" s="39">
        <v>0</v>
      </c>
      <c r="AE5268" s="39">
        <v>0</v>
      </c>
      <c r="AF5268" s="39">
        <v>132885</v>
      </c>
      <c r="AG5268" s="39">
        <v>0.67</v>
      </c>
      <c r="AH5268" s="39">
        <v>65451</v>
      </c>
      <c r="AI5268" s="39">
        <v>0.33</v>
      </c>
      <c r="AJ5268" s="39">
        <v>0</v>
      </c>
      <c r="AK5268" s="39">
        <v>0</v>
      </c>
      <c r="AL5268" s="39">
        <v>607950</v>
      </c>
      <c r="AM5268" s="39">
        <v>3.0652499999999998</v>
      </c>
      <c r="AN5268" s="39">
        <v>2411135</v>
      </c>
      <c r="AO5268" s="39">
        <v>12.2761</v>
      </c>
      <c r="AQ5268">
        <f t="shared" si="165"/>
        <v>0</v>
      </c>
    </row>
    <row r="5269" spans="1:43" x14ac:dyDescent="0.2">
      <c r="A5269" t="str">
        <f t="shared" si="164"/>
        <v>2023_2709</v>
      </c>
      <c r="C5269" s="39">
        <v>5267</v>
      </c>
      <c r="D5269" s="39">
        <v>2709</v>
      </c>
      <c r="E5269" s="39">
        <v>2709</v>
      </c>
      <c r="F5269" s="39" t="s">
        <v>117</v>
      </c>
      <c r="G5269" s="39">
        <v>6.3140000000000001</v>
      </c>
      <c r="H5269" s="39">
        <v>2023</v>
      </c>
      <c r="I5269" s="39">
        <v>710976351</v>
      </c>
      <c r="J5269" s="39">
        <v>793637236</v>
      </c>
      <c r="K5269" s="39">
        <v>1521.9</v>
      </c>
      <c r="L5269" s="39">
        <v>6136026</v>
      </c>
      <c r="M5269" s="39">
        <v>8.6303999999999998</v>
      </c>
      <c r="N5269" s="39">
        <v>783171</v>
      </c>
      <c r="O5269" s="39">
        <v>0.98680999999999996</v>
      </c>
      <c r="P5269" s="39">
        <v>0</v>
      </c>
      <c r="Q5269" s="39">
        <v>0</v>
      </c>
      <c r="R5269" s="39">
        <v>612848</v>
      </c>
      <c r="S5269" s="39">
        <v>0.86197999999999997</v>
      </c>
      <c r="T5269" s="39">
        <v>614111</v>
      </c>
      <c r="U5269" s="39">
        <v>0.86380000000000001</v>
      </c>
      <c r="V5269" s="39">
        <v>1226959</v>
      </c>
      <c r="W5269" s="39">
        <v>1.7257</v>
      </c>
      <c r="X5269" s="39">
        <v>0</v>
      </c>
      <c r="Y5269" s="39">
        <v>0</v>
      </c>
      <c r="Z5269" s="39">
        <v>8146156</v>
      </c>
      <c r="AA5269" s="39">
        <v>11.343</v>
      </c>
      <c r="AB5269" s="39">
        <v>1455291</v>
      </c>
      <c r="AC5269" s="39">
        <v>2.0468899999999999</v>
      </c>
      <c r="AD5269" s="39">
        <v>0</v>
      </c>
      <c r="AE5269" s="39">
        <v>0</v>
      </c>
      <c r="AF5269" s="39">
        <v>418178</v>
      </c>
      <c r="AG5269" s="39">
        <v>0.52690999999999999</v>
      </c>
      <c r="AH5269" s="39">
        <v>261900</v>
      </c>
      <c r="AI5269" s="39">
        <v>0.33</v>
      </c>
      <c r="AJ5269" s="39">
        <v>0</v>
      </c>
      <c r="AK5269" s="39">
        <v>0</v>
      </c>
      <c r="AL5269" s="39">
        <v>0</v>
      </c>
      <c r="AM5269" s="39">
        <v>0</v>
      </c>
      <c r="AN5269" s="39">
        <v>10281519</v>
      </c>
      <c r="AO5269" s="39">
        <v>14.2468</v>
      </c>
      <c r="AQ5269">
        <f t="shared" si="165"/>
        <v>1.7257</v>
      </c>
    </row>
    <row r="5270" spans="1:43" x14ac:dyDescent="0.2">
      <c r="A5270" t="str">
        <f t="shared" si="164"/>
        <v>2023_2718</v>
      </c>
      <c r="C5270" s="39">
        <v>5268</v>
      </c>
      <c r="D5270" s="39">
        <v>2718</v>
      </c>
      <c r="E5270" s="39">
        <v>2718</v>
      </c>
      <c r="F5270" s="39" t="s">
        <v>118</v>
      </c>
      <c r="G5270" s="39">
        <v>2.2749999999999999</v>
      </c>
      <c r="H5270" s="39">
        <v>2023</v>
      </c>
      <c r="I5270" s="39">
        <v>303379626</v>
      </c>
      <c r="J5270" s="39">
        <v>304663259</v>
      </c>
      <c r="K5270" s="39">
        <v>456.7</v>
      </c>
      <c r="L5270" s="39">
        <v>2181123</v>
      </c>
      <c r="M5270" s="39">
        <v>7.1894</v>
      </c>
      <c r="N5270" s="39">
        <v>261174</v>
      </c>
      <c r="O5270" s="39">
        <v>0.85724999999999996</v>
      </c>
      <c r="P5270" s="39">
        <v>0</v>
      </c>
      <c r="Q5270" s="39">
        <v>0</v>
      </c>
      <c r="R5270" s="39">
        <v>0</v>
      </c>
      <c r="S5270" s="39">
        <v>0</v>
      </c>
      <c r="T5270" s="39">
        <v>0</v>
      </c>
      <c r="U5270" s="39">
        <v>0</v>
      </c>
      <c r="V5270" s="39">
        <v>0</v>
      </c>
      <c r="W5270" s="39">
        <v>0</v>
      </c>
      <c r="X5270" s="39">
        <v>0</v>
      </c>
      <c r="Y5270" s="39">
        <v>0</v>
      </c>
      <c r="Z5270" s="39">
        <v>2442297</v>
      </c>
      <c r="AA5270" s="39">
        <v>8.0466999999999995</v>
      </c>
      <c r="AB5270" s="39">
        <v>600000</v>
      </c>
      <c r="AC5270" s="39">
        <v>1.9777199999999999</v>
      </c>
      <c r="AD5270" s="39">
        <v>0</v>
      </c>
      <c r="AE5270" s="39">
        <v>0</v>
      </c>
      <c r="AF5270" s="39">
        <v>0</v>
      </c>
      <c r="AG5270" s="39">
        <v>0</v>
      </c>
      <c r="AH5270" s="39">
        <v>100539</v>
      </c>
      <c r="AI5270" s="39">
        <v>0.33</v>
      </c>
      <c r="AJ5270" s="39">
        <v>0</v>
      </c>
      <c r="AK5270" s="39">
        <v>0</v>
      </c>
      <c r="AL5270" s="39">
        <v>822575</v>
      </c>
      <c r="AM5270" s="39">
        <v>2.6999499999999999</v>
      </c>
      <c r="AN5270" s="39">
        <v>3965412</v>
      </c>
      <c r="AO5270" s="39">
        <v>13.0543</v>
      </c>
      <c r="AQ5270">
        <f t="shared" si="165"/>
        <v>0</v>
      </c>
    </row>
    <row r="5271" spans="1:43" x14ac:dyDescent="0.2">
      <c r="A5271" t="str">
        <f t="shared" si="164"/>
        <v>2023_2727</v>
      </c>
      <c r="C5271" s="39">
        <v>5269</v>
      </c>
      <c r="D5271" s="39">
        <v>2727</v>
      </c>
      <c r="E5271" s="39">
        <v>2727</v>
      </c>
      <c r="F5271" s="39" t="s">
        <v>119</v>
      </c>
      <c r="G5271" s="39">
        <v>2.4289999999999998</v>
      </c>
      <c r="H5271" s="39">
        <v>2023</v>
      </c>
      <c r="I5271" s="39">
        <v>276865896</v>
      </c>
      <c r="J5271" s="39">
        <v>294203690</v>
      </c>
      <c r="K5271" s="39">
        <v>668.2</v>
      </c>
      <c r="L5271" s="39">
        <v>2367867</v>
      </c>
      <c r="M5271" s="39">
        <v>8.5524000000000004</v>
      </c>
      <c r="N5271" s="39">
        <v>32814</v>
      </c>
      <c r="O5271" s="39">
        <v>0.11153</v>
      </c>
      <c r="P5271" s="39">
        <v>0</v>
      </c>
      <c r="Q5271" s="39">
        <v>0</v>
      </c>
      <c r="R5271" s="39">
        <v>755000</v>
      </c>
      <c r="S5271" s="39">
        <v>2.72695</v>
      </c>
      <c r="T5271" s="39">
        <v>0</v>
      </c>
      <c r="U5271" s="39">
        <v>0</v>
      </c>
      <c r="V5271" s="39">
        <v>755000</v>
      </c>
      <c r="W5271" s="39">
        <v>2.7269999999999999</v>
      </c>
      <c r="X5271" s="39">
        <v>0</v>
      </c>
      <c r="Y5271" s="39">
        <v>0</v>
      </c>
      <c r="Z5271" s="39">
        <v>3155681</v>
      </c>
      <c r="AA5271" s="39">
        <v>11.3909</v>
      </c>
      <c r="AB5271" s="39">
        <v>150000</v>
      </c>
      <c r="AC5271" s="39">
        <v>0.54178000000000004</v>
      </c>
      <c r="AD5271" s="39">
        <v>0</v>
      </c>
      <c r="AE5271" s="39">
        <v>0</v>
      </c>
      <c r="AF5271" s="39">
        <v>394233</v>
      </c>
      <c r="AG5271" s="39">
        <v>1.34</v>
      </c>
      <c r="AH5271" s="39">
        <v>97087</v>
      </c>
      <c r="AI5271" s="39">
        <v>0.33</v>
      </c>
      <c r="AJ5271" s="39">
        <v>0</v>
      </c>
      <c r="AK5271" s="39">
        <v>0</v>
      </c>
      <c r="AL5271" s="39">
        <v>794349</v>
      </c>
      <c r="AM5271" s="39">
        <v>2.7</v>
      </c>
      <c r="AN5271" s="39">
        <v>4591350</v>
      </c>
      <c r="AO5271" s="39">
        <v>16.302700000000002</v>
      </c>
      <c r="AQ5271">
        <f t="shared" si="165"/>
        <v>2.7269999999999999</v>
      </c>
    </row>
    <row r="5272" spans="1:43" x14ac:dyDescent="0.2">
      <c r="A5272" t="str">
        <f t="shared" si="164"/>
        <v>2023_2754</v>
      </c>
      <c r="C5272" s="39">
        <v>5270</v>
      </c>
      <c r="D5272" s="39">
        <v>2754</v>
      </c>
      <c r="E5272" s="39">
        <v>2754</v>
      </c>
      <c r="F5272" s="39" t="s">
        <v>120</v>
      </c>
      <c r="G5272" s="39">
        <v>1.2589999999999999</v>
      </c>
      <c r="H5272" s="39">
        <v>2023</v>
      </c>
      <c r="I5272" s="39">
        <v>209895027</v>
      </c>
      <c r="J5272" s="39">
        <v>211443490</v>
      </c>
      <c r="K5272" s="39">
        <v>396.2</v>
      </c>
      <c r="L5272" s="39">
        <v>1634726</v>
      </c>
      <c r="M5272" s="39">
        <v>7.7882999999999996</v>
      </c>
      <c r="N5272" s="39">
        <v>48015</v>
      </c>
      <c r="O5272" s="39">
        <v>0.22708</v>
      </c>
      <c r="P5272" s="39">
        <v>0</v>
      </c>
      <c r="Q5272" s="39">
        <v>0</v>
      </c>
      <c r="R5272" s="39">
        <v>0</v>
      </c>
      <c r="S5272" s="39">
        <v>0</v>
      </c>
      <c r="T5272" s="39">
        <v>0</v>
      </c>
      <c r="U5272" s="39">
        <v>0</v>
      </c>
      <c r="V5272" s="39">
        <v>0</v>
      </c>
      <c r="W5272" s="39">
        <v>0</v>
      </c>
      <c r="X5272" s="39">
        <v>0</v>
      </c>
      <c r="Y5272" s="39">
        <v>0</v>
      </c>
      <c r="Z5272" s="39">
        <v>1682741</v>
      </c>
      <c r="AA5272" s="39">
        <v>8.0153999999999996</v>
      </c>
      <c r="AB5272" s="39">
        <v>240000</v>
      </c>
      <c r="AC5272" s="39">
        <v>1.1434299999999999</v>
      </c>
      <c r="AD5272" s="39">
        <v>0</v>
      </c>
      <c r="AE5272" s="39">
        <v>0</v>
      </c>
      <c r="AF5272" s="39">
        <v>283334</v>
      </c>
      <c r="AG5272" s="39">
        <v>1.34</v>
      </c>
      <c r="AH5272" s="39">
        <v>69776</v>
      </c>
      <c r="AI5272" s="39">
        <v>0.33</v>
      </c>
      <c r="AJ5272" s="39">
        <v>0</v>
      </c>
      <c r="AK5272" s="39">
        <v>0</v>
      </c>
      <c r="AL5272" s="39">
        <v>0</v>
      </c>
      <c r="AM5272" s="39">
        <v>0</v>
      </c>
      <c r="AN5272" s="39">
        <v>2275850</v>
      </c>
      <c r="AO5272" s="39">
        <v>10.828799999999999</v>
      </c>
      <c r="AQ5272">
        <f t="shared" si="165"/>
        <v>0</v>
      </c>
    </row>
    <row r="5273" spans="1:43" x14ac:dyDescent="0.2">
      <c r="A5273" t="str">
        <f t="shared" si="164"/>
        <v>2023_2763</v>
      </c>
      <c r="C5273" s="39">
        <v>5271</v>
      </c>
      <c r="D5273" s="39">
        <v>2763</v>
      </c>
      <c r="E5273" s="39">
        <v>2763</v>
      </c>
      <c r="F5273" s="39" t="s">
        <v>121</v>
      </c>
      <c r="G5273" s="39">
        <v>2.4289999999999998</v>
      </c>
      <c r="H5273" s="39">
        <v>2023</v>
      </c>
      <c r="I5273" s="39">
        <v>388292664</v>
      </c>
      <c r="J5273" s="39">
        <v>395428296</v>
      </c>
      <c r="K5273" s="39">
        <v>601.79999999999995</v>
      </c>
      <c r="L5273" s="39">
        <v>2871929</v>
      </c>
      <c r="M5273" s="39">
        <v>7.3963000000000001</v>
      </c>
      <c r="N5273" s="39">
        <v>378517</v>
      </c>
      <c r="O5273" s="39">
        <v>0.95723000000000003</v>
      </c>
      <c r="P5273" s="39">
        <v>0</v>
      </c>
      <c r="Q5273" s="39">
        <v>0</v>
      </c>
      <c r="R5273" s="39">
        <v>200000</v>
      </c>
      <c r="S5273" s="39">
        <v>0.51507999999999998</v>
      </c>
      <c r="T5273" s="39">
        <v>0</v>
      </c>
      <c r="U5273" s="39">
        <v>0</v>
      </c>
      <c r="V5273" s="39">
        <v>200000</v>
      </c>
      <c r="W5273" s="39">
        <v>0.5151</v>
      </c>
      <c r="X5273" s="39">
        <v>0</v>
      </c>
      <c r="Y5273" s="39">
        <v>0</v>
      </c>
      <c r="Z5273" s="39">
        <v>3450446</v>
      </c>
      <c r="AA5273" s="39">
        <v>8.8686000000000007</v>
      </c>
      <c r="AB5273" s="39">
        <v>300000</v>
      </c>
      <c r="AC5273" s="39">
        <v>0.77261000000000002</v>
      </c>
      <c r="AD5273" s="39">
        <v>0</v>
      </c>
      <c r="AE5273" s="39">
        <v>0</v>
      </c>
      <c r="AF5273" s="39">
        <v>529874</v>
      </c>
      <c r="AG5273" s="39">
        <v>1.34</v>
      </c>
      <c r="AH5273" s="39">
        <v>130491</v>
      </c>
      <c r="AI5273" s="39">
        <v>0.33</v>
      </c>
      <c r="AJ5273" s="39">
        <v>0</v>
      </c>
      <c r="AK5273" s="39">
        <v>0</v>
      </c>
      <c r="AL5273" s="39">
        <v>0</v>
      </c>
      <c r="AM5273" s="39">
        <v>0</v>
      </c>
      <c r="AN5273" s="39">
        <v>4410811</v>
      </c>
      <c r="AO5273" s="39">
        <v>11.311199999999999</v>
      </c>
      <c r="AQ5273">
        <f t="shared" si="165"/>
        <v>0.5151</v>
      </c>
    </row>
    <row r="5274" spans="1:43" x14ac:dyDescent="0.2">
      <c r="A5274" t="str">
        <f t="shared" si="164"/>
        <v>2023_2766</v>
      </c>
      <c r="C5274" s="39">
        <v>5272</v>
      </c>
      <c r="D5274" s="39">
        <v>2766</v>
      </c>
      <c r="E5274" s="39">
        <v>2766</v>
      </c>
      <c r="F5274" s="39" t="s">
        <v>618</v>
      </c>
      <c r="G5274" s="39">
        <v>1.3640000000000001</v>
      </c>
      <c r="H5274" s="39">
        <v>2023</v>
      </c>
      <c r="I5274" s="39">
        <v>188230697</v>
      </c>
      <c r="J5274" s="39">
        <v>188230697</v>
      </c>
      <c r="K5274" s="39">
        <v>326.39999999999998</v>
      </c>
      <c r="L5274" s="39">
        <v>1490829</v>
      </c>
      <c r="M5274" s="39">
        <v>7.9202000000000004</v>
      </c>
      <c r="N5274" s="39">
        <v>182729</v>
      </c>
      <c r="O5274" s="39">
        <v>0.97077000000000002</v>
      </c>
      <c r="P5274" s="39">
        <v>0</v>
      </c>
      <c r="Q5274" s="39">
        <v>0</v>
      </c>
      <c r="R5274" s="39">
        <v>50797</v>
      </c>
      <c r="S5274" s="39">
        <v>0.26987</v>
      </c>
      <c r="T5274" s="39">
        <v>0</v>
      </c>
      <c r="U5274" s="39">
        <v>0</v>
      </c>
      <c r="V5274" s="39">
        <v>50797</v>
      </c>
      <c r="W5274" s="39">
        <v>0.26989999999999997</v>
      </c>
      <c r="X5274" s="39">
        <v>0</v>
      </c>
      <c r="Y5274" s="39">
        <v>0</v>
      </c>
      <c r="Z5274" s="39">
        <v>1724355</v>
      </c>
      <c r="AA5274" s="39">
        <v>9.1608999999999998</v>
      </c>
      <c r="AB5274" s="39">
        <v>500000</v>
      </c>
      <c r="AC5274" s="39">
        <v>2.6563099999999999</v>
      </c>
      <c r="AD5274" s="39">
        <v>0</v>
      </c>
      <c r="AE5274" s="39">
        <v>0</v>
      </c>
      <c r="AF5274" s="39">
        <v>231290</v>
      </c>
      <c r="AG5274" s="39">
        <v>1.2287600000000001</v>
      </c>
      <c r="AH5274" s="39">
        <v>62116</v>
      </c>
      <c r="AI5274" s="39">
        <v>0.33</v>
      </c>
      <c r="AJ5274" s="39">
        <v>25411</v>
      </c>
      <c r="AK5274" s="39">
        <v>0.13500000000000001</v>
      </c>
      <c r="AL5274" s="39">
        <v>324644</v>
      </c>
      <c r="AM5274" s="39">
        <v>1.72471</v>
      </c>
      <c r="AN5274" s="39">
        <v>2867814</v>
      </c>
      <c r="AO5274" s="39">
        <v>15.2356</v>
      </c>
      <c r="AQ5274">
        <f t="shared" si="165"/>
        <v>0.26989999999999997</v>
      </c>
    </row>
    <row r="5275" spans="1:43" x14ac:dyDescent="0.2">
      <c r="A5275" t="str">
        <f t="shared" si="164"/>
        <v>2023_2772</v>
      </c>
      <c r="C5275" s="39">
        <v>5273</v>
      </c>
      <c r="D5275" s="39">
        <v>2772</v>
      </c>
      <c r="E5275" s="39">
        <v>2772</v>
      </c>
      <c r="F5275" s="39" t="s">
        <v>122</v>
      </c>
      <c r="G5275" s="39">
        <v>1.58</v>
      </c>
      <c r="H5275" s="39">
        <v>2023</v>
      </c>
      <c r="I5275" s="39">
        <v>145643107</v>
      </c>
      <c r="J5275" s="39">
        <v>145643107</v>
      </c>
      <c r="K5275" s="39">
        <v>227</v>
      </c>
      <c r="L5275" s="39">
        <v>1115056</v>
      </c>
      <c r="M5275" s="39">
        <v>7.6561000000000003</v>
      </c>
      <c r="N5275" s="39">
        <v>119818</v>
      </c>
      <c r="O5275" s="39">
        <v>0.82267999999999997</v>
      </c>
      <c r="P5275" s="39">
        <v>0</v>
      </c>
      <c r="Q5275" s="39">
        <v>0</v>
      </c>
      <c r="R5275" s="39">
        <v>0</v>
      </c>
      <c r="S5275" s="39">
        <v>0</v>
      </c>
      <c r="T5275" s="39">
        <v>0</v>
      </c>
      <c r="U5275" s="39">
        <v>0</v>
      </c>
      <c r="V5275" s="39">
        <v>0</v>
      </c>
      <c r="W5275" s="39">
        <v>0</v>
      </c>
      <c r="X5275" s="39">
        <v>0</v>
      </c>
      <c r="Y5275" s="39">
        <v>0</v>
      </c>
      <c r="Z5275" s="39">
        <v>1234874</v>
      </c>
      <c r="AA5275" s="39">
        <v>8.4787999999999997</v>
      </c>
      <c r="AB5275" s="39">
        <v>200000</v>
      </c>
      <c r="AC5275" s="39">
        <v>1.3732200000000001</v>
      </c>
      <c r="AD5275" s="39">
        <v>0</v>
      </c>
      <c r="AE5275" s="39">
        <v>0</v>
      </c>
      <c r="AF5275" s="39">
        <v>123937</v>
      </c>
      <c r="AG5275" s="39">
        <v>0.85096000000000005</v>
      </c>
      <c r="AH5275" s="39">
        <v>48062</v>
      </c>
      <c r="AI5275" s="39">
        <v>0.33</v>
      </c>
      <c r="AJ5275" s="39">
        <v>19662</v>
      </c>
      <c r="AK5275" s="39">
        <v>0.13500000000000001</v>
      </c>
      <c r="AL5275" s="39">
        <v>0</v>
      </c>
      <c r="AM5275" s="39">
        <v>0</v>
      </c>
      <c r="AN5275" s="39">
        <v>1626533</v>
      </c>
      <c r="AO5275" s="39">
        <v>11.167899999999999</v>
      </c>
      <c r="AQ5275">
        <f t="shared" si="165"/>
        <v>0</v>
      </c>
    </row>
    <row r="5276" spans="1:43" x14ac:dyDescent="0.2">
      <c r="A5276" t="str">
        <f t="shared" si="164"/>
        <v>2023_2781</v>
      </c>
      <c r="C5276" s="39">
        <v>5274</v>
      </c>
      <c r="D5276" s="39">
        <v>2781</v>
      </c>
      <c r="E5276" s="39">
        <v>2781</v>
      </c>
      <c r="F5276" s="39" t="s">
        <v>123</v>
      </c>
      <c r="G5276" s="39">
        <v>6.5880000000000001</v>
      </c>
      <c r="H5276" s="39">
        <v>2023</v>
      </c>
      <c r="I5276" s="39">
        <v>442615823</v>
      </c>
      <c r="J5276" s="39">
        <v>452074633</v>
      </c>
      <c r="K5276" s="39">
        <v>1108.3</v>
      </c>
      <c r="L5276" s="39">
        <v>3760260</v>
      </c>
      <c r="M5276" s="39">
        <v>8.4954999999999998</v>
      </c>
      <c r="N5276" s="39">
        <v>412852</v>
      </c>
      <c r="O5276" s="39">
        <v>0.91324000000000005</v>
      </c>
      <c r="P5276" s="39">
        <v>0</v>
      </c>
      <c r="Q5276" s="39">
        <v>0</v>
      </c>
      <c r="R5276" s="39">
        <v>378006</v>
      </c>
      <c r="S5276" s="39">
        <v>0.85402999999999996</v>
      </c>
      <c r="T5276" s="39">
        <v>315000</v>
      </c>
      <c r="U5276" s="39">
        <v>0.7117</v>
      </c>
      <c r="V5276" s="39">
        <v>693006</v>
      </c>
      <c r="W5276" s="39">
        <v>1.5657000000000001</v>
      </c>
      <c r="X5276" s="39">
        <v>0</v>
      </c>
      <c r="Y5276" s="39">
        <v>0</v>
      </c>
      <c r="Z5276" s="39">
        <v>4866118</v>
      </c>
      <c r="AA5276" s="39">
        <v>10.974500000000001</v>
      </c>
      <c r="AB5276" s="39">
        <v>700000</v>
      </c>
      <c r="AC5276" s="39">
        <v>1.58151</v>
      </c>
      <c r="AD5276" s="39">
        <v>0</v>
      </c>
      <c r="AE5276" s="39">
        <v>0</v>
      </c>
      <c r="AF5276" s="39">
        <v>305150</v>
      </c>
      <c r="AG5276" s="39">
        <v>0.67500000000000004</v>
      </c>
      <c r="AH5276" s="39">
        <v>149185</v>
      </c>
      <c r="AI5276" s="39">
        <v>0.33</v>
      </c>
      <c r="AJ5276" s="39">
        <v>0</v>
      </c>
      <c r="AK5276" s="39">
        <v>0</v>
      </c>
      <c r="AL5276" s="39">
        <v>517725</v>
      </c>
      <c r="AM5276" s="39">
        <v>1.1452199999999999</v>
      </c>
      <c r="AN5276" s="39">
        <v>6538178</v>
      </c>
      <c r="AO5276" s="39">
        <v>14.706200000000001</v>
      </c>
      <c r="AQ5276">
        <f t="shared" si="165"/>
        <v>1.5657000000000001</v>
      </c>
    </row>
    <row r="5277" spans="1:43" x14ac:dyDescent="0.2">
      <c r="A5277" t="str">
        <f t="shared" si="164"/>
        <v>2023_2826</v>
      </c>
      <c r="C5277" s="39">
        <v>5275</v>
      </c>
      <c r="D5277" s="39">
        <v>2826</v>
      </c>
      <c r="E5277" s="39">
        <v>2826</v>
      </c>
      <c r="F5277" s="39" t="s">
        <v>124</v>
      </c>
      <c r="G5277" s="39">
        <v>6.2709999999999999</v>
      </c>
      <c r="H5277" s="39">
        <v>2023</v>
      </c>
      <c r="I5277" s="39">
        <v>593977323</v>
      </c>
      <c r="J5277" s="39">
        <v>613249470</v>
      </c>
      <c r="K5277" s="39">
        <v>1351.6</v>
      </c>
      <c r="L5277" s="39">
        <v>5009638</v>
      </c>
      <c r="M5277" s="39">
        <v>8.4341000000000008</v>
      </c>
      <c r="N5277" s="39">
        <v>105243</v>
      </c>
      <c r="O5277" s="39">
        <v>0.17161999999999999</v>
      </c>
      <c r="P5277" s="39">
        <v>0</v>
      </c>
      <c r="Q5277" s="39">
        <v>0</v>
      </c>
      <c r="R5277" s="39">
        <v>440000</v>
      </c>
      <c r="S5277" s="39">
        <v>0.74077000000000004</v>
      </c>
      <c r="T5277" s="39">
        <v>0</v>
      </c>
      <c r="U5277" s="39">
        <v>0</v>
      </c>
      <c r="V5277" s="39">
        <v>440000</v>
      </c>
      <c r="W5277" s="39">
        <v>0.74080000000000001</v>
      </c>
      <c r="X5277" s="39">
        <v>0</v>
      </c>
      <c r="Y5277" s="39">
        <v>0</v>
      </c>
      <c r="Z5277" s="39">
        <v>5554881</v>
      </c>
      <c r="AA5277" s="39">
        <v>9.3465000000000007</v>
      </c>
      <c r="AB5277" s="39">
        <v>596000</v>
      </c>
      <c r="AC5277" s="39">
        <v>1.0034099999999999</v>
      </c>
      <c r="AD5277" s="39">
        <v>0</v>
      </c>
      <c r="AE5277" s="39">
        <v>0</v>
      </c>
      <c r="AF5277" s="39">
        <v>410877</v>
      </c>
      <c r="AG5277" s="39">
        <v>0.67</v>
      </c>
      <c r="AH5277" s="39">
        <v>202372</v>
      </c>
      <c r="AI5277" s="39">
        <v>0.33</v>
      </c>
      <c r="AJ5277" s="39">
        <v>0</v>
      </c>
      <c r="AK5277" s="39">
        <v>0</v>
      </c>
      <c r="AL5277" s="39">
        <v>0</v>
      </c>
      <c r="AM5277" s="39">
        <v>0</v>
      </c>
      <c r="AN5277" s="39">
        <v>6764139</v>
      </c>
      <c r="AO5277" s="39">
        <v>11.3499</v>
      </c>
      <c r="AQ5277">
        <f t="shared" si="165"/>
        <v>0.74080000000000001</v>
      </c>
    </row>
    <row r="5278" spans="1:43" x14ac:dyDescent="0.2">
      <c r="A5278" t="str">
        <f t="shared" si="164"/>
        <v>2023_2846</v>
      </c>
      <c r="C5278" s="39">
        <v>5276</v>
      </c>
      <c r="D5278" s="39">
        <v>2846</v>
      </c>
      <c r="E5278" s="39">
        <v>2846</v>
      </c>
      <c r="F5278" s="39" t="s">
        <v>126</v>
      </c>
      <c r="G5278" s="39">
        <v>1.33</v>
      </c>
      <c r="H5278" s="39">
        <v>2023</v>
      </c>
      <c r="I5278" s="39">
        <v>284440904</v>
      </c>
      <c r="J5278" s="39">
        <v>286002116</v>
      </c>
      <c r="K5278" s="39">
        <v>293</v>
      </c>
      <c r="L5278" s="39">
        <v>1919386</v>
      </c>
      <c r="M5278" s="39">
        <v>6.7478999999999996</v>
      </c>
      <c r="N5278" s="39">
        <v>195339</v>
      </c>
      <c r="O5278" s="39">
        <v>0.68300000000000005</v>
      </c>
      <c r="P5278" s="39">
        <v>0</v>
      </c>
      <c r="Q5278" s="39">
        <v>0</v>
      </c>
      <c r="R5278" s="39">
        <v>0</v>
      </c>
      <c r="S5278" s="39">
        <v>0</v>
      </c>
      <c r="T5278" s="39">
        <v>0</v>
      </c>
      <c r="U5278" s="39">
        <v>0</v>
      </c>
      <c r="V5278" s="39">
        <v>0</v>
      </c>
      <c r="W5278" s="39">
        <v>0</v>
      </c>
      <c r="X5278" s="39">
        <v>0</v>
      </c>
      <c r="Y5278" s="39">
        <v>0</v>
      </c>
      <c r="Z5278" s="39">
        <v>2114725</v>
      </c>
      <c r="AA5278" s="39">
        <v>7.4309000000000003</v>
      </c>
      <c r="AB5278" s="39">
        <v>150000</v>
      </c>
      <c r="AC5278" s="39">
        <v>0.52734999999999999</v>
      </c>
      <c r="AD5278" s="39">
        <v>0</v>
      </c>
      <c r="AE5278" s="39">
        <v>0</v>
      </c>
      <c r="AF5278" s="39">
        <v>0</v>
      </c>
      <c r="AG5278" s="39">
        <v>0</v>
      </c>
      <c r="AH5278" s="39">
        <v>94381</v>
      </c>
      <c r="AI5278" s="39">
        <v>0.33</v>
      </c>
      <c r="AJ5278" s="39">
        <v>0</v>
      </c>
      <c r="AK5278" s="39">
        <v>0</v>
      </c>
      <c r="AL5278" s="39">
        <v>0</v>
      </c>
      <c r="AM5278" s="39">
        <v>0</v>
      </c>
      <c r="AN5278" s="39">
        <v>2359107</v>
      </c>
      <c r="AO5278" s="39">
        <v>8.2882999999999996</v>
      </c>
      <c r="AQ5278">
        <f t="shared" si="165"/>
        <v>0</v>
      </c>
    </row>
    <row r="5279" spans="1:43" x14ac:dyDescent="0.2">
      <c r="A5279" t="str">
        <f t="shared" si="164"/>
        <v>2023_2862</v>
      </c>
      <c r="C5279" s="39">
        <v>5277</v>
      </c>
      <c r="D5279" s="39">
        <v>2862</v>
      </c>
      <c r="E5279" s="39">
        <v>2862</v>
      </c>
      <c r="F5279" s="39" t="s">
        <v>127</v>
      </c>
      <c r="G5279" s="39">
        <v>3.1110000000000002</v>
      </c>
      <c r="H5279" s="39">
        <v>2023</v>
      </c>
      <c r="I5279" s="39">
        <v>498846207</v>
      </c>
      <c r="J5279" s="39">
        <v>516552605</v>
      </c>
      <c r="K5279" s="39">
        <v>642.79999999999995</v>
      </c>
      <c r="L5279" s="39">
        <v>3623174</v>
      </c>
      <c r="M5279" s="39">
        <v>7.2630999999999997</v>
      </c>
      <c r="N5279" s="39">
        <v>199978</v>
      </c>
      <c r="O5279" s="39">
        <v>0.38713999999999998</v>
      </c>
      <c r="P5279" s="39">
        <v>0</v>
      </c>
      <c r="Q5279" s="39">
        <v>0</v>
      </c>
      <c r="R5279" s="39">
        <v>33086</v>
      </c>
      <c r="S5279" s="39">
        <v>6.633E-2</v>
      </c>
      <c r="T5279" s="39">
        <v>0</v>
      </c>
      <c r="U5279" s="39">
        <v>0</v>
      </c>
      <c r="V5279" s="39">
        <v>33086</v>
      </c>
      <c r="W5279" s="39">
        <v>6.6299999999999998E-2</v>
      </c>
      <c r="X5279" s="39">
        <v>0</v>
      </c>
      <c r="Y5279" s="39">
        <v>0</v>
      </c>
      <c r="Z5279" s="39">
        <v>3856238</v>
      </c>
      <c r="AA5279" s="39">
        <v>7.7165999999999997</v>
      </c>
      <c r="AB5279" s="39">
        <v>800000</v>
      </c>
      <c r="AC5279" s="39">
        <v>1.6036999999999999</v>
      </c>
      <c r="AD5279" s="39">
        <v>0</v>
      </c>
      <c r="AE5279" s="39">
        <v>0</v>
      </c>
      <c r="AF5279" s="39">
        <v>303173</v>
      </c>
      <c r="AG5279" s="39">
        <v>0.58692</v>
      </c>
      <c r="AH5279" s="39">
        <v>170462</v>
      </c>
      <c r="AI5279" s="39">
        <v>0.33</v>
      </c>
      <c r="AJ5279" s="39">
        <v>0</v>
      </c>
      <c r="AK5279" s="39">
        <v>0</v>
      </c>
      <c r="AL5279" s="39">
        <v>1394690</v>
      </c>
      <c r="AM5279" s="39">
        <v>2.7</v>
      </c>
      <c r="AN5279" s="39">
        <v>6524565</v>
      </c>
      <c r="AO5279" s="39">
        <v>12.937200000000001</v>
      </c>
      <c r="AQ5279">
        <f t="shared" si="165"/>
        <v>6.6299999999999998E-2</v>
      </c>
    </row>
    <row r="5280" spans="1:43" x14ac:dyDescent="0.2">
      <c r="A5280" t="str">
        <f t="shared" si="164"/>
        <v>2023_2977</v>
      </c>
      <c r="C5280" s="39">
        <v>5278</v>
      </c>
      <c r="D5280" s="39">
        <v>2977</v>
      </c>
      <c r="E5280" s="39">
        <v>2977</v>
      </c>
      <c r="F5280" s="39" t="s">
        <v>128</v>
      </c>
      <c r="G5280" s="39">
        <v>1.788</v>
      </c>
      <c r="H5280" s="39">
        <v>2023</v>
      </c>
      <c r="I5280" s="39">
        <v>342299947</v>
      </c>
      <c r="J5280" s="39">
        <v>342299947</v>
      </c>
      <c r="K5280" s="39">
        <v>588.1</v>
      </c>
      <c r="L5280" s="39">
        <v>2677401</v>
      </c>
      <c r="M5280" s="39">
        <v>7.8217999999999996</v>
      </c>
      <c r="N5280" s="39">
        <v>265157</v>
      </c>
      <c r="O5280" s="39">
        <v>0.77463000000000004</v>
      </c>
      <c r="P5280" s="39">
        <v>0</v>
      </c>
      <c r="Q5280" s="39">
        <v>0</v>
      </c>
      <c r="R5280" s="39">
        <v>0</v>
      </c>
      <c r="S5280" s="39">
        <v>0</v>
      </c>
      <c r="T5280" s="39">
        <v>0</v>
      </c>
      <c r="U5280" s="39">
        <v>0</v>
      </c>
      <c r="V5280" s="39">
        <v>0</v>
      </c>
      <c r="W5280" s="39">
        <v>0</v>
      </c>
      <c r="X5280" s="39">
        <v>0</v>
      </c>
      <c r="Y5280" s="39">
        <v>0</v>
      </c>
      <c r="Z5280" s="39">
        <v>2942558</v>
      </c>
      <c r="AA5280" s="39">
        <v>8.5963999999999992</v>
      </c>
      <c r="AB5280" s="39">
        <v>140000</v>
      </c>
      <c r="AC5280" s="39">
        <v>0.40899999999999997</v>
      </c>
      <c r="AD5280" s="39">
        <v>0</v>
      </c>
      <c r="AE5280" s="39">
        <v>0</v>
      </c>
      <c r="AF5280" s="39">
        <v>342300</v>
      </c>
      <c r="AG5280" s="39">
        <v>1</v>
      </c>
      <c r="AH5280" s="39">
        <v>112959</v>
      </c>
      <c r="AI5280" s="39">
        <v>0.33</v>
      </c>
      <c r="AJ5280" s="39">
        <v>0</v>
      </c>
      <c r="AK5280" s="39">
        <v>0</v>
      </c>
      <c r="AL5280" s="39">
        <v>919900</v>
      </c>
      <c r="AM5280" s="39">
        <v>2.6874099999999999</v>
      </c>
      <c r="AN5280" s="39">
        <v>4457718</v>
      </c>
      <c r="AO5280" s="39">
        <v>13.0228</v>
      </c>
      <c r="AQ5280">
        <f t="shared" si="165"/>
        <v>0</v>
      </c>
    </row>
    <row r="5281" spans="1:43" x14ac:dyDescent="0.2">
      <c r="A5281" t="str">
        <f t="shared" si="164"/>
        <v>2023_2988</v>
      </c>
      <c r="C5281" s="39">
        <v>5279</v>
      </c>
      <c r="D5281" s="39">
        <v>2988</v>
      </c>
      <c r="E5281" s="39">
        <v>2988</v>
      </c>
      <c r="F5281" s="39" t="s">
        <v>129</v>
      </c>
      <c r="G5281" s="39">
        <v>1.9339999999999999</v>
      </c>
      <c r="H5281" s="39">
        <v>2023</v>
      </c>
      <c r="I5281" s="39">
        <v>244652689</v>
      </c>
      <c r="J5281" s="39">
        <v>272445606</v>
      </c>
      <c r="K5281" s="39">
        <v>557.20000000000005</v>
      </c>
      <c r="L5281" s="39">
        <v>2049596</v>
      </c>
      <c r="M5281" s="39">
        <v>8.3775999999999993</v>
      </c>
      <c r="N5281" s="39">
        <v>6707</v>
      </c>
      <c r="O5281" s="39">
        <v>2.462E-2</v>
      </c>
      <c r="P5281" s="39">
        <v>0</v>
      </c>
      <c r="Q5281" s="39">
        <v>0</v>
      </c>
      <c r="R5281" s="39">
        <v>0</v>
      </c>
      <c r="S5281" s="39">
        <v>0</v>
      </c>
      <c r="T5281" s="39">
        <v>0</v>
      </c>
      <c r="U5281" s="39">
        <v>0</v>
      </c>
      <c r="V5281" s="39">
        <v>0</v>
      </c>
      <c r="W5281" s="39">
        <v>0</v>
      </c>
      <c r="X5281" s="39">
        <v>0</v>
      </c>
      <c r="Y5281" s="39">
        <v>0</v>
      </c>
      <c r="Z5281" s="39">
        <v>2056303</v>
      </c>
      <c r="AA5281" s="39">
        <v>8.4022000000000006</v>
      </c>
      <c r="AB5281" s="39">
        <v>400000</v>
      </c>
      <c r="AC5281" s="39">
        <v>1.63497</v>
      </c>
      <c r="AD5281" s="39">
        <v>0</v>
      </c>
      <c r="AE5281" s="39">
        <v>0</v>
      </c>
      <c r="AF5281" s="39">
        <v>182539</v>
      </c>
      <c r="AG5281" s="39">
        <v>0.67</v>
      </c>
      <c r="AH5281" s="39">
        <v>89907</v>
      </c>
      <c r="AI5281" s="39">
        <v>0.33</v>
      </c>
      <c r="AJ5281" s="39">
        <v>0</v>
      </c>
      <c r="AK5281" s="39">
        <v>0</v>
      </c>
      <c r="AL5281" s="39">
        <v>677269</v>
      </c>
      <c r="AM5281" s="39">
        <v>2.4858899999999999</v>
      </c>
      <c r="AN5281" s="39">
        <v>3406019</v>
      </c>
      <c r="AO5281" s="39">
        <v>13.523099999999999</v>
      </c>
      <c r="AQ5281">
        <f t="shared" si="165"/>
        <v>0</v>
      </c>
    </row>
    <row r="5282" spans="1:43" x14ac:dyDescent="0.2">
      <c r="A5282" t="str">
        <f t="shared" si="164"/>
        <v>2023_3029</v>
      </c>
      <c r="C5282" s="39">
        <v>5280</v>
      </c>
      <c r="D5282" s="39">
        <v>3029</v>
      </c>
      <c r="E5282" s="39">
        <v>3029</v>
      </c>
      <c r="F5282" s="39" t="s">
        <v>130</v>
      </c>
      <c r="G5282" s="39">
        <v>5.694</v>
      </c>
      <c r="H5282" s="39">
        <v>2023</v>
      </c>
      <c r="I5282" s="39">
        <v>606194362</v>
      </c>
      <c r="J5282" s="39">
        <v>610252627</v>
      </c>
      <c r="K5282" s="39">
        <v>1155</v>
      </c>
      <c r="L5282" s="39">
        <v>4949321</v>
      </c>
      <c r="M5282" s="39">
        <v>8.1646000000000001</v>
      </c>
      <c r="N5282" s="39">
        <v>472970</v>
      </c>
      <c r="O5282" s="39">
        <v>0.77503999999999995</v>
      </c>
      <c r="P5282" s="39">
        <v>0</v>
      </c>
      <c r="Q5282" s="39">
        <v>0</v>
      </c>
      <c r="R5282" s="39">
        <v>396367</v>
      </c>
      <c r="S5282" s="39">
        <v>0.65386</v>
      </c>
      <c r="T5282" s="39">
        <v>0</v>
      </c>
      <c r="U5282" s="39">
        <v>0</v>
      </c>
      <c r="V5282" s="39">
        <v>396367</v>
      </c>
      <c r="W5282" s="39">
        <v>0.65390000000000004</v>
      </c>
      <c r="X5282" s="39">
        <v>0</v>
      </c>
      <c r="Y5282" s="39">
        <v>0</v>
      </c>
      <c r="Z5282" s="39">
        <v>5818658</v>
      </c>
      <c r="AA5282" s="39">
        <v>9.5935000000000006</v>
      </c>
      <c r="AB5282" s="39">
        <v>1200000</v>
      </c>
      <c r="AC5282" s="39">
        <v>1.97956</v>
      </c>
      <c r="AD5282" s="39">
        <v>0</v>
      </c>
      <c r="AE5282" s="39">
        <v>0</v>
      </c>
      <c r="AF5282" s="39">
        <v>183808</v>
      </c>
      <c r="AG5282" s="39">
        <v>0.30120000000000002</v>
      </c>
      <c r="AH5282" s="39">
        <v>201383</v>
      </c>
      <c r="AI5282" s="39">
        <v>0.33</v>
      </c>
      <c r="AJ5282" s="39">
        <v>0</v>
      </c>
      <c r="AK5282" s="39">
        <v>0</v>
      </c>
      <c r="AL5282" s="39">
        <v>0</v>
      </c>
      <c r="AM5282" s="39">
        <v>0</v>
      </c>
      <c r="AN5282" s="39">
        <v>7403848</v>
      </c>
      <c r="AO5282" s="39">
        <v>12.2042</v>
      </c>
      <c r="AQ5282">
        <f t="shared" si="165"/>
        <v>0.65390000000000004</v>
      </c>
    </row>
    <row r="5283" spans="1:43" x14ac:dyDescent="0.2">
      <c r="A5283" t="str">
        <f t="shared" si="164"/>
        <v>2023_3033</v>
      </c>
      <c r="C5283" s="39">
        <v>5281</v>
      </c>
      <c r="D5283" s="39">
        <v>3033</v>
      </c>
      <c r="E5283" s="39">
        <v>3033</v>
      </c>
      <c r="F5283" s="39" t="s">
        <v>131</v>
      </c>
      <c r="G5283" s="39">
        <v>1.8140000000000001</v>
      </c>
      <c r="H5283" s="39">
        <v>2023</v>
      </c>
      <c r="I5283" s="39">
        <v>331306910</v>
      </c>
      <c r="J5283" s="39">
        <v>333124676</v>
      </c>
      <c r="K5283" s="39">
        <v>409.1</v>
      </c>
      <c r="L5283" s="39">
        <v>2414985</v>
      </c>
      <c r="M5283" s="39">
        <v>7.2892999999999999</v>
      </c>
      <c r="N5283" s="39">
        <v>270755</v>
      </c>
      <c r="O5283" s="39">
        <v>0.81276999999999999</v>
      </c>
      <c r="P5283" s="39">
        <v>0</v>
      </c>
      <c r="Q5283" s="39">
        <v>0</v>
      </c>
      <c r="R5283" s="39">
        <v>0</v>
      </c>
      <c r="S5283" s="39">
        <v>0</v>
      </c>
      <c r="T5283" s="39">
        <v>75818</v>
      </c>
      <c r="U5283" s="39">
        <v>0.2288</v>
      </c>
      <c r="V5283" s="39">
        <v>75818</v>
      </c>
      <c r="W5283" s="39">
        <v>0.2288</v>
      </c>
      <c r="X5283" s="39">
        <v>0</v>
      </c>
      <c r="Y5283" s="39">
        <v>0</v>
      </c>
      <c r="Z5283" s="39">
        <v>2761558</v>
      </c>
      <c r="AA5283" s="39">
        <v>8.3308999999999997</v>
      </c>
      <c r="AB5283" s="39">
        <v>925416</v>
      </c>
      <c r="AC5283" s="39">
        <v>2.7932299999999999</v>
      </c>
      <c r="AD5283" s="39">
        <v>0</v>
      </c>
      <c r="AE5283" s="39">
        <v>0</v>
      </c>
      <c r="AF5283" s="39">
        <v>446387</v>
      </c>
      <c r="AG5283" s="39">
        <v>1.34</v>
      </c>
      <c r="AH5283" s="39">
        <v>109931</v>
      </c>
      <c r="AI5283" s="39">
        <v>0.33</v>
      </c>
      <c r="AJ5283" s="39">
        <v>0</v>
      </c>
      <c r="AK5283" s="39">
        <v>0</v>
      </c>
      <c r="AL5283" s="39">
        <v>532938</v>
      </c>
      <c r="AM5283" s="39">
        <v>1.59982</v>
      </c>
      <c r="AN5283" s="39">
        <v>4776230</v>
      </c>
      <c r="AO5283" s="39">
        <v>14.3939</v>
      </c>
      <c r="AQ5283">
        <f t="shared" si="165"/>
        <v>0.2288</v>
      </c>
    </row>
    <row r="5284" spans="1:43" x14ac:dyDescent="0.2">
      <c r="A5284" t="str">
        <f t="shared" si="164"/>
        <v>2023_3042</v>
      </c>
      <c r="C5284" s="39">
        <v>5282</v>
      </c>
      <c r="D5284" s="39">
        <v>3042</v>
      </c>
      <c r="E5284" s="39">
        <v>3042</v>
      </c>
      <c r="F5284" s="39" t="s">
        <v>132</v>
      </c>
      <c r="G5284" s="39">
        <v>2.4159999999999999</v>
      </c>
      <c r="H5284" s="39">
        <v>2023</v>
      </c>
      <c r="I5284" s="39">
        <v>224227078</v>
      </c>
      <c r="J5284" s="39">
        <v>261326107</v>
      </c>
      <c r="K5284" s="39">
        <v>678.2</v>
      </c>
      <c r="L5284" s="39">
        <v>2069879</v>
      </c>
      <c r="M5284" s="39">
        <v>9.2311999999999994</v>
      </c>
      <c r="N5284" s="39">
        <v>252230</v>
      </c>
      <c r="O5284" s="39">
        <v>0.96518999999999999</v>
      </c>
      <c r="P5284" s="39">
        <v>0</v>
      </c>
      <c r="Q5284" s="39">
        <v>0</v>
      </c>
      <c r="R5284" s="39">
        <v>0</v>
      </c>
      <c r="S5284" s="39">
        <v>0</v>
      </c>
      <c r="T5284" s="39">
        <v>0</v>
      </c>
      <c r="U5284" s="39">
        <v>0</v>
      </c>
      <c r="V5284" s="39">
        <v>0</v>
      </c>
      <c r="W5284" s="39">
        <v>0</v>
      </c>
      <c r="X5284" s="39">
        <v>0</v>
      </c>
      <c r="Y5284" s="39">
        <v>0</v>
      </c>
      <c r="Z5284" s="39">
        <v>2322109</v>
      </c>
      <c r="AA5284" s="39">
        <v>10.196400000000001</v>
      </c>
      <c r="AB5284" s="39">
        <v>325000</v>
      </c>
      <c r="AC5284" s="39">
        <v>1.4494199999999999</v>
      </c>
      <c r="AD5284" s="39">
        <v>0</v>
      </c>
      <c r="AE5284" s="39">
        <v>0</v>
      </c>
      <c r="AF5284" s="39">
        <v>350177</v>
      </c>
      <c r="AG5284" s="39">
        <v>1.34</v>
      </c>
      <c r="AH5284" s="39">
        <v>86238</v>
      </c>
      <c r="AI5284" s="39">
        <v>0.33</v>
      </c>
      <c r="AJ5284" s="39">
        <v>0</v>
      </c>
      <c r="AK5284" s="39">
        <v>0</v>
      </c>
      <c r="AL5284" s="39">
        <v>0</v>
      </c>
      <c r="AM5284" s="39">
        <v>0</v>
      </c>
      <c r="AN5284" s="39">
        <v>3083521</v>
      </c>
      <c r="AO5284" s="39">
        <v>13.315799999999999</v>
      </c>
      <c r="AQ5284">
        <f t="shared" si="165"/>
        <v>0</v>
      </c>
    </row>
    <row r="5285" spans="1:43" x14ac:dyDescent="0.2">
      <c r="A5285" t="str">
        <f t="shared" si="164"/>
        <v>2023_3060</v>
      </c>
      <c r="C5285" s="39">
        <v>5283</v>
      </c>
      <c r="D5285" s="39">
        <v>3060</v>
      </c>
      <c r="E5285" s="39">
        <v>3060</v>
      </c>
      <c r="F5285" s="39" t="s">
        <v>133</v>
      </c>
      <c r="G5285" s="39">
        <v>5.3369999999999997</v>
      </c>
      <c r="H5285" s="39">
        <v>2023</v>
      </c>
      <c r="I5285" s="39">
        <v>545198762</v>
      </c>
      <c r="J5285" s="39">
        <v>575959052</v>
      </c>
      <c r="K5285" s="39">
        <v>1236.4000000000001</v>
      </c>
      <c r="L5285" s="39">
        <v>4590598</v>
      </c>
      <c r="M5285" s="39">
        <v>8.42</v>
      </c>
      <c r="N5285" s="39">
        <v>518356</v>
      </c>
      <c r="O5285" s="39">
        <v>0.89998999999999996</v>
      </c>
      <c r="P5285" s="39">
        <v>0</v>
      </c>
      <c r="Q5285" s="39">
        <v>0</v>
      </c>
      <c r="R5285" s="39">
        <v>250000</v>
      </c>
      <c r="S5285" s="39">
        <v>0.45855000000000001</v>
      </c>
      <c r="T5285" s="39">
        <v>0</v>
      </c>
      <c r="U5285" s="39">
        <v>0</v>
      </c>
      <c r="V5285" s="39">
        <v>250000</v>
      </c>
      <c r="W5285" s="39">
        <v>0.45850000000000002</v>
      </c>
      <c r="X5285" s="39">
        <v>0</v>
      </c>
      <c r="Y5285" s="39">
        <v>0</v>
      </c>
      <c r="Z5285" s="39">
        <v>5358954</v>
      </c>
      <c r="AA5285" s="39">
        <v>9.7786000000000008</v>
      </c>
      <c r="AB5285" s="39">
        <v>840000</v>
      </c>
      <c r="AC5285" s="39">
        <v>1.5407200000000001</v>
      </c>
      <c r="AD5285" s="39">
        <v>0</v>
      </c>
      <c r="AE5285" s="39">
        <v>0</v>
      </c>
      <c r="AF5285" s="39">
        <v>385893</v>
      </c>
      <c r="AG5285" s="39">
        <v>0.67</v>
      </c>
      <c r="AH5285" s="39">
        <v>190066</v>
      </c>
      <c r="AI5285" s="39">
        <v>0.33</v>
      </c>
      <c r="AJ5285" s="39">
        <v>0</v>
      </c>
      <c r="AK5285" s="39">
        <v>0</v>
      </c>
      <c r="AL5285" s="39">
        <v>0</v>
      </c>
      <c r="AM5285" s="39">
        <v>0</v>
      </c>
      <c r="AN5285" s="39">
        <v>6774911</v>
      </c>
      <c r="AO5285" s="39">
        <v>12.3193</v>
      </c>
      <c r="AQ5285">
        <f t="shared" si="165"/>
        <v>0.45850000000000002</v>
      </c>
    </row>
    <row r="5286" spans="1:43" x14ac:dyDescent="0.2">
      <c r="A5286" t="str">
        <f t="shared" si="164"/>
        <v>2023_3105</v>
      </c>
      <c r="C5286" s="39">
        <v>5284</v>
      </c>
      <c r="D5286" s="39">
        <v>3105</v>
      </c>
      <c r="E5286" s="39">
        <v>3105</v>
      </c>
      <c r="F5286" s="39" t="s">
        <v>134</v>
      </c>
      <c r="G5286" s="39">
        <v>6.2450000000000001</v>
      </c>
      <c r="H5286" s="39">
        <v>2023</v>
      </c>
      <c r="I5286" s="39">
        <v>517137939</v>
      </c>
      <c r="J5286" s="39">
        <v>532238737</v>
      </c>
      <c r="K5286" s="39">
        <v>1406.7</v>
      </c>
      <c r="L5286" s="39">
        <v>4675000</v>
      </c>
      <c r="M5286" s="39">
        <v>9.0401000000000007</v>
      </c>
      <c r="N5286" s="39">
        <v>159929</v>
      </c>
      <c r="O5286" s="39">
        <v>0.30048000000000002</v>
      </c>
      <c r="P5286" s="39">
        <v>0</v>
      </c>
      <c r="Q5286" s="39">
        <v>0</v>
      </c>
      <c r="R5286" s="39">
        <v>0</v>
      </c>
      <c r="S5286" s="39">
        <v>0</v>
      </c>
      <c r="T5286" s="39">
        <v>0</v>
      </c>
      <c r="U5286" s="39">
        <v>0</v>
      </c>
      <c r="V5286" s="39">
        <v>0</v>
      </c>
      <c r="W5286" s="39">
        <v>0</v>
      </c>
      <c r="X5286" s="39">
        <v>0</v>
      </c>
      <c r="Y5286" s="39">
        <v>0</v>
      </c>
      <c r="Z5286" s="39">
        <v>4834929</v>
      </c>
      <c r="AA5286" s="39">
        <v>9.3406000000000002</v>
      </c>
      <c r="AB5286" s="39">
        <v>750000</v>
      </c>
      <c r="AC5286" s="39">
        <v>1.4502900000000001</v>
      </c>
      <c r="AD5286" s="39">
        <v>0</v>
      </c>
      <c r="AE5286" s="39">
        <v>0</v>
      </c>
      <c r="AF5286" s="39">
        <v>212895</v>
      </c>
      <c r="AG5286" s="39">
        <v>0.4</v>
      </c>
      <c r="AH5286" s="39">
        <v>175639</v>
      </c>
      <c r="AI5286" s="39">
        <v>0.33</v>
      </c>
      <c r="AJ5286" s="39">
        <v>0</v>
      </c>
      <c r="AK5286" s="39">
        <v>0</v>
      </c>
      <c r="AL5286" s="39">
        <v>997155</v>
      </c>
      <c r="AM5286" s="39">
        <v>1.87351</v>
      </c>
      <c r="AN5286" s="39">
        <v>6970615</v>
      </c>
      <c r="AO5286" s="39">
        <v>13.394399999999999</v>
      </c>
      <c r="AQ5286">
        <f t="shared" si="165"/>
        <v>0</v>
      </c>
    </row>
    <row r="5287" spans="1:43" x14ac:dyDescent="0.2">
      <c r="A5287" t="str">
        <f t="shared" si="164"/>
        <v>2023_3114</v>
      </c>
      <c r="C5287" s="39">
        <v>5285</v>
      </c>
      <c r="D5287" s="39">
        <v>3114</v>
      </c>
      <c r="E5287" s="39">
        <v>3114</v>
      </c>
      <c r="F5287" s="39" t="s">
        <v>135</v>
      </c>
      <c r="G5287" s="39">
        <v>13.362</v>
      </c>
      <c r="H5287" s="39">
        <v>2023</v>
      </c>
      <c r="I5287" s="39">
        <v>1016058720</v>
      </c>
      <c r="J5287" s="39">
        <v>1064440531</v>
      </c>
      <c r="K5287" s="39">
        <v>3474.5</v>
      </c>
      <c r="L5287" s="39">
        <v>9513785</v>
      </c>
      <c r="M5287" s="39">
        <v>9.3634000000000004</v>
      </c>
      <c r="N5287" s="39">
        <v>373921</v>
      </c>
      <c r="O5287" s="39">
        <v>0.35127999999999998</v>
      </c>
      <c r="P5287" s="39">
        <v>0</v>
      </c>
      <c r="Q5287" s="39">
        <v>0</v>
      </c>
      <c r="R5287" s="39">
        <v>600534</v>
      </c>
      <c r="S5287" s="39">
        <v>0.59104000000000001</v>
      </c>
      <c r="T5287" s="39">
        <v>0</v>
      </c>
      <c r="U5287" s="39">
        <v>0</v>
      </c>
      <c r="V5287" s="39">
        <v>600534</v>
      </c>
      <c r="W5287" s="39">
        <v>0.59099999999999997</v>
      </c>
      <c r="X5287" s="39">
        <v>0</v>
      </c>
      <c r="Y5287" s="39">
        <v>0</v>
      </c>
      <c r="Z5287" s="39">
        <v>10488240</v>
      </c>
      <c r="AA5287" s="39">
        <v>10.3057</v>
      </c>
      <c r="AB5287" s="39">
        <v>1825000</v>
      </c>
      <c r="AC5287" s="39">
        <v>1.79616</v>
      </c>
      <c r="AD5287" s="39">
        <v>0</v>
      </c>
      <c r="AE5287" s="39">
        <v>0</v>
      </c>
      <c r="AF5287" s="39">
        <v>1426350</v>
      </c>
      <c r="AG5287" s="39">
        <v>1.34</v>
      </c>
      <c r="AH5287" s="39">
        <v>351265</v>
      </c>
      <c r="AI5287" s="39">
        <v>0.33</v>
      </c>
      <c r="AJ5287" s="39">
        <v>137168</v>
      </c>
      <c r="AK5287" s="39">
        <v>0.13500000000000001</v>
      </c>
      <c r="AL5287" s="39">
        <v>4310988</v>
      </c>
      <c r="AM5287" s="39">
        <v>4.05</v>
      </c>
      <c r="AN5287" s="39">
        <v>18539004</v>
      </c>
      <c r="AO5287" s="39">
        <v>17.956900000000001</v>
      </c>
      <c r="AQ5287">
        <f t="shared" si="165"/>
        <v>0.59099999999999997</v>
      </c>
    </row>
    <row r="5288" spans="1:43" x14ac:dyDescent="0.2">
      <c r="A5288" t="str">
        <f t="shared" si="164"/>
        <v>2023_3119</v>
      </c>
      <c r="C5288" s="39">
        <v>5286</v>
      </c>
      <c r="D5288" s="39">
        <v>3119</v>
      </c>
      <c r="E5288" s="39">
        <v>3119</v>
      </c>
      <c r="F5288" s="39" t="s">
        <v>136</v>
      </c>
      <c r="G5288" s="39">
        <v>3.1739999999999999</v>
      </c>
      <c r="H5288" s="39">
        <v>2023</v>
      </c>
      <c r="I5288" s="39">
        <v>290067986</v>
      </c>
      <c r="J5288" s="39">
        <v>290067986</v>
      </c>
      <c r="K5288" s="39">
        <v>847.3</v>
      </c>
      <c r="L5288" s="39">
        <v>2525096</v>
      </c>
      <c r="M5288" s="39">
        <v>8.7051999999999996</v>
      </c>
      <c r="N5288" s="39">
        <v>441055</v>
      </c>
      <c r="O5288" s="39">
        <v>1.5205200000000001</v>
      </c>
      <c r="P5288" s="39">
        <v>0</v>
      </c>
      <c r="Q5288" s="39">
        <v>0</v>
      </c>
      <c r="R5288" s="39">
        <v>371912</v>
      </c>
      <c r="S5288" s="39">
        <v>1.2821499999999999</v>
      </c>
      <c r="T5288" s="39">
        <v>0</v>
      </c>
      <c r="U5288" s="39">
        <v>0</v>
      </c>
      <c r="V5288" s="39">
        <v>371912</v>
      </c>
      <c r="W5288" s="39">
        <v>1.2822</v>
      </c>
      <c r="X5288" s="39">
        <v>0</v>
      </c>
      <c r="Y5288" s="39">
        <v>0</v>
      </c>
      <c r="Z5288" s="39">
        <v>3338063</v>
      </c>
      <c r="AA5288" s="39">
        <v>11.507899999999999</v>
      </c>
      <c r="AB5288" s="39">
        <v>421271</v>
      </c>
      <c r="AC5288" s="39">
        <v>1.4523200000000001</v>
      </c>
      <c r="AD5288" s="39">
        <v>0</v>
      </c>
      <c r="AE5288" s="39">
        <v>0</v>
      </c>
      <c r="AF5288" s="39">
        <v>388691</v>
      </c>
      <c r="AG5288" s="39">
        <v>1.34</v>
      </c>
      <c r="AH5288" s="39">
        <v>95722</v>
      </c>
      <c r="AI5288" s="39">
        <v>0.33</v>
      </c>
      <c r="AJ5288" s="39">
        <v>0</v>
      </c>
      <c r="AK5288" s="39">
        <v>0</v>
      </c>
      <c r="AL5288" s="39">
        <v>1172856</v>
      </c>
      <c r="AM5288" s="39">
        <v>4.04338</v>
      </c>
      <c r="AN5288" s="39">
        <v>5416602</v>
      </c>
      <c r="AO5288" s="39">
        <v>18.6736</v>
      </c>
      <c r="AQ5288">
        <f t="shared" si="165"/>
        <v>1.2822</v>
      </c>
    </row>
    <row r="5289" spans="1:43" x14ac:dyDescent="0.2">
      <c r="A5289" t="str">
        <f t="shared" si="164"/>
        <v>2023_3141</v>
      </c>
      <c r="C5289" s="39">
        <v>5287</v>
      </c>
      <c r="D5289" s="39">
        <v>3141</v>
      </c>
      <c r="E5289" s="39">
        <v>3141</v>
      </c>
      <c r="F5289" s="39" t="s">
        <v>137</v>
      </c>
      <c r="G5289" s="39">
        <v>67.763999999999996</v>
      </c>
      <c r="H5289" s="39">
        <v>2023</v>
      </c>
      <c r="I5289" s="39">
        <v>6925691016</v>
      </c>
      <c r="J5289" s="39">
        <v>7531212452</v>
      </c>
      <c r="K5289" s="39">
        <v>14395</v>
      </c>
      <c r="L5289" s="39">
        <v>56834960</v>
      </c>
      <c r="M5289" s="39">
        <v>8.2064000000000004</v>
      </c>
      <c r="N5289" s="39">
        <v>433541</v>
      </c>
      <c r="O5289" s="39">
        <v>5.7570000000000003E-2</v>
      </c>
      <c r="P5289" s="39">
        <v>0</v>
      </c>
      <c r="Q5289" s="39">
        <v>0</v>
      </c>
      <c r="R5289" s="39">
        <v>15547904</v>
      </c>
      <c r="S5289" s="39">
        <v>2.2449599999999998</v>
      </c>
      <c r="T5289" s="39">
        <v>1952096</v>
      </c>
      <c r="U5289" s="39">
        <v>0.28189999999999998</v>
      </c>
      <c r="V5289" s="39">
        <v>17500000</v>
      </c>
      <c r="W5289" s="39">
        <v>2.5268000000000002</v>
      </c>
      <c r="X5289" s="39">
        <v>0</v>
      </c>
      <c r="Y5289" s="39">
        <v>0</v>
      </c>
      <c r="Z5289" s="39">
        <v>74768501</v>
      </c>
      <c r="AA5289" s="39">
        <v>10.790800000000001</v>
      </c>
      <c r="AB5289" s="39">
        <v>5200000</v>
      </c>
      <c r="AC5289" s="39">
        <v>0.75083</v>
      </c>
      <c r="AD5289" s="39">
        <v>0</v>
      </c>
      <c r="AE5289" s="39">
        <v>0</v>
      </c>
      <c r="AF5289" s="39">
        <v>10091825</v>
      </c>
      <c r="AG5289" s="39">
        <v>1.34</v>
      </c>
      <c r="AH5289" s="39">
        <v>2485300</v>
      </c>
      <c r="AI5289" s="39">
        <v>0.33</v>
      </c>
      <c r="AJ5289" s="39">
        <v>0</v>
      </c>
      <c r="AK5289" s="39">
        <v>0</v>
      </c>
      <c r="AL5289" s="39">
        <v>12970286</v>
      </c>
      <c r="AM5289" s="39">
        <v>1.7222</v>
      </c>
      <c r="AN5289" s="39">
        <v>105515933</v>
      </c>
      <c r="AO5289" s="39">
        <v>14.9338</v>
      </c>
      <c r="AQ5289">
        <f t="shared" si="165"/>
        <v>2.5268000000000002</v>
      </c>
    </row>
    <row r="5290" spans="1:43" x14ac:dyDescent="0.2">
      <c r="A5290" t="str">
        <f t="shared" si="164"/>
        <v>2023_3150</v>
      </c>
      <c r="C5290" s="39">
        <v>5288</v>
      </c>
      <c r="D5290" s="39">
        <v>3150</v>
      </c>
      <c r="E5290" s="39">
        <v>3150</v>
      </c>
      <c r="F5290" s="39" t="s">
        <v>138</v>
      </c>
      <c r="G5290" s="39">
        <v>4.7880000000000003</v>
      </c>
      <c r="H5290" s="39">
        <v>2023</v>
      </c>
      <c r="I5290" s="39">
        <v>419392720</v>
      </c>
      <c r="J5290" s="39">
        <v>457068945</v>
      </c>
      <c r="K5290" s="39">
        <v>1015.1</v>
      </c>
      <c r="L5290" s="39">
        <v>3590699</v>
      </c>
      <c r="M5290" s="39">
        <v>8.5617000000000001</v>
      </c>
      <c r="N5290" s="39">
        <v>437297</v>
      </c>
      <c r="O5290" s="39">
        <v>0.95674000000000003</v>
      </c>
      <c r="P5290" s="39">
        <v>0</v>
      </c>
      <c r="Q5290" s="39">
        <v>0</v>
      </c>
      <c r="R5290" s="39">
        <v>0</v>
      </c>
      <c r="S5290" s="39">
        <v>0</v>
      </c>
      <c r="T5290" s="39">
        <v>0</v>
      </c>
      <c r="U5290" s="39">
        <v>0</v>
      </c>
      <c r="V5290" s="39">
        <v>0</v>
      </c>
      <c r="W5290" s="39">
        <v>0</v>
      </c>
      <c r="X5290" s="39">
        <v>0</v>
      </c>
      <c r="Y5290" s="39">
        <v>0</v>
      </c>
      <c r="Z5290" s="39">
        <v>4027996</v>
      </c>
      <c r="AA5290" s="39">
        <v>9.5183999999999997</v>
      </c>
      <c r="AB5290" s="39">
        <v>600000</v>
      </c>
      <c r="AC5290" s="39">
        <v>1.4306399999999999</v>
      </c>
      <c r="AD5290" s="39">
        <v>0</v>
      </c>
      <c r="AE5290" s="39">
        <v>0</v>
      </c>
      <c r="AF5290" s="39">
        <v>306236</v>
      </c>
      <c r="AG5290" s="39">
        <v>0.67</v>
      </c>
      <c r="AH5290" s="39">
        <v>150833</v>
      </c>
      <c r="AI5290" s="39">
        <v>0.33</v>
      </c>
      <c r="AJ5290" s="39">
        <v>0</v>
      </c>
      <c r="AK5290" s="39">
        <v>0</v>
      </c>
      <c r="AL5290" s="39">
        <v>0</v>
      </c>
      <c r="AM5290" s="39">
        <v>0</v>
      </c>
      <c r="AN5290" s="39">
        <v>5085063</v>
      </c>
      <c r="AO5290" s="39">
        <v>11.949</v>
      </c>
      <c r="AQ5290">
        <f t="shared" si="165"/>
        <v>0</v>
      </c>
    </row>
    <row r="5291" spans="1:43" x14ac:dyDescent="0.2">
      <c r="A5291" t="str">
        <f t="shared" si="164"/>
        <v>2023_3154</v>
      </c>
      <c r="C5291" s="39">
        <v>5289</v>
      </c>
      <c r="D5291" s="39">
        <v>3154</v>
      </c>
      <c r="E5291" s="39">
        <v>3154</v>
      </c>
      <c r="F5291" s="39" t="s">
        <v>139</v>
      </c>
      <c r="G5291" s="39">
        <v>2.2450000000000001</v>
      </c>
      <c r="H5291" s="39">
        <v>2023</v>
      </c>
      <c r="I5291" s="39">
        <v>186432207</v>
      </c>
      <c r="J5291" s="39">
        <v>192828970</v>
      </c>
      <c r="K5291" s="39">
        <v>496</v>
      </c>
      <c r="L5291" s="39">
        <v>1734478</v>
      </c>
      <c r="M5291" s="39">
        <v>9.3034999999999997</v>
      </c>
      <c r="N5291" s="39">
        <v>133001</v>
      </c>
      <c r="O5291" s="39">
        <v>0.68974000000000002</v>
      </c>
      <c r="P5291" s="39">
        <v>0</v>
      </c>
      <c r="Q5291" s="39">
        <v>0</v>
      </c>
      <c r="R5291" s="39">
        <v>0</v>
      </c>
      <c r="S5291" s="39">
        <v>0</v>
      </c>
      <c r="T5291" s="39">
        <v>0</v>
      </c>
      <c r="U5291" s="39">
        <v>0</v>
      </c>
      <c r="V5291" s="39">
        <v>0</v>
      </c>
      <c r="W5291" s="39">
        <v>0</v>
      </c>
      <c r="X5291" s="39">
        <v>0</v>
      </c>
      <c r="Y5291" s="39">
        <v>0</v>
      </c>
      <c r="Z5291" s="39">
        <v>1867479</v>
      </c>
      <c r="AA5291" s="39">
        <v>9.9932999999999996</v>
      </c>
      <c r="AB5291" s="39">
        <v>95955</v>
      </c>
      <c r="AC5291" s="39">
        <v>0.51468999999999998</v>
      </c>
      <c r="AD5291" s="39">
        <v>0</v>
      </c>
      <c r="AE5291" s="39">
        <v>0</v>
      </c>
      <c r="AF5291" s="39">
        <v>115124</v>
      </c>
      <c r="AG5291" s="39">
        <v>0.59702999999999995</v>
      </c>
      <c r="AH5291" s="39">
        <v>63634</v>
      </c>
      <c r="AI5291" s="39">
        <v>0.33</v>
      </c>
      <c r="AJ5291" s="39">
        <v>25168</v>
      </c>
      <c r="AK5291" s="39">
        <v>0.13500000000000001</v>
      </c>
      <c r="AL5291" s="39">
        <v>0</v>
      </c>
      <c r="AM5291" s="39">
        <v>0</v>
      </c>
      <c r="AN5291" s="39">
        <v>2167362</v>
      </c>
      <c r="AO5291" s="39">
        <v>11.57</v>
      </c>
      <c r="AQ5291">
        <f t="shared" si="165"/>
        <v>0</v>
      </c>
    </row>
    <row r="5292" spans="1:43" x14ac:dyDescent="0.2">
      <c r="A5292" t="str">
        <f t="shared" si="164"/>
        <v>2023_3168</v>
      </c>
      <c r="C5292" s="39">
        <v>5290</v>
      </c>
      <c r="D5292" s="39">
        <v>3168</v>
      </c>
      <c r="E5292" s="39">
        <v>3168</v>
      </c>
      <c r="F5292" s="39" t="s">
        <v>140</v>
      </c>
      <c r="G5292" s="39">
        <v>2.8839999999999999</v>
      </c>
      <c r="H5292" s="39">
        <v>2023</v>
      </c>
      <c r="I5292" s="39">
        <v>450068705</v>
      </c>
      <c r="J5292" s="39">
        <v>460559606</v>
      </c>
      <c r="K5292" s="39">
        <v>682</v>
      </c>
      <c r="L5292" s="39">
        <v>3395066</v>
      </c>
      <c r="M5292" s="39">
        <v>7.5434000000000001</v>
      </c>
      <c r="N5292" s="39">
        <v>215350</v>
      </c>
      <c r="O5292" s="39">
        <v>0.46758</v>
      </c>
      <c r="P5292" s="39">
        <v>0</v>
      </c>
      <c r="Q5292" s="39">
        <v>0</v>
      </c>
      <c r="R5292" s="39">
        <v>0</v>
      </c>
      <c r="S5292" s="39">
        <v>0</v>
      </c>
      <c r="T5292" s="39">
        <v>0</v>
      </c>
      <c r="U5292" s="39">
        <v>0</v>
      </c>
      <c r="V5292" s="39">
        <v>0</v>
      </c>
      <c r="W5292" s="39">
        <v>0</v>
      </c>
      <c r="X5292" s="39">
        <v>0</v>
      </c>
      <c r="Y5292" s="39">
        <v>0</v>
      </c>
      <c r="Z5292" s="39">
        <v>3610416</v>
      </c>
      <c r="AA5292" s="39">
        <v>8.0109999999999992</v>
      </c>
      <c r="AB5292" s="39">
        <v>225000</v>
      </c>
      <c r="AC5292" s="39">
        <v>0.49991999999999998</v>
      </c>
      <c r="AD5292" s="39">
        <v>0</v>
      </c>
      <c r="AE5292" s="39">
        <v>0</v>
      </c>
      <c r="AF5292" s="39">
        <v>573968</v>
      </c>
      <c r="AG5292" s="39">
        <v>1.24624</v>
      </c>
      <c r="AH5292" s="39">
        <v>151985</v>
      </c>
      <c r="AI5292" s="39">
        <v>0.33</v>
      </c>
      <c r="AJ5292" s="39">
        <v>0</v>
      </c>
      <c r="AK5292" s="39">
        <v>0</v>
      </c>
      <c r="AL5292" s="39">
        <v>0</v>
      </c>
      <c r="AM5292" s="39">
        <v>0</v>
      </c>
      <c r="AN5292" s="39">
        <v>4561365</v>
      </c>
      <c r="AO5292" s="39">
        <v>10.087199999999999</v>
      </c>
      <c r="AQ5292">
        <f t="shared" si="165"/>
        <v>0</v>
      </c>
    </row>
    <row r="5293" spans="1:43" x14ac:dyDescent="0.2">
      <c r="A5293" t="str">
        <f t="shared" si="164"/>
        <v>2023_3186</v>
      </c>
      <c r="C5293" s="39">
        <v>5291</v>
      </c>
      <c r="D5293" s="39">
        <v>3186</v>
      </c>
      <c r="E5293" s="39">
        <v>3186</v>
      </c>
      <c r="F5293" s="39" t="s">
        <v>738</v>
      </c>
      <c r="G5293" s="39">
        <v>0.90700000000000003</v>
      </c>
      <c r="H5293" s="39">
        <v>2023</v>
      </c>
      <c r="I5293" s="39">
        <v>163066500</v>
      </c>
      <c r="J5293" s="39">
        <v>164670672</v>
      </c>
      <c r="K5293" s="39">
        <v>437.9</v>
      </c>
      <c r="L5293" s="39">
        <v>1392135</v>
      </c>
      <c r="M5293" s="39">
        <v>8.5372000000000003</v>
      </c>
      <c r="N5293" s="39">
        <v>10009</v>
      </c>
      <c r="O5293" s="39">
        <v>6.0780000000000001E-2</v>
      </c>
      <c r="P5293" s="39">
        <v>0</v>
      </c>
      <c r="Q5293" s="39">
        <v>0</v>
      </c>
      <c r="R5293" s="39">
        <v>0</v>
      </c>
      <c r="S5293" s="39">
        <v>0</v>
      </c>
      <c r="T5293" s="39">
        <v>0</v>
      </c>
      <c r="U5293" s="39">
        <v>0</v>
      </c>
      <c r="V5293" s="39">
        <v>0</v>
      </c>
      <c r="W5293" s="39">
        <v>0</v>
      </c>
      <c r="X5293" s="39">
        <v>0</v>
      </c>
      <c r="Y5293" s="39">
        <v>0</v>
      </c>
      <c r="Z5293" s="39">
        <v>1402144</v>
      </c>
      <c r="AA5293" s="39">
        <v>8.5980000000000008</v>
      </c>
      <c r="AB5293" s="39">
        <v>300000</v>
      </c>
      <c r="AC5293" s="39">
        <v>1.8397399999999999</v>
      </c>
      <c r="AD5293" s="39">
        <v>0</v>
      </c>
      <c r="AE5293" s="39">
        <v>0</v>
      </c>
      <c r="AF5293" s="39">
        <v>0</v>
      </c>
      <c r="AG5293" s="39">
        <v>0</v>
      </c>
      <c r="AH5293" s="39">
        <v>54341</v>
      </c>
      <c r="AI5293" s="39">
        <v>0.33</v>
      </c>
      <c r="AJ5293" s="39">
        <v>0</v>
      </c>
      <c r="AK5293" s="39">
        <v>0</v>
      </c>
      <c r="AL5293" s="39">
        <v>617183</v>
      </c>
      <c r="AM5293" s="39">
        <v>3.7479800000000001</v>
      </c>
      <c r="AN5293" s="39">
        <v>2373667</v>
      </c>
      <c r="AO5293" s="39">
        <v>14.515700000000001</v>
      </c>
      <c r="AQ5293">
        <f t="shared" si="165"/>
        <v>0</v>
      </c>
    </row>
    <row r="5294" spans="1:43" x14ac:dyDescent="0.2">
      <c r="A5294" t="str">
        <f t="shared" si="164"/>
        <v>2023_3195</v>
      </c>
      <c r="C5294" s="39">
        <v>5292</v>
      </c>
      <c r="D5294" s="39">
        <v>3195</v>
      </c>
      <c r="E5294" s="39">
        <v>3195</v>
      </c>
      <c r="F5294" s="39" t="s">
        <v>653</v>
      </c>
      <c r="G5294" s="39">
        <v>5.9809999999999999</v>
      </c>
      <c r="H5294" s="39">
        <v>2023</v>
      </c>
      <c r="I5294" s="39">
        <v>612475436</v>
      </c>
      <c r="J5294" s="39">
        <v>680627921</v>
      </c>
      <c r="K5294" s="39">
        <v>1187.4000000000001</v>
      </c>
      <c r="L5294" s="39">
        <v>4969345</v>
      </c>
      <c r="M5294" s="39">
        <v>8.1135000000000002</v>
      </c>
      <c r="N5294" s="39">
        <v>286054</v>
      </c>
      <c r="O5294" s="39">
        <v>0.42027999999999999</v>
      </c>
      <c r="P5294" s="39">
        <v>0</v>
      </c>
      <c r="Q5294" s="39">
        <v>0</v>
      </c>
      <c r="R5294" s="39">
        <v>500000</v>
      </c>
      <c r="S5294" s="39">
        <v>0.81635999999999997</v>
      </c>
      <c r="T5294" s="39">
        <v>400000</v>
      </c>
      <c r="U5294" s="39">
        <v>0.65310000000000001</v>
      </c>
      <c r="V5294" s="39">
        <v>900000</v>
      </c>
      <c r="W5294" s="39">
        <v>1.4694</v>
      </c>
      <c r="X5294" s="39">
        <v>0</v>
      </c>
      <c r="Y5294" s="39">
        <v>0</v>
      </c>
      <c r="Z5294" s="39">
        <v>6155399</v>
      </c>
      <c r="AA5294" s="39">
        <v>10.003299999999999</v>
      </c>
      <c r="AB5294" s="39">
        <v>550000</v>
      </c>
      <c r="AC5294" s="39">
        <v>0.89800000000000002</v>
      </c>
      <c r="AD5294" s="39">
        <v>0</v>
      </c>
      <c r="AE5294" s="39">
        <v>0</v>
      </c>
      <c r="AF5294" s="39">
        <v>700110</v>
      </c>
      <c r="AG5294" s="39">
        <v>1.0286200000000001</v>
      </c>
      <c r="AH5294" s="39">
        <v>224607</v>
      </c>
      <c r="AI5294" s="39">
        <v>0.33</v>
      </c>
      <c r="AJ5294" s="39">
        <v>0</v>
      </c>
      <c r="AK5294" s="39">
        <v>0</v>
      </c>
      <c r="AL5294" s="39">
        <v>1471019</v>
      </c>
      <c r="AM5294" s="39">
        <v>2.16127</v>
      </c>
      <c r="AN5294" s="39">
        <v>9101138</v>
      </c>
      <c r="AO5294" s="39">
        <v>14.421200000000001</v>
      </c>
      <c r="AQ5294">
        <f t="shared" si="165"/>
        <v>1.4694</v>
      </c>
    </row>
    <row r="5295" spans="1:43" x14ac:dyDescent="0.2">
      <c r="A5295" t="str">
        <f t="shared" si="164"/>
        <v>2023_3204</v>
      </c>
      <c r="C5295" s="39">
        <v>5293</v>
      </c>
      <c r="D5295" s="39">
        <v>3204</v>
      </c>
      <c r="E5295" s="39">
        <v>3204</v>
      </c>
      <c r="F5295" s="39" t="s">
        <v>141</v>
      </c>
      <c r="G5295" s="39">
        <v>2.8180000000000001</v>
      </c>
      <c r="H5295" s="39">
        <v>2023</v>
      </c>
      <c r="I5295" s="39">
        <v>335413280</v>
      </c>
      <c r="J5295" s="39">
        <v>335413280</v>
      </c>
      <c r="K5295" s="39">
        <v>913.3</v>
      </c>
      <c r="L5295" s="39">
        <v>2854009</v>
      </c>
      <c r="M5295" s="39">
        <v>8.5089000000000006</v>
      </c>
      <c r="N5295" s="39">
        <v>489086</v>
      </c>
      <c r="O5295" s="39">
        <v>1.4581599999999999</v>
      </c>
      <c r="P5295" s="39">
        <v>0</v>
      </c>
      <c r="Q5295" s="39">
        <v>0</v>
      </c>
      <c r="R5295" s="39">
        <v>0</v>
      </c>
      <c r="S5295" s="39">
        <v>0</v>
      </c>
      <c r="T5295" s="39">
        <v>0</v>
      </c>
      <c r="U5295" s="39">
        <v>0</v>
      </c>
      <c r="V5295" s="39">
        <v>0</v>
      </c>
      <c r="W5295" s="39">
        <v>0</v>
      </c>
      <c r="X5295" s="39">
        <v>0</v>
      </c>
      <c r="Y5295" s="39">
        <v>0</v>
      </c>
      <c r="Z5295" s="39">
        <v>3343095</v>
      </c>
      <c r="AA5295" s="39">
        <v>9.9671000000000003</v>
      </c>
      <c r="AB5295" s="39">
        <v>515000</v>
      </c>
      <c r="AC5295" s="39">
        <v>1.53542</v>
      </c>
      <c r="AD5295" s="39">
        <v>0</v>
      </c>
      <c r="AE5295" s="39">
        <v>0</v>
      </c>
      <c r="AF5295" s="39">
        <v>0</v>
      </c>
      <c r="AG5295" s="39">
        <v>0</v>
      </c>
      <c r="AH5295" s="39">
        <v>110686</v>
      </c>
      <c r="AI5295" s="39">
        <v>0.33</v>
      </c>
      <c r="AJ5295" s="39">
        <v>0</v>
      </c>
      <c r="AK5295" s="39">
        <v>0</v>
      </c>
      <c r="AL5295" s="39">
        <v>905615</v>
      </c>
      <c r="AM5295" s="39">
        <v>2.7</v>
      </c>
      <c r="AN5295" s="39">
        <v>4874396</v>
      </c>
      <c r="AO5295" s="39">
        <v>14.532500000000001</v>
      </c>
      <c r="AQ5295">
        <f t="shared" si="165"/>
        <v>0</v>
      </c>
    </row>
    <row r="5296" spans="1:43" x14ac:dyDescent="0.2">
      <c r="A5296" t="str">
        <f t="shared" si="164"/>
        <v>2023_3231</v>
      </c>
      <c r="C5296" s="39">
        <v>5294</v>
      </c>
      <c r="D5296" s="39">
        <v>3231</v>
      </c>
      <c r="E5296" s="39">
        <v>3231</v>
      </c>
      <c r="F5296" s="39" t="s">
        <v>142</v>
      </c>
      <c r="G5296" s="39">
        <v>25.978000000000002</v>
      </c>
      <c r="H5296" s="39">
        <v>2023</v>
      </c>
      <c r="I5296" s="39">
        <v>2616618633</v>
      </c>
      <c r="J5296" s="39">
        <v>3070278484</v>
      </c>
      <c r="K5296" s="39">
        <v>6986.9</v>
      </c>
      <c r="L5296" s="39">
        <v>22389695</v>
      </c>
      <c r="M5296" s="39">
        <v>8.5566999999999993</v>
      </c>
      <c r="N5296" s="39">
        <v>3769041</v>
      </c>
      <c r="O5296" s="39">
        <v>1.22759</v>
      </c>
      <c r="P5296" s="39">
        <v>0</v>
      </c>
      <c r="Q5296" s="39">
        <v>0</v>
      </c>
      <c r="R5296" s="39">
        <v>0</v>
      </c>
      <c r="S5296" s="39">
        <v>0</v>
      </c>
      <c r="T5296" s="39">
        <v>3534875</v>
      </c>
      <c r="U5296" s="39">
        <v>1.3509</v>
      </c>
      <c r="V5296" s="39">
        <v>3534875</v>
      </c>
      <c r="W5296" s="39">
        <v>1.3509</v>
      </c>
      <c r="X5296" s="39">
        <v>0</v>
      </c>
      <c r="Y5296" s="39">
        <v>0</v>
      </c>
      <c r="Z5296" s="39">
        <v>29693611</v>
      </c>
      <c r="AA5296" s="39">
        <v>11.135300000000001</v>
      </c>
      <c r="AB5296" s="39">
        <v>2880000</v>
      </c>
      <c r="AC5296" s="39">
        <v>1.10066</v>
      </c>
      <c r="AD5296" s="39">
        <v>0</v>
      </c>
      <c r="AE5296" s="39">
        <v>0</v>
      </c>
      <c r="AF5296" s="39">
        <v>4114173</v>
      </c>
      <c r="AG5296" s="39">
        <v>1.34</v>
      </c>
      <c r="AH5296" s="39">
        <v>1013192</v>
      </c>
      <c r="AI5296" s="39">
        <v>0.33</v>
      </c>
      <c r="AJ5296" s="39">
        <v>0</v>
      </c>
      <c r="AK5296" s="39">
        <v>0</v>
      </c>
      <c r="AL5296" s="39">
        <v>11807100</v>
      </c>
      <c r="AM5296" s="39">
        <v>3.8456100000000002</v>
      </c>
      <c r="AN5296" s="39">
        <v>49508077</v>
      </c>
      <c r="AO5296" s="39">
        <v>17.7515</v>
      </c>
      <c r="AQ5296">
        <f t="shared" si="165"/>
        <v>1.3509</v>
      </c>
    </row>
    <row r="5297" spans="1:43" x14ac:dyDescent="0.2">
      <c r="A5297" t="str">
        <f t="shared" si="164"/>
        <v>2023_3312</v>
      </c>
      <c r="C5297" s="39">
        <v>5295</v>
      </c>
      <c r="D5297" s="39">
        <v>3312</v>
      </c>
      <c r="E5297" s="39">
        <v>3312</v>
      </c>
      <c r="F5297" s="39" t="s">
        <v>143</v>
      </c>
      <c r="G5297" s="39">
        <v>12.037000000000001</v>
      </c>
      <c r="H5297" s="39">
        <v>2023</v>
      </c>
      <c r="I5297" s="39">
        <v>416279918</v>
      </c>
      <c r="J5297" s="39">
        <v>447021266</v>
      </c>
      <c r="K5297" s="39">
        <v>1877.4</v>
      </c>
      <c r="L5297" s="39">
        <v>4190446</v>
      </c>
      <c r="M5297" s="39">
        <v>10.0664</v>
      </c>
      <c r="N5297" s="39">
        <v>751806</v>
      </c>
      <c r="O5297" s="39">
        <v>1.68181</v>
      </c>
      <c r="P5297" s="39">
        <v>0</v>
      </c>
      <c r="Q5297" s="39">
        <v>0</v>
      </c>
      <c r="R5297" s="39">
        <v>0</v>
      </c>
      <c r="S5297" s="39">
        <v>0</v>
      </c>
      <c r="T5297" s="39">
        <v>0</v>
      </c>
      <c r="U5297" s="39">
        <v>0</v>
      </c>
      <c r="V5297" s="39">
        <v>0</v>
      </c>
      <c r="W5297" s="39">
        <v>0</v>
      </c>
      <c r="X5297" s="39">
        <v>0</v>
      </c>
      <c r="Y5297" s="39">
        <v>0</v>
      </c>
      <c r="Z5297" s="39">
        <v>4942252</v>
      </c>
      <c r="AA5297" s="39">
        <v>11.748200000000001</v>
      </c>
      <c r="AB5297" s="39">
        <v>783000</v>
      </c>
      <c r="AC5297" s="39">
        <v>1.8809499999999999</v>
      </c>
      <c r="AD5297" s="39">
        <v>0</v>
      </c>
      <c r="AE5297" s="39">
        <v>0</v>
      </c>
      <c r="AF5297" s="39">
        <v>599008</v>
      </c>
      <c r="AG5297" s="39">
        <v>1.34</v>
      </c>
      <c r="AH5297" s="39">
        <v>147517</v>
      </c>
      <c r="AI5297" s="39">
        <v>0.33</v>
      </c>
      <c r="AJ5297" s="39">
        <v>0</v>
      </c>
      <c r="AK5297" s="39">
        <v>0</v>
      </c>
      <c r="AL5297" s="39">
        <v>0</v>
      </c>
      <c r="AM5297" s="39">
        <v>0</v>
      </c>
      <c r="AN5297" s="39">
        <v>6471776</v>
      </c>
      <c r="AO5297" s="39">
        <v>15.299200000000001</v>
      </c>
      <c r="AQ5297">
        <f t="shared" si="165"/>
        <v>0</v>
      </c>
    </row>
    <row r="5298" spans="1:43" x14ac:dyDescent="0.2">
      <c r="A5298" t="str">
        <f t="shared" si="164"/>
        <v>2023_3330</v>
      </c>
      <c r="C5298" s="39">
        <v>5296</v>
      </c>
      <c r="D5298" s="39">
        <v>3330</v>
      </c>
      <c r="E5298" s="39">
        <v>3330</v>
      </c>
      <c r="F5298" s="39" t="s">
        <v>144</v>
      </c>
      <c r="G5298" s="39">
        <v>1.5089999999999999</v>
      </c>
      <c r="H5298" s="39">
        <v>2023</v>
      </c>
      <c r="I5298" s="39">
        <v>207132634</v>
      </c>
      <c r="J5298" s="39">
        <v>207132634</v>
      </c>
      <c r="K5298" s="39">
        <v>346.7</v>
      </c>
      <c r="L5298" s="39">
        <v>1539661</v>
      </c>
      <c r="M5298" s="39">
        <v>7.4332000000000003</v>
      </c>
      <c r="N5298" s="39">
        <v>33004</v>
      </c>
      <c r="O5298" s="39">
        <v>0.15934000000000001</v>
      </c>
      <c r="P5298" s="39">
        <v>0</v>
      </c>
      <c r="Q5298" s="39">
        <v>0</v>
      </c>
      <c r="R5298" s="39">
        <v>107834</v>
      </c>
      <c r="S5298" s="39">
        <v>0.52059999999999995</v>
      </c>
      <c r="T5298" s="39">
        <v>280000</v>
      </c>
      <c r="U5298" s="39">
        <v>1.3517999999999999</v>
      </c>
      <c r="V5298" s="39">
        <v>387834</v>
      </c>
      <c r="W5298" s="39">
        <v>1.8724000000000001</v>
      </c>
      <c r="X5298" s="39">
        <v>0</v>
      </c>
      <c r="Y5298" s="39">
        <v>0</v>
      </c>
      <c r="Z5298" s="39">
        <v>1960499</v>
      </c>
      <c r="AA5298" s="39">
        <v>9.4649999999999999</v>
      </c>
      <c r="AB5298" s="39">
        <v>220000</v>
      </c>
      <c r="AC5298" s="39">
        <v>1.06212</v>
      </c>
      <c r="AD5298" s="39">
        <v>0</v>
      </c>
      <c r="AE5298" s="39">
        <v>0</v>
      </c>
      <c r="AF5298" s="39">
        <v>277558</v>
      </c>
      <c r="AG5298" s="39">
        <v>1.34</v>
      </c>
      <c r="AH5298" s="39">
        <v>68354</v>
      </c>
      <c r="AI5298" s="39">
        <v>0.33</v>
      </c>
      <c r="AJ5298" s="39">
        <v>0</v>
      </c>
      <c r="AK5298" s="39">
        <v>0</v>
      </c>
      <c r="AL5298" s="39">
        <v>0</v>
      </c>
      <c r="AM5298" s="39">
        <v>0</v>
      </c>
      <c r="AN5298" s="39">
        <v>2526413</v>
      </c>
      <c r="AO5298" s="39">
        <v>12.197100000000001</v>
      </c>
      <c r="AQ5298">
        <f t="shared" si="165"/>
        <v>1.8724000000000001</v>
      </c>
    </row>
    <row r="5299" spans="1:43" x14ac:dyDescent="0.2">
      <c r="A5299" t="str">
        <f t="shared" si="164"/>
        <v>2023_3348</v>
      </c>
      <c r="C5299" s="39">
        <v>5297</v>
      </c>
      <c r="D5299" s="39">
        <v>3348</v>
      </c>
      <c r="E5299" s="39">
        <v>3348</v>
      </c>
      <c r="F5299" s="39" t="s">
        <v>145</v>
      </c>
      <c r="G5299" s="39">
        <v>2.0670000000000002</v>
      </c>
      <c r="H5299" s="39">
        <v>2023</v>
      </c>
      <c r="I5299" s="39">
        <v>226903463</v>
      </c>
      <c r="J5299" s="39">
        <v>228054103</v>
      </c>
      <c r="K5299" s="39">
        <v>463.5</v>
      </c>
      <c r="L5299" s="39">
        <v>1830391</v>
      </c>
      <c r="M5299" s="39">
        <v>8.0668000000000006</v>
      </c>
      <c r="N5299" s="39">
        <v>246657</v>
      </c>
      <c r="O5299" s="39">
        <v>1.0815699999999999</v>
      </c>
      <c r="P5299" s="39">
        <v>0</v>
      </c>
      <c r="Q5299" s="39">
        <v>0</v>
      </c>
      <c r="R5299" s="39">
        <v>0</v>
      </c>
      <c r="S5299" s="39">
        <v>0</v>
      </c>
      <c r="T5299" s="39">
        <v>0</v>
      </c>
      <c r="U5299" s="39">
        <v>0</v>
      </c>
      <c r="V5299" s="39">
        <v>0</v>
      </c>
      <c r="W5299" s="39">
        <v>0</v>
      </c>
      <c r="X5299" s="39">
        <v>0</v>
      </c>
      <c r="Y5299" s="39">
        <v>0</v>
      </c>
      <c r="Z5299" s="39">
        <v>2077048</v>
      </c>
      <c r="AA5299" s="39">
        <v>9.1484000000000005</v>
      </c>
      <c r="AB5299" s="39">
        <v>300000</v>
      </c>
      <c r="AC5299" s="39">
        <v>1.3221499999999999</v>
      </c>
      <c r="AD5299" s="39">
        <v>0</v>
      </c>
      <c r="AE5299" s="39">
        <v>0</v>
      </c>
      <c r="AF5299" s="39">
        <v>69217</v>
      </c>
      <c r="AG5299" s="39">
        <v>0.30351</v>
      </c>
      <c r="AH5299" s="39">
        <v>75258</v>
      </c>
      <c r="AI5299" s="39">
        <v>0.33</v>
      </c>
      <c r="AJ5299" s="39">
        <v>0</v>
      </c>
      <c r="AK5299" s="39">
        <v>0</v>
      </c>
      <c r="AL5299" s="39">
        <v>0</v>
      </c>
      <c r="AM5299" s="39">
        <v>0</v>
      </c>
      <c r="AN5299" s="39">
        <v>2521523</v>
      </c>
      <c r="AO5299" s="39">
        <v>11.104100000000001</v>
      </c>
      <c r="AQ5299">
        <f t="shared" si="165"/>
        <v>0</v>
      </c>
    </row>
    <row r="5300" spans="1:43" x14ac:dyDescent="0.2">
      <c r="A5300" t="str">
        <f t="shared" si="164"/>
        <v>2023_3375</v>
      </c>
      <c r="C5300" s="39">
        <v>5298</v>
      </c>
      <c r="D5300" s="39">
        <v>3375</v>
      </c>
      <c r="E5300" s="39">
        <v>3375</v>
      </c>
      <c r="F5300" s="39" t="s">
        <v>146</v>
      </c>
      <c r="G5300" s="39">
        <v>8.6639999999999997</v>
      </c>
      <c r="H5300" s="39">
        <v>2023</v>
      </c>
      <c r="I5300" s="39">
        <v>513896857</v>
      </c>
      <c r="J5300" s="39">
        <v>531980434</v>
      </c>
      <c r="K5300" s="39">
        <v>1754.1</v>
      </c>
      <c r="L5300" s="39">
        <v>4583263</v>
      </c>
      <c r="M5300" s="39">
        <v>8.9185999999999996</v>
      </c>
      <c r="N5300" s="39">
        <v>96996</v>
      </c>
      <c r="O5300" s="39">
        <v>0.18232999999999999</v>
      </c>
      <c r="P5300" s="39">
        <v>0</v>
      </c>
      <c r="Q5300" s="39">
        <v>0</v>
      </c>
      <c r="R5300" s="39">
        <v>455858</v>
      </c>
      <c r="S5300" s="39">
        <v>0.88705999999999996</v>
      </c>
      <c r="T5300" s="39">
        <v>195000</v>
      </c>
      <c r="U5300" s="39">
        <v>0.3795</v>
      </c>
      <c r="V5300" s="39">
        <v>650858</v>
      </c>
      <c r="W5300" s="39">
        <v>1.2665</v>
      </c>
      <c r="X5300" s="39">
        <v>0</v>
      </c>
      <c r="Y5300" s="39">
        <v>0</v>
      </c>
      <c r="Z5300" s="39">
        <v>5331117</v>
      </c>
      <c r="AA5300" s="39">
        <v>10.3675</v>
      </c>
      <c r="AB5300" s="39">
        <v>725000</v>
      </c>
      <c r="AC5300" s="39">
        <v>1.41079</v>
      </c>
      <c r="AD5300" s="39">
        <v>0</v>
      </c>
      <c r="AE5300" s="39">
        <v>0</v>
      </c>
      <c r="AF5300" s="39">
        <v>712854</v>
      </c>
      <c r="AG5300" s="39">
        <v>1.34</v>
      </c>
      <c r="AH5300" s="39">
        <v>175554</v>
      </c>
      <c r="AI5300" s="39">
        <v>0.33</v>
      </c>
      <c r="AJ5300" s="39">
        <v>0</v>
      </c>
      <c r="AK5300" s="39">
        <v>0</v>
      </c>
      <c r="AL5300" s="39">
        <v>1883608</v>
      </c>
      <c r="AM5300" s="39">
        <v>3.5407500000000001</v>
      </c>
      <c r="AN5300" s="39">
        <v>8828137</v>
      </c>
      <c r="AO5300" s="39">
        <v>16.989000000000001</v>
      </c>
      <c r="AQ5300">
        <f t="shared" si="165"/>
        <v>1.2665</v>
      </c>
    </row>
    <row r="5301" spans="1:43" x14ac:dyDescent="0.2">
      <c r="A5301" t="str">
        <f t="shared" si="164"/>
        <v>2023_3420</v>
      </c>
      <c r="C5301" s="39">
        <v>5299</v>
      </c>
      <c r="D5301" s="39">
        <v>3420</v>
      </c>
      <c r="E5301" s="39">
        <v>3420</v>
      </c>
      <c r="F5301" s="39" t="s">
        <v>147</v>
      </c>
      <c r="G5301" s="39">
        <v>2.1629999999999998</v>
      </c>
      <c r="H5301" s="39">
        <v>2023</v>
      </c>
      <c r="I5301" s="39">
        <v>315635411</v>
      </c>
      <c r="J5301" s="39">
        <v>354678780</v>
      </c>
      <c r="K5301" s="39">
        <v>574.29999999999995</v>
      </c>
      <c r="L5301" s="39">
        <v>2394533</v>
      </c>
      <c r="M5301" s="39">
        <v>7.5864000000000003</v>
      </c>
      <c r="N5301" s="39">
        <v>311380</v>
      </c>
      <c r="O5301" s="39">
        <v>0.87792000000000003</v>
      </c>
      <c r="P5301" s="39">
        <v>0</v>
      </c>
      <c r="Q5301" s="39">
        <v>0</v>
      </c>
      <c r="R5301" s="39">
        <v>0</v>
      </c>
      <c r="S5301" s="39">
        <v>0</v>
      </c>
      <c r="T5301" s="39">
        <v>0</v>
      </c>
      <c r="U5301" s="39">
        <v>0</v>
      </c>
      <c r="V5301" s="39">
        <v>0</v>
      </c>
      <c r="W5301" s="39">
        <v>0</v>
      </c>
      <c r="X5301" s="39">
        <v>0</v>
      </c>
      <c r="Y5301" s="39">
        <v>0</v>
      </c>
      <c r="Z5301" s="39">
        <v>2705913</v>
      </c>
      <c r="AA5301" s="39">
        <v>8.4642999999999997</v>
      </c>
      <c r="AB5301" s="39">
        <v>0</v>
      </c>
      <c r="AC5301" s="39">
        <v>0</v>
      </c>
      <c r="AD5301" s="39">
        <v>0</v>
      </c>
      <c r="AE5301" s="39">
        <v>0</v>
      </c>
      <c r="AF5301" s="39">
        <v>475270</v>
      </c>
      <c r="AG5301" s="39">
        <v>1.34</v>
      </c>
      <c r="AH5301" s="39">
        <v>117044</v>
      </c>
      <c r="AI5301" s="39">
        <v>0.33</v>
      </c>
      <c r="AJ5301" s="39">
        <v>0</v>
      </c>
      <c r="AK5301" s="39">
        <v>0</v>
      </c>
      <c r="AL5301" s="39">
        <v>0</v>
      </c>
      <c r="AM5301" s="39">
        <v>0</v>
      </c>
      <c r="AN5301" s="39">
        <v>3298227</v>
      </c>
      <c r="AO5301" s="39">
        <v>10.1343</v>
      </c>
      <c r="AQ5301">
        <f t="shared" si="165"/>
        <v>0</v>
      </c>
    </row>
    <row r="5302" spans="1:43" x14ac:dyDescent="0.2">
      <c r="A5302" t="str">
        <f t="shared" si="164"/>
        <v>2023_3465</v>
      </c>
      <c r="C5302" s="39">
        <v>5300</v>
      </c>
      <c r="D5302" s="39">
        <v>3465</v>
      </c>
      <c r="E5302" s="39">
        <v>3465</v>
      </c>
      <c r="F5302" s="39" t="s">
        <v>148</v>
      </c>
      <c r="G5302" s="39">
        <v>1.843</v>
      </c>
      <c r="H5302" s="39">
        <v>2023</v>
      </c>
      <c r="I5302" s="39">
        <v>90401827</v>
      </c>
      <c r="J5302" s="39">
        <v>91379749</v>
      </c>
      <c r="K5302" s="39">
        <v>313.39999999999998</v>
      </c>
      <c r="L5302" s="39">
        <v>812472</v>
      </c>
      <c r="M5302" s="39">
        <v>8.9872999999999994</v>
      </c>
      <c r="N5302" s="39">
        <v>100581</v>
      </c>
      <c r="O5302" s="39">
        <v>1.1006899999999999</v>
      </c>
      <c r="P5302" s="39">
        <v>0</v>
      </c>
      <c r="Q5302" s="39">
        <v>0</v>
      </c>
      <c r="R5302" s="39">
        <v>0</v>
      </c>
      <c r="S5302" s="39">
        <v>0</v>
      </c>
      <c r="T5302" s="39">
        <v>300000</v>
      </c>
      <c r="U5302" s="39">
        <v>3.3184999999999998</v>
      </c>
      <c r="V5302" s="39">
        <v>300000</v>
      </c>
      <c r="W5302" s="39">
        <v>3.3184999999999998</v>
      </c>
      <c r="X5302" s="39">
        <v>0</v>
      </c>
      <c r="Y5302" s="39">
        <v>0</v>
      </c>
      <c r="Z5302" s="39">
        <v>1213053</v>
      </c>
      <c r="AA5302" s="39">
        <v>13.406599999999999</v>
      </c>
      <c r="AB5302" s="39">
        <v>105000</v>
      </c>
      <c r="AC5302" s="39">
        <v>1.1614800000000001</v>
      </c>
      <c r="AD5302" s="39">
        <v>0</v>
      </c>
      <c r="AE5302" s="39">
        <v>0</v>
      </c>
      <c r="AF5302" s="39">
        <v>110045</v>
      </c>
      <c r="AG5302" s="39">
        <v>1.2042600000000001</v>
      </c>
      <c r="AH5302" s="39">
        <v>30155</v>
      </c>
      <c r="AI5302" s="39">
        <v>0.33</v>
      </c>
      <c r="AJ5302" s="39">
        <v>0</v>
      </c>
      <c r="AK5302" s="39">
        <v>0</v>
      </c>
      <c r="AL5302" s="39">
        <v>220274</v>
      </c>
      <c r="AM5302" s="39">
        <v>2.4105300000000001</v>
      </c>
      <c r="AN5302" s="39">
        <v>1678527</v>
      </c>
      <c r="AO5302" s="39">
        <v>18.512799999999999</v>
      </c>
      <c r="AQ5302">
        <f t="shared" si="165"/>
        <v>3.3184999999999998</v>
      </c>
    </row>
    <row r="5303" spans="1:43" x14ac:dyDescent="0.2">
      <c r="A5303" t="str">
        <f t="shared" si="164"/>
        <v>2023_3537</v>
      </c>
      <c r="C5303" s="39">
        <v>5301</v>
      </c>
      <c r="D5303" s="39">
        <v>3537</v>
      </c>
      <c r="E5303" s="39">
        <v>3537</v>
      </c>
      <c r="F5303" s="39" t="s">
        <v>149</v>
      </c>
      <c r="G5303" s="39">
        <v>1.776</v>
      </c>
      <c r="H5303" s="39">
        <v>2023</v>
      </c>
      <c r="I5303" s="39">
        <v>195534470</v>
      </c>
      <c r="J5303" s="39">
        <v>197147292</v>
      </c>
      <c r="K5303" s="39">
        <v>277.8</v>
      </c>
      <c r="L5303" s="39">
        <v>1446488</v>
      </c>
      <c r="M5303" s="39">
        <v>7.3975999999999997</v>
      </c>
      <c r="N5303" s="39">
        <v>118409</v>
      </c>
      <c r="O5303" s="39">
        <v>0.60060999999999998</v>
      </c>
      <c r="P5303" s="39">
        <v>0</v>
      </c>
      <c r="Q5303" s="39">
        <v>0</v>
      </c>
      <c r="R5303" s="39">
        <v>0</v>
      </c>
      <c r="S5303" s="39">
        <v>0</v>
      </c>
      <c r="T5303" s="39">
        <v>0</v>
      </c>
      <c r="U5303" s="39">
        <v>0</v>
      </c>
      <c r="V5303" s="39">
        <v>0</v>
      </c>
      <c r="W5303" s="39">
        <v>0</v>
      </c>
      <c r="X5303" s="39">
        <v>0</v>
      </c>
      <c r="Y5303" s="39">
        <v>0</v>
      </c>
      <c r="Z5303" s="39">
        <v>1564897</v>
      </c>
      <c r="AA5303" s="39">
        <v>7.9981999999999998</v>
      </c>
      <c r="AB5303" s="39">
        <v>227500</v>
      </c>
      <c r="AC5303" s="39">
        <v>1.1634800000000001</v>
      </c>
      <c r="AD5303" s="39">
        <v>0</v>
      </c>
      <c r="AE5303" s="39">
        <v>0</v>
      </c>
      <c r="AF5303" s="39">
        <v>192072</v>
      </c>
      <c r="AG5303" s="39">
        <v>0.97426000000000001</v>
      </c>
      <c r="AH5303" s="39">
        <v>65059</v>
      </c>
      <c r="AI5303" s="39">
        <v>0.33</v>
      </c>
      <c r="AJ5303" s="39">
        <v>26397</v>
      </c>
      <c r="AK5303" s="39">
        <v>0.13500000000000001</v>
      </c>
      <c r="AL5303" s="39">
        <v>0</v>
      </c>
      <c r="AM5303" s="39">
        <v>0</v>
      </c>
      <c r="AN5303" s="39">
        <v>2075926</v>
      </c>
      <c r="AO5303" s="39">
        <v>10.601000000000001</v>
      </c>
      <c r="AQ5303">
        <f t="shared" si="165"/>
        <v>0</v>
      </c>
    </row>
    <row r="5304" spans="1:43" x14ac:dyDescent="0.2">
      <c r="A5304" t="str">
        <f t="shared" si="164"/>
        <v>2023_3555</v>
      </c>
      <c r="C5304" s="39">
        <v>5302</v>
      </c>
      <c r="D5304" s="39">
        <v>3555</v>
      </c>
      <c r="E5304" s="39">
        <v>3555</v>
      </c>
      <c r="F5304" s="39" t="s">
        <v>150</v>
      </c>
      <c r="G5304" s="39">
        <v>1.8979999999999999</v>
      </c>
      <c r="H5304" s="39">
        <v>2023</v>
      </c>
      <c r="I5304" s="39">
        <v>271624572</v>
      </c>
      <c r="J5304" s="39">
        <v>271624572</v>
      </c>
      <c r="K5304" s="39">
        <v>616.1</v>
      </c>
      <c r="L5304" s="39">
        <v>2237360</v>
      </c>
      <c r="M5304" s="39">
        <v>8.2370000000000001</v>
      </c>
      <c r="N5304" s="39">
        <v>307272</v>
      </c>
      <c r="O5304" s="39">
        <v>1.13124</v>
      </c>
      <c r="P5304" s="39">
        <v>0</v>
      </c>
      <c r="Q5304" s="39">
        <v>0</v>
      </c>
      <c r="R5304" s="39">
        <v>0</v>
      </c>
      <c r="S5304" s="39">
        <v>0</v>
      </c>
      <c r="T5304" s="39">
        <v>0</v>
      </c>
      <c r="U5304" s="39">
        <v>0</v>
      </c>
      <c r="V5304" s="39">
        <v>0</v>
      </c>
      <c r="W5304" s="39">
        <v>0</v>
      </c>
      <c r="X5304" s="39">
        <v>0</v>
      </c>
      <c r="Y5304" s="39">
        <v>0</v>
      </c>
      <c r="Z5304" s="39">
        <v>2544632</v>
      </c>
      <c r="AA5304" s="39">
        <v>9.3681999999999999</v>
      </c>
      <c r="AB5304" s="39">
        <v>325000</v>
      </c>
      <c r="AC5304" s="39">
        <v>1.1964999999999999</v>
      </c>
      <c r="AD5304" s="39">
        <v>0</v>
      </c>
      <c r="AE5304" s="39">
        <v>0</v>
      </c>
      <c r="AF5304" s="39">
        <v>0</v>
      </c>
      <c r="AG5304" s="39">
        <v>0</v>
      </c>
      <c r="AH5304" s="39">
        <v>89636</v>
      </c>
      <c r="AI5304" s="39">
        <v>0.33</v>
      </c>
      <c r="AJ5304" s="39">
        <v>0</v>
      </c>
      <c r="AK5304" s="39">
        <v>0</v>
      </c>
      <c r="AL5304" s="39">
        <v>1100062</v>
      </c>
      <c r="AM5304" s="39">
        <v>4.0499400000000003</v>
      </c>
      <c r="AN5304" s="39">
        <v>4059332</v>
      </c>
      <c r="AO5304" s="39">
        <v>14.944599999999999</v>
      </c>
      <c r="AQ5304">
        <f t="shared" si="165"/>
        <v>0</v>
      </c>
    </row>
    <row r="5305" spans="1:43" x14ac:dyDescent="0.2">
      <c r="A5305" t="str">
        <f t="shared" si="164"/>
        <v>2023_3582</v>
      </c>
      <c r="C5305" s="39">
        <v>5303</v>
      </c>
      <c r="D5305" s="39">
        <v>3582</v>
      </c>
      <c r="E5305" s="39">
        <v>1968</v>
      </c>
      <c r="F5305" s="39" t="s">
        <v>151</v>
      </c>
      <c r="G5305" s="39">
        <v>2.6709999999999998</v>
      </c>
      <c r="H5305" s="39">
        <v>2023</v>
      </c>
      <c r="I5305" s="39">
        <v>312781189</v>
      </c>
      <c r="J5305" s="39">
        <v>312781189</v>
      </c>
      <c r="K5305" s="39">
        <v>567.20000000000005</v>
      </c>
      <c r="L5305" s="39">
        <v>2479527</v>
      </c>
      <c r="M5305" s="39">
        <v>7.9273999999999996</v>
      </c>
      <c r="N5305" s="39">
        <v>30544</v>
      </c>
      <c r="O5305" s="39">
        <v>9.7650000000000001E-2</v>
      </c>
      <c r="P5305" s="39">
        <v>0</v>
      </c>
      <c r="Q5305" s="39">
        <v>0</v>
      </c>
      <c r="R5305" s="39">
        <v>0</v>
      </c>
      <c r="S5305" s="39">
        <v>0</v>
      </c>
      <c r="T5305" s="39">
        <v>0</v>
      </c>
      <c r="U5305" s="39">
        <v>0</v>
      </c>
      <c r="V5305" s="39">
        <v>0</v>
      </c>
      <c r="W5305" s="39">
        <v>0</v>
      </c>
      <c r="X5305" s="39">
        <v>0</v>
      </c>
      <c r="Y5305" s="39">
        <v>0</v>
      </c>
      <c r="Z5305" s="39">
        <v>2510071</v>
      </c>
      <c r="AA5305" s="39">
        <v>8.0250000000000004</v>
      </c>
      <c r="AB5305" s="39">
        <v>850000</v>
      </c>
      <c r="AC5305" s="39">
        <v>2.7175500000000001</v>
      </c>
      <c r="AD5305" s="39">
        <v>0</v>
      </c>
      <c r="AE5305" s="39">
        <v>0</v>
      </c>
      <c r="AF5305" s="39">
        <v>209563</v>
      </c>
      <c r="AG5305" s="39">
        <v>0.67</v>
      </c>
      <c r="AH5305" s="39">
        <v>103218</v>
      </c>
      <c r="AI5305" s="39">
        <v>0.33</v>
      </c>
      <c r="AJ5305" s="39">
        <v>42225</v>
      </c>
      <c r="AK5305" s="39">
        <v>0.13500000000000001</v>
      </c>
      <c r="AL5305" s="39">
        <v>574600</v>
      </c>
      <c r="AM5305" s="39">
        <v>1.83707</v>
      </c>
      <c r="AN5305" s="39">
        <v>4289675</v>
      </c>
      <c r="AO5305" s="39">
        <v>13.714600000000001</v>
      </c>
      <c r="AQ5305">
        <f t="shared" si="165"/>
        <v>0</v>
      </c>
    </row>
    <row r="5306" spans="1:43" x14ac:dyDescent="0.2">
      <c r="A5306" t="str">
        <f t="shared" si="164"/>
        <v>2023_3600</v>
      </c>
      <c r="C5306" s="39">
        <v>5304</v>
      </c>
      <c r="D5306" s="39">
        <v>3600</v>
      </c>
      <c r="E5306" s="39">
        <v>3600</v>
      </c>
      <c r="F5306" s="39" t="s">
        <v>152</v>
      </c>
      <c r="G5306" s="39">
        <v>9.8460000000000001</v>
      </c>
      <c r="H5306" s="39">
        <v>2023</v>
      </c>
      <c r="I5306" s="39">
        <v>979120322</v>
      </c>
      <c r="J5306" s="39">
        <v>1107702703</v>
      </c>
      <c r="K5306" s="39">
        <v>2235.8000000000002</v>
      </c>
      <c r="L5306" s="39">
        <v>7998114</v>
      </c>
      <c r="M5306" s="39">
        <v>8.1686999999999994</v>
      </c>
      <c r="N5306" s="39">
        <v>1271557</v>
      </c>
      <c r="O5306" s="39">
        <v>1.1479200000000001</v>
      </c>
      <c r="P5306" s="39">
        <v>0</v>
      </c>
      <c r="Q5306" s="39">
        <v>0</v>
      </c>
      <c r="R5306" s="39">
        <v>0</v>
      </c>
      <c r="S5306" s="39">
        <v>0</v>
      </c>
      <c r="T5306" s="39">
        <v>0</v>
      </c>
      <c r="U5306" s="39">
        <v>0</v>
      </c>
      <c r="V5306" s="39">
        <v>0</v>
      </c>
      <c r="W5306" s="39">
        <v>0</v>
      </c>
      <c r="X5306" s="39">
        <v>0</v>
      </c>
      <c r="Y5306" s="39">
        <v>0</v>
      </c>
      <c r="Z5306" s="39">
        <v>9269671</v>
      </c>
      <c r="AA5306" s="39">
        <v>9.3165999999999993</v>
      </c>
      <c r="AB5306" s="39">
        <v>465000</v>
      </c>
      <c r="AC5306" s="39">
        <v>0.47492000000000001</v>
      </c>
      <c r="AD5306" s="39">
        <v>0</v>
      </c>
      <c r="AE5306" s="39">
        <v>0</v>
      </c>
      <c r="AF5306" s="39">
        <v>0</v>
      </c>
      <c r="AG5306" s="39">
        <v>0</v>
      </c>
      <c r="AH5306" s="39">
        <v>365542</v>
      </c>
      <c r="AI5306" s="39">
        <v>0.33</v>
      </c>
      <c r="AJ5306" s="39">
        <v>0</v>
      </c>
      <c r="AK5306" s="39">
        <v>0</v>
      </c>
      <c r="AL5306" s="39">
        <v>0</v>
      </c>
      <c r="AM5306" s="39">
        <v>0</v>
      </c>
      <c r="AN5306" s="39">
        <v>10100211</v>
      </c>
      <c r="AO5306" s="39">
        <v>10.121499999999999</v>
      </c>
      <c r="AQ5306">
        <f t="shared" si="165"/>
        <v>0</v>
      </c>
    </row>
    <row r="5307" spans="1:43" x14ac:dyDescent="0.2">
      <c r="A5307" t="str">
        <f t="shared" si="164"/>
        <v>2023_3609</v>
      </c>
      <c r="C5307" s="39">
        <v>5305</v>
      </c>
      <c r="D5307" s="39">
        <v>3609</v>
      </c>
      <c r="E5307" s="39">
        <v>3609</v>
      </c>
      <c r="F5307" s="39" t="s">
        <v>153</v>
      </c>
      <c r="G5307" s="39">
        <v>2.4279999999999999</v>
      </c>
      <c r="H5307" s="39">
        <v>2023</v>
      </c>
      <c r="I5307" s="39">
        <v>177075416</v>
      </c>
      <c r="J5307" s="39">
        <v>178794154</v>
      </c>
      <c r="K5307" s="39">
        <v>450.3</v>
      </c>
      <c r="L5307" s="39">
        <v>1491730</v>
      </c>
      <c r="M5307" s="39">
        <v>8.4243000000000006</v>
      </c>
      <c r="N5307" s="39">
        <v>226001</v>
      </c>
      <c r="O5307" s="39">
        <v>1.26403</v>
      </c>
      <c r="P5307" s="39">
        <v>0</v>
      </c>
      <c r="Q5307" s="39">
        <v>0</v>
      </c>
      <c r="R5307" s="39">
        <v>0</v>
      </c>
      <c r="S5307" s="39">
        <v>0</v>
      </c>
      <c r="T5307" s="39">
        <v>0</v>
      </c>
      <c r="U5307" s="39">
        <v>0</v>
      </c>
      <c r="V5307" s="39">
        <v>0</v>
      </c>
      <c r="W5307" s="39">
        <v>0</v>
      </c>
      <c r="X5307" s="39">
        <v>0</v>
      </c>
      <c r="Y5307" s="39">
        <v>0</v>
      </c>
      <c r="Z5307" s="39">
        <v>1717731</v>
      </c>
      <c r="AA5307" s="39">
        <v>9.6882999999999999</v>
      </c>
      <c r="AB5307" s="39">
        <v>167000</v>
      </c>
      <c r="AC5307" s="39">
        <v>0.94310000000000005</v>
      </c>
      <c r="AD5307" s="39">
        <v>0</v>
      </c>
      <c r="AE5307" s="39">
        <v>0</v>
      </c>
      <c r="AF5307" s="39">
        <v>218334</v>
      </c>
      <c r="AG5307" s="39">
        <v>1.22115</v>
      </c>
      <c r="AH5307" s="39">
        <v>59002</v>
      </c>
      <c r="AI5307" s="39">
        <v>0.33</v>
      </c>
      <c r="AJ5307" s="39">
        <v>0</v>
      </c>
      <c r="AK5307" s="39">
        <v>0</v>
      </c>
      <c r="AL5307" s="39">
        <v>680263</v>
      </c>
      <c r="AM5307" s="39">
        <v>3.8047300000000002</v>
      </c>
      <c r="AN5307" s="39">
        <v>2842329</v>
      </c>
      <c r="AO5307" s="39">
        <v>15.987299999999999</v>
      </c>
      <c r="AQ5307">
        <f t="shared" si="165"/>
        <v>0</v>
      </c>
    </row>
    <row r="5308" spans="1:43" x14ac:dyDescent="0.2">
      <c r="A5308" t="str">
        <f t="shared" si="164"/>
        <v>2023_3645</v>
      </c>
      <c r="C5308" s="39">
        <v>5306</v>
      </c>
      <c r="D5308" s="39">
        <v>3645</v>
      </c>
      <c r="E5308" s="39">
        <v>3645</v>
      </c>
      <c r="F5308" s="39" t="s">
        <v>154</v>
      </c>
      <c r="G5308" s="39">
        <v>11.63</v>
      </c>
      <c r="H5308" s="39">
        <v>2023</v>
      </c>
      <c r="I5308" s="39">
        <v>1597072755</v>
      </c>
      <c r="J5308" s="39">
        <v>1628769606</v>
      </c>
      <c r="K5308" s="39">
        <v>2627.1</v>
      </c>
      <c r="L5308" s="39">
        <v>11958957</v>
      </c>
      <c r="M5308" s="39">
        <v>7.4880000000000004</v>
      </c>
      <c r="N5308" s="39">
        <v>1490554</v>
      </c>
      <c r="O5308" s="39">
        <v>0.91513999999999995</v>
      </c>
      <c r="P5308" s="39">
        <v>0</v>
      </c>
      <c r="Q5308" s="39">
        <v>0</v>
      </c>
      <c r="R5308" s="39">
        <v>0</v>
      </c>
      <c r="S5308" s="39">
        <v>0</v>
      </c>
      <c r="T5308" s="39">
        <v>0</v>
      </c>
      <c r="U5308" s="39">
        <v>0</v>
      </c>
      <c r="V5308" s="39">
        <v>0</v>
      </c>
      <c r="W5308" s="39">
        <v>0</v>
      </c>
      <c r="X5308" s="39">
        <v>0</v>
      </c>
      <c r="Y5308" s="39">
        <v>0</v>
      </c>
      <c r="Z5308" s="39">
        <v>13449511</v>
      </c>
      <c r="AA5308" s="39">
        <v>8.4032</v>
      </c>
      <c r="AB5308" s="39">
        <v>1600000</v>
      </c>
      <c r="AC5308" s="39">
        <v>1.00183</v>
      </c>
      <c r="AD5308" s="39">
        <v>0</v>
      </c>
      <c r="AE5308" s="39">
        <v>0</v>
      </c>
      <c r="AF5308" s="39">
        <v>814385</v>
      </c>
      <c r="AG5308" s="39">
        <v>0.5</v>
      </c>
      <c r="AH5308" s="39">
        <v>537494</v>
      </c>
      <c r="AI5308" s="39">
        <v>0.33</v>
      </c>
      <c r="AJ5308" s="39">
        <v>0</v>
      </c>
      <c r="AK5308" s="39">
        <v>0</v>
      </c>
      <c r="AL5308" s="39">
        <v>0</v>
      </c>
      <c r="AM5308" s="39">
        <v>0</v>
      </c>
      <c r="AN5308" s="39">
        <v>16401387</v>
      </c>
      <c r="AO5308" s="39">
        <v>10.234999999999999</v>
      </c>
      <c r="AQ5308">
        <f t="shared" si="165"/>
        <v>0</v>
      </c>
    </row>
    <row r="5309" spans="1:43" x14ac:dyDescent="0.2">
      <c r="A5309" t="str">
        <f t="shared" si="164"/>
        <v>2023_3691</v>
      </c>
      <c r="C5309" s="39">
        <v>5307</v>
      </c>
      <c r="D5309" s="39">
        <v>3691</v>
      </c>
      <c r="E5309" s="39">
        <v>3691</v>
      </c>
      <c r="F5309" s="39" t="s">
        <v>155</v>
      </c>
      <c r="G5309" s="39">
        <v>3.6520000000000001</v>
      </c>
      <c r="H5309" s="39">
        <v>2023</v>
      </c>
      <c r="I5309" s="39">
        <v>384780023</v>
      </c>
      <c r="J5309" s="39">
        <v>386339399</v>
      </c>
      <c r="K5309" s="39">
        <v>718</v>
      </c>
      <c r="L5309" s="39">
        <v>2942425</v>
      </c>
      <c r="M5309" s="39">
        <v>7.6470000000000002</v>
      </c>
      <c r="N5309" s="39">
        <v>82817</v>
      </c>
      <c r="O5309" s="39">
        <v>0.21435999999999999</v>
      </c>
      <c r="P5309" s="39">
        <v>0</v>
      </c>
      <c r="Q5309" s="39">
        <v>0</v>
      </c>
      <c r="R5309" s="39">
        <v>572398</v>
      </c>
      <c r="S5309" s="39">
        <v>1.4876</v>
      </c>
      <c r="T5309" s="39">
        <v>0</v>
      </c>
      <c r="U5309" s="39">
        <v>0</v>
      </c>
      <c r="V5309" s="39">
        <v>572398</v>
      </c>
      <c r="W5309" s="39">
        <v>1.4876</v>
      </c>
      <c r="X5309" s="39">
        <v>0</v>
      </c>
      <c r="Y5309" s="39">
        <v>0</v>
      </c>
      <c r="Z5309" s="39">
        <v>3597640</v>
      </c>
      <c r="AA5309" s="39">
        <v>9.3490000000000002</v>
      </c>
      <c r="AB5309" s="39">
        <v>500000</v>
      </c>
      <c r="AC5309" s="39">
        <v>1.2994399999999999</v>
      </c>
      <c r="AD5309" s="39">
        <v>0</v>
      </c>
      <c r="AE5309" s="39">
        <v>0</v>
      </c>
      <c r="AF5309" s="39">
        <v>107809</v>
      </c>
      <c r="AG5309" s="39">
        <v>0.27905000000000002</v>
      </c>
      <c r="AH5309" s="39">
        <v>127492</v>
      </c>
      <c r="AI5309" s="39">
        <v>0.33</v>
      </c>
      <c r="AJ5309" s="39">
        <v>0</v>
      </c>
      <c r="AK5309" s="39">
        <v>0</v>
      </c>
      <c r="AL5309" s="39">
        <v>868400</v>
      </c>
      <c r="AM5309" s="39">
        <v>2.24776</v>
      </c>
      <c r="AN5309" s="39">
        <v>5201336</v>
      </c>
      <c r="AO5309" s="39">
        <v>13.5052</v>
      </c>
      <c r="AQ5309">
        <f t="shared" si="165"/>
        <v>1.4876</v>
      </c>
    </row>
    <row r="5310" spans="1:43" x14ac:dyDescent="0.2">
      <c r="A5310" t="str">
        <f t="shared" si="164"/>
        <v>2023_3715</v>
      </c>
      <c r="C5310" s="39">
        <v>5308</v>
      </c>
      <c r="D5310" s="39">
        <v>3715</v>
      </c>
      <c r="E5310" s="39">
        <v>3715</v>
      </c>
      <c r="F5310" s="39" t="s">
        <v>156</v>
      </c>
      <c r="G5310" s="39">
        <v>26.277999999999999</v>
      </c>
      <c r="H5310" s="39">
        <v>2023</v>
      </c>
      <c r="I5310" s="39">
        <v>2446727937</v>
      </c>
      <c r="J5310" s="39">
        <v>2589732972</v>
      </c>
      <c r="K5310" s="39">
        <v>7579.3</v>
      </c>
      <c r="L5310" s="39">
        <v>21247770</v>
      </c>
      <c r="M5310" s="39">
        <v>8.6842000000000006</v>
      </c>
      <c r="N5310" s="39">
        <v>3844202</v>
      </c>
      <c r="O5310" s="39">
        <v>1.4843999999999999</v>
      </c>
      <c r="P5310" s="39">
        <v>0</v>
      </c>
      <c r="Q5310" s="39">
        <v>0</v>
      </c>
      <c r="R5310" s="39">
        <v>5010332</v>
      </c>
      <c r="S5310" s="39">
        <v>2.0477699999999999</v>
      </c>
      <c r="T5310" s="39">
        <v>539980</v>
      </c>
      <c r="U5310" s="39">
        <v>0.22070000000000001</v>
      </c>
      <c r="V5310" s="39">
        <v>5550312</v>
      </c>
      <c r="W5310" s="39">
        <v>2.2685</v>
      </c>
      <c r="X5310" s="39">
        <v>0</v>
      </c>
      <c r="Y5310" s="39">
        <v>0</v>
      </c>
      <c r="Z5310" s="39">
        <v>30642284</v>
      </c>
      <c r="AA5310" s="39">
        <v>12.436999999999999</v>
      </c>
      <c r="AB5310" s="39">
        <v>2300000</v>
      </c>
      <c r="AC5310" s="39">
        <v>0.94003000000000003</v>
      </c>
      <c r="AD5310" s="39">
        <v>0</v>
      </c>
      <c r="AE5310" s="39">
        <v>0</v>
      </c>
      <c r="AF5310" s="39">
        <v>3470242</v>
      </c>
      <c r="AG5310" s="39">
        <v>1.34</v>
      </c>
      <c r="AH5310" s="39">
        <v>854612</v>
      </c>
      <c r="AI5310" s="39">
        <v>0.33</v>
      </c>
      <c r="AJ5310" s="39">
        <v>330308</v>
      </c>
      <c r="AK5310" s="39">
        <v>0.13500000000000001</v>
      </c>
      <c r="AL5310" s="39">
        <v>5637400</v>
      </c>
      <c r="AM5310" s="39">
        <v>2.1768299999999998</v>
      </c>
      <c r="AN5310" s="39">
        <v>43234849</v>
      </c>
      <c r="AO5310" s="39">
        <v>17.358899999999998</v>
      </c>
      <c r="AQ5310">
        <f t="shared" si="165"/>
        <v>2.2685</v>
      </c>
    </row>
    <row r="5311" spans="1:43" x14ac:dyDescent="0.2">
      <c r="A5311" t="str">
        <f t="shared" si="164"/>
        <v>2023_3744</v>
      </c>
      <c r="C5311" s="39">
        <v>5309</v>
      </c>
      <c r="D5311" s="39">
        <v>3744</v>
      </c>
      <c r="E5311" s="39">
        <v>3744</v>
      </c>
      <c r="F5311" s="39" t="s">
        <v>157</v>
      </c>
      <c r="G5311" s="39">
        <v>2.3980000000000001</v>
      </c>
      <c r="H5311" s="39">
        <v>2023</v>
      </c>
      <c r="I5311" s="39">
        <v>199867330</v>
      </c>
      <c r="J5311" s="39">
        <v>208550661</v>
      </c>
      <c r="K5311" s="39">
        <v>658.7</v>
      </c>
      <c r="L5311" s="39">
        <v>1704883</v>
      </c>
      <c r="M5311" s="39">
        <v>8.5300999999999991</v>
      </c>
      <c r="N5311" s="39">
        <v>282287</v>
      </c>
      <c r="O5311" s="39">
        <v>1.3535699999999999</v>
      </c>
      <c r="P5311" s="39">
        <v>0</v>
      </c>
      <c r="Q5311" s="39">
        <v>0</v>
      </c>
      <c r="R5311" s="39">
        <v>0</v>
      </c>
      <c r="S5311" s="39">
        <v>0</v>
      </c>
      <c r="T5311" s="39">
        <v>0</v>
      </c>
      <c r="U5311" s="39">
        <v>0</v>
      </c>
      <c r="V5311" s="39">
        <v>0</v>
      </c>
      <c r="W5311" s="39">
        <v>0</v>
      </c>
      <c r="X5311" s="39">
        <v>0</v>
      </c>
      <c r="Y5311" s="39">
        <v>0</v>
      </c>
      <c r="Z5311" s="39">
        <v>1987170</v>
      </c>
      <c r="AA5311" s="39">
        <v>9.8835999999999995</v>
      </c>
      <c r="AB5311" s="39">
        <v>450000</v>
      </c>
      <c r="AC5311" s="39">
        <v>2.25149</v>
      </c>
      <c r="AD5311" s="39">
        <v>0</v>
      </c>
      <c r="AE5311" s="39">
        <v>0</v>
      </c>
      <c r="AF5311" s="39">
        <v>139729</v>
      </c>
      <c r="AG5311" s="39">
        <v>0.67</v>
      </c>
      <c r="AH5311" s="39">
        <v>68822</v>
      </c>
      <c r="AI5311" s="39">
        <v>0.33</v>
      </c>
      <c r="AJ5311" s="39">
        <v>0</v>
      </c>
      <c r="AK5311" s="39">
        <v>0</v>
      </c>
      <c r="AL5311" s="39">
        <v>843219</v>
      </c>
      <c r="AM5311" s="39">
        <v>4.0432300000000003</v>
      </c>
      <c r="AN5311" s="39">
        <v>3488938</v>
      </c>
      <c r="AO5311" s="39">
        <v>17.1784</v>
      </c>
      <c r="AQ5311">
        <f t="shared" si="165"/>
        <v>0</v>
      </c>
    </row>
    <row r="5312" spans="1:43" x14ac:dyDescent="0.2">
      <c r="A5312" t="str">
        <f t="shared" si="164"/>
        <v>2023_3798</v>
      </c>
      <c r="C5312" s="39">
        <v>5310</v>
      </c>
      <c r="D5312" s="39">
        <v>3798</v>
      </c>
      <c r="E5312" s="39">
        <v>3798</v>
      </c>
      <c r="F5312" s="39" t="s">
        <v>158</v>
      </c>
      <c r="G5312" s="39">
        <v>2.2999999999999998</v>
      </c>
      <c r="H5312" s="39">
        <v>2023</v>
      </c>
      <c r="I5312" s="39">
        <v>222990315</v>
      </c>
      <c r="J5312" s="39">
        <v>222990315</v>
      </c>
      <c r="K5312" s="39">
        <v>574.70000000000005</v>
      </c>
      <c r="L5312" s="39">
        <v>1873332</v>
      </c>
      <c r="M5312" s="39">
        <v>8.4009999999999998</v>
      </c>
      <c r="N5312" s="39">
        <v>131707</v>
      </c>
      <c r="O5312" s="39">
        <v>0.59064000000000005</v>
      </c>
      <c r="P5312" s="39">
        <v>0</v>
      </c>
      <c r="Q5312" s="39">
        <v>0</v>
      </c>
      <c r="R5312" s="39">
        <v>55684</v>
      </c>
      <c r="S5312" s="39">
        <v>0.24970999999999999</v>
      </c>
      <c r="T5312" s="39">
        <v>0</v>
      </c>
      <c r="U5312" s="39">
        <v>0</v>
      </c>
      <c r="V5312" s="39">
        <v>55684</v>
      </c>
      <c r="W5312" s="39">
        <v>0.24970000000000001</v>
      </c>
      <c r="X5312" s="39">
        <v>0</v>
      </c>
      <c r="Y5312" s="39">
        <v>0</v>
      </c>
      <c r="Z5312" s="39">
        <v>2060723</v>
      </c>
      <c r="AA5312" s="39">
        <v>9.2413000000000007</v>
      </c>
      <c r="AB5312" s="39">
        <v>180000</v>
      </c>
      <c r="AC5312" s="39">
        <v>0.80720999999999998</v>
      </c>
      <c r="AD5312" s="39">
        <v>0</v>
      </c>
      <c r="AE5312" s="39">
        <v>0</v>
      </c>
      <c r="AF5312" s="39">
        <v>0</v>
      </c>
      <c r="AG5312" s="39">
        <v>0</v>
      </c>
      <c r="AH5312" s="39">
        <v>73587</v>
      </c>
      <c r="AI5312" s="39">
        <v>0.33</v>
      </c>
      <c r="AJ5312" s="39">
        <v>0</v>
      </c>
      <c r="AK5312" s="39">
        <v>0</v>
      </c>
      <c r="AL5312" s="39">
        <v>599500</v>
      </c>
      <c r="AM5312" s="39">
        <v>2.6884600000000001</v>
      </c>
      <c r="AN5312" s="39">
        <v>2913811</v>
      </c>
      <c r="AO5312" s="39">
        <v>13.067</v>
      </c>
      <c r="AQ5312">
        <f t="shared" si="165"/>
        <v>0.24970000000000001</v>
      </c>
    </row>
    <row r="5313" spans="1:43" x14ac:dyDescent="0.2">
      <c r="A5313" t="str">
        <f t="shared" si="164"/>
        <v>2023_3816</v>
      </c>
      <c r="C5313" s="39">
        <v>5311</v>
      </c>
      <c r="D5313" s="39">
        <v>3816</v>
      </c>
      <c r="E5313" s="39">
        <v>3816</v>
      </c>
      <c r="F5313" s="39" t="s">
        <v>159</v>
      </c>
      <c r="G5313" s="39">
        <v>1.306</v>
      </c>
      <c r="H5313" s="39">
        <v>2023</v>
      </c>
      <c r="I5313" s="39">
        <v>189244233</v>
      </c>
      <c r="J5313" s="39">
        <v>191999027</v>
      </c>
      <c r="K5313" s="39">
        <v>335.4</v>
      </c>
      <c r="L5313" s="39">
        <v>1651345</v>
      </c>
      <c r="M5313" s="39">
        <v>8.7260000000000009</v>
      </c>
      <c r="N5313" s="39">
        <v>342</v>
      </c>
      <c r="O5313" s="39">
        <v>1.7799999999999999E-3</v>
      </c>
      <c r="P5313" s="39">
        <v>0</v>
      </c>
      <c r="Q5313" s="39">
        <v>0</v>
      </c>
      <c r="R5313" s="39">
        <v>0</v>
      </c>
      <c r="S5313" s="39">
        <v>0</v>
      </c>
      <c r="T5313" s="39">
        <v>0</v>
      </c>
      <c r="U5313" s="39">
        <v>0</v>
      </c>
      <c r="V5313" s="39">
        <v>0</v>
      </c>
      <c r="W5313" s="39">
        <v>0</v>
      </c>
      <c r="X5313" s="39">
        <v>0</v>
      </c>
      <c r="Y5313" s="39">
        <v>0</v>
      </c>
      <c r="Z5313" s="39">
        <v>1651687</v>
      </c>
      <c r="AA5313" s="39">
        <v>8.7278000000000002</v>
      </c>
      <c r="AB5313" s="39">
        <v>210000</v>
      </c>
      <c r="AC5313" s="39">
        <v>1.10968</v>
      </c>
      <c r="AD5313" s="39">
        <v>0</v>
      </c>
      <c r="AE5313" s="39">
        <v>0</v>
      </c>
      <c r="AF5313" s="39">
        <v>104111</v>
      </c>
      <c r="AG5313" s="39">
        <v>0.54225000000000001</v>
      </c>
      <c r="AH5313" s="39">
        <v>63360</v>
      </c>
      <c r="AI5313" s="39">
        <v>0.33</v>
      </c>
      <c r="AJ5313" s="39">
        <v>0</v>
      </c>
      <c r="AK5313" s="39">
        <v>0</v>
      </c>
      <c r="AL5313" s="39">
        <v>402861</v>
      </c>
      <c r="AM5313" s="39">
        <v>2.0982500000000002</v>
      </c>
      <c r="AN5313" s="39">
        <v>2432021</v>
      </c>
      <c r="AO5313" s="39">
        <v>12.808</v>
      </c>
      <c r="AQ5313">
        <f t="shared" si="165"/>
        <v>0</v>
      </c>
    </row>
    <row r="5314" spans="1:43" x14ac:dyDescent="0.2">
      <c r="A5314" t="str">
        <f t="shared" si="164"/>
        <v>2023_3841</v>
      </c>
      <c r="C5314" s="39">
        <v>5312</v>
      </c>
      <c r="D5314" s="39">
        <v>3841</v>
      </c>
      <c r="E5314" s="39">
        <v>3841</v>
      </c>
      <c r="F5314" s="39" t="s">
        <v>160</v>
      </c>
      <c r="G5314" s="39">
        <v>2.6589999999999998</v>
      </c>
      <c r="H5314" s="39">
        <v>2023</v>
      </c>
      <c r="I5314" s="39">
        <v>300981507</v>
      </c>
      <c r="J5314" s="39">
        <v>306089084</v>
      </c>
      <c r="K5314" s="39">
        <v>692.5</v>
      </c>
      <c r="L5314" s="39">
        <v>2517317</v>
      </c>
      <c r="M5314" s="39">
        <v>8.3636999999999997</v>
      </c>
      <c r="N5314" s="39">
        <v>13558</v>
      </c>
      <c r="O5314" s="39">
        <v>4.4290000000000003E-2</v>
      </c>
      <c r="P5314" s="39">
        <v>0</v>
      </c>
      <c r="Q5314" s="39">
        <v>0</v>
      </c>
      <c r="R5314" s="39">
        <v>60016</v>
      </c>
      <c r="S5314" s="39">
        <v>0.19939999999999999</v>
      </c>
      <c r="T5314" s="39">
        <v>164020</v>
      </c>
      <c r="U5314" s="39">
        <v>0.54500000000000004</v>
      </c>
      <c r="V5314" s="39">
        <v>224036</v>
      </c>
      <c r="W5314" s="39">
        <v>0.74439999999999995</v>
      </c>
      <c r="X5314" s="39">
        <v>0</v>
      </c>
      <c r="Y5314" s="39">
        <v>0</v>
      </c>
      <c r="Z5314" s="39">
        <v>2754911</v>
      </c>
      <c r="AA5314" s="39">
        <v>9.1523000000000003</v>
      </c>
      <c r="AB5314" s="39">
        <v>200000</v>
      </c>
      <c r="AC5314" s="39">
        <v>0.66449000000000003</v>
      </c>
      <c r="AD5314" s="39">
        <v>0</v>
      </c>
      <c r="AE5314" s="39">
        <v>0</v>
      </c>
      <c r="AF5314" s="39">
        <v>306089</v>
      </c>
      <c r="AG5314" s="39">
        <v>1</v>
      </c>
      <c r="AH5314" s="39">
        <v>101009</v>
      </c>
      <c r="AI5314" s="39">
        <v>0.33</v>
      </c>
      <c r="AJ5314" s="39">
        <v>0</v>
      </c>
      <c r="AK5314" s="39">
        <v>0</v>
      </c>
      <c r="AL5314" s="39">
        <v>0</v>
      </c>
      <c r="AM5314" s="39">
        <v>0</v>
      </c>
      <c r="AN5314" s="39">
        <v>3362006</v>
      </c>
      <c r="AO5314" s="39">
        <v>11.146800000000001</v>
      </c>
      <c r="AQ5314">
        <f t="shared" si="165"/>
        <v>0.74439999999999995</v>
      </c>
    </row>
    <row r="5315" spans="1:43" x14ac:dyDescent="0.2">
      <c r="A5315" t="str">
        <f t="shared" si="164"/>
        <v>2023_3897</v>
      </c>
      <c r="C5315" s="39">
        <v>5313</v>
      </c>
      <c r="D5315" s="39">
        <v>3897</v>
      </c>
      <c r="E5315" s="39">
        <v>3897</v>
      </c>
      <c r="F5315" s="39" t="s">
        <v>927</v>
      </c>
      <c r="G5315" s="39">
        <v>1.0469999999999999</v>
      </c>
      <c r="H5315" s="39">
        <v>2023</v>
      </c>
      <c r="I5315" s="39">
        <v>234769090</v>
      </c>
      <c r="J5315" s="39">
        <v>234769090</v>
      </c>
      <c r="K5315" s="39">
        <v>150</v>
      </c>
      <c r="L5315" s="39">
        <v>1453806</v>
      </c>
      <c r="M5315" s="39">
        <v>6.1924999999999999</v>
      </c>
      <c r="N5315" s="39">
        <v>5153</v>
      </c>
      <c r="O5315" s="39">
        <v>2.1950000000000001E-2</v>
      </c>
      <c r="P5315" s="39">
        <v>229015</v>
      </c>
      <c r="Q5315" s="39">
        <v>0.97548999999999997</v>
      </c>
      <c r="R5315" s="39">
        <v>0</v>
      </c>
      <c r="S5315" s="39">
        <v>0</v>
      </c>
      <c r="T5315" s="39">
        <v>0</v>
      </c>
      <c r="U5315" s="39">
        <v>0</v>
      </c>
      <c r="V5315" s="39">
        <v>0</v>
      </c>
      <c r="W5315" s="39">
        <v>0</v>
      </c>
      <c r="X5315" s="39">
        <v>0</v>
      </c>
      <c r="Y5315" s="39">
        <v>0</v>
      </c>
      <c r="Z5315" s="39">
        <v>1687974</v>
      </c>
      <c r="AA5315" s="39">
        <v>7.1898999999999997</v>
      </c>
      <c r="AB5315" s="39">
        <v>120000</v>
      </c>
      <c r="AC5315" s="39">
        <v>0.51114000000000004</v>
      </c>
      <c r="AD5315" s="39">
        <v>0</v>
      </c>
      <c r="AE5315" s="39">
        <v>0</v>
      </c>
      <c r="AF5315" s="39">
        <v>0</v>
      </c>
      <c r="AG5315" s="39">
        <v>0</v>
      </c>
      <c r="AH5315" s="39">
        <v>77474</v>
      </c>
      <c r="AI5315" s="39">
        <v>0.33</v>
      </c>
      <c r="AJ5315" s="39">
        <v>0</v>
      </c>
      <c r="AK5315" s="39">
        <v>0</v>
      </c>
      <c r="AL5315" s="39">
        <v>0</v>
      </c>
      <c r="AM5315" s="39">
        <v>0</v>
      </c>
      <c r="AN5315" s="39">
        <v>1885447</v>
      </c>
      <c r="AO5315" s="39">
        <v>8.0311000000000003</v>
      </c>
      <c r="AQ5315">
        <f t="shared" si="165"/>
        <v>0</v>
      </c>
    </row>
    <row r="5316" spans="1:43" x14ac:dyDescent="0.2">
      <c r="A5316" t="str">
        <f t="shared" si="164"/>
        <v>2023_3906</v>
      </c>
      <c r="C5316" s="39">
        <v>5314</v>
      </c>
      <c r="D5316" s="39">
        <v>3906</v>
      </c>
      <c r="E5316" s="39">
        <v>3906</v>
      </c>
      <c r="F5316" s="39" t="s">
        <v>162</v>
      </c>
      <c r="G5316" s="39">
        <v>1.613</v>
      </c>
      <c r="H5316" s="39">
        <v>2023</v>
      </c>
      <c r="I5316" s="39">
        <v>247468420</v>
      </c>
      <c r="J5316" s="39">
        <v>255046864</v>
      </c>
      <c r="K5316" s="39">
        <v>450.8</v>
      </c>
      <c r="L5316" s="39">
        <v>1888505</v>
      </c>
      <c r="M5316" s="39">
        <v>7.6313000000000004</v>
      </c>
      <c r="N5316" s="39">
        <v>48732</v>
      </c>
      <c r="O5316" s="39">
        <v>0.19106999999999999</v>
      </c>
      <c r="P5316" s="39">
        <v>0</v>
      </c>
      <c r="Q5316" s="39">
        <v>0</v>
      </c>
      <c r="R5316" s="39">
        <v>0</v>
      </c>
      <c r="S5316" s="39">
        <v>0</v>
      </c>
      <c r="T5316" s="39">
        <v>0</v>
      </c>
      <c r="U5316" s="39">
        <v>0</v>
      </c>
      <c r="V5316" s="39">
        <v>0</v>
      </c>
      <c r="W5316" s="39">
        <v>0</v>
      </c>
      <c r="X5316" s="39">
        <v>0</v>
      </c>
      <c r="Y5316" s="39">
        <v>0</v>
      </c>
      <c r="Z5316" s="39">
        <v>1937237</v>
      </c>
      <c r="AA5316" s="39">
        <v>7.8224</v>
      </c>
      <c r="AB5316" s="39">
        <v>250000</v>
      </c>
      <c r="AC5316" s="39">
        <v>1.01023</v>
      </c>
      <c r="AD5316" s="39">
        <v>0</v>
      </c>
      <c r="AE5316" s="39">
        <v>0</v>
      </c>
      <c r="AF5316" s="39">
        <v>126203</v>
      </c>
      <c r="AG5316" s="39">
        <v>0.49481999999999998</v>
      </c>
      <c r="AH5316" s="39">
        <v>84165</v>
      </c>
      <c r="AI5316" s="39">
        <v>0.33</v>
      </c>
      <c r="AJ5316" s="39">
        <v>0</v>
      </c>
      <c r="AK5316" s="39">
        <v>0</v>
      </c>
      <c r="AL5316" s="39">
        <v>676850</v>
      </c>
      <c r="AM5316" s="39">
        <v>2.6538300000000001</v>
      </c>
      <c r="AN5316" s="39">
        <v>3074456</v>
      </c>
      <c r="AO5316" s="39">
        <v>12.311299999999999</v>
      </c>
      <c r="AQ5316">
        <f t="shared" si="165"/>
        <v>0</v>
      </c>
    </row>
    <row r="5317" spans="1:43" x14ac:dyDescent="0.2">
      <c r="A5317" t="str">
        <f t="shared" ref="A5317:A5380" si="166">CONCATENATE(H5317,"_",D5317)</f>
        <v>2023_3942</v>
      </c>
      <c r="C5317" s="39">
        <v>5315</v>
      </c>
      <c r="D5317" s="39">
        <v>3942</v>
      </c>
      <c r="E5317" s="39">
        <v>3942</v>
      </c>
      <c r="F5317" s="39" t="s">
        <v>163</v>
      </c>
      <c r="G5317" s="39">
        <v>1.9950000000000001</v>
      </c>
      <c r="H5317" s="39">
        <v>2023</v>
      </c>
      <c r="I5317" s="39">
        <v>174124075</v>
      </c>
      <c r="J5317" s="39">
        <v>174610502</v>
      </c>
      <c r="K5317" s="39">
        <v>652.9</v>
      </c>
      <c r="L5317" s="39">
        <v>1640047</v>
      </c>
      <c r="M5317" s="39">
        <v>9.4187999999999992</v>
      </c>
      <c r="N5317" s="39">
        <v>163291</v>
      </c>
      <c r="O5317" s="39">
        <v>0.93516999999999995</v>
      </c>
      <c r="P5317" s="39">
        <v>0</v>
      </c>
      <c r="Q5317" s="39">
        <v>0</v>
      </c>
      <c r="R5317" s="39">
        <v>0</v>
      </c>
      <c r="S5317" s="39">
        <v>0</v>
      </c>
      <c r="T5317" s="39">
        <v>0</v>
      </c>
      <c r="U5317" s="39">
        <v>0</v>
      </c>
      <c r="V5317" s="39">
        <v>0</v>
      </c>
      <c r="W5317" s="39">
        <v>0</v>
      </c>
      <c r="X5317" s="39">
        <v>0</v>
      </c>
      <c r="Y5317" s="39">
        <v>0</v>
      </c>
      <c r="Z5317" s="39">
        <v>1803338</v>
      </c>
      <c r="AA5317" s="39">
        <v>10.353999999999999</v>
      </c>
      <c r="AB5317" s="39">
        <v>424911</v>
      </c>
      <c r="AC5317" s="39">
        <v>2.44028</v>
      </c>
      <c r="AD5317" s="39">
        <v>0</v>
      </c>
      <c r="AE5317" s="39">
        <v>0</v>
      </c>
      <c r="AF5317" s="39">
        <v>174611</v>
      </c>
      <c r="AG5317" s="39">
        <v>1</v>
      </c>
      <c r="AH5317" s="39">
        <v>57621</v>
      </c>
      <c r="AI5317" s="39">
        <v>0.33</v>
      </c>
      <c r="AJ5317" s="39">
        <v>0</v>
      </c>
      <c r="AK5317" s="39">
        <v>0</v>
      </c>
      <c r="AL5317" s="39">
        <v>471448</v>
      </c>
      <c r="AM5317" s="39">
        <v>2.7</v>
      </c>
      <c r="AN5317" s="39">
        <v>2931929</v>
      </c>
      <c r="AO5317" s="39">
        <v>16.824300000000001</v>
      </c>
      <c r="AQ5317">
        <f t="shared" ref="AQ5317:AQ5380" si="167">W5317-Y5317</f>
        <v>0</v>
      </c>
    </row>
    <row r="5318" spans="1:43" x14ac:dyDescent="0.2">
      <c r="A5318" t="str">
        <f t="shared" si="166"/>
        <v>2023_3978</v>
      </c>
      <c r="C5318" s="39">
        <v>5316</v>
      </c>
      <c r="D5318" s="39">
        <v>3978</v>
      </c>
      <c r="E5318" s="39">
        <v>3978</v>
      </c>
      <c r="F5318" s="39" t="s">
        <v>164</v>
      </c>
      <c r="G5318" s="39">
        <v>1.94</v>
      </c>
      <c r="H5318" s="39">
        <v>2023</v>
      </c>
      <c r="I5318" s="39">
        <v>342818142</v>
      </c>
      <c r="J5318" s="39">
        <v>344210951</v>
      </c>
      <c r="K5318" s="39">
        <v>527.1</v>
      </c>
      <c r="L5318" s="39">
        <v>2632065</v>
      </c>
      <c r="M5318" s="39">
        <v>7.6776999999999997</v>
      </c>
      <c r="N5318" s="39">
        <v>107812</v>
      </c>
      <c r="O5318" s="39">
        <v>0.31320999999999999</v>
      </c>
      <c r="P5318" s="39">
        <v>0</v>
      </c>
      <c r="Q5318" s="39">
        <v>0</v>
      </c>
      <c r="R5318" s="39">
        <v>0</v>
      </c>
      <c r="S5318" s="39">
        <v>0</v>
      </c>
      <c r="T5318" s="39">
        <v>0</v>
      </c>
      <c r="U5318" s="39">
        <v>0</v>
      </c>
      <c r="V5318" s="39">
        <v>0</v>
      </c>
      <c r="W5318" s="39">
        <v>0</v>
      </c>
      <c r="X5318" s="39">
        <v>0</v>
      </c>
      <c r="Y5318" s="39">
        <v>0</v>
      </c>
      <c r="Z5318" s="39">
        <v>2739877</v>
      </c>
      <c r="AA5318" s="39">
        <v>7.9908999999999999</v>
      </c>
      <c r="AB5318" s="39">
        <v>0</v>
      </c>
      <c r="AC5318" s="39">
        <v>0</v>
      </c>
      <c r="AD5318" s="39">
        <v>0</v>
      </c>
      <c r="AE5318" s="39">
        <v>0</v>
      </c>
      <c r="AF5318" s="39">
        <v>231364</v>
      </c>
      <c r="AG5318" s="39">
        <v>0.67215999999999998</v>
      </c>
      <c r="AH5318" s="39">
        <v>113590</v>
      </c>
      <c r="AI5318" s="39">
        <v>0.33</v>
      </c>
      <c r="AJ5318" s="39">
        <v>0</v>
      </c>
      <c r="AK5318" s="39">
        <v>0</v>
      </c>
      <c r="AL5318" s="39">
        <v>1394054</v>
      </c>
      <c r="AM5318" s="39">
        <v>4.05</v>
      </c>
      <c r="AN5318" s="39">
        <v>4478884</v>
      </c>
      <c r="AO5318" s="39">
        <v>13.043100000000001</v>
      </c>
      <c r="AQ5318">
        <f t="shared" si="167"/>
        <v>0</v>
      </c>
    </row>
    <row r="5319" spans="1:43" x14ac:dyDescent="0.2">
      <c r="A5319" t="str">
        <f t="shared" si="166"/>
        <v>2023_4023</v>
      </c>
      <c r="C5319" s="39">
        <v>5317</v>
      </c>
      <c r="D5319" s="39">
        <v>4023</v>
      </c>
      <c r="E5319" s="39">
        <v>4023</v>
      </c>
      <c r="F5319" s="39" t="s">
        <v>929</v>
      </c>
      <c r="G5319" s="39">
        <v>2.512</v>
      </c>
      <c r="H5319" s="39">
        <v>2023</v>
      </c>
      <c r="I5319" s="39">
        <v>426740145</v>
      </c>
      <c r="J5319" s="39">
        <v>478826745</v>
      </c>
      <c r="K5319" s="39">
        <v>650.4</v>
      </c>
      <c r="L5319" s="39">
        <v>3190985</v>
      </c>
      <c r="M5319" s="39">
        <v>7.4775999999999998</v>
      </c>
      <c r="N5319" s="39">
        <v>176498</v>
      </c>
      <c r="O5319" s="39">
        <v>0.36860999999999999</v>
      </c>
      <c r="P5319" s="39">
        <v>0</v>
      </c>
      <c r="Q5319" s="39">
        <v>0</v>
      </c>
      <c r="R5319" s="39">
        <v>0</v>
      </c>
      <c r="S5319" s="39">
        <v>0</v>
      </c>
      <c r="T5319" s="39">
        <v>0</v>
      </c>
      <c r="U5319" s="39">
        <v>0</v>
      </c>
      <c r="V5319" s="39">
        <v>0</v>
      </c>
      <c r="W5319" s="39">
        <v>0</v>
      </c>
      <c r="X5319" s="39">
        <v>0</v>
      </c>
      <c r="Y5319" s="39">
        <v>0</v>
      </c>
      <c r="Z5319" s="39">
        <v>3367483</v>
      </c>
      <c r="AA5319" s="39">
        <v>7.8461999999999996</v>
      </c>
      <c r="AB5319" s="39">
        <v>250000</v>
      </c>
      <c r="AC5319" s="39">
        <v>0.58584000000000003</v>
      </c>
      <c r="AD5319" s="39">
        <v>0</v>
      </c>
      <c r="AE5319" s="39">
        <v>0</v>
      </c>
      <c r="AF5319" s="39">
        <v>641628</v>
      </c>
      <c r="AG5319" s="39">
        <v>1.34</v>
      </c>
      <c r="AH5319" s="39">
        <v>158013</v>
      </c>
      <c r="AI5319" s="39">
        <v>0.33</v>
      </c>
      <c r="AJ5319" s="39">
        <v>0</v>
      </c>
      <c r="AK5319" s="39">
        <v>0</v>
      </c>
      <c r="AL5319" s="39">
        <v>0</v>
      </c>
      <c r="AM5319" s="39">
        <v>0</v>
      </c>
      <c r="AN5319" s="39">
        <v>4417126</v>
      </c>
      <c r="AO5319" s="39">
        <v>10.102</v>
      </c>
      <c r="AQ5319">
        <f t="shared" si="167"/>
        <v>0</v>
      </c>
    </row>
    <row r="5320" spans="1:43" x14ac:dyDescent="0.2">
      <c r="A5320" t="str">
        <f t="shared" si="166"/>
        <v>2023_4033</v>
      </c>
      <c r="C5320" s="39">
        <v>5318</v>
      </c>
      <c r="D5320" s="39">
        <v>4033</v>
      </c>
      <c r="E5320" s="39">
        <v>4033</v>
      </c>
      <c r="F5320" s="39" t="s">
        <v>654</v>
      </c>
      <c r="G5320" s="39">
        <v>3.5710000000000002</v>
      </c>
      <c r="H5320" s="39">
        <v>2023</v>
      </c>
      <c r="I5320" s="39">
        <v>429824011</v>
      </c>
      <c r="J5320" s="39">
        <v>433408660</v>
      </c>
      <c r="K5320" s="39">
        <v>611.70000000000005</v>
      </c>
      <c r="L5320" s="39">
        <v>3181758</v>
      </c>
      <c r="M5320" s="39">
        <v>7.4024999999999999</v>
      </c>
      <c r="N5320" s="39">
        <v>351281</v>
      </c>
      <c r="O5320" s="39">
        <v>0.81050999999999995</v>
      </c>
      <c r="P5320" s="39">
        <v>0</v>
      </c>
      <c r="Q5320" s="39">
        <v>0</v>
      </c>
      <c r="R5320" s="39">
        <v>0</v>
      </c>
      <c r="S5320" s="39">
        <v>0</v>
      </c>
      <c r="T5320" s="39">
        <v>0</v>
      </c>
      <c r="U5320" s="39">
        <v>0</v>
      </c>
      <c r="V5320" s="39">
        <v>0</v>
      </c>
      <c r="W5320" s="39">
        <v>0</v>
      </c>
      <c r="X5320" s="39">
        <v>0</v>
      </c>
      <c r="Y5320" s="39">
        <v>0</v>
      </c>
      <c r="Z5320" s="39">
        <v>3533039</v>
      </c>
      <c r="AA5320" s="39">
        <v>8.2129999999999992</v>
      </c>
      <c r="AB5320" s="39">
        <v>570000</v>
      </c>
      <c r="AC5320" s="39">
        <v>1.32612</v>
      </c>
      <c r="AD5320" s="39">
        <v>0</v>
      </c>
      <c r="AE5320" s="39">
        <v>0</v>
      </c>
      <c r="AF5320" s="39">
        <v>0</v>
      </c>
      <c r="AG5320" s="39">
        <v>0</v>
      </c>
      <c r="AH5320" s="39">
        <v>143025</v>
      </c>
      <c r="AI5320" s="39">
        <v>0.33</v>
      </c>
      <c r="AJ5320" s="39">
        <v>0</v>
      </c>
      <c r="AK5320" s="39">
        <v>0</v>
      </c>
      <c r="AL5320" s="39">
        <v>0</v>
      </c>
      <c r="AM5320" s="39">
        <v>0</v>
      </c>
      <c r="AN5320" s="39">
        <v>4246064</v>
      </c>
      <c r="AO5320" s="39">
        <v>9.8690999999999995</v>
      </c>
      <c r="AQ5320">
        <f t="shared" si="167"/>
        <v>0</v>
      </c>
    </row>
    <row r="5321" spans="1:43" x14ac:dyDescent="0.2">
      <c r="A5321" t="str">
        <f t="shared" si="166"/>
        <v>2023_4041</v>
      </c>
      <c r="C5321" s="39">
        <v>5319</v>
      </c>
      <c r="D5321" s="39">
        <v>4041</v>
      </c>
      <c r="E5321" s="39">
        <v>4041</v>
      </c>
      <c r="F5321" s="39" t="s">
        <v>165</v>
      </c>
      <c r="G5321" s="39">
        <v>6.7949999999999999</v>
      </c>
      <c r="H5321" s="39">
        <v>2023</v>
      </c>
      <c r="I5321" s="39">
        <v>437589719</v>
      </c>
      <c r="J5321" s="39">
        <v>460521633</v>
      </c>
      <c r="K5321" s="39">
        <v>1245.2</v>
      </c>
      <c r="L5321" s="39">
        <v>3767643</v>
      </c>
      <c r="M5321" s="39">
        <v>8.61</v>
      </c>
      <c r="N5321" s="39">
        <v>47326</v>
      </c>
      <c r="O5321" s="39">
        <v>0.10277</v>
      </c>
      <c r="P5321" s="39">
        <v>0</v>
      </c>
      <c r="Q5321" s="39">
        <v>0</v>
      </c>
      <c r="R5321" s="39">
        <v>678757</v>
      </c>
      <c r="S5321" s="39">
        <v>1.5511299999999999</v>
      </c>
      <c r="T5321" s="39">
        <v>0</v>
      </c>
      <c r="U5321" s="39">
        <v>0</v>
      </c>
      <c r="V5321" s="39">
        <v>678757</v>
      </c>
      <c r="W5321" s="39">
        <v>1.5510999999999999</v>
      </c>
      <c r="X5321" s="39">
        <v>0</v>
      </c>
      <c r="Y5321" s="39">
        <v>0</v>
      </c>
      <c r="Z5321" s="39">
        <v>4493726</v>
      </c>
      <c r="AA5321" s="39">
        <v>10.2639</v>
      </c>
      <c r="AB5321" s="39">
        <v>615000</v>
      </c>
      <c r="AC5321" s="39">
        <v>1.40543</v>
      </c>
      <c r="AD5321" s="39">
        <v>0</v>
      </c>
      <c r="AE5321" s="39">
        <v>0</v>
      </c>
      <c r="AF5321" s="39">
        <v>460522</v>
      </c>
      <c r="AG5321" s="39">
        <v>1</v>
      </c>
      <c r="AH5321" s="39">
        <v>151972</v>
      </c>
      <c r="AI5321" s="39">
        <v>0.33</v>
      </c>
      <c r="AJ5321" s="39">
        <v>0</v>
      </c>
      <c r="AK5321" s="39">
        <v>0</v>
      </c>
      <c r="AL5321" s="39">
        <v>0</v>
      </c>
      <c r="AM5321" s="39">
        <v>0</v>
      </c>
      <c r="AN5321" s="39">
        <v>5721226</v>
      </c>
      <c r="AO5321" s="39">
        <v>12.9993</v>
      </c>
      <c r="AQ5321">
        <f t="shared" si="167"/>
        <v>1.5510999999999999</v>
      </c>
    </row>
    <row r="5322" spans="1:43" x14ac:dyDescent="0.2">
      <c r="A5322" t="str">
        <f t="shared" si="166"/>
        <v>2023_4043</v>
      </c>
      <c r="C5322" s="39">
        <v>5320</v>
      </c>
      <c r="D5322" s="39">
        <v>4043</v>
      </c>
      <c r="E5322" s="39">
        <v>4043</v>
      </c>
      <c r="F5322" s="39" t="s">
        <v>166</v>
      </c>
      <c r="G5322" s="39">
        <v>2.5739999999999998</v>
      </c>
      <c r="H5322" s="39">
        <v>2023</v>
      </c>
      <c r="I5322" s="39">
        <v>421023733</v>
      </c>
      <c r="J5322" s="39">
        <v>429312903</v>
      </c>
      <c r="K5322" s="39">
        <v>677.6</v>
      </c>
      <c r="L5322" s="39">
        <v>3115517</v>
      </c>
      <c r="M5322" s="39">
        <v>7.3998999999999997</v>
      </c>
      <c r="N5322" s="39">
        <v>419877</v>
      </c>
      <c r="O5322" s="39">
        <v>0.97802</v>
      </c>
      <c r="P5322" s="39">
        <v>0</v>
      </c>
      <c r="Q5322" s="39">
        <v>0</v>
      </c>
      <c r="R5322" s="39">
        <v>0</v>
      </c>
      <c r="S5322" s="39">
        <v>0</v>
      </c>
      <c r="T5322" s="39">
        <v>0</v>
      </c>
      <c r="U5322" s="39">
        <v>0</v>
      </c>
      <c r="V5322" s="39">
        <v>0</v>
      </c>
      <c r="W5322" s="39">
        <v>0</v>
      </c>
      <c r="X5322" s="39">
        <v>0</v>
      </c>
      <c r="Y5322" s="39">
        <v>0</v>
      </c>
      <c r="Z5322" s="39">
        <v>3535394</v>
      </c>
      <c r="AA5322" s="39">
        <v>8.3779000000000003</v>
      </c>
      <c r="AB5322" s="39">
        <v>534616</v>
      </c>
      <c r="AC5322" s="39">
        <v>1.2698</v>
      </c>
      <c r="AD5322" s="39">
        <v>0</v>
      </c>
      <c r="AE5322" s="39">
        <v>0</v>
      </c>
      <c r="AF5322" s="39">
        <v>0</v>
      </c>
      <c r="AG5322" s="39">
        <v>0</v>
      </c>
      <c r="AH5322" s="39">
        <v>141673</v>
      </c>
      <c r="AI5322" s="39">
        <v>0.33</v>
      </c>
      <c r="AJ5322" s="39">
        <v>0</v>
      </c>
      <c r="AK5322" s="39">
        <v>0</v>
      </c>
      <c r="AL5322" s="39">
        <v>0</v>
      </c>
      <c r="AM5322" s="39">
        <v>0</v>
      </c>
      <c r="AN5322" s="39">
        <v>4211683</v>
      </c>
      <c r="AO5322" s="39">
        <v>9.9777000000000005</v>
      </c>
      <c r="AQ5322">
        <f t="shared" si="167"/>
        <v>0</v>
      </c>
    </row>
    <row r="5323" spans="1:43" x14ac:dyDescent="0.2">
      <c r="A5323" t="str">
        <f t="shared" si="166"/>
        <v>2023_4068</v>
      </c>
      <c r="C5323" s="39">
        <v>5321</v>
      </c>
      <c r="D5323" s="39">
        <v>4068</v>
      </c>
      <c r="E5323" s="39">
        <v>4068</v>
      </c>
      <c r="F5323" s="39" t="s">
        <v>951</v>
      </c>
      <c r="G5323" s="39">
        <v>1.7070000000000001</v>
      </c>
      <c r="H5323" s="39">
        <v>2023</v>
      </c>
      <c r="I5323" s="39">
        <v>379332762</v>
      </c>
      <c r="J5323" s="39">
        <v>386713969</v>
      </c>
      <c r="K5323" s="39">
        <v>452.2</v>
      </c>
      <c r="L5323" s="39">
        <v>2584825</v>
      </c>
      <c r="M5323" s="39">
        <v>6.8140999999999998</v>
      </c>
      <c r="N5323" s="39">
        <v>31961</v>
      </c>
      <c r="O5323" s="39">
        <v>8.2650000000000001E-2</v>
      </c>
      <c r="P5323" s="39">
        <v>0</v>
      </c>
      <c r="Q5323" s="39">
        <v>0</v>
      </c>
      <c r="R5323" s="39">
        <v>137086</v>
      </c>
      <c r="S5323" s="39">
        <v>0.36138999999999999</v>
      </c>
      <c r="T5323" s="39">
        <v>122778</v>
      </c>
      <c r="U5323" s="39">
        <v>0.32369999999999999</v>
      </c>
      <c r="V5323" s="39">
        <v>259864</v>
      </c>
      <c r="W5323" s="39">
        <v>0.68510000000000004</v>
      </c>
      <c r="X5323" s="39">
        <v>0</v>
      </c>
      <c r="Y5323" s="39">
        <v>0</v>
      </c>
      <c r="Z5323" s="39">
        <v>2876650</v>
      </c>
      <c r="AA5323" s="39">
        <v>7.5818000000000003</v>
      </c>
      <c r="AB5323" s="39">
        <v>155000</v>
      </c>
      <c r="AC5323" s="39">
        <v>0.40860999999999997</v>
      </c>
      <c r="AD5323" s="39">
        <v>0</v>
      </c>
      <c r="AE5323" s="39">
        <v>0</v>
      </c>
      <c r="AF5323" s="39">
        <v>259098</v>
      </c>
      <c r="AG5323" s="39">
        <v>0.67</v>
      </c>
      <c r="AH5323" s="39">
        <v>127616</v>
      </c>
      <c r="AI5323" s="39">
        <v>0.33</v>
      </c>
      <c r="AJ5323" s="39">
        <v>0</v>
      </c>
      <c r="AK5323" s="39">
        <v>0</v>
      </c>
      <c r="AL5323" s="39">
        <v>1373835</v>
      </c>
      <c r="AM5323" s="39">
        <v>3.5525899999999999</v>
      </c>
      <c r="AN5323" s="39">
        <v>4792199</v>
      </c>
      <c r="AO5323" s="39">
        <v>12.542999999999999</v>
      </c>
      <c r="AQ5323">
        <f t="shared" si="167"/>
        <v>0.68510000000000004</v>
      </c>
    </row>
    <row r="5324" spans="1:43" x14ac:dyDescent="0.2">
      <c r="A5324" t="str">
        <f t="shared" si="166"/>
        <v>2023_4086</v>
      </c>
      <c r="C5324" s="39">
        <v>5322</v>
      </c>
      <c r="D5324" s="39">
        <v>4086</v>
      </c>
      <c r="E5324" s="39">
        <v>4086</v>
      </c>
      <c r="F5324" s="39" t="s">
        <v>746</v>
      </c>
      <c r="G5324" s="39">
        <v>8.5909999999999993</v>
      </c>
      <c r="H5324" s="39">
        <v>2023</v>
      </c>
      <c r="I5324" s="39">
        <v>508834374</v>
      </c>
      <c r="J5324" s="39">
        <v>575682704</v>
      </c>
      <c r="K5324" s="39">
        <v>1867.4</v>
      </c>
      <c r="L5324" s="39">
        <v>4750690</v>
      </c>
      <c r="M5324" s="39">
        <v>9.3363999999999994</v>
      </c>
      <c r="N5324" s="39">
        <v>730153</v>
      </c>
      <c r="O5324" s="39">
        <v>1.26833</v>
      </c>
      <c r="P5324" s="39">
        <v>0</v>
      </c>
      <c r="Q5324" s="39">
        <v>0</v>
      </c>
      <c r="R5324" s="39">
        <v>0</v>
      </c>
      <c r="S5324" s="39">
        <v>0</v>
      </c>
      <c r="T5324" s="39">
        <v>0</v>
      </c>
      <c r="U5324" s="39">
        <v>0</v>
      </c>
      <c r="V5324" s="39">
        <v>0</v>
      </c>
      <c r="W5324" s="39">
        <v>0</v>
      </c>
      <c r="X5324" s="39">
        <v>0</v>
      </c>
      <c r="Y5324" s="39">
        <v>0</v>
      </c>
      <c r="Z5324" s="39">
        <v>5480843</v>
      </c>
      <c r="AA5324" s="39">
        <v>10.604799999999999</v>
      </c>
      <c r="AB5324" s="39">
        <v>987000</v>
      </c>
      <c r="AC5324" s="39">
        <v>1.93973</v>
      </c>
      <c r="AD5324" s="39">
        <v>0</v>
      </c>
      <c r="AE5324" s="39">
        <v>0</v>
      </c>
      <c r="AF5324" s="39">
        <v>619442</v>
      </c>
      <c r="AG5324" s="39">
        <v>1.0760099999999999</v>
      </c>
      <c r="AH5324" s="39">
        <v>189975</v>
      </c>
      <c r="AI5324" s="39">
        <v>0.33</v>
      </c>
      <c r="AJ5324" s="39">
        <v>0</v>
      </c>
      <c r="AK5324" s="39">
        <v>0</v>
      </c>
      <c r="AL5324" s="39">
        <v>2331515</v>
      </c>
      <c r="AM5324" s="39">
        <v>4.05</v>
      </c>
      <c r="AN5324" s="39">
        <v>9608778</v>
      </c>
      <c r="AO5324" s="39">
        <v>18.000499999999999</v>
      </c>
      <c r="AQ5324">
        <f t="shared" si="167"/>
        <v>0</v>
      </c>
    </row>
    <row r="5325" spans="1:43" x14ac:dyDescent="0.2">
      <c r="A5325" t="str">
        <f t="shared" si="166"/>
        <v>2023_4104</v>
      </c>
      <c r="C5325" s="39">
        <v>5323</v>
      </c>
      <c r="D5325" s="39">
        <v>4104</v>
      </c>
      <c r="E5325" s="39">
        <v>4104</v>
      </c>
      <c r="F5325" s="39" t="s">
        <v>167</v>
      </c>
      <c r="G5325" s="39">
        <v>37.298999999999999</v>
      </c>
      <c r="H5325" s="39">
        <v>2023</v>
      </c>
      <c r="I5325" s="39">
        <v>1169993055</v>
      </c>
      <c r="J5325" s="39">
        <v>1185169184</v>
      </c>
      <c r="K5325" s="39">
        <v>5287.4</v>
      </c>
      <c r="L5325" s="39">
        <v>11264821</v>
      </c>
      <c r="M5325" s="39">
        <v>9.6280999999999999</v>
      </c>
      <c r="N5325" s="39">
        <v>1852647</v>
      </c>
      <c r="O5325" s="39">
        <v>1.5631900000000001</v>
      </c>
      <c r="P5325" s="39">
        <v>0</v>
      </c>
      <c r="Q5325" s="39">
        <v>0</v>
      </c>
      <c r="R5325" s="39">
        <v>3324955</v>
      </c>
      <c r="S5325" s="39">
        <v>2.8418600000000001</v>
      </c>
      <c r="T5325" s="39">
        <v>380536</v>
      </c>
      <c r="U5325" s="39">
        <v>0.32519999999999999</v>
      </c>
      <c r="V5325" s="39">
        <v>3705491</v>
      </c>
      <c r="W5325" s="39">
        <v>3.1671</v>
      </c>
      <c r="X5325" s="39">
        <v>0</v>
      </c>
      <c r="Y5325" s="39">
        <v>0</v>
      </c>
      <c r="Z5325" s="39">
        <v>16822959</v>
      </c>
      <c r="AA5325" s="39">
        <v>14.3584</v>
      </c>
      <c r="AB5325" s="39">
        <v>2375000</v>
      </c>
      <c r="AC5325" s="39">
        <v>2.0299299999999998</v>
      </c>
      <c r="AD5325" s="39">
        <v>0</v>
      </c>
      <c r="AE5325" s="39">
        <v>0</v>
      </c>
      <c r="AF5325" s="39">
        <v>794063</v>
      </c>
      <c r="AG5325" s="39">
        <v>0.67</v>
      </c>
      <c r="AH5325" s="39">
        <v>391106</v>
      </c>
      <c r="AI5325" s="39">
        <v>0.33</v>
      </c>
      <c r="AJ5325" s="39">
        <v>157949</v>
      </c>
      <c r="AK5325" s="39">
        <v>0.13500000000000001</v>
      </c>
      <c r="AL5325" s="39">
        <v>400000</v>
      </c>
      <c r="AM5325" s="39">
        <v>0.33750000000000002</v>
      </c>
      <c r="AN5325" s="39">
        <v>20941069</v>
      </c>
      <c r="AO5325" s="39">
        <v>17.860800000000001</v>
      </c>
      <c r="AQ5325">
        <f t="shared" si="167"/>
        <v>3.1671</v>
      </c>
    </row>
    <row r="5326" spans="1:43" x14ac:dyDescent="0.2">
      <c r="A5326" t="str">
        <f t="shared" si="166"/>
        <v>2023_4122</v>
      </c>
      <c r="C5326" s="39">
        <v>5324</v>
      </c>
      <c r="D5326" s="39">
        <v>4122</v>
      </c>
      <c r="E5326" s="39">
        <v>4122</v>
      </c>
      <c r="F5326" s="39" t="s">
        <v>168</v>
      </c>
      <c r="G5326" s="39">
        <v>1.75</v>
      </c>
      <c r="H5326" s="39">
        <v>2023</v>
      </c>
      <c r="I5326" s="39">
        <v>202847890</v>
      </c>
      <c r="J5326" s="39">
        <v>202847890</v>
      </c>
      <c r="K5326" s="39">
        <v>507</v>
      </c>
      <c r="L5326" s="39">
        <v>1647673</v>
      </c>
      <c r="M5326" s="39">
        <v>8.1227</v>
      </c>
      <c r="N5326" s="39">
        <v>233520</v>
      </c>
      <c r="O5326" s="39">
        <v>1.1512100000000001</v>
      </c>
      <c r="P5326" s="39">
        <v>0</v>
      </c>
      <c r="Q5326" s="39">
        <v>0</v>
      </c>
      <c r="R5326" s="39">
        <v>0</v>
      </c>
      <c r="S5326" s="39">
        <v>0</v>
      </c>
      <c r="T5326" s="39">
        <v>700950</v>
      </c>
      <c r="U5326" s="39">
        <v>3.4554999999999998</v>
      </c>
      <c r="V5326" s="39">
        <v>700950</v>
      </c>
      <c r="W5326" s="39">
        <v>3.4554999999999998</v>
      </c>
      <c r="X5326" s="39">
        <v>0</v>
      </c>
      <c r="Y5326" s="39">
        <v>0</v>
      </c>
      <c r="Z5326" s="39">
        <v>2582143</v>
      </c>
      <c r="AA5326" s="39">
        <v>12.7295</v>
      </c>
      <c r="AB5326" s="39">
        <v>389500</v>
      </c>
      <c r="AC5326" s="39">
        <v>1.9201600000000001</v>
      </c>
      <c r="AD5326" s="39">
        <v>0</v>
      </c>
      <c r="AE5326" s="39">
        <v>0</v>
      </c>
      <c r="AF5326" s="39">
        <v>135908</v>
      </c>
      <c r="AG5326" s="39">
        <v>0.67</v>
      </c>
      <c r="AH5326" s="39">
        <v>66940</v>
      </c>
      <c r="AI5326" s="39">
        <v>0.33</v>
      </c>
      <c r="AJ5326" s="39">
        <v>0</v>
      </c>
      <c r="AK5326" s="39">
        <v>0</v>
      </c>
      <c r="AL5326" s="39">
        <v>0</v>
      </c>
      <c r="AM5326" s="39">
        <v>0</v>
      </c>
      <c r="AN5326" s="39">
        <v>3174493</v>
      </c>
      <c r="AO5326" s="39">
        <v>15.6496</v>
      </c>
      <c r="AQ5326">
        <f t="shared" si="167"/>
        <v>3.4554999999999998</v>
      </c>
    </row>
    <row r="5327" spans="1:43" x14ac:dyDescent="0.2">
      <c r="A5327" t="str">
        <f t="shared" si="166"/>
        <v>2023_4131</v>
      </c>
      <c r="C5327" s="39">
        <v>5325</v>
      </c>
      <c r="D5327" s="39">
        <v>4131</v>
      </c>
      <c r="E5327" s="39">
        <v>4131</v>
      </c>
      <c r="F5327" s="39" t="s">
        <v>169</v>
      </c>
      <c r="G5327" s="39">
        <v>19.640999999999998</v>
      </c>
      <c r="H5327" s="39">
        <v>2023</v>
      </c>
      <c r="I5327" s="39">
        <v>1413195976</v>
      </c>
      <c r="J5327" s="39">
        <v>1460736107</v>
      </c>
      <c r="K5327" s="39">
        <v>3403.8</v>
      </c>
      <c r="L5327" s="39">
        <v>12955705</v>
      </c>
      <c r="M5327" s="39">
        <v>9.1677</v>
      </c>
      <c r="N5327" s="39">
        <v>207599</v>
      </c>
      <c r="O5327" s="39">
        <v>0.14212</v>
      </c>
      <c r="P5327" s="39">
        <v>0</v>
      </c>
      <c r="Q5327" s="39">
        <v>0</v>
      </c>
      <c r="R5327" s="39">
        <v>3921956</v>
      </c>
      <c r="S5327" s="39">
        <v>2.7752400000000002</v>
      </c>
      <c r="T5327" s="39">
        <v>4143930</v>
      </c>
      <c r="U5327" s="39">
        <v>2.9323000000000001</v>
      </c>
      <c r="V5327" s="39">
        <v>8065886</v>
      </c>
      <c r="W5327" s="39">
        <v>5.7074999999999996</v>
      </c>
      <c r="X5327" s="39">
        <v>0</v>
      </c>
      <c r="Y5327" s="39">
        <v>0</v>
      </c>
      <c r="Z5327" s="39">
        <v>21229190</v>
      </c>
      <c r="AA5327" s="39">
        <v>15.017300000000001</v>
      </c>
      <c r="AB5327" s="39">
        <v>1200000</v>
      </c>
      <c r="AC5327" s="39">
        <v>0.84914000000000001</v>
      </c>
      <c r="AD5327" s="39">
        <v>0</v>
      </c>
      <c r="AE5327" s="39">
        <v>0</v>
      </c>
      <c r="AF5327" s="39">
        <v>978693</v>
      </c>
      <c r="AG5327" s="39">
        <v>0.67</v>
      </c>
      <c r="AH5327" s="39">
        <v>482043</v>
      </c>
      <c r="AI5327" s="39">
        <v>0.33</v>
      </c>
      <c r="AJ5327" s="39">
        <v>0</v>
      </c>
      <c r="AK5327" s="39">
        <v>0</v>
      </c>
      <c r="AL5327" s="39">
        <v>0</v>
      </c>
      <c r="AM5327" s="39">
        <v>0</v>
      </c>
      <c r="AN5327" s="39">
        <v>23889924</v>
      </c>
      <c r="AO5327" s="39">
        <v>16.866499999999998</v>
      </c>
      <c r="AQ5327">
        <f t="shared" si="167"/>
        <v>5.7074999999999996</v>
      </c>
    </row>
    <row r="5328" spans="1:43" x14ac:dyDescent="0.2">
      <c r="A5328" t="str">
        <f t="shared" si="166"/>
        <v>2023_4149</v>
      </c>
      <c r="C5328" s="39">
        <v>5326</v>
      </c>
      <c r="D5328" s="39">
        <v>4149</v>
      </c>
      <c r="E5328" s="39">
        <v>4149</v>
      </c>
      <c r="F5328" s="39" t="s">
        <v>930</v>
      </c>
      <c r="G5328" s="39">
        <v>5.5789999999999997</v>
      </c>
      <c r="H5328" s="39">
        <v>2023</v>
      </c>
      <c r="I5328" s="39">
        <v>733495483</v>
      </c>
      <c r="J5328" s="39">
        <v>797589884</v>
      </c>
      <c r="K5328" s="39">
        <v>1534.8</v>
      </c>
      <c r="L5328" s="39">
        <v>6004029</v>
      </c>
      <c r="M5328" s="39">
        <v>8.1854999999999993</v>
      </c>
      <c r="N5328" s="39">
        <v>644199</v>
      </c>
      <c r="O5328" s="39">
        <v>0.80767999999999995</v>
      </c>
      <c r="P5328" s="39">
        <v>0</v>
      </c>
      <c r="Q5328" s="39">
        <v>0</v>
      </c>
      <c r="R5328" s="39">
        <v>0</v>
      </c>
      <c r="S5328" s="39">
        <v>0</v>
      </c>
      <c r="T5328" s="39">
        <v>0</v>
      </c>
      <c r="U5328" s="39">
        <v>0</v>
      </c>
      <c r="V5328" s="39">
        <v>0</v>
      </c>
      <c r="W5328" s="39">
        <v>0</v>
      </c>
      <c r="X5328" s="39">
        <v>0</v>
      </c>
      <c r="Y5328" s="39">
        <v>0</v>
      </c>
      <c r="Z5328" s="39">
        <v>6648228</v>
      </c>
      <c r="AA5328" s="39">
        <v>8.9931999999999999</v>
      </c>
      <c r="AB5328" s="39">
        <v>350000</v>
      </c>
      <c r="AC5328" s="39">
        <v>0.47716999999999998</v>
      </c>
      <c r="AD5328" s="39">
        <v>0</v>
      </c>
      <c r="AE5328" s="39">
        <v>0</v>
      </c>
      <c r="AF5328" s="39">
        <v>0</v>
      </c>
      <c r="AG5328" s="39">
        <v>0</v>
      </c>
      <c r="AH5328" s="39">
        <v>263205</v>
      </c>
      <c r="AI5328" s="39">
        <v>0.33</v>
      </c>
      <c r="AJ5328" s="39">
        <v>0</v>
      </c>
      <c r="AK5328" s="39">
        <v>0</v>
      </c>
      <c r="AL5328" s="39">
        <v>2153493</v>
      </c>
      <c r="AM5328" s="39">
        <v>2.7</v>
      </c>
      <c r="AN5328" s="39">
        <v>9414924</v>
      </c>
      <c r="AO5328" s="39">
        <v>12.500400000000001</v>
      </c>
      <c r="AQ5328">
        <f t="shared" si="167"/>
        <v>0</v>
      </c>
    </row>
    <row r="5329" spans="1:43" x14ac:dyDescent="0.2">
      <c r="A5329" t="str">
        <f t="shared" si="166"/>
        <v>2023_4203</v>
      </c>
      <c r="C5329" s="39">
        <v>5327</v>
      </c>
      <c r="D5329" s="39">
        <v>4203</v>
      </c>
      <c r="E5329" s="39">
        <v>4203</v>
      </c>
      <c r="F5329" s="39" t="s">
        <v>171</v>
      </c>
      <c r="G5329" s="39">
        <v>3.2290000000000001</v>
      </c>
      <c r="H5329" s="39">
        <v>2023</v>
      </c>
      <c r="I5329" s="39">
        <v>372925638</v>
      </c>
      <c r="J5329" s="39">
        <v>376316714</v>
      </c>
      <c r="K5329" s="39">
        <v>856.6</v>
      </c>
      <c r="L5329" s="39">
        <v>3018023</v>
      </c>
      <c r="M5329" s="39">
        <v>8.0928000000000004</v>
      </c>
      <c r="N5329" s="39">
        <v>233465</v>
      </c>
      <c r="O5329" s="39">
        <v>0.62039</v>
      </c>
      <c r="P5329" s="39">
        <v>0</v>
      </c>
      <c r="Q5329" s="39">
        <v>0</v>
      </c>
      <c r="R5329" s="39">
        <v>0</v>
      </c>
      <c r="S5329" s="39">
        <v>0</v>
      </c>
      <c r="T5329" s="39">
        <v>0</v>
      </c>
      <c r="U5329" s="39">
        <v>0</v>
      </c>
      <c r="V5329" s="39">
        <v>0</v>
      </c>
      <c r="W5329" s="39">
        <v>0</v>
      </c>
      <c r="X5329" s="39">
        <v>0</v>
      </c>
      <c r="Y5329" s="39">
        <v>0</v>
      </c>
      <c r="Z5329" s="39">
        <v>3251488</v>
      </c>
      <c r="AA5329" s="39">
        <v>8.7132000000000005</v>
      </c>
      <c r="AB5329" s="39">
        <v>300000</v>
      </c>
      <c r="AC5329" s="39">
        <v>0.80445</v>
      </c>
      <c r="AD5329" s="39">
        <v>0</v>
      </c>
      <c r="AE5329" s="39">
        <v>0</v>
      </c>
      <c r="AF5329" s="39">
        <v>62520</v>
      </c>
      <c r="AG5329" s="39">
        <v>0.16614000000000001</v>
      </c>
      <c r="AH5329" s="39">
        <v>124185</v>
      </c>
      <c r="AI5329" s="39">
        <v>0.33</v>
      </c>
      <c r="AJ5329" s="39">
        <v>0</v>
      </c>
      <c r="AK5329" s="39">
        <v>0</v>
      </c>
      <c r="AL5329" s="39">
        <v>0</v>
      </c>
      <c r="AM5329" s="39">
        <v>0</v>
      </c>
      <c r="AN5329" s="39">
        <v>3738193</v>
      </c>
      <c r="AO5329" s="39">
        <v>10.0138</v>
      </c>
      <c r="AQ5329">
        <f t="shared" si="167"/>
        <v>0</v>
      </c>
    </row>
    <row r="5330" spans="1:43" x14ac:dyDescent="0.2">
      <c r="A5330" t="str">
        <f t="shared" si="166"/>
        <v>2023_4212</v>
      </c>
      <c r="C5330" s="39">
        <v>5328</v>
      </c>
      <c r="D5330" s="39">
        <v>4212</v>
      </c>
      <c r="E5330" s="39">
        <v>4212</v>
      </c>
      <c r="F5330" s="39" t="s">
        <v>172</v>
      </c>
      <c r="G5330" s="39">
        <v>1.353</v>
      </c>
      <c r="H5330" s="39">
        <v>2023</v>
      </c>
      <c r="I5330" s="39">
        <v>91165275</v>
      </c>
      <c r="J5330" s="39">
        <v>91165275</v>
      </c>
      <c r="K5330" s="39">
        <v>320</v>
      </c>
      <c r="L5330" s="39">
        <v>859471</v>
      </c>
      <c r="M5330" s="39">
        <v>9.4276</v>
      </c>
      <c r="N5330" s="39">
        <v>139749</v>
      </c>
      <c r="O5330" s="39">
        <v>1.5329200000000001</v>
      </c>
      <c r="P5330" s="39">
        <v>0</v>
      </c>
      <c r="Q5330" s="39">
        <v>0</v>
      </c>
      <c r="R5330" s="39">
        <v>0</v>
      </c>
      <c r="S5330" s="39">
        <v>0</v>
      </c>
      <c r="T5330" s="39">
        <v>0</v>
      </c>
      <c r="U5330" s="39">
        <v>0</v>
      </c>
      <c r="V5330" s="39">
        <v>0</v>
      </c>
      <c r="W5330" s="39">
        <v>0</v>
      </c>
      <c r="X5330" s="39">
        <v>0</v>
      </c>
      <c r="Y5330" s="39">
        <v>0</v>
      </c>
      <c r="Z5330" s="39">
        <v>999220</v>
      </c>
      <c r="AA5330" s="39">
        <v>10.9605</v>
      </c>
      <c r="AB5330" s="39">
        <v>100000</v>
      </c>
      <c r="AC5330" s="39">
        <v>1.0969100000000001</v>
      </c>
      <c r="AD5330" s="39">
        <v>0</v>
      </c>
      <c r="AE5330" s="39">
        <v>0</v>
      </c>
      <c r="AF5330" s="39">
        <v>0</v>
      </c>
      <c r="AG5330" s="39">
        <v>0</v>
      </c>
      <c r="AH5330" s="39">
        <v>30085</v>
      </c>
      <c r="AI5330" s="39">
        <v>0.33</v>
      </c>
      <c r="AJ5330" s="39">
        <v>0</v>
      </c>
      <c r="AK5330" s="39">
        <v>0</v>
      </c>
      <c r="AL5330" s="39">
        <v>369219</v>
      </c>
      <c r="AM5330" s="39">
        <v>4.05</v>
      </c>
      <c r="AN5330" s="39">
        <v>1498524</v>
      </c>
      <c r="AO5330" s="39">
        <v>16.4374</v>
      </c>
      <c r="AQ5330">
        <f t="shared" si="167"/>
        <v>0</v>
      </c>
    </row>
    <row r="5331" spans="1:43" x14ac:dyDescent="0.2">
      <c r="A5331" t="str">
        <f t="shared" si="166"/>
        <v>2023_4269</v>
      </c>
      <c r="C5331" s="39">
        <v>5329</v>
      </c>
      <c r="D5331" s="39">
        <v>4269</v>
      </c>
      <c r="E5331" s="39">
        <v>4269</v>
      </c>
      <c r="F5331" s="39" t="s">
        <v>173</v>
      </c>
      <c r="G5331" s="39">
        <v>2.7959999999999998</v>
      </c>
      <c r="H5331" s="39">
        <v>2023</v>
      </c>
      <c r="I5331" s="39">
        <v>291042120</v>
      </c>
      <c r="J5331" s="39">
        <v>291538848</v>
      </c>
      <c r="K5331" s="39">
        <v>514.5</v>
      </c>
      <c r="L5331" s="39">
        <v>2246913</v>
      </c>
      <c r="M5331" s="39">
        <v>7.7202000000000002</v>
      </c>
      <c r="N5331" s="39">
        <v>11361</v>
      </c>
      <c r="O5331" s="39">
        <v>3.8969999999999998E-2</v>
      </c>
      <c r="P5331" s="39">
        <v>0</v>
      </c>
      <c r="Q5331" s="39">
        <v>0</v>
      </c>
      <c r="R5331" s="39">
        <v>0</v>
      </c>
      <c r="S5331" s="39">
        <v>0</v>
      </c>
      <c r="T5331" s="39">
        <v>0</v>
      </c>
      <c r="U5331" s="39">
        <v>0</v>
      </c>
      <c r="V5331" s="39">
        <v>0</v>
      </c>
      <c r="W5331" s="39">
        <v>0</v>
      </c>
      <c r="X5331" s="39">
        <v>0</v>
      </c>
      <c r="Y5331" s="39">
        <v>0</v>
      </c>
      <c r="Z5331" s="39">
        <v>2258274</v>
      </c>
      <c r="AA5331" s="39">
        <v>7.7591999999999999</v>
      </c>
      <c r="AB5331" s="39">
        <v>350000</v>
      </c>
      <c r="AC5331" s="39">
        <v>1.20258</v>
      </c>
      <c r="AD5331" s="39">
        <v>0</v>
      </c>
      <c r="AE5331" s="39">
        <v>0</v>
      </c>
      <c r="AF5331" s="39">
        <v>167732</v>
      </c>
      <c r="AG5331" s="39">
        <v>0.57533000000000001</v>
      </c>
      <c r="AH5331" s="39">
        <v>96208</v>
      </c>
      <c r="AI5331" s="39">
        <v>0.33</v>
      </c>
      <c r="AJ5331" s="39">
        <v>0</v>
      </c>
      <c r="AK5331" s="39">
        <v>0</v>
      </c>
      <c r="AL5331" s="39">
        <v>1180732</v>
      </c>
      <c r="AM5331" s="39">
        <v>4.05</v>
      </c>
      <c r="AN5331" s="39">
        <v>4052945</v>
      </c>
      <c r="AO5331" s="39">
        <v>13.9171</v>
      </c>
      <c r="AQ5331">
        <f t="shared" si="167"/>
        <v>0</v>
      </c>
    </row>
    <row r="5332" spans="1:43" x14ac:dyDescent="0.2">
      <c r="A5332" t="str">
        <f t="shared" si="166"/>
        <v>2023_4271</v>
      </c>
      <c r="C5332" s="39">
        <v>5330</v>
      </c>
      <c r="D5332" s="39">
        <v>4271</v>
      </c>
      <c r="E5332" s="39">
        <v>4271</v>
      </c>
      <c r="F5332" s="39" t="s">
        <v>174</v>
      </c>
      <c r="G5332" s="39">
        <v>4.827</v>
      </c>
      <c r="H5332" s="39">
        <v>2023</v>
      </c>
      <c r="I5332" s="39">
        <v>554214807</v>
      </c>
      <c r="J5332" s="39">
        <v>571916096</v>
      </c>
      <c r="K5332" s="39">
        <v>1258.5</v>
      </c>
      <c r="L5332" s="39">
        <v>4465551</v>
      </c>
      <c r="M5332" s="39">
        <v>8.0573999999999995</v>
      </c>
      <c r="N5332" s="39">
        <v>257635</v>
      </c>
      <c r="O5332" s="39">
        <v>0.45047999999999999</v>
      </c>
      <c r="P5332" s="39">
        <v>0</v>
      </c>
      <c r="Q5332" s="39">
        <v>0</v>
      </c>
      <c r="R5332" s="39">
        <v>100000</v>
      </c>
      <c r="S5332" s="39">
        <v>0.18043999999999999</v>
      </c>
      <c r="T5332" s="39">
        <v>0</v>
      </c>
      <c r="U5332" s="39">
        <v>0</v>
      </c>
      <c r="V5332" s="39">
        <v>100000</v>
      </c>
      <c r="W5332" s="39">
        <v>0.1804</v>
      </c>
      <c r="X5332" s="39">
        <v>0</v>
      </c>
      <c r="Y5332" s="39">
        <v>0</v>
      </c>
      <c r="Z5332" s="39">
        <v>4823186</v>
      </c>
      <c r="AA5332" s="39">
        <v>8.6883999999999997</v>
      </c>
      <c r="AB5332" s="39">
        <v>610000</v>
      </c>
      <c r="AC5332" s="39">
        <v>1.10066</v>
      </c>
      <c r="AD5332" s="39">
        <v>0</v>
      </c>
      <c r="AE5332" s="39">
        <v>0</v>
      </c>
      <c r="AF5332" s="39">
        <v>226980</v>
      </c>
      <c r="AG5332" s="39">
        <v>0.39688000000000001</v>
      </c>
      <c r="AH5332" s="39">
        <v>188732</v>
      </c>
      <c r="AI5332" s="39">
        <v>0.33</v>
      </c>
      <c r="AJ5332" s="39">
        <v>0</v>
      </c>
      <c r="AK5332" s="39">
        <v>0</v>
      </c>
      <c r="AL5332" s="39">
        <v>1544000</v>
      </c>
      <c r="AM5332" s="39">
        <v>2.6997</v>
      </c>
      <c r="AN5332" s="39">
        <v>7392905</v>
      </c>
      <c r="AO5332" s="39">
        <v>13.2156</v>
      </c>
      <c r="AQ5332">
        <f t="shared" si="167"/>
        <v>0.1804</v>
      </c>
    </row>
    <row r="5333" spans="1:43" x14ac:dyDescent="0.2">
      <c r="A5333" t="str">
        <f t="shared" si="166"/>
        <v>2023_4356</v>
      </c>
      <c r="C5333" s="39">
        <v>5331</v>
      </c>
      <c r="D5333" s="39">
        <v>4356</v>
      </c>
      <c r="E5333" s="39">
        <v>4356</v>
      </c>
      <c r="F5333" s="39" t="s">
        <v>175</v>
      </c>
      <c r="G5333" s="39">
        <v>3.573</v>
      </c>
      <c r="H5333" s="39">
        <v>2023</v>
      </c>
      <c r="I5333" s="39">
        <v>339659655</v>
      </c>
      <c r="J5333" s="39">
        <v>340599769</v>
      </c>
      <c r="K5333" s="39">
        <v>772.3</v>
      </c>
      <c r="L5333" s="39">
        <v>2771925</v>
      </c>
      <c r="M5333" s="39">
        <v>8.1608999999999998</v>
      </c>
      <c r="N5333" s="39">
        <v>402068</v>
      </c>
      <c r="O5333" s="39">
        <v>1.1804699999999999</v>
      </c>
      <c r="P5333" s="39">
        <v>0</v>
      </c>
      <c r="Q5333" s="39">
        <v>0</v>
      </c>
      <c r="R5333" s="39">
        <v>0</v>
      </c>
      <c r="S5333" s="39">
        <v>0</v>
      </c>
      <c r="T5333" s="39">
        <v>0</v>
      </c>
      <c r="U5333" s="39">
        <v>0</v>
      </c>
      <c r="V5333" s="39">
        <v>0</v>
      </c>
      <c r="W5333" s="39">
        <v>0</v>
      </c>
      <c r="X5333" s="39">
        <v>0</v>
      </c>
      <c r="Y5333" s="39">
        <v>0</v>
      </c>
      <c r="Z5333" s="39">
        <v>3173993</v>
      </c>
      <c r="AA5333" s="39">
        <v>9.3414000000000001</v>
      </c>
      <c r="AB5333" s="39">
        <v>170000</v>
      </c>
      <c r="AC5333" s="39">
        <v>0.50049999999999994</v>
      </c>
      <c r="AD5333" s="39">
        <v>0</v>
      </c>
      <c r="AE5333" s="39">
        <v>0</v>
      </c>
      <c r="AF5333" s="39">
        <v>456404</v>
      </c>
      <c r="AG5333" s="39">
        <v>1.34</v>
      </c>
      <c r="AH5333" s="39">
        <v>112398</v>
      </c>
      <c r="AI5333" s="39">
        <v>0.33</v>
      </c>
      <c r="AJ5333" s="39">
        <v>45854</v>
      </c>
      <c r="AK5333" s="39">
        <v>0.13500000000000001</v>
      </c>
      <c r="AL5333" s="39">
        <v>536706</v>
      </c>
      <c r="AM5333" s="39">
        <v>1.5757699999999999</v>
      </c>
      <c r="AN5333" s="39">
        <v>4495356</v>
      </c>
      <c r="AO5333" s="39">
        <v>13.2226</v>
      </c>
      <c r="AQ5333">
        <f t="shared" si="167"/>
        <v>0</v>
      </c>
    </row>
    <row r="5334" spans="1:43" x14ac:dyDescent="0.2">
      <c r="A5334" t="str">
        <f t="shared" si="166"/>
        <v>2023_4419</v>
      </c>
      <c r="C5334" s="39">
        <v>5332</v>
      </c>
      <c r="D5334" s="39">
        <v>4419</v>
      </c>
      <c r="E5334" s="39">
        <v>4419</v>
      </c>
      <c r="F5334" s="39" t="s">
        <v>928</v>
      </c>
      <c r="G5334" s="39">
        <v>3.649</v>
      </c>
      <c r="H5334" s="39">
        <v>2023</v>
      </c>
      <c r="I5334" s="39">
        <v>295358609</v>
      </c>
      <c r="J5334" s="39">
        <v>322408920</v>
      </c>
      <c r="K5334" s="39">
        <v>802.8</v>
      </c>
      <c r="L5334" s="39">
        <v>2644249</v>
      </c>
      <c r="M5334" s="39">
        <v>8.9527000000000001</v>
      </c>
      <c r="N5334" s="39">
        <v>188796</v>
      </c>
      <c r="O5334" s="39">
        <v>0.58557999999999999</v>
      </c>
      <c r="P5334" s="39">
        <v>0</v>
      </c>
      <c r="Q5334" s="39">
        <v>0</v>
      </c>
      <c r="R5334" s="39">
        <v>198756</v>
      </c>
      <c r="S5334" s="39">
        <v>0.67293000000000003</v>
      </c>
      <c r="T5334" s="39">
        <v>0</v>
      </c>
      <c r="U5334" s="39">
        <v>0</v>
      </c>
      <c r="V5334" s="39">
        <v>198756</v>
      </c>
      <c r="W5334" s="39">
        <v>0.67290000000000005</v>
      </c>
      <c r="X5334" s="39">
        <v>0</v>
      </c>
      <c r="Y5334" s="39">
        <v>0</v>
      </c>
      <c r="Z5334" s="39">
        <v>3031801</v>
      </c>
      <c r="AA5334" s="39">
        <v>10.2112</v>
      </c>
      <c r="AB5334" s="39">
        <v>871811</v>
      </c>
      <c r="AC5334" s="39">
        <v>2.9517000000000002</v>
      </c>
      <c r="AD5334" s="39">
        <v>0</v>
      </c>
      <c r="AE5334" s="39">
        <v>0</v>
      </c>
      <c r="AF5334" s="39">
        <v>271008</v>
      </c>
      <c r="AG5334" s="39">
        <v>0.84057000000000004</v>
      </c>
      <c r="AH5334" s="39">
        <v>106395</v>
      </c>
      <c r="AI5334" s="39">
        <v>0.33</v>
      </c>
      <c r="AJ5334" s="39">
        <v>0</v>
      </c>
      <c r="AK5334" s="39">
        <v>0</v>
      </c>
      <c r="AL5334" s="39">
        <v>0</v>
      </c>
      <c r="AM5334" s="39">
        <v>0</v>
      </c>
      <c r="AN5334" s="39">
        <v>4281012</v>
      </c>
      <c r="AO5334" s="39">
        <v>14.333500000000001</v>
      </c>
      <c r="AQ5334">
        <f t="shared" si="167"/>
        <v>0.67290000000000005</v>
      </c>
    </row>
    <row r="5335" spans="1:43" x14ac:dyDescent="0.2">
      <c r="A5335" t="str">
        <f t="shared" si="166"/>
        <v>2023_4437</v>
      </c>
      <c r="C5335" s="39">
        <v>5333</v>
      </c>
      <c r="D5335" s="39">
        <v>4437</v>
      </c>
      <c r="E5335" s="39">
        <v>4437</v>
      </c>
      <c r="F5335" s="39" t="s">
        <v>177</v>
      </c>
      <c r="G5335" s="39">
        <v>2.2069999999999999</v>
      </c>
      <c r="H5335" s="39">
        <v>2023</v>
      </c>
      <c r="I5335" s="39">
        <v>404605382</v>
      </c>
      <c r="J5335" s="39">
        <v>419724400</v>
      </c>
      <c r="K5335" s="39">
        <v>493.5</v>
      </c>
      <c r="L5335" s="39">
        <v>2833488</v>
      </c>
      <c r="M5335" s="39">
        <v>7.0030999999999999</v>
      </c>
      <c r="N5335" s="39">
        <v>213013</v>
      </c>
      <c r="O5335" s="39">
        <v>0.50751000000000002</v>
      </c>
      <c r="P5335" s="39">
        <v>0</v>
      </c>
      <c r="Q5335" s="39">
        <v>0</v>
      </c>
      <c r="R5335" s="39">
        <v>0</v>
      </c>
      <c r="S5335" s="39">
        <v>0</v>
      </c>
      <c r="T5335" s="39">
        <v>0</v>
      </c>
      <c r="U5335" s="39">
        <v>0</v>
      </c>
      <c r="V5335" s="39">
        <v>0</v>
      </c>
      <c r="W5335" s="39">
        <v>0</v>
      </c>
      <c r="X5335" s="39">
        <v>0</v>
      </c>
      <c r="Y5335" s="39">
        <v>0</v>
      </c>
      <c r="Z5335" s="39">
        <v>3046501</v>
      </c>
      <c r="AA5335" s="39">
        <v>7.5106000000000002</v>
      </c>
      <c r="AB5335" s="39">
        <v>400000</v>
      </c>
      <c r="AC5335" s="39">
        <v>0.98862000000000005</v>
      </c>
      <c r="AD5335" s="39">
        <v>0</v>
      </c>
      <c r="AE5335" s="39">
        <v>0</v>
      </c>
      <c r="AF5335" s="39">
        <v>562431</v>
      </c>
      <c r="AG5335" s="39">
        <v>1.34</v>
      </c>
      <c r="AH5335" s="39">
        <v>138509</v>
      </c>
      <c r="AI5335" s="39">
        <v>0.33</v>
      </c>
      <c r="AJ5335" s="39">
        <v>0</v>
      </c>
      <c r="AK5335" s="39">
        <v>0</v>
      </c>
      <c r="AL5335" s="39">
        <v>1130200</v>
      </c>
      <c r="AM5335" s="39">
        <v>2.69272</v>
      </c>
      <c r="AN5335" s="39">
        <v>5277643</v>
      </c>
      <c r="AO5335" s="39">
        <v>12.8619</v>
      </c>
      <c r="AQ5335">
        <f t="shared" si="167"/>
        <v>0</v>
      </c>
    </row>
    <row r="5336" spans="1:43" x14ac:dyDescent="0.2">
      <c r="A5336" t="str">
        <f t="shared" si="166"/>
        <v>2023_4446</v>
      </c>
      <c r="C5336" s="39">
        <v>5334</v>
      </c>
      <c r="D5336" s="39">
        <v>4446</v>
      </c>
      <c r="E5336" s="39">
        <v>4446</v>
      </c>
      <c r="F5336" s="39" t="s">
        <v>178</v>
      </c>
      <c r="G5336" s="39">
        <v>4.4189999999999996</v>
      </c>
      <c r="H5336" s="39">
        <v>2023</v>
      </c>
      <c r="I5336" s="39">
        <v>416230672</v>
      </c>
      <c r="J5336" s="39">
        <v>434144551</v>
      </c>
      <c r="K5336" s="39">
        <v>957.6</v>
      </c>
      <c r="L5336" s="39">
        <v>3534930</v>
      </c>
      <c r="M5336" s="39">
        <v>8.4926999999999992</v>
      </c>
      <c r="N5336" s="39">
        <v>410664</v>
      </c>
      <c r="O5336" s="39">
        <v>0.94591999999999998</v>
      </c>
      <c r="P5336" s="39">
        <v>0</v>
      </c>
      <c r="Q5336" s="39">
        <v>0</v>
      </c>
      <c r="R5336" s="39">
        <v>0</v>
      </c>
      <c r="S5336" s="39">
        <v>0</v>
      </c>
      <c r="T5336" s="39">
        <v>0</v>
      </c>
      <c r="U5336" s="39">
        <v>0</v>
      </c>
      <c r="V5336" s="39">
        <v>0</v>
      </c>
      <c r="W5336" s="39">
        <v>0</v>
      </c>
      <c r="X5336" s="39">
        <v>0</v>
      </c>
      <c r="Y5336" s="39">
        <v>0</v>
      </c>
      <c r="Z5336" s="39">
        <v>3945594</v>
      </c>
      <c r="AA5336" s="39">
        <v>9.4385999999999992</v>
      </c>
      <c r="AB5336" s="39">
        <v>200000</v>
      </c>
      <c r="AC5336" s="39">
        <v>0.48049999999999998</v>
      </c>
      <c r="AD5336" s="39">
        <v>0</v>
      </c>
      <c r="AE5336" s="39">
        <v>0</v>
      </c>
      <c r="AF5336" s="39">
        <v>158207</v>
      </c>
      <c r="AG5336" s="39">
        <v>0.36441000000000001</v>
      </c>
      <c r="AH5336" s="39">
        <v>143268</v>
      </c>
      <c r="AI5336" s="39">
        <v>0.33</v>
      </c>
      <c r="AJ5336" s="39">
        <v>0</v>
      </c>
      <c r="AK5336" s="39">
        <v>0</v>
      </c>
      <c r="AL5336" s="39">
        <v>1485500</v>
      </c>
      <c r="AM5336" s="39">
        <v>3.4216700000000002</v>
      </c>
      <c r="AN5336" s="39">
        <v>5932570</v>
      </c>
      <c r="AO5336" s="39">
        <v>14.0352</v>
      </c>
      <c r="AQ5336">
        <f t="shared" si="167"/>
        <v>0</v>
      </c>
    </row>
    <row r="5337" spans="1:43" x14ac:dyDescent="0.2">
      <c r="A5337" t="str">
        <f t="shared" si="166"/>
        <v>2023_4491</v>
      </c>
      <c r="C5337" s="39">
        <v>5335</v>
      </c>
      <c r="D5337" s="39">
        <v>4491</v>
      </c>
      <c r="E5337" s="39">
        <v>4491</v>
      </c>
      <c r="F5337" s="39" t="s">
        <v>179</v>
      </c>
      <c r="G5337" s="39">
        <v>1.6619999999999999</v>
      </c>
      <c r="H5337" s="39">
        <v>2023</v>
      </c>
      <c r="I5337" s="39">
        <v>143391742</v>
      </c>
      <c r="J5337" s="39">
        <v>154210565</v>
      </c>
      <c r="K5337" s="39">
        <v>338.4</v>
      </c>
      <c r="L5337" s="39">
        <v>1270697</v>
      </c>
      <c r="M5337" s="39">
        <v>8.8617000000000008</v>
      </c>
      <c r="N5337" s="39">
        <v>57729</v>
      </c>
      <c r="O5337" s="39">
        <v>0.37435000000000002</v>
      </c>
      <c r="P5337" s="39">
        <v>0</v>
      </c>
      <c r="Q5337" s="39">
        <v>0</v>
      </c>
      <c r="R5337" s="39">
        <v>0</v>
      </c>
      <c r="S5337" s="39">
        <v>0</v>
      </c>
      <c r="T5337" s="39">
        <v>0</v>
      </c>
      <c r="U5337" s="39">
        <v>0</v>
      </c>
      <c r="V5337" s="39">
        <v>0</v>
      </c>
      <c r="W5337" s="39">
        <v>0</v>
      </c>
      <c r="X5337" s="39">
        <v>0</v>
      </c>
      <c r="Y5337" s="39">
        <v>0</v>
      </c>
      <c r="Z5337" s="39">
        <v>1328426</v>
      </c>
      <c r="AA5337" s="39">
        <v>9.2361000000000004</v>
      </c>
      <c r="AB5337" s="39">
        <v>220000</v>
      </c>
      <c r="AC5337" s="39">
        <v>1.53426</v>
      </c>
      <c r="AD5337" s="39">
        <v>0</v>
      </c>
      <c r="AE5337" s="39">
        <v>0</v>
      </c>
      <c r="AF5337" s="39">
        <v>0</v>
      </c>
      <c r="AG5337" s="39">
        <v>0</v>
      </c>
      <c r="AH5337" s="39">
        <v>50889</v>
      </c>
      <c r="AI5337" s="39">
        <v>0.33</v>
      </c>
      <c r="AJ5337" s="39">
        <v>0</v>
      </c>
      <c r="AK5337" s="39">
        <v>0</v>
      </c>
      <c r="AL5337" s="39">
        <v>170628</v>
      </c>
      <c r="AM5337" s="39">
        <v>1.10646</v>
      </c>
      <c r="AN5337" s="39">
        <v>1769943</v>
      </c>
      <c r="AO5337" s="39">
        <v>12.206799999999999</v>
      </c>
      <c r="AQ5337">
        <f t="shared" si="167"/>
        <v>0</v>
      </c>
    </row>
    <row r="5338" spans="1:43" x14ac:dyDescent="0.2">
      <c r="A5338" t="str">
        <f t="shared" si="166"/>
        <v>2023_4505</v>
      </c>
      <c r="C5338" s="39">
        <v>5336</v>
      </c>
      <c r="D5338" s="39">
        <v>4505</v>
      </c>
      <c r="E5338" s="39">
        <v>4505</v>
      </c>
      <c r="F5338" s="39" t="s">
        <v>180</v>
      </c>
      <c r="G5338" s="39">
        <v>1.214</v>
      </c>
      <c r="H5338" s="39">
        <v>2023</v>
      </c>
      <c r="I5338" s="39">
        <v>110109971</v>
      </c>
      <c r="J5338" s="39">
        <v>110109971</v>
      </c>
      <c r="K5338" s="39">
        <v>219.3</v>
      </c>
      <c r="L5338" s="39">
        <v>900381</v>
      </c>
      <c r="M5338" s="39">
        <v>8.1770999999999994</v>
      </c>
      <c r="N5338" s="39">
        <v>10714</v>
      </c>
      <c r="O5338" s="39">
        <v>9.7299999999999998E-2</v>
      </c>
      <c r="P5338" s="39">
        <v>0</v>
      </c>
      <c r="Q5338" s="39">
        <v>0</v>
      </c>
      <c r="R5338" s="39">
        <v>53216</v>
      </c>
      <c r="S5338" s="39">
        <v>0.48330000000000001</v>
      </c>
      <c r="T5338" s="39">
        <v>0</v>
      </c>
      <c r="U5338" s="39">
        <v>0</v>
      </c>
      <c r="V5338" s="39">
        <v>53216</v>
      </c>
      <c r="W5338" s="39">
        <v>0.48330000000000001</v>
      </c>
      <c r="X5338" s="39">
        <v>0</v>
      </c>
      <c r="Y5338" s="39">
        <v>0</v>
      </c>
      <c r="Z5338" s="39">
        <v>964311</v>
      </c>
      <c r="AA5338" s="39">
        <v>8.7576999999999998</v>
      </c>
      <c r="AB5338" s="39">
        <v>45000</v>
      </c>
      <c r="AC5338" s="39">
        <v>0.40867999999999999</v>
      </c>
      <c r="AD5338" s="39">
        <v>0</v>
      </c>
      <c r="AE5338" s="39">
        <v>0</v>
      </c>
      <c r="AF5338" s="39">
        <v>147547</v>
      </c>
      <c r="AG5338" s="39">
        <v>1.34</v>
      </c>
      <c r="AH5338" s="39">
        <v>36283</v>
      </c>
      <c r="AI5338" s="39">
        <v>0.32951999999999998</v>
      </c>
      <c r="AJ5338" s="39">
        <v>0</v>
      </c>
      <c r="AK5338" s="39">
        <v>0</v>
      </c>
      <c r="AL5338" s="39">
        <v>445945</v>
      </c>
      <c r="AM5338" s="39">
        <v>4.05</v>
      </c>
      <c r="AN5338" s="39">
        <v>1639086</v>
      </c>
      <c r="AO5338" s="39">
        <v>14.885899999999999</v>
      </c>
      <c r="AQ5338">
        <f t="shared" si="167"/>
        <v>0.48330000000000001</v>
      </c>
    </row>
    <row r="5339" spans="1:43" x14ac:dyDescent="0.2">
      <c r="A5339" t="str">
        <f t="shared" si="166"/>
        <v>2023_4509</v>
      </c>
      <c r="C5339" s="39">
        <v>5337</v>
      </c>
      <c r="D5339" s="39">
        <v>4509</v>
      </c>
      <c r="E5339" s="39">
        <v>4509</v>
      </c>
      <c r="F5339" s="39" t="s">
        <v>181</v>
      </c>
      <c r="G5339" s="39">
        <v>0.84199999999999997</v>
      </c>
      <c r="H5339" s="39">
        <v>2023</v>
      </c>
      <c r="I5339" s="39">
        <v>74307002</v>
      </c>
      <c r="J5339" s="39">
        <v>74307002</v>
      </c>
      <c r="K5339" s="39">
        <v>179.2</v>
      </c>
      <c r="L5339" s="39">
        <v>683438</v>
      </c>
      <c r="M5339" s="39">
        <v>9.1974999999999998</v>
      </c>
      <c r="N5339" s="39">
        <v>22805</v>
      </c>
      <c r="O5339" s="39">
        <v>0.30690000000000001</v>
      </c>
      <c r="P5339" s="39">
        <v>0</v>
      </c>
      <c r="Q5339" s="39">
        <v>0</v>
      </c>
      <c r="R5339" s="39">
        <v>0</v>
      </c>
      <c r="S5339" s="39">
        <v>0</v>
      </c>
      <c r="T5339" s="39">
        <v>0</v>
      </c>
      <c r="U5339" s="39">
        <v>0</v>
      </c>
      <c r="V5339" s="39">
        <v>0</v>
      </c>
      <c r="W5339" s="39">
        <v>0</v>
      </c>
      <c r="X5339" s="39">
        <v>0</v>
      </c>
      <c r="Y5339" s="39">
        <v>0</v>
      </c>
      <c r="Z5339" s="39">
        <v>706243</v>
      </c>
      <c r="AA5339" s="39">
        <v>9.5044000000000004</v>
      </c>
      <c r="AB5339" s="39">
        <v>420000</v>
      </c>
      <c r="AC5339" s="39">
        <v>5.6522300000000003</v>
      </c>
      <c r="AD5339" s="39">
        <v>0</v>
      </c>
      <c r="AE5339" s="39">
        <v>0</v>
      </c>
      <c r="AF5339" s="39">
        <v>0</v>
      </c>
      <c r="AG5339" s="39">
        <v>0</v>
      </c>
      <c r="AH5339" s="39">
        <v>24521</v>
      </c>
      <c r="AI5339" s="39">
        <v>0.33</v>
      </c>
      <c r="AJ5339" s="39">
        <v>0</v>
      </c>
      <c r="AK5339" s="39">
        <v>0</v>
      </c>
      <c r="AL5339" s="39">
        <v>0</v>
      </c>
      <c r="AM5339" s="39">
        <v>0</v>
      </c>
      <c r="AN5339" s="39">
        <v>1150764</v>
      </c>
      <c r="AO5339" s="39">
        <v>15.486599999999999</v>
      </c>
      <c r="AQ5339">
        <f t="shared" si="167"/>
        <v>0</v>
      </c>
    </row>
    <row r="5340" spans="1:43" x14ac:dyDescent="0.2">
      <c r="A5340" t="str">
        <f t="shared" si="166"/>
        <v>2023_4518</v>
      </c>
      <c r="C5340" s="39">
        <v>5338</v>
      </c>
      <c r="D5340" s="39">
        <v>4518</v>
      </c>
      <c r="E5340" s="39">
        <v>4518</v>
      </c>
      <c r="F5340" s="39" t="s">
        <v>182</v>
      </c>
      <c r="G5340" s="39">
        <v>1.1879999999999999</v>
      </c>
      <c r="H5340" s="39">
        <v>2023</v>
      </c>
      <c r="I5340" s="39">
        <v>94600741</v>
      </c>
      <c r="J5340" s="39">
        <v>105147787</v>
      </c>
      <c r="K5340" s="39">
        <v>185.3</v>
      </c>
      <c r="L5340" s="39">
        <v>827286</v>
      </c>
      <c r="M5340" s="39">
        <v>8.7449999999999992</v>
      </c>
      <c r="N5340" s="39">
        <v>2733</v>
      </c>
      <c r="O5340" s="39">
        <v>2.5989999999999999E-2</v>
      </c>
      <c r="P5340" s="39">
        <v>0</v>
      </c>
      <c r="Q5340" s="39">
        <v>0</v>
      </c>
      <c r="R5340" s="39">
        <v>0</v>
      </c>
      <c r="S5340" s="39">
        <v>0</v>
      </c>
      <c r="T5340" s="39">
        <v>0</v>
      </c>
      <c r="U5340" s="39">
        <v>0</v>
      </c>
      <c r="V5340" s="39">
        <v>0</v>
      </c>
      <c r="W5340" s="39">
        <v>0</v>
      </c>
      <c r="X5340" s="39">
        <v>0</v>
      </c>
      <c r="Y5340" s="39">
        <v>0</v>
      </c>
      <c r="Z5340" s="39">
        <v>830019</v>
      </c>
      <c r="AA5340" s="39">
        <v>8.7710000000000008</v>
      </c>
      <c r="AB5340" s="39">
        <v>125000</v>
      </c>
      <c r="AC5340" s="39">
        <v>1.32134</v>
      </c>
      <c r="AD5340" s="39">
        <v>0</v>
      </c>
      <c r="AE5340" s="39">
        <v>0</v>
      </c>
      <c r="AF5340" s="39">
        <v>105148</v>
      </c>
      <c r="AG5340" s="39">
        <v>1</v>
      </c>
      <c r="AH5340" s="39">
        <v>34699</v>
      </c>
      <c r="AI5340" s="39">
        <v>0.33</v>
      </c>
      <c r="AJ5340" s="39">
        <v>0</v>
      </c>
      <c r="AK5340" s="39">
        <v>0</v>
      </c>
      <c r="AL5340" s="39">
        <v>0</v>
      </c>
      <c r="AM5340" s="39">
        <v>0</v>
      </c>
      <c r="AN5340" s="39">
        <v>1094866</v>
      </c>
      <c r="AO5340" s="39">
        <v>11.4224</v>
      </c>
      <c r="AQ5340">
        <f t="shared" si="167"/>
        <v>0</v>
      </c>
    </row>
    <row r="5341" spans="1:43" x14ac:dyDescent="0.2">
      <c r="A5341" t="str">
        <f t="shared" si="166"/>
        <v>2023_4527</v>
      </c>
      <c r="C5341" s="39">
        <v>5339</v>
      </c>
      <c r="D5341" s="39">
        <v>4527</v>
      </c>
      <c r="E5341" s="39">
        <v>4527</v>
      </c>
      <c r="F5341" s="39" t="s">
        <v>183</v>
      </c>
      <c r="G5341" s="39">
        <v>2.6</v>
      </c>
      <c r="H5341" s="39">
        <v>2023</v>
      </c>
      <c r="I5341" s="39">
        <v>357600423</v>
      </c>
      <c r="J5341" s="39">
        <v>393558039</v>
      </c>
      <c r="K5341" s="39">
        <v>595.79999999999995</v>
      </c>
      <c r="L5341" s="39">
        <v>2738087</v>
      </c>
      <c r="M5341" s="39">
        <v>7.6567999999999996</v>
      </c>
      <c r="N5341" s="39">
        <v>144558</v>
      </c>
      <c r="O5341" s="39">
        <v>0.36731000000000003</v>
      </c>
      <c r="P5341" s="39">
        <v>0</v>
      </c>
      <c r="Q5341" s="39">
        <v>0</v>
      </c>
      <c r="R5341" s="39">
        <v>0</v>
      </c>
      <c r="S5341" s="39">
        <v>0</v>
      </c>
      <c r="T5341" s="39">
        <v>0</v>
      </c>
      <c r="U5341" s="39">
        <v>0</v>
      </c>
      <c r="V5341" s="39">
        <v>0</v>
      </c>
      <c r="W5341" s="39">
        <v>0</v>
      </c>
      <c r="X5341" s="39">
        <v>0</v>
      </c>
      <c r="Y5341" s="39">
        <v>0</v>
      </c>
      <c r="Z5341" s="39">
        <v>2882645</v>
      </c>
      <c r="AA5341" s="39">
        <v>8.0241000000000007</v>
      </c>
      <c r="AB5341" s="39">
        <v>400000</v>
      </c>
      <c r="AC5341" s="39">
        <v>1.1185700000000001</v>
      </c>
      <c r="AD5341" s="39">
        <v>0</v>
      </c>
      <c r="AE5341" s="39">
        <v>0</v>
      </c>
      <c r="AF5341" s="39">
        <v>527368</v>
      </c>
      <c r="AG5341" s="39">
        <v>1.34</v>
      </c>
      <c r="AH5341" s="39">
        <v>129874</v>
      </c>
      <c r="AI5341" s="39">
        <v>0.33</v>
      </c>
      <c r="AJ5341" s="39">
        <v>0</v>
      </c>
      <c r="AK5341" s="39">
        <v>0</v>
      </c>
      <c r="AL5341" s="39">
        <v>622600</v>
      </c>
      <c r="AM5341" s="39">
        <v>1.5819799999999999</v>
      </c>
      <c r="AN5341" s="39">
        <v>4562488</v>
      </c>
      <c r="AO5341" s="39">
        <v>12.3947</v>
      </c>
      <c r="AQ5341">
        <f t="shared" si="167"/>
        <v>0</v>
      </c>
    </row>
    <row r="5342" spans="1:43" x14ac:dyDescent="0.2">
      <c r="A5342" t="str">
        <f t="shared" si="166"/>
        <v>2023_4536</v>
      </c>
      <c r="C5342" s="39">
        <v>5340</v>
      </c>
      <c r="D5342" s="39">
        <v>4536</v>
      </c>
      <c r="E5342" s="39">
        <v>4536</v>
      </c>
      <c r="F5342" s="39" t="s">
        <v>184</v>
      </c>
      <c r="G5342" s="39">
        <v>9.7409999999999997</v>
      </c>
      <c r="H5342" s="39">
        <v>2023</v>
      </c>
      <c r="I5342" s="39">
        <v>632965793</v>
      </c>
      <c r="J5342" s="39">
        <v>650724398</v>
      </c>
      <c r="K5342" s="39">
        <v>1830</v>
      </c>
      <c r="L5342" s="39">
        <v>5501442</v>
      </c>
      <c r="M5342" s="39">
        <v>8.6914999999999996</v>
      </c>
      <c r="N5342" s="39">
        <v>429175</v>
      </c>
      <c r="O5342" s="39">
        <v>0.65952999999999995</v>
      </c>
      <c r="P5342" s="39">
        <v>0</v>
      </c>
      <c r="Q5342" s="39">
        <v>0</v>
      </c>
      <c r="R5342" s="39">
        <v>0</v>
      </c>
      <c r="S5342" s="39">
        <v>0</v>
      </c>
      <c r="T5342" s="39">
        <v>1200000</v>
      </c>
      <c r="U5342" s="39">
        <v>1.8957999999999999</v>
      </c>
      <c r="V5342" s="39">
        <v>1200000</v>
      </c>
      <c r="W5342" s="39">
        <v>1.8957999999999999</v>
      </c>
      <c r="X5342" s="39">
        <v>0</v>
      </c>
      <c r="Y5342" s="39">
        <v>0</v>
      </c>
      <c r="Z5342" s="39">
        <v>7130617</v>
      </c>
      <c r="AA5342" s="39">
        <v>11.2469</v>
      </c>
      <c r="AB5342" s="39">
        <v>720000</v>
      </c>
      <c r="AC5342" s="39">
        <v>1.1375</v>
      </c>
      <c r="AD5342" s="39">
        <v>0</v>
      </c>
      <c r="AE5342" s="39">
        <v>0</v>
      </c>
      <c r="AF5342" s="39">
        <v>871971</v>
      </c>
      <c r="AG5342" s="39">
        <v>1.34</v>
      </c>
      <c r="AH5342" s="39">
        <v>214739</v>
      </c>
      <c r="AI5342" s="39">
        <v>0.33</v>
      </c>
      <c r="AJ5342" s="39">
        <v>0</v>
      </c>
      <c r="AK5342" s="39">
        <v>0</v>
      </c>
      <c r="AL5342" s="39">
        <v>0</v>
      </c>
      <c r="AM5342" s="39">
        <v>0</v>
      </c>
      <c r="AN5342" s="39">
        <v>8937324</v>
      </c>
      <c r="AO5342" s="39">
        <v>14.054399999999999</v>
      </c>
      <c r="AQ5342">
        <f t="shared" si="167"/>
        <v>1.8957999999999999</v>
      </c>
    </row>
    <row r="5343" spans="1:43" x14ac:dyDescent="0.2">
      <c r="A5343" t="str">
        <f t="shared" si="166"/>
        <v>2023_4554</v>
      </c>
      <c r="C5343" s="39">
        <v>5341</v>
      </c>
      <c r="D5343" s="39">
        <v>4554</v>
      </c>
      <c r="E5343" s="39">
        <v>4554</v>
      </c>
      <c r="F5343" s="39" t="s">
        <v>185</v>
      </c>
      <c r="G5343" s="39">
        <v>3.6040000000000001</v>
      </c>
      <c r="H5343" s="39">
        <v>2023</v>
      </c>
      <c r="I5343" s="39">
        <v>353082130</v>
      </c>
      <c r="J5343" s="39">
        <v>382423510</v>
      </c>
      <c r="K5343" s="39">
        <v>1119.5</v>
      </c>
      <c r="L5343" s="39">
        <v>3163561</v>
      </c>
      <c r="M5343" s="39">
        <v>8.9597999999999995</v>
      </c>
      <c r="N5343" s="39">
        <v>46291</v>
      </c>
      <c r="O5343" s="39">
        <v>0.12105</v>
      </c>
      <c r="P5343" s="39">
        <v>0</v>
      </c>
      <c r="Q5343" s="39">
        <v>0</v>
      </c>
      <c r="R5343" s="39">
        <v>680820</v>
      </c>
      <c r="S5343" s="39">
        <v>1.92822</v>
      </c>
      <c r="T5343" s="39">
        <v>84202</v>
      </c>
      <c r="U5343" s="39">
        <v>0.23849999999999999</v>
      </c>
      <c r="V5343" s="39">
        <v>765022</v>
      </c>
      <c r="W5343" s="39">
        <v>2.1667000000000001</v>
      </c>
      <c r="X5343" s="39">
        <v>0</v>
      </c>
      <c r="Y5343" s="39">
        <v>0</v>
      </c>
      <c r="Z5343" s="39">
        <v>3974874</v>
      </c>
      <c r="AA5343" s="39">
        <v>11.2476</v>
      </c>
      <c r="AB5343" s="39">
        <v>392401</v>
      </c>
      <c r="AC5343" s="39">
        <v>1.1113599999999999</v>
      </c>
      <c r="AD5343" s="39">
        <v>0</v>
      </c>
      <c r="AE5343" s="39">
        <v>0</v>
      </c>
      <c r="AF5343" s="39">
        <v>512448</v>
      </c>
      <c r="AG5343" s="39">
        <v>1.34</v>
      </c>
      <c r="AH5343" s="39">
        <v>126200</v>
      </c>
      <c r="AI5343" s="39">
        <v>0.33</v>
      </c>
      <c r="AJ5343" s="39">
        <v>47666</v>
      </c>
      <c r="AK5343" s="39">
        <v>0.13500000000000001</v>
      </c>
      <c r="AL5343" s="39">
        <v>1219246</v>
      </c>
      <c r="AM5343" s="39">
        <v>3.1882100000000002</v>
      </c>
      <c r="AN5343" s="39">
        <v>6272835</v>
      </c>
      <c r="AO5343" s="39">
        <v>17.3522</v>
      </c>
      <c r="AQ5343">
        <f t="shared" si="167"/>
        <v>2.1667000000000001</v>
      </c>
    </row>
    <row r="5344" spans="1:43" x14ac:dyDescent="0.2">
      <c r="A5344" t="str">
        <f t="shared" si="166"/>
        <v>2023_4572</v>
      </c>
      <c r="C5344" s="39">
        <v>5342</v>
      </c>
      <c r="D5344" s="39">
        <v>4572</v>
      </c>
      <c r="E5344" s="39">
        <v>4572</v>
      </c>
      <c r="F5344" s="39" t="s">
        <v>186</v>
      </c>
      <c r="G5344" s="39">
        <v>0.85699999999999998</v>
      </c>
      <c r="H5344" s="39">
        <v>2023</v>
      </c>
      <c r="I5344" s="39">
        <v>85741959</v>
      </c>
      <c r="J5344" s="39">
        <v>85741959</v>
      </c>
      <c r="K5344" s="39">
        <v>224.9</v>
      </c>
      <c r="L5344" s="39">
        <v>737465</v>
      </c>
      <c r="M5344" s="39">
        <v>8.6010000000000009</v>
      </c>
      <c r="N5344" s="39">
        <v>109408</v>
      </c>
      <c r="O5344" s="39">
        <v>1.2760100000000001</v>
      </c>
      <c r="P5344" s="39">
        <v>0</v>
      </c>
      <c r="Q5344" s="39">
        <v>0</v>
      </c>
      <c r="R5344" s="39">
        <v>0</v>
      </c>
      <c r="S5344" s="39">
        <v>0</v>
      </c>
      <c r="T5344" s="39">
        <v>0</v>
      </c>
      <c r="U5344" s="39">
        <v>0</v>
      </c>
      <c r="V5344" s="39">
        <v>0</v>
      </c>
      <c r="W5344" s="39">
        <v>0</v>
      </c>
      <c r="X5344" s="39">
        <v>0</v>
      </c>
      <c r="Y5344" s="39">
        <v>0</v>
      </c>
      <c r="Z5344" s="39">
        <v>846873</v>
      </c>
      <c r="AA5344" s="39">
        <v>9.8770000000000007</v>
      </c>
      <c r="AB5344" s="39">
        <v>105000</v>
      </c>
      <c r="AC5344" s="39">
        <v>1.2245999999999999</v>
      </c>
      <c r="AD5344" s="39">
        <v>0</v>
      </c>
      <c r="AE5344" s="39">
        <v>0</v>
      </c>
      <c r="AF5344" s="39">
        <v>0</v>
      </c>
      <c r="AG5344" s="39">
        <v>0</v>
      </c>
      <c r="AH5344" s="39">
        <v>28295</v>
      </c>
      <c r="AI5344" s="39">
        <v>0.33</v>
      </c>
      <c r="AJ5344" s="39">
        <v>0</v>
      </c>
      <c r="AK5344" s="39">
        <v>0</v>
      </c>
      <c r="AL5344" s="39">
        <v>131620</v>
      </c>
      <c r="AM5344" s="39">
        <v>1.5350699999999999</v>
      </c>
      <c r="AN5344" s="39">
        <v>1111788</v>
      </c>
      <c r="AO5344" s="39">
        <v>12.966699999999999</v>
      </c>
      <c r="AQ5344">
        <f t="shared" si="167"/>
        <v>0</v>
      </c>
    </row>
    <row r="5345" spans="1:43" x14ac:dyDescent="0.2">
      <c r="A5345" t="str">
        <f t="shared" si="166"/>
        <v>2023_4581</v>
      </c>
      <c r="C5345" s="39">
        <v>5343</v>
      </c>
      <c r="D5345" s="39">
        <v>4581</v>
      </c>
      <c r="E5345" s="39">
        <v>4581</v>
      </c>
      <c r="F5345" s="39" t="s">
        <v>187</v>
      </c>
      <c r="G5345" s="39">
        <v>25.542999999999999</v>
      </c>
      <c r="H5345" s="39">
        <v>2023</v>
      </c>
      <c r="I5345" s="39">
        <v>1400689556</v>
      </c>
      <c r="J5345" s="39">
        <v>1473074257</v>
      </c>
      <c r="K5345" s="39">
        <v>4604.5</v>
      </c>
      <c r="L5345" s="39">
        <v>12635941</v>
      </c>
      <c r="M5345" s="39">
        <v>9.0212000000000003</v>
      </c>
      <c r="N5345" s="39">
        <v>1958879</v>
      </c>
      <c r="O5345" s="39">
        <v>1.32979</v>
      </c>
      <c r="P5345" s="39">
        <v>0</v>
      </c>
      <c r="Q5345" s="39">
        <v>0</v>
      </c>
      <c r="R5345" s="39">
        <v>962771</v>
      </c>
      <c r="S5345" s="39">
        <v>0.68735999999999997</v>
      </c>
      <c r="T5345" s="39">
        <v>0</v>
      </c>
      <c r="U5345" s="39">
        <v>0</v>
      </c>
      <c r="V5345" s="39">
        <v>962771</v>
      </c>
      <c r="W5345" s="39">
        <v>0.68740000000000001</v>
      </c>
      <c r="X5345" s="39">
        <v>0</v>
      </c>
      <c r="Y5345" s="39">
        <v>0</v>
      </c>
      <c r="Z5345" s="39">
        <v>15557591</v>
      </c>
      <c r="AA5345" s="39">
        <v>11.038399999999999</v>
      </c>
      <c r="AB5345" s="39">
        <v>1000000</v>
      </c>
      <c r="AC5345" s="39">
        <v>0.71392999999999995</v>
      </c>
      <c r="AD5345" s="39">
        <v>0</v>
      </c>
      <c r="AE5345" s="39">
        <v>0</v>
      </c>
      <c r="AF5345" s="39">
        <v>1973920</v>
      </c>
      <c r="AG5345" s="39">
        <v>1.34</v>
      </c>
      <c r="AH5345" s="39">
        <v>486115</v>
      </c>
      <c r="AI5345" s="39">
        <v>0.33</v>
      </c>
      <c r="AJ5345" s="39">
        <v>0</v>
      </c>
      <c r="AK5345" s="39">
        <v>0</v>
      </c>
      <c r="AL5345" s="39">
        <v>0</v>
      </c>
      <c r="AM5345" s="39">
        <v>0</v>
      </c>
      <c r="AN5345" s="39">
        <v>19017615</v>
      </c>
      <c r="AO5345" s="39">
        <v>13.4223</v>
      </c>
      <c r="AQ5345">
        <f t="shared" si="167"/>
        <v>0.68740000000000001</v>
      </c>
    </row>
    <row r="5346" spans="1:43" x14ac:dyDescent="0.2">
      <c r="A5346" t="str">
        <f t="shared" si="166"/>
        <v>2023_4599</v>
      </c>
      <c r="C5346" s="39">
        <v>5344</v>
      </c>
      <c r="D5346" s="39">
        <v>4599</v>
      </c>
      <c r="E5346" s="39">
        <v>4599</v>
      </c>
      <c r="F5346" s="39" t="s">
        <v>188</v>
      </c>
      <c r="G5346" s="39">
        <v>2.3620000000000001</v>
      </c>
      <c r="H5346" s="39">
        <v>2023</v>
      </c>
      <c r="I5346" s="39">
        <v>285500099</v>
      </c>
      <c r="J5346" s="39">
        <v>286110239</v>
      </c>
      <c r="K5346" s="39">
        <v>595.70000000000005</v>
      </c>
      <c r="L5346" s="39">
        <v>2265351</v>
      </c>
      <c r="M5346" s="39">
        <v>7.9347000000000003</v>
      </c>
      <c r="N5346" s="39">
        <v>171190</v>
      </c>
      <c r="O5346" s="39">
        <v>0.59833999999999998</v>
      </c>
      <c r="P5346" s="39">
        <v>0</v>
      </c>
      <c r="Q5346" s="39">
        <v>0</v>
      </c>
      <c r="R5346" s="39">
        <v>0</v>
      </c>
      <c r="S5346" s="39">
        <v>0</v>
      </c>
      <c r="T5346" s="39">
        <v>0</v>
      </c>
      <c r="U5346" s="39">
        <v>0</v>
      </c>
      <c r="V5346" s="39">
        <v>0</v>
      </c>
      <c r="W5346" s="39">
        <v>0</v>
      </c>
      <c r="X5346" s="39">
        <v>0</v>
      </c>
      <c r="Y5346" s="39">
        <v>0</v>
      </c>
      <c r="Z5346" s="39">
        <v>2436541</v>
      </c>
      <c r="AA5346" s="39">
        <v>8.5329999999999995</v>
      </c>
      <c r="AB5346" s="39">
        <v>175000</v>
      </c>
      <c r="AC5346" s="39">
        <v>0.61295999999999995</v>
      </c>
      <c r="AD5346" s="39">
        <v>0</v>
      </c>
      <c r="AE5346" s="39">
        <v>0</v>
      </c>
      <c r="AF5346" s="39">
        <v>347371</v>
      </c>
      <c r="AG5346" s="39">
        <v>1.2141200000000001</v>
      </c>
      <c r="AH5346" s="39">
        <v>94416</v>
      </c>
      <c r="AI5346" s="39">
        <v>0.33</v>
      </c>
      <c r="AJ5346" s="39">
        <v>0</v>
      </c>
      <c r="AK5346" s="39">
        <v>0</v>
      </c>
      <c r="AL5346" s="39">
        <v>0</v>
      </c>
      <c r="AM5346" s="39">
        <v>0</v>
      </c>
      <c r="AN5346" s="39">
        <v>3053331</v>
      </c>
      <c r="AO5346" s="39">
        <v>10.690099999999999</v>
      </c>
      <c r="AQ5346">
        <f t="shared" si="167"/>
        <v>0</v>
      </c>
    </row>
    <row r="5347" spans="1:43" x14ac:dyDescent="0.2">
      <c r="A5347" t="str">
        <f t="shared" si="166"/>
        <v>2023_4617</v>
      </c>
      <c r="C5347" s="39">
        <v>5345</v>
      </c>
      <c r="D5347" s="39">
        <v>4617</v>
      </c>
      <c r="E5347" s="39">
        <v>4617</v>
      </c>
      <c r="F5347" s="39" t="s">
        <v>189</v>
      </c>
      <c r="G5347" s="39">
        <v>6.0359999999999996</v>
      </c>
      <c r="H5347" s="39">
        <v>2023</v>
      </c>
      <c r="I5347" s="39">
        <v>531043333</v>
      </c>
      <c r="J5347" s="39">
        <v>555409304</v>
      </c>
      <c r="K5347" s="39">
        <v>1404.3</v>
      </c>
      <c r="L5347" s="39">
        <v>4872957</v>
      </c>
      <c r="M5347" s="39">
        <v>9.1761999999999997</v>
      </c>
      <c r="N5347" s="39">
        <v>225232</v>
      </c>
      <c r="O5347" s="39">
        <v>0.40551999999999999</v>
      </c>
      <c r="P5347" s="39">
        <v>0</v>
      </c>
      <c r="Q5347" s="39">
        <v>0</v>
      </c>
      <c r="R5347" s="39">
        <v>258033</v>
      </c>
      <c r="S5347" s="39">
        <v>0.4859</v>
      </c>
      <c r="T5347" s="39">
        <v>232802</v>
      </c>
      <c r="U5347" s="39">
        <v>0.43840000000000001</v>
      </c>
      <c r="V5347" s="39">
        <v>490835</v>
      </c>
      <c r="W5347" s="39">
        <v>0.92430000000000001</v>
      </c>
      <c r="X5347" s="39">
        <v>0</v>
      </c>
      <c r="Y5347" s="39">
        <v>0</v>
      </c>
      <c r="Z5347" s="39">
        <v>5589024</v>
      </c>
      <c r="AA5347" s="39">
        <v>10.506</v>
      </c>
      <c r="AB5347" s="39">
        <v>270000</v>
      </c>
      <c r="AC5347" s="39">
        <v>0.50843000000000005</v>
      </c>
      <c r="AD5347" s="39">
        <v>0</v>
      </c>
      <c r="AE5347" s="39">
        <v>0</v>
      </c>
      <c r="AF5347" s="39">
        <v>372124</v>
      </c>
      <c r="AG5347" s="39">
        <v>0.67</v>
      </c>
      <c r="AH5347" s="39">
        <v>183285</v>
      </c>
      <c r="AI5347" s="39">
        <v>0.33</v>
      </c>
      <c r="AJ5347" s="39">
        <v>0</v>
      </c>
      <c r="AK5347" s="39">
        <v>0</v>
      </c>
      <c r="AL5347" s="39">
        <v>1499050</v>
      </c>
      <c r="AM5347" s="39">
        <v>2.6989999999999998</v>
      </c>
      <c r="AN5347" s="39">
        <v>7913480</v>
      </c>
      <c r="AO5347" s="39">
        <v>14.7134</v>
      </c>
      <c r="AQ5347">
        <f t="shared" si="167"/>
        <v>0.92430000000000001</v>
      </c>
    </row>
    <row r="5348" spans="1:43" x14ac:dyDescent="0.2">
      <c r="A5348" t="str">
        <f t="shared" si="166"/>
        <v>2023_4644</v>
      </c>
      <c r="C5348" s="39">
        <v>5346</v>
      </c>
      <c r="D5348" s="39">
        <v>4644</v>
      </c>
      <c r="E5348" s="39">
        <v>4644</v>
      </c>
      <c r="F5348" s="39" t="s">
        <v>190</v>
      </c>
      <c r="G5348" s="39">
        <v>2.2789999999999999</v>
      </c>
      <c r="H5348" s="39">
        <v>2023</v>
      </c>
      <c r="I5348" s="39">
        <v>323765452</v>
      </c>
      <c r="J5348" s="39">
        <v>324523392</v>
      </c>
      <c r="K5348" s="39">
        <v>476.2</v>
      </c>
      <c r="L5348" s="39">
        <v>2299563</v>
      </c>
      <c r="M5348" s="39">
        <v>7.1025999999999998</v>
      </c>
      <c r="N5348" s="39">
        <v>5516</v>
      </c>
      <c r="O5348" s="39">
        <v>1.7000000000000001E-2</v>
      </c>
      <c r="P5348" s="39">
        <v>0</v>
      </c>
      <c r="Q5348" s="39">
        <v>0</v>
      </c>
      <c r="R5348" s="39">
        <v>808000</v>
      </c>
      <c r="S5348" s="39">
        <v>2.4956299999999998</v>
      </c>
      <c r="T5348" s="39">
        <v>0</v>
      </c>
      <c r="U5348" s="39">
        <v>0</v>
      </c>
      <c r="V5348" s="39">
        <v>808000</v>
      </c>
      <c r="W5348" s="39">
        <v>2.4956</v>
      </c>
      <c r="X5348" s="39">
        <v>0</v>
      </c>
      <c r="Y5348" s="39">
        <v>0</v>
      </c>
      <c r="Z5348" s="39">
        <v>3113079</v>
      </c>
      <c r="AA5348" s="39">
        <v>9.6151999999999997</v>
      </c>
      <c r="AB5348" s="39">
        <v>150000</v>
      </c>
      <c r="AC5348" s="39">
        <v>0.46329999999999999</v>
      </c>
      <c r="AD5348" s="39">
        <v>0</v>
      </c>
      <c r="AE5348" s="39">
        <v>0</v>
      </c>
      <c r="AF5348" s="39">
        <v>434861</v>
      </c>
      <c r="AG5348" s="39">
        <v>1.34</v>
      </c>
      <c r="AH5348" s="39">
        <v>107093</v>
      </c>
      <c r="AI5348" s="39">
        <v>0.33</v>
      </c>
      <c r="AJ5348" s="39">
        <v>0</v>
      </c>
      <c r="AK5348" s="39">
        <v>0</v>
      </c>
      <c r="AL5348" s="39">
        <v>501529</v>
      </c>
      <c r="AM5348" s="39">
        <v>1.5454300000000001</v>
      </c>
      <c r="AN5348" s="39">
        <v>4306562</v>
      </c>
      <c r="AO5348" s="39">
        <v>13.293900000000001</v>
      </c>
      <c r="AQ5348">
        <f t="shared" si="167"/>
        <v>2.4956</v>
      </c>
    </row>
    <row r="5349" spans="1:43" x14ac:dyDescent="0.2">
      <c r="A5349" t="str">
        <f t="shared" si="166"/>
        <v>2023_4662</v>
      </c>
      <c r="C5349" s="39">
        <v>5347</v>
      </c>
      <c r="D5349" s="39">
        <v>4662</v>
      </c>
      <c r="E5349" s="39">
        <v>4662</v>
      </c>
      <c r="F5349" s="39" t="s">
        <v>191</v>
      </c>
      <c r="G5349" s="39">
        <v>3.8490000000000002</v>
      </c>
      <c r="H5349" s="39">
        <v>2023</v>
      </c>
      <c r="I5349" s="39">
        <v>561492131</v>
      </c>
      <c r="J5349" s="39">
        <v>572132669</v>
      </c>
      <c r="K5349" s="39">
        <v>922.2</v>
      </c>
      <c r="L5349" s="39">
        <v>4257500</v>
      </c>
      <c r="M5349" s="39">
        <v>7.5824999999999996</v>
      </c>
      <c r="N5349" s="39">
        <v>25729</v>
      </c>
      <c r="O5349" s="39">
        <v>4.4970000000000003E-2</v>
      </c>
      <c r="P5349" s="39">
        <v>0</v>
      </c>
      <c r="Q5349" s="39">
        <v>0</v>
      </c>
      <c r="R5349" s="39">
        <v>0</v>
      </c>
      <c r="S5349" s="39">
        <v>0</v>
      </c>
      <c r="T5349" s="39">
        <v>0</v>
      </c>
      <c r="U5349" s="39">
        <v>0</v>
      </c>
      <c r="V5349" s="39">
        <v>0</v>
      </c>
      <c r="W5349" s="39">
        <v>0</v>
      </c>
      <c r="X5349" s="39">
        <v>0</v>
      </c>
      <c r="Y5349" s="39">
        <v>0</v>
      </c>
      <c r="Z5349" s="39">
        <v>4283229</v>
      </c>
      <c r="AA5349" s="39">
        <v>7.6273999999999997</v>
      </c>
      <c r="AB5349" s="39">
        <v>425000</v>
      </c>
      <c r="AC5349" s="39">
        <v>0.75690999999999997</v>
      </c>
      <c r="AD5349" s="39">
        <v>0</v>
      </c>
      <c r="AE5349" s="39">
        <v>0</v>
      </c>
      <c r="AF5349" s="39">
        <v>0</v>
      </c>
      <c r="AG5349" s="39">
        <v>0</v>
      </c>
      <c r="AH5349" s="39">
        <v>188804</v>
      </c>
      <c r="AI5349" s="39">
        <v>0.33</v>
      </c>
      <c r="AJ5349" s="39">
        <v>0</v>
      </c>
      <c r="AK5349" s="39">
        <v>0</v>
      </c>
      <c r="AL5349" s="39">
        <v>1058445</v>
      </c>
      <c r="AM5349" s="39">
        <v>1.85</v>
      </c>
      <c r="AN5349" s="39">
        <v>5955474</v>
      </c>
      <c r="AO5349" s="39">
        <v>10.564399999999999</v>
      </c>
      <c r="AQ5349">
        <f t="shared" si="167"/>
        <v>0</v>
      </c>
    </row>
    <row r="5350" spans="1:43" x14ac:dyDescent="0.2">
      <c r="A5350" t="str">
        <f t="shared" si="166"/>
        <v>2023_4689</v>
      </c>
      <c r="C5350" s="39">
        <v>5348</v>
      </c>
      <c r="D5350" s="39">
        <v>4689</v>
      </c>
      <c r="E5350" s="39">
        <v>4689</v>
      </c>
      <c r="F5350" s="39" t="s">
        <v>192</v>
      </c>
      <c r="G5350" s="39">
        <v>2.5630000000000002</v>
      </c>
      <c r="H5350" s="39">
        <v>2023</v>
      </c>
      <c r="I5350" s="39">
        <v>140506430</v>
      </c>
      <c r="J5350" s="39">
        <v>140786560</v>
      </c>
      <c r="K5350" s="39">
        <v>533</v>
      </c>
      <c r="L5350" s="39">
        <v>1156111</v>
      </c>
      <c r="M5350" s="39">
        <v>8.2281999999999993</v>
      </c>
      <c r="N5350" s="39">
        <v>36348</v>
      </c>
      <c r="O5350" s="39">
        <v>0.25818000000000002</v>
      </c>
      <c r="P5350" s="39">
        <v>0</v>
      </c>
      <c r="Q5350" s="39">
        <v>0</v>
      </c>
      <c r="R5350" s="39">
        <v>341380</v>
      </c>
      <c r="S5350" s="39">
        <v>2.42964</v>
      </c>
      <c r="T5350" s="39">
        <v>14461</v>
      </c>
      <c r="U5350" s="39">
        <v>0.10290000000000001</v>
      </c>
      <c r="V5350" s="39">
        <v>355841</v>
      </c>
      <c r="W5350" s="39">
        <v>2.5326</v>
      </c>
      <c r="X5350" s="39">
        <v>0</v>
      </c>
      <c r="Y5350" s="39">
        <v>0</v>
      </c>
      <c r="Z5350" s="39">
        <v>1548300</v>
      </c>
      <c r="AA5350" s="39">
        <v>11.0189</v>
      </c>
      <c r="AB5350" s="39">
        <v>175000</v>
      </c>
      <c r="AC5350" s="39">
        <v>1.24549</v>
      </c>
      <c r="AD5350" s="39">
        <v>0</v>
      </c>
      <c r="AE5350" s="39">
        <v>0</v>
      </c>
      <c r="AF5350" s="39">
        <v>35489</v>
      </c>
      <c r="AG5350" s="39">
        <v>0.25208000000000003</v>
      </c>
      <c r="AH5350" s="39">
        <v>46460</v>
      </c>
      <c r="AI5350" s="39">
        <v>0.33</v>
      </c>
      <c r="AJ5350" s="39">
        <v>18968</v>
      </c>
      <c r="AK5350" s="39">
        <v>0.13500000000000001</v>
      </c>
      <c r="AL5350" s="39">
        <v>380123</v>
      </c>
      <c r="AM5350" s="39">
        <v>2.6999900000000001</v>
      </c>
      <c r="AN5350" s="39">
        <v>2204338</v>
      </c>
      <c r="AO5350" s="39">
        <v>15.6815</v>
      </c>
      <c r="AQ5350">
        <f t="shared" si="167"/>
        <v>2.5326</v>
      </c>
    </row>
    <row r="5351" spans="1:43" x14ac:dyDescent="0.2">
      <c r="A5351" t="str">
        <f t="shared" si="166"/>
        <v>2023_4725</v>
      </c>
      <c r="C5351" s="39">
        <v>5349</v>
      </c>
      <c r="D5351" s="39">
        <v>4725</v>
      </c>
      <c r="E5351" s="39">
        <v>4725</v>
      </c>
      <c r="F5351" s="39" t="s">
        <v>193</v>
      </c>
      <c r="G5351" s="39">
        <v>15.188000000000001</v>
      </c>
      <c r="H5351" s="39">
        <v>2023</v>
      </c>
      <c r="I5351" s="39">
        <v>876456980</v>
      </c>
      <c r="J5351" s="39">
        <v>970135829</v>
      </c>
      <c r="K5351" s="39">
        <v>2939.9</v>
      </c>
      <c r="L5351" s="39">
        <v>8175226</v>
      </c>
      <c r="M5351" s="39">
        <v>9.3276000000000003</v>
      </c>
      <c r="N5351" s="39">
        <v>146982</v>
      </c>
      <c r="O5351" s="39">
        <v>0.15151000000000001</v>
      </c>
      <c r="P5351" s="39">
        <v>0</v>
      </c>
      <c r="Q5351" s="39">
        <v>0</v>
      </c>
      <c r="R5351" s="39">
        <v>150960</v>
      </c>
      <c r="S5351" s="39">
        <v>0.17224</v>
      </c>
      <c r="T5351" s="39">
        <v>1587209</v>
      </c>
      <c r="U5351" s="39">
        <v>1.8109</v>
      </c>
      <c r="V5351" s="39">
        <v>1738169</v>
      </c>
      <c r="W5351" s="39">
        <v>1.9832000000000001</v>
      </c>
      <c r="X5351" s="39">
        <v>0</v>
      </c>
      <c r="Y5351" s="39">
        <v>0</v>
      </c>
      <c r="Z5351" s="39">
        <v>10060377</v>
      </c>
      <c r="AA5351" s="39">
        <v>11.462300000000001</v>
      </c>
      <c r="AB5351" s="39">
        <v>1000000</v>
      </c>
      <c r="AC5351" s="39">
        <v>1.14096</v>
      </c>
      <c r="AD5351" s="39">
        <v>0</v>
      </c>
      <c r="AE5351" s="39">
        <v>0</v>
      </c>
      <c r="AF5351" s="39">
        <v>649991</v>
      </c>
      <c r="AG5351" s="39">
        <v>0.67</v>
      </c>
      <c r="AH5351" s="39">
        <v>320145</v>
      </c>
      <c r="AI5351" s="39">
        <v>0.33</v>
      </c>
      <c r="AJ5351" s="39">
        <v>0</v>
      </c>
      <c r="AK5351" s="39">
        <v>0</v>
      </c>
      <c r="AL5351" s="39">
        <v>2116656</v>
      </c>
      <c r="AM5351" s="39">
        <v>2.18181</v>
      </c>
      <c r="AN5351" s="39">
        <v>14147170</v>
      </c>
      <c r="AO5351" s="39">
        <v>15.785</v>
      </c>
      <c r="AQ5351">
        <f t="shared" si="167"/>
        <v>1.9832000000000001</v>
      </c>
    </row>
    <row r="5352" spans="1:43" x14ac:dyDescent="0.2">
      <c r="A5352" t="str">
        <f t="shared" si="166"/>
        <v>2023_4772</v>
      </c>
      <c r="C5352" s="39">
        <v>5350</v>
      </c>
      <c r="D5352" s="39">
        <v>4772</v>
      </c>
      <c r="E5352" s="39">
        <v>4772</v>
      </c>
      <c r="F5352" s="39" t="s">
        <v>194</v>
      </c>
      <c r="G5352" s="39">
        <v>3.431</v>
      </c>
      <c r="H5352" s="39">
        <v>2023</v>
      </c>
      <c r="I5352" s="39">
        <v>403201423</v>
      </c>
      <c r="J5352" s="39">
        <v>427508313</v>
      </c>
      <c r="K5352" s="39">
        <v>797.8</v>
      </c>
      <c r="L5352" s="39">
        <v>3095690</v>
      </c>
      <c r="M5352" s="39">
        <v>7.6778000000000004</v>
      </c>
      <c r="N5352" s="39">
        <v>101746</v>
      </c>
      <c r="O5352" s="39">
        <v>0.23799999999999999</v>
      </c>
      <c r="P5352" s="39">
        <v>0</v>
      </c>
      <c r="Q5352" s="39">
        <v>0</v>
      </c>
      <c r="R5352" s="39">
        <v>0</v>
      </c>
      <c r="S5352" s="39">
        <v>0</v>
      </c>
      <c r="T5352" s="39">
        <v>0</v>
      </c>
      <c r="U5352" s="39">
        <v>0</v>
      </c>
      <c r="V5352" s="39">
        <v>0</v>
      </c>
      <c r="W5352" s="39">
        <v>0</v>
      </c>
      <c r="X5352" s="39">
        <v>0</v>
      </c>
      <c r="Y5352" s="39">
        <v>0</v>
      </c>
      <c r="Z5352" s="39">
        <v>3197436</v>
      </c>
      <c r="AA5352" s="39">
        <v>7.9157999999999999</v>
      </c>
      <c r="AB5352" s="39">
        <v>700000</v>
      </c>
      <c r="AC5352" s="39">
        <v>1.7361</v>
      </c>
      <c r="AD5352" s="39">
        <v>0</v>
      </c>
      <c r="AE5352" s="39">
        <v>0</v>
      </c>
      <c r="AF5352" s="39">
        <v>0</v>
      </c>
      <c r="AG5352" s="39">
        <v>0</v>
      </c>
      <c r="AH5352" s="39">
        <v>141078</v>
      </c>
      <c r="AI5352" s="39">
        <v>0.33</v>
      </c>
      <c r="AJ5352" s="39">
        <v>0</v>
      </c>
      <c r="AK5352" s="39">
        <v>0</v>
      </c>
      <c r="AL5352" s="39">
        <v>0</v>
      </c>
      <c r="AM5352" s="39">
        <v>0</v>
      </c>
      <c r="AN5352" s="39">
        <v>4038515</v>
      </c>
      <c r="AO5352" s="39">
        <v>9.9818999999999996</v>
      </c>
      <c r="AQ5352">
        <f t="shared" si="167"/>
        <v>0</v>
      </c>
    </row>
    <row r="5353" spans="1:43" x14ac:dyDescent="0.2">
      <c r="A5353" t="str">
        <f t="shared" si="166"/>
        <v>2023_4773</v>
      </c>
      <c r="C5353" s="39">
        <v>5351</v>
      </c>
      <c r="D5353" s="39">
        <v>4773</v>
      </c>
      <c r="E5353" s="39">
        <v>4773</v>
      </c>
      <c r="F5353" s="39" t="s">
        <v>195</v>
      </c>
      <c r="G5353" s="39">
        <v>1.948</v>
      </c>
      <c r="H5353" s="39">
        <v>2023</v>
      </c>
      <c r="I5353" s="39">
        <v>234788843</v>
      </c>
      <c r="J5353" s="39">
        <v>234788843</v>
      </c>
      <c r="K5353" s="39">
        <v>514.4</v>
      </c>
      <c r="L5353" s="39">
        <v>1881788</v>
      </c>
      <c r="M5353" s="39">
        <v>8.0147999999999993</v>
      </c>
      <c r="N5353" s="39">
        <v>17882</v>
      </c>
      <c r="O5353" s="39">
        <v>7.6160000000000005E-2</v>
      </c>
      <c r="P5353" s="39">
        <v>0</v>
      </c>
      <c r="Q5353" s="39">
        <v>0</v>
      </c>
      <c r="R5353" s="39">
        <v>0</v>
      </c>
      <c r="S5353" s="39">
        <v>0</v>
      </c>
      <c r="T5353" s="39">
        <v>735000</v>
      </c>
      <c r="U5353" s="39">
        <v>3.1305000000000001</v>
      </c>
      <c r="V5353" s="39">
        <v>735000</v>
      </c>
      <c r="W5353" s="39">
        <v>3.1305000000000001</v>
      </c>
      <c r="X5353" s="39">
        <v>0</v>
      </c>
      <c r="Y5353" s="39">
        <v>0</v>
      </c>
      <c r="Z5353" s="39">
        <v>2634670</v>
      </c>
      <c r="AA5353" s="39">
        <v>11.221399999999999</v>
      </c>
      <c r="AB5353" s="39">
        <v>100000</v>
      </c>
      <c r="AC5353" s="39">
        <v>0.42591000000000001</v>
      </c>
      <c r="AD5353" s="39">
        <v>0</v>
      </c>
      <c r="AE5353" s="39">
        <v>0</v>
      </c>
      <c r="AF5353" s="39">
        <v>157309</v>
      </c>
      <c r="AG5353" s="39">
        <v>0.67</v>
      </c>
      <c r="AH5353" s="39">
        <v>77480</v>
      </c>
      <c r="AI5353" s="39">
        <v>0.33</v>
      </c>
      <c r="AJ5353" s="39">
        <v>0</v>
      </c>
      <c r="AK5353" s="39">
        <v>0</v>
      </c>
      <c r="AL5353" s="39">
        <v>519780</v>
      </c>
      <c r="AM5353" s="39">
        <v>2.2138200000000001</v>
      </c>
      <c r="AN5353" s="39">
        <v>3489237</v>
      </c>
      <c r="AO5353" s="39">
        <v>14.8612</v>
      </c>
      <c r="AQ5353">
        <f t="shared" si="167"/>
        <v>3.1305000000000001</v>
      </c>
    </row>
    <row r="5354" spans="1:43" x14ac:dyDescent="0.2">
      <c r="A5354" t="str">
        <f t="shared" si="166"/>
        <v>2023_4774</v>
      </c>
      <c r="C5354" s="39">
        <v>5352</v>
      </c>
      <c r="D5354" s="39">
        <v>4774</v>
      </c>
      <c r="E5354" s="39">
        <v>4774</v>
      </c>
      <c r="F5354" s="39" t="s">
        <v>931</v>
      </c>
      <c r="G5354" s="39">
        <v>4.6479999999999997</v>
      </c>
      <c r="H5354" s="39">
        <v>2023</v>
      </c>
      <c r="I5354" s="39">
        <v>506491247</v>
      </c>
      <c r="J5354" s="39">
        <v>510461624</v>
      </c>
      <c r="K5354" s="39">
        <v>1113.2</v>
      </c>
      <c r="L5354" s="39">
        <v>4252388</v>
      </c>
      <c r="M5354" s="39">
        <v>8.3957999999999995</v>
      </c>
      <c r="N5354" s="39">
        <v>121404</v>
      </c>
      <c r="O5354" s="39">
        <v>0.23783000000000001</v>
      </c>
      <c r="P5354" s="39">
        <v>0</v>
      </c>
      <c r="Q5354" s="39">
        <v>0</v>
      </c>
      <c r="R5354" s="39">
        <v>453491</v>
      </c>
      <c r="S5354" s="39">
        <v>0.89536000000000004</v>
      </c>
      <c r="T5354" s="39">
        <v>100000</v>
      </c>
      <c r="U5354" s="39">
        <v>0.19739999999999999</v>
      </c>
      <c r="V5354" s="39">
        <v>553491</v>
      </c>
      <c r="W5354" s="39">
        <v>1.0928</v>
      </c>
      <c r="X5354" s="39">
        <v>0</v>
      </c>
      <c r="Y5354" s="39">
        <v>0</v>
      </c>
      <c r="Z5354" s="39">
        <v>4927283</v>
      </c>
      <c r="AA5354" s="39">
        <v>9.7263999999999999</v>
      </c>
      <c r="AB5354" s="39">
        <v>470000</v>
      </c>
      <c r="AC5354" s="39">
        <v>0.92795000000000005</v>
      </c>
      <c r="AD5354" s="39">
        <v>0</v>
      </c>
      <c r="AE5354" s="39">
        <v>0</v>
      </c>
      <c r="AF5354" s="39">
        <v>510462</v>
      </c>
      <c r="AG5354" s="39">
        <v>1</v>
      </c>
      <c r="AH5354" s="39">
        <v>168452</v>
      </c>
      <c r="AI5354" s="39">
        <v>0.33</v>
      </c>
      <c r="AJ5354" s="39">
        <v>0</v>
      </c>
      <c r="AK5354" s="39">
        <v>0</v>
      </c>
      <c r="AL5354" s="39">
        <v>0</v>
      </c>
      <c r="AM5354" s="39">
        <v>0</v>
      </c>
      <c r="AN5354" s="39">
        <v>6076194</v>
      </c>
      <c r="AO5354" s="39">
        <v>11.984400000000001</v>
      </c>
      <c r="AQ5354">
        <f t="shared" si="167"/>
        <v>1.0928</v>
      </c>
    </row>
    <row r="5355" spans="1:43" x14ac:dyDescent="0.2">
      <c r="A5355" t="str">
        <f t="shared" si="166"/>
        <v>2023_4776</v>
      </c>
      <c r="C5355" s="39">
        <v>5353</v>
      </c>
      <c r="D5355" s="39">
        <v>4776</v>
      </c>
      <c r="E5355" s="39">
        <v>4776</v>
      </c>
      <c r="F5355" s="39" t="s">
        <v>198</v>
      </c>
      <c r="G5355" s="39">
        <v>2.23</v>
      </c>
      <c r="H5355" s="39">
        <v>2023</v>
      </c>
      <c r="I5355" s="39">
        <v>285780076</v>
      </c>
      <c r="J5355" s="39">
        <v>317895847</v>
      </c>
      <c r="K5355" s="39">
        <v>498.2</v>
      </c>
      <c r="L5355" s="39">
        <v>2228986</v>
      </c>
      <c r="M5355" s="39">
        <v>7.7996999999999996</v>
      </c>
      <c r="N5355" s="39">
        <v>248983</v>
      </c>
      <c r="O5355" s="39">
        <v>0.78322000000000003</v>
      </c>
      <c r="P5355" s="39">
        <v>0</v>
      </c>
      <c r="Q5355" s="39">
        <v>0</v>
      </c>
      <c r="R5355" s="39">
        <v>0</v>
      </c>
      <c r="S5355" s="39">
        <v>0</v>
      </c>
      <c r="T5355" s="39">
        <v>0</v>
      </c>
      <c r="U5355" s="39">
        <v>0</v>
      </c>
      <c r="V5355" s="39">
        <v>0</v>
      </c>
      <c r="W5355" s="39">
        <v>0</v>
      </c>
      <c r="X5355" s="39">
        <v>0</v>
      </c>
      <c r="Y5355" s="39">
        <v>0</v>
      </c>
      <c r="Z5355" s="39">
        <v>2477969</v>
      </c>
      <c r="AA5355" s="39">
        <v>8.5829000000000004</v>
      </c>
      <c r="AB5355" s="39">
        <v>235000</v>
      </c>
      <c r="AC5355" s="39">
        <v>0.82230999999999999</v>
      </c>
      <c r="AD5355" s="39">
        <v>0</v>
      </c>
      <c r="AE5355" s="39">
        <v>0</v>
      </c>
      <c r="AF5355" s="39">
        <v>0</v>
      </c>
      <c r="AG5355" s="39">
        <v>0</v>
      </c>
      <c r="AH5355" s="39">
        <v>104906</v>
      </c>
      <c r="AI5355" s="39">
        <v>0.33</v>
      </c>
      <c r="AJ5355" s="39">
        <v>0</v>
      </c>
      <c r="AK5355" s="39">
        <v>0</v>
      </c>
      <c r="AL5355" s="39">
        <v>858139</v>
      </c>
      <c r="AM5355" s="39">
        <v>2.69943</v>
      </c>
      <c r="AN5355" s="39">
        <v>3676013</v>
      </c>
      <c r="AO5355" s="39">
        <v>12.4346</v>
      </c>
      <c r="AQ5355">
        <f t="shared" si="167"/>
        <v>0</v>
      </c>
    </row>
    <row r="5356" spans="1:43" x14ac:dyDescent="0.2">
      <c r="A5356" t="str">
        <f t="shared" si="166"/>
        <v>2023_4777</v>
      </c>
      <c r="C5356" s="39">
        <v>5354</v>
      </c>
      <c r="D5356" s="39">
        <v>4777</v>
      </c>
      <c r="E5356" s="39">
        <v>4777</v>
      </c>
      <c r="F5356" s="39" t="s">
        <v>199</v>
      </c>
      <c r="G5356" s="39">
        <v>1.718</v>
      </c>
      <c r="H5356" s="39">
        <v>2023</v>
      </c>
      <c r="I5356" s="39">
        <v>267361253</v>
      </c>
      <c r="J5356" s="39">
        <v>267361253</v>
      </c>
      <c r="K5356" s="39">
        <v>548.6</v>
      </c>
      <c r="L5356" s="39">
        <v>2302001</v>
      </c>
      <c r="M5356" s="39">
        <v>8.6100999999999992</v>
      </c>
      <c r="N5356" s="39">
        <v>259739</v>
      </c>
      <c r="O5356" s="39">
        <v>0.97148999999999996</v>
      </c>
      <c r="P5356" s="39">
        <v>0</v>
      </c>
      <c r="Q5356" s="39">
        <v>0</v>
      </c>
      <c r="R5356" s="39">
        <v>0</v>
      </c>
      <c r="S5356" s="39">
        <v>0</v>
      </c>
      <c r="T5356" s="39">
        <v>0</v>
      </c>
      <c r="U5356" s="39">
        <v>0</v>
      </c>
      <c r="V5356" s="39">
        <v>0</v>
      </c>
      <c r="W5356" s="39">
        <v>0</v>
      </c>
      <c r="X5356" s="39">
        <v>0</v>
      </c>
      <c r="Y5356" s="39">
        <v>0</v>
      </c>
      <c r="Z5356" s="39">
        <v>2561740</v>
      </c>
      <c r="AA5356" s="39">
        <v>9.5815999999999999</v>
      </c>
      <c r="AB5356" s="39">
        <v>140000</v>
      </c>
      <c r="AC5356" s="39">
        <v>0.52363999999999999</v>
      </c>
      <c r="AD5356" s="39">
        <v>0</v>
      </c>
      <c r="AE5356" s="39">
        <v>0</v>
      </c>
      <c r="AF5356" s="39">
        <v>358264</v>
      </c>
      <c r="AG5356" s="39">
        <v>1.34</v>
      </c>
      <c r="AH5356" s="39">
        <v>88229</v>
      </c>
      <c r="AI5356" s="39">
        <v>0.33</v>
      </c>
      <c r="AJ5356" s="39">
        <v>0</v>
      </c>
      <c r="AK5356" s="39">
        <v>0</v>
      </c>
      <c r="AL5356" s="39">
        <v>643048</v>
      </c>
      <c r="AM5356" s="39">
        <v>2.40517</v>
      </c>
      <c r="AN5356" s="39">
        <v>3791284</v>
      </c>
      <c r="AO5356" s="39">
        <v>14.180400000000001</v>
      </c>
      <c r="AQ5356">
        <f t="shared" si="167"/>
        <v>0</v>
      </c>
    </row>
    <row r="5357" spans="1:43" x14ac:dyDescent="0.2">
      <c r="A5357" t="str">
        <f t="shared" si="166"/>
        <v>2023_4778</v>
      </c>
      <c r="C5357" s="39">
        <v>5355</v>
      </c>
      <c r="D5357" s="39">
        <v>4778</v>
      </c>
      <c r="E5357" s="39">
        <v>4778</v>
      </c>
      <c r="F5357" s="39" t="s">
        <v>200</v>
      </c>
      <c r="G5357" s="39">
        <v>1.367</v>
      </c>
      <c r="H5357" s="39">
        <v>2023</v>
      </c>
      <c r="I5357" s="39">
        <v>286593030</v>
      </c>
      <c r="J5357" s="39">
        <v>286593030</v>
      </c>
      <c r="K5357" s="39">
        <v>255.8</v>
      </c>
      <c r="L5357" s="39">
        <v>1980668</v>
      </c>
      <c r="M5357" s="39">
        <v>6.9111000000000002</v>
      </c>
      <c r="N5357" s="39">
        <v>97436</v>
      </c>
      <c r="O5357" s="39">
        <v>0.33998</v>
      </c>
      <c r="P5357" s="39">
        <v>0</v>
      </c>
      <c r="Q5357" s="39">
        <v>0</v>
      </c>
      <c r="R5357" s="39">
        <v>0</v>
      </c>
      <c r="S5357" s="39">
        <v>0</v>
      </c>
      <c r="T5357" s="39">
        <v>0</v>
      </c>
      <c r="U5357" s="39">
        <v>0</v>
      </c>
      <c r="V5357" s="39">
        <v>0</v>
      </c>
      <c r="W5357" s="39">
        <v>0</v>
      </c>
      <c r="X5357" s="39">
        <v>0</v>
      </c>
      <c r="Y5357" s="39">
        <v>0</v>
      </c>
      <c r="Z5357" s="39">
        <v>2078104</v>
      </c>
      <c r="AA5357" s="39">
        <v>7.2511000000000001</v>
      </c>
      <c r="AB5357" s="39">
        <v>200000</v>
      </c>
      <c r="AC5357" s="39">
        <v>0.69784999999999997</v>
      </c>
      <c r="AD5357" s="39">
        <v>0</v>
      </c>
      <c r="AE5357" s="39">
        <v>0</v>
      </c>
      <c r="AF5357" s="39">
        <v>0</v>
      </c>
      <c r="AG5357" s="39">
        <v>0</v>
      </c>
      <c r="AH5357" s="39">
        <v>94576</v>
      </c>
      <c r="AI5357" s="39">
        <v>0.33</v>
      </c>
      <c r="AJ5357" s="39">
        <v>0</v>
      </c>
      <c r="AK5357" s="39">
        <v>0</v>
      </c>
      <c r="AL5357" s="39">
        <v>0</v>
      </c>
      <c r="AM5357" s="39">
        <v>0</v>
      </c>
      <c r="AN5357" s="39">
        <v>2372678</v>
      </c>
      <c r="AO5357" s="39">
        <v>8.2789000000000001</v>
      </c>
      <c r="AQ5357">
        <f t="shared" si="167"/>
        <v>0</v>
      </c>
    </row>
    <row r="5358" spans="1:43" x14ac:dyDescent="0.2">
      <c r="A5358" t="str">
        <f t="shared" si="166"/>
        <v>2023_4779</v>
      </c>
      <c r="C5358" s="39">
        <v>5356</v>
      </c>
      <c r="D5358" s="39">
        <v>4779</v>
      </c>
      <c r="E5358" s="39">
        <v>4779</v>
      </c>
      <c r="F5358" s="39" t="s">
        <v>201</v>
      </c>
      <c r="G5358" s="39">
        <v>4.827</v>
      </c>
      <c r="H5358" s="39">
        <v>2023</v>
      </c>
      <c r="I5358" s="39">
        <v>570918230</v>
      </c>
      <c r="J5358" s="39">
        <v>619634059</v>
      </c>
      <c r="K5358" s="39">
        <v>1946</v>
      </c>
      <c r="L5358" s="39">
        <v>5338006</v>
      </c>
      <c r="M5358" s="39">
        <v>9.3498999999999999</v>
      </c>
      <c r="N5358" s="39">
        <v>259067</v>
      </c>
      <c r="O5358" s="39">
        <v>0.41810000000000003</v>
      </c>
      <c r="P5358" s="39">
        <v>0</v>
      </c>
      <c r="Q5358" s="39">
        <v>0</v>
      </c>
      <c r="R5358" s="39">
        <v>0</v>
      </c>
      <c r="S5358" s="39">
        <v>0</v>
      </c>
      <c r="T5358" s="39">
        <v>2223000</v>
      </c>
      <c r="U5358" s="39">
        <v>3.8936999999999999</v>
      </c>
      <c r="V5358" s="39">
        <v>2223000</v>
      </c>
      <c r="W5358" s="39">
        <v>3.8936999999999999</v>
      </c>
      <c r="X5358" s="39">
        <v>0</v>
      </c>
      <c r="Y5358" s="39">
        <v>0</v>
      </c>
      <c r="Z5358" s="39">
        <v>7820073</v>
      </c>
      <c r="AA5358" s="39">
        <v>13.6617</v>
      </c>
      <c r="AB5358" s="39">
        <v>0</v>
      </c>
      <c r="AC5358" s="39">
        <v>0</v>
      </c>
      <c r="AD5358" s="39">
        <v>0</v>
      </c>
      <c r="AE5358" s="39">
        <v>0</v>
      </c>
      <c r="AF5358" s="39">
        <v>830310</v>
      </c>
      <c r="AG5358" s="39">
        <v>1.34</v>
      </c>
      <c r="AH5358" s="39">
        <v>204479</v>
      </c>
      <c r="AI5358" s="39">
        <v>0.33</v>
      </c>
      <c r="AJ5358" s="39">
        <v>0</v>
      </c>
      <c r="AK5358" s="39">
        <v>0</v>
      </c>
      <c r="AL5358" s="39">
        <v>2116365</v>
      </c>
      <c r="AM5358" s="39">
        <v>3.4155099999999998</v>
      </c>
      <c r="AN5358" s="39">
        <v>10971231</v>
      </c>
      <c r="AO5358" s="39">
        <v>18.747199999999999</v>
      </c>
      <c r="AQ5358">
        <f t="shared" si="167"/>
        <v>3.8936999999999999</v>
      </c>
    </row>
    <row r="5359" spans="1:43" x14ac:dyDescent="0.2">
      <c r="A5359" t="str">
        <f t="shared" si="166"/>
        <v>2023_4784</v>
      </c>
      <c r="C5359" s="39">
        <v>5357</v>
      </c>
      <c r="D5359" s="39">
        <v>4784</v>
      </c>
      <c r="E5359" s="39">
        <v>4784</v>
      </c>
      <c r="F5359" s="39" t="s">
        <v>202</v>
      </c>
      <c r="G5359" s="39">
        <v>10.944000000000001</v>
      </c>
      <c r="H5359" s="39">
        <v>2023</v>
      </c>
      <c r="I5359" s="39">
        <v>1310320388</v>
      </c>
      <c r="J5359" s="39">
        <v>1442752839</v>
      </c>
      <c r="K5359" s="39">
        <v>3112.5</v>
      </c>
      <c r="L5359" s="39">
        <v>11182234</v>
      </c>
      <c r="M5359" s="39">
        <v>8.5340000000000007</v>
      </c>
      <c r="N5359" s="39">
        <v>1512805</v>
      </c>
      <c r="O5359" s="39">
        <v>1.0485500000000001</v>
      </c>
      <c r="P5359" s="39">
        <v>0</v>
      </c>
      <c r="Q5359" s="39">
        <v>0</v>
      </c>
      <c r="R5359" s="39">
        <v>0</v>
      </c>
      <c r="S5359" s="39">
        <v>0</v>
      </c>
      <c r="T5359" s="39">
        <v>0</v>
      </c>
      <c r="U5359" s="39">
        <v>0</v>
      </c>
      <c r="V5359" s="39">
        <v>0</v>
      </c>
      <c r="W5359" s="39">
        <v>0</v>
      </c>
      <c r="X5359" s="39">
        <v>0</v>
      </c>
      <c r="Y5359" s="39">
        <v>0</v>
      </c>
      <c r="Z5359" s="39">
        <v>12695039</v>
      </c>
      <c r="AA5359" s="39">
        <v>9.5824999999999996</v>
      </c>
      <c r="AB5359" s="39">
        <v>600000</v>
      </c>
      <c r="AC5359" s="39">
        <v>0.45789999999999997</v>
      </c>
      <c r="AD5359" s="39">
        <v>0</v>
      </c>
      <c r="AE5359" s="39">
        <v>0</v>
      </c>
      <c r="AF5359" s="39">
        <v>1399470</v>
      </c>
      <c r="AG5359" s="39">
        <v>0.97</v>
      </c>
      <c r="AH5359" s="39">
        <v>476108</v>
      </c>
      <c r="AI5359" s="39">
        <v>0.33</v>
      </c>
      <c r="AJ5359" s="39">
        <v>176893</v>
      </c>
      <c r="AK5359" s="39">
        <v>0.13500000000000001</v>
      </c>
      <c r="AL5359" s="39">
        <v>0</v>
      </c>
      <c r="AM5359" s="39">
        <v>0</v>
      </c>
      <c r="AN5359" s="39">
        <v>15347500</v>
      </c>
      <c r="AO5359" s="39">
        <v>11.4754</v>
      </c>
      <c r="AQ5359">
        <f t="shared" si="167"/>
        <v>0</v>
      </c>
    </row>
    <row r="5360" spans="1:43" x14ac:dyDescent="0.2">
      <c r="A5360" t="str">
        <f t="shared" si="166"/>
        <v>2023_4785</v>
      </c>
      <c r="C5360" s="39">
        <v>5358</v>
      </c>
      <c r="D5360" s="39">
        <v>4785</v>
      </c>
      <c r="E5360" s="39">
        <v>4785</v>
      </c>
      <c r="F5360" s="39" t="s">
        <v>932</v>
      </c>
      <c r="G5360" s="39">
        <v>2.1019999999999999</v>
      </c>
      <c r="H5360" s="39">
        <v>2023</v>
      </c>
      <c r="I5360" s="39">
        <v>258170314</v>
      </c>
      <c r="J5360" s="39">
        <v>258170314</v>
      </c>
      <c r="K5360" s="39">
        <v>455</v>
      </c>
      <c r="L5360" s="39">
        <v>1984866</v>
      </c>
      <c r="M5360" s="39">
        <v>7.6882000000000001</v>
      </c>
      <c r="N5360" s="39">
        <v>151456</v>
      </c>
      <c r="O5360" s="39">
        <v>0.58665</v>
      </c>
      <c r="P5360" s="39">
        <v>0</v>
      </c>
      <c r="Q5360" s="39">
        <v>0</v>
      </c>
      <c r="R5360" s="39">
        <v>0</v>
      </c>
      <c r="S5360" s="39">
        <v>0</v>
      </c>
      <c r="T5360" s="39">
        <v>0</v>
      </c>
      <c r="U5360" s="39">
        <v>0</v>
      </c>
      <c r="V5360" s="39">
        <v>0</v>
      </c>
      <c r="W5360" s="39">
        <v>0</v>
      </c>
      <c r="X5360" s="39">
        <v>0</v>
      </c>
      <c r="Y5360" s="39">
        <v>0</v>
      </c>
      <c r="Z5360" s="39">
        <v>2136322</v>
      </c>
      <c r="AA5360" s="39">
        <v>8.2749000000000006</v>
      </c>
      <c r="AB5360" s="39">
        <v>360000</v>
      </c>
      <c r="AC5360" s="39">
        <v>1.3944300000000001</v>
      </c>
      <c r="AD5360" s="39">
        <v>0</v>
      </c>
      <c r="AE5360" s="39">
        <v>0</v>
      </c>
      <c r="AF5360" s="39">
        <v>0</v>
      </c>
      <c r="AG5360" s="39">
        <v>0</v>
      </c>
      <c r="AH5360" s="39">
        <v>85196</v>
      </c>
      <c r="AI5360" s="39">
        <v>0.33</v>
      </c>
      <c r="AJ5360" s="39">
        <v>0</v>
      </c>
      <c r="AK5360" s="39">
        <v>0</v>
      </c>
      <c r="AL5360" s="39">
        <v>0</v>
      </c>
      <c r="AM5360" s="39">
        <v>0</v>
      </c>
      <c r="AN5360" s="39">
        <v>2581517</v>
      </c>
      <c r="AO5360" s="39">
        <v>9.9992999999999999</v>
      </c>
      <c r="AQ5360">
        <f t="shared" si="167"/>
        <v>0</v>
      </c>
    </row>
    <row r="5361" spans="1:43" x14ac:dyDescent="0.2">
      <c r="A5361" t="str">
        <f t="shared" si="166"/>
        <v>2023_4788</v>
      </c>
      <c r="C5361" s="39">
        <v>5359</v>
      </c>
      <c r="D5361" s="39">
        <v>4788</v>
      </c>
      <c r="E5361" s="39">
        <v>4788</v>
      </c>
      <c r="F5361" s="39" t="s">
        <v>205</v>
      </c>
      <c r="G5361" s="39">
        <v>2.242</v>
      </c>
      <c r="H5361" s="39">
        <v>2023</v>
      </c>
      <c r="I5361" s="39">
        <v>274985984</v>
      </c>
      <c r="J5361" s="39">
        <v>360593429</v>
      </c>
      <c r="K5361" s="39">
        <v>503</v>
      </c>
      <c r="L5361" s="39">
        <v>2156820</v>
      </c>
      <c r="M5361" s="39">
        <v>7.8433999999999999</v>
      </c>
      <c r="N5361" s="39">
        <v>161668</v>
      </c>
      <c r="O5361" s="39">
        <v>0.44834000000000002</v>
      </c>
      <c r="P5361" s="39">
        <v>0</v>
      </c>
      <c r="Q5361" s="39">
        <v>0</v>
      </c>
      <c r="R5361" s="39">
        <v>0</v>
      </c>
      <c r="S5361" s="39">
        <v>0</v>
      </c>
      <c r="T5361" s="39">
        <v>0</v>
      </c>
      <c r="U5361" s="39">
        <v>0</v>
      </c>
      <c r="V5361" s="39">
        <v>0</v>
      </c>
      <c r="W5361" s="39">
        <v>0</v>
      </c>
      <c r="X5361" s="39">
        <v>0</v>
      </c>
      <c r="Y5361" s="39">
        <v>0</v>
      </c>
      <c r="Z5361" s="39">
        <v>2318488</v>
      </c>
      <c r="AA5361" s="39">
        <v>8.2917000000000005</v>
      </c>
      <c r="AB5361" s="39">
        <v>26099</v>
      </c>
      <c r="AC5361" s="39">
        <v>9.4909999999999994E-2</v>
      </c>
      <c r="AD5361" s="39">
        <v>0</v>
      </c>
      <c r="AE5361" s="39">
        <v>0</v>
      </c>
      <c r="AF5361" s="39">
        <v>241598</v>
      </c>
      <c r="AG5361" s="39">
        <v>0.67</v>
      </c>
      <c r="AH5361" s="39">
        <v>118996</v>
      </c>
      <c r="AI5361" s="39">
        <v>0.33</v>
      </c>
      <c r="AJ5361" s="39">
        <v>0</v>
      </c>
      <c r="AK5361" s="39">
        <v>0</v>
      </c>
      <c r="AL5361" s="39">
        <v>973602</v>
      </c>
      <c r="AM5361" s="39">
        <v>2.7</v>
      </c>
      <c r="AN5361" s="39">
        <v>3678783</v>
      </c>
      <c r="AO5361" s="39">
        <v>12.086600000000001</v>
      </c>
      <c r="AQ5361">
        <f t="shared" si="167"/>
        <v>0</v>
      </c>
    </row>
    <row r="5362" spans="1:43" x14ac:dyDescent="0.2">
      <c r="A5362" t="str">
        <f t="shared" si="166"/>
        <v>2023_4797</v>
      </c>
      <c r="C5362" s="39">
        <v>5360</v>
      </c>
      <c r="D5362" s="39">
        <v>4797</v>
      </c>
      <c r="E5362" s="39">
        <v>4797</v>
      </c>
      <c r="F5362" s="39" t="s">
        <v>206</v>
      </c>
      <c r="G5362" s="39">
        <v>11.221</v>
      </c>
      <c r="H5362" s="39">
        <v>2023</v>
      </c>
      <c r="I5362" s="39">
        <v>721505473</v>
      </c>
      <c r="J5362" s="39">
        <v>1214452986</v>
      </c>
      <c r="K5362" s="39">
        <v>3350.5</v>
      </c>
      <c r="L5362" s="39">
        <v>6980610</v>
      </c>
      <c r="M5362" s="39">
        <v>9.6751000000000005</v>
      </c>
      <c r="N5362" s="39">
        <v>1307682</v>
      </c>
      <c r="O5362" s="39">
        <v>1.07677</v>
      </c>
      <c r="P5362" s="39">
        <v>0</v>
      </c>
      <c r="Q5362" s="39">
        <v>0</v>
      </c>
      <c r="R5362" s="39">
        <v>0</v>
      </c>
      <c r="S5362" s="39">
        <v>0</v>
      </c>
      <c r="T5362" s="39">
        <v>0</v>
      </c>
      <c r="U5362" s="39">
        <v>0</v>
      </c>
      <c r="V5362" s="39">
        <v>0</v>
      </c>
      <c r="W5362" s="39">
        <v>0</v>
      </c>
      <c r="X5362" s="39">
        <v>0</v>
      </c>
      <c r="Y5362" s="39">
        <v>0</v>
      </c>
      <c r="Z5362" s="39">
        <v>8288292</v>
      </c>
      <c r="AA5362" s="39">
        <v>10.751799999999999</v>
      </c>
      <c r="AB5362" s="39">
        <v>1500000</v>
      </c>
      <c r="AC5362" s="39">
        <v>2.0789900000000001</v>
      </c>
      <c r="AD5362" s="39">
        <v>0</v>
      </c>
      <c r="AE5362" s="39">
        <v>0</v>
      </c>
      <c r="AF5362" s="39">
        <v>1627367</v>
      </c>
      <c r="AG5362" s="39">
        <v>1.34</v>
      </c>
      <c r="AH5362" s="39">
        <v>400769</v>
      </c>
      <c r="AI5362" s="39">
        <v>0.33</v>
      </c>
      <c r="AJ5362" s="39">
        <v>0</v>
      </c>
      <c r="AK5362" s="39">
        <v>0</v>
      </c>
      <c r="AL5362" s="39">
        <v>4918535</v>
      </c>
      <c r="AM5362" s="39">
        <v>4.05</v>
      </c>
      <c r="AN5362" s="39">
        <v>16734970</v>
      </c>
      <c r="AO5362" s="39">
        <v>18.550799999999999</v>
      </c>
      <c r="AQ5362">
        <f t="shared" si="167"/>
        <v>0</v>
      </c>
    </row>
    <row r="5363" spans="1:43" x14ac:dyDescent="0.2">
      <c r="A5363" t="str">
        <f t="shared" si="166"/>
        <v>2023_4824</v>
      </c>
      <c r="C5363" s="39">
        <v>5361</v>
      </c>
      <c r="D5363" s="39">
        <v>4824</v>
      </c>
      <c r="E5363" s="39">
        <v>5510</v>
      </c>
      <c r="F5363" s="39" t="s">
        <v>229</v>
      </c>
      <c r="G5363" s="39">
        <v>3.39</v>
      </c>
      <c r="H5363" s="39">
        <v>2023</v>
      </c>
      <c r="I5363" s="39">
        <v>396073385</v>
      </c>
      <c r="J5363" s="39">
        <v>403852007</v>
      </c>
      <c r="K5363" s="39">
        <v>694.2</v>
      </c>
      <c r="L5363" s="39">
        <v>3050191</v>
      </c>
      <c r="M5363" s="39">
        <v>7.7011000000000003</v>
      </c>
      <c r="N5363" s="39">
        <v>124715</v>
      </c>
      <c r="O5363" s="39">
        <v>0.30880999999999997</v>
      </c>
      <c r="P5363" s="39">
        <v>0</v>
      </c>
      <c r="Q5363" s="39">
        <v>0</v>
      </c>
      <c r="R5363" s="39">
        <v>770416</v>
      </c>
      <c r="S5363" s="39">
        <v>1.94513</v>
      </c>
      <c r="T5363" s="39">
        <v>275000</v>
      </c>
      <c r="U5363" s="39">
        <v>0.69430000000000003</v>
      </c>
      <c r="V5363" s="39">
        <v>1045416</v>
      </c>
      <c r="W5363" s="39">
        <v>2.6395</v>
      </c>
      <c r="X5363" s="39">
        <v>0</v>
      </c>
      <c r="Y5363" s="39">
        <v>0</v>
      </c>
      <c r="Z5363" s="39">
        <v>4220322</v>
      </c>
      <c r="AA5363" s="39">
        <v>10.6493</v>
      </c>
      <c r="AB5363" s="39">
        <v>325000</v>
      </c>
      <c r="AC5363" s="39">
        <v>0.82055999999999996</v>
      </c>
      <c r="AD5363" s="39">
        <v>0</v>
      </c>
      <c r="AE5363" s="39">
        <v>0</v>
      </c>
      <c r="AF5363" s="39">
        <v>0</v>
      </c>
      <c r="AG5363" s="39">
        <v>0</v>
      </c>
      <c r="AH5363" s="39">
        <v>133271</v>
      </c>
      <c r="AI5363" s="39">
        <v>0.33</v>
      </c>
      <c r="AJ5363" s="39">
        <v>0</v>
      </c>
      <c r="AK5363" s="39">
        <v>0</v>
      </c>
      <c r="AL5363" s="39">
        <v>843410</v>
      </c>
      <c r="AM5363" s="39">
        <v>2.0884100000000001</v>
      </c>
      <c r="AN5363" s="39">
        <v>5522005</v>
      </c>
      <c r="AO5363" s="39">
        <v>13.888299999999999</v>
      </c>
      <c r="AQ5363">
        <f t="shared" si="167"/>
        <v>2.6395</v>
      </c>
    </row>
    <row r="5364" spans="1:43" x14ac:dyDescent="0.2">
      <c r="A5364" t="str">
        <f t="shared" si="166"/>
        <v>2023_4860</v>
      </c>
      <c r="C5364" s="39">
        <v>5362</v>
      </c>
      <c r="D5364" s="39">
        <v>4860</v>
      </c>
      <c r="E5364" s="39">
        <v>4860</v>
      </c>
      <c r="F5364" s="39" t="s">
        <v>991</v>
      </c>
      <c r="G5364" s="39">
        <v>4.9349999999999996</v>
      </c>
      <c r="H5364" s="39">
        <v>2023</v>
      </c>
      <c r="I5364" s="39">
        <v>520721259</v>
      </c>
      <c r="J5364" s="39">
        <v>649629007</v>
      </c>
      <c r="K5364" s="39">
        <v>924.9</v>
      </c>
      <c r="L5364" s="39">
        <v>3931206</v>
      </c>
      <c r="M5364" s="39">
        <v>7.5495000000000001</v>
      </c>
      <c r="N5364" s="39">
        <v>437762</v>
      </c>
      <c r="O5364" s="39">
        <v>0.67386000000000001</v>
      </c>
      <c r="P5364" s="39">
        <v>0</v>
      </c>
      <c r="Q5364" s="39">
        <v>0</v>
      </c>
      <c r="R5364" s="39">
        <v>0</v>
      </c>
      <c r="S5364" s="39">
        <v>0</v>
      </c>
      <c r="T5364" s="39">
        <v>0</v>
      </c>
      <c r="U5364" s="39">
        <v>0</v>
      </c>
      <c r="V5364" s="39">
        <v>0</v>
      </c>
      <c r="W5364" s="39">
        <v>0</v>
      </c>
      <c r="X5364" s="39">
        <v>0</v>
      </c>
      <c r="Y5364" s="39">
        <v>0</v>
      </c>
      <c r="Z5364" s="39">
        <v>4368968</v>
      </c>
      <c r="AA5364" s="39">
        <v>8.2233999999999998</v>
      </c>
      <c r="AB5364" s="39">
        <v>500000</v>
      </c>
      <c r="AC5364" s="39">
        <v>0.96021000000000001</v>
      </c>
      <c r="AD5364" s="39">
        <v>0</v>
      </c>
      <c r="AE5364" s="39">
        <v>0</v>
      </c>
      <c r="AF5364" s="39">
        <v>870503</v>
      </c>
      <c r="AG5364" s="39">
        <v>1.34</v>
      </c>
      <c r="AH5364" s="39">
        <v>214378</v>
      </c>
      <c r="AI5364" s="39">
        <v>0.33</v>
      </c>
      <c r="AJ5364" s="39">
        <v>0</v>
      </c>
      <c r="AK5364" s="39">
        <v>0</v>
      </c>
      <c r="AL5364" s="39">
        <v>1703998</v>
      </c>
      <c r="AM5364" s="39">
        <v>2.62303</v>
      </c>
      <c r="AN5364" s="39">
        <v>7657844</v>
      </c>
      <c r="AO5364" s="39">
        <v>13.476599999999999</v>
      </c>
      <c r="AQ5364">
        <f t="shared" si="167"/>
        <v>0</v>
      </c>
    </row>
    <row r="5365" spans="1:43" x14ac:dyDescent="0.2">
      <c r="A5365" t="str">
        <f t="shared" si="166"/>
        <v>2023_4869</v>
      </c>
      <c r="C5365" s="39">
        <v>5363</v>
      </c>
      <c r="D5365" s="39">
        <v>4869</v>
      </c>
      <c r="E5365" s="39">
        <v>4869</v>
      </c>
      <c r="F5365" s="39" t="s">
        <v>208</v>
      </c>
      <c r="G5365" s="39">
        <v>7.7919999999999998</v>
      </c>
      <c r="H5365" s="39">
        <v>2023</v>
      </c>
      <c r="I5365" s="39">
        <v>364307204</v>
      </c>
      <c r="J5365" s="39">
        <v>393335176</v>
      </c>
      <c r="K5365" s="39">
        <v>1340.2</v>
      </c>
      <c r="L5365" s="39">
        <v>3343175</v>
      </c>
      <c r="M5365" s="39">
        <v>9.1768000000000001</v>
      </c>
      <c r="N5365" s="39">
        <v>47028</v>
      </c>
      <c r="O5365" s="39">
        <v>0.11956</v>
      </c>
      <c r="P5365" s="39">
        <v>0</v>
      </c>
      <c r="Q5365" s="39">
        <v>0</v>
      </c>
      <c r="R5365" s="39">
        <v>775000</v>
      </c>
      <c r="S5365" s="39">
        <v>2.1273300000000002</v>
      </c>
      <c r="T5365" s="39">
        <v>0</v>
      </c>
      <c r="U5365" s="39">
        <v>0</v>
      </c>
      <c r="V5365" s="39">
        <v>775000</v>
      </c>
      <c r="W5365" s="39">
        <v>2.1273</v>
      </c>
      <c r="X5365" s="39">
        <v>0</v>
      </c>
      <c r="Y5365" s="39">
        <v>0</v>
      </c>
      <c r="Z5365" s="39">
        <v>4165203</v>
      </c>
      <c r="AA5365" s="39">
        <v>11.4237</v>
      </c>
      <c r="AB5365" s="39">
        <v>650000</v>
      </c>
      <c r="AC5365" s="39">
        <v>1.7842100000000001</v>
      </c>
      <c r="AD5365" s="39">
        <v>0</v>
      </c>
      <c r="AE5365" s="39">
        <v>0</v>
      </c>
      <c r="AF5365" s="39">
        <v>152705</v>
      </c>
      <c r="AG5365" s="39">
        <v>0.38823000000000002</v>
      </c>
      <c r="AH5365" s="39">
        <v>90000</v>
      </c>
      <c r="AI5365" s="39">
        <v>0.22881000000000001</v>
      </c>
      <c r="AJ5365" s="39">
        <v>0</v>
      </c>
      <c r="AK5365" s="39">
        <v>0</v>
      </c>
      <c r="AL5365" s="39">
        <v>0</v>
      </c>
      <c r="AM5365" s="39">
        <v>0</v>
      </c>
      <c r="AN5365" s="39">
        <v>5057908</v>
      </c>
      <c r="AO5365" s="39">
        <v>13.8249</v>
      </c>
      <c r="AQ5365">
        <f t="shared" si="167"/>
        <v>2.1273</v>
      </c>
    </row>
    <row r="5366" spans="1:43" x14ac:dyDescent="0.2">
      <c r="A5366" t="str">
        <f t="shared" si="166"/>
        <v>2023_4878</v>
      </c>
      <c r="C5366" s="39">
        <v>5364</v>
      </c>
      <c r="D5366" s="39">
        <v>4878</v>
      </c>
      <c r="E5366" s="39">
        <v>4878</v>
      </c>
      <c r="F5366" s="39" t="s">
        <v>209</v>
      </c>
      <c r="G5366" s="39">
        <v>2.4180000000000001</v>
      </c>
      <c r="H5366" s="39">
        <v>2023</v>
      </c>
      <c r="I5366" s="39">
        <v>348222986</v>
      </c>
      <c r="J5366" s="39">
        <v>348222986</v>
      </c>
      <c r="K5366" s="39">
        <v>601.9</v>
      </c>
      <c r="L5366" s="39">
        <v>2676791</v>
      </c>
      <c r="M5366" s="39">
        <v>7.6870000000000003</v>
      </c>
      <c r="N5366" s="39">
        <v>201774</v>
      </c>
      <c r="O5366" s="39">
        <v>0.57943999999999996</v>
      </c>
      <c r="P5366" s="39">
        <v>0</v>
      </c>
      <c r="Q5366" s="39">
        <v>0</v>
      </c>
      <c r="R5366" s="39">
        <v>0</v>
      </c>
      <c r="S5366" s="39">
        <v>0</v>
      </c>
      <c r="T5366" s="39">
        <v>0</v>
      </c>
      <c r="U5366" s="39">
        <v>0</v>
      </c>
      <c r="V5366" s="39">
        <v>0</v>
      </c>
      <c r="W5366" s="39">
        <v>0</v>
      </c>
      <c r="X5366" s="39">
        <v>0</v>
      </c>
      <c r="Y5366" s="39">
        <v>0</v>
      </c>
      <c r="Z5366" s="39">
        <v>2878565</v>
      </c>
      <c r="AA5366" s="39">
        <v>8.2664000000000009</v>
      </c>
      <c r="AB5366" s="39">
        <v>428000</v>
      </c>
      <c r="AC5366" s="39">
        <v>1.2291000000000001</v>
      </c>
      <c r="AD5366" s="39">
        <v>0</v>
      </c>
      <c r="AE5366" s="39">
        <v>0</v>
      </c>
      <c r="AF5366" s="39">
        <v>466619</v>
      </c>
      <c r="AG5366" s="39">
        <v>1.34</v>
      </c>
      <c r="AH5366" s="39">
        <v>114914</v>
      </c>
      <c r="AI5366" s="39">
        <v>0.33</v>
      </c>
      <c r="AJ5366" s="39">
        <v>47010</v>
      </c>
      <c r="AK5366" s="39">
        <v>0.13500000000000001</v>
      </c>
      <c r="AL5366" s="39">
        <v>940201</v>
      </c>
      <c r="AM5366" s="39">
        <v>2.7</v>
      </c>
      <c r="AN5366" s="39">
        <v>4875310</v>
      </c>
      <c r="AO5366" s="39">
        <v>14.000500000000001</v>
      </c>
      <c r="AQ5366">
        <f t="shared" si="167"/>
        <v>0</v>
      </c>
    </row>
    <row r="5367" spans="1:43" x14ac:dyDescent="0.2">
      <c r="A5367" t="str">
        <f t="shared" si="166"/>
        <v>2023_4890</v>
      </c>
      <c r="C5367" s="39">
        <v>5365</v>
      </c>
      <c r="D5367" s="39">
        <v>4890</v>
      </c>
      <c r="E5367" s="39">
        <v>4890</v>
      </c>
      <c r="F5367" s="39" t="s">
        <v>210</v>
      </c>
      <c r="G5367" s="39">
        <v>4.53</v>
      </c>
      <c r="H5367" s="39">
        <v>2023</v>
      </c>
      <c r="I5367" s="39">
        <v>1593574348</v>
      </c>
      <c r="J5367" s="39">
        <v>1677601307</v>
      </c>
      <c r="K5367" s="39">
        <v>1043.2</v>
      </c>
      <c r="L5367" s="39">
        <v>10006564</v>
      </c>
      <c r="M5367" s="39">
        <v>6.2793000000000001</v>
      </c>
      <c r="N5367" s="39">
        <v>528940</v>
      </c>
      <c r="O5367" s="39">
        <v>0.31530000000000002</v>
      </c>
      <c r="P5367" s="39">
        <v>0</v>
      </c>
      <c r="Q5367" s="39">
        <v>0</v>
      </c>
      <c r="R5367" s="39">
        <v>0</v>
      </c>
      <c r="S5367" s="39">
        <v>0</v>
      </c>
      <c r="T5367" s="39">
        <v>0</v>
      </c>
      <c r="U5367" s="39">
        <v>0</v>
      </c>
      <c r="V5367" s="39">
        <v>0</v>
      </c>
      <c r="W5367" s="39">
        <v>0</v>
      </c>
      <c r="X5367" s="39">
        <v>0</v>
      </c>
      <c r="Y5367" s="39">
        <v>0</v>
      </c>
      <c r="Z5367" s="39">
        <v>10535504</v>
      </c>
      <c r="AA5367" s="39">
        <v>6.5945999999999998</v>
      </c>
      <c r="AB5367" s="39">
        <v>600000</v>
      </c>
      <c r="AC5367" s="39">
        <v>0.37651000000000001</v>
      </c>
      <c r="AD5367" s="39">
        <v>0</v>
      </c>
      <c r="AE5367" s="39">
        <v>0</v>
      </c>
      <c r="AF5367" s="39">
        <v>0</v>
      </c>
      <c r="AG5367" s="39">
        <v>0</v>
      </c>
      <c r="AH5367" s="39">
        <v>553608</v>
      </c>
      <c r="AI5367" s="39">
        <v>0.33</v>
      </c>
      <c r="AJ5367" s="39">
        <v>0</v>
      </c>
      <c r="AK5367" s="39">
        <v>0</v>
      </c>
      <c r="AL5367" s="39">
        <v>2855100</v>
      </c>
      <c r="AM5367" s="39">
        <v>1.7018899999999999</v>
      </c>
      <c r="AN5367" s="39">
        <v>14544209</v>
      </c>
      <c r="AO5367" s="39">
        <v>9.0030000000000001</v>
      </c>
      <c r="AQ5367">
        <f t="shared" si="167"/>
        <v>0</v>
      </c>
    </row>
    <row r="5368" spans="1:43" x14ac:dyDescent="0.2">
      <c r="A5368" t="str">
        <f t="shared" si="166"/>
        <v>2023_4905</v>
      </c>
      <c r="C5368" s="39">
        <v>5366</v>
      </c>
      <c r="D5368" s="39">
        <v>4905</v>
      </c>
      <c r="E5368" s="39">
        <v>4905</v>
      </c>
      <c r="F5368" s="39" t="s">
        <v>750</v>
      </c>
      <c r="G5368" s="39">
        <v>1.1000000000000001</v>
      </c>
      <c r="H5368" s="39">
        <v>2023</v>
      </c>
      <c r="I5368" s="39">
        <v>114794519</v>
      </c>
      <c r="J5368" s="39">
        <v>114794519</v>
      </c>
      <c r="K5368" s="39">
        <v>214</v>
      </c>
      <c r="L5368" s="39">
        <v>846777</v>
      </c>
      <c r="M5368" s="39">
        <v>7.3765000000000001</v>
      </c>
      <c r="N5368" s="39">
        <v>118032</v>
      </c>
      <c r="O5368" s="39">
        <v>1.0282</v>
      </c>
      <c r="P5368" s="39">
        <v>0</v>
      </c>
      <c r="Q5368" s="39">
        <v>0</v>
      </c>
      <c r="R5368" s="39">
        <v>0</v>
      </c>
      <c r="S5368" s="39">
        <v>0</v>
      </c>
      <c r="T5368" s="39">
        <v>0</v>
      </c>
      <c r="U5368" s="39">
        <v>0</v>
      </c>
      <c r="V5368" s="39">
        <v>0</v>
      </c>
      <c r="W5368" s="39">
        <v>0</v>
      </c>
      <c r="X5368" s="39">
        <v>0</v>
      </c>
      <c r="Y5368" s="39">
        <v>0</v>
      </c>
      <c r="Z5368" s="39">
        <v>964809</v>
      </c>
      <c r="AA5368" s="39">
        <v>8.4047000000000001</v>
      </c>
      <c r="AB5368" s="39">
        <v>325000</v>
      </c>
      <c r="AC5368" s="39">
        <v>2.8311500000000001</v>
      </c>
      <c r="AD5368" s="39">
        <v>0</v>
      </c>
      <c r="AE5368" s="39">
        <v>0</v>
      </c>
      <c r="AF5368" s="39">
        <v>76912</v>
      </c>
      <c r="AG5368" s="39">
        <v>0.67</v>
      </c>
      <c r="AH5368" s="39">
        <v>37882</v>
      </c>
      <c r="AI5368" s="39">
        <v>0.33</v>
      </c>
      <c r="AJ5368" s="39">
        <v>15497</v>
      </c>
      <c r="AK5368" s="39">
        <v>0.13500000000000001</v>
      </c>
      <c r="AL5368" s="39">
        <v>0</v>
      </c>
      <c r="AM5368" s="39">
        <v>0</v>
      </c>
      <c r="AN5368" s="39">
        <v>1420101</v>
      </c>
      <c r="AO5368" s="39">
        <v>12.370799999999999</v>
      </c>
      <c r="AQ5368">
        <f t="shared" si="167"/>
        <v>0</v>
      </c>
    </row>
    <row r="5369" spans="1:43" x14ac:dyDescent="0.2">
      <c r="A5369" t="str">
        <f t="shared" si="166"/>
        <v>2023_4978</v>
      </c>
      <c r="C5369" s="39">
        <v>5367</v>
      </c>
      <c r="D5369" s="39">
        <v>4978</v>
      </c>
      <c r="E5369" s="39">
        <v>4978</v>
      </c>
      <c r="F5369" s="39" t="s">
        <v>211</v>
      </c>
      <c r="G5369" s="39">
        <v>1.0580000000000001</v>
      </c>
      <c r="H5369" s="39">
        <v>2023</v>
      </c>
      <c r="I5369" s="39">
        <v>174563077</v>
      </c>
      <c r="J5369" s="39">
        <v>227771642</v>
      </c>
      <c r="K5369" s="39">
        <v>176.9</v>
      </c>
      <c r="L5369" s="39">
        <v>1176616</v>
      </c>
      <c r="M5369" s="39">
        <v>6.7403000000000004</v>
      </c>
      <c r="N5369" s="39">
        <v>22596</v>
      </c>
      <c r="O5369" s="39">
        <v>9.9199999999999997E-2</v>
      </c>
      <c r="P5369" s="39">
        <v>0</v>
      </c>
      <c r="Q5369" s="39">
        <v>0</v>
      </c>
      <c r="R5369" s="39">
        <v>462734</v>
      </c>
      <c r="S5369" s="39">
        <v>2.6508099999999999</v>
      </c>
      <c r="T5369" s="39">
        <v>0</v>
      </c>
      <c r="U5369" s="39">
        <v>0</v>
      </c>
      <c r="V5369" s="39">
        <v>462734</v>
      </c>
      <c r="W5369" s="39">
        <v>2.6507999999999998</v>
      </c>
      <c r="X5369" s="39">
        <v>0</v>
      </c>
      <c r="Y5369" s="39">
        <v>0</v>
      </c>
      <c r="Z5369" s="39">
        <v>1661946</v>
      </c>
      <c r="AA5369" s="39">
        <v>9.4903999999999993</v>
      </c>
      <c r="AB5369" s="39">
        <v>80000</v>
      </c>
      <c r="AC5369" s="39">
        <v>0.45828999999999998</v>
      </c>
      <c r="AD5369" s="39">
        <v>0</v>
      </c>
      <c r="AE5369" s="39">
        <v>0</v>
      </c>
      <c r="AF5369" s="39">
        <v>132778</v>
      </c>
      <c r="AG5369" s="39">
        <v>0.58294000000000001</v>
      </c>
      <c r="AH5369" s="39">
        <v>75165</v>
      </c>
      <c r="AI5369" s="39">
        <v>0.33</v>
      </c>
      <c r="AJ5369" s="39">
        <v>23566</v>
      </c>
      <c r="AK5369" s="39">
        <v>0.13500000000000001</v>
      </c>
      <c r="AL5369" s="39">
        <v>0</v>
      </c>
      <c r="AM5369" s="39">
        <v>0</v>
      </c>
      <c r="AN5369" s="39">
        <v>1973454</v>
      </c>
      <c r="AO5369" s="39">
        <v>10.996600000000001</v>
      </c>
      <c r="AQ5369">
        <f t="shared" si="167"/>
        <v>2.6507999999999998</v>
      </c>
    </row>
    <row r="5370" spans="1:43" x14ac:dyDescent="0.2">
      <c r="A5370" t="str">
        <f t="shared" si="166"/>
        <v>2023_4995</v>
      </c>
      <c r="C5370" s="39">
        <v>5368</v>
      </c>
      <c r="D5370" s="39">
        <v>4995</v>
      </c>
      <c r="E5370" s="39">
        <v>4995</v>
      </c>
      <c r="F5370" s="39" t="s">
        <v>212</v>
      </c>
      <c r="G5370" s="39">
        <v>4.1630000000000003</v>
      </c>
      <c r="H5370" s="39">
        <v>2023</v>
      </c>
      <c r="I5370" s="39">
        <v>399940979</v>
      </c>
      <c r="J5370" s="39">
        <v>453846759</v>
      </c>
      <c r="K5370" s="39">
        <v>902.2</v>
      </c>
      <c r="L5370" s="39">
        <v>3164411</v>
      </c>
      <c r="M5370" s="39">
        <v>7.9122000000000003</v>
      </c>
      <c r="N5370" s="39">
        <v>456858</v>
      </c>
      <c r="O5370" s="39">
        <v>1.0066299999999999</v>
      </c>
      <c r="P5370" s="39">
        <v>0</v>
      </c>
      <c r="Q5370" s="39">
        <v>0</v>
      </c>
      <c r="R5370" s="39">
        <v>0</v>
      </c>
      <c r="S5370" s="39">
        <v>0</v>
      </c>
      <c r="T5370" s="39">
        <v>0</v>
      </c>
      <c r="U5370" s="39">
        <v>0</v>
      </c>
      <c r="V5370" s="39">
        <v>0</v>
      </c>
      <c r="W5370" s="39">
        <v>0</v>
      </c>
      <c r="X5370" s="39">
        <v>0</v>
      </c>
      <c r="Y5370" s="39">
        <v>0</v>
      </c>
      <c r="Z5370" s="39">
        <v>3621269</v>
      </c>
      <c r="AA5370" s="39">
        <v>8.9187999999999992</v>
      </c>
      <c r="AB5370" s="39">
        <v>600000</v>
      </c>
      <c r="AC5370" s="39">
        <v>1.5002200000000001</v>
      </c>
      <c r="AD5370" s="39">
        <v>0</v>
      </c>
      <c r="AE5370" s="39">
        <v>0</v>
      </c>
      <c r="AF5370" s="39">
        <v>548508</v>
      </c>
      <c r="AG5370" s="39">
        <v>1.20858</v>
      </c>
      <c r="AH5370" s="39">
        <v>149769</v>
      </c>
      <c r="AI5370" s="39">
        <v>0.33</v>
      </c>
      <c r="AJ5370" s="39">
        <v>0</v>
      </c>
      <c r="AK5370" s="39">
        <v>0</v>
      </c>
      <c r="AL5370" s="39">
        <v>0</v>
      </c>
      <c r="AM5370" s="39">
        <v>0</v>
      </c>
      <c r="AN5370" s="39">
        <v>4919543</v>
      </c>
      <c r="AO5370" s="39">
        <v>11.957599999999999</v>
      </c>
      <c r="AQ5370">
        <f t="shared" si="167"/>
        <v>0</v>
      </c>
    </row>
    <row r="5371" spans="1:43" x14ac:dyDescent="0.2">
      <c r="A5371" t="str">
        <f t="shared" si="166"/>
        <v>2023_5013</v>
      </c>
      <c r="C5371" s="39">
        <v>5369</v>
      </c>
      <c r="D5371" s="39">
        <v>5013</v>
      </c>
      <c r="E5371" s="39">
        <v>5013</v>
      </c>
      <c r="F5371" s="39" t="s">
        <v>213</v>
      </c>
      <c r="G5371" s="39">
        <v>10.547000000000001</v>
      </c>
      <c r="H5371" s="39">
        <v>2023</v>
      </c>
      <c r="I5371" s="39">
        <v>717214208</v>
      </c>
      <c r="J5371" s="39">
        <v>727915352</v>
      </c>
      <c r="K5371" s="39">
        <v>2208.6</v>
      </c>
      <c r="L5371" s="39">
        <v>6534317</v>
      </c>
      <c r="M5371" s="39">
        <v>9.1106999999999996</v>
      </c>
      <c r="N5371" s="39">
        <v>541663</v>
      </c>
      <c r="O5371" s="39">
        <v>0.74412999999999996</v>
      </c>
      <c r="P5371" s="39">
        <v>0</v>
      </c>
      <c r="Q5371" s="39">
        <v>0</v>
      </c>
      <c r="R5371" s="39">
        <v>438328</v>
      </c>
      <c r="S5371" s="39">
        <v>0.61114999999999997</v>
      </c>
      <c r="T5371" s="39">
        <v>0</v>
      </c>
      <c r="U5371" s="39">
        <v>0</v>
      </c>
      <c r="V5371" s="39">
        <v>438328</v>
      </c>
      <c r="W5371" s="39">
        <v>0.61119999999999997</v>
      </c>
      <c r="X5371" s="39">
        <v>0</v>
      </c>
      <c r="Y5371" s="39">
        <v>0</v>
      </c>
      <c r="Z5371" s="39">
        <v>7514308</v>
      </c>
      <c r="AA5371" s="39">
        <v>10.465999999999999</v>
      </c>
      <c r="AB5371" s="39">
        <v>1250000</v>
      </c>
      <c r="AC5371" s="39">
        <v>1.74285</v>
      </c>
      <c r="AD5371" s="39">
        <v>0</v>
      </c>
      <c r="AE5371" s="39">
        <v>0</v>
      </c>
      <c r="AF5371" s="39">
        <v>487703</v>
      </c>
      <c r="AG5371" s="39">
        <v>0.67</v>
      </c>
      <c r="AH5371" s="39">
        <v>240212</v>
      </c>
      <c r="AI5371" s="39">
        <v>0.33</v>
      </c>
      <c r="AJ5371" s="39">
        <v>0</v>
      </c>
      <c r="AK5371" s="39">
        <v>0</v>
      </c>
      <c r="AL5371" s="39">
        <v>0</v>
      </c>
      <c r="AM5371" s="39">
        <v>0</v>
      </c>
      <c r="AN5371" s="39">
        <v>9492218</v>
      </c>
      <c r="AO5371" s="39">
        <v>13.2088</v>
      </c>
      <c r="AQ5371">
        <f t="shared" si="167"/>
        <v>0.61119999999999997</v>
      </c>
    </row>
    <row r="5372" spans="1:43" x14ac:dyDescent="0.2">
      <c r="A5372" t="str">
        <f t="shared" si="166"/>
        <v>2023_5049</v>
      </c>
      <c r="C5372" s="39">
        <v>5370</v>
      </c>
      <c r="D5372" s="39">
        <v>5049</v>
      </c>
      <c r="E5372" s="39">
        <v>5049</v>
      </c>
      <c r="F5372" s="39" t="s">
        <v>214</v>
      </c>
      <c r="G5372" s="39">
        <v>26.361999999999998</v>
      </c>
      <c r="H5372" s="39">
        <v>2023</v>
      </c>
      <c r="I5372" s="39">
        <v>901820025</v>
      </c>
      <c r="J5372" s="39">
        <v>955166824</v>
      </c>
      <c r="K5372" s="39">
        <v>4871.8</v>
      </c>
      <c r="L5372" s="39">
        <v>8526604</v>
      </c>
      <c r="M5372" s="39">
        <v>9.4549000000000003</v>
      </c>
      <c r="N5372" s="39">
        <v>915749</v>
      </c>
      <c r="O5372" s="39">
        <v>0.95872999999999997</v>
      </c>
      <c r="P5372" s="39">
        <v>0</v>
      </c>
      <c r="Q5372" s="39">
        <v>0</v>
      </c>
      <c r="R5372" s="39">
        <v>0</v>
      </c>
      <c r="S5372" s="39">
        <v>0</v>
      </c>
      <c r="T5372" s="39">
        <v>0</v>
      </c>
      <c r="U5372" s="39">
        <v>0</v>
      </c>
      <c r="V5372" s="39">
        <v>0</v>
      </c>
      <c r="W5372" s="39">
        <v>0</v>
      </c>
      <c r="X5372" s="39">
        <v>0</v>
      </c>
      <c r="Y5372" s="39">
        <v>0</v>
      </c>
      <c r="Z5372" s="39">
        <v>9442353</v>
      </c>
      <c r="AA5372" s="39">
        <v>10.413600000000001</v>
      </c>
      <c r="AB5372" s="39">
        <v>1700000</v>
      </c>
      <c r="AC5372" s="39">
        <v>1.8850800000000001</v>
      </c>
      <c r="AD5372" s="39">
        <v>0</v>
      </c>
      <c r="AE5372" s="39">
        <v>0</v>
      </c>
      <c r="AF5372" s="39">
        <v>1279924</v>
      </c>
      <c r="AG5372" s="39">
        <v>1.34</v>
      </c>
      <c r="AH5372" s="39">
        <v>315205</v>
      </c>
      <c r="AI5372" s="39">
        <v>0.33</v>
      </c>
      <c r="AJ5372" s="39">
        <v>121746</v>
      </c>
      <c r="AK5372" s="39">
        <v>0.13500000000000001</v>
      </c>
      <c r="AL5372" s="39">
        <v>0</v>
      </c>
      <c r="AM5372" s="39">
        <v>0</v>
      </c>
      <c r="AN5372" s="39">
        <v>12859225</v>
      </c>
      <c r="AO5372" s="39">
        <v>14.1037</v>
      </c>
      <c r="AQ5372">
        <f t="shared" si="167"/>
        <v>0</v>
      </c>
    </row>
    <row r="5373" spans="1:43" x14ac:dyDescent="0.2">
      <c r="A5373" t="str">
        <f t="shared" si="166"/>
        <v>2023_5121</v>
      </c>
      <c r="C5373" s="39">
        <v>5371</v>
      </c>
      <c r="D5373" s="39">
        <v>5121</v>
      </c>
      <c r="E5373" s="39">
        <v>5121</v>
      </c>
      <c r="F5373" s="39" t="s">
        <v>215</v>
      </c>
      <c r="G5373" s="39">
        <v>3.2090000000000001</v>
      </c>
      <c r="H5373" s="39">
        <v>2023</v>
      </c>
      <c r="I5373" s="39">
        <v>449798748</v>
      </c>
      <c r="J5373" s="39">
        <v>577921145</v>
      </c>
      <c r="K5373" s="39">
        <v>686.6</v>
      </c>
      <c r="L5373" s="39">
        <v>3351538</v>
      </c>
      <c r="M5373" s="39">
        <v>7.4512</v>
      </c>
      <c r="N5373" s="39">
        <v>164989</v>
      </c>
      <c r="O5373" s="39">
        <v>0.28549000000000002</v>
      </c>
      <c r="P5373" s="39">
        <v>0</v>
      </c>
      <c r="Q5373" s="39">
        <v>0</v>
      </c>
      <c r="R5373" s="39">
        <v>0</v>
      </c>
      <c r="S5373" s="39">
        <v>0</v>
      </c>
      <c r="T5373" s="39">
        <v>0</v>
      </c>
      <c r="U5373" s="39">
        <v>0</v>
      </c>
      <c r="V5373" s="39">
        <v>0</v>
      </c>
      <c r="W5373" s="39">
        <v>0</v>
      </c>
      <c r="X5373" s="39">
        <v>0</v>
      </c>
      <c r="Y5373" s="39">
        <v>0</v>
      </c>
      <c r="Z5373" s="39">
        <v>3516527</v>
      </c>
      <c r="AA5373" s="39">
        <v>7.7366999999999999</v>
      </c>
      <c r="AB5373" s="39">
        <v>700000</v>
      </c>
      <c r="AC5373" s="39">
        <v>1.5562499999999999</v>
      </c>
      <c r="AD5373" s="39">
        <v>0</v>
      </c>
      <c r="AE5373" s="39">
        <v>0</v>
      </c>
      <c r="AF5373" s="39">
        <v>387207</v>
      </c>
      <c r="AG5373" s="39">
        <v>0.67</v>
      </c>
      <c r="AH5373" s="39">
        <v>190714</v>
      </c>
      <c r="AI5373" s="39">
        <v>0.33</v>
      </c>
      <c r="AJ5373" s="39">
        <v>0</v>
      </c>
      <c r="AK5373" s="39">
        <v>0</v>
      </c>
      <c r="AL5373" s="39">
        <v>1575000</v>
      </c>
      <c r="AM5373" s="39">
        <v>2.7252900000000002</v>
      </c>
      <c r="AN5373" s="39">
        <v>6369450</v>
      </c>
      <c r="AO5373" s="39">
        <v>13.0182</v>
      </c>
      <c r="AQ5373">
        <f t="shared" si="167"/>
        <v>0</v>
      </c>
    </row>
    <row r="5374" spans="1:43" x14ac:dyDescent="0.2">
      <c r="A5374" t="str">
        <f t="shared" si="166"/>
        <v>2023_5139</v>
      </c>
      <c r="C5374" s="39">
        <v>5372</v>
      </c>
      <c r="D5374" s="39">
        <v>5139</v>
      </c>
      <c r="E5374" s="39">
        <v>5139</v>
      </c>
      <c r="F5374" s="39" t="s">
        <v>216</v>
      </c>
      <c r="G5374" s="39">
        <v>0.92700000000000005</v>
      </c>
      <c r="H5374" s="39">
        <v>2023</v>
      </c>
      <c r="I5374" s="39">
        <v>143024468</v>
      </c>
      <c r="J5374" s="39">
        <v>146870618</v>
      </c>
      <c r="K5374" s="39">
        <v>183</v>
      </c>
      <c r="L5374" s="39">
        <v>1194685</v>
      </c>
      <c r="M5374" s="39">
        <v>8.3529999999999998</v>
      </c>
      <c r="N5374" s="39">
        <v>80773</v>
      </c>
      <c r="O5374" s="39">
        <v>0.54996</v>
      </c>
      <c r="P5374" s="39">
        <v>0</v>
      </c>
      <c r="Q5374" s="39">
        <v>0</v>
      </c>
      <c r="R5374" s="39">
        <v>0</v>
      </c>
      <c r="S5374" s="39">
        <v>0</v>
      </c>
      <c r="T5374" s="39">
        <v>0</v>
      </c>
      <c r="U5374" s="39">
        <v>0</v>
      </c>
      <c r="V5374" s="39">
        <v>0</v>
      </c>
      <c r="W5374" s="39">
        <v>0</v>
      </c>
      <c r="X5374" s="39">
        <v>0</v>
      </c>
      <c r="Y5374" s="39">
        <v>0</v>
      </c>
      <c r="Z5374" s="39">
        <v>1275458</v>
      </c>
      <c r="AA5374" s="39">
        <v>8.9030000000000005</v>
      </c>
      <c r="AB5374" s="39">
        <v>25000</v>
      </c>
      <c r="AC5374" s="39">
        <v>0.17480000000000001</v>
      </c>
      <c r="AD5374" s="39">
        <v>0</v>
      </c>
      <c r="AE5374" s="39">
        <v>0</v>
      </c>
      <c r="AF5374" s="39">
        <v>126309</v>
      </c>
      <c r="AG5374" s="39">
        <v>0.86</v>
      </c>
      <c r="AH5374" s="39">
        <v>48467</v>
      </c>
      <c r="AI5374" s="39">
        <v>0.33</v>
      </c>
      <c r="AJ5374" s="39">
        <v>0</v>
      </c>
      <c r="AK5374" s="39">
        <v>0</v>
      </c>
      <c r="AL5374" s="39">
        <v>0</v>
      </c>
      <c r="AM5374" s="39">
        <v>0</v>
      </c>
      <c r="AN5374" s="39">
        <v>1475235</v>
      </c>
      <c r="AO5374" s="39">
        <v>10.267799999999999</v>
      </c>
      <c r="AQ5374">
        <f t="shared" si="167"/>
        <v>0</v>
      </c>
    </row>
    <row r="5375" spans="1:43" x14ac:dyDescent="0.2">
      <c r="A5375" t="str">
        <f t="shared" si="166"/>
        <v>2023_5157</v>
      </c>
      <c r="C5375" s="39">
        <v>5373</v>
      </c>
      <c r="D5375" s="39">
        <v>5157</v>
      </c>
      <c r="E5375" s="39">
        <v>6099</v>
      </c>
      <c r="F5375" s="39" t="s">
        <v>252</v>
      </c>
      <c r="G5375" s="39">
        <v>2.383</v>
      </c>
      <c r="H5375" s="39">
        <v>2023</v>
      </c>
      <c r="I5375" s="39">
        <v>644177984</v>
      </c>
      <c r="J5375" s="39">
        <v>657115096</v>
      </c>
      <c r="K5375" s="39">
        <v>546.9</v>
      </c>
      <c r="L5375" s="39">
        <v>4481489</v>
      </c>
      <c r="M5375" s="39">
        <v>6.9569000000000001</v>
      </c>
      <c r="N5375" s="39">
        <v>99890</v>
      </c>
      <c r="O5375" s="39">
        <v>0.15201000000000001</v>
      </c>
      <c r="P5375" s="39">
        <v>0</v>
      </c>
      <c r="Q5375" s="39">
        <v>0</v>
      </c>
      <c r="R5375" s="39">
        <v>52381</v>
      </c>
      <c r="S5375" s="39">
        <v>8.1309999999999993E-2</v>
      </c>
      <c r="T5375" s="39">
        <v>250000</v>
      </c>
      <c r="U5375" s="39">
        <v>0.3881</v>
      </c>
      <c r="V5375" s="39">
        <v>302381</v>
      </c>
      <c r="W5375" s="39">
        <v>0.46939999999999998</v>
      </c>
      <c r="X5375" s="39">
        <v>0</v>
      </c>
      <c r="Y5375" s="39">
        <v>0</v>
      </c>
      <c r="Z5375" s="39">
        <v>4883760</v>
      </c>
      <c r="AA5375" s="39">
        <v>7.5782999999999996</v>
      </c>
      <c r="AB5375" s="39">
        <v>400000</v>
      </c>
      <c r="AC5375" s="39">
        <v>0.62095</v>
      </c>
      <c r="AD5375" s="39">
        <v>0</v>
      </c>
      <c r="AE5375" s="39">
        <v>0</v>
      </c>
      <c r="AF5375" s="39">
        <v>686682</v>
      </c>
      <c r="AG5375" s="39">
        <v>1.0449999999999999</v>
      </c>
      <c r="AH5375" s="39">
        <v>216848</v>
      </c>
      <c r="AI5375" s="39">
        <v>0.33</v>
      </c>
      <c r="AJ5375" s="39">
        <v>0</v>
      </c>
      <c r="AK5375" s="39">
        <v>0</v>
      </c>
      <c r="AL5375" s="39">
        <v>0</v>
      </c>
      <c r="AM5375" s="39">
        <v>0</v>
      </c>
      <c r="AN5375" s="39">
        <v>6187295</v>
      </c>
      <c r="AO5375" s="39">
        <v>9.5742999999999991</v>
      </c>
      <c r="AQ5375">
        <f t="shared" si="167"/>
        <v>0.46939999999999998</v>
      </c>
    </row>
    <row r="5376" spans="1:43" x14ac:dyDescent="0.2">
      <c r="A5376" t="str">
        <f t="shared" si="166"/>
        <v>2023_5163</v>
      </c>
      <c r="C5376" s="39">
        <v>5374</v>
      </c>
      <c r="D5376" s="39">
        <v>5163</v>
      </c>
      <c r="E5376" s="39">
        <v>5163</v>
      </c>
      <c r="F5376" s="39" t="s">
        <v>217</v>
      </c>
      <c r="G5376" s="39">
        <v>2.4449999999999998</v>
      </c>
      <c r="H5376" s="39">
        <v>2023</v>
      </c>
      <c r="I5376" s="39">
        <v>327974152</v>
      </c>
      <c r="J5376" s="39">
        <v>327974152</v>
      </c>
      <c r="K5376" s="39">
        <v>575.29999999999995</v>
      </c>
      <c r="L5376" s="39">
        <v>2574144</v>
      </c>
      <c r="M5376" s="39">
        <v>7.8486000000000002</v>
      </c>
      <c r="N5376" s="39">
        <v>262540</v>
      </c>
      <c r="O5376" s="39">
        <v>0.80049000000000003</v>
      </c>
      <c r="P5376" s="39">
        <v>0</v>
      </c>
      <c r="Q5376" s="39">
        <v>0</v>
      </c>
      <c r="R5376" s="39">
        <v>107324</v>
      </c>
      <c r="S5376" s="39">
        <v>0.32723000000000002</v>
      </c>
      <c r="T5376" s="39">
        <v>0</v>
      </c>
      <c r="U5376" s="39">
        <v>0</v>
      </c>
      <c r="V5376" s="39">
        <v>107324</v>
      </c>
      <c r="W5376" s="39">
        <v>0.32719999999999999</v>
      </c>
      <c r="X5376" s="39">
        <v>0</v>
      </c>
      <c r="Y5376" s="39">
        <v>0</v>
      </c>
      <c r="Z5376" s="39">
        <v>2944008</v>
      </c>
      <c r="AA5376" s="39">
        <v>8.9763000000000002</v>
      </c>
      <c r="AB5376" s="39">
        <v>400000</v>
      </c>
      <c r="AC5376" s="39">
        <v>1.2196100000000001</v>
      </c>
      <c r="AD5376" s="39">
        <v>0</v>
      </c>
      <c r="AE5376" s="39">
        <v>0</v>
      </c>
      <c r="AF5376" s="39">
        <v>128448</v>
      </c>
      <c r="AG5376" s="39">
        <v>0.39163999999999999</v>
      </c>
      <c r="AH5376" s="39">
        <v>108231</v>
      </c>
      <c r="AI5376" s="39">
        <v>0.33</v>
      </c>
      <c r="AJ5376" s="39">
        <v>0</v>
      </c>
      <c r="AK5376" s="39">
        <v>0</v>
      </c>
      <c r="AL5376" s="39">
        <v>613276</v>
      </c>
      <c r="AM5376" s="39">
        <v>1.8698900000000001</v>
      </c>
      <c r="AN5376" s="39">
        <v>4193963</v>
      </c>
      <c r="AO5376" s="39">
        <v>12.7875</v>
      </c>
      <c r="AQ5376">
        <f t="shared" si="167"/>
        <v>0.32719999999999999</v>
      </c>
    </row>
    <row r="5377" spans="1:43" x14ac:dyDescent="0.2">
      <c r="A5377" t="str">
        <f t="shared" si="166"/>
        <v>2023_5166</v>
      </c>
      <c r="C5377" s="39">
        <v>5375</v>
      </c>
      <c r="D5377" s="39">
        <v>5166</v>
      </c>
      <c r="E5377" s="39">
        <v>5166</v>
      </c>
      <c r="F5377" s="39" t="s">
        <v>218</v>
      </c>
      <c r="G5377" s="39">
        <v>7.3920000000000003</v>
      </c>
      <c r="H5377" s="39">
        <v>2023</v>
      </c>
      <c r="I5377" s="39">
        <v>1056744312</v>
      </c>
      <c r="J5377" s="39">
        <v>1098883690</v>
      </c>
      <c r="K5377" s="39">
        <v>2174.1999999999998</v>
      </c>
      <c r="L5377" s="39">
        <v>8270484</v>
      </c>
      <c r="M5377" s="39">
        <v>7.8263999999999996</v>
      </c>
      <c r="N5377" s="39">
        <v>400949</v>
      </c>
      <c r="O5377" s="39">
        <v>0.36487000000000003</v>
      </c>
      <c r="P5377" s="39">
        <v>0</v>
      </c>
      <c r="Q5377" s="39">
        <v>0</v>
      </c>
      <c r="R5377" s="39">
        <v>679387</v>
      </c>
      <c r="S5377" s="39">
        <v>0.64290999999999998</v>
      </c>
      <c r="T5377" s="39">
        <v>0</v>
      </c>
      <c r="U5377" s="39">
        <v>0</v>
      </c>
      <c r="V5377" s="39">
        <v>679387</v>
      </c>
      <c r="W5377" s="39">
        <v>0.64290000000000003</v>
      </c>
      <c r="X5377" s="39">
        <v>0</v>
      </c>
      <c r="Y5377" s="39">
        <v>0</v>
      </c>
      <c r="Z5377" s="39">
        <v>9350820</v>
      </c>
      <c r="AA5377" s="39">
        <v>8.8341999999999992</v>
      </c>
      <c r="AB5377" s="39">
        <v>1237353</v>
      </c>
      <c r="AC5377" s="39">
        <v>1.1709099999999999</v>
      </c>
      <c r="AD5377" s="39">
        <v>0</v>
      </c>
      <c r="AE5377" s="39">
        <v>0</v>
      </c>
      <c r="AF5377" s="39">
        <v>736252</v>
      </c>
      <c r="AG5377" s="39">
        <v>0.67</v>
      </c>
      <c r="AH5377" s="39">
        <v>362632</v>
      </c>
      <c r="AI5377" s="39">
        <v>0.33</v>
      </c>
      <c r="AJ5377" s="39">
        <v>0</v>
      </c>
      <c r="AK5377" s="39">
        <v>0</v>
      </c>
      <c r="AL5377" s="39">
        <v>3955981</v>
      </c>
      <c r="AM5377" s="39">
        <v>3.6</v>
      </c>
      <c r="AN5377" s="39">
        <v>15643041</v>
      </c>
      <c r="AO5377" s="39">
        <v>14.6051</v>
      </c>
      <c r="AQ5377">
        <f t="shared" si="167"/>
        <v>0.64290000000000003</v>
      </c>
    </row>
    <row r="5378" spans="1:43" x14ac:dyDescent="0.2">
      <c r="A5378" t="str">
        <f t="shared" si="166"/>
        <v>2023_5184</v>
      </c>
      <c r="C5378" s="39">
        <v>5376</v>
      </c>
      <c r="D5378" s="39">
        <v>5184</v>
      </c>
      <c r="E5378" s="39">
        <v>5184</v>
      </c>
      <c r="F5378" s="39" t="s">
        <v>219</v>
      </c>
      <c r="G5378" s="39">
        <v>9.8680000000000003</v>
      </c>
      <c r="H5378" s="39">
        <v>2023</v>
      </c>
      <c r="I5378" s="39">
        <v>399555611</v>
      </c>
      <c r="J5378" s="39">
        <v>411808806</v>
      </c>
      <c r="K5378" s="39">
        <v>1830.9</v>
      </c>
      <c r="L5378" s="39">
        <v>4002617</v>
      </c>
      <c r="M5378" s="39">
        <v>10.0177</v>
      </c>
      <c r="N5378" s="39">
        <v>723141</v>
      </c>
      <c r="O5378" s="39">
        <v>1.7560100000000001</v>
      </c>
      <c r="P5378" s="39">
        <v>0</v>
      </c>
      <c r="Q5378" s="39">
        <v>0</v>
      </c>
      <c r="R5378" s="39">
        <v>836432</v>
      </c>
      <c r="S5378" s="39">
        <v>2.09341</v>
      </c>
      <c r="T5378" s="39">
        <v>0</v>
      </c>
      <c r="U5378" s="39">
        <v>0</v>
      </c>
      <c r="V5378" s="39">
        <v>836432</v>
      </c>
      <c r="W5378" s="39">
        <v>2.0933999999999999</v>
      </c>
      <c r="X5378" s="39">
        <v>0</v>
      </c>
      <c r="Y5378" s="39">
        <v>0</v>
      </c>
      <c r="Z5378" s="39">
        <v>5562190</v>
      </c>
      <c r="AA5378" s="39">
        <v>13.867100000000001</v>
      </c>
      <c r="AB5378" s="39">
        <v>705000</v>
      </c>
      <c r="AC5378" s="39">
        <v>1.7644599999999999</v>
      </c>
      <c r="AD5378" s="39">
        <v>0</v>
      </c>
      <c r="AE5378" s="39">
        <v>0</v>
      </c>
      <c r="AF5378" s="39">
        <v>172175</v>
      </c>
      <c r="AG5378" s="39">
        <v>0.41809000000000002</v>
      </c>
      <c r="AH5378" s="39">
        <v>135897</v>
      </c>
      <c r="AI5378" s="39">
        <v>0.33</v>
      </c>
      <c r="AJ5378" s="39">
        <v>0</v>
      </c>
      <c r="AK5378" s="39">
        <v>0</v>
      </c>
      <c r="AL5378" s="39">
        <v>1264400</v>
      </c>
      <c r="AM5378" s="39">
        <v>3.07036</v>
      </c>
      <c r="AN5378" s="39">
        <v>7839661</v>
      </c>
      <c r="AO5378" s="39">
        <v>19.45</v>
      </c>
      <c r="AQ5378">
        <f t="shared" si="167"/>
        <v>2.0933999999999999</v>
      </c>
    </row>
    <row r="5379" spans="1:43" x14ac:dyDescent="0.2">
      <c r="A5379" t="str">
        <f t="shared" si="166"/>
        <v>2023_5250</v>
      </c>
      <c r="C5379" s="39">
        <v>5377</v>
      </c>
      <c r="D5379" s="39">
        <v>5250</v>
      </c>
      <c r="E5379" s="39">
        <v>5250</v>
      </c>
      <c r="F5379" s="39" t="s">
        <v>220</v>
      </c>
      <c r="G5379" s="39">
        <v>14.526</v>
      </c>
      <c r="H5379" s="39">
        <v>2023</v>
      </c>
      <c r="I5379" s="39">
        <v>1983933075</v>
      </c>
      <c r="J5379" s="39">
        <v>2145448041</v>
      </c>
      <c r="K5379" s="39">
        <v>5423.6</v>
      </c>
      <c r="L5379" s="39">
        <v>17425399</v>
      </c>
      <c r="M5379" s="39">
        <v>8.7833000000000006</v>
      </c>
      <c r="N5379" s="39">
        <v>2938335</v>
      </c>
      <c r="O5379" s="39">
        <v>1.36957</v>
      </c>
      <c r="P5379" s="39">
        <v>0</v>
      </c>
      <c r="Q5379" s="39">
        <v>0</v>
      </c>
      <c r="R5379" s="39">
        <v>1113694</v>
      </c>
      <c r="S5379" s="39">
        <v>0.56135999999999997</v>
      </c>
      <c r="T5379" s="39">
        <v>0</v>
      </c>
      <c r="U5379" s="39">
        <v>0</v>
      </c>
      <c r="V5379" s="39">
        <v>1113694</v>
      </c>
      <c r="W5379" s="39">
        <v>0.56140000000000001</v>
      </c>
      <c r="X5379" s="39">
        <v>0</v>
      </c>
      <c r="Y5379" s="39">
        <v>0</v>
      </c>
      <c r="Z5379" s="39">
        <v>21477428</v>
      </c>
      <c r="AA5379" s="39">
        <v>10.7142</v>
      </c>
      <c r="AB5379" s="39">
        <v>2135188</v>
      </c>
      <c r="AC5379" s="39">
        <v>1.0762400000000001</v>
      </c>
      <c r="AD5379" s="39">
        <v>0</v>
      </c>
      <c r="AE5379" s="39">
        <v>0</v>
      </c>
      <c r="AF5379" s="39">
        <v>2874900</v>
      </c>
      <c r="AG5379" s="39">
        <v>1.34</v>
      </c>
      <c r="AH5379" s="39">
        <v>707998</v>
      </c>
      <c r="AI5379" s="39">
        <v>0.33</v>
      </c>
      <c r="AJ5379" s="39">
        <v>0</v>
      </c>
      <c r="AK5379" s="39">
        <v>0</v>
      </c>
      <c r="AL5379" s="39">
        <v>0</v>
      </c>
      <c r="AM5379" s="39">
        <v>0</v>
      </c>
      <c r="AN5379" s="39">
        <v>27195528</v>
      </c>
      <c r="AO5379" s="39">
        <v>13.4604</v>
      </c>
      <c r="AQ5379">
        <f t="shared" si="167"/>
        <v>0.56140000000000001</v>
      </c>
    </row>
    <row r="5380" spans="1:43" x14ac:dyDescent="0.2">
      <c r="A5380" t="str">
        <f t="shared" si="166"/>
        <v>2023_5256</v>
      </c>
      <c r="C5380" s="39">
        <v>5378</v>
      </c>
      <c r="D5380" s="39">
        <v>5256</v>
      </c>
      <c r="E5380" s="39">
        <v>5256</v>
      </c>
      <c r="F5380" s="39" t="s">
        <v>221</v>
      </c>
      <c r="G5380" s="39">
        <v>2.8279999999999998</v>
      </c>
      <c r="H5380" s="39">
        <v>2023</v>
      </c>
      <c r="I5380" s="39">
        <v>212292980</v>
      </c>
      <c r="J5380" s="39">
        <v>215122666</v>
      </c>
      <c r="K5380" s="39">
        <v>675.4</v>
      </c>
      <c r="L5380" s="39">
        <v>1888527</v>
      </c>
      <c r="M5380" s="39">
        <v>8.8958999999999993</v>
      </c>
      <c r="N5380" s="39">
        <v>4753</v>
      </c>
      <c r="O5380" s="39">
        <v>2.2089999999999999E-2</v>
      </c>
      <c r="P5380" s="39">
        <v>0</v>
      </c>
      <c r="Q5380" s="39">
        <v>0</v>
      </c>
      <c r="R5380" s="39">
        <v>0</v>
      </c>
      <c r="S5380" s="39">
        <v>0</v>
      </c>
      <c r="T5380" s="39">
        <v>0</v>
      </c>
      <c r="U5380" s="39">
        <v>0</v>
      </c>
      <c r="V5380" s="39">
        <v>0</v>
      </c>
      <c r="W5380" s="39">
        <v>0</v>
      </c>
      <c r="X5380" s="39">
        <v>0</v>
      </c>
      <c r="Y5380" s="39">
        <v>0</v>
      </c>
      <c r="Z5380" s="39">
        <v>1893280</v>
      </c>
      <c r="AA5380" s="39">
        <v>8.9178999999999995</v>
      </c>
      <c r="AB5380" s="39">
        <v>100000</v>
      </c>
      <c r="AC5380" s="39">
        <v>0.47105000000000002</v>
      </c>
      <c r="AD5380" s="39">
        <v>0</v>
      </c>
      <c r="AE5380" s="39">
        <v>0</v>
      </c>
      <c r="AF5380" s="39">
        <v>288264</v>
      </c>
      <c r="AG5380" s="39">
        <v>1.34</v>
      </c>
      <c r="AH5380" s="39">
        <v>70990</v>
      </c>
      <c r="AI5380" s="39">
        <v>0.33</v>
      </c>
      <c r="AJ5380" s="39">
        <v>0</v>
      </c>
      <c r="AK5380" s="39">
        <v>0</v>
      </c>
      <c r="AL5380" s="39">
        <v>425400</v>
      </c>
      <c r="AM5380" s="39">
        <v>1.9774799999999999</v>
      </c>
      <c r="AN5380" s="39">
        <v>2777935</v>
      </c>
      <c r="AO5380" s="39">
        <v>13.0365</v>
      </c>
      <c r="AQ5380">
        <f t="shared" si="167"/>
        <v>0</v>
      </c>
    </row>
    <row r="5381" spans="1:43" x14ac:dyDescent="0.2">
      <c r="A5381" t="str">
        <f t="shared" ref="A5381:A5444" si="168">CONCATENATE(H5381,"_",D5381)</f>
        <v>2023_5283</v>
      </c>
      <c r="C5381" s="39">
        <v>5379</v>
      </c>
      <c r="D5381" s="39">
        <v>5283</v>
      </c>
      <c r="E5381" s="39">
        <v>5283</v>
      </c>
      <c r="F5381" s="39" t="s">
        <v>222</v>
      </c>
      <c r="G5381" s="39">
        <v>3.2690000000000001</v>
      </c>
      <c r="H5381" s="39">
        <v>2023</v>
      </c>
      <c r="I5381" s="39">
        <v>680829062</v>
      </c>
      <c r="J5381" s="39">
        <v>681475505</v>
      </c>
      <c r="K5381" s="39">
        <v>671.6</v>
      </c>
      <c r="L5381" s="39">
        <v>4566387</v>
      </c>
      <c r="M5381" s="39">
        <v>6.7070999999999996</v>
      </c>
      <c r="N5381" s="39">
        <v>408139</v>
      </c>
      <c r="O5381" s="39">
        <v>0.59889999999999999</v>
      </c>
      <c r="P5381" s="39">
        <v>0</v>
      </c>
      <c r="Q5381" s="39">
        <v>0</v>
      </c>
      <c r="R5381" s="39">
        <v>750000</v>
      </c>
      <c r="S5381" s="39">
        <v>1.1015999999999999</v>
      </c>
      <c r="T5381" s="39">
        <v>259427</v>
      </c>
      <c r="U5381" s="39">
        <v>0.38100000000000001</v>
      </c>
      <c r="V5381" s="39">
        <v>1009427</v>
      </c>
      <c r="W5381" s="39">
        <v>1.4825999999999999</v>
      </c>
      <c r="X5381" s="39">
        <v>0</v>
      </c>
      <c r="Y5381" s="39">
        <v>0</v>
      </c>
      <c r="Z5381" s="39">
        <v>5983953</v>
      </c>
      <c r="AA5381" s="39">
        <v>8.7886000000000006</v>
      </c>
      <c r="AB5381" s="39">
        <v>550000</v>
      </c>
      <c r="AC5381" s="39">
        <v>0.80784</v>
      </c>
      <c r="AD5381" s="39">
        <v>0</v>
      </c>
      <c r="AE5381" s="39">
        <v>0</v>
      </c>
      <c r="AF5381" s="39">
        <v>456589</v>
      </c>
      <c r="AG5381" s="39">
        <v>0.67</v>
      </c>
      <c r="AH5381" s="39">
        <v>224887</v>
      </c>
      <c r="AI5381" s="39">
        <v>0.33</v>
      </c>
      <c r="AJ5381" s="39">
        <v>0</v>
      </c>
      <c r="AK5381" s="39">
        <v>0</v>
      </c>
      <c r="AL5381" s="39">
        <v>789850</v>
      </c>
      <c r="AM5381" s="39">
        <v>1.15903</v>
      </c>
      <c r="AN5381" s="39">
        <v>8005277</v>
      </c>
      <c r="AO5381" s="39">
        <v>11.7555</v>
      </c>
      <c r="AQ5381">
        <f t="shared" ref="AQ5381:AQ5444" si="169">W5381-Y5381</f>
        <v>1.4825999999999999</v>
      </c>
    </row>
    <row r="5382" spans="1:43" x14ac:dyDescent="0.2">
      <c r="A5382" t="str">
        <f t="shared" si="168"/>
        <v>2023_5310</v>
      </c>
      <c r="C5382" s="39">
        <v>5380</v>
      </c>
      <c r="D5382" s="39">
        <v>5310</v>
      </c>
      <c r="E5382" s="39">
        <v>5310</v>
      </c>
      <c r="F5382" s="39" t="s">
        <v>223</v>
      </c>
      <c r="G5382" s="39">
        <v>4.55</v>
      </c>
      <c r="H5382" s="39">
        <v>2023</v>
      </c>
      <c r="I5382" s="39">
        <v>195508321</v>
      </c>
      <c r="J5382" s="39">
        <v>197597714</v>
      </c>
      <c r="K5382" s="39">
        <v>675.6</v>
      </c>
      <c r="L5382" s="39">
        <v>2153405</v>
      </c>
      <c r="M5382" s="39">
        <v>11.0144</v>
      </c>
      <c r="N5382" s="39">
        <v>55805</v>
      </c>
      <c r="O5382" s="39">
        <v>0.28242</v>
      </c>
      <c r="P5382" s="39">
        <v>0</v>
      </c>
      <c r="Q5382" s="39">
        <v>0</v>
      </c>
      <c r="R5382" s="39">
        <v>218997</v>
      </c>
      <c r="S5382" s="39">
        <v>1.1201399999999999</v>
      </c>
      <c r="T5382" s="39">
        <v>30000</v>
      </c>
      <c r="U5382" s="39">
        <v>0.15340000000000001</v>
      </c>
      <c r="V5382" s="39">
        <v>248997</v>
      </c>
      <c r="W5382" s="39">
        <v>1.2736000000000001</v>
      </c>
      <c r="X5382" s="39">
        <v>0</v>
      </c>
      <c r="Y5382" s="39">
        <v>0</v>
      </c>
      <c r="Z5382" s="39">
        <v>2458207</v>
      </c>
      <c r="AA5382" s="39">
        <v>12.570399999999999</v>
      </c>
      <c r="AB5382" s="39">
        <v>80000</v>
      </c>
      <c r="AC5382" s="39">
        <v>0.40919</v>
      </c>
      <c r="AD5382" s="39">
        <v>0</v>
      </c>
      <c r="AE5382" s="39">
        <v>0</v>
      </c>
      <c r="AF5382" s="39">
        <v>220430</v>
      </c>
      <c r="AG5382" s="39">
        <v>1.11555</v>
      </c>
      <c r="AH5382" s="39">
        <v>65207</v>
      </c>
      <c r="AI5382" s="39">
        <v>0.33</v>
      </c>
      <c r="AJ5382" s="39">
        <v>0</v>
      </c>
      <c r="AK5382" s="39">
        <v>0</v>
      </c>
      <c r="AL5382" s="39">
        <v>0</v>
      </c>
      <c r="AM5382" s="39">
        <v>0</v>
      </c>
      <c r="AN5382" s="39">
        <v>2823845</v>
      </c>
      <c r="AO5382" s="39">
        <v>14.4251</v>
      </c>
      <c r="AQ5382">
        <f t="shared" si="169"/>
        <v>1.2736000000000001</v>
      </c>
    </row>
    <row r="5383" spans="1:43" x14ac:dyDescent="0.2">
      <c r="A5383" t="str">
        <f t="shared" si="168"/>
        <v>2023_5319</v>
      </c>
      <c r="C5383" s="39">
        <v>5381</v>
      </c>
      <c r="D5383" s="39">
        <v>5319</v>
      </c>
      <c r="E5383" s="39">
        <v>5160</v>
      </c>
      <c r="F5383" s="39" t="s">
        <v>5</v>
      </c>
      <c r="G5383" s="39">
        <v>3.55</v>
      </c>
      <c r="H5383" s="39">
        <v>2023</v>
      </c>
      <c r="I5383" s="39">
        <v>356446330</v>
      </c>
      <c r="J5383" s="39">
        <v>361918425</v>
      </c>
      <c r="K5383" s="39">
        <v>1022.9</v>
      </c>
      <c r="L5383" s="39">
        <v>3118260</v>
      </c>
      <c r="M5383" s="39">
        <v>8.7482000000000006</v>
      </c>
      <c r="N5383" s="39">
        <v>149267</v>
      </c>
      <c r="O5383" s="39">
        <v>0.41243000000000002</v>
      </c>
      <c r="P5383" s="39">
        <v>0</v>
      </c>
      <c r="Q5383" s="39">
        <v>0</v>
      </c>
      <c r="R5383" s="39">
        <v>0</v>
      </c>
      <c r="S5383" s="39">
        <v>0</v>
      </c>
      <c r="T5383" s="39">
        <v>0</v>
      </c>
      <c r="U5383" s="39">
        <v>0</v>
      </c>
      <c r="V5383" s="39">
        <v>0</v>
      </c>
      <c r="W5383" s="39">
        <v>0</v>
      </c>
      <c r="X5383" s="39">
        <v>0</v>
      </c>
      <c r="Y5383" s="39">
        <v>0</v>
      </c>
      <c r="Z5383" s="39">
        <v>3267527</v>
      </c>
      <c r="AA5383" s="39">
        <v>9.1606000000000005</v>
      </c>
      <c r="AB5383" s="39">
        <v>640000</v>
      </c>
      <c r="AC5383" s="39">
        <v>1.7955000000000001</v>
      </c>
      <c r="AD5383" s="39">
        <v>0</v>
      </c>
      <c r="AE5383" s="39">
        <v>0</v>
      </c>
      <c r="AF5383" s="39">
        <v>242485</v>
      </c>
      <c r="AG5383" s="39">
        <v>0.67</v>
      </c>
      <c r="AH5383" s="39">
        <v>119433</v>
      </c>
      <c r="AI5383" s="39">
        <v>0.33</v>
      </c>
      <c r="AJ5383" s="39">
        <v>0</v>
      </c>
      <c r="AK5383" s="39">
        <v>0</v>
      </c>
      <c r="AL5383" s="39">
        <v>977178</v>
      </c>
      <c r="AM5383" s="39">
        <v>2.7</v>
      </c>
      <c r="AN5383" s="39">
        <v>5246623</v>
      </c>
      <c r="AO5383" s="39">
        <v>14.6561</v>
      </c>
      <c r="AQ5383">
        <f t="shared" si="169"/>
        <v>0</v>
      </c>
    </row>
    <row r="5384" spans="1:43" x14ac:dyDescent="0.2">
      <c r="A5384" t="str">
        <f t="shared" si="168"/>
        <v>2023_5323</v>
      </c>
      <c r="C5384" s="39">
        <v>5382</v>
      </c>
      <c r="D5384" s="39">
        <v>5323</v>
      </c>
      <c r="E5384" s="39">
        <v>5325</v>
      </c>
      <c r="F5384" s="39" t="s">
        <v>224</v>
      </c>
      <c r="G5384" s="39">
        <v>2.93</v>
      </c>
      <c r="H5384" s="39">
        <v>2023</v>
      </c>
      <c r="I5384" s="39">
        <v>489556136</v>
      </c>
      <c r="J5384" s="39">
        <v>539029457</v>
      </c>
      <c r="K5384" s="39">
        <v>573.6</v>
      </c>
      <c r="L5384" s="39">
        <v>3404631</v>
      </c>
      <c r="M5384" s="39">
        <v>6.9545000000000003</v>
      </c>
      <c r="N5384" s="39">
        <v>174954</v>
      </c>
      <c r="O5384" s="39">
        <v>0.32457000000000003</v>
      </c>
      <c r="P5384" s="39">
        <v>0</v>
      </c>
      <c r="Q5384" s="39">
        <v>0</v>
      </c>
      <c r="R5384" s="39">
        <v>0</v>
      </c>
      <c r="S5384" s="39">
        <v>0</v>
      </c>
      <c r="T5384" s="39">
        <v>0</v>
      </c>
      <c r="U5384" s="39">
        <v>0</v>
      </c>
      <c r="V5384" s="39">
        <v>0</v>
      </c>
      <c r="W5384" s="39">
        <v>0</v>
      </c>
      <c r="X5384" s="39">
        <v>0</v>
      </c>
      <c r="Y5384" s="39">
        <v>0</v>
      </c>
      <c r="Z5384" s="39">
        <v>3579585</v>
      </c>
      <c r="AA5384" s="39">
        <v>7.2790999999999997</v>
      </c>
      <c r="AB5384" s="39">
        <v>275000</v>
      </c>
      <c r="AC5384" s="39">
        <v>0.56172999999999995</v>
      </c>
      <c r="AD5384" s="39">
        <v>0</v>
      </c>
      <c r="AE5384" s="39">
        <v>0</v>
      </c>
      <c r="AF5384" s="39">
        <v>505073</v>
      </c>
      <c r="AG5384" s="39">
        <v>0.93700000000000006</v>
      </c>
      <c r="AH5384" s="39">
        <v>177880</v>
      </c>
      <c r="AI5384" s="39">
        <v>0.33</v>
      </c>
      <c r="AJ5384" s="39">
        <v>0</v>
      </c>
      <c r="AK5384" s="39">
        <v>0</v>
      </c>
      <c r="AL5384" s="39">
        <v>0</v>
      </c>
      <c r="AM5384" s="39">
        <v>0</v>
      </c>
      <c r="AN5384" s="39">
        <v>4537535</v>
      </c>
      <c r="AO5384" s="39">
        <v>9.1077999999999992</v>
      </c>
      <c r="AQ5384">
        <f t="shared" si="169"/>
        <v>0</v>
      </c>
    </row>
    <row r="5385" spans="1:43" x14ac:dyDescent="0.2">
      <c r="A5385" t="str">
        <f t="shared" si="168"/>
        <v>2023_5463</v>
      </c>
      <c r="C5385" s="39">
        <v>5383</v>
      </c>
      <c r="D5385" s="39">
        <v>5463</v>
      </c>
      <c r="E5385" s="39">
        <v>5463</v>
      </c>
      <c r="F5385" s="39" t="s">
        <v>226</v>
      </c>
      <c r="G5385" s="39">
        <v>6.37</v>
      </c>
      <c r="H5385" s="39">
        <v>2023</v>
      </c>
      <c r="I5385" s="39">
        <v>397427415</v>
      </c>
      <c r="J5385" s="39">
        <v>401078012</v>
      </c>
      <c r="K5385" s="39">
        <v>1073.0999999999999</v>
      </c>
      <c r="L5385" s="39">
        <v>3347778</v>
      </c>
      <c r="M5385" s="39">
        <v>8.4236000000000004</v>
      </c>
      <c r="N5385" s="39">
        <v>282915</v>
      </c>
      <c r="O5385" s="39">
        <v>0.70538999999999996</v>
      </c>
      <c r="P5385" s="39">
        <v>0</v>
      </c>
      <c r="Q5385" s="39">
        <v>0</v>
      </c>
      <c r="R5385" s="39">
        <v>0</v>
      </c>
      <c r="S5385" s="39">
        <v>0</v>
      </c>
      <c r="T5385" s="39">
        <v>0</v>
      </c>
      <c r="U5385" s="39">
        <v>0</v>
      </c>
      <c r="V5385" s="39">
        <v>0</v>
      </c>
      <c r="W5385" s="39">
        <v>0</v>
      </c>
      <c r="X5385" s="39">
        <v>0</v>
      </c>
      <c r="Y5385" s="39">
        <v>0</v>
      </c>
      <c r="Z5385" s="39">
        <v>3630693</v>
      </c>
      <c r="AA5385" s="39">
        <v>9.1289999999999996</v>
      </c>
      <c r="AB5385" s="39">
        <v>280000</v>
      </c>
      <c r="AC5385" s="39">
        <v>0.70452999999999999</v>
      </c>
      <c r="AD5385" s="39">
        <v>0</v>
      </c>
      <c r="AE5385" s="39">
        <v>0</v>
      </c>
      <c r="AF5385" s="39">
        <v>478730</v>
      </c>
      <c r="AG5385" s="39">
        <v>1.1936100000000001</v>
      </c>
      <c r="AH5385" s="39">
        <v>132356</v>
      </c>
      <c r="AI5385" s="39">
        <v>0.33</v>
      </c>
      <c r="AJ5385" s="39">
        <v>0</v>
      </c>
      <c r="AK5385" s="39">
        <v>0</v>
      </c>
      <c r="AL5385" s="39">
        <v>1624338</v>
      </c>
      <c r="AM5385" s="39">
        <v>4.0499299999999998</v>
      </c>
      <c r="AN5385" s="39">
        <v>6146119</v>
      </c>
      <c r="AO5385" s="39">
        <v>15.4071</v>
      </c>
      <c r="AQ5385">
        <f t="shared" si="169"/>
        <v>0</v>
      </c>
    </row>
    <row r="5386" spans="1:43" x14ac:dyDescent="0.2">
      <c r="A5386" t="str">
        <f t="shared" si="168"/>
        <v>2023_5486</v>
      </c>
      <c r="C5386" s="39">
        <v>5384</v>
      </c>
      <c r="D5386" s="39">
        <v>5486</v>
      </c>
      <c r="E5386" s="39">
        <v>5486</v>
      </c>
      <c r="F5386" s="39" t="s">
        <v>227</v>
      </c>
      <c r="G5386" s="39">
        <v>1.379</v>
      </c>
      <c r="H5386" s="39">
        <v>2023</v>
      </c>
      <c r="I5386" s="39">
        <v>319661258</v>
      </c>
      <c r="J5386" s="39">
        <v>322587448</v>
      </c>
      <c r="K5386" s="39">
        <v>330</v>
      </c>
      <c r="L5386" s="39">
        <v>2112217</v>
      </c>
      <c r="M5386" s="39">
        <v>6.6077000000000004</v>
      </c>
      <c r="N5386" s="39">
        <v>184113</v>
      </c>
      <c r="O5386" s="39">
        <v>0.57074000000000003</v>
      </c>
      <c r="P5386" s="39">
        <v>0</v>
      </c>
      <c r="Q5386" s="39">
        <v>0</v>
      </c>
      <c r="R5386" s="39">
        <v>0</v>
      </c>
      <c r="S5386" s="39">
        <v>0</v>
      </c>
      <c r="T5386" s="39">
        <v>0</v>
      </c>
      <c r="U5386" s="39">
        <v>0</v>
      </c>
      <c r="V5386" s="39">
        <v>0</v>
      </c>
      <c r="W5386" s="39">
        <v>0</v>
      </c>
      <c r="X5386" s="39">
        <v>0</v>
      </c>
      <c r="Y5386" s="39">
        <v>0</v>
      </c>
      <c r="Z5386" s="39">
        <v>2296330</v>
      </c>
      <c r="AA5386" s="39">
        <v>7.1783999999999999</v>
      </c>
      <c r="AB5386" s="39">
        <v>200000</v>
      </c>
      <c r="AC5386" s="39">
        <v>0.62565999999999999</v>
      </c>
      <c r="AD5386" s="39">
        <v>0</v>
      </c>
      <c r="AE5386" s="39">
        <v>0</v>
      </c>
      <c r="AF5386" s="39">
        <v>0</v>
      </c>
      <c r="AG5386" s="39">
        <v>0</v>
      </c>
      <c r="AH5386" s="39">
        <v>106454</v>
      </c>
      <c r="AI5386" s="39">
        <v>0.33</v>
      </c>
      <c r="AJ5386" s="39">
        <v>0</v>
      </c>
      <c r="AK5386" s="39">
        <v>0</v>
      </c>
      <c r="AL5386" s="39">
        <v>0</v>
      </c>
      <c r="AM5386" s="39">
        <v>0</v>
      </c>
      <c r="AN5386" s="39">
        <v>2602783</v>
      </c>
      <c r="AO5386" s="39">
        <v>8.1341000000000001</v>
      </c>
      <c r="AQ5386">
        <f t="shared" si="169"/>
        <v>0</v>
      </c>
    </row>
    <row r="5387" spans="1:43" x14ac:dyDescent="0.2">
      <c r="A5387" t="str">
        <f t="shared" si="168"/>
        <v>2023_5508</v>
      </c>
      <c r="C5387" s="39">
        <v>5385</v>
      </c>
      <c r="D5387" s="39">
        <v>5508</v>
      </c>
      <c r="E5387" s="39">
        <v>5508</v>
      </c>
      <c r="F5387" s="39" t="s">
        <v>228</v>
      </c>
      <c r="G5387" s="39">
        <v>1.506</v>
      </c>
      <c r="H5387" s="39">
        <v>2023</v>
      </c>
      <c r="I5387" s="39">
        <v>309217157</v>
      </c>
      <c r="J5387" s="39">
        <v>430607837</v>
      </c>
      <c r="K5387" s="39">
        <v>332.5</v>
      </c>
      <c r="L5387" s="39">
        <v>2089381</v>
      </c>
      <c r="M5387" s="39">
        <v>6.7569999999999997</v>
      </c>
      <c r="N5387" s="39">
        <v>113477</v>
      </c>
      <c r="O5387" s="39">
        <v>0.26352999999999999</v>
      </c>
      <c r="P5387" s="39">
        <v>0</v>
      </c>
      <c r="Q5387" s="39">
        <v>0</v>
      </c>
      <c r="R5387" s="39">
        <v>0</v>
      </c>
      <c r="S5387" s="39">
        <v>0</v>
      </c>
      <c r="T5387" s="39">
        <v>0</v>
      </c>
      <c r="U5387" s="39">
        <v>0</v>
      </c>
      <c r="V5387" s="39">
        <v>0</v>
      </c>
      <c r="W5387" s="39">
        <v>0</v>
      </c>
      <c r="X5387" s="39">
        <v>0</v>
      </c>
      <c r="Y5387" s="39">
        <v>0</v>
      </c>
      <c r="Z5387" s="39">
        <v>2202858</v>
      </c>
      <c r="AA5387" s="39">
        <v>7.0205000000000002</v>
      </c>
      <c r="AB5387" s="39">
        <v>270000</v>
      </c>
      <c r="AC5387" s="39">
        <v>0.87317</v>
      </c>
      <c r="AD5387" s="39">
        <v>0</v>
      </c>
      <c r="AE5387" s="39">
        <v>0</v>
      </c>
      <c r="AF5387" s="39">
        <v>341509</v>
      </c>
      <c r="AG5387" s="39">
        <v>0.79308999999999996</v>
      </c>
      <c r="AH5387" s="39">
        <v>142101</v>
      </c>
      <c r="AI5387" s="39">
        <v>0.33</v>
      </c>
      <c r="AJ5387" s="39">
        <v>0</v>
      </c>
      <c r="AK5387" s="39">
        <v>0</v>
      </c>
      <c r="AL5387" s="39">
        <v>0</v>
      </c>
      <c r="AM5387" s="39">
        <v>0</v>
      </c>
      <c r="AN5387" s="39">
        <v>2956469</v>
      </c>
      <c r="AO5387" s="39">
        <v>9.0167999999999999</v>
      </c>
      <c r="AQ5387">
        <f t="shared" si="169"/>
        <v>0</v>
      </c>
    </row>
    <row r="5388" spans="1:43" x14ac:dyDescent="0.2">
      <c r="A5388" t="str">
        <f t="shared" si="168"/>
        <v>2023_5607</v>
      </c>
      <c r="C5388" s="39">
        <v>5386</v>
      </c>
      <c r="D5388" s="39">
        <v>5607</v>
      </c>
      <c r="E5388" s="39">
        <v>5607</v>
      </c>
      <c r="F5388" s="39" t="s">
        <v>230</v>
      </c>
      <c r="G5388" s="39">
        <v>4.1189999999999998</v>
      </c>
      <c r="H5388" s="39">
        <v>2023</v>
      </c>
      <c r="I5388" s="39">
        <v>326833846</v>
      </c>
      <c r="J5388" s="39">
        <v>392775756</v>
      </c>
      <c r="K5388" s="39">
        <v>853.9</v>
      </c>
      <c r="L5388" s="39">
        <v>2913258</v>
      </c>
      <c r="M5388" s="39">
        <v>8.9136000000000006</v>
      </c>
      <c r="N5388" s="39">
        <v>464741</v>
      </c>
      <c r="O5388" s="39">
        <v>1.1832199999999999</v>
      </c>
      <c r="P5388" s="39">
        <v>0</v>
      </c>
      <c r="Q5388" s="39">
        <v>0</v>
      </c>
      <c r="R5388" s="39">
        <v>0</v>
      </c>
      <c r="S5388" s="39">
        <v>0</v>
      </c>
      <c r="T5388" s="39">
        <v>0</v>
      </c>
      <c r="U5388" s="39">
        <v>0</v>
      </c>
      <c r="V5388" s="39">
        <v>0</v>
      </c>
      <c r="W5388" s="39">
        <v>0</v>
      </c>
      <c r="X5388" s="39">
        <v>0</v>
      </c>
      <c r="Y5388" s="39">
        <v>0</v>
      </c>
      <c r="Z5388" s="39">
        <v>3377999</v>
      </c>
      <c r="AA5388" s="39">
        <v>10.0968</v>
      </c>
      <c r="AB5388" s="39">
        <v>300000</v>
      </c>
      <c r="AC5388" s="39">
        <v>0.91790000000000005</v>
      </c>
      <c r="AD5388" s="39">
        <v>0</v>
      </c>
      <c r="AE5388" s="39">
        <v>0</v>
      </c>
      <c r="AF5388" s="39">
        <v>392776</v>
      </c>
      <c r="AG5388" s="39">
        <v>1</v>
      </c>
      <c r="AH5388" s="39">
        <v>129616</v>
      </c>
      <c r="AI5388" s="39">
        <v>0.33</v>
      </c>
      <c r="AJ5388" s="39">
        <v>0</v>
      </c>
      <c r="AK5388" s="39">
        <v>0</v>
      </c>
      <c r="AL5388" s="39">
        <v>0</v>
      </c>
      <c r="AM5388" s="39">
        <v>0</v>
      </c>
      <c r="AN5388" s="39">
        <v>4200393</v>
      </c>
      <c r="AO5388" s="39">
        <v>12.3447</v>
      </c>
      <c r="AQ5388">
        <f t="shared" si="169"/>
        <v>0</v>
      </c>
    </row>
    <row r="5389" spans="1:43" x14ac:dyDescent="0.2">
      <c r="A5389" t="str">
        <f t="shared" si="168"/>
        <v>2023_5643</v>
      </c>
      <c r="C5389" s="39">
        <v>5387</v>
      </c>
      <c r="D5389" s="39">
        <v>5643</v>
      </c>
      <c r="E5389" s="39">
        <v>5643</v>
      </c>
      <c r="F5389" s="39" t="s">
        <v>231</v>
      </c>
      <c r="G5389" s="39">
        <v>3.1819999999999999</v>
      </c>
      <c r="H5389" s="39">
        <v>2023</v>
      </c>
      <c r="I5389" s="39">
        <v>379512062</v>
      </c>
      <c r="J5389" s="39">
        <v>416518647</v>
      </c>
      <c r="K5389" s="39">
        <v>986.9</v>
      </c>
      <c r="L5389" s="39">
        <v>3241620</v>
      </c>
      <c r="M5389" s="39">
        <v>8.5414999999999992</v>
      </c>
      <c r="N5389" s="39">
        <v>70026</v>
      </c>
      <c r="O5389" s="39">
        <v>0.16811999999999999</v>
      </c>
      <c r="P5389" s="39">
        <v>0</v>
      </c>
      <c r="Q5389" s="39">
        <v>0</v>
      </c>
      <c r="R5389" s="39">
        <v>0</v>
      </c>
      <c r="S5389" s="39">
        <v>0</v>
      </c>
      <c r="T5389" s="39">
        <v>0</v>
      </c>
      <c r="U5389" s="39">
        <v>0</v>
      </c>
      <c r="V5389" s="39">
        <v>0</v>
      </c>
      <c r="W5389" s="39">
        <v>0</v>
      </c>
      <c r="X5389" s="39">
        <v>0</v>
      </c>
      <c r="Y5389" s="39">
        <v>0</v>
      </c>
      <c r="Z5389" s="39">
        <v>3311646</v>
      </c>
      <c r="AA5389" s="39">
        <v>8.7096999999999998</v>
      </c>
      <c r="AB5389" s="39">
        <v>600000</v>
      </c>
      <c r="AC5389" s="39">
        <v>1.5809800000000001</v>
      </c>
      <c r="AD5389" s="39">
        <v>0</v>
      </c>
      <c r="AE5389" s="39">
        <v>0</v>
      </c>
      <c r="AF5389" s="39">
        <v>324325</v>
      </c>
      <c r="AG5389" s="39">
        <v>0.77866000000000002</v>
      </c>
      <c r="AH5389" s="39">
        <v>137451</v>
      </c>
      <c r="AI5389" s="39">
        <v>0.33</v>
      </c>
      <c r="AJ5389" s="39">
        <v>0</v>
      </c>
      <c r="AK5389" s="39">
        <v>0</v>
      </c>
      <c r="AL5389" s="39">
        <v>1132931</v>
      </c>
      <c r="AM5389" s="39">
        <v>2.72</v>
      </c>
      <c r="AN5389" s="39">
        <v>5506355</v>
      </c>
      <c r="AO5389" s="39">
        <v>14.119300000000001</v>
      </c>
      <c r="AQ5389">
        <f t="shared" si="169"/>
        <v>0</v>
      </c>
    </row>
    <row r="5390" spans="1:43" x14ac:dyDescent="0.2">
      <c r="A5390" t="str">
        <f t="shared" si="168"/>
        <v>2023_5697</v>
      </c>
      <c r="C5390" s="39">
        <v>5388</v>
      </c>
      <c r="D5390" s="39">
        <v>5697</v>
      </c>
      <c r="E5390" s="39">
        <v>5697</v>
      </c>
      <c r="F5390" s="39" t="s">
        <v>933</v>
      </c>
      <c r="G5390" s="39">
        <v>2.1619999999999999</v>
      </c>
      <c r="H5390" s="39">
        <v>2023</v>
      </c>
      <c r="I5390" s="39">
        <v>246679321</v>
      </c>
      <c r="J5390" s="39">
        <v>253688771</v>
      </c>
      <c r="K5390" s="39">
        <v>394</v>
      </c>
      <c r="L5390" s="39">
        <v>1869693</v>
      </c>
      <c r="M5390" s="39">
        <v>7.5793999999999997</v>
      </c>
      <c r="N5390" s="39">
        <v>216240</v>
      </c>
      <c r="O5390" s="39">
        <v>0.85238000000000003</v>
      </c>
      <c r="P5390" s="39">
        <v>0</v>
      </c>
      <c r="Q5390" s="39">
        <v>0</v>
      </c>
      <c r="R5390" s="39">
        <v>160086</v>
      </c>
      <c r="S5390" s="39">
        <v>0.64895999999999998</v>
      </c>
      <c r="T5390" s="39">
        <v>0</v>
      </c>
      <c r="U5390" s="39">
        <v>0</v>
      </c>
      <c r="V5390" s="39">
        <v>160086</v>
      </c>
      <c r="W5390" s="39">
        <v>0.64900000000000002</v>
      </c>
      <c r="X5390" s="39">
        <v>0</v>
      </c>
      <c r="Y5390" s="39">
        <v>0</v>
      </c>
      <c r="Z5390" s="39">
        <v>2246019</v>
      </c>
      <c r="AA5390" s="39">
        <v>9.0808</v>
      </c>
      <c r="AB5390" s="39">
        <v>200000</v>
      </c>
      <c r="AC5390" s="39">
        <v>0.81076999999999999</v>
      </c>
      <c r="AD5390" s="39">
        <v>0</v>
      </c>
      <c r="AE5390" s="39">
        <v>0</v>
      </c>
      <c r="AF5390" s="39">
        <v>169971</v>
      </c>
      <c r="AG5390" s="39">
        <v>0.67</v>
      </c>
      <c r="AH5390" s="39">
        <v>83717</v>
      </c>
      <c r="AI5390" s="39">
        <v>0.33</v>
      </c>
      <c r="AJ5390" s="39">
        <v>0</v>
      </c>
      <c r="AK5390" s="39">
        <v>0</v>
      </c>
      <c r="AL5390" s="39">
        <v>0</v>
      </c>
      <c r="AM5390" s="39">
        <v>0</v>
      </c>
      <c r="AN5390" s="39">
        <v>2699706</v>
      </c>
      <c r="AO5390" s="39">
        <v>10.8916</v>
      </c>
      <c r="AQ5390">
        <f t="shared" si="169"/>
        <v>0.64900000000000002</v>
      </c>
    </row>
    <row r="5391" spans="1:43" x14ac:dyDescent="0.2">
      <c r="A5391" t="str">
        <f t="shared" si="168"/>
        <v>2023_5724</v>
      </c>
      <c r="C5391" s="39">
        <v>5389</v>
      </c>
      <c r="D5391" s="39">
        <v>5724</v>
      </c>
      <c r="E5391" s="39">
        <v>5724</v>
      </c>
      <c r="F5391" s="39" t="s">
        <v>232</v>
      </c>
      <c r="G5391" s="39">
        <v>1.224</v>
      </c>
      <c r="H5391" s="39">
        <v>2023</v>
      </c>
      <c r="I5391" s="39">
        <v>136872431</v>
      </c>
      <c r="J5391" s="39">
        <v>141100190</v>
      </c>
      <c r="K5391" s="39">
        <v>200</v>
      </c>
      <c r="L5391" s="39">
        <v>1185250</v>
      </c>
      <c r="M5391" s="39">
        <v>8.6594999999999995</v>
      </c>
      <c r="N5391" s="39">
        <v>12104</v>
      </c>
      <c r="O5391" s="39">
        <v>8.5779999999999995E-2</v>
      </c>
      <c r="P5391" s="39">
        <v>0</v>
      </c>
      <c r="Q5391" s="39">
        <v>0</v>
      </c>
      <c r="R5391" s="39">
        <v>0</v>
      </c>
      <c r="S5391" s="39">
        <v>0</v>
      </c>
      <c r="T5391" s="39">
        <v>0</v>
      </c>
      <c r="U5391" s="39">
        <v>0</v>
      </c>
      <c r="V5391" s="39">
        <v>0</v>
      </c>
      <c r="W5391" s="39">
        <v>0</v>
      </c>
      <c r="X5391" s="39">
        <v>0</v>
      </c>
      <c r="Y5391" s="39">
        <v>0</v>
      </c>
      <c r="Z5391" s="39">
        <v>1197354</v>
      </c>
      <c r="AA5391" s="39">
        <v>8.7453000000000003</v>
      </c>
      <c r="AB5391" s="39">
        <v>75000</v>
      </c>
      <c r="AC5391" s="39">
        <v>0.54796</v>
      </c>
      <c r="AD5391" s="39">
        <v>0</v>
      </c>
      <c r="AE5391" s="39">
        <v>0</v>
      </c>
      <c r="AF5391" s="39">
        <v>94537</v>
      </c>
      <c r="AG5391" s="39">
        <v>0.67</v>
      </c>
      <c r="AH5391" s="39">
        <v>46563</v>
      </c>
      <c r="AI5391" s="39">
        <v>0.33</v>
      </c>
      <c r="AJ5391" s="39">
        <v>0</v>
      </c>
      <c r="AK5391" s="39">
        <v>0</v>
      </c>
      <c r="AL5391" s="39">
        <v>0</v>
      </c>
      <c r="AM5391" s="39">
        <v>0</v>
      </c>
      <c r="AN5391" s="39">
        <v>1413455</v>
      </c>
      <c r="AO5391" s="39">
        <v>10.2933</v>
      </c>
      <c r="AQ5391">
        <f t="shared" si="169"/>
        <v>0</v>
      </c>
    </row>
    <row r="5392" spans="1:43" x14ac:dyDescent="0.2">
      <c r="A5392" t="str">
        <f t="shared" si="168"/>
        <v>2023_5751</v>
      </c>
      <c r="C5392" s="39">
        <v>5390</v>
      </c>
      <c r="D5392" s="39">
        <v>5751</v>
      </c>
      <c r="E5392" s="39">
        <v>5751</v>
      </c>
      <c r="F5392" s="39" t="s">
        <v>233</v>
      </c>
      <c r="G5392" s="39">
        <v>2.0270000000000001</v>
      </c>
      <c r="H5392" s="39">
        <v>2023</v>
      </c>
      <c r="I5392" s="39">
        <v>359883496</v>
      </c>
      <c r="J5392" s="39">
        <v>547379273</v>
      </c>
      <c r="K5392" s="39">
        <v>561.1</v>
      </c>
      <c r="L5392" s="39">
        <v>2740432</v>
      </c>
      <c r="M5392" s="39">
        <v>7.6147999999999998</v>
      </c>
      <c r="N5392" s="39">
        <v>28100</v>
      </c>
      <c r="O5392" s="39">
        <v>5.1339999999999997E-2</v>
      </c>
      <c r="P5392" s="39">
        <v>0</v>
      </c>
      <c r="Q5392" s="39">
        <v>0</v>
      </c>
      <c r="R5392" s="39">
        <v>0</v>
      </c>
      <c r="S5392" s="39">
        <v>0</v>
      </c>
      <c r="T5392" s="39">
        <v>0</v>
      </c>
      <c r="U5392" s="39">
        <v>0</v>
      </c>
      <c r="V5392" s="39">
        <v>0</v>
      </c>
      <c r="W5392" s="39">
        <v>0</v>
      </c>
      <c r="X5392" s="39">
        <v>0</v>
      </c>
      <c r="Y5392" s="39">
        <v>0</v>
      </c>
      <c r="Z5392" s="39">
        <v>2768532</v>
      </c>
      <c r="AA5392" s="39">
        <v>7.6661000000000001</v>
      </c>
      <c r="AB5392" s="39">
        <v>317621</v>
      </c>
      <c r="AC5392" s="39">
        <v>0.88256999999999997</v>
      </c>
      <c r="AD5392" s="39">
        <v>0</v>
      </c>
      <c r="AE5392" s="39">
        <v>0</v>
      </c>
      <c r="AF5392" s="39">
        <v>366744</v>
      </c>
      <c r="AG5392" s="39">
        <v>0.67</v>
      </c>
      <c r="AH5392" s="39">
        <v>180635</v>
      </c>
      <c r="AI5392" s="39">
        <v>0.33</v>
      </c>
      <c r="AJ5392" s="39">
        <v>0</v>
      </c>
      <c r="AK5392" s="39">
        <v>0</v>
      </c>
      <c r="AL5392" s="39">
        <v>1477924</v>
      </c>
      <c r="AM5392" s="39">
        <v>2.7</v>
      </c>
      <c r="AN5392" s="39">
        <v>5111461</v>
      </c>
      <c r="AO5392" s="39">
        <v>12.248699999999999</v>
      </c>
      <c r="AQ5392">
        <f t="shared" si="169"/>
        <v>0</v>
      </c>
    </row>
    <row r="5393" spans="1:43" x14ac:dyDescent="0.2">
      <c r="A5393" t="str">
        <f t="shared" si="168"/>
        <v>2023_5805</v>
      </c>
      <c r="C5393" s="39">
        <v>5391</v>
      </c>
      <c r="D5393" s="39">
        <v>5805</v>
      </c>
      <c r="E5393" s="39">
        <v>5805</v>
      </c>
      <c r="F5393" s="39" t="s">
        <v>234</v>
      </c>
      <c r="G5393" s="39">
        <v>7.0149999999999997</v>
      </c>
      <c r="H5393" s="39">
        <v>2023</v>
      </c>
      <c r="I5393" s="39">
        <v>1196853223</v>
      </c>
      <c r="J5393" s="39">
        <v>1321093935</v>
      </c>
      <c r="K5393" s="39">
        <v>1067.3</v>
      </c>
      <c r="L5393" s="39">
        <v>7950639</v>
      </c>
      <c r="M5393" s="39">
        <v>6.6429999999999998</v>
      </c>
      <c r="N5393" s="39">
        <v>722473</v>
      </c>
      <c r="O5393" s="39">
        <v>0.54686999999999997</v>
      </c>
      <c r="P5393" s="39">
        <v>0</v>
      </c>
      <c r="Q5393" s="39">
        <v>0</v>
      </c>
      <c r="R5393" s="39">
        <v>0</v>
      </c>
      <c r="S5393" s="39">
        <v>0</v>
      </c>
      <c r="T5393" s="39">
        <v>1370955</v>
      </c>
      <c r="U5393" s="39">
        <v>1.1455</v>
      </c>
      <c r="V5393" s="39">
        <v>1370955</v>
      </c>
      <c r="W5393" s="39">
        <v>1.1455</v>
      </c>
      <c r="X5393" s="39">
        <v>0</v>
      </c>
      <c r="Y5393" s="39">
        <v>0</v>
      </c>
      <c r="Z5393" s="39">
        <v>10044067</v>
      </c>
      <c r="AA5393" s="39">
        <v>8.3353000000000002</v>
      </c>
      <c r="AB5393" s="39">
        <v>400000</v>
      </c>
      <c r="AC5393" s="39">
        <v>0.33421000000000001</v>
      </c>
      <c r="AD5393" s="39">
        <v>0</v>
      </c>
      <c r="AE5393" s="39">
        <v>0</v>
      </c>
      <c r="AF5393" s="39">
        <v>1770266</v>
      </c>
      <c r="AG5393" s="39">
        <v>1.34</v>
      </c>
      <c r="AH5393" s="39">
        <v>435961</v>
      </c>
      <c r="AI5393" s="39">
        <v>0.33</v>
      </c>
      <c r="AJ5393" s="39">
        <v>161575</v>
      </c>
      <c r="AK5393" s="39">
        <v>0.13500000000000001</v>
      </c>
      <c r="AL5393" s="39">
        <v>3191108</v>
      </c>
      <c r="AM5393" s="39">
        <v>2.4155000000000002</v>
      </c>
      <c r="AN5393" s="39">
        <v>16002967</v>
      </c>
      <c r="AO5393" s="39">
        <v>12.89</v>
      </c>
      <c r="AQ5393">
        <f t="shared" si="169"/>
        <v>1.1455</v>
      </c>
    </row>
    <row r="5394" spans="1:43" x14ac:dyDescent="0.2">
      <c r="A5394" t="str">
        <f t="shared" si="168"/>
        <v>2023_5823</v>
      </c>
      <c r="C5394" s="39">
        <v>5392</v>
      </c>
      <c r="D5394" s="39">
        <v>5823</v>
      </c>
      <c r="E5394" s="39">
        <v>5823</v>
      </c>
      <c r="F5394" s="39" t="s">
        <v>235</v>
      </c>
      <c r="G5394" s="39">
        <v>1.8779999999999999</v>
      </c>
      <c r="H5394" s="39">
        <v>2023</v>
      </c>
      <c r="I5394" s="39">
        <v>268492555</v>
      </c>
      <c r="J5394" s="39">
        <v>268662134</v>
      </c>
      <c r="K5394" s="39">
        <v>372</v>
      </c>
      <c r="L5394" s="39">
        <v>1861603</v>
      </c>
      <c r="M5394" s="39">
        <v>6.9335000000000004</v>
      </c>
      <c r="N5394" s="39">
        <v>213781</v>
      </c>
      <c r="O5394" s="39">
        <v>0.79571999999999998</v>
      </c>
      <c r="P5394" s="39">
        <v>0</v>
      </c>
      <c r="Q5394" s="39">
        <v>0</v>
      </c>
      <c r="R5394" s="39">
        <v>0</v>
      </c>
      <c r="S5394" s="39">
        <v>0</v>
      </c>
      <c r="T5394" s="39">
        <v>0</v>
      </c>
      <c r="U5394" s="39">
        <v>0</v>
      </c>
      <c r="V5394" s="39">
        <v>0</v>
      </c>
      <c r="W5394" s="39">
        <v>0</v>
      </c>
      <c r="X5394" s="39">
        <v>0</v>
      </c>
      <c r="Y5394" s="39">
        <v>0</v>
      </c>
      <c r="Z5394" s="39">
        <v>2075384</v>
      </c>
      <c r="AA5394" s="39">
        <v>7.7293000000000003</v>
      </c>
      <c r="AB5394" s="39">
        <v>325000</v>
      </c>
      <c r="AC5394" s="39">
        <v>1.2104600000000001</v>
      </c>
      <c r="AD5394" s="39">
        <v>0</v>
      </c>
      <c r="AE5394" s="39">
        <v>0</v>
      </c>
      <c r="AF5394" s="39">
        <v>335968</v>
      </c>
      <c r="AG5394" s="39">
        <v>1.2505200000000001</v>
      </c>
      <c r="AH5394" s="39">
        <v>88659</v>
      </c>
      <c r="AI5394" s="39">
        <v>0.33</v>
      </c>
      <c r="AJ5394" s="39">
        <v>0</v>
      </c>
      <c r="AK5394" s="39">
        <v>0</v>
      </c>
      <c r="AL5394" s="39">
        <v>0</v>
      </c>
      <c r="AM5394" s="39">
        <v>0</v>
      </c>
      <c r="AN5394" s="39">
        <v>2825009</v>
      </c>
      <c r="AO5394" s="39">
        <v>10.520200000000001</v>
      </c>
      <c r="AQ5394">
        <f t="shared" si="169"/>
        <v>0</v>
      </c>
    </row>
    <row r="5395" spans="1:43" x14ac:dyDescent="0.2">
      <c r="A5395" t="str">
        <f t="shared" si="168"/>
        <v>2023_5832</v>
      </c>
      <c r="C5395" s="39">
        <v>5393</v>
      </c>
      <c r="D5395" s="39">
        <v>5832</v>
      </c>
      <c r="E5395" s="39">
        <v>5832</v>
      </c>
      <c r="F5395" s="39" t="s">
        <v>236</v>
      </c>
      <c r="G5395" s="39">
        <v>1.085</v>
      </c>
      <c r="H5395" s="39">
        <v>2023</v>
      </c>
      <c r="I5395" s="39">
        <v>212794963</v>
      </c>
      <c r="J5395" s="39">
        <v>215285587</v>
      </c>
      <c r="K5395" s="39">
        <v>226</v>
      </c>
      <c r="L5395" s="39">
        <v>1554815</v>
      </c>
      <c r="M5395" s="39">
        <v>7.3066000000000004</v>
      </c>
      <c r="N5395" s="39">
        <v>92041</v>
      </c>
      <c r="O5395" s="39">
        <v>0.42753000000000002</v>
      </c>
      <c r="P5395" s="39">
        <v>0</v>
      </c>
      <c r="Q5395" s="39">
        <v>0</v>
      </c>
      <c r="R5395" s="39">
        <v>0</v>
      </c>
      <c r="S5395" s="39">
        <v>0</v>
      </c>
      <c r="T5395" s="39">
        <v>0</v>
      </c>
      <c r="U5395" s="39">
        <v>0</v>
      </c>
      <c r="V5395" s="39">
        <v>0</v>
      </c>
      <c r="W5395" s="39">
        <v>0</v>
      </c>
      <c r="X5395" s="39">
        <v>0</v>
      </c>
      <c r="Y5395" s="39">
        <v>0</v>
      </c>
      <c r="Z5395" s="39">
        <v>1646856</v>
      </c>
      <c r="AA5395" s="39">
        <v>7.7342000000000004</v>
      </c>
      <c r="AB5395" s="39">
        <v>25000</v>
      </c>
      <c r="AC5395" s="39">
        <v>0.11748</v>
      </c>
      <c r="AD5395" s="39">
        <v>0</v>
      </c>
      <c r="AE5395" s="39">
        <v>0</v>
      </c>
      <c r="AF5395" s="39">
        <v>144241</v>
      </c>
      <c r="AG5395" s="39">
        <v>0.67</v>
      </c>
      <c r="AH5395" s="39">
        <v>71044</v>
      </c>
      <c r="AI5395" s="39">
        <v>0.33</v>
      </c>
      <c r="AJ5395" s="39">
        <v>0</v>
      </c>
      <c r="AK5395" s="39">
        <v>0</v>
      </c>
      <c r="AL5395" s="39">
        <v>540735</v>
      </c>
      <c r="AM5395" s="39">
        <v>2.5117099999999999</v>
      </c>
      <c r="AN5395" s="39">
        <v>2427874</v>
      </c>
      <c r="AO5395" s="39">
        <v>11.3634</v>
      </c>
      <c r="AQ5395">
        <f t="shared" si="169"/>
        <v>0</v>
      </c>
    </row>
    <row r="5396" spans="1:43" x14ac:dyDescent="0.2">
      <c r="A5396" t="str">
        <f t="shared" si="168"/>
        <v>2023_5877</v>
      </c>
      <c r="C5396" s="39">
        <v>5394</v>
      </c>
      <c r="D5396" s="39">
        <v>5877</v>
      </c>
      <c r="E5396" s="39">
        <v>5877</v>
      </c>
      <c r="F5396" s="39" t="s">
        <v>237</v>
      </c>
      <c r="G5396" s="39">
        <v>5.6310000000000002</v>
      </c>
      <c r="H5396" s="39">
        <v>2023</v>
      </c>
      <c r="I5396" s="39">
        <v>796894391</v>
      </c>
      <c r="J5396" s="39">
        <v>1039185537</v>
      </c>
      <c r="K5396" s="39">
        <v>1407.7</v>
      </c>
      <c r="L5396" s="39">
        <v>6151785</v>
      </c>
      <c r="M5396" s="39">
        <v>7.7196999999999996</v>
      </c>
      <c r="N5396" s="39">
        <v>855589</v>
      </c>
      <c r="O5396" s="39">
        <v>0.82333000000000001</v>
      </c>
      <c r="P5396" s="39">
        <v>0</v>
      </c>
      <c r="Q5396" s="39">
        <v>0</v>
      </c>
      <c r="R5396" s="39">
        <v>0</v>
      </c>
      <c r="S5396" s="39">
        <v>0</v>
      </c>
      <c r="T5396" s="39">
        <v>0</v>
      </c>
      <c r="U5396" s="39">
        <v>0</v>
      </c>
      <c r="V5396" s="39">
        <v>0</v>
      </c>
      <c r="W5396" s="39">
        <v>0</v>
      </c>
      <c r="X5396" s="39">
        <v>0</v>
      </c>
      <c r="Y5396" s="39">
        <v>0</v>
      </c>
      <c r="Z5396" s="39">
        <v>7007374</v>
      </c>
      <c r="AA5396" s="39">
        <v>8.5429999999999993</v>
      </c>
      <c r="AB5396" s="39">
        <v>1086229</v>
      </c>
      <c r="AC5396" s="39">
        <v>1.3630800000000001</v>
      </c>
      <c r="AD5396" s="39">
        <v>0</v>
      </c>
      <c r="AE5396" s="39">
        <v>0</v>
      </c>
      <c r="AF5396" s="39">
        <v>0</v>
      </c>
      <c r="AG5396" s="39">
        <v>0</v>
      </c>
      <c r="AH5396" s="39">
        <v>342931</v>
      </c>
      <c r="AI5396" s="39">
        <v>0.33</v>
      </c>
      <c r="AJ5396" s="39">
        <v>0</v>
      </c>
      <c r="AK5396" s="39">
        <v>0</v>
      </c>
      <c r="AL5396" s="39">
        <v>0</v>
      </c>
      <c r="AM5396" s="39">
        <v>0</v>
      </c>
      <c r="AN5396" s="39">
        <v>8436541</v>
      </c>
      <c r="AO5396" s="39">
        <v>10.2361</v>
      </c>
      <c r="AQ5396">
        <f t="shared" si="169"/>
        <v>0</v>
      </c>
    </row>
    <row r="5397" spans="1:43" x14ac:dyDescent="0.2">
      <c r="A5397" t="str">
        <f t="shared" si="168"/>
        <v>2023_5895</v>
      </c>
      <c r="C5397" s="39">
        <v>5395</v>
      </c>
      <c r="D5397" s="39">
        <v>5895</v>
      </c>
      <c r="E5397" s="39">
        <v>5895</v>
      </c>
      <c r="F5397" s="39" t="s">
        <v>238</v>
      </c>
      <c r="G5397" s="39">
        <v>1.704</v>
      </c>
      <c r="H5397" s="39">
        <v>2023</v>
      </c>
      <c r="I5397" s="39">
        <v>131625273</v>
      </c>
      <c r="J5397" s="39">
        <v>131625273</v>
      </c>
      <c r="K5397" s="39">
        <v>254.6</v>
      </c>
      <c r="L5397" s="39">
        <v>1006144</v>
      </c>
      <c r="M5397" s="39">
        <v>7.6440000000000001</v>
      </c>
      <c r="N5397" s="39">
        <v>2355</v>
      </c>
      <c r="O5397" s="39">
        <v>1.789E-2</v>
      </c>
      <c r="P5397" s="39">
        <v>0</v>
      </c>
      <c r="Q5397" s="39">
        <v>0</v>
      </c>
      <c r="R5397" s="39">
        <v>0</v>
      </c>
      <c r="S5397" s="39">
        <v>0</v>
      </c>
      <c r="T5397" s="39">
        <v>0</v>
      </c>
      <c r="U5397" s="39">
        <v>0</v>
      </c>
      <c r="V5397" s="39">
        <v>0</v>
      </c>
      <c r="W5397" s="39">
        <v>0</v>
      </c>
      <c r="X5397" s="39">
        <v>0</v>
      </c>
      <c r="Y5397" s="39">
        <v>0</v>
      </c>
      <c r="Z5397" s="39">
        <v>1008499</v>
      </c>
      <c r="AA5397" s="39">
        <v>7.6619000000000002</v>
      </c>
      <c r="AB5397" s="39">
        <v>175000</v>
      </c>
      <c r="AC5397" s="39">
        <v>1.3295300000000001</v>
      </c>
      <c r="AD5397" s="39">
        <v>0</v>
      </c>
      <c r="AE5397" s="39">
        <v>0</v>
      </c>
      <c r="AF5397" s="39">
        <v>0</v>
      </c>
      <c r="AG5397" s="39">
        <v>0</v>
      </c>
      <c r="AH5397" s="39">
        <v>43436</v>
      </c>
      <c r="AI5397" s="39">
        <v>0.33</v>
      </c>
      <c r="AJ5397" s="39">
        <v>0</v>
      </c>
      <c r="AK5397" s="39">
        <v>0</v>
      </c>
      <c r="AL5397" s="39">
        <v>129925</v>
      </c>
      <c r="AM5397" s="39">
        <v>0.98707999999999996</v>
      </c>
      <c r="AN5397" s="39">
        <v>1356860</v>
      </c>
      <c r="AO5397" s="39">
        <v>10.3085</v>
      </c>
      <c r="AQ5397">
        <f t="shared" si="169"/>
        <v>0</v>
      </c>
    </row>
    <row r="5398" spans="1:43" x14ac:dyDescent="0.2">
      <c r="A5398" t="str">
        <f t="shared" si="168"/>
        <v>2023_5922</v>
      </c>
      <c r="C5398" s="39">
        <v>5396</v>
      </c>
      <c r="D5398" s="39">
        <v>5922</v>
      </c>
      <c r="E5398" s="39">
        <v>5922</v>
      </c>
      <c r="F5398" s="39" t="s">
        <v>936</v>
      </c>
      <c r="G5398" s="39">
        <v>3.198</v>
      </c>
      <c r="H5398" s="39">
        <v>2023</v>
      </c>
      <c r="I5398" s="39">
        <v>436051415</v>
      </c>
      <c r="J5398" s="39">
        <v>444832156</v>
      </c>
      <c r="K5398" s="39">
        <v>749.9</v>
      </c>
      <c r="L5398" s="39">
        <v>3301035</v>
      </c>
      <c r="M5398" s="39">
        <v>7.5702999999999996</v>
      </c>
      <c r="N5398" s="39">
        <v>261384</v>
      </c>
      <c r="O5398" s="39">
        <v>0.58760000000000001</v>
      </c>
      <c r="P5398" s="39">
        <v>0</v>
      </c>
      <c r="Q5398" s="39">
        <v>0</v>
      </c>
      <c r="R5398" s="39">
        <v>640000</v>
      </c>
      <c r="S5398" s="39">
        <v>1.4677199999999999</v>
      </c>
      <c r="T5398" s="39">
        <v>0</v>
      </c>
      <c r="U5398" s="39">
        <v>0</v>
      </c>
      <c r="V5398" s="39">
        <v>640000</v>
      </c>
      <c r="W5398" s="39">
        <v>1.4677</v>
      </c>
      <c r="X5398" s="39">
        <v>0</v>
      </c>
      <c r="Y5398" s="39">
        <v>0</v>
      </c>
      <c r="Z5398" s="39">
        <v>4202419</v>
      </c>
      <c r="AA5398" s="39">
        <v>9.6256000000000004</v>
      </c>
      <c r="AB5398" s="39">
        <v>365000</v>
      </c>
      <c r="AC5398" s="39">
        <v>0.83706000000000003</v>
      </c>
      <c r="AD5398" s="39">
        <v>0</v>
      </c>
      <c r="AE5398" s="39">
        <v>0</v>
      </c>
      <c r="AF5398" s="39">
        <v>298038</v>
      </c>
      <c r="AG5398" s="39">
        <v>0.67</v>
      </c>
      <c r="AH5398" s="39">
        <v>146795</v>
      </c>
      <c r="AI5398" s="39">
        <v>0.33</v>
      </c>
      <c r="AJ5398" s="39">
        <v>0</v>
      </c>
      <c r="AK5398" s="39">
        <v>0</v>
      </c>
      <c r="AL5398" s="39">
        <v>0</v>
      </c>
      <c r="AM5398" s="39">
        <v>0</v>
      </c>
      <c r="AN5398" s="39">
        <v>5012254</v>
      </c>
      <c r="AO5398" s="39">
        <v>11.4627</v>
      </c>
      <c r="AQ5398">
        <f t="shared" si="169"/>
        <v>1.4677</v>
      </c>
    </row>
    <row r="5399" spans="1:43" x14ac:dyDescent="0.2">
      <c r="A5399" t="str">
        <f t="shared" si="168"/>
        <v>2023_5949</v>
      </c>
      <c r="C5399" s="39">
        <v>5397</v>
      </c>
      <c r="D5399" s="39">
        <v>5949</v>
      </c>
      <c r="E5399" s="39">
        <v>5949</v>
      </c>
      <c r="F5399" s="39" t="s">
        <v>239</v>
      </c>
      <c r="G5399" s="39">
        <v>5.4829999999999997</v>
      </c>
      <c r="H5399" s="39">
        <v>2023</v>
      </c>
      <c r="I5399" s="39">
        <v>424159129</v>
      </c>
      <c r="J5399" s="39">
        <v>553353284</v>
      </c>
      <c r="K5399" s="39">
        <v>1116.4000000000001</v>
      </c>
      <c r="L5399" s="39">
        <v>3800528</v>
      </c>
      <c r="M5399" s="39">
        <v>8.9601000000000006</v>
      </c>
      <c r="N5399" s="39">
        <v>156984</v>
      </c>
      <c r="O5399" s="39">
        <v>0.28370000000000001</v>
      </c>
      <c r="P5399" s="39">
        <v>0</v>
      </c>
      <c r="Q5399" s="39">
        <v>0</v>
      </c>
      <c r="R5399" s="39">
        <v>0</v>
      </c>
      <c r="S5399" s="39">
        <v>0</v>
      </c>
      <c r="T5399" s="39">
        <v>0</v>
      </c>
      <c r="U5399" s="39">
        <v>0</v>
      </c>
      <c r="V5399" s="39">
        <v>0</v>
      </c>
      <c r="W5399" s="39">
        <v>0</v>
      </c>
      <c r="X5399" s="39">
        <v>0</v>
      </c>
      <c r="Y5399" s="39">
        <v>0</v>
      </c>
      <c r="Z5399" s="39">
        <v>3957512</v>
      </c>
      <c r="AA5399" s="39">
        <v>9.2439</v>
      </c>
      <c r="AB5399" s="39">
        <v>550000</v>
      </c>
      <c r="AC5399" s="39">
        <v>1.2966800000000001</v>
      </c>
      <c r="AD5399" s="39">
        <v>0</v>
      </c>
      <c r="AE5399" s="39">
        <v>0</v>
      </c>
      <c r="AF5399" s="39">
        <v>741493</v>
      </c>
      <c r="AG5399" s="39">
        <v>1.34</v>
      </c>
      <c r="AH5399" s="39">
        <v>182607</v>
      </c>
      <c r="AI5399" s="39">
        <v>0.33</v>
      </c>
      <c r="AJ5399" s="39">
        <v>0</v>
      </c>
      <c r="AK5399" s="39">
        <v>0</v>
      </c>
      <c r="AL5399" s="39">
        <v>0</v>
      </c>
      <c r="AM5399" s="39">
        <v>0</v>
      </c>
      <c r="AN5399" s="39">
        <v>5431614</v>
      </c>
      <c r="AO5399" s="39">
        <v>12.2105</v>
      </c>
      <c r="AQ5399">
        <f t="shared" si="169"/>
        <v>0</v>
      </c>
    </row>
    <row r="5400" spans="1:43" x14ac:dyDescent="0.2">
      <c r="A5400" t="str">
        <f t="shared" si="168"/>
        <v>2023_5976</v>
      </c>
      <c r="C5400" s="39">
        <v>5398</v>
      </c>
      <c r="D5400" s="39">
        <v>5976</v>
      </c>
      <c r="E5400" s="39">
        <v>5976</v>
      </c>
      <c r="F5400" s="39" t="s">
        <v>240</v>
      </c>
      <c r="G5400" s="39">
        <v>5.5140000000000002</v>
      </c>
      <c r="H5400" s="39">
        <v>2023</v>
      </c>
      <c r="I5400" s="39">
        <v>407752715</v>
      </c>
      <c r="J5400" s="39">
        <v>411981285</v>
      </c>
      <c r="K5400" s="39">
        <v>1037.0999999999999</v>
      </c>
      <c r="L5400" s="39">
        <v>3440865</v>
      </c>
      <c r="M5400" s="39">
        <v>8.4385999999999992</v>
      </c>
      <c r="N5400" s="39">
        <v>299982</v>
      </c>
      <c r="O5400" s="39">
        <v>0.72814000000000001</v>
      </c>
      <c r="P5400" s="39">
        <v>0</v>
      </c>
      <c r="Q5400" s="39">
        <v>0</v>
      </c>
      <c r="R5400" s="39">
        <v>338325</v>
      </c>
      <c r="S5400" s="39">
        <v>0.82972999999999997</v>
      </c>
      <c r="T5400" s="39">
        <v>0</v>
      </c>
      <c r="U5400" s="39">
        <v>0</v>
      </c>
      <c r="V5400" s="39">
        <v>338325</v>
      </c>
      <c r="W5400" s="39">
        <v>0.82969999999999999</v>
      </c>
      <c r="X5400" s="39">
        <v>0</v>
      </c>
      <c r="Y5400" s="39">
        <v>0</v>
      </c>
      <c r="Z5400" s="39">
        <v>4079172</v>
      </c>
      <c r="AA5400" s="39">
        <v>9.9964999999999993</v>
      </c>
      <c r="AB5400" s="39">
        <v>525000</v>
      </c>
      <c r="AC5400" s="39">
        <v>1.28755</v>
      </c>
      <c r="AD5400" s="39">
        <v>0</v>
      </c>
      <c r="AE5400" s="39">
        <v>0</v>
      </c>
      <c r="AF5400" s="39">
        <v>282585</v>
      </c>
      <c r="AG5400" s="39">
        <v>0.68591999999999997</v>
      </c>
      <c r="AH5400" s="39">
        <v>135954</v>
      </c>
      <c r="AI5400" s="39">
        <v>0.33</v>
      </c>
      <c r="AJ5400" s="39">
        <v>0</v>
      </c>
      <c r="AK5400" s="39">
        <v>0</v>
      </c>
      <c r="AL5400" s="39">
        <v>0</v>
      </c>
      <c r="AM5400" s="39">
        <v>0</v>
      </c>
      <c r="AN5400" s="39">
        <v>5022713</v>
      </c>
      <c r="AO5400" s="39">
        <v>12.3</v>
      </c>
      <c r="AQ5400">
        <f t="shared" si="169"/>
        <v>0.82969999999999999</v>
      </c>
    </row>
    <row r="5401" spans="1:43" x14ac:dyDescent="0.2">
      <c r="A5401" t="str">
        <f t="shared" si="168"/>
        <v>2023_5994</v>
      </c>
      <c r="C5401" s="39">
        <v>5399</v>
      </c>
      <c r="D5401" s="39">
        <v>5994</v>
      </c>
      <c r="E5401" s="39">
        <v>5994</v>
      </c>
      <c r="F5401" s="39" t="s">
        <v>241</v>
      </c>
      <c r="G5401" s="39">
        <v>3.8690000000000002</v>
      </c>
      <c r="H5401" s="39">
        <v>2023</v>
      </c>
      <c r="I5401" s="39">
        <v>340457596</v>
      </c>
      <c r="J5401" s="39">
        <v>374182504</v>
      </c>
      <c r="K5401" s="39">
        <v>710</v>
      </c>
      <c r="L5401" s="39">
        <v>2793278</v>
      </c>
      <c r="M5401" s="39">
        <v>8.2044999999999995</v>
      </c>
      <c r="N5401" s="39">
        <v>252022</v>
      </c>
      <c r="O5401" s="39">
        <v>0.67352999999999996</v>
      </c>
      <c r="P5401" s="39">
        <v>0</v>
      </c>
      <c r="Q5401" s="39">
        <v>0</v>
      </c>
      <c r="R5401" s="39">
        <v>0</v>
      </c>
      <c r="S5401" s="39">
        <v>0</v>
      </c>
      <c r="T5401" s="39">
        <v>0</v>
      </c>
      <c r="U5401" s="39">
        <v>0</v>
      </c>
      <c r="V5401" s="39">
        <v>0</v>
      </c>
      <c r="W5401" s="39">
        <v>0</v>
      </c>
      <c r="X5401" s="39">
        <v>0</v>
      </c>
      <c r="Y5401" s="39">
        <v>0</v>
      </c>
      <c r="Z5401" s="39">
        <v>3045300</v>
      </c>
      <c r="AA5401" s="39">
        <v>8.8780000000000001</v>
      </c>
      <c r="AB5401" s="39">
        <v>347704</v>
      </c>
      <c r="AC5401" s="39">
        <v>1.02128</v>
      </c>
      <c r="AD5401" s="39">
        <v>0</v>
      </c>
      <c r="AE5401" s="39">
        <v>0</v>
      </c>
      <c r="AF5401" s="39">
        <v>88297</v>
      </c>
      <c r="AG5401" s="39">
        <v>0.23597000000000001</v>
      </c>
      <c r="AH5401" s="39">
        <v>123480</v>
      </c>
      <c r="AI5401" s="39">
        <v>0.33</v>
      </c>
      <c r="AJ5401" s="39">
        <v>0</v>
      </c>
      <c r="AK5401" s="39">
        <v>0</v>
      </c>
      <c r="AL5401" s="39">
        <v>0</v>
      </c>
      <c r="AM5401" s="39">
        <v>0</v>
      </c>
      <c r="AN5401" s="39">
        <v>3604780</v>
      </c>
      <c r="AO5401" s="39">
        <v>10.465299999999999</v>
      </c>
      <c r="AQ5401">
        <f t="shared" si="169"/>
        <v>0</v>
      </c>
    </row>
    <row r="5402" spans="1:43" x14ac:dyDescent="0.2">
      <c r="A5402" t="str">
        <f t="shared" si="168"/>
        <v>2023_6003</v>
      </c>
      <c r="C5402" s="39">
        <v>5400</v>
      </c>
      <c r="D5402" s="39">
        <v>6003</v>
      </c>
      <c r="E5402" s="39">
        <v>6003</v>
      </c>
      <c r="F5402" s="39" t="s">
        <v>242</v>
      </c>
      <c r="G5402" s="39">
        <v>2.0640000000000001</v>
      </c>
      <c r="H5402" s="39">
        <v>2023</v>
      </c>
      <c r="I5402" s="39">
        <v>188258453</v>
      </c>
      <c r="J5402" s="39">
        <v>188258453</v>
      </c>
      <c r="K5402" s="39">
        <v>370.8</v>
      </c>
      <c r="L5402" s="39">
        <v>1526211</v>
      </c>
      <c r="M5402" s="39">
        <v>8.1069999999999993</v>
      </c>
      <c r="N5402" s="39">
        <v>15983</v>
      </c>
      <c r="O5402" s="39">
        <v>8.4900000000000003E-2</v>
      </c>
      <c r="P5402" s="39">
        <v>0</v>
      </c>
      <c r="Q5402" s="39">
        <v>0</v>
      </c>
      <c r="R5402" s="39">
        <v>0</v>
      </c>
      <c r="S5402" s="39">
        <v>0</v>
      </c>
      <c r="T5402" s="39">
        <v>0</v>
      </c>
      <c r="U5402" s="39">
        <v>0</v>
      </c>
      <c r="V5402" s="39">
        <v>0</v>
      </c>
      <c r="W5402" s="39">
        <v>0</v>
      </c>
      <c r="X5402" s="39">
        <v>0</v>
      </c>
      <c r="Y5402" s="39">
        <v>0</v>
      </c>
      <c r="Z5402" s="39">
        <v>1542194</v>
      </c>
      <c r="AA5402" s="39">
        <v>8.1919000000000004</v>
      </c>
      <c r="AB5402" s="39">
        <v>380000</v>
      </c>
      <c r="AC5402" s="39">
        <v>2.0185</v>
      </c>
      <c r="AD5402" s="39">
        <v>0</v>
      </c>
      <c r="AE5402" s="39">
        <v>0</v>
      </c>
      <c r="AF5402" s="39">
        <v>25937</v>
      </c>
      <c r="AG5402" s="39">
        <v>0.13777</v>
      </c>
      <c r="AH5402" s="39">
        <v>62125</v>
      </c>
      <c r="AI5402" s="39">
        <v>0.33</v>
      </c>
      <c r="AJ5402" s="39">
        <v>0</v>
      </c>
      <c r="AK5402" s="39">
        <v>0</v>
      </c>
      <c r="AL5402" s="39">
        <v>593710</v>
      </c>
      <c r="AM5402" s="39">
        <v>3.1537000000000002</v>
      </c>
      <c r="AN5402" s="39">
        <v>2603966</v>
      </c>
      <c r="AO5402" s="39">
        <v>13.831899999999999</v>
      </c>
      <c r="AQ5402">
        <f t="shared" si="169"/>
        <v>0</v>
      </c>
    </row>
    <row r="5403" spans="1:43" x14ac:dyDescent="0.2">
      <c r="A5403" t="str">
        <f t="shared" si="168"/>
        <v>2023_6012</v>
      </c>
      <c r="C5403" s="39">
        <v>5401</v>
      </c>
      <c r="D5403" s="39">
        <v>6012</v>
      </c>
      <c r="E5403" s="39">
        <v>6012</v>
      </c>
      <c r="F5403" s="39" t="s">
        <v>243</v>
      </c>
      <c r="G5403" s="39">
        <v>2.343</v>
      </c>
      <c r="H5403" s="39">
        <v>2023</v>
      </c>
      <c r="I5403" s="39">
        <v>210853222</v>
      </c>
      <c r="J5403" s="39">
        <v>214801008</v>
      </c>
      <c r="K5403" s="39">
        <v>538.6</v>
      </c>
      <c r="L5403" s="39">
        <v>1839264</v>
      </c>
      <c r="M5403" s="39">
        <v>8.7230000000000008</v>
      </c>
      <c r="N5403" s="39">
        <v>266966</v>
      </c>
      <c r="O5403" s="39">
        <v>1.24285</v>
      </c>
      <c r="P5403" s="39">
        <v>0</v>
      </c>
      <c r="Q5403" s="39">
        <v>0</v>
      </c>
      <c r="R5403" s="39">
        <v>0</v>
      </c>
      <c r="S5403" s="39">
        <v>0</v>
      </c>
      <c r="T5403" s="39">
        <v>0</v>
      </c>
      <c r="U5403" s="39">
        <v>0</v>
      </c>
      <c r="V5403" s="39">
        <v>0</v>
      </c>
      <c r="W5403" s="39">
        <v>0</v>
      </c>
      <c r="X5403" s="39">
        <v>0</v>
      </c>
      <c r="Y5403" s="39">
        <v>0</v>
      </c>
      <c r="Z5403" s="39">
        <v>2106230</v>
      </c>
      <c r="AA5403" s="39">
        <v>9.9657999999999998</v>
      </c>
      <c r="AB5403" s="39">
        <v>75000</v>
      </c>
      <c r="AC5403" s="39">
        <v>0.35570000000000002</v>
      </c>
      <c r="AD5403" s="39">
        <v>0</v>
      </c>
      <c r="AE5403" s="39">
        <v>0</v>
      </c>
      <c r="AF5403" s="39">
        <v>287833</v>
      </c>
      <c r="AG5403" s="39">
        <v>1.34</v>
      </c>
      <c r="AH5403" s="39">
        <v>70884</v>
      </c>
      <c r="AI5403" s="39">
        <v>0.33</v>
      </c>
      <c r="AJ5403" s="39">
        <v>0</v>
      </c>
      <c r="AK5403" s="39">
        <v>0</v>
      </c>
      <c r="AL5403" s="39">
        <v>0</v>
      </c>
      <c r="AM5403" s="39">
        <v>0</v>
      </c>
      <c r="AN5403" s="39">
        <v>2539946</v>
      </c>
      <c r="AO5403" s="39">
        <v>11.9915</v>
      </c>
      <c r="AQ5403">
        <f t="shared" si="169"/>
        <v>0</v>
      </c>
    </row>
    <row r="5404" spans="1:43" x14ac:dyDescent="0.2">
      <c r="A5404" t="str">
        <f t="shared" si="168"/>
        <v>2023_6030</v>
      </c>
      <c r="C5404" s="39">
        <v>5402</v>
      </c>
      <c r="D5404" s="39">
        <v>6030</v>
      </c>
      <c r="E5404" s="39">
        <v>6030</v>
      </c>
      <c r="F5404" s="39" t="s">
        <v>244</v>
      </c>
      <c r="G5404" s="39">
        <v>6.67</v>
      </c>
      <c r="H5404" s="39">
        <v>2023</v>
      </c>
      <c r="I5404" s="39">
        <v>570468672</v>
      </c>
      <c r="J5404" s="39">
        <v>680641478</v>
      </c>
      <c r="K5404" s="39">
        <v>1478.5</v>
      </c>
      <c r="L5404" s="39">
        <v>5203164</v>
      </c>
      <c r="M5404" s="39">
        <v>9.1209000000000007</v>
      </c>
      <c r="N5404" s="39">
        <v>105320</v>
      </c>
      <c r="O5404" s="39">
        <v>0.15473999999999999</v>
      </c>
      <c r="P5404" s="39">
        <v>0</v>
      </c>
      <c r="Q5404" s="39">
        <v>0</v>
      </c>
      <c r="R5404" s="39">
        <v>571880</v>
      </c>
      <c r="S5404" s="39">
        <v>1.00247</v>
      </c>
      <c r="T5404" s="39">
        <v>935000</v>
      </c>
      <c r="U5404" s="39">
        <v>1.639</v>
      </c>
      <c r="V5404" s="39">
        <v>1506880</v>
      </c>
      <c r="W5404" s="39">
        <v>2.6415000000000002</v>
      </c>
      <c r="X5404" s="39">
        <v>0</v>
      </c>
      <c r="Y5404" s="39">
        <v>0</v>
      </c>
      <c r="Z5404" s="39">
        <v>6815364</v>
      </c>
      <c r="AA5404" s="39">
        <v>11.9171</v>
      </c>
      <c r="AB5404" s="39">
        <v>390000</v>
      </c>
      <c r="AC5404" s="39">
        <v>0.68364999999999998</v>
      </c>
      <c r="AD5404" s="39">
        <v>0</v>
      </c>
      <c r="AE5404" s="39">
        <v>0</v>
      </c>
      <c r="AF5404" s="39">
        <v>701061</v>
      </c>
      <c r="AG5404" s="39">
        <v>1.03</v>
      </c>
      <c r="AH5404" s="39">
        <v>224612</v>
      </c>
      <c r="AI5404" s="39">
        <v>0.33</v>
      </c>
      <c r="AJ5404" s="39">
        <v>0</v>
      </c>
      <c r="AK5404" s="39">
        <v>0</v>
      </c>
      <c r="AL5404" s="39">
        <v>2545229</v>
      </c>
      <c r="AM5404" s="39">
        <v>3.7394599999999998</v>
      </c>
      <c r="AN5404" s="39">
        <v>10676274</v>
      </c>
      <c r="AO5404" s="39">
        <v>17.700199999999999</v>
      </c>
      <c r="AQ5404">
        <f t="shared" si="169"/>
        <v>2.6415000000000002</v>
      </c>
    </row>
    <row r="5405" spans="1:43" x14ac:dyDescent="0.2">
      <c r="A5405" t="str">
        <f t="shared" si="168"/>
        <v>2023_6039</v>
      </c>
      <c r="C5405" s="39">
        <v>5403</v>
      </c>
      <c r="D5405" s="39">
        <v>6039</v>
      </c>
      <c r="E5405" s="39">
        <v>6039</v>
      </c>
      <c r="F5405" s="39" t="s">
        <v>246</v>
      </c>
      <c r="G5405" s="39">
        <v>97.763999999999996</v>
      </c>
      <c r="H5405" s="39">
        <v>2023</v>
      </c>
      <c r="I5405" s="39">
        <v>3131574236</v>
      </c>
      <c r="J5405" s="39">
        <v>3457515069</v>
      </c>
      <c r="K5405" s="39">
        <v>14868.6</v>
      </c>
      <c r="L5405" s="39">
        <v>32197794</v>
      </c>
      <c r="M5405" s="39">
        <v>10.281700000000001</v>
      </c>
      <c r="N5405" s="39">
        <v>2210477</v>
      </c>
      <c r="O5405" s="39">
        <v>0.63932999999999995</v>
      </c>
      <c r="P5405" s="39">
        <v>0</v>
      </c>
      <c r="Q5405" s="39">
        <v>0</v>
      </c>
      <c r="R5405" s="39">
        <v>0</v>
      </c>
      <c r="S5405" s="39">
        <v>0</v>
      </c>
      <c r="T5405" s="39">
        <v>0</v>
      </c>
      <c r="U5405" s="39">
        <v>0</v>
      </c>
      <c r="V5405" s="39">
        <v>0</v>
      </c>
      <c r="W5405" s="39">
        <v>0</v>
      </c>
      <c r="X5405" s="39">
        <v>0</v>
      </c>
      <c r="Y5405" s="39">
        <v>0</v>
      </c>
      <c r="Z5405" s="39">
        <v>34408271</v>
      </c>
      <c r="AA5405" s="39">
        <v>10.920999999999999</v>
      </c>
      <c r="AB5405" s="39">
        <v>3750000</v>
      </c>
      <c r="AC5405" s="39">
        <v>1.1974800000000001</v>
      </c>
      <c r="AD5405" s="39">
        <v>0</v>
      </c>
      <c r="AE5405" s="39">
        <v>0</v>
      </c>
      <c r="AF5405" s="39">
        <v>0</v>
      </c>
      <c r="AG5405" s="39">
        <v>0</v>
      </c>
      <c r="AH5405" s="39">
        <v>1140980</v>
      </c>
      <c r="AI5405" s="39">
        <v>0.33</v>
      </c>
      <c r="AJ5405" s="39">
        <v>0</v>
      </c>
      <c r="AK5405" s="39">
        <v>0</v>
      </c>
      <c r="AL5405" s="39">
        <v>0</v>
      </c>
      <c r="AM5405" s="39">
        <v>0</v>
      </c>
      <c r="AN5405" s="39">
        <v>39299253</v>
      </c>
      <c r="AO5405" s="39">
        <v>12.448499999999999</v>
      </c>
      <c r="AQ5405">
        <f t="shared" si="169"/>
        <v>0</v>
      </c>
    </row>
    <row r="5406" spans="1:43" x14ac:dyDescent="0.2">
      <c r="A5406" t="str">
        <f t="shared" si="168"/>
        <v>2023_6048</v>
      </c>
      <c r="C5406" s="39">
        <v>5404</v>
      </c>
      <c r="D5406" s="39">
        <v>6048</v>
      </c>
      <c r="E5406" s="39">
        <v>6035</v>
      </c>
      <c r="F5406" s="39" t="s">
        <v>245</v>
      </c>
      <c r="G5406" s="39">
        <v>2.0920000000000001</v>
      </c>
      <c r="H5406" s="39">
        <v>2023</v>
      </c>
      <c r="I5406" s="39">
        <v>298007532</v>
      </c>
      <c r="J5406" s="39">
        <v>298007532</v>
      </c>
      <c r="K5406" s="39">
        <v>430</v>
      </c>
      <c r="L5406" s="39">
        <v>2433758</v>
      </c>
      <c r="M5406" s="39">
        <v>8.1668000000000003</v>
      </c>
      <c r="N5406" s="39">
        <v>146518</v>
      </c>
      <c r="O5406" s="39">
        <v>0.49165999999999999</v>
      </c>
      <c r="P5406" s="39">
        <v>0</v>
      </c>
      <c r="Q5406" s="39">
        <v>0</v>
      </c>
      <c r="R5406" s="39">
        <v>0</v>
      </c>
      <c r="S5406" s="39">
        <v>0</v>
      </c>
      <c r="T5406" s="39">
        <v>0</v>
      </c>
      <c r="U5406" s="39">
        <v>0</v>
      </c>
      <c r="V5406" s="39">
        <v>0</v>
      </c>
      <c r="W5406" s="39">
        <v>0</v>
      </c>
      <c r="X5406" s="39">
        <v>0</v>
      </c>
      <c r="Y5406" s="39">
        <v>0</v>
      </c>
      <c r="Z5406" s="39">
        <v>2580276</v>
      </c>
      <c r="AA5406" s="39">
        <v>8.6584000000000003</v>
      </c>
      <c r="AB5406" s="39">
        <v>400000</v>
      </c>
      <c r="AC5406" s="39">
        <v>1.3422499999999999</v>
      </c>
      <c r="AD5406" s="39">
        <v>0</v>
      </c>
      <c r="AE5406" s="39">
        <v>0</v>
      </c>
      <c r="AF5406" s="39">
        <v>0</v>
      </c>
      <c r="AG5406" s="39">
        <v>0</v>
      </c>
      <c r="AH5406" s="39">
        <v>98342</v>
      </c>
      <c r="AI5406" s="39">
        <v>0.33</v>
      </c>
      <c r="AJ5406" s="39">
        <v>0</v>
      </c>
      <c r="AK5406" s="39">
        <v>0</v>
      </c>
      <c r="AL5406" s="39">
        <v>505926</v>
      </c>
      <c r="AM5406" s="39">
        <v>1.6977</v>
      </c>
      <c r="AN5406" s="39">
        <v>3584547</v>
      </c>
      <c r="AO5406" s="39">
        <v>12.0284</v>
      </c>
      <c r="AQ5406">
        <f t="shared" si="169"/>
        <v>0</v>
      </c>
    </row>
    <row r="5407" spans="1:43" x14ac:dyDescent="0.2">
      <c r="A5407" t="str">
        <f t="shared" si="168"/>
        <v>2023_6091</v>
      </c>
      <c r="C5407" s="39">
        <v>5405</v>
      </c>
      <c r="D5407" s="39">
        <v>6091</v>
      </c>
      <c r="E5407" s="39">
        <v>6091</v>
      </c>
      <c r="F5407" s="39" t="s">
        <v>657</v>
      </c>
      <c r="G5407" s="39">
        <v>4.3</v>
      </c>
      <c r="H5407" s="39">
        <v>2023</v>
      </c>
      <c r="I5407" s="39">
        <v>586201984</v>
      </c>
      <c r="J5407" s="39">
        <v>587703296</v>
      </c>
      <c r="K5407" s="39">
        <v>895.6</v>
      </c>
      <c r="L5407" s="39">
        <v>4526541</v>
      </c>
      <c r="M5407" s="39">
        <v>7.7218</v>
      </c>
      <c r="N5407" s="39">
        <v>518155</v>
      </c>
      <c r="O5407" s="39">
        <v>0.88166</v>
      </c>
      <c r="P5407" s="39">
        <v>0</v>
      </c>
      <c r="Q5407" s="39">
        <v>0</v>
      </c>
      <c r="R5407" s="39">
        <v>0</v>
      </c>
      <c r="S5407" s="39">
        <v>0</v>
      </c>
      <c r="T5407" s="39">
        <v>0</v>
      </c>
      <c r="U5407" s="39">
        <v>0</v>
      </c>
      <c r="V5407" s="39">
        <v>0</v>
      </c>
      <c r="W5407" s="39">
        <v>0</v>
      </c>
      <c r="X5407" s="39">
        <v>0</v>
      </c>
      <c r="Y5407" s="39">
        <v>0</v>
      </c>
      <c r="Z5407" s="39">
        <v>5044696</v>
      </c>
      <c r="AA5407" s="39">
        <v>8.6035000000000004</v>
      </c>
      <c r="AB5407" s="39">
        <v>575000</v>
      </c>
      <c r="AC5407" s="39">
        <v>0.98089000000000004</v>
      </c>
      <c r="AD5407" s="39">
        <v>0</v>
      </c>
      <c r="AE5407" s="39">
        <v>0</v>
      </c>
      <c r="AF5407" s="39">
        <v>787522</v>
      </c>
      <c r="AG5407" s="39">
        <v>1.34</v>
      </c>
      <c r="AH5407" s="39">
        <v>193942</v>
      </c>
      <c r="AI5407" s="39">
        <v>0.33</v>
      </c>
      <c r="AJ5407" s="39">
        <v>0</v>
      </c>
      <c r="AK5407" s="39">
        <v>0</v>
      </c>
      <c r="AL5407" s="39">
        <v>0</v>
      </c>
      <c r="AM5407" s="39">
        <v>0</v>
      </c>
      <c r="AN5407" s="39">
        <v>6601158</v>
      </c>
      <c r="AO5407" s="39">
        <v>11.2544</v>
      </c>
      <c r="AQ5407">
        <f t="shared" si="169"/>
        <v>0</v>
      </c>
    </row>
    <row r="5408" spans="1:43" x14ac:dyDescent="0.2">
      <c r="A5408" t="str">
        <f t="shared" si="168"/>
        <v>2023_6093</v>
      </c>
      <c r="C5408" s="39">
        <v>5406</v>
      </c>
      <c r="D5408" s="39">
        <v>6093</v>
      </c>
      <c r="E5408" s="39">
        <v>6093</v>
      </c>
      <c r="F5408" s="39" t="s">
        <v>247</v>
      </c>
      <c r="G5408" s="39">
        <v>3.4969999999999999</v>
      </c>
      <c r="H5408" s="39">
        <v>2023</v>
      </c>
      <c r="I5408" s="39">
        <v>546978990</v>
      </c>
      <c r="J5408" s="39">
        <v>571130023</v>
      </c>
      <c r="K5408" s="39">
        <v>1429.8</v>
      </c>
      <c r="L5408" s="39">
        <v>4533102</v>
      </c>
      <c r="M5408" s="39">
        <v>8.2874999999999996</v>
      </c>
      <c r="N5408" s="39">
        <v>578346</v>
      </c>
      <c r="O5408" s="39">
        <v>1.0126299999999999</v>
      </c>
      <c r="P5408" s="39">
        <v>0</v>
      </c>
      <c r="Q5408" s="39">
        <v>0</v>
      </c>
      <c r="R5408" s="39">
        <v>0</v>
      </c>
      <c r="S5408" s="39">
        <v>0</v>
      </c>
      <c r="T5408" s="39">
        <v>0</v>
      </c>
      <c r="U5408" s="39">
        <v>0</v>
      </c>
      <c r="V5408" s="39">
        <v>0</v>
      </c>
      <c r="W5408" s="39">
        <v>0</v>
      </c>
      <c r="X5408" s="39">
        <v>0</v>
      </c>
      <c r="Y5408" s="39">
        <v>0</v>
      </c>
      <c r="Z5408" s="39">
        <v>5111448</v>
      </c>
      <c r="AA5408" s="39">
        <v>9.3002000000000002</v>
      </c>
      <c r="AB5408" s="39">
        <v>691000</v>
      </c>
      <c r="AC5408" s="39">
        <v>1.2633000000000001</v>
      </c>
      <c r="AD5408" s="39">
        <v>0</v>
      </c>
      <c r="AE5408" s="39">
        <v>0</v>
      </c>
      <c r="AF5408" s="39">
        <v>765314</v>
      </c>
      <c r="AG5408" s="39">
        <v>1.34</v>
      </c>
      <c r="AH5408" s="39">
        <v>188473</v>
      </c>
      <c r="AI5408" s="39">
        <v>0.33</v>
      </c>
      <c r="AJ5408" s="39">
        <v>0</v>
      </c>
      <c r="AK5408" s="39">
        <v>0</v>
      </c>
      <c r="AL5408" s="39">
        <v>2311463</v>
      </c>
      <c r="AM5408" s="39">
        <v>4.0471700000000004</v>
      </c>
      <c r="AN5408" s="39">
        <v>9067688</v>
      </c>
      <c r="AO5408" s="39">
        <v>16.2806</v>
      </c>
      <c r="AQ5408">
        <f t="shared" si="169"/>
        <v>0</v>
      </c>
    </row>
    <row r="5409" spans="1:43" x14ac:dyDescent="0.2">
      <c r="A5409" t="str">
        <f t="shared" si="168"/>
        <v>2023_6094</v>
      </c>
      <c r="C5409" s="39">
        <v>5407</v>
      </c>
      <c r="D5409" s="39">
        <v>6094</v>
      </c>
      <c r="E5409" s="39">
        <v>6094</v>
      </c>
      <c r="F5409" s="39" t="s">
        <v>248</v>
      </c>
      <c r="G5409" s="39">
        <v>2.141</v>
      </c>
      <c r="H5409" s="39">
        <v>2023</v>
      </c>
      <c r="I5409" s="39">
        <v>173794189</v>
      </c>
      <c r="J5409" s="39">
        <v>173794189</v>
      </c>
      <c r="K5409" s="39">
        <v>531.5</v>
      </c>
      <c r="L5409" s="39">
        <v>1579833</v>
      </c>
      <c r="M5409" s="39">
        <v>9.0902999999999992</v>
      </c>
      <c r="N5409" s="39">
        <v>110651</v>
      </c>
      <c r="O5409" s="39">
        <v>0.63668000000000002</v>
      </c>
      <c r="P5409" s="39">
        <v>0</v>
      </c>
      <c r="Q5409" s="39">
        <v>0</v>
      </c>
      <c r="R5409" s="39">
        <v>0</v>
      </c>
      <c r="S5409" s="39">
        <v>0</v>
      </c>
      <c r="T5409" s="39">
        <v>0</v>
      </c>
      <c r="U5409" s="39">
        <v>0</v>
      </c>
      <c r="V5409" s="39">
        <v>0</v>
      </c>
      <c r="W5409" s="39">
        <v>0</v>
      </c>
      <c r="X5409" s="39">
        <v>0</v>
      </c>
      <c r="Y5409" s="39">
        <v>0</v>
      </c>
      <c r="Z5409" s="39">
        <v>1690484</v>
      </c>
      <c r="AA5409" s="39">
        <v>9.7269000000000005</v>
      </c>
      <c r="AB5409" s="39">
        <v>280000</v>
      </c>
      <c r="AC5409" s="39">
        <v>1.6111</v>
      </c>
      <c r="AD5409" s="39">
        <v>0</v>
      </c>
      <c r="AE5409" s="39">
        <v>0</v>
      </c>
      <c r="AF5409" s="39">
        <v>232884</v>
      </c>
      <c r="AG5409" s="39">
        <v>1.34</v>
      </c>
      <c r="AH5409" s="39">
        <v>57352</v>
      </c>
      <c r="AI5409" s="39">
        <v>0.33</v>
      </c>
      <c r="AJ5409" s="39">
        <v>0</v>
      </c>
      <c r="AK5409" s="39">
        <v>0</v>
      </c>
      <c r="AL5409" s="39">
        <v>0</v>
      </c>
      <c r="AM5409" s="39">
        <v>0</v>
      </c>
      <c r="AN5409" s="39">
        <v>2260720</v>
      </c>
      <c r="AO5409" s="39">
        <v>13.007999999999999</v>
      </c>
      <c r="AQ5409">
        <f t="shared" si="169"/>
        <v>0</v>
      </c>
    </row>
    <row r="5410" spans="1:43" x14ac:dyDescent="0.2">
      <c r="A5410" t="str">
        <f t="shared" si="168"/>
        <v>2023_6095</v>
      </c>
      <c r="C5410" s="39">
        <v>5408</v>
      </c>
      <c r="D5410" s="39">
        <v>6095</v>
      </c>
      <c r="E5410" s="39">
        <v>6095</v>
      </c>
      <c r="F5410" s="39" t="s">
        <v>249</v>
      </c>
      <c r="G5410" s="39">
        <v>2.3730000000000002</v>
      </c>
      <c r="H5410" s="39">
        <v>2023</v>
      </c>
      <c r="I5410" s="39">
        <v>357885763</v>
      </c>
      <c r="J5410" s="39">
        <v>361079641</v>
      </c>
      <c r="K5410" s="39">
        <v>631.29999999999995</v>
      </c>
      <c r="L5410" s="39">
        <v>2751805</v>
      </c>
      <c r="M5410" s="39">
        <v>7.6890999999999998</v>
      </c>
      <c r="N5410" s="39">
        <v>253040</v>
      </c>
      <c r="O5410" s="39">
        <v>0.70079000000000002</v>
      </c>
      <c r="P5410" s="39">
        <v>0</v>
      </c>
      <c r="Q5410" s="39">
        <v>0</v>
      </c>
      <c r="R5410" s="39">
        <v>0</v>
      </c>
      <c r="S5410" s="39">
        <v>0</v>
      </c>
      <c r="T5410" s="39">
        <v>0</v>
      </c>
      <c r="U5410" s="39">
        <v>0</v>
      </c>
      <c r="V5410" s="39">
        <v>0</v>
      </c>
      <c r="W5410" s="39">
        <v>0</v>
      </c>
      <c r="X5410" s="39">
        <v>0</v>
      </c>
      <c r="Y5410" s="39">
        <v>0</v>
      </c>
      <c r="Z5410" s="39">
        <v>3004845</v>
      </c>
      <c r="AA5410" s="39">
        <v>8.3899000000000008</v>
      </c>
      <c r="AB5410" s="39">
        <v>400000</v>
      </c>
      <c r="AC5410" s="39">
        <v>1.11768</v>
      </c>
      <c r="AD5410" s="39">
        <v>0</v>
      </c>
      <c r="AE5410" s="39">
        <v>0</v>
      </c>
      <c r="AF5410" s="39">
        <v>361080</v>
      </c>
      <c r="AG5410" s="39">
        <v>1</v>
      </c>
      <c r="AH5410" s="39">
        <v>119156</v>
      </c>
      <c r="AI5410" s="39">
        <v>0.33</v>
      </c>
      <c r="AJ5410" s="39">
        <v>0</v>
      </c>
      <c r="AK5410" s="39">
        <v>0</v>
      </c>
      <c r="AL5410" s="39">
        <v>974916</v>
      </c>
      <c r="AM5410" s="39">
        <v>2.7</v>
      </c>
      <c r="AN5410" s="39">
        <v>4859999</v>
      </c>
      <c r="AO5410" s="39">
        <v>13.5375</v>
      </c>
      <c r="AQ5410">
        <f t="shared" si="169"/>
        <v>0</v>
      </c>
    </row>
    <row r="5411" spans="1:43" x14ac:dyDescent="0.2">
      <c r="A5411" t="str">
        <f t="shared" si="168"/>
        <v>2023_6096</v>
      </c>
      <c r="C5411" s="39">
        <v>5409</v>
      </c>
      <c r="D5411" s="39">
        <v>6096</v>
      </c>
      <c r="E5411" s="39">
        <v>6096</v>
      </c>
      <c r="F5411" s="39" t="s">
        <v>953</v>
      </c>
      <c r="G5411" s="39">
        <v>2.4430000000000001</v>
      </c>
      <c r="H5411" s="39">
        <v>2023</v>
      </c>
      <c r="I5411" s="39">
        <v>349039585</v>
      </c>
      <c r="J5411" s="39">
        <v>377966213</v>
      </c>
      <c r="K5411" s="39">
        <v>525.20000000000005</v>
      </c>
      <c r="L5411" s="39">
        <v>2604530</v>
      </c>
      <c r="M5411" s="39">
        <v>7.4619999999999997</v>
      </c>
      <c r="N5411" s="39">
        <v>163286</v>
      </c>
      <c r="O5411" s="39">
        <v>0.43201000000000001</v>
      </c>
      <c r="P5411" s="39">
        <v>0</v>
      </c>
      <c r="Q5411" s="39">
        <v>0</v>
      </c>
      <c r="R5411" s="39">
        <v>0</v>
      </c>
      <c r="S5411" s="39">
        <v>0</v>
      </c>
      <c r="T5411" s="39">
        <v>0</v>
      </c>
      <c r="U5411" s="39">
        <v>0</v>
      </c>
      <c r="V5411" s="39">
        <v>0</v>
      </c>
      <c r="W5411" s="39">
        <v>0</v>
      </c>
      <c r="X5411" s="39">
        <v>0</v>
      </c>
      <c r="Y5411" s="39">
        <v>0</v>
      </c>
      <c r="Z5411" s="39">
        <v>2767816</v>
      </c>
      <c r="AA5411" s="39">
        <v>7.8940000000000001</v>
      </c>
      <c r="AB5411" s="39">
        <v>0</v>
      </c>
      <c r="AC5411" s="39">
        <v>0</v>
      </c>
      <c r="AD5411" s="39">
        <v>0</v>
      </c>
      <c r="AE5411" s="39">
        <v>0</v>
      </c>
      <c r="AF5411" s="39">
        <v>349549</v>
      </c>
      <c r="AG5411" s="39">
        <v>0.92481999999999998</v>
      </c>
      <c r="AH5411" s="39">
        <v>124729</v>
      </c>
      <c r="AI5411" s="39">
        <v>0.33</v>
      </c>
      <c r="AJ5411" s="39">
        <v>0</v>
      </c>
      <c r="AK5411" s="39">
        <v>0</v>
      </c>
      <c r="AL5411" s="39">
        <v>0</v>
      </c>
      <c r="AM5411" s="39">
        <v>0</v>
      </c>
      <c r="AN5411" s="39">
        <v>3242095</v>
      </c>
      <c r="AO5411" s="39">
        <v>9.1487999999999996</v>
      </c>
      <c r="AQ5411">
        <f t="shared" si="169"/>
        <v>0</v>
      </c>
    </row>
    <row r="5412" spans="1:43" x14ac:dyDescent="0.2">
      <c r="A5412" t="str">
        <f t="shared" si="168"/>
        <v>2023_6097</v>
      </c>
      <c r="C5412" s="39">
        <v>5410</v>
      </c>
      <c r="D5412" s="39">
        <v>6097</v>
      </c>
      <c r="E5412" s="39">
        <v>6097</v>
      </c>
      <c r="F5412" s="39" t="s">
        <v>250</v>
      </c>
      <c r="G5412" s="39">
        <v>1.298</v>
      </c>
      <c r="H5412" s="39">
        <v>2023</v>
      </c>
      <c r="I5412" s="39">
        <v>124933609</v>
      </c>
      <c r="J5412" s="39">
        <v>124933609</v>
      </c>
      <c r="K5412" s="39">
        <v>203.1</v>
      </c>
      <c r="L5412" s="39">
        <v>987975</v>
      </c>
      <c r="M5412" s="39">
        <v>7.9080000000000004</v>
      </c>
      <c r="N5412" s="39">
        <v>31251</v>
      </c>
      <c r="O5412" s="39">
        <v>0.25013999999999997</v>
      </c>
      <c r="P5412" s="39">
        <v>0</v>
      </c>
      <c r="Q5412" s="39">
        <v>0</v>
      </c>
      <c r="R5412" s="39">
        <v>190882</v>
      </c>
      <c r="S5412" s="39">
        <v>1.5278700000000001</v>
      </c>
      <c r="T5412" s="39">
        <v>0</v>
      </c>
      <c r="U5412" s="39">
        <v>0</v>
      </c>
      <c r="V5412" s="39">
        <v>190882</v>
      </c>
      <c r="W5412" s="39">
        <v>1.5279</v>
      </c>
      <c r="X5412" s="39">
        <v>0</v>
      </c>
      <c r="Y5412" s="39">
        <v>0</v>
      </c>
      <c r="Z5412" s="39">
        <v>1210108</v>
      </c>
      <c r="AA5412" s="39">
        <v>9.6859999999999999</v>
      </c>
      <c r="AB5412" s="39">
        <v>360000</v>
      </c>
      <c r="AC5412" s="39">
        <v>2.8815300000000001</v>
      </c>
      <c r="AD5412" s="39">
        <v>0</v>
      </c>
      <c r="AE5412" s="39">
        <v>0</v>
      </c>
      <c r="AF5412" s="39">
        <v>0</v>
      </c>
      <c r="AG5412" s="39">
        <v>0</v>
      </c>
      <c r="AH5412" s="39">
        <v>41228</v>
      </c>
      <c r="AI5412" s="39">
        <v>0.33</v>
      </c>
      <c r="AJ5412" s="39">
        <v>0</v>
      </c>
      <c r="AK5412" s="39">
        <v>0</v>
      </c>
      <c r="AL5412" s="39">
        <v>0</v>
      </c>
      <c r="AM5412" s="39">
        <v>0</v>
      </c>
      <c r="AN5412" s="39">
        <v>1611336</v>
      </c>
      <c r="AO5412" s="39">
        <v>12.897500000000001</v>
      </c>
      <c r="AQ5412">
        <f t="shared" si="169"/>
        <v>1.5279</v>
      </c>
    </row>
    <row r="5413" spans="1:43" x14ac:dyDescent="0.2">
      <c r="A5413" t="str">
        <f t="shared" si="168"/>
        <v>2023_6098</v>
      </c>
      <c r="C5413" s="39">
        <v>5411</v>
      </c>
      <c r="D5413" s="39">
        <v>6098</v>
      </c>
      <c r="E5413" s="39">
        <v>6098</v>
      </c>
      <c r="F5413" s="39" t="s">
        <v>934</v>
      </c>
      <c r="G5413" s="39">
        <v>8.1029999999999998</v>
      </c>
      <c r="H5413" s="39">
        <v>2023</v>
      </c>
      <c r="I5413" s="39">
        <v>422029314</v>
      </c>
      <c r="J5413" s="39">
        <v>426361831</v>
      </c>
      <c r="K5413" s="39">
        <v>1453.4</v>
      </c>
      <c r="L5413" s="39">
        <v>3917618</v>
      </c>
      <c r="M5413" s="39">
        <v>9.2827999999999999</v>
      </c>
      <c r="N5413" s="39">
        <v>457138</v>
      </c>
      <c r="O5413" s="39">
        <v>1.0721799999999999</v>
      </c>
      <c r="P5413" s="39">
        <v>0</v>
      </c>
      <c r="Q5413" s="39">
        <v>0</v>
      </c>
      <c r="R5413" s="39">
        <v>0</v>
      </c>
      <c r="S5413" s="39">
        <v>0</v>
      </c>
      <c r="T5413" s="39">
        <v>0</v>
      </c>
      <c r="U5413" s="39">
        <v>0</v>
      </c>
      <c r="V5413" s="39">
        <v>0</v>
      </c>
      <c r="W5413" s="39">
        <v>0</v>
      </c>
      <c r="X5413" s="39">
        <v>0</v>
      </c>
      <c r="Y5413" s="39">
        <v>0</v>
      </c>
      <c r="Z5413" s="39">
        <v>4374756</v>
      </c>
      <c r="AA5413" s="39">
        <v>10.355</v>
      </c>
      <c r="AB5413" s="39">
        <v>720000</v>
      </c>
      <c r="AC5413" s="39">
        <v>1.70604</v>
      </c>
      <c r="AD5413" s="39">
        <v>0</v>
      </c>
      <c r="AE5413" s="39">
        <v>0</v>
      </c>
      <c r="AF5413" s="39">
        <v>0</v>
      </c>
      <c r="AG5413" s="39">
        <v>0</v>
      </c>
      <c r="AH5413" s="39">
        <v>140699</v>
      </c>
      <c r="AI5413" s="39">
        <v>0.33</v>
      </c>
      <c r="AJ5413" s="39">
        <v>0</v>
      </c>
      <c r="AK5413" s="39">
        <v>0</v>
      </c>
      <c r="AL5413" s="39">
        <v>879215</v>
      </c>
      <c r="AM5413" s="39">
        <v>2.0621299999999998</v>
      </c>
      <c r="AN5413" s="39">
        <v>6114667</v>
      </c>
      <c r="AO5413" s="39">
        <v>14.453200000000001</v>
      </c>
      <c r="AQ5413">
        <f t="shared" si="169"/>
        <v>0</v>
      </c>
    </row>
    <row r="5414" spans="1:43" x14ac:dyDescent="0.2">
      <c r="A5414" t="str">
        <f t="shared" si="168"/>
        <v>2023_6100</v>
      </c>
      <c r="C5414" s="39">
        <v>5412</v>
      </c>
      <c r="D5414" s="39">
        <v>6100</v>
      </c>
      <c r="E5414" s="39">
        <v>6100</v>
      </c>
      <c r="F5414" s="39" t="s">
        <v>253</v>
      </c>
      <c r="G5414" s="39">
        <v>2.0950000000000002</v>
      </c>
      <c r="H5414" s="39">
        <v>2023</v>
      </c>
      <c r="I5414" s="39">
        <v>284812429</v>
      </c>
      <c r="J5414" s="39">
        <v>286543295</v>
      </c>
      <c r="K5414" s="39">
        <v>507.2</v>
      </c>
      <c r="L5414" s="39">
        <v>2285541</v>
      </c>
      <c r="M5414" s="39">
        <v>8.0246999999999993</v>
      </c>
      <c r="N5414" s="39">
        <v>186073</v>
      </c>
      <c r="O5414" s="39">
        <v>0.64937</v>
      </c>
      <c r="P5414" s="39">
        <v>0</v>
      </c>
      <c r="Q5414" s="39">
        <v>0</v>
      </c>
      <c r="R5414" s="39">
        <v>0</v>
      </c>
      <c r="S5414" s="39">
        <v>0</v>
      </c>
      <c r="T5414" s="39">
        <v>760041</v>
      </c>
      <c r="U5414" s="39">
        <v>2.6686000000000001</v>
      </c>
      <c r="V5414" s="39">
        <v>760041</v>
      </c>
      <c r="W5414" s="39">
        <v>2.6686000000000001</v>
      </c>
      <c r="X5414" s="39">
        <v>0</v>
      </c>
      <c r="Y5414" s="39">
        <v>0</v>
      </c>
      <c r="Z5414" s="39">
        <v>3231655</v>
      </c>
      <c r="AA5414" s="39">
        <v>11.342700000000001</v>
      </c>
      <c r="AB5414" s="39">
        <v>169244</v>
      </c>
      <c r="AC5414" s="39">
        <v>0.59423000000000004</v>
      </c>
      <c r="AD5414" s="39">
        <v>0</v>
      </c>
      <c r="AE5414" s="39">
        <v>0</v>
      </c>
      <c r="AF5414" s="39">
        <v>70349</v>
      </c>
      <c r="AG5414" s="39">
        <v>0.24551000000000001</v>
      </c>
      <c r="AH5414" s="39">
        <v>94559</v>
      </c>
      <c r="AI5414" s="39">
        <v>0.33</v>
      </c>
      <c r="AJ5414" s="39">
        <v>0</v>
      </c>
      <c r="AK5414" s="39">
        <v>0</v>
      </c>
      <c r="AL5414" s="39">
        <v>0</v>
      </c>
      <c r="AM5414" s="39">
        <v>0</v>
      </c>
      <c r="AN5414" s="39">
        <v>3565807</v>
      </c>
      <c r="AO5414" s="39">
        <v>12.5124</v>
      </c>
      <c r="AQ5414">
        <f t="shared" si="169"/>
        <v>2.6686000000000001</v>
      </c>
    </row>
    <row r="5415" spans="1:43" x14ac:dyDescent="0.2">
      <c r="A5415" t="str">
        <f t="shared" si="168"/>
        <v>2023_6101</v>
      </c>
      <c r="C5415" s="39">
        <v>5413</v>
      </c>
      <c r="D5415" s="39">
        <v>6101</v>
      </c>
      <c r="E5415" s="39">
        <v>6101</v>
      </c>
      <c r="F5415" s="39" t="s">
        <v>254</v>
      </c>
      <c r="G5415" s="39">
        <v>29.917000000000002</v>
      </c>
      <c r="H5415" s="39">
        <v>2023</v>
      </c>
      <c r="I5415" s="39">
        <v>2268046291</v>
      </c>
      <c r="J5415" s="39">
        <v>2703813160</v>
      </c>
      <c r="K5415" s="39">
        <v>7024.1</v>
      </c>
      <c r="L5415" s="39">
        <v>19708866</v>
      </c>
      <c r="M5415" s="39">
        <v>8.6898</v>
      </c>
      <c r="N5415" s="39">
        <v>844563</v>
      </c>
      <c r="O5415" s="39">
        <v>0.31236000000000003</v>
      </c>
      <c r="P5415" s="39">
        <v>0</v>
      </c>
      <c r="Q5415" s="39">
        <v>0</v>
      </c>
      <c r="R5415" s="39">
        <v>1408860</v>
      </c>
      <c r="S5415" s="39">
        <v>0.62117999999999995</v>
      </c>
      <c r="T5415" s="39">
        <v>1573389</v>
      </c>
      <c r="U5415" s="39">
        <v>0.69369999999999998</v>
      </c>
      <c r="V5415" s="39">
        <v>2982249</v>
      </c>
      <c r="W5415" s="39">
        <v>1.3149</v>
      </c>
      <c r="X5415" s="39">
        <v>0</v>
      </c>
      <c r="Y5415" s="39">
        <v>0</v>
      </c>
      <c r="Z5415" s="39">
        <v>23535678</v>
      </c>
      <c r="AA5415" s="39">
        <v>10.3171</v>
      </c>
      <c r="AB5415" s="39">
        <v>3000000</v>
      </c>
      <c r="AC5415" s="39">
        <v>1.3227199999999999</v>
      </c>
      <c r="AD5415" s="39">
        <v>0</v>
      </c>
      <c r="AE5415" s="39">
        <v>0</v>
      </c>
      <c r="AF5415" s="39">
        <v>3623110</v>
      </c>
      <c r="AG5415" s="39">
        <v>1.34</v>
      </c>
      <c r="AH5415" s="39">
        <v>892258</v>
      </c>
      <c r="AI5415" s="39">
        <v>0.33</v>
      </c>
      <c r="AJ5415" s="39">
        <v>0</v>
      </c>
      <c r="AK5415" s="39">
        <v>0</v>
      </c>
      <c r="AL5415" s="39">
        <v>5766650</v>
      </c>
      <c r="AM5415" s="39">
        <v>2.1327799999999999</v>
      </c>
      <c r="AN5415" s="39">
        <v>36817683</v>
      </c>
      <c r="AO5415" s="39">
        <v>15.442600000000001</v>
      </c>
      <c r="AQ5415">
        <f t="shared" si="169"/>
        <v>1.3149</v>
      </c>
    </row>
    <row r="5416" spans="1:43" x14ac:dyDescent="0.2">
      <c r="A5416" t="str">
        <f t="shared" si="168"/>
        <v>2023_6102</v>
      </c>
      <c r="C5416" s="39">
        <v>5414</v>
      </c>
      <c r="D5416" s="39">
        <v>6102</v>
      </c>
      <c r="E5416" s="39">
        <v>6102</v>
      </c>
      <c r="F5416" s="39" t="s">
        <v>255</v>
      </c>
      <c r="G5416" s="39">
        <v>10.164999999999999</v>
      </c>
      <c r="H5416" s="39">
        <v>2023</v>
      </c>
      <c r="I5416" s="39">
        <v>742266707</v>
      </c>
      <c r="J5416" s="39">
        <v>777148511</v>
      </c>
      <c r="K5416" s="39">
        <v>2002.4</v>
      </c>
      <c r="L5416" s="39">
        <v>6732996</v>
      </c>
      <c r="M5416" s="39">
        <v>9.0709</v>
      </c>
      <c r="N5416" s="39">
        <v>535535</v>
      </c>
      <c r="O5416" s="39">
        <v>0.68910000000000005</v>
      </c>
      <c r="P5416" s="39">
        <v>0</v>
      </c>
      <c r="Q5416" s="39">
        <v>0</v>
      </c>
      <c r="R5416" s="39">
        <v>467940</v>
      </c>
      <c r="S5416" s="39">
        <v>0.63041999999999998</v>
      </c>
      <c r="T5416" s="39">
        <v>410596</v>
      </c>
      <c r="U5416" s="39">
        <v>0.55320000000000003</v>
      </c>
      <c r="V5416" s="39">
        <v>878536</v>
      </c>
      <c r="W5416" s="39">
        <v>1.1836</v>
      </c>
      <c r="X5416" s="39">
        <v>0</v>
      </c>
      <c r="Y5416" s="39">
        <v>0</v>
      </c>
      <c r="Z5416" s="39">
        <v>8147067</v>
      </c>
      <c r="AA5416" s="39">
        <v>10.9435</v>
      </c>
      <c r="AB5416" s="39">
        <v>600000</v>
      </c>
      <c r="AC5416" s="39">
        <v>0.80832999999999999</v>
      </c>
      <c r="AD5416" s="39">
        <v>0</v>
      </c>
      <c r="AE5416" s="39">
        <v>0</v>
      </c>
      <c r="AF5416" s="39">
        <v>520690</v>
      </c>
      <c r="AG5416" s="39">
        <v>0.67</v>
      </c>
      <c r="AH5416" s="39">
        <v>256459</v>
      </c>
      <c r="AI5416" s="39">
        <v>0.33</v>
      </c>
      <c r="AJ5416" s="39">
        <v>0</v>
      </c>
      <c r="AK5416" s="39">
        <v>0</v>
      </c>
      <c r="AL5416" s="39">
        <v>0</v>
      </c>
      <c r="AM5416" s="39">
        <v>0</v>
      </c>
      <c r="AN5416" s="39">
        <v>9524207</v>
      </c>
      <c r="AO5416" s="39">
        <v>12.751899999999999</v>
      </c>
      <c r="AQ5416">
        <f t="shared" si="169"/>
        <v>1.1836</v>
      </c>
    </row>
    <row r="5417" spans="1:43" x14ac:dyDescent="0.2">
      <c r="A5417" t="str">
        <f t="shared" si="168"/>
        <v>2023_6120</v>
      </c>
      <c r="C5417" s="39">
        <v>5415</v>
      </c>
      <c r="D5417" s="39">
        <v>6120</v>
      </c>
      <c r="E5417" s="39">
        <v>6120</v>
      </c>
      <c r="F5417" s="39" t="s">
        <v>256</v>
      </c>
      <c r="G5417" s="39">
        <v>4.1879999999999997</v>
      </c>
      <c r="H5417" s="39">
        <v>2023</v>
      </c>
      <c r="I5417" s="39">
        <v>1337633567</v>
      </c>
      <c r="J5417" s="39">
        <v>1470176859</v>
      </c>
      <c r="K5417" s="39">
        <v>1145.9000000000001</v>
      </c>
      <c r="L5417" s="39">
        <v>8756439</v>
      </c>
      <c r="M5417" s="39">
        <v>6.5461999999999998</v>
      </c>
      <c r="N5417" s="39">
        <v>658317</v>
      </c>
      <c r="O5417" s="39">
        <v>0.44778000000000001</v>
      </c>
      <c r="P5417" s="39">
        <v>0</v>
      </c>
      <c r="Q5417" s="39">
        <v>0</v>
      </c>
      <c r="R5417" s="39">
        <v>0</v>
      </c>
      <c r="S5417" s="39">
        <v>0</v>
      </c>
      <c r="T5417" s="39">
        <v>0</v>
      </c>
      <c r="U5417" s="39">
        <v>0</v>
      </c>
      <c r="V5417" s="39">
        <v>0</v>
      </c>
      <c r="W5417" s="39">
        <v>0</v>
      </c>
      <c r="X5417" s="39">
        <v>0</v>
      </c>
      <c r="Y5417" s="39">
        <v>0</v>
      </c>
      <c r="Z5417" s="39">
        <v>9414756</v>
      </c>
      <c r="AA5417" s="39">
        <v>6.9939999999999998</v>
      </c>
      <c r="AB5417" s="39">
        <v>1000000</v>
      </c>
      <c r="AC5417" s="39">
        <v>0.74758999999999998</v>
      </c>
      <c r="AD5417" s="39">
        <v>0</v>
      </c>
      <c r="AE5417" s="39">
        <v>0</v>
      </c>
      <c r="AF5417" s="39">
        <v>0</v>
      </c>
      <c r="AG5417" s="39">
        <v>0</v>
      </c>
      <c r="AH5417" s="39">
        <v>485158</v>
      </c>
      <c r="AI5417" s="39">
        <v>0.33</v>
      </c>
      <c r="AJ5417" s="39">
        <v>0</v>
      </c>
      <c r="AK5417" s="39">
        <v>0</v>
      </c>
      <c r="AL5417" s="39">
        <v>0</v>
      </c>
      <c r="AM5417" s="39">
        <v>0</v>
      </c>
      <c r="AN5417" s="39">
        <v>10899919</v>
      </c>
      <c r="AO5417" s="39">
        <v>8.0716000000000001</v>
      </c>
      <c r="AQ5417">
        <f t="shared" si="169"/>
        <v>0</v>
      </c>
    </row>
    <row r="5418" spans="1:43" x14ac:dyDescent="0.2">
      <c r="A5418" t="str">
        <f t="shared" si="168"/>
        <v>2023_6138</v>
      </c>
      <c r="C5418" s="39">
        <v>5416</v>
      </c>
      <c r="D5418" s="39">
        <v>6138</v>
      </c>
      <c r="E5418" s="39">
        <v>6138</v>
      </c>
      <c r="F5418" s="39" t="s">
        <v>257</v>
      </c>
      <c r="G5418" s="39">
        <v>1.4359999999999999</v>
      </c>
      <c r="H5418" s="39">
        <v>2023</v>
      </c>
      <c r="I5418" s="39">
        <v>168937091</v>
      </c>
      <c r="J5418" s="39">
        <v>168957845</v>
      </c>
      <c r="K5418" s="39">
        <v>401.1</v>
      </c>
      <c r="L5418" s="39">
        <v>1327468</v>
      </c>
      <c r="M5418" s="39">
        <v>7.8578000000000001</v>
      </c>
      <c r="N5418" s="39">
        <v>190631</v>
      </c>
      <c r="O5418" s="39">
        <v>1.1282799999999999</v>
      </c>
      <c r="P5418" s="39">
        <v>0</v>
      </c>
      <c r="Q5418" s="39">
        <v>0</v>
      </c>
      <c r="R5418" s="39">
        <v>0</v>
      </c>
      <c r="S5418" s="39">
        <v>0</v>
      </c>
      <c r="T5418" s="39">
        <v>0</v>
      </c>
      <c r="U5418" s="39">
        <v>0</v>
      </c>
      <c r="V5418" s="39">
        <v>0</v>
      </c>
      <c r="W5418" s="39">
        <v>0</v>
      </c>
      <c r="X5418" s="39">
        <v>0</v>
      </c>
      <c r="Y5418" s="39">
        <v>0</v>
      </c>
      <c r="Z5418" s="39">
        <v>1518099</v>
      </c>
      <c r="AA5418" s="39">
        <v>8.9861000000000004</v>
      </c>
      <c r="AB5418" s="39">
        <v>300000</v>
      </c>
      <c r="AC5418" s="39">
        <v>1.7758100000000001</v>
      </c>
      <c r="AD5418" s="39">
        <v>0</v>
      </c>
      <c r="AE5418" s="39">
        <v>0</v>
      </c>
      <c r="AF5418" s="39">
        <v>226404</v>
      </c>
      <c r="AG5418" s="39">
        <v>1.34</v>
      </c>
      <c r="AH5418" s="39">
        <v>55756</v>
      </c>
      <c r="AI5418" s="39">
        <v>0.33</v>
      </c>
      <c r="AJ5418" s="39">
        <v>0</v>
      </c>
      <c r="AK5418" s="39">
        <v>0</v>
      </c>
      <c r="AL5418" s="39">
        <v>455905</v>
      </c>
      <c r="AM5418" s="39">
        <v>2.69834</v>
      </c>
      <c r="AN5418" s="39">
        <v>2556167</v>
      </c>
      <c r="AO5418" s="39">
        <v>15.1302</v>
      </c>
      <c r="AQ5418">
        <f t="shared" si="169"/>
        <v>0</v>
      </c>
    </row>
    <row r="5419" spans="1:43" x14ac:dyDescent="0.2">
      <c r="A5419" t="str">
        <f t="shared" si="168"/>
        <v>2023_6165</v>
      </c>
      <c r="C5419" s="39">
        <v>5417</v>
      </c>
      <c r="D5419" s="39">
        <v>6165</v>
      </c>
      <c r="E5419" s="39">
        <v>6165</v>
      </c>
      <c r="F5419" s="39" t="s">
        <v>258</v>
      </c>
      <c r="G5419" s="39">
        <v>0.83899999999999997</v>
      </c>
      <c r="H5419" s="39">
        <v>2023</v>
      </c>
      <c r="I5419" s="39">
        <v>83708943</v>
      </c>
      <c r="J5419" s="39">
        <v>83708943</v>
      </c>
      <c r="K5419" s="39">
        <v>194.5</v>
      </c>
      <c r="L5419" s="39">
        <v>687595</v>
      </c>
      <c r="M5419" s="39">
        <v>8.2141000000000002</v>
      </c>
      <c r="N5419" s="39">
        <v>99422</v>
      </c>
      <c r="O5419" s="39">
        <v>1.18771</v>
      </c>
      <c r="P5419" s="39">
        <v>0</v>
      </c>
      <c r="Q5419" s="39">
        <v>0</v>
      </c>
      <c r="R5419" s="39">
        <v>0</v>
      </c>
      <c r="S5419" s="39">
        <v>0</v>
      </c>
      <c r="T5419" s="39">
        <v>0</v>
      </c>
      <c r="U5419" s="39">
        <v>0</v>
      </c>
      <c r="V5419" s="39">
        <v>0</v>
      </c>
      <c r="W5419" s="39">
        <v>0</v>
      </c>
      <c r="X5419" s="39">
        <v>0</v>
      </c>
      <c r="Y5419" s="39">
        <v>0</v>
      </c>
      <c r="Z5419" s="39">
        <v>787017</v>
      </c>
      <c r="AA5419" s="39">
        <v>9.4017999999999997</v>
      </c>
      <c r="AB5419" s="39">
        <v>100000</v>
      </c>
      <c r="AC5419" s="39">
        <v>1.19462</v>
      </c>
      <c r="AD5419" s="39">
        <v>0</v>
      </c>
      <c r="AE5419" s="39">
        <v>0</v>
      </c>
      <c r="AF5419" s="39">
        <v>101566</v>
      </c>
      <c r="AG5419" s="39">
        <v>1.21332</v>
      </c>
      <c r="AH5419" s="39">
        <v>27624</v>
      </c>
      <c r="AI5419" s="39">
        <v>0.33</v>
      </c>
      <c r="AJ5419" s="39">
        <v>0</v>
      </c>
      <c r="AK5419" s="39">
        <v>0</v>
      </c>
      <c r="AL5419" s="39">
        <v>0</v>
      </c>
      <c r="AM5419" s="39">
        <v>0</v>
      </c>
      <c r="AN5419" s="39">
        <v>1016207</v>
      </c>
      <c r="AO5419" s="39">
        <v>12.139799999999999</v>
      </c>
      <c r="AQ5419">
        <f t="shared" si="169"/>
        <v>0</v>
      </c>
    </row>
    <row r="5420" spans="1:43" x14ac:dyDescent="0.2">
      <c r="A5420" t="str">
        <f t="shared" si="168"/>
        <v>2023_6175</v>
      </c>
      <c r="C5420" s="39">
        <v>5418</v>
      </c>
      <c r="D5420" s="39">
        <v>6175</v>
      </c>
      <c r="E5420" s="39">
        <v>6175</v>
      </c>
      <c r="F5420" s="39" t="s">
        <v>259</v>
      </c>
      <c r="G5420" s="39">
        <v>2.4340000000000002</v>
      </c>
      <c r="H5420" s="39">
        <v>2023</v>
      </c>
      <c r="I5420" s="39">
        <v>299450988</v>
      </c>
      <c r="J5420" s="39">
        <v>299450988</v>
      </c>
      <c r="K5420" s="39">
        <v>604.6</v>
      </c>
      <c r="L5420" s="39">
        <v>2419945</v>
      </c>
      <c r="M5420" s="39">
        <v>8.0813000000000006</v>
      </c>
      <c r="N5420" s="39">
        <v>325708</v>
      </c>
      <c r="O5420" s="39">
        <v>1.08768</v>
      </c>
      <c r="P5420" s="39">
        <v>0</v>
      </c>
      <c r="Q5420" s="39">
        <v>0</v>
      </c>
      <c r="R5420" s="39">
        <v>0</v>
      </c>
      <c r="S5420" s="39">
        <v>0</v>
      </c>
      <c r="T5420" s="39">
        <v>0</v>
      </c>
      <c r="U5420" s="39">
        <v>0</v>
      </c>
      <c r="V5420" s="39">
        <v>0</v>
      </c>
      <c r="W5420" s="39">
        <v>0</v>
      </c>
      <c r="X5420" s="39">
        <v>0</v>
      </c>
      <c r="Y5420" s="39">
        <v>0</v>
      </c>
      <c r="Z5420" s="39">
        <v>2745653</v>
      </c>
      <c r="AA5420" s="39">
        <v>9.1690000000000005</v>
      </c>
      <c r="AB5420" s="39">
        <v>270000</v>
      </c>
      <c r="AC5420" s="39">
        <v>0.90164999999999995</v>
      </c>
      <c r="AD5420" s="39">
        <v>0</v>
      </c>
      <c r="AE5420" s="39">
        <v>0</v>
      </c>
      <c r="AF5420" s="39">
        <v>68619</v>
      </c>
      <c r="AG5420" s="39">
        <v>0.22914999999999999</v>
      </c>
      <c r="AH5420" s="39">
        <v>98819</v>
      </c>
      <c r="AI5420" s="39">
        <v>0.33</v>
      </c>
      <c r="AJ5420" s="39">
        <v>0</v>
      </c>
      <c r="AK5420" s="39">
        <v>0</v>
      </c>
      <c r="AL5420" s="39">
        <v>0</v>
      </c>
      <c r="AM5420" s="39">
        <v>0</v>
      </c>
      <c r="AN5420" s="39">
        <v>3183089</v>
      </c>
      <c r="AO5420" s="39">
        <v>10.629799999999999</v>
      </c>
      <c r="AQ5420">
        <f t="shared" si="169"/>
        <v>0</v>
      </c>
    </row>
    <row r="5421" spans="1:43" x14ac:dyDescent="0.2">
      <c r="A5421" t="str">
        <f t="shared" si="168"/>
        <v>2023_6219</v>
      </c>
      <c r="C5421" s="39">
        <v>5419</v>
      </c>
      <c r="D5421" s="39">
        <v>6219</v>
      </c>
      <c r="E5421" s="39">
        <v>6219</v>
      </c>
      <c r="F5421" s="39" t="s">
        <v>260</v>
      </c>
      <c r="G5421" s="39">
        <v>17.702000000000002</v>
      </c>
      <c r="H5421" s="39">
        <v>2023</v>
      </c>
      <c r="I5421" s="39">
        <v>541926423</v>
      </c>
      <c r="J5421" s="39">
        <v>567309021</v>
      </c>
      <c r="K5421" s="39">
        <v>2570.1999999999998</v>
      </c>
      <c r="L5421" s="39">
        <v>5380709</v>
      </c>
      <c r="M5421" s="39">
        <v>9.9289000000000005</v>
      </c>
      <c r="N5421" s="39">
        <v>353421</v>
      </c>
      <c r="O5421" s="39">
        <v>0.62297999999999998</v>
      </c>
      <c r="P5421" s="39">
        <v>0</v>
      </c>
      <c r="Q5421" s="39">
        <v>0</v>
      </c>
      <c r="R5421" s="39">
        <v>372300</v>
      </c>
      <c r="S5421" s="39">
        <v>0.68698999999999999</v>
      </c>
      <c r="T5421" s="39">
        <v>0</v>
      </c>
      <c r="U5421" s="39">
        <v>0</v>
      </c>
      <c r="V5421" s="39">
        <v>372300</v>
      </c>
      <c r="W5421" s="39">
        <v>0.68700000000000006</v>
      </c>
      <c r="X5421" s="39">
        <v>0</v>
      </c>
      <c r="Y5421" s="39">
        <v>0</v>
      </c>
      <c r="Z5421" s="39">
        <v>6106430</v>
      </c>
      <c r="AA5421" s="39">
        <v>11.238799999999999</v>
      </c>
      <c r="AB5421" s="39">
        <v>980000</v>
      </c>
      <c r="AC5421" s="39">
        <v>1.80836</v>
      </c>
      <c r="AD5421" s="39">
        <v>0</v>
      </c>
      <c r="AE5421" s="39">
        <v>0</v>
      </c>
      <c r="AF5421" s="39">
        <v>760194</v>
      </c>
      <c r="AG5421" s="39">
        <v>1.34</v>
      </c>
      <c r="AH5421" s="39">
        <v>187212</v>
      </c>
      <c r="AI5421" s="39">
        <v>0.33</v>
      </c>
      <c r="AJ5421" s="39">
        <v>0</v>
      </c>
      <c r="AK5421" s="39">
        <v>0</v>
      </c>
      <c r="AL5421" s="39">
        <v>1392544</v>
      </c>
      <c r="AM5421" s="39">
        <v>2.45465</v>
      </c>
      <c r="AN5421" s="39">
        <v>9426381</v>
      </c>
      <c r="AO5421" s="39">
        <v>17.171800000000001</v>
      </c>
      <c r="AQ5421">
        <f t="shared" si="169"/>
        <v>0.68700000000000006</v>
      </c>
    </row>
    <row r="5422" spans="1:43" x14ac:dyDescent="0.2">
      <c r="A5422" t="str">
        <f t="shared" si="168"/>
        <v>2023_6246</v>
      </c>
      <c r="C5422" s="39">
        <v>5420</v>
      </c>
      <c r="D5422" s="39">
        <v>6246</v>
      </c>
      <c r="E5422" s="39">
        <v>6246</v>
      </c>
      <c r="F5422" s="39" t="s">
        <v>261</v>
      </c>
      <c r="G5422" s="39">
        <v>0.63700000000000001</v>
      </c>
      <c r="H5422" s="39">
        <v>2023</v>
      </c>
      <c r="I5422" s="39">
        <v>93746326</v>
      </c>
      <c r="J5422" s="39">
        <v>95136586</v>
      </c>
      <c r="K5422" s="39">
        <v>126.4</v>
      </c>
      <c r="L5422" s="39">
        <v>710921</v>
      </c>
      <c r="M5422" s="39">
        <v>7.5834999999999999</v>
      </c>
      <c r="N5422" s="39">
        <v>23943</v>
      </c>
      <c r="O5422" s="39">
        <v>0.25167</v>
      </c>
      <c r="P5422" s="39">
        <v>0</v>
      </c>
      <c r="Q5422" s="39">
        <v>0</v>
      </c>
      <c r="R5422" s="39">
        <v>145098</v>
      </c>
      <c r="S5422" s="39">
        <v>1.5477700000000001</v>
      </c>
      <c r="T5422" s="39">
        <v>0</v>
      </c>
      <c r="U5422" s="39">
        <v>0</v>
      </c>
      <c r="V5422" s="39">
        <v>145098</v>
      </c>
      <c r="W5422" s="39">
        <v>1.5478000000000001</v>
      </c>
      <c r="X5422" s="39">
        <v>0</v>
      </c>
      <c r="Y5422" s="39">
        <v>0</v>
      </c>
      <c r="Z5422" s="39">
        <v>879962</v>
      </c>
      <c r="AA5422" s="39">
        <v>9.3828999999999994</v>
      </c>
      <c r="AB5422" s="39">
        <v>100000</v>
      </c>
      <c r="AC5422" s="39">
        <v>1.06671</v>
      </c>
      <c r="AD5422" s="39">
        <v>0</v>
      </c>
      <c r="AE5422" s="39">
        <v>0</v>
      </c>
      <c r="AF5422" s="39">
        <v>63742</v>
      </c>
      <c r="AG5422" s="39">
        <v>0.67</v>
      </c>
      <c r="AH5422" s="39">
        <v>31395</v>
      </c>
      <c r="AI5422" s="39">
        <v>0.33</v>
      </c>
      <c r="AJ5422" s="39">
        <v>0</v>
      </c>
      <c r="AK5422" s="39">
        <v>0</v>
      </c>
      <c r="AL5422" s="39">
        <v>0</v>
      </c>
      <c r="AM5422" s="39">
        <v>0</v>
      </c>
      <c r="AN5422" s="39">
        <v>1075099</v>
      </c>
      <c r="AO5422" s="39">
        <v>11.4496</v>
      </c>
      <c r="AQ5422">
        <f t="shared" si="169"/>
        <v>1.5478000000000001</v>
      </c>
    </row>
    <row r="5423" spans="1:43" x14ac:dyDescent="0.2">
      <c r="A5423" t="str">
        <f t="shared" si="168"/>
        <v>2023_6264</v>
      </c>
      <c r="C5423" s="39">
        <v>5421</v>
      </c>
      <c r="D5423" s="39">
        <v>6264</v>
      </c>
      <c r="E5423" s="39">
        <v>6264</v>
      </c>
      <c r="F5423" s="39" t="s">
        <v>262</v>
      </c>
      <c r="G5423" s="39">
        <v>4.617</v>
      </c>
      <c r="H5423" s="39">
        <v>2023</v>
      </c>
      <c r="I5423" s="39">
        <v>581208966</v>
      </c>
      <c r="J5423" s="39">
        <v>679038214</v>
      </c>
      <c r="K5423" s="39">
        <v>934.7</v>
      </c>
      <c r="L5423" s="39">
        <v>4181854</v>
      </c>
      <c r="M5423" s="39">
        <v>7.1951000000000001</v>
      </c>
      <c r="N5423" s="39">
        <v>295165</v>
      </c>
      <c r="O5423" s="39">
        <v>0.43468000000000001</v>
      </c>
      <c r="P5423" s="39">
        <v>0</v>
      </c>
      <c r="Q5423" s="39">
        <v>0</v>
      </c>
      <c r="R5423" s="39">
        <v>0</v>
      </c>
      <c r="S5423" s="39">
        <v>0</v>
      </c>
      <c r="T5423" s="39">
        <v>0</v>
      </c>
      <c r="U5423" s="39">
        <v>0</v>
      </c>
      <c r="V5423" s="39">
        <v>0</v>
      </c>
      <c r="W5423" s="39">
        <v>0</v>
      </c>
      <c r="X5423" s="39">
        <v>0</v>
      </c>
      <c r="Y5423" s="39">
        <v>0</v>
      </c>
      <c r="Z5423" s="39">
        <v>4477019</v>
      </c>
      <c r="AA5423" s="39">
        <v>7.6298000000000004</v>
      </c>
      <c r="AB5423" s="39">
        <v>800000</v>
      </c>
      <c r="AC5423" s="39">
        <v>1.3764400000000001</v>
      </c>
      <c r="AD5423" s="39">
        <v>0</v>
      </c>
      <c r="AE5423" s="39">
        <v>0</v>
      </c>
      <c r="AF5423" s="39">
        <v>0</v>
      </c>
      <c r="AG5423" s="39">
        <v>0</v>
      </c>
      <c r="AH5423" s="39">
        <v>224083</v>
      </c>
      <c r="AI5423" s="39">
        <v>0.33</v>
      </c>
      <c r="AJ5423" s="39">
        <v>0</v>
      </c>
      <c r="AK5423" s="39">
        <v>0</v>
      </c>
      <c r="AL5423" s="39">
        <v>0</v>
      </c>
      <c r="AM5423" s="39">
        <v>0</v>
      </c>
      <c r="AN5423" s="39">
        <v>5501103</v>
      </c>
      <c r="AO5423" s="39">
        <v>9.3361999999999998</v>
      </c>
      <c r="AQ5423">
        <f t="shared" si="169"/>
        <v>0</v>
      </c>
    </row>
    <row r="5424" spans="1:43" x14ac:dyDescent="0.2">
      <c r="A5424" t="str">
        <f t="shared" si="168"/>
        <v>2023_6273</v>
      </c>
      <c r="C5424" s="39">
        <v>5422</v>
      </c>
      <c r="D5424" s="39">
        <v>6273</v>
      </c>
      <c r="E5424" s="39">
        <v>6273</v>
      </c>
      <c r="F5424" s="39" t="s">
        <v>637</v>
      </c>
      <c r="G5424" s="39">
        <v>3.26</v>
      </c>
      <c r="H5424" s="39">
        <v>2023</v>
      </c>
      <c r="I5424" s="39">
        <v>393371403</v>
      </c>
      <c r="J5424" s="39">
        <v>398141558</v>
      </c>
      <c r="K5424" s="39">
        <v>790.9</v>
      </c>
      <c r="L5424" s="39">
        <v>3143240</v>
      </c>
      <c r="M5424" s="39">
        <v>7.9904999999999999</v>
      </c>
      <c r="N5424" s="39">
        <v>114713</v>
      </c>
      <c r="O5424" s="39">
        <v>0.28811999999999999</v>
      </c>
      <c r="P5424" s="39">
        <v>0</v>
      </c>
      <c r="Q5424" s="39">
        <v>0</v>
      </c>
      <c r="R5424" s="39">
        <v>78256</v>
      </c>
      <c r="S5424" s="39">
        <v>0.19894000000000001</v>
      </c>
      <c r="T5424" s="39">
        <v>275000</v>
      </c>
      <c r="U5424" s="39">
        <v>0.69910000000000005</v>
      </c>
      <c r="V5424" s="39">
        <v>353256</v>
      </c>
      <c r="W5424" s="39">
        <v>0.89800000000000002</v>
      </c>
      <c r="X5424" s="39">
        <v>0</v>
      </c>
      <c r="Y5424" s="39">
        <v>0</v>
      </c>
      <c r="Z5424" s="39">
        <v>3611209</v>
      </c>
      <c r="AA5424" s="39">
        <v>9.1767000000000003</v>
      </c>
      <c r="AB5424" s="39">
        <v>395000</v>
      </c>
      <c r="AC5424" s="39">
        <v>1.00414</v>
      </c>
      <c r="AD5424" s="39">
        <v>0</v>
      </c>
      <c r="AE5424" s="39">
        <v>0</v>
      </c>
      <c r="AF5424" s="39">
        <v>382914</v>
      </c>
      <c r="AG5424" s="39">
        <v>0.96174999999999999</v>
      </c>
      <c r="AH5424" s="39">
        <v>131387</v>
      </c>
      <c r="AI5424" s="39">
        <v>0.33</v>
      </c>
      <c r="AJ5424" s="39">
        <v>0</v>
      </c>
      <c r="AK5424" s="39">
        <v>0</v>
      </c>
      <c r="AL5424" s="39">
        <v>166066</v>
      </c>
      <c r="AM5424" s="39">
        <v>0.41710000000000003</v>
      </c>
      <c r="AN5424" s="39">
        <v>4686575</v>
      </c>
      <c r="AO5424" s="39">
        <v>11.889699999999999</v>
      </c>
      <c r="AQ5424">
        <f t="shared" si="169"/>
        <v>0.89800000000000002</v>
      </c>
    </row>
    <row r="5425" spans="1:43" x14ac:dyDescent="0.2">
      <c r="A5425" t="str">
        <f t="shared" si="168"/>
        <v>2023_6408</v>
      </c>
      <c r="C5425" s="39">
        <v>5423</v>
      </c>
      <c r="D5425" s="39">
        <v>6408</v>
      </c>
      <c r="E5425" s="39">
        <v>6408</v>
      </c>
      <c r="F5425" s="39" t="s">
        <v>263</v>
      </c>
      <c r="G5425" s="39">
        <v>3.2890000000000001</v>
      </c>
      <c r="H5425" s="39">
        <v>2023</v>
      </c>
      <c r="I5425" s="39">
        <v>340810661</v>
      </c>
      <c r="J5425" s="39">
        <v>349008647</v>
      </c>
      <c r="K5425" s="39">
        <v>848.5</v>
      </c>
      <c r="L5425" s="39">
        <v>2908277</v>
      </c>
      <c r="M5425" s="39">
        <v>8.5334000000000003</v>
      </c>
      <c r="N5425" s="39">
        <v>179070</v>
      </c>
      <c r="O5425" s="39">
        <v>0.51307999999999998</v>
      </c>
      <c r="P5425" s="39">
        <v>0</v>
      </c>
      <c r="Q5425" s="39">
        <v>0</v>
      </c>
      <c r="R5425" s="39">
        <v>91485</v>
      </c>
      <c r="S5425" s="39">
        <v>0.26843</v>
      </c>
      <c r="T5425" s="39">
        <v>0</v>
      </c>
      <c r="U5425" s="39">
        <v>0</v>
      </c>
      <c r="V5425" s="39">
        <v>91485</v>
      </c>
      <c r="W5425" s="39">
        <v>0.26840000000000003</v>
      </c>
      <c r="X5425" s="39">
        <v>0</v>
      </c>
      <c r="Y5425" s="39">
        <v>0</v>
      </c>
      <c r="Z5425" s="39">
        <v>3178832</v>
      </c>
      <c r="AA5425" s="39">
        <v>9.3148999999999997</v>
      </c>
      <c r="AB5425" s="39">
        <v>280000</v>
      </c>
      <c r="AC5425" s="39">
        <v>0.82157000000000002</v>
      </c>
      <c r="AD5425" s="39">
        <v>0</v>
      </c>
      <c r="AE5425" s="39">
        <v>0</v>
      </c>
      <c r="AF5425" s="39">
        <v>169862</v>
      </c>
      <c r="AG5425" s="39">
        <v>0.48670000000000002</v>
      </c>
      <c r="AH5425" s="39">
        <v>115173</v>
      </c>
      <c r="AI5425" s="39">
        <v>0.33</v>
      </c>
      <c r="AJ5425" s="39">
        <v>0</v>
      </c>
      <c r="AK5425" s="39">
        <v>0</v>
      </c>
      <c r="AL5425" s="39">
        <v>439377</v>
      </c>
      <c r="AM5425" s="39">
        <v>1.2589300000000001</v>
      </c>
      <c r="AN5425" s="39">
        <v>4183243</v>
      </c>
      <c r="AO5425" s="39">
        <v>12.2121</v>
      </c>
      <c r="AQ5425">
        <f t="shared" si="169"/>
        <v>0.26840000000000003</v>
      </c>
    </row>
    <row r="5426" spans="1:43" x14ac:dyDescent="0.2">
      <c r="A5426" t="str">
        <f t="shared" si="168"/>
        <v>2023_6453</v>
      </c>
      <c r="C5426" s="39">
        <v>5424</v>
      </c>
      <c r="D5426" s="39">
        <v>6453</v>
      </c>
      <c r="E5426" s="39">
        <v>6453</v>
      </c>
      <c r="F5426" s="39" t="s">
        <v>264</v>
      </c>
      <c r="G5426" s="39">
        <v>1.627</v>
      </c>
      <c r="H5426" s="39">
        <v>2023</v>
      </c>
      <c r="I5426" s="39">
        <v>268486784</v>
      </c>
      <c r="J5426" s="39">
        <v>269397025</v>
      </c>
      <c r="K5426" s="39">
        <v>591.20000000000005</v>
      </c>
      <c r="L5426" s="39">
        <v>2107810</v>
      </c>
      <c r="M5426" s="39">
        <v>7.8506999999999998</v>
      </c>
      <c r="N5426" s="39">
        <v>133350</v>
      </c>
      <c r="O5426" s="39">
        <v>0.49498999999999999</v>
      </c>
      <c r="P5426" s="39">
        <v>0</v>
      </c>
      <c r="Q5426" s="39">
        <v>0</v>
      </c>
      <c r="R5426" s="39">
        <v>0</v>
      </c>
      <c r="S5426" s="39">
        <v>0</v>
      </c>
      <c r="T5426" s="39">
        <v>0</v>
      </c>
      <c r="U5426" s="39">
        <v>0</v>
      </c>
      <c r="V5426" s="39">
        <v>0</v>
      </c>
      <c r="W5426" s="39">
        <v>0</v>
      </c>
      <c r="X5426" s="39">
        <v>0</v>
      </c>
      <c r="Y5426" s="39">
        <v>0</v>
      </c>
      <c r="Z5426" s="39">
        <v>2241160</v>
      </c>
      <c r="AA5426" s="39">
        <v>8.3457000000000008</v>
      </c>
      <c r="AB5426" s="39">
        <v>415000</v>
      </c>
      <c r="AC5426" s="39">
        <v>1.5457000000000001</v>
      </c>
      <c r="AD5426" s="39">
        <v>0</v>
      </c>
      <c r="AE5426" s="39">
        <v>0</v>
      </c>
      <c r="AF5426" s="39">
        <v>0</v>
      </c>
      <c r="AG5426" s="39">
        <v>0</v>
      </c>
      <c r="AH5426" s="39">
        <v>88901</v>
      </c>
      <c r="AI5426" s="39">
        <v>0.33</v>
      </c>
      <c r="AJ5426" s="39">
        <v>0</v>
      </c>
      <c r="AK5426" s="39">
        <v>0</v>
      </c>
      <c r="AL5426" s="39">
        <v>1087183</v>
      </c>
      <c r="AM5426" s="39">
        <v>4.0356199999999998</v>
      </c>
      <c r="AN5426" s="39">
        <v>3832243</v>
      </c>
      <c r="AO5426" s="39">
        <v>14.257</v>
      </c>
      <c r="AQ5426">
        <f t="shared" si="169"/>
        <v>0</v>
      </c>
    </row>
    <row r="5427" spans="1:43" x14ac:dyDescent="0.2">
      <c r="A5427" t="str">
        <f t="shared" si="168"/>
        <v>2023_6460</v>
      </c>
      <c r="C5427" s="39">
        <v>5425</v>
      </c>
      <c r="D5427" s="39">
        <v>6460</v>
      </c>
      <c r="E5427" s="39">
        <v>6460</v>
      </c>
      <c r="F5427" s="39" t="s">
        <v>265</v>
      </c>
      <c r="G5427" s="39">
        <v>2.4580000000000002</v>
      </c>
      <c r="H5427" s="39">
        <v>2023</v>
      </c>
      <c r="I5427" s="39">
        <v>263721678</v>
      </c>
      <c r="J5427" s="39">
        <v>291329397</v>
      </c>
      <c r="K5427" s="39">
        <v>667.1</v>
      </c>
      <c r="L5427" s="39">
        <v>2311344</v>
      </c>
      <c r="M5427" s="39">
        <v>8.7643000000000004</v>
      </c>
      <c r="N5427" s="39">
        <v>301891</v>
      </c>
      <c r="O5427" s="39">
        <v>1.0362499999999999</v>
      </c>
      <c r="P5427" s="39">
        <v>0</v>
      </c>
      <c r="Q5427" s="39">
        <v>0</v>
      </c>
      <c r="R5427" s="39">
        <v>0</v>
      </c>
      <c r="S5427" s="39">
        <v>0</v>
      </c>
      <c r="T5427" s="39">
        <v>0</v>
      </c>
      <c r="U5427" s="39">
        <v>0</v>
      </c>
      <c r="V5427" s="39">
        <v>0</v>
      </c>
      <c r="W5427" s="39">
        <v>0</v>
      </c>
      <c r="X5427" s="39">
        <v>0</v>
      </c>
      <c r="Y5427" s="39">
        <v>0</v>
      </c>
      <c r="Z5427" s="39">
        <v>2613235</v>
      </c>
      <c r="AA5427" s="39">
        <v>9.8005999999999993</v>
      </c>
      <c r="AB5427" s="39">
        <v>351000</v>
      </c>
      <c r="AC5427" s="39">
        <v>1.3309500000000001</v>
      </c>
      <c r="AD5427" s="39">
        <v>0</v>
      </c>
      <c r="AE5427" s="39">
        <v>0</v>
      </c>
      <c r="AF5427" s="39">
        <v>390381</v>
      </c>
      <c r="AG5427" s="39">
        <v>1.34</v>
      </c>
      <c r="AH5427" s="39">
        <v>96139</v>
      </c>
      <c r="AI5427" s="39">
        <v>0.33</v>
      </c>
      <c r="AJ5427" s="39">
        <v>0</v>
      </c>
      <c r="AK5427" s="39">
        <v>0</v>
      </c>
      <c r="AL5427" s="39">
        <v>0</v>
      </c>
      <c r="AM5427" s="39">
        <v>0</v>
      </c>
      <c r="AN5427" s="39">
        <v>3450754</v>
      </c>
      <c r="AO5427" s="39">
        <v>12.801500000000001</v>
      </c>
      <c r="AQ5427">
        <f t="shared" si="169"/>
        <v>0</v>
      </c>
    </row>
    <row r="5428" spans="1:43" x14ac:dyDescent="0.2">
      <c r="A5428" t="str">
        <f t="shared" si="168"/>
        <v>2023_6462</v>
      </c>
      <c r="C5428" s="39">
        <v>5426</v>
      </c>
      <c r="D5428" s="39">
        <v>6462</v>
      </c>
      <c r="E5428" s="39">
        <v>6462</v>
      </c>
      <c r="F5428" s="39" t="s">
        <v>266</v>
      </c>
      <c r="G5428" s="39">
        <v>1.3109999999999999</v>
      </c>
      <c r="H5428" s="39">
        <v>2023</v>
      </c>
      <c r="I5428" s="39">
        <v>133407814</v>
      </c>
      <c r="J5428" s="39">
        <v>135632942</v>
      </c>
      <c r="K5428" s="39">
        <v>268.39999999999998</v>
      </c>
      <c r="L5428" s="39">
        <v>1110202</v>
      </c>
      <c r="M5428" s="39">
        <v>8.3218999999999994</v>
      </c>
      <c r="N5428" s="39">
        <v>148445</v>
      </c>
      <c r="O5428" s="39">
        <v>1.09446</v>
      </c>
      <c r="P5428" s="39">
        <v>0</v>
      </c>
      <c r="Q5428" s="39">
        <v>0</v>
      </c>
      <c r="R5428" s="39">
        <v>0</v>
      </c>
      <c r="S5428" s="39">
        <v>0</v>
      </c>
      <c r="T5428" s="39">
        <v>0</v>
      </c>
      <c r="U5428" s="39">
        <v>0</v>
      </c>
      <c r="V5428" s="39">
        <v>0</v>
      </c>
      <c r="W5428" s="39">
        <v>0</v>
      </c>
      <c r="X5428" s="39">
        <v>0</v>
      </c>
      <c r="Y5428" s="39">
        <v>0</v>
      </c>
      <c r="Z5428" s="39">
        <v>1258647</v>
      </c>
      <c r="AA5428" s="39">
        <v>9.4162999999999997</v>
      </c>
      <c r="AB5428" s="39">
        <v>100000</v>
      </c>
      <c r="AC5428" s="39">
        <v>0.74958000000000002</v>
      </c>
      <c r="AD5428" s="39">
        <v>0</v>
      </c>
      <c r="AE5428" s="39">
        <v>0</v>
      </c>
      <c r="AF5428" s="39">
        <v>168544</v>
      </c>
      <c r="AG5428" s="39">
        <v>1.24265</v>
      </c>
      <c r="AH5428" s="39">
        <v>44759</v>
      </c>
      <c r="AI5428" s="39">
        <v>0.33</v>
      </c>
      <c r="AJ5428" s="39">
        <v>0</v>
      </c>
      <c r="AK5428" s="39">
        <v>0</v>
      </c>
      <c r="AL5428" s="39">
        <v>0</v>
      </c>
      <c r="AM5428" s="39">
        <v>0</v>
      </c>
      <c r="AN5428" s="39">
        <v>1571950</v>
      </c>
      <c r="AO5428" s="39">
        <v>11.7386</v>
      </c>
      <c r="AQ5428">
        <f t="shared" si="169"/>
        <v>0</v>
      </c>
    </row>
    <row r="5429" spans="1:43" x14ac:dyDescent="0.2">
      <c r="A5429" t="str">
        <f t="shared" si="168"/>
        <v>2023_6471</v>
      </c>
      <c r="C5429" s="39">
        <v>5427</v>
      </c>
      <c r="D5429" s="39">
        <v>6471</v>
      </c>
      <c r="E5429" s="39">
        <v>6471</v>
      </c>
      <c r="F5429" s="39" t="s">
        <v>267</v>
      </c>
      <c r="G5429" s="39">
        <v>1.744</v>
      </c>
      <c r="H5429" s="39">
        <v>2023</v>
      </c>
      <c r="I5429" s="39">
        <v>155691634</v>
      </c>
      <c r="J5429" s="39">
        <v>155691634</v>
      </c>
      <c r="K5429" s="39">
        <v>382.4</v>
      </c>
      <c r="L5429" s="39">
        <v>1288072</v>
      </c>
      <c r="M5429" s="39">
        <v>8.2731999999999992</v>
      </c>
      <c r="N5429" s="39">
        <v>192297</v>
      </c>
      <c r="O5429" s="39">
        <v>1.2351099999999999</v>
      </c>
      <c r="P5429" s="39">
        <v>0</v>
      </c>
      <c r="Q5429" s="39">
        <v>0</v>
      </c>
      <c r="R5429" s="39">
        <v>0</v>
      </c>
      <c r="S5429" s="39">
        <v>0</v>
      </c>
      <c r="T5429" s="39">
        <v>0</v>
      </c>
      <c r="U5429" s="39">
        <v>0</v>
      </c>
      <c r="V5429" s="39">
        <v>0</v>
      </c>
      <c r="W5429" s="39">
        <v>0</v>
      </c>
      <c r="X5429" s="39">
        <v>0</v>
      </c>
      <c r="Y5429" s="39">
        <v>0</v>
      </c>
      <c r="Z5429" s="39">
        <v>1480369</v>
      </c>
      <c r="AA5429" s="39">
        <v>9.5083000000000002</v>
      </c>
      <c r="AB5429" s="39">
        <v>291670</v>
      </c>
      <c r="AC5429" s="39">
        <v>1.87338</v>
      </c>
      <c r="AD5429" s="39">
        <v>0</v>
      </c>
      <c r="AE5429" s="39">
        <v>0</v>
      </c>
      <c r="AF5429" s="39">
        <v>208627</v>
      </c>
      <c r="AG5429" s="39">
        <v>1.34</v>
      </c>
      <c r="AH5429" s="39">
        <v>51378</v>
      </c>
      <c r="AI5429" s="39">
        <v>0.33</v>
      </c>
      <c r="AJ5429" s="39">
        <v>0</v>
      </c>
      <c r="AK5429" s="39">
        <v>0</v>
      </c>
      <c r="AL5429" s="39">
        <v>273725</v>
      </c>
      <c r="AM5429" s="39">
        <v>1.7581199999999999</v>
      </c>
      <c r="AN5429" s="39">
        <v>2305769</v>
      </c>
      <c r="AO5429" s="39">
        <v>14.809799999999999</v>
      </c>
      <c r="AQ5429">
        <f t="shared" si="169"/>
        <v>0</v>
      </c>
    </row>
    <row r="5430" spans="1:43" x14ac:dyDescent="0.2">
      <c r="A5430" t="str">
        <f t="shared" si="168"/>
        <v>2023_6509</v>
      </c>
      <c r="C5430" s="39">
        <v>5428</v>
      </c>
      <c r="D5430" s="39">
        <v>6509</v>
      </c>
      <c r="E5430" s="39">
        <v>6509</v>
      </c>
      <c r="F5430" s="39" t="s">
        <v>268</v>
      </c>
      <c r="G5430" s="39">
        <v>1.631</v>
      </c>
      <c r="H5430" s="39">
        <v>2023</v>
      </c>
      <c r="I5430" s="39">
        <v>243512021</v>
      </c>
      <c r="J5430" s="39">
        <v>243512021</v>
      </c>
      <c r="K5430" s="39">
        <v>356.2</v>
      </c>
      <c r="L5430" s="39">
        <v>1823204</v>
      </c>
      <c r="M5430" s="39">
        <v>7.4870999999999999</v>
      </c>
      <c r="N5430" s="39">
        <v>228682</v>
      </c>
      <c r="O5430" s="39">
        <v>0.93910000000000005</v>
      </c>
      <c r="P5430" s="39">
        <v>0</v>
      </c>
      <c r="Q5430" s="39">
        <v>0</v>
      </c>
      <c r="R5430" s="39">
        <v>0</v>
      </c>
      <c r="S5430" s="39">
        <v>0</v>
      </c>
      <c r="T5430" s="39">
        <v>0</v>
      </c>
      <c r="U5430" s="39">
        <v>0</v>
      </c>
      <c r="V5430" s="39">
        <v>0</v>
      </c>
      <c r="W5430" s="39">
        <v>0</v>
      </c>
      <c r="X5430" s="39">
        <v>0</v>
      </c>
      <c r="Y5430" s="39">
        <v>0</v>
      </c>
      <c r="Z5430" s="39">
        <v>2051886</v>
      </c>
      <c r="AA5430" s="39">
        <v>8.4261999999999997</v>
      </c>
      <c r="AB5430" s="39">
        <v>100000</v>
      </c>
      <c r="AC5430" s="39">
        <v>0.41066000000000003</v>
      </c>
      <c r="AD5430" s="39">
        <v>0</v>
      </c>
      <c r="AE5430" s="39">
        <v>0</v>
      </c>
      <c r="AF5430" s="39">
        <v>163153</v>
      </c>
      <c r="AG5430" s="39">
        <v>0.67</v>
      </c>
      <c r="AH5430" s="39">
        <v>80359</v>
      </c>
      <c r="AI5430" s="39">
        <v>0.33</v>
      </c>
      <c r="AJ5430" s="39">
        <v>0</v>
      </c>
      <c r="AK5430" s="39">
        <v>0</v>
      </c>
      <c r="AL5430" s="39">
        <v>0</v>
      </c>
      <c r="AM5430" s="39">
        <v>0</v>
      </c>
      <c r="AN5430" s="39">
        <v>2395399</v>
      </c>
      <c r="AO5430" s="39">
        <v>9.8369</v>
      </c>
      <c r="AQ5430">
        <f t="shared" si="169"/>
        <v>0</v>
      </c>
    </row>
    <row r="5431" spans="1:43" x14ac:dyDescent="0.2">
      <c r="A5431" t="str">
        <f t="shared" si="168"/>
        <v>2023_6512</v>
      </c>
      <c r="C5431" s="39">
        <v>5429</v>
      </c>
      <c r="D5431" s="39">
        <v>6512</v>
      </c>
      <c r="E5431" s="39">
        <v>6512</v>
      </c>
      <c r="F5431" s="39" t="s">
        <v>269</v>
      </c>
      <c r="G5431" s="39">
        <v>1.3480000000000001</v>
      </c>
      <c r="H5431" s="39">
        <v>2023</v>
      </c>
      <c r="I5431" s="39">
        <v>137680606</v>
      </c>
      <c r="J5431" s="39">
        <v>137680606</v>
      </c>
      <c r="K5431" s="39">
        <v>317.8</v>
      </c>
      <c r="L5431" s="39">
        <v>1181390</v>
      </c>
      <c r="M5431" s="39">
        <v>8.5807000000000002</v>
      </c>
      <c r="N5431" s="39">
        <v>122718</v>
      </c>
      <c r="O5431" s="39">
        <v>0.89132</v>
      </c>
      <c r="P5431" s="39">
        <v>0</v>
      </c>
      <c r="Q5431" s="39">
        <v>0</v>
      </c>
      <c r="R5431" s="39">
        <v>101653</v>
      </c>
      <c r="S5431" s="39">
        <v>0.73831999999999998</v>
      </c>
      <c r="T5431" s="39">
        <v>425000</v>
      </c>
      <c r="U5431" s="39">
        <v>3.0869</v>
      </c>
      <c r="V5431" s="39">
        <v>526653</v>
      </c>
      <c r="W5431" s="39">
        <v>3.8252000000000002</v>
      </c>
      <c r="X5431" s="39">
        <v>0</v>
      </c>
      <c r="Y5431" s="39">
        <v>0</v>
      </c>
      <c r="Z5431" s="39">
        <v>1830761</v>
      </c>
      <c r="AA5431" s="39">
        <v>13.2972</v>
      </c>
      <c r="AB5431" s="39">
        <v>0</v>
      </c>
      <c r="AC5431" s="39">
        <v>0</v>
      </c>
      <c r="AD5431" s="39">
        <v>0</v>
      </c>
      <c r="AE5431" s="39">
        <v>0</v>
      </c>
      <c r="AF5431" s="39">
        <v>0</v>
      </c>
      <c r="AG5431" s="39">
        <v>0</v>
      </c>
      <c r="AH5431" s="39">
        <v>45435</v>
      </c>
      <c r="AI5431" s="39">
        <v>0.33</v>
      </c>
      <c r="AJ5431" s="39">
        <v>0</v>
      </c>
      <c r="AK5431" s="39">
        <v>0</v>
      </c>
      <c r="AL5431" s="39">
        <v>0</v>
      </c>
      <c r="AM5431" s="39">
        <v>0</v>
      </c>
      <c r="AN5431" s="39">
        <v>1876196</v>
      </c>
      <c r="AO5431" s="39">
        <v>13.6272</v>
      </c>
      <c r="AQ5431">
        <f t="shared" si="169"/>
        <v>3.8252000000000002</v>
      </c>
    </row>
    <row r="5432" spans="1:43" x14ac:dyDescent="0.2">
      <c r="A5432" t="str">
        <f t="shared" si="168"/>
        <v>2023_6516</v>
      </c>
      <c r="C5432" s="39">
        <v>5430</v>
      </c>
      <c r="D5432" s="39">
        <v>6516</v>
      </c>
      <c r="E5432" s="39">
        <v>6516</v>
      </c>
      <c r="F5432" s="39" t="s">
        <v>270</v>
      </c>
      <c r="G5432" s="39">
        <v>0.90600000000000003</v>
      </c>
      <c r="H5432" s="39">
        <v>2023</v>
      </c>
      <c r="I5432" s="39">
        <v>154399421</v>
      </c>
      <c r="J5432" s="39">
        <v>155786333</v>
      </c>
      <c r="K5432" s="39">
        <v>161</v>
      </c>
      <c r="L5432" s="39">
        <v>1019969</v>
      </c>
      <c r="M5432" s="39">
        <v>6.6059999999999999</v>
      </c>
      <c r="N5432" s="39">
        <v>99572</v>
      </c>
      <c r="O5432" s="39">
        <v>0.63915999999999995</v>
      </c>
      <c r="P5432" s="39">
        <v>258481</v>
      </c>
      <c r="Q5432" s="39">
        <v>1.67411</v>
      </c>
      <c r="R5432" s="39">
        <v>0</v>
      </c>
      <c r="S5432" s="39">
        <v>0</v>
      </c>
      <c r="T5432" s="39">
        <v>0</v>
      </c>
      <c r="U5432" s="39">
        <v>0</v>
      </c>
      <c r="V5432" s="39">
        <v>0</v>
      </c>
      <c r="W5432" s="39">
        <v>0</v>
      </c>
      <c r="X5432" s="39">
        <v>0</v>
      </c>
      <c r="Y5432" s="39">
        <v>0</v>
      </c>
      <c r="Z5432" s="39">
        <v>1378022</v>
      </c>
      <c r="AA5432" s="39">
        <v>8.9192999999999998</v>
      </c>
      <c r="AB5432" s="39">
        <v>150000</v>
      </c>
      <c r="AC5432" s="39">
        <v>0.97150999999999998</v>
      </c>
      <c r="AD5432" s="39">
        <v>0</v>
      </c>
      <c r="AE5432" s="39">
        <v>0</v>
      </c>
      <c r="AF5432" s="39">
        <v>0</v>
      </c>
      <c r="AG5432" s="39">
        <v>0</v>
      </c>
      <c r="AH5432" s="39">
        <v>51409</v>
      </c>
      <c r="AI5432" s="39">
        <v>0.33</v>
      </c>
      <c r="AJ5432" s="39">
        <v>0</v>
      </c>
      <c r="AK5432" s="39">
        <v>0</v>
      </c>
      <c r="AL5432" s="39">
        <v>0</v>
      </c>
      <c r="AM5432" s="39">
        <v>0</v>
      </c>
      <c r="AN5432" s="39">
        <v>1579432</v>
      </c>
      <c r="AO5432" s="39">
        <v>10.220800000000001</v>
      </c>
      <c r="AQ5432">
        <f t="shared" si="169"/>
        <v>0</v>
      </c>
    </row>
    <row r="5433" spans="1:43" x14ac:dyDescent="0.2">
      <c r="A5433" t="str">
        <f t="shared" si="168"/>
        <v>2023_6534</v>
      </c>
      <c r="C5433" s="39">
        <v>5431</v>
      </c>
      <c r="D5433" s="39">
        <v>6534</v>
      </c>
      <c r="E5433" s="39">
        <v>6534</v>
      </c>
      <c r="F5433" s="39" t="s">
        <v>271</v>
      </c>
      <c r="G5433" s="39">
        <v>2.3540000000000001</v>
      </c>
      <c r="H5433" s="39">
        <v>2023</v>
      </c>
      <c r="I5433" s="39">
        <v>302240052</v>
      </c>
      <c r="J5433" s="39">
        <v>307399927</v>
      </c>
      <c r="K5433" s="39">
        <v>765.2</v>
      </c>
      <c r="L5433" s="39">
        <v>2594887</v>
      </c>
      <c r="M5433" s="39">
        <v>8.5854999999999997</v>
      </c>
      <c r="N5433" s="39">
        <v>420838</v>
      </c>
      <c r="O5433" s="39">
        <v>1.3690199999999999</v>
      </c>
      <c r="P5433" s="39">
        <v>0</v>
      </c>
      <c r="Q5433" s="39">
        <v>0</v>
      </c>
      <c r="R5433" s="39">
        <v>345032</v>
      </c>
      <c r="S5433" s="39">
        <v>1.14158</v>
      </c>
      <c r="T5433" s="39">
        <v>200000</v>
      </c>
      <c r="U5433" s="39">
        <v>0.66169999999999995</v>
      </c>
      <c r="V5433" s="39">
        <v>545032</v>
      </c>
      <c r="W5433" s="39">
        <v>1.8032999999999999</v>
      </c>
      <c r="X5433" s="39">
        <v>0</v>
      </c>
      <c r="Y5433" s="39">
        <v>0</v>
      </c>
      <c r="Z5433" s="39">
        <v>3560757</v>
      </c>
      <c r="AA5433" s="39">
        <v>11.7578</v>
      </c>
      <c r="AB5433" s="39">
        <v>300000</v>
      </c>
      <c r="AC5433" s="39">
        <v>0.99258999999999997</v>
      </c>
      <c r="AD5433" s="39">
        <v>0</v>
      </c>
      <c r="AE5433" s="39">
        <v>0</v>
      </c>
      <c r="AF5433" s="39">
        <v>0</v>
      </c>
      <c r="AG5433" s="39">
        <v>0</v>
      </c>
      <c r="AH5433" s="39">
        <v>101442</v>
      </c>
      <c r="AI5433" s="39">
        <v>0.33</v>
      </c>
      <c r="AJ5433" s="39">
        <v>0</v>
      </c>
      <c r="AK5433" s="39">
        <v>0</v>
      </c>
      <c r="AL5433" s="39">
        <v>429195</v>
      </c>
      <c r="AM5433" s="39">
        <v>1.39621</v>
      </c>
      <c r="AN5433" s="39">
        <v>4391391</v>
      </c>
      <c r="AO5433" s="39">
        <v>14.476599999999999</v>
      </c>
      <c r="AQ5433">
        <f t="shared" si="169"/>
        <v>1.8032999999999999</v>
      </c>
    </row>
    <row r="5434" spans="1:43" x14ac:dyDescent="0.2">
      <c r="A5434" t="str">
        <f t="shared" si="168"/>
        <v>2023_6561</v>
      </c>
      <c r="C5434" s="39">
        <v>5432</v>
      </c>
      <c r="D5434" s="39">
        <v>6561</v>
      </c>
      <c r="E5434" s="39">
        <v>6561</v>
      </c>
      <c r="F5434" s="39" t="s">
        <v>273</v>
      </c>
      <c r="G5434" s="39">
        <v>1.2330000000000001</v>
      </c>
      <c r="H5434" s="39">
        <v>2023</v>
      </c>
      <c r="I5434" s="39">
        <v>365150716</v>
      </c>
      <c r="J5434" s="39">
        <v>383213791</v>
      </c>
      <c r="K5434" s="39">
        <v>373.3</v>
      </c>
      <c r="L5434" s="39">
        <v>2381867</v>
      </c>
      <c r="M5434" s="39">
        <v>6.5229999999999997</v>
      </c>
      <c r="N5434" s="39">
        <v>182676</v>
      </c>
      <c r="O5434" s="39">
        <v>0.47669</v>
      </c>
      <c r="P5434" s="39">
        <v>0</v>
      </c>
      <c r="Q5434" s="39">
        <v>0</v>
      </c>
      <c r="R5434" s="39">
        <v>0</v>
      </c>
      <c r="S5434" s="39">
        <v>0</v>
      </c>
      <c r="T5434" s="39">
        <v>0</v>
      </c>
      <c r="U5434" s="39">
        <v>0</v>
      </c>
      <c r="V5434" s="39">
        <v>0</v>
      </c>
      <c r="W5434" s="39">
        <v>0</v>
      </c>
      <c r="X5434" s="39">
        <v>0</v>
      </c>
      <c r="Y5434" s="39">
        <v>0</v>
      </c>
      <c r="Z5434" s="39">
        <v>2564543</v>
      </c>
      <c r="AA5434" s="39">
        <v>6.9996999999999998</v>
      </c>
      <c r="AB5434" s="39">
        <v>400000</v>
      </c>
      <c r="AC5434" s="39">
        <v>1.09544</v>
      </c>
      <c r="AD5434" s="39">
        <v>0</v>
      </c>
      <c r="AE5434" s="39">
        <v>0</v>
      </c>
      <c r="AF5434" s="39">
        <v>513506</v>
      </c>
      <c r="AG5434" s="39">
        <v>1.34</v>
      </c>
      <c r="AH5434" s="39">
        <v>126461</v>
      </c>
      <c r="AI5434" s="39">
        <v>0.33</v>
      </c>
      <c r="AJ5434" s="39">
        <v>0</v>
      </c>
      <c r="AK5434" s="39">
        <v>0</v>
      </c>
      <c r="AL5434" s="39">
        <v>0</v>
      </c>
      <c r="AM5434" s="39">
        <v>0</v>
      </c>
      <c r="AN5434" s="39">
        <v>3604509</v>
      </c>
      <c r="AO5434" s="39">
        <v>9.7651000000000003</v>
      </c>
      <c r="AQ5434">
        <f t="shared" si="169"/>
        <v>0</v>
      </c>
    </row>
    <row r="5435" spans="1:43" x14ac:dyDescent="0.2">
      <c r="A5435" t="str">
        <f t="shared" si="168"/>
        <v>2023_6579</v>
      </c>
      <c r="C5435" s="39">
        <v>5433</v>
      </c>
      <c r="D5435" s="39">
        <v>6579</v>
      </c>
      <c r="E5435" s="39">
        <v>6579</v>
      </c>
      <c r="F5435" s="39" t="s">
        <v>274</v>
      </c>
      <c r="G5435" s="39">
        <v>14.802</v>
      </c>
      <c r="H5435" s="39">
        <v>2023</v>
      </c>
      <c r="I5435" s="39">
        <v>1494002203</v>
      </c>
      <c r="J5435" s="39">
        <v>1626359296</v>
      </c>
      <c r="K5435" s="39">
        <v>3424.5</v>
      </c>
      <c r="L5435" s="39">
        <v>12720984</v>
      </c>
      <c r="M5435" s="39">
        <v>8.5146999999999995</v>
      </c>
      <c r="N5435" s="39">
        <v>1945315</v>
      </c>
      <c r="O5435" s="39">
        <v>1.1961200000000001</v>
      </c>
      <c r="P5435" s="39">
        <v>0</v>
      </c>
      <c r="Q5435" s="39">
        <v>0</v>
      </c>
      <c r="R5435" s="39">
        <v>700000</v>
      </c>
      <c r="S5435" s="39">
        <v>0.46854000000000001</v>
      </c>
      <c r="T5435" s="39">
        <v>2795846</v>
      </c>
      <c r="U5435" s="39">
        <v>1.8714</v>
      </c>
      <c r="V5435" s="39">
        <v>3495846</v>
      </c>
      <c r="W5435" s="39">
        <v>2.3399000000000001</v>
      </c>
      <c r="X5435" s="39">
        <v>0</v>
      </c>
      <c r="Y5435" s="39">
        <v>0</v>
      </c>
      <c r="Z5435" s="39">
        <v>18162145</v>
      </c>
      <c r="AA5435" s="39">
        <v>12.050700000000001</v>
      </c>
      <c r="AB5435" s="39">
        <v>738216</v>
      </c>
      <c r="AC5435" s="39">
        <v>0.49412</v>
      </c>
      <c r="AD5435" s="39">
        <v>0</v>
      </c>
      <c r="AE5435" s="39">
        <v>0</v>
      </c>
      <c r="AF5435" s="39">
        <v>2179321</v>
      </c>
      <c r="AG5435" s="39">
        <v>1.34</v>
      </c>
      <c r="AH5435" s="39">
        <v>536699</v>
      </c>
      <c r="AI5435" s="39">
        <v>0.33</v>
      </c>
      <c r="AJ5435" s="39">
        <v>201690</v>
      </c>
      <c r="AK5435" s="39">
        <v>0.13500000000000001</v>
      </c>
      <c r="AL5435" s="39">
        <v>5928309</v>
      </c>
      <c r="AM5435" s="39">
        <v>3.64514</v>
      </c>
      <c r="AN5435" s="39">
        <v>27746380</v>
      </c>
      <c r="AO5435" s="39">
        <v>17.995000000000001</v>
      </c>
      <c r="AQ5435">
        <f t="shared" si="169"/>
        <v>2.3399000000000001</v>
      </c>
    </row>
    <row r="5436" spans="1:43" x14ac:dyDescent="0.2">
      <c r="A5436" t="str">
        <f t="shared" si="168"/>
        <v>2023_6592</v>
      </c>
      <c r="C5436" s="39">
        <v>5434</v>
      </c>
      <c r="D5436" s="39">
        <v>6592</v>
      </c>
      <c r="E5436" s="39">
        <v>6592</v>
      </c>
      <c r="F5436" s="39" t="s">
        <v>959</v>
      </c>
      <c r="G5436" s="39">
        <v>5.2990000000000004</v>
      </c>
      <c r="H5436" s="39">
        <v>2023</v>
      </c>
      <c r="I5436" s="39">
        <v>490412126</v>
      </c>
      <c r="J5436" s="39">
        <v>490412126</v>
      </c>
      <c r="K5436" s="39">
        <v>963.1</v>
      </c>
      <c r="L5436" s="39">
        <v>3835428</v>
      </c>
      <c r="M5436" s="39">
        <v>7.8208000000000002</v>
      </c>
      <c r="N5436" s="39">
        <v>74842</v>
      </c>
      <c r="O5436" s="39">
        <v>0.15261</v>
      </c>
      <c r="P5436" s="39">
        <v>0</v>
      </c>
      <c r="Q5436" s="39">
        <v>0</v>
      </c>
      <c r="R5436" s="39">
        <v>0</v>
      </c>
      <c r="S5436" s="39">
        <v>0</v>
      </c>
      <c r="T5436" s="39">
        <v>0</v>
      </c>
      <c r="U5436" s="39">
        <v>0</v>
      </c>
      <c r="V5436" s="39">
        <v>0</v>
      </c>
      <c r="W5436" s="39">
        <v>0</v>
      </c>
      <c r="X5436" s="39">
        <v>0</v>
      </c>
      <c r="Y5436" s="39">
        <v>0</v>
      </c>
      <c r="Z5436" s="39">
        <v>3910270</v>
      </c>
      <c r="AA5436" s="39">
        <v>7.9733999999999998</v>
      </c>
      <c r="AB5436" s="39">
        <v>370000</v>
      </c>
      <c r="AC5436" s="39">
        <v>0.75446999999999997</v>
      </c>
      <c r="AD5436" s="39">
        <v>0</v>
      </c>
      <c r="AE5436" s="39">
        <v>0</v>
      </c>
      <c r="AF5436" s="39">
        <v>328576</v>
      </c>
      <c r="AG5436" s="39">
        <v>0.67</v>
      </c>
      <c r="AH5436" s="39">
        <v>161836</v>
      </c>
      <c r="AI5436" s="39">
        <v>0.33</v>
      </c>
      <c r="AJ5436" s="39">
        <v>0</v>
      </c>
      <c r="AK5436" s="39">
        <v>0</v>
      </c>
      <c r="AL5436" s="39">
        <v>0</v>
      </c>
      <c r="AM5436" s="39">
        <v>0</v>
      </c>
      <c r="AN5436" s="39">
        <v>4770685</v>
      </c>
      <c r="AO5436" s="39">
        <v>9.7279</v>
      </c>
      <c r="AQ5436">
        <f t="shared" si="169"/>
        <v>0</v>
      </c>
    </row>
    <row r="5437" spans="1:43" x14ac:dyDescent="0.2">
      <c r="A5437" t="str">
        <f t="shared" si="168"/>
        <v>2023_6615</v>
      </c>
      <c r="C5437" s="39">
        <v>5435</v>
      </c>
      <c r="D5437" s="39">
        <v>6615</v>
      </c>
      <c r="E5437" s="39">
        <v>6615</v>
      </c>
      <c r="F5437" s="39" t="s">
        <v>277</v>
      </c>
      <c r="G5437" s="39">
        <v>2.0760000000000001</v>
      </c>
      <c r="H5437" s="39">
        <v>2023</v>
      </c>
      <c r="I5437" s="39">
        <v>281517384</v>
      </c>
      <c r="J5437" s="39">
        <v>296013769</v>
      </c>
      <c r="K5437" s="39">
        <v>858.5</v>
      </c>
      <c r="L5437" s="39">
        <v>2480357</v>
      </c>
      <c r="M5437" s="39">
        <v>8.8107000000000006</v>
      </c>
      <c r="N5437" s="39">
        <v>87100</v>
      </c>
      <c r="O5437" s="39">
        <v>0.29424</v>
      </c>
      <c r="P5437" s="39">
        <v>0</v>
      </c>
      <c r="Q5437" s="39">
        <v>0</v>
      </c>
      <c r="R5437" s="39">
        <v>0</v>
      </c>
      <c r="S5437" s="39">
        <v>0</v>
      </c>
      <c r="T5437" s="39">
        <v>0</v>
      </c>
      <c r="U5437" s="39">
        <v>0</v>
      </c>
      <c r="V5437" s="39">
        <v>0</v>
      </c>
      <c r="W5437" s="39">
        <v>0</v>
      </c>
      <c r="X5437" s="39">
        <v>0</v>
      </c>
      <c r="Y5437" s="39">
        <v>0</v>
      </c>
      <c r="Z5437" s="39">
        <v>2567457</v>
      </c>
      <c r="AA5437" s="39">
        <v>9.1049000000000007</v>
      </c>
      <c r="AB5437" s="39">
        <v>480000</v>
      </c>
      <c r="AC5437" s="39">
        <v>1.70505</v>
      </c>
      <c r="AD5437" s="39">
        <v>0</v>
      </c>
      <c r="AE5437" s="39">
        <v>0</v>
      </c>
      <c r="AF5437" s="39">
        <v>396658</v>
      </c>
      <c r="AG5437" s="39">
        <v>1.34</v>
      </c>
      <c r="AH5437" s="39">
        <v>97685</v>
      </c>
      <c r="AI5437" s="39">
        <v>0.33</v>
      </c>
      <c r="AJ5437" s="39">
        <v>0</v>
      </c>
      <c r="AK5437" s="39">
        <v>0</v>
      </c>
      <c r="AL5437" s="39">
        <v>1068850</v>
      </c>
      <c r="AM5437" s="39">
        <v>3.6108099999999999</v>
      </c>
      <c r="AN5437" s="39">
        <v>4610649</v>
      </c>
      <c r="AO5437" s="39">
        <v>16.090800000000002</v>
      </c>
      <c r="AQ5437">
        <f t="shared" si="169"/>
        <v>0</v>
      </c>
    </row>
    <row r="5438" spans="1:43" x14ac:dyDescent="0.2">
      <c r="A5438" t="str">
        <f t="shared" si="168"/>
        <v>2023_6651</v>
      </c>
      <c r="C5438" s="39">
        <v>5436</v>
      </c>
      <c r="D5438" s="39">
        <v>6651</v>
      </c>
      <c r="E5438" s="39">
        <v>6651</v>
      </c>
      <c r="F5438" s="39" t="s">
        <v>278</v>
      </c>
      <c r="G5438" s="39">
        <v>1.399</v>
      </c>
      <c r="H5438" s="39">
        <v>2023</v>
      </c>
      <c r="I5438" s="39">
        <v>157972780</v>
      </c>
      <c r="J5438" s="39">
        <v>157972780</v>
      </c>
      <c r="K5438" s="39">
        <v>281</v>
      </c>
      <c r="L5438" s="39">
        <v>1230763</v>
      </c>
      <c r="M5438" s="39">
        <v>7.7910000000000004</v>
      </c>
      <c r="N5438" s="39">
        <v>170518</v>
      </c>
      <c r="O5438" s="39">
        <v>1.07941</v>
      </c>
      <c r="P5438" s="39">
        <v>0</v>
      </c>
      <c r="Q5438" s="39">
        <v>0</v>
      </c>
      <c r="R5438" s="39">
        <v>0</v>
      </c>
      <c r="S5438" s="39">
        <v>0</v>
      </c>
      <c r="T5438" s="39">
        <v>0</v>
      </c>
      <c r="U5438" s="39">
        <v>0</v>
      </c>
      <c r="V5438" s="39">
        <v>0</v>
      </c>
      <c r="W5438" s="39">
        <v>0</v>
      </c>
      <c r="X5438" s="39">
        <v>0</v>
      </c>
      <c r="Y5438" s="39">
        <v>0</v>
      </c>
      <c r="Z5438" s="39">
        <v>1401281</v>
      </c>
      <c r="AA5438" s="39">
        <v>8.8704000000000001</v>
      </c>
      <c r="AB5438" s="39">
        <v>80000</v>
      </c>
      <c r="AC5438" s="39">
        <v>0.50641999999999998</v>
      </c>
      <c r="AD5438" s="39">
        <v>0</v>
      </c>
      <c r="AE5438" s="39">
        <v>0</v>
      </c>
      <c r="AF5438" s="39">
        <v>28379</v>
      </c>
      <c r="AG5438" s="39">
        <v>0.17963999999999999</v>
      </c>
      <c r="AH5438" s="39">
        <v>52131</v>
      </c>
      <c r="AI5438" s="39">
        <v>0.33</v>
      </c>
      <c r="AJ5438" s="39">
        <v>0</v>
      </c>
      <c r="AK5438" s="39">
        <v>0</v>
      </c>
      <c r="AL5438" s="39">
        <v>510450</v>
      </c>
      <c r="AM5438" s="39">
        <v>3.2312500000000002</v>
      </c>
      <c r="AN5438" s="39">
        <v>2072240</v>
      </c>
      <c r="AO5438" s="39">
        <v>13.117699999999999</v>
      </c>
      <c r="AQ5438">
        <f t="shared" si="169"/>
        <v>0</v>
      </c>
    </row>
    <row r="5439" spans="1:43" x14ac:dyDescent="0.2">
      <c r="A5439" t="str">
        <f t="shared" si="168"/>
        <v>2023_6660</v>
      </c>
      <c r="C5439" s="39">
        <v>5437</v>
      </c>
      <c r="D5439" s="39">
        <v>6660</v>
      </c>
      <c r="E5439" s="39">
        <v>6660</v>
      </c>
      <c r="F5439" s="39" t="s">
        <v>279</v>
      </c>
      <c r="G5439" s="39">
        <v>7.399</v>
      </c>
      <c r="H5439" s="39">
        <v>2023</v>
      </c>
      <c r="I5439" s="39">
        <v>594241182</v>
      </c>
      <c r="J5439" s="39">
        <v>597538476</v>
      </c>
      <c r="K5439" s="39">
        <v>1617.2</v>
      </c>
      <c r="L5439" s="39">
        <v>5067360</v>
      </c>
      <c r="M5439" s="39">
        <v>8.5274000000000001</v>
      </c>
      <c r="N5439" s="39">
        <v>663806</v>
      </c>
      <c r="O5439" s="39">
        <v>1.1109</v>
      </c>
      <c r="P5439" s="39">
        <v>0</v>
      </c>
      <c r="Q5439" s="39">
        <v>0</v>
      </c>
      <c r="R5439" s="39">
        <v>217479</v>
      </c>
      <c r="S5439" s="39">
        <v>0.36598000000000003</v>
      </c>
      <c r="T5439" s="39">
        <v>939931</v>
      </c>
      <c r="U5439" s="39">
        <v>1.5817000000000001</v>
      </c>
      <c r="V5439" s="39">
        <v>1157410</v>
      </c>
      <c r="W5439" s="39">
        <v>1.9477</v>
      </c>
      <c r="X5439" s="39">
        <v>0</v>
      </c>
      <c r="Y5439" s="39">
        <v>0</v>
      </c>
      <c r="Z5439" s="39">
        <v>6888576</v>
      </c>
      <c r="AA5439" s="39">
        <v>11.5861</v>
      </c>
      <c r="AB5439" s="39">
        <v>800000</v>
      </c>
      <c r="AC5439" s="39">
        <v>1.3462499999999999</v>
      </c>
      <c r="AD5439" s="39">
        <v>0</v>
      </c>
      <c r="AE5439" s="39">
        <v>0</v>
      </c>
      <c r="AF5439" s="39">
        <v>294829</v>
      </c>
      <c r="AG5439" s="39">
        <v>0.49341000000000002</v>
      </c>
      <c r="AH5439" s="39">
        <v>197188</v>
      </c>
      <c r="AI5439" s="39">
        <v>0.33</v>
      </c>
      <c r="AJ5439" s="39">
        <v>0</v>
      </c>
      <c r="AK5439" s="39">
        <v>0</v>
      </c>
      <c r="AL5439" s="39">
        <v>1039540</v>
      </c>
      <c r="AM5439" s="39">
        <v>1.7397</v>
      </c>
      <c r="AN5439" s="39">
        <v>9220130</v>
      </c>
      <c r="AO5439" s="39">
        <v>15.4954</v>
      </c>
      <c r="AQ5439">
        <f t="shared" si="169"/>
        <v>1.9477</v>
      </c>
    </row>
    <row r="5440" spans="1:43" x14ac:dyDescent="0.2">
      <c r="A5440" t="str">
        <f t="shared" si="168"/>
        <v>2023_6700</v>
      </c>
      <c r="C5440" s="39">
        <v>5438</v>
      </c>
      <c r="D5440" s="39">
        <v>6700</v>
      </c>
      <c r="E5440" s="39">
        <v>6700</v>
      </c>
      <c r="F5440" s="39" t="s">
        <v>280</v>
      </c>
      <c r="G5440" s="39">
        <v>2.6389999999999998</v>
      </c>
      <c r="H5440" s="39">
        <v>2023</v>
      </c>
      <c r="I5440" s="39">
        <v>182116410</v>
      </c>
      <c r="J5440" s="39">
        <v>186059886</v>
      </c>
      <c r="K5440" s="39">
        <v>477</v>
      </c>
      <c r="L5440" s="39">
        <v>1506393</v>
      </c>
      <c r="M5440" s="39">
        <v>8.2715999999999994</v>
      </c>
      <c r="N5440" s="39">
        <v>262265</v>
      </c>
      <c r="O5440" s="39">
        <v>1.40957</v>
      </c>
      <c r="P5440" s="39">
        <v>0</v>
      </c>
      <c r="Q5440" s="39">
        <v>0</v>
      </c>
      <c r="R5440" s="39">
        <v>55948</v>
      </c>
      <c r="S5440" s="39">
        <v>0.30720999999999998</v>
      </c>
      <c r="T5440" s="39">
        <v>0</v>
      </c>
      <c r="U5440" s="39">
        <v>0</v>
      </c>
      <c r="V5440" s="39">
        <v>55948</v>
      </c>
      <c r="W5440" s="39">
        <v>0.30719999999999997</v>
      </c>
      <c r="X5440" s="39">
        <v>0</v>
      </c>
      <c r="Y5440" s="39">
        <v>0</v>
      </c>
      <c r="Z5440" s="39">
        <v>1824606</v>
      </c>
      <c r="AA5440" s="39">
        <v>9.9884000000000004</v>
      </c>
      <c r="AB5440" s="39">
        <v>445000</v>
      </c>
      <c r="AC5440" s="39">
        <v>2.4434900000000002</v>
      </c>
      <c r="AD5440" s="39">
        <v>0</v>
      </c>
      <c r="AE5440" s="39">
        <v>0</v>
      </c>
      <c r="AF5440" s="39">
        <v>249320</v>
      </c>
      <c r="AG5440" s="39">
        <v>1.34</v>
      </c>
      <c r="AH5440" s="39">
        <v>61400</v>
      </c>
      <c r="AI5440" s="39">
        <v>0.33</v>
      </c>
      <c r="AJ5440" s="39">
        <v>0</v>
      </c>
      <c r="AK5440" s="39">
        <v>0</v>
      </c>
      <c r="AL5440" s="39">
        <v>0</v>
      </c>
      <c r="AM5440" s="39">
        <v>0</v>
      </c>
      <c r="AN5440" s="39">
        <v>2580324</v>
      </c>
      <c r="AO5440" s="39">
        <v>14.101900000000001</v>
      </c>
      <c r="AQ5440">
        <f t="shared" si="169"/>
        <v>0.30719999999999997</v>
      </c>
    </row>
    <row r="5441" spans="1:43" x14ac:dyDescent="0.2">
      <c r="A5441" t="str">
        <f t="shared" si="168"/>
        <v>2023_6741</v>
      </c>
      <c r="C5441" s="39">
        <v>5439</v>
      </c>
      <c r="D5441" s="39">
        <v>6741</v>
      </c>
      <c r="E5441" s="39">
        <v>6741</v>
      </c>
      <c r="F5441" s="39" t="s">
        <v>281</v>
      </c>
      <c r="G5441" s="39">
        <v>3.7549999999999999</v>
      </c>
      <c r="H5441" s="39">
        <v>2023</v>
      </c>
      <c r="I5441" s="39">
        <v>484855325</v>
      </c>
      <c r="J5441" s="39">
        <v>491169237</v>
      </c>
      <c r="K5441" s="39">
        <v>809.4</v>
      </c>
      <c r="L5441" s="39">
        <v>3701899</v>
      </c>
      <c r="M5441" s="39">
        <v>7.6351000000000004</v>
      </c>
      <c r="N5441" s="39">
        <v>433998</v>
      </c>
      <c r="O5441" s="39">
        <v>0.88360000000000005</v>
      </c>
      <c r="P5441" s="39">
        <v>0</v>
      </c>
      <c r="Q5441" s="39">
        <v>0</v>
      </c>
      <c r="R5441" s="39">
        <v>165642</v>
      </c>
      <c r="S5441" s="39">
        <v>0.34162999999999999</v>
      </c>
      <c r="T5441" s="39">
        <v>0</v>
      </c>
      <c r="U5441" s="39">
        <v>0</v>
      </c>
      <c r="V5441" s="39">
        <v>165642</v>
      </c>
      <c r="W5441" s="39">
        <v>0.34160000000000001</v>
      </c>
      <c r="X5441" s="39">
        <v>0</v>
      </c>
      <c r="Y5441" s="39">
        <v>0</v>
      </c>
      <c r="Z5441" s="39">
        <v>4301539</v>
      </c>
      <c r="AA5441" s="39">
        <v>8.8603000000000005</v>
      </c>
      <c r="AB5441" s="39">
        <v>550000</v>
      </c>
      <c r="AC5441" s="39">
        <v>1.13436</v>
      </c>
      <c r="AD5441" s="39">
        <v>0</v>
      </c>
      <c r="AE5441" s="39">
        <v>0</v>
      </c>
      <c r="AF5441" s="39">
        <v>491169</v>
      </c>
      <c r="AG5441" s="39">
        <v>1</v>
      </c>
      <c r="AH5441" s="39">
        <v>162086</v>
      </c>
      <c r="AI5441" s="39">
        <v>0.33</v>
      </c>
      <c r="AJ5441" s="39">
        <v>0</v>
      </c>
      <c r="AK5441" s="39">
        <v>0</v>
      </c>
      <c r="AL5441" s="39">
        <v>0</v>
      </c>
      <c r="AM5441" s="39">
        <v>0</v>
      </c>
      <c r="AN5441" s="39">
        <v>5504793</v>
      </c>
      <c r="AO5441" s="39">
        <v>11.3247</v>
      </c>
      <c r="AQ5441">
        <f t="shared" si="169"/>
        <v>0.34160000000000001</v>
      </c>
    </row>
    <row r="5442" spans="1:43" x14ac:dyDescent="0.2">
      <c r="A5442" t="str">
        <f t="shared" si="168"/>
        <v>2023_6759</v>
      </c>
      <c r="C5442" s="39">
        <v>5440</v>
      </c>
      <c r="D5442" s="39">
        <v>6759</v>
      </c>
      <c r="E5442" s="39">
        <v>6759</v>
      </c>
      <c r="F5442" s="39" t="s">
        <v>283</v>
      </c>
      <c r="G5442" s="39">
        <v>2.754</v>
      </c>
      <c r="H5442" s="39">
        <v>2023</v>
      </c>
      <c r="I5442" s="39">
        <v>235055630</v>
      </c>
      <c r="J5442" s="39">
        <v>235055630</v>
      </c>
      <c r="K5442" s="39">
        <v>544.1</v>
      </c>
      <c r="L5442" s="39">
        <v>1975434</v>
      </c>
      <c r="M5442" s="39">
        <v>8.4040999999999997</v>
      </c>
      <c r="N5442" s="39">
        <v>276455</v>
      </c>
      <c r="O5442" s="39">
        <v>1.1761299999999999</v>
      </c>
      <c r="P5442" s="39">
        <v>0</v>
      </c>
      <c r="Q5442" s="39">
        <v>0</v>
      </c>
      <c r="R5442" s="39">
        <v>0</v>
      </c>
      <c r="S5442" s="39">
        <v>0</v>
      </c>
      <c r="T5442" s="39">
        <v>0</v>
      </c>
      <c r="U5442" s="39">
        <v>0</v>
      </c>
      <c r="V5442" s="39">
        <v>0</v>
      </c>
      <c r="W5442" s="39">
        <v>0</v>
      </c>
      <c r="X5442" s="39">
        <v>0</v>
      </c>
      <c r="Y5442" s="39">
        <v>0</v>
      </c>
      <c r="Z5442" s="39">
        <v>2251889</v>
      </c>
      <c r="AA5442" s="39">
        <v>9.5801999999999996</v>
      </c>
      <c r="AB5442" s="39">
        <v>600000</v>
      </c>
      <c r="AC5442" s="39">
        <v>2.5525899999999999</v>
      </c>
      <c r="AD5442" s="39">
        <v>0</v>
      </c>
      <c r="AE5442" s="39">
        <v>0</v>
      </c>
      <c r="AF5442" s="39">
        <v>123156</v>
      </c>
      <c r="AG5442" s="39">
        <v>0.52393999999999996</v>
      </c>
      <c r="AH5442" s="39">
        <v>77568</v>
      </c>
      <c r="AI5442" s="39">
        <v>0.33</v>
      </c>
      <c r="AJ5442" s="39">
        <v>0</v>
      </c>
      <c r="AK5442" s="39">
        <v>0</v>
      </c>
      <c r="AL5442" s="39">
        <v>0</v>
      </c>
      <c r="AM5442" s="39">
        <v>0</v>
      </c>
      <c r="AN5442" s="39">
        <v>3052613</v>
      </c>
      <c r="AO5442" s="39">
        <v>12.986800000000001</v>
      </c>
      <c r="AQ5442">
        <f t="shared" si="169"/>
        <v>0</v>
      </c>
    </row>
    <row r="5443" spans="1:43" x14ac:dyDescent="0.2">
      <c r="A5443" t="str">
        <f t="shared" si="168"/>
        <v>2023_6762</v>
      </c>
      <c r="C5443" s="39">
        <v>5441</v>
      </c>
      <c r="D5443" s="39">
        <v>6762</v>
      </c>
      <c r="E5443" s="39">
        <v>6762</v>
      </c>
      <c r="F5443" s="39" t="s">
        <v>284</v>
      </c>
      <c r="G5443" s="39">
        <v>2.1549999999999998</v>
      </c>
      <c r="H5443" s="39">
        <v>2023</v>
      </c>
      <c r="I5443" s="39">
        <v>258810676</v>
      </c>
      <c r="J5443" s="39">
        <v>259407373</v>
      </c>
      <c r="K5443" s="39">
        <v>673.6</v>
      </c>
      <c r="L5443" s="39">
        <v>2177843</v>
      </c>
      <c r="M5443" s="39">
        <v>8.4147999999999996</v>
      </c>
      <c r="N5443" s="39">
        <v>33317</v>
      </c>
      <c r="O5443" s="39">
        <v>0.12844</v>
      </c>
      <c r="P5443" s="39">
        <v>0</v>
      </c>
      <c r="Q5443" s="39">
        <v>0</v>
      </c>
      <c r="R5443" s="39">
        <v>0</v>
      </c>
      <c r="S5443" s="39">
        <v>0</v>
      </c>
      <c r="T5443" s="39">
        <v>0</v>
      </c>
      <c r="U5443" s="39">
        <v>0</v>
      </c>
      <c r="V5443" s="39">
        <v>0</v>
      </c>
      <c r="W5443" s="39">
        <v>0</v>
      </c>
      <c r="X5443" s="39">
        <v>0</v>
      </c>
      <c r="Y5443" s="39">
        <v>0</v>
      </c>
      <c r="Z5443" s="39">
        <v>2211160</v>
      </c>
      <c r="AA5443" s="39">
        <v>8.5433000000000003</v>
      </c>
      <c r="AB5443" s="39">
        <v>375000</v>
      </c>
      <c r="AC5443" s="39">
        <v>1.4489399999999999</v>
      </c>
      <c r="AD5443" s="39">
        <v>0</v>
      </c>
      <c r="AE5443" s="39">
        <v>0</v>
      </c>
      <c r="AF5443" s="39">
        <v>273374</v>
      </c>
      <c r="AG5443" s="39">
        <v>1.0538400000000001</v>
      </c>
      <c r="AH5443" s="39">
        <v>85604</v>
      </c>
      <c r="AI5443" s="39">
        <v>0.33</v>
      </c>
      <c r="AJ5443" s="39">
        <v>0</v>
      </c>
      <c r="AK5443" s="39">
        <v>0</v>
      </c>
      <c r="AL5443" s="39">
        <v>602907</v>
      </c>
      <c r="AM5443" s="39">
        <v>2.3241700000000001</v>
      </c>
      <c r="AN5443" s="39">
        <v>3548047</v>
      </c>
      <c r="AO5443" s="39">
        <v>13.700200000000001</v>
      </c>
      <c r="AQ5443">
        <f t="shared" si="169"/>
        <v>0</v>
      </c>
    </row>
    <row r="5444" spans="1:43" x14ac:dyDescent="0.2">
      <c r="A5444" t="str">
        <f t="shared" si="168"/>
        <v>2023_6768</v>
      </c>
      <c r="C5444" s="39">
        <v>5442</v>
      </c>
      <c r="D5444" s="39">
        <v>6768</v>
      </c>
      <c r="E5444" s="39">
        <v>6768</v>
      </c>
      <c r="F5444" s="39" t="s">
        <v>285</v>
      </c>
      <c r="G5444" s="39">
        <v>8.6389999999999993</v>
      </c>
      <c r="H5444" s="39">
        <v>2023</v>
      </c>
      <c r="I5444" s="39">
        <v>515597910</v>
      </c>
      <c r="J5444" s="39">
        <v>529907544</v>
      </c>
      <c r="K5444" s="39">
        <v>1617.2</v>
      </c>
      <c r="L5444" s="39">
        <v>4601427</v>
      </c>
      <c r="M5444" s="39">
        <v>8.9244000000000003</v>
      </c>
      <c r="N5444" s="39">
        <v>28475</v>
      </c>
      <c r="O5444" s="39">
        <v>5.3740000000000003E-2</v>
      </c>
      <c r="P5444" s="39">
        <v>0</v>
      </c>
      <c r="Q5444" s="39">
        <v>0</v>
      </c>
      <c r="R5444" s="39">
        <v>0</v>
      </c>
      <c r="S5444" s="39">
        <v>0</v>
      </c>
      <c r="T5444" s="39">
        <v>0</v>
      </c>
      <c r="U5444" s="39">
        <v>0</v>
      </c>
      <c r="V5444" s="39">
        <v>0</v>
      </c>
      <c r="W5444" s="39">
        <v>0</v>
      </c>
      <c r="X5444" s="39">
        <v>0</v>
      </c>
      <c r="Y5444" s="39">
        <v>0</v>
      </c>
      <c r="Z5444" s="39">
        <v>4629902</v>
      </c>
      <c r="AA5444" s="39">
        <v>8.9781999999999993</v>
      </c>
      <c r="AB5444" s="39">
        <v>1575000</v>
      </c>
      <c r="AC5444" s="39">
        <v>3.05471</v>
      </c>
      <c r="AD5444" s="39">
        <v>0</v>
      </c>
      <c r="AE5444" s="39">
        <v>0</v>
      </c>
      <c r="AF5444" s="39">
        <v>529908</v>
      </c>
      <c r="AG5444" s="39">
        <v>1</v>
      </c>
      <c r="AH5444" s="39">
        <v>174869</v>
      </c>
      <c r="AI5444" s="39">
        <v>0.33</v>
      </c>
      <c r="AJ5444" s="39">
        <v>0</v>
      </c>
      <c r="AK5444" s="39">
        <v>0</v>
      </c>
      <c r="AL5444" s="39">
        <v>1430750</v>
      </c>
      <c r="AM5444" s="39">
        <v>2.7</v>
      </c>
      <c r="AN5444" s="39">
        <v>8340434</v>
      </c>
      <c r="AO5444" s="39">
        <v>16.062899999999999</v>
      </c>
      <c r="AQ5444">
        <f t="shared" si="169"/>
        <v>0</v>
      </c>
    </row>
    <row r="5445" spans="1:43" x14ac:dyDescent="0.2">
      <c r="A5445" t="str">
        <f t="shared" ref="A5445:A5508" si="170">CONCATENATE(H5445,"_",D5445)</f>
        <v>2023_6795</v>
      </c>
      <c r="C5445" s="39">
        <v>5443</v>
      </c>
      <c r="D5445" s="39">
        <v>6795</v>
      </c>
      <c r="E5445" s="39">
        <v>6795</v>
      </c>
      <c r="F5445" s="39" t="s">
        <v>286</v>
      </c>
      <c r="G5445" s="39">
        <v>73.313000000000002</v>
      </c>
      <c r="H5445" s="39">
        <v>2023</v>
      </c>
      <c r="I5445" s="39">
        <v>2843707107</v>
      </c>
      <c r="J5445" s="39">
        <v>3212503299</v>
      </c>
      <c r="K5445" s="39">
        <v>10679.9</v>
      </c>
      <c r="L5445" s="39">
        <v>27548816</v>
      </c>
      <c r="M5445" s="39">
        <v>9.6875999999999998</v>
      </c>
      <c r="N5445" s="39">
        <v>4885587</v>
      </c>
      <c r="O5445" s="39">
        <v>1.5207999999999999</v>
      </c>
      <c r="P5445" s="39">
        <v>0</v>
      </c>
      <c r="Q5445" s="39">
        <v>0</v>
      </c>
      <c r="R5445" s="39">
        <v>281396</v>
      </c>
      <c r="S5445" s="39">
        <v>9.8949999999999996E-2</v>
      </c>
      <c r="T5445" s="39">
        <v>0</v>
      </c>
      <c r="U5445" s="39">
        <v>0</v>
      </c>
      <c r="V5445" s="39">
        <v>281396</v>
      </c>
      <c r="W5445" s="39">
        <v>9.9000000000000005E-2</v>
      </c>
      <c r="X5445" s="39">
        <v>0</v>
      </c>
      <c r="Y5445" s="39">
        <v>0</v>
      </c>
      <c r="Z5445" s="39">
        <v>32715799</v>
      </c>
      <c r="AA5445" s="39">
        <v>11.307399999999999</v>
      </c>
      <c r="AB5445" s="39">
        <v>3000000</v>
      </c>
      <c r="AC5445" s="39">
        <v>1.0549599999999999</v>
      </c>
      <c r="AD5445" s="39">
        <v>0</v>
      </c>
      <c r="AE5445" s="39">
        <v>0</v>
      </c>
      <c r="AF5445" s="39">
        <v>2152377</v>
      </c>
      <c r="AG5445" s="39">
        <v>0.67</v>
      </c>
      <c r="AH5445" s="39">
        <v>1060126</v>
      </c>
      <c r="AI5445" s="39">
        <v>0.33</v>
      </c>
      <c r="AJ5445" s="39">
        <v>0</v>
      </c>
      <c r="AK5445" s="39">
        <v>0</v>
      </c>
      <c r="AL5445" s="39">
        <v>0</v>
      </c>
      <c r="AM5445" s="39">
        <v>0</v>
      </c>
      <c r="AN5445" s="39">
        <v>38928299</v>
      </c>
      <c r="AO5445" s="39">
        <v>13.362399999999999</v>
      </c>
      <c r="AQ5445">
        <f t="shared" ref="AQ5445:AQ5508" si="171">W5445-Y5445</f>
        <v>9.9000000000000005E-2</v>
      </c>
    </row>
    <row r="5446" spans="1:43" x14ac:dyDescent="0.2">
      <c r="A5446" t="str">
        <f t="shared" si="170"/>
        <v>2023_6822</v>
      </c>
      <c r="C5446" s="39">
        <v>5444</v>
      </c>
      <c r="D5446" s="39">
        <v>6822</v>
      </c>
      <c r="E5446" s="39">
        <v>6822</v>
      </c>
      <c r="F5446" s="39" t="s">
        <v>287</v>
      </c>
      <c r="G5446" s="39">
        <v>38.287999999999997</v>
      </c>
      <c r="H5446" s="39">
        <v>2023</v>
      </c>
      <c r="I5446" s="39">
        <v>5328859338</v>
      </c>
      <c r="J5446" s="39">
        <v>5945607045</v>
      </c>
      <c r="K5446" s="39">
        <v>12615.8</v>
      </c>
      <c r="L5446" s="39">
        <v>44386622</v>
      </c>
      <c r="M5446" s="39">
        <v>8.3294999999999995</v>
      </c>
      <c r="N5446" s="39">
        <v>7094498</v>
      </c>
      <c r="O5446" s="39">
        <v>1.19323</v>
      </c>
      <c r="P5446" s="39">
        <v>0</v>
      </c>
      <c r="Q5446" s="39">
        <v>0</v>
      </c>
      <c r="R5446" s="39">
        <v>13225645</v>
      </c>
      <c r="S5446" s="39">
        <v>2.4818899999999999</v>
      </c>
      <c r="T5446" s="39">
        <v>0</v>
      </c>
      <c r="U5446" s="39">
        <v>0</v>
      </c>
      <c r="V5446" s="39">
        <v>13225645</v>
      </c>
      <c r="W5446" s="39">
        <v>2.4819</v>
      </c>
      <c r="X5446" s="39">
        <v>0</v>
      </c>
      <c r="Y5446" s="39">
        <v>0</v>
      </c>
      <c r="Z5446" s="39">
        <v>64706765</v>
      </c>
      <c r="AA5446" s="39">
        <v>12.0046</v>
      </c>
      <c r="AB5446" s="39">
        <v>650000</v>
      </c>
      <c r="AC5446" s="39">
        <v>0.12198000000000001</v>
      </c>
      <c r="AD5446" s="39">
        <v>0</v>
      </c>
      <c r="AE5446" s="39">
        <v>0</v>
      </c>
      <c r="AF5446" s="39">
        <v>7967113</v>
      </c>
      <c r="AG5446" s="39">
        <v>1.34</v>
      </c>
      <c r="AH5446" s="39">
        <v>1962050</v>
      </c>
      <c r="AI5446" s="39">
        <v>0.33</v>
      </c>
      <c r="AJ5446" s="39">
        <v>0</v>
      </c>
      <c r="AK5446" s="39">
        <v>0</v>
      </c>
      <c r="AL5446" s="39">
        <v>23817882</v>
      </c>
      <c r="AM5446" s="39">
        <v>4.00596</v>
      </c>
      <c r="AN5446" s="39">
        <v>99103788</v>
      </c>
      <c r="AO5446" s="39">
        <v>17.802499999999998</v>
      </c>
      <c r="AQ5446">
        <f t="shared" si="171"/>
        <v>2.4819</v>
      </c>
    </row>
    <row r="5447" spans="1:43" x14ac:dyDescent="0.2">
      <c r="A5447" t="str">
        <f t="shared" si="170"/>
        <v>2023_6840</v>
      </c>
      <c r="C5447" s="39">
        <v>5445</v>
      </c>
      <c r="D5447" s="39">
        <v>6840</v>
      </c>
      <c r="E5447" s="39">
        <v>6840</v>
      </c>
      <c r="F5447" s="39" t="s">
        <v>288</v>
      </c>
      <c r="G5447" s="39">
        <v>7.5629999999999997</v>
      </c>
      <c r="H5447" s="39">
        <v>2023</v>
      </c>
      <c r="I5447" s="39">
        <v>799918022</v>
      </c>
      <c r="J5447" s="39">
        <v>915689379</v>
      </c>
      <c r="K5447" s="39">
        <v>2168.1999999999998</v>
      </c>
      <c r="L5447" s="39">
        <v>6826014</v>
      </c>
      <c r="M5447" s="39">
        <v>8.5334000000000003</v>
      </c>
      <c r="N5447" s="39">
        <v>166305</v>
      </c>
      <c r="O5447" s="39">
        <v>0.18162</v>
      </c>
      <c r="P5447" s="39">
        <v>0</v>
      </c>
      <c r="Q5447" s="39">
        <v>0</v>
      </c>
      <c r="R5447" s="39">
        <v>0</v>
      </c>
      <c r="S5447" s="39">
        <v>0</v>
      </c>
      <c r="T5447" s="39">
        <v>0</v>
      </c>
      <c r="U5447" s="39">
        <v>0</v>
      </c>
      <c r="V5447" s="39">
        <v>0</v>
      </c>
      <c r="W5447" s="39">
        <v>0</v>
      </c>
      <c r="X5447" s="39">
        <v>0</v>
      </c>
      <c r="Y5447" s="39">
        <v>0</v>
      </c>
      <c r="Z5447" s="39">
        <v>6992319</v>
      </c>
      <c r="AA5447" s="39">
        <v>8.7149999999999999</v>
      </c>
      <c r="AB5447" s="39">
        <v>475000</v>
      </c>
      <c r="AC5447" s="39">
        <v>0.59380999999999995</v>
      </c>
      <c r="AD5447" s="39">
        <v>0</v>
      </c>
      <c r="AE5447" s="39">
        <v>0</v>
      </c>
      <c r="AF5447" s="39">
        <v>0</v>
      </c>
      <c r="AG5447" s="39">
        <v>0</v>
      </c>
      <c r="AH5447" s="39">
        <v>302177</v>
      </c>
      <c r="AI5447" s="39">
        <v>0.33</v>
      </c>
      <c r="AJ5447" s="39">
        <v>0</v>
      </c>
      <c r="AK5447" s="39">
        <v>0</v>
      </c>
      <c r="AL5447" s="39">
        <v>2469686</v>
      </c>
      <c r="AM5447" s="39">
        <v>2.6970800000000001</v>
      </c>
      <c r="AN5447" s="39">
        <v>10239184</v>
      </c>
      <c r="AO5447" s="39">
        <v>12.335900000000001</v>
      </c>
      <c r="AQ5447">
        <f t="shared" si="171"/>
        <v>0</v>
      </c>
    </row>
    <row r="5448" spans="1:43" x14ac:dyDescent="0.2">
      <c r="A5448" t="str">
        <f t="shared" si="170"/>
        <v>2023_6854</v>
      </c>
      <c r="C5448" s="39">
        <v>5446</v>
      </c>
      <c r="D5448" s="39">
        <v>6854</v>
      </c>
      <c r="E5448" s="39">
        <v>6854</v>
      </c>
      <c r="F5448" s="39" t="s">
        <v>289</v>
      </c>
      <c r="G5448" s="39">
        <v>3.214</v>
      </c>
      <c r="H5448" s="39">
        <v>2023</v>
      </c>
      <c r="I5448" s="39">
        <v>296420715</v>
      </c>
      <c r="J5448" s="39">
        <v>296420715</v>
      </c>
      <c r="K5448" s="39">
        <v>576.4</v>
      </c>
      <c r="L5448" s="39">
        <v>2353013</v>
      </c>
      <c r="M5448" s="39">
        <v>7.9381000000000004</v>
      </c>
      <c r="N5448" s="39">
        <v>251534</v>
      </c>
      <c r="O5448" s="39">
        <v>0.84857000000000005</v>
      </c>
      <c r="P5448" s="39">
        <v>0</v>
      </c>
      <c r="Q5448" s="39">
        <v>0</v>
      </c>
      <c r="R5448" s="39">
        <v>0</v>
      </c>
      <c r="S5448" s="39">
        <v>0</v>
      </c>
      <c r="T5448" s="39">
        <v>0</v>
      </c>
      <c r="U5448" s="39">
        <v>0</v>
      </c>
      <c r="V5448" s="39">
        <v>0</v>
      </c>
      <c r="W5448" s="39">
        <v>0</v>
      </c>
      <c r="X5448" s="39">
        <v>0</v>
      </c>
      <c r="Y5448" s="39">
        <v>0</v>
      </c>
      <c r="Z5448" s="39">
        <v>2604547</v>
      </c>
      <c r="AA5448" s="39">
        <v>8.7866999999999997</v>
      </c>
      <c r="AB5448" s="39">
        <v>400000</v>
      </c>
      <c r="AC5448" s="39">
        <v>1.3494299999999999</v>
      </c>
      <c r="AD5448" s="39">
        <v>0</v>
      </c>
      <c r="AE5448" s="39">
        <v>0</v>
      </c>
      <c r="AF5448" s="39">
        <v>0</v>
      </c>
      <c r="AG5448" s="39">
        <v>0</v>
      </c>
      <c r="AH5448" s="39">
        <v>97819</v>
      </c>
      <c r="AI5448" s="39">
        <v>0.33</v>
      </c>
      <c r="AJ5448" s="39">
        <v>0</v>
      </c>
      <c r="AK5448" s="39">
        <v>0</v>
      </c>
      <c r="AL5448" s="39">
        <v>0</v>
      </c>
      <c r="AM5448" s="39">
        <v>0</v>
      </c>
      <c r="AN5448" s="39">
        <v>3102366</v>
      </c>
      <c r="AO5448" s="39">
        <v>10.466100000000001</v>
      </c>
      <c r="AQ5448">
        <f t="shared" si="171"/>
        <v>0</v>
      </c>
    </row>
    <row r="5449" spans="1:43" x14ac:dyDescent="0.2">
      <c r="A5449" t="str">
        <f t="shared" si="170"/>
        <v>2023_6867</v>
      </c>
      <c r="C5449" s="39">
        <v>5447</v>
      </c>
      <c r="D5449" s="39">
        <v>6867</v>
      </c>
      <c r="E5449" s="39">
        <v>6867</v>
      </c>
      <c r="F5449" s="39" t="s">
        <v>290</v>
      </c>
      <c r="G5449" s="39">
        <v>8.3239999999999998</v>
      </c>
      <c r="H5449" s="39">
        <v>2023</v>
      </c>
      <c r="I5449" s="39">
        <v>747547604</v>
      </c>
      <c r="J5449" s="39">
        <v>774952006</v>
      </c>
      <c r="K5449" s="39">
        <v>1763.4</v>
      </c>
      <c r="L5449" s="39">
        <v>6559693</v>
      </c>
      <c r="M5449" s="39">
        <v>8.7750000000000004</v>
      </c>
      <c r="N5449" s="39">
        <v>490033</v>
      </c>
      <c r="O5449" s="39">
        <v>0.63234000000000001</v>
      </c>
      <c r="P5449" s="39">
        <v>0</v>
      </c>
      <c r="Q5449" s="39">
        <v>0</v>
      </c>
      <c r="R5449" s="39">
        <v>280263</v>
      </c>
      <c r="S5449" s="39">
        <v>0.37491000000000002</v>
      </c>
      <c r="T5449" s="39">
        <v>148949</v>
      </c>
      <c r="U5449" s="39">
        <v>0.1993</v>
      </c>
      <c r="V5449" s="39">
        <v>429212</v>
      </c>
      <c r="W5449" s="39">
        <v>0.57420000000000004</v>
      </c>
      <c r="X5449" s="39">
        <v>0</v>
      </c>
      <c r="Y5449" s="39">
        <v>0</v>
      </c>
      <c r="Z5449" s="39">
        <v>7478938</v>
      </c>
      <c r="AA5449" s="39">
        <v>9.9815000000000005</v>
      </c>
      <c r="AB5449" s="39">
        <v>900000</v>
      </c>
      <c r="AC5449" s="39">
        <v>1.20394</v>
      </c>
      <c r="AD5449" s="39">
        <v>0</v>
      </c>
      <c r="AE5449" s="39">
        <v>0</v>
      </c>
      <c r="AF5449" s="39">
        <v>596713</v>
      </c>
      <c r="AG5449" s="39">
        <v>0.77</v>
      </c>
      <c r="AH5449" s="39">
        <v>255734</v>
      </c>
      <c r="AI5449" s="39">
        <v>0.33</v>
      </c>
      <c r="AJ5449" s="39">
        <v>0</v>
      </c>
      <c r="AK5449" s="39">
        <v>0</v>
      </c>
      <c r="AL5449" s="39">
        <v>357208</v>
      </c>
      <c r="AM5449" s="39">
        <v>0.67149000000000003</v>
      </c>
      <c r="AN5449" s="39">
        <v>6720871</v>
      </c>
      <c r="AO5449" s="39">
        <v>12.956899999999999</v>
      </c>
      <c r="AQ5449">
        <f t="shared" si="171"/>
        <v>0.57420000000000004</v>
      </c>
    </row>
    <row r="5450" spans="1:43" x14ac:dyDescent="0.2">
      <c r="A5450" t="str">
        <f t="shared" si="170"/>
        <v>2023_6921</v>
      </c>
      <c r="C5450" s="39">
        <v>5448</v>
      </c>
      <c r="D5450" s="39">
        <v>6921</v>
      </c>
      <c r="E5450" s="39">
        <v>6921</v>
      </c>
      <c r="F5450" s="39" t="s">
        <v>291</v>
      </c>
      <c r="G5450" s="39">
        <v>1.456</v>
      </c>
      <c r="H5450" s="39">
        <v>2023</v>
      </c>
      <c r="I5450" s="39">
        <v>233544047</v>
      </c>
      <c r="J5450" s="39">
        <v>237518938</v>
      </c>
      <c r="K5450" s="39">
        <v>318</v>
      </c>
      <c r="L5450" s="39">
        <v>1685147</v>
      </c>
      <c r="M5450" s="39">
        <v>7.2154999999999996</v>
      </c>
      <c r="N5450" s="39">
        <v>203479</v>
      </c>
      <c r="O5450" s="39">
        <v>0.85668999999999995</v>
      </c>
      <c r="P5450" s="39">
        <v>0</v>
      </c>
      <c r="Q5450" s="39">
        <v>0</v>
      </c>
      <c r="R5450" s="39">
        <v>0</v>
      </c>
      <c r="S5450" s="39">
        <v>0</v>
      </c>
      <c r="T5450" s="39">
        <v>0</v>
      </c>
      <c r="U5450" s="39">
        <v>0</v>
      </c>
      <c r="V5450" s="39">
        <v>0</v>
      </c>
      <c r="W5450" s="39">
        <v>0</v>
      </c>
      <c r="X5450" s="39">
        <v>0</v>
      </c>
      <c r="Y5450" s="39">
        <v>0</v>
      </c>
      <c r="Z5450" s="39">
        <v>1888626</v>
      </c>
      <c r="AA5450" s="39">
        <v>8.0722000000000005</v>
      </c>
      <c r="AB5450" s="39">
        <v>300000</v>
      </c>
      <c r="AC5450" s="39">
        <v>1.2845500000000001</v>
      </c>
      <c r="AD5450" s="39">
        <v>0</v>
      </c>
      <c r="AE5450" s="39">
        <v>0</v>
      </c>
      <c r="AF5450" s="39">
        <v>318275</v>
      </c>
      <c r="AG5450" s="39">
        <v>1.34</v>
      </c>
      <c r="AH5450" s="39">
        <v>78381</v>
      </c>
      <c r="AI5450" s="39">
        <v>0.33</v>
      </c>
      <c r="AJ5450" s="39">
        <v>31528</v>
      </c>
      <c r="AK5450" s="39">
        <v>0.13500000000000001</v>
      </c>
      <c r="AL5450" s="39">
        <v>0</v>
      </c>
      <c r="AM5450" s="39">
        <v>0</v>
      </c>
      <c r="AN5450" s="39">
        <v>2616809</v>
      </c>
      <c r="AO5450" s="39">
        <v>11.161799999999999</v>
      </c>
      <c r="AQ5450">
        <f t="shared" si="171"/>
        <v>0</v>
      </c>
    </row>
    <row r="5451" spans="1:43" x14ac:dyDescent="0.2">
      <c r="A5451" t="str">
        <f t="shared" si="170"/>
        <v>2023_6930</v>
      </c>
      <c r="C5451" s="39">
        <v>5449</v>
      </c>
      <c r="D5451" s="39">
        <v>6930</v>
      </c>
      <c r="E5451" s="39">
        <v>6930</v>
      </c>
      <c r="F5451" s="39" t="s">
        <v>292</v>
      </c>
      <c r="G5451" s="39">
        <v>2.7650000000000001</v>
      </c>
      <c r="H5451" s="39">
        <v>2023</v>
      </c>
      <c r="I5451" s="39">
        <v>415628032</v>
      </c>
      <c r="J5451" s="39">
        <v>437234070</v>
      </c>
      <c r="K5451" s="39">
        <v>769.4</v>
      </c>
      <c r="L5451" s="39">
        <v>3277421</v>
      </c>
      <c r="M5451" s="39">
        <v>7.8855000000000004</v>
      </c>
      <c r="N5451" s="39">
        <v>405584</v>
      </c>
      <c r="O5451" s="39">
        <v>0.92761000000000005</v>
      </c>
      <c r="P5451" s="39">
        <v>0</v>
      </c>
      <c r="Q5451" s="39">
        <v>0</v>
      </c>
      <c r="R5451" s="39">
        <v>356587</v>
      </c>
      <c r="S5451" s="39">
        <v>0.85794999999999999</v>
      </c>
      <c r="T5451" s="39">
        <v>0</v>
      </c>
      <c r="U5451" s="39">
        <v>0</v>
      </c>
      <c r="V5451" s="39">
        <v>356587</v>
      </c>
      <c r="W5451" s="39">
        <v>0.8579</v>
      </c>
      <c r="X5451" s="39">
        <v>0</v>
      </c>
      <c r="Y5451" s="39">
        <v>0</v>
      </c>
      <c r="Z5451" s="39">
        <v>4039592</v>
      </c>
      <c r="AA5451" s="39">
        <v>9.6709999999999994</v>
      </c>
      <c r="AB5451" s="39">
        <v>317000</v>
      </c>
      <c r="AC5451" s="39">
        <v>0.76270000000000004</v>
      </c>
      <c r="AD5451" s="39">
        <v>0</v>
      </c>
      <c r="AE5451" s="39">
        <v>0</v>
      </c>
      <c r="AF5451" s="39">
        <v>467535</v>
      </c>
      <c r="AG5451" s="39">
        <v>1.0692999999999999</v>
      </c>
      <c r="AH5451" s="39">
        <v>144287</v>
      </c>
      <c r="AI5451" s="39">
        <v>0.33</v>
      </c>
      <c r="AJ5451" s="39">
        <v>0</v>
      </c>
      <c r="AK5451" s="39">
        <v>0</v>
      </c>
      <c r="AL5451" s="39">
        <v>1384994</v>
      </c>
      <c r="AM5451" s="39">
        <v>3.1676299999999999</v>
      </c>
      <c r="AN5451" s="39">
        <v>6353406</v>
      </c>
      <c r="AO5451" s="39">
        <v>15.0007</v>
      </c>
      <c r="AQ5451">
        <f t="shared" si="171"/>
        <v>0.8579</v>
      </c>
    </row>
    <row r="5452" spans="1:43" x14ac:dyDescent="0.2">
      <c r="A5452" t="str">
        <f t="shared" si="170"/>
        <v>2023_6937</v>
      </c>
      <c r="C5452" s="39">
        <v>5450</v>
      </c>
      <c r="D5452" s="39">
        <v>6937</v>
      </c>
      <c r="E5452" s="39">
        <v>6937</v>
      </c>
      <c r="F5452" s="39" t="s">
        <v>764</v>
      </c>
      <c r="G5452" s="39">
        <v>2.052</v>
      </c>
      <c r="H5452" s="39">
        <v>2023</v>
      </c>
      <c r="I5452" s="39">
        <v>185241830</v>
      </c>
      <c r="J5452" s="39">
        <v>187985630</v>
      </c>
      <c r="K5452" s="39">
        <v>426</v>
      </c>
      <c r="L5452" s="39">
        <v>1665550</v>
      </c>
      <c r="M5452" s="39">
        <v>8.9911999999999992</v>
      </c>
      <c r="N5452" s="39">
        <v>248648</v>
      </c>
      <c r="O5452" s="39">
        <v>1.3227</v>
      </c>
      <c r="P5452" s="39">
        <v>0</v>
      </c>
      <c r="Q5452" s="39">
        <v>0</v>
      </c>
      <c r="R5452" s="39">
        <v>0</v>
      </c>
      <c r="S5452" s="39">
        <v>0</v>
      </c>
      <c r="T5452" s="39">
        <v>0</v>
      </c>
      <c r="U5452" s="39">
        <v>0</v>
      </c>
      <c r="V5452" s="39">
        <v>0</v>
      </c>
      <c r="W5452" s="39">
        <v>0</v>
      </c>
      <c r="X5452" s="39">
        <v>0</v>
      </c>
      <c r="Y5452" s="39">
        <v>0</v>
      </c>
      <c r="Z5452" s="39">
        <v>1914198</v>
      </c>
      <c r="AA5452" s="39">
        <v>10.3139</v>
      </c>
      <c r="AB5452" s="39">
        <v>531122</v>
      </c>
      <c r="AC5452" s="39">
        <v>2.8671799999999998</v>
      </c>
      <c r="AD5452" s="39">
        <v>0</v>
      </c>
      <c r="AE5452" s="39">
        <v>0</v>
      </c>
      <c r="AF5452" s="39">
        <v>251901</v>
      </c>
      <c r="AG5452" s="39">
        <v>1.34</v>
      </c>
      <c r="AH5452" s="39">
        <v>62035</v>
      </c>
      <c r="AI5452" s="39">
        <v>0.33</v>
      </c>
      <c r="AJ5452" s="39">
        <v>0</v>
      </c>
      <c r="AK5452" s="39">
        <v>0</v>
      </c>
      <c r="AL5452" s="39">
        <v>0</v>
      </c>
      <c r="AM5452" s="39">
        <v>0</v>
      </c>
      <c r="AN5452" s="39">
        <v>2759257</v>
      </c>
      <c r="AO5452" s="39">
        <v>14.851100000000001</v>
      </c>
      <c r="AQ5452">
        <f t="shared" si="171"/>
        <v>0</v>
      </c>
    </row>
    <row r="5453" spans="1:43" x14ac:dyDescent="0.2">
      <c r="A5453" t="str">
        <f t="shared" si="170"/>
        <v>2023_6943</v>
      </c>
      <c r="C5453" s="39">
        <v>5451</v>
      </c>
      <c r="D5453" s="39">
        <v>6943</v>
      </c>
      <c r="E5453" s="39">
        <v>6943</v>
      </c>
      <c r="F5453" s="39" t="s">
        <v>293</v>
      </c>
      <c r="G5453" s="39">
        <v>1.4039999999999999</v>
      </c>
      <c r="H5453" s="39">
        <v>2023</v>
      </c>
      <c r="I5453" s="39">
        <v>185413088</v>
      </c>
      <c r="J5453" s="39">
        <v>186663628</v>
      </c>
      <c r="K5453" s="39">
        <v>255.2</v>
      </c>
      <c r="L5453" s="39">
        <v>1375709</v>
      </c>
      <c r="M5453" s="39">
        <v>7.4196999999999997</v>
      </c>
      <c r="N5453" s="39">
        <v>2771</v>
      </c>
      <c r="O5453" s="39">
        <v>1.4840000000000001E-2</v>
      </c>
      <c r="P5453" s="39">
        <v>0</v>
      </c>
      <c r="Q5453" s="39">
        <v>0</v>
      </c>
      <c r="R5453" s="39">
        <v>104870</v>
      </c>
      <c r="S5453" s="39">
        <v>0.56559999999999999</v>
      </c>
      <c r="T5453" s="39">
        <v>0</v>
      </c>
      <c r="U5453" s="39">
        <v>0</v>
      </c>
      <c r="V5453" s="39">
        <v>104870</v>
      </c>
      <c r="W5453" s="39">
        <v>0.56559999999999999</v>
      </c>
      <c r="X5453" s="39">
        <v>0</v>
      </c>
      <c r="Y5453" s="39">
        <v>0</v>
      </c>
      <c r="Z5453" s="39">
        <v>1483350</v>
      </c>
      <c r="AA5453" s="39">
        <v>8.0000999999999998</v>
      </c>
      <c r="AB5453" s="39">
        <v>200000</v>
      </c>
      <c r="AC5453" s="39">
        <v>1.07867</v>
      </c>
      <c r="AD5453" s="39">
        <v>0</v>
      </c>
      <c r="AE5453" s="39">
        <v>0</v>
      </c>
      <c r="AF5453" s="39">
        <v>201637</v>
      </c>
      <c r="AG5453" s="39">
        <v>1.08022</v>
      </c>
      <c r="AH5453" s="39">
        <v>61599</v>
      </c>
      <c r="AI5453" s="39">
        <v>0.33</v>
      </c>
      <c r="AJ5453" s="39">
        <v>0</v>
      </c>
      <c r="AK5453" s="39">
        <v>0</v>
      </c>
      <c r="AL5453" s="39">
        <v>637606</v>
      </c>
      <c r="AM5453" s="39">
        <v>3.4157999999999999</v>
      </c>
      <c r="AN5453" s="39">
        <v>2584192</v>
      </c>
      <c r="AO5453" s="39">
        <v>13.9048</v>
      </c>
      <c r="AQ5453">
        <f t="shared" si="171"/>
        <v>0.56559999999999999</v>
      </c>
    </row>
    <row r="5454" spans="1:43" x14ac:dyDescent="0.2">
      <c r="A5454" t="str">
        <f t="shared" si="170"/>
        <v>2023_6950</v>
      </c>
      <c r="C5454" s="39">
        <v>5452</v>
      </c>
      <c r="D5454" s="39">
        <v>6950</v>
      </c>
      <c r="E5454" s="39">
        <v>6950</v>
      </c>
      <c r="F5454" s="39" t="s">
        <v>935</v>
      </c>
      <c r="G5454" s="39">
        <v>6.8789999999999996</v>
      </c>
      <c r="H5454" s="39">
        <v>2023</v>
      </c>
      <c r="I5454" s="39">
        <v>652172542</v>
      </c>
      <c r="J5454" s="39">
        <v>677028404</v>
      </c>
      <c r="K5454" s="39">
        <v>1394</v>
      </c>
      <c r="L5454" s="39">
        <v>5168290</v>
      </c>
      <c r="M5454" s="39">
        <v>7.9246999999999996</v>
      </c>
      <c r="N5454" s="39">
        <v>29818</v>
      </c>
      <c r="O5454" s="39">
        <v>4.4040000000000003E-2</v>
      </c>
      <c r="P5454" s="39">
        <v>0</v>
      </c>
      <c r="Q5454" s="39">
        <v>0</v>
      </c>
      <c r="R5454" s="39">
        <v>300000</v>
      </c>
      <c r="S5454" s="39">
        <v>0.46</v>
      </c>
      <c r="T5454" s="39">
        <v>0</v>
      </c>
      <c r="U5454" s="39">
        <v>0</v>
      </c>
      <c r="V5454" s="39">
        <v>300000</v>
      </c>
      <c r="W5454" s="39">
        <v>0.46</v>
      </c>
      <c r="X5454" s="39">
        <v>0</v>
      </c>
      <c r="Y5454" s="39">
        <v>0</v>
      </c>
      <c r="Z5454" s="39">
        <v>5498108</v>
      </c>
      <c r="AA5454" s="39">
        <v>8.4288000000000007</v>
      </c>
      <c r="AB5454" s="39">
        <v>450000</v>
      </c>
      <c r="AC5454" s="39">
        <v>0.69</v>
      </c>
      <c r="AD5454" s="39">
        <v>0</v>
      </c>
      <c r="AE5454" s="39">
        <v>0</v>
      </c>
      <c r="AF5454" s="39">
        <v>453609</v>
      </c>
      <c r="AG5454" s="39">
        <v>0.67</v>
      </c>
      <c r="AH5454" s="39">
        <v>223419</v>
      </c>
      <c r="AI5454" s="39">
        <v>0.33</v>
      </c>
      <c r="AJ5454" s="39">
        <v>0</v>
      </c>
      <c r="AK5454" s="39">
        <v>0</v>
      </c>
      <c r="AL5454" s="39">
        <v>1505117</v>
      </c>
      <c r="AM5454" s="39">
        <v>2.2231200000000002</v>
      </c>
      <c r="AN5454" s="39">
        <v>8130249</v>
      </c>
      <c r="AO5454" s="39">
        <v>12.341900000000001</v>
      </c>
      <c r="AQ5454">
        <f t="shared" si="171"/>
        <v>0.46</v>
      </c>
    </row>
    <row r="5455" spans="1:43" x14ac:dyDescent="0.2">
      <c r="A5455" t="str">
        <f t="shared" si="170"/>
        <v>2023_6957</v>
      </c>
      <c r="C5455" s="39">
        <v>5453</v>
      </c>
      <c r="D5455" s="39">
        <v>6957</v>
      </c>
      <c r="E5455" s="39">
        <v>6957</v>
      </c>
      <c r="F5455" s="39" t="s">
        <v>295</v>
      </c>
      <c r="G5455" s="39">
        <v>39.758000000000003</v>
      </c>
      <c r="H5455" s="39">
        <v>2023</v>
      </c>
      <c r="I5455" s="39">
        <v>5320020023</v>
      </c>
      <c r="J5455" s="39">
        <v>5658323130</v>
      </c>
      <c r="K5455" s="39">
        <v>8774.5</v>
      </c>
      <c r="L5455" s="39">
        <v>40802005</v>
      </c>
      <c r="M5455" s="39">
        <v>7.6695000000000002</v>
      </c>
      <c r="N5455" s="39">
        <v>5410474</v>
      </c>
      <c r="O5455" s="39">
        <v>0.95620000000000005</v>
      </c>
      <c r="P5455" s="39">
        <v>0</v>
      </c>
      <c r="Q5455" s="39">
        <v>0</v>
      </c>
      <c r="R5455" s="39">
        <v>11512979</v>
      </c>
      <c r="S5455" s="39">
        <v>2.1640899999999998</v>
      </c>
      <c r="T5455" s="39">
        <v>0</v>
      </c>
      <c r="U5455" s="39">
        <v>0</v>
      </c>
      <c r="V5455" s="39">
        <v>11512979</v>
      </c>
      <c r="W5455" s="39">
        <v>2.1640999999999999</v>
      </c>
      <c r="X5455" s="39">
        <v>0</v>
      </c>
      <c r="Y5455" s="39">
        <v>0</v>
      </c>
      <c r="Z5455" s="39">
        <v>57725458</v>
      </c>
      <c r="AA5455" s="39">
        <v>10.7898</v>
      </c>
      <c r="AB5455" s="39">
        <v>2996088</v>
      </c>
      <c r="AC5455" s="39">
        <v>0.56316999999999995</v>
      </c>
      <c r="AD5455" s="39">
        <v>0</v>
      </c>
      <c r="AE5455" s="39">
        <v>0</v>
      </c>
      <c r="AF5455" s="39">
        <v>7582153</v>
      </c>
      <c r="AG5455" s="39">
        <v>1.34</v>
      </c>
      <c r="AH5455" s="39">
        <v>1867247</v>
      </c>
      <c r="AI5455" s="39">
        <v>0.33</v>
      </c>
      <c r="AJ5455" s="39">
        <v>718203</v>
      </c>
      <c r="AK5455" s="39">
        <v>0.13500000000000001</v>
      </c>
      <c r="AL5455" s="39">
        <v>0</v>
      </c>
      <c r="AM5455" s="39">
        <v>0</v>
      </c>
      <c r="AN5455" s="39">
        <v>70889170</v>
      </c>
      <c r="AO5455" s="39">
        <v>13.157999999999999</v>
      </c>
      <c r="AQ5455">
        <f t="shared" si="171"/>
        <v>2.1640999999999999</v>
      </c>
    </row>
    <row r="5456" spans="1:43" x14ac:dyDescent="0.2">
      <c r="A5456" t="str">
        <f t="shared" si="170"/>
        <v>2023_6961</v>
      </c>
      <c r="C5456" s="39">
        <v>5454</v>
      </c>
      <c r="D5456" s="39">
        <v>6961</v>
      </c>
      <c r="E5456" s="39">
        <v>6961</v>
      </c>
      <c r="F5456" s="39" t="s">
        <v>937</v>
      </c>
      <c r="G5456" s="39">
        <v>11.679</v>
      </c>
      <c r="H5456" s="39">
        <v>2023</v>
      </c>
      <c r="I5456" s="39">
        <v>1628104169</v>
      </c>
      <c r="J5456" s="39">
        <v>1770472724</v>
      </c>
      <c r="K5456" s="39">
        <v>3196.5</v>
      </c>
      <c r="L5456" s="39">
        <v>13101941</v>
      </c>
      <c r="M5456" s="39">
        <v>8.0473999999999997</v>
      </c>
      <c r="N5456" s="39">
        <v>181394</v>
      </c>
      <c r="O5456" s="39">
        <v>0.10246</v>
      </c>
      <c r="P5456" s="39">
        <v>0</v>
      </c>
      <c r="Q5456" s="39">
        <v>0</v>
      </c>
      <c r="R5456" s="39">
        <v>1891526</v>
      </c>
      <c r="S5456" s="39">
        <v>1.1617999999999999</v>
      </c>
      <c r="T5456" s="39">
        <v>0</v>
      </c>
      <c r="U5456" s="39">
        <v>0</v>
      </c>
      <c r="V5456" s="39">
        <v>1891526</v>
      </c>
      <c r="W5456" s="39">
        <v>1.1617999999999999</v>
      </c>
      <c r="X5456" s="39">
        <v>0</v>
      </c>
      <c r="Y5456" s="39">
        <v>0</v>
      </c>
      <c r="Z5456" s="39">
        <v>15174861</v>
      </c>
      <c r="AA5456" s="39">
        <v>9.3116000000000003</v>
      </c>
      <c r="AB5456" s="39">
        <v>700000</v>
      </c>
      <c r="AC5456" s="39">
        <v>0.42995</v>
      </c>
      <c r="AD5456" s="39">
        <v>0</v>
      </c>
      <c r="AE5456" s="39">
        <v>0</v>
      </c>
      <c r="AF5456" s="39">
        <v>1770473</v>
      </c>
      <c r="AG5456" s="39">
        <v>1</v>
      </c>
      <c r="AH5456" s="39">
        <v>0</v>
      </c>
      <c r="AI5456" s="39">
        <v>0</v>
      </c>
      <c r="AJ5456" s="39">
        <v>0</v>
      </c>
      <c r="AK5456" s="39">
        <v>0</v>
      </c>
      <c r="AL5456" s="39">
        <v>812900</v>
      </c>
      <c r="AM5456" s="39">
        <v>0.45913999999999999</v>
      </c>
      <c r="AN5456" s="39">
        <v>18458246</v>
      </c>
      <c r="AO5456" s="39">
        <v>11.200699999999999</v>
      </c>
      <c r="AQ5456">
        <f t="shared" si="171"/>
        <v>1.1617999999999999</v>
      </c>
    </row>
    <row r="5457" spans="1:43" x14ac:dyDescent="0.2">
      <c r="A5457" t="str">
        <f t="shared" si="170"/>
        <v>2023_6969</v>
      </c>
      <c r="C5457" s="39">
        <v>5455</v>
      </c>
      <c r="D5457" s="39">
        <v>6969</v>
      </c>
      <c r="E5457" s="39">
        <v>6969</v>
      </c>
      <c r="F5457" s="39" t="s">
        <v>297</v>
      </c>
      <c r="G5457" s="39">
        <v>1.7629999999999999</v>
      </c>
      <c r="H5457" s="39">
        <v>2023</v>
      </c>
      <c r="I5457" s="39">
        <v>268328840</v>
      </c>
      <c r="J5457" s="39">
        <v>268328840</v>
      </c>
      <c r="K5457" s="39">
        <v>350.6</v>
      </c>
      <c r="L5457" s="39">
        <v>1922306</v>
      </c>
      <c r="M5457" s="39">
        <v>7.1639999999999997</v>
      </c>
      <c r="N5457" s="39">
        <v>200724</v>
      </c>
      <c r="O5457" s="39">
        <v>0.74804999999999999</v>
      </c>
      <c r="P5457" s="39">
        <v>0</v>
      </c>
      <c r="Q5457" s="39">
        <v>0</v>
      </c>
      <c r="R5457" s="39">
        <v>63366</v>
      </c>
      <c r="S5457" s="39">
        <v>0.23615</v>
      </c>
      <c r="T5457" s="39">
        <v>0</v>
      </c>
      <c r="U5457" s="39">
        <v>0</v>
      </c>
      <c r="V5457" s="39">
        <v>63366</v>
      </c>
      <c r="W5457" s="39">
        <v>0.23619999999999999</v>
      </c>
      <c r="X5457" s="39">
        <v>0</v>
      </c>
      <c r="Y5457" s="39">
        <v>0</v>
      </c>
      <c r="Z5457" s="39">
        <v>2186396</v>
      </c>
      <c r="AA5457" s="39">
        <v>8.1481999999999992</v>
      </c>
      <c r="AB5457" s="39">
        <v>200000</v>
      </c>
      <c r="AC5457" s="39">
        <v>0.74534999999999996</v>
      </c>
      <c r="AD5457" s="39">
        <v>0</v>
      </c>
      <c r="AE5457" s="39">
        <v>0</v>
      </c>
      <c r="AF5457" s="39">
        <v>59889</v>
      </c>
      <c r="AG5457" s="39">
        <v>0.22319</v>
      </c>
      <c r="AH5457" s="39">
        <v>88549</v>
      </c>
      <c r="AI5457" s="39">
        <v>0.33</v>
      </c>
      <c r="AJ5457" s="39">
        <v>0</v>
      </c>
      <c r="AK5457" s="39">
        <v>0</v>
      </c>
      <c r="AL5457" s="39">
        <v>0</v>
      </c>
      <c r="AM5457" s="39">
        <v>0</v>
      </c>
      <c r="AN5457" s="39">
        <v>2534830</v>
      </c>
      <c r="AO5457" s="39">
        <v>9.4466999999999999</v>
      </c>
      <c r="AQ5457">
        <f t="shared" si="171"/>
        <v>0.23619999999999999</v>
      </c>
    </row>
    <row r="5458" spans="1:43" x14ac:dyDescent="0.2">
      <c r="A5458" t="str">
        <f t="shared" si="170"/>
        <v>2023_6975</v>
      </c>
      <c r="C5458" s="39">
        <v>5456</v>
      </c>
      <c r="D5458" s="39">
        <v>6975</v>
      </c>
      <c r="E5458" s="39">
        <v>6975</v>
      </c>
      <c r="F5458" s="39" t="s">
        <v>298</v>
      </c>
      <c r="G5458" s="39">
        <v>7.3849999999999998</v>
      </c>
      <c r="H5458" s="39">
        <v>2023</v>
      </c>
      <c r="I5458" s="39">
        <v>318142452</v>
      </c>
      <c r="J5458" s="39">
        <v>338792020</v>
      </c>
      <c r="K5458" s="39">
        <v>1235.0999999999999</v>
      </c>
      <c r="L5458" s="39">
        <v>2858107</v>
      </c>
      <c r="M5458" s="39">
        <v>8.9837000000000007</v>
      </c>
      <c r="N5458" s="39">
        <v>490422</v>
      </c>
      <c r="O5458" s="39">
        <v>1.44756</v>
      </c>
      <c r="P5458" s="39">
        <v>0</v>
      </c>
      <c r="Q5458" s="39">
        <v>0</v>
      </c>
      <c r="R5458" s="39">
        <v>0</v>
      </c>
      <c r="S5458" s="39">
        <v>0</v>
      </c>
      <c r="T5458" s="39">
        <v>0</v>
      </c>
      <c r="U5458" s="39">
        <v>0</v>
      </c>
      <c r="V5458" s="39">
        <v>0</v>
      </c>
      <c r="W5458" s="39">
        <v>0</v>
      </c>
      <c r="X5458" s="39">
        <v>0</v>
      </c>
      <c r="Y5458" s="39">
        <v>0</v>
      </c>
      <c r="Z5458" s="39">
        <v>3348529</v>
      </c>
      <c r="AA5458" s="39">
        <v>10.4313</v>
      </c>
      <c r="AB5458" s="39">
        <v>350000</v>
      </c>
      <c r="AC5458" s="39">
        <v>1.1001399999999999</v>
      </c>
      <c r="AD5458" s="39">
        <v>0</v>
      </c>
      <c r="AE5458" s="39">
        <v>0</v>
      </c>
      <c r="AF5458" s="39">
        <v>391210</v>
      </c>
      <c r="AG5458" s="39">
        <v>1.15472</v>
      </c>
      <c r="AH5458" s="39">
        <v>111801</v>
      </c>
      <c r="AI5458" s="39">
        <v>0.33</v>
      </c>
      <c r="AJ5458" s="39">
        <v>0</v>
      </c>
      <c r="AK5458" s="39">
        <v>0</v>
      </c>
      <c r="AL5458" s="39">
        <v>0</v>
      </c>
      <c r="AM5458" s="39">
        <v>0</v>
      </c>
      <c r="AN5458" s="39">
        <v>4201540</v>
      </c>
      <c r="AO5458" s="39">
        <v>13.0162</v>
      </c>
      <c r="AQ5458">
        <f t="shared" si="171"/>
        <v>0</v>
      </c>
    </row>
    <row r="5459" spans="1:43" x14ac:dyDescent="0.2">
      <c r="A5459" t="str">
        <f t="shared" si="170"/>
        <v>2023_6983</v>
      </c>
      <c r="C5459" s="39">
        <v>5457</v>
      </c>
      <c r="D5459" s="39">
        <v>6983</v>
      </c>
      <c r="E5459" s="39">
        <v>6983</v>
      </c>
      <c r="F5459" s="39" t="s">
        <v>299</v>
      </c>
      <c r="G5459" s="39">
        <v>3.4449999999999998</v>
      </c>
      <c r="H5459" s="39">
        <v>2023</v>
      </c>
      <c r="I5459" s="39">
        <v>487845771</v>
      </c>
      <c r="J5459" s="39">
        <v>530888778</v>
      </c>
      <c r="K5459" s="39">
        <v>934.4</v>
      </c>
      <c r="L5459" s="39">
        <v>3712648</v>
      </c>
      <c r="M5459" s="39">
        <v>7.6102999999999996</v>
      </c>
      <c r="N5459" s="39">
        <v>184004</v>
      </c>
      <c r="O5459" s="39">
        <v>0.34660000000000002</v>
      </c>
      <c r="P5459" s="39">
        <v>0</v>
      </c>
      <c r="Q5459" s="39">
        <v>0</v>
      </c>
      <c r="R5459" s="39">
        <v>36760</v>
      </c>
      <c r="S5459" s="39">
        <v>7.535E-2</v>
      </c>
      <c r="T5459" s="39">
        <v>0</v>
      </c>
      <c r="U5459" s="39">
        <v>0</v>
      </c>
      <c r="V5459" s="39">
        <v>36760</v>
      </c>
      <c r="W5459" s="39">
        <v>7.5399999999999995E-2</v>
      </c>
      <c r="X5459" s="39">
        <v>0</v>
      </c>
      <c r="Y5459" s="39">
        <v>0</v>
      </c>
      <c r="Z5459" s="39">
        <v>3933412</v>
      </c>
      <c r="AA5459" s="39">
        <v>8.0321999999999996</v>
      </c>
      <c r="AB5459" s="39">
        <v>281703</v>
      </c>
      <c r="AC5459" s="39">
        <v>0.57743999999999995</v>
      </c>
      <c r="AD5459" s="39">
        <v>0</v>
      </c>
      <c r="AE5459" s="39">
        <v>0</v>
      </c>
      <c r="AF5459" s="39">
        <v>355695</v>
      </c>
      <c r="AG5459" s="39">
        <v>0.67</v>
      </c>
      <c r="AH5459" s="39">
        <v>175193</v>
      </c>
      <c r="AI5459" s="39">
        <v>0.33</v>
      </c>
      <c r="AJ5459" s="39">
        <v>0</v>
      </c>
      <c r="AK5459" s="39">
        <v>0</v>
      </c>
      <c r="AL5459" s="39">
        <v>202593</v>
      </c>
      <c r="AM5459" s="39">
        <v>0.38161</v>
      </c>
      <c r="AN5459" s="39">
        <v>4948595</v>
      </c>
      <c r="AO5459" s="39">
        <v>9.9913000000000007</v>
      </c>
      <c r="AQ5459">
        <f t="shared" si="171"/>
        <v>7.5399999999999995E-2</v>
      </c>
    </row>
    <row r="5460" spans="1:43" x14ac:dyDescent="0.2">
      <c r="A5460" t="str">
        <f t="shared" si="170"/>
        <v>2023_6985</v>
      </c>
      <c r="C5460" s="39">
        <v>5458</v>
      </c>
      <c r="D5460" s="39">
        <v>6985</v>
      </c>
      <c r="E5460" s="39">
        <v>6985</v>
      </c>
      <c r="F5460" s="39" t="s">
        <v>300</v>
      </c>
      <c r="G5460" s="39">
        <v>3.17</v>
      </c>
      <c r="H5460" s="39">
        <v>2023</v>
      </c>
      <c r="I5460" s="39">
        <v>333669642</v>
      </c>
      <c r="J5460" s="39">
        <v>333722324</v>
      </c>
      <c r="K5460" s="39">
        <v>813.6</v>
      </c>
      <c r="L5460" s="39">
        <v>2659420</v>
      </c>
      <c r="M5460" s="39">
        <v>7.9702000000000002</v>
      </c>
      <c r="N5460" s="39">
        <v>215784</v>
      </c>
      <c r="O5460" s="39">
        <v>0.64659999999999995</v>
      </c>
      <c r="P5460" s="39">
        <v>0</v>
      </c>
      <c r="Q5460" s="39">
        <v>0</v>
      </c>
      <c r="R5460" s="39">
        <v>0</v>
      </c>
      <c r="S5460" s="39">
        <v>0</v>
      </c>
      <c r="T5460" s="39">
        <v>0</v>
      </c>
      <c r="U5460" s="39">
        <v>0</v>
      </c>
      <c r="V5460" s="39">
        <v>0</v>
      </c>
      <c r="W5460" s="39">
        <v>0</v>
      </c>
      <c r="X5460" s="39">
        <v>0</v>
      </c>
      <c r="Y5460" s="39">
        <v>0</v>
      </c>
      <c r="Z5460" s="39">
        <v>2875204</v>
      </c>
      <c r="AA5460" s="39">
        <v>8.6167999999999996</v>
      </c>
      <c r="AB5460" s="39">
        <v>290000</v>
      </c>
      <c r="AC5460" s="39">
        <v>0.86912</v>
      </c>
      <c r="AD5460" s="39">
        <v>0</v>
      </c>
      <c r="AE5460" s="39">
        <v>0</v>
      </c>
      <c r="AF5460" s="39">
        <v>333722</v>
      </c>
      <c r="AG5460" s="39">
        <v>1</v>
      </c>
      <c r="AH5460" s="39">
        <v>110128</v>
      </c>
      <c r="AI5460" s="39">
        <v>0.33</v>
      </c>
      <c r="AJ5460" s="39">
        <v>0</v>
      </c>
      <c r="AK5460" s="39">
        <v>0</v>
      </c>
      <c r="AL5460" s="39">
        <v>269141</v>
      </c>
      <c r="AM5460" s="39">
        <v>0.80647999999999997</v>
      </c>
      <c r="AN5460" s="39">
        <v>3878194</v>
      </c>
      <c r="AO5460" s="39">
        <v>11.622400000000001</v>
      </c>
      <c r="AQ5460">
        <f t="shared" si="171"/>
        <v>0</v>
      </c>
    </row>
    <row r="5461" spans="1:43" x14ac:dyDescent="0.2">
      <c r="A5461" t="str">
        <f t="shared" si="170"/>
        <v>2023_6987</v>
      </c>
      <c r="C5461" s="39">
        <v>5459</v>
      </c>
      <c r="D5461" s="39">
        <v>6987</v>
      </c>
      <c r="E5461" s="39">
        <v>6987</v>
      </c>
      <c r="F5461" s="39" t="s">
        <v>301</v>
      </c>
      <c r="G5461" s="39">
        <v>2.9540000000000002</v>
      </c>
      <c r="H5461" s="39">
        <v>2023</v>
      </c>
      <c r="I5461" s="39">
        <v>329079884</v>
      </c>
      <c r="J5461" s="39">
        <v>337279941</v>
      </c>
      <c r="K5461" s="39">
        <v>614.79999999999995</v>
      </c>
      <c r="L5461" s="39">
        <v>2622209</v>
      </c>
      <c r="M5461" s="39">
        <v>7.9683000000000002</v>
      </c>
      <c r="N5461" s="39">
        <v>307591</v>
      </c>
      <c r="O5461" s="39">
        <v>0.91198000000000001</v>
      </c>
      <c r="P5461" s="39">
        <v>0</v>
      </c>
      <c r="Q5461" s="39">
        <v>0</v>
      </c>
      <c r="R5461" s="39">
        <v>0</v>
      </c>
      <c r="S5461" s="39">
        <v>0</v>
      </c>
      <c r="T5461" s="39">
        <v>0</v>
      </c>
      <c r="U5461" s="39">
        <v>0</v>
      </c>
      <c r="V5461" s="39">
        <v>0</v>
      </c>
      <c r="W5461" s="39">
        <v>0</v>
      </c>
      <c r="X5461" s="39">
        <v>0</v>
      </c>
      <c r="Y5461" s="39">
        <v>0</v>
      </c>
      <c r="Z5461" s="39">
        <v>2929800</v>
      </c>
      <c r="AA5461" s="39">
        <v>8.8803000000000001</v>
      </c>
      <c r="AB5461" s="39">
        <v>350000</v>
      </c>
      <c r="AC5461" s="39">
        <v>1.0635699999999999</v>
      </c>
      <c r="AD5461" s="39">
        <v>0</v>
      </c>
      <c r="AE5461" s="39">
        <v>0</v>
      </c>
      <c r="AF5461" s="39">
        <v>387176</v>
      </c>
      <c r="AG5461" s="39">
        <v>1.14794</v>
      </c>
      <c r="AH5461" s="39">
        <v>111302</v>
      </c>
      <c r="AI5461" s="39">
        <v>0.33</v>
      </c>
      <c r="AJ5461" s="39">
        <v>0</v>
      </c>
      <c r="AK5461" s="39">
        <v>0</v>
      </c>
      <c r="AL5461" s="39">
        <v>888100</v>
      </c>
      <c r="AM5461" s="39">
        <v>2.6331199999999999</v>
      </c>
      <c r="AN5461" s="39">
        <v>4666381</v>
      </c>
      <c r="AO5461" s="39">
        <v>14.0549</v>
      </c>
      <c r="AQ5461">
        <f t="shared" si="171"/>
        <v>0</v>
      </c>
    </row>
    <row r="5462" spans="1:43" x14ac:dyDescent="0.2">
      <c r="A5462" t="str">
        <f t="shared" si="170"/>
        <v>2023_6990</v>
      </c>
      <c r="C5462" s="39">
        <v>5460</v>
      </c>
      <c r="D5462" s="39">
        <v>6990</v>
      </c>
      <c r="E5462" s="39">
        <v>6990</v>
      </c>
      <c r="F5462" s="39" t="s">
        <v>302</v>
      </c>
      <c r="G5462" s="39">
        <v>4.9219999999999997</v>
      </c>
      <c r="H5462" s="39">
        <v>2023</v>
      </c>
      <c r="I5462" s="39">
        <v>247066379</v>
      </c>
      <c r="J5462" s="39">
        <v>260349299</v>
      </c>
      <c r="K5462" s="39">
        <v>809.8</v>
      </c>
      <c r="L5462" s="39">
        <v>2363679</v>
      </c>
      <c r="M5462" s="39">
        <v>9.5670000000000002</v>
      </c>
      <c r="N5462" s="39">
        <v>178213</v>
      </c>
      <c r="O5462" s="39">
        <v>0.68450999999999995</v>
      </c>
      <c r="P5462" s="39">
        <v>0</v>
      </c>
      <c r="Q5462" s="39">
        <v>0</v>
      </c>
      <c r="R5462" s="39">
        <v>580313</v>
      </c>
      <c r="S5462" s="39">
        <v>2.3488099999999998</v>
      </c>
      <c r="T5462" s="39">
        <v>0</v>
      </c>
      <c r="U5462" s="39">
        <v>0</v>
      </c>
      <c r="V5462" s="39">
        <v>580313</v>
      </c>
      <c r="W5462" s="39">
        <v>2.3488000000000002</v>
      </c>
      <c r="X5462" s="39">
        <v>0</v>
      </c>
      <c r="Y5462" s="39">
        <v>0</v>
      </c>
      <c r="Z5462" s="39">
        <v>3122205</v>
      </c>
      <c r="AA5462" s="39">
        <v>12.600300000000001</v>
      </c>
      <c r="AB5462" s="39">
        <v>675000</v>
      </c>
      <c r="AC5462" s="39">
        <v>2.7320600000000002</v>
      </c>
      <c r="AD5462" s="39">
        <v>0</v>
      </c>
      <c r="AE5462" s="39">
        <v>0</v>
      </c>
      <c r="AF5462" s="39">
        <v>348868</v>
      </c>
      <c r="AG5462" s="39">
        <v>1.34</v>
      </c>
      <c r="AH5462" s="39">
        <v>85915</v>
      </c>
      <c r="AI5462" s="39">
        <v>0.33</v>
      </c>
      <c r="AJ5462" s="39">
        <v>0</v>
      </c>
      <c r="AK5462" s="39">
        <v>0</v>
      </c>
      <c r="AL5462" s="39">
        <v>0</v>
      </c>
      <c r="AM5462" s="39">
        <v>0</v>
      </c>
      <c r="AN5462" s="39">
        <v>4231986</v>
      </c>
      <c r="AO5462" s="39">
        <v>17.002400000000002</v>
      </c>
      <c r="AQ5462">
        <f t="shared" si="171"/>
        <v>2.3488000000000002</v>
      </c>
    </row>
    <row r="5463" spans="1:43" x14ac:dyDescent="0.2">
      <c r="A5463" t="str">
        <f t="shared" si="170"/>
        <v>2023_6992</v>
      </c>
      <c r="C5463" s="39">
        <v>5461</v>
      </c>
      <c r="D5463" s="39">
        <v>6992</v>
      </c>
      <c r="E5463" s="39">
        <v>6992</v>
      </c>
      <c r="F5463" s="39" t="s">
        <v>303</v>
      </c>
      <c r="G5463" s="39">
        <v>2.379</v>
      </c>
      <c r="H5463" s="39">
        <v>2023</v>
      </c>
      <c r="I5463" s="39">
        <v>398387506</v>
      </c>
      <c r="J5463" s="39">
        <v>401321292</v>
      </c>
      <c r="K5463" s="39">
        <v>521.5</v>
      </c>
      <c r="L5463" s="39">
        <v>2811918</v>
      </c>
      <c r="M5463" s="39">
        <v>7.0582000000000003</v>
      </c>
      <c r="N5463" s="39">
        <v>234721</v>
      </c>
      <c r="O5463" s="39">
        <v>0.58487</v>
      </c>
      <c r="P5463" s="39">
        <v>0</v>
      </c>
      <c r="Q5463" s="39">
        <v>0</v>
      </c>
      <c r="R5463" s="39">
        <v>0</v>
      </c>
      <c r="S5463" s="39">
        <v>0</v>
      </c>
      <c r="T5463" s="39">
        <v>0</v>
      </c>
      <c r="U5463" s="39">
        <v>0</v>
      </c>
      <c r="V5463" s="39">
        <v>0</v>
      </c>
      <c r="W5463" s="39">
        <v>0</v>
      </c>
      <c r="X5463" s="39">
        <v>0</v>
      </c>
      <c r="Y5463" s="39">
        <v>0</v>
      </c>
      <c r="Z5463" s="39">
        <v>3046639</v>
      </c>
      <c r="AA5463" s="39">
        <v>7.6430999999999996</v>
      </c>
      <c r="AB5463" s="39">
        <v>350000</v>
      </c>
      <c r="AC5463" s="39">
        <v>0.87853999999999999</v>
      </c>
      <c r="AD5463" s="39">
        <v>0</v>
      </c>
      <c r="AE5463" s="39">
        <v>0</v>
      </c>
      <c r="AF5463" s="39">
        <v>503767</v>
      </c>
      <c r="AG5463" s="39">
        <v>1.2552700000000001</v>
      </c>
      <c r="AH5463" s="39">
        <v>132436</v>
      </c>
      <c r="AI5463" s="39">
        <v>0.33</v>
      </c>
      <c r="AJ5463" s="39">
        <v>0</v>
      </c>
      <c r="AK5463" s="39">
        <v>0</v>
      </c>
      <c r="AL5463" s="39">
        <v>0</v>
      </c>
      <c r="AM5463" s="39">
        <v>0</v>
      </c>
      <c r="AN5463" s="39">
        <v>4032842</v>
      </c>
      <c r="AO5463" s="39">
        <v>10.1069</v>
      </c>
      <c r="AQ5463">
        <f t="shared" si="171"/>
        <v>0</v>
      </c>
    </row>
    <row r="5464" spans="1:43" x14ac:dyDescent="0.2">
      <c r="A5464" t="str">
        <f t="shared" si="170"/>
        <v>2023_7002</v>
      </c>
      <c r="C5464" s="39">
        <v>5462</v>
      </c>
      <c r="D5464" s="39">
        <v>7002</v>
      </c>
      <c r="E5464" s="39">
        <v>7002</v>
      </c>
      <c r="F5464" s="39" t="s">
        <v>304</v>
      </c>
      <c r="G5464" s="39">
        <v>1.179</v>
      </c>
      <c r="H5464" s="39">
        <v>2023</v>
      </c>
      <c r="I5464" s="39">
        <v>141767948</v>
      </c>
      <c r="J5464" s="39">
        <v>141767948</v>
      </c>
      <c r="K5464" s="39">
        <v>193</v>
      </c>
      <c r="L5464" s="39">
        <v>1041955</v>
      </c>
      <c r="M5464" s="39">
        <v>7.3497000000000003</v>
      </c>
      <c r="N5464" s="39">
        <v>69145</v>
      </c>
      <c r="O5464" s="39">
        <v>0.48773</v>
      </c>
      <c r="P5464" s="39">
        <v>0</v>
      </c>
      <c r="Q5464" s="39">
        <v>0</v>
      </c>
      <c r="R5464" s="39">
        <v>0</v>
      </c>
      <c r="S5464" s="39">
        <v>0</v>
      </c>
      <c r="T5464" s="39">
        <v>0</v>
      </c>
      <c r="U5464" s="39">
        <v>0</v>
      </c>
      <c r="V5464" s="39">
        <v>0</v>
      </c>
      <c r="W5464" s="39">
        <v>0</v>
      </c>
      <c r="X5464" s="39">
        <v>0</v>
      </c>
      <c r="Y5464" s="39">
        <v>0</v>
      </c>
      <c r="Z5464" s="39">
        <v>1111100</v>
      </c>
      <c r="AA5464" s="39">
        <v>7.8375000000000004</v>
      </c>
      <c r="AB5464" s="39">
        <v>365000</v>
      </c>
      <c r="AC5464" s="39">
        <v>2.57463</v>
      </c>
      <c r="AD5464" s="39">
        <v>0</v>
      </c>
      <c r="AE5464" s="39">
        <v>0</v>
      </c>
      <c r="AF5464" s="39">
        <v>94985</v>
      </c>
      <c r="AG5464" s="39">
        <v>0.67</v>
      </c>
      <c r="AH5464" s="39">
        <v>46783</v>
      </c>
      <c r="AI5464" s="39">
        <v>0.33</v>
      </c>
      <c r="AJ5464" s="39">
        <v>0</v>
      </c>
      <c r="AK5464" s="39">
        <v>0</v>
      </c>
      <c r="AL5464" s="39">
        <v>0</v>
      </c>
      <c r="AM5464" s="39">
        <v>0</v>
      </c>
      <c r="AN5464" s="39">
        <v>1617867</v>
      </c>
      <c r="AO5464" s="39">
        <v>11.412100000000001</v>
      </c>
      <c r="AQ5464">
        <f t="shared" si="171"/>
        <v>0</v>
      </c>
    </row>
    <row r="5465" spans="1:43" x14ac:dyDescent="0.2">
      <c r="A5465" t="str">
        <f t="shared" si="170"/>
        <v>2023_7029</v>
      </c>
      <c r="C5465" s="39">
        <v>5463</v>
      </c>
      <c r="D5465" s="39">
        <v>7029</v>
      </c>
      <c r="E5465" s="39">
        <v>7029</v>
      </c>
      <c r="F5465" s="39" t="s">
        <v>305</v>
      </c>
      <c r="G5465" s="39">
        <v>4.1929999999999996</v>
      </c>
      <c r="H5465" s="39">
        <v>2023</v>
      </c>
      <c r="I5465" s="39">
        <v>458589165</v>
      </c>
      <c r="J5465" s="39">
        <v>501095526</v>
      </c>
      <c r="K5465" s="39">
        <v>1133.3</v>
      </c>
      <c r="L5465" s="39">
        <v>3911639</v>
      </c>
      <c r="M5465" s="39">
        <v>8.5297000000000001</v>
      </c>
      <c r="N5465" s="39">
        <v>31699</v>
      </c>
      <c r="O5465" s="39">
        <v>6.3259999999999997E-2</v>
      </c>
      <c r="P5465" s="39">
        <v>0</v>
      </c>
      <c r="Q5465" s="39">
        <v>0</v>
      </c>
      <c r="R5465" s="39">
        <v>29703</v>
      </c>
      <c r="S5465" s="39">
        <v>6.4769999999999994E-2</v>
      </c>
      <c r="T5465" s="39">
        <v>0</v>
      </c>
      <c r="U5465" s="39">
        <v>0</v>
      </c>
      <c r="V5465" s="39">
        <v>29703</v>
      </c>
      <c r="W5465" s="39">
        <v>6.4799999999999996E-2</v>
      </c>
      <c r="X5465" s="39">
        <v>0</v>
      </c>
      <c r="Y5465" s="39">
        <v>0</v>
      </c>
      <c r="Z5465" s="39">
        <v>3973041</v>
      </c>
      <c r="AA5465" s="39">
        <v>8.6577999999999999</v>
      </c>
      <c r="AB5465" s="39">
        <v>600000</v>
      </c>
      <c r="AC5465" s="39">
        <v>1.30836</v>
      </c>
      <c r="AD5465" s="39">
        <v>0</v>
      </c>
      <c r="AE5465" s="39">
        <v>0</v>
      </c>
      <c r="AF5465" s="39">
        <v>671468</v>
      </c>
      <c r="AG5465" s="39">
        <v>1.34</v>
      </c>
      <c r="AH5465" s="39">
        <v>165362</v>
      </c>
      <c r="AI5465" s="39">
        <v>0.33</v>
      </c>
      <c r="AJ5465" s="39">
        <v>0</v>
      </c>
      <c r="AK5465" s="39">
        <v>0</v>
      </c>
      <c r="AL5465" s="39">
        <v>1352958</v>
      </c>
      <c r="AM5465" s="39">
        <v>2.7</v>
      </c>
      <c r="AN5465" s="39">
        <v>6762827</v>
      </c>
      <c r="AO5465" s="39">
        <v>14.3361</v>
      </c>
      <c r="AQ5465">
        <f t="shared" si="171"/>
        <v>6.4799999999999996E-2</v>
      </c>
    </row>
    <row r="5466" spans="1:43" x14ac:dyDescent="0.2">
      <c r="A5466" t="str">
        <f t="shared" si="170"/>
        <v>2023_7038</v>
      </c>
      <c r="C5466" s="39">
        <v>5464</v>
      </c>
      <c r="D5466" s="39">
        <v>7038</v>
      </c>
      <c r="E5466" s="39">
        <v>7038</v>
      </c>
      <c r="F5466" s="39" t="s">
        <v>306</v>
      </c>
      <c r="G5466" s="39">
        <v>3.4380000000000002</v>
      </c>
      <c r="H5466" s="39">
        <v>2023</v>
      </c>
      <c r="I5466" s="39">
        <v>280975696</v>
      </c>
      <c r="J5466" s="39">
        <v>300922160</v>
      </c>
      <c r="K5466" s="39">
        <v>843.3</v>
      </c>
      <c r="L5466" s="39">
        <v>2569742</v>
      </c>
      <c r="M5466" s="39">
        <v>9.1457999999999995</v>
      </c>
      <c r="N5466" s="39">
        <v>383550</v>
      </c>
      <c r="O5466" s="39">
        <v>1.27458</v>
      </c>
      <c r="P5466" s="39">
        <v>0</v>
      </c>
      <c r="Q5466" s="39">
        <v>0</v>
      </c>
      <c r="R5466" s="39">
        <v>0</v>
      </c>
      <c r="S5466" s="39">
        <v>0</v>
      </c>
      <c r="T5466" s="39">
        <v>0</v>
      </c>
      <c r="U5466" s="39">
        <v>0</v>
      </c>
      <c r="V5466" s="39">
        <v>0</v>
      </c>
      <c r="W5466" s="39">
        <v>0</v>
      </c>
      <c r="X5466" s="39">
        <v>0</v>
      </c>
      <c r="Y5466" s="39">
        <v>0</v>
      </c>
      <c r="Z5466" s="39">
        <v>2953292</v>
      </c>
      <c r="AA5466" s="39">
        <v>10.420400000000001</v>
      </c>
      <c r="AB5466" s="39">
        <v>300000</v>
      </c>
      <c r="AC5466" s="39">
        <v>1.0677099999999999</v>
      </c>
      <c r="AD5466" s="39">
        <v>0</v>
      </c>
      <c r="AE5466" s="39">
        <v>0</v>
      </c>
      <c r="AF5466" s="39">
        <v>0</v>
      </c>
      <c r="AG5466" s="39">
        <v>0</v>
      </c>
      <c r="AH5466" s="39">
        <v>99304</v>
      </c>
      <c r="AI5466" s="39">
        <v>0.33</v>
      </c>
      <c r="AJ5466" s="39">
        <v>0</v>
      </c>
      <c r="AK5466" s="39">
        <v>0</v>
      </c>
      <c r="AL5466" s="39">
        <v>826556</v>
      </c>
      <c r="AM5466" s="39">
        <v>2.74674</v>
      </c>
      <c r="AN5466" s="39">
        <v>4179151</v>
      </c>
      <c r="AO5466" s="39">
        <v>14.5648</v>
      </c>
      <c r="AQ5466">
        <f t="shared" si="171"/>
        <v>0</v>
      </c>
    </row>
    <row r="5467" spans="1:43" x14ac:dyDescent="0.2">
      <c r="A5467" t="str">
        <f t="shared" si="170"/>
        <v>2023_7047</v>
      </c>
      <c r="C5467" s="39">
        <v>5465</v>
      </c>
      <c r="D5467" s="39">
        <v>7047</v>
      </c>
      <c r="E5467" s="39">
        <v>7047</v>
      </c>
      <c r="F5467" s="39" t="s">
        <v>307</v>
      </c>
      <c r="G5467" s="39">
        <v>1.8280000000000001</v>
      </c>
      <c r="H5467" s="39">
        <v>2023</v>
      </c>
      <c r="I5467" s="39">
        <v>127050418</v>
      </c>
      <c r="J5467" s="39">
        <v>129152907</v>
      </c>
      <c r="K5467" s="39">
        <v>315.10000000000002</v>
      </c>
      <c r="L5467" s="39">
        <v>1001467</v>
      </c>
      <c r="M5467" s="39">
        <v>7.8823999999999996</v>
      </c>
      <c r="N5467" s="39">
        <v>96096</v>
      </c>
      <c r="O5467" s="39">
        <v>0.74404999999999999</v>
      </c>
      <c r="P5467" s="39">
        <v>0</v>
      </c>
      <c r="Q5467" s="39">
        <v>0</v>
      </c>
      <c r="R5467" s="39">
        <v>9465</v>
      </c>
      <c r="S5467" s="39">
        <v>7.4499999999999997E-2</v>
      </c>
      <c r="T5467" s="39">
        <v>118120</v>
      </c>
      <c r="U5467" s="39">
        <v>0.92969999999999997</v>
      </c>
      <c r="V5467" s="39">
        <v>127585</v>
      </c>
      <c r="W5467" s="39">
        <v>1.0042</v>
      </c>
      <c r="X5467" s="39">
        <v>0</v>
      </c>
      <c r="Y5467" s="39">
        <v>0</v>
      </c>
      <c r="Z5467" s="39">
        <v>1225148</v>
      </c>
      <c r="AA5467" s="39">
        <v>9.6306999999999992</v>
      </c>
      <c r="AB5467" s="39">
        <v>130000</v>
      </c>
      <c r="AC5467" s="39">
        <v>1.02322</v>
      </c>
      <c r="AD5467" s="39">
        <v>0</v>
      </c>
      <c r="AE5467" s="39">
        <v>0</v>
      </c>
      <c r="AF5467" s="39">
        <v>173065</v>
      </c>
      <c r="AG5467" s="39">
        <v>1.34</v>
      </c>
      <c r="AH5467" s="39">
        <v>42620</v>
      </c>
      <c r="AI5467" s="39">
        <v>0.33</v>
      </c>
      <c r="AJ5467" s="39">
        <v>0</v>
      </c>
      <c r="AK5467" s="39">
        <v>0</v>
      </c>
      <c r="AL5467" s="39">
        <v>0</v>
      </c>
      <c r="AM5467" s="39">
        <v>0</v>
      </c>
      <c r="AN5467" s="39">
        <v>1570835</v>
      </c>
      <c r="AO5467" s="39">
        <v>12.3239</v>
      </c>
      <c r="AQ5467">
        <f t="shared" si="171"/>
        <v>1.0042</v>
      </c>
    </row>
    <row r="5468" spans="1:43" x14ac:dyDescent="0.2">
      <c r="A5468" t="str">
        <f t="shared" si="170"/>
        <v>2023_7056</v>
      </c>
      <c r="C5468" s="39">
        <v>5466</v>
      </c>
      <c r="D5468" s="39">
        <v>7056</v>
      </c>
      <c r="E5468" s="39">
        <v>7056</v>
      </c>
      <c r="F5468" s="39" t="s">
        <v>308</v>
      </c>
      <c r="G5468" s="39">
        <v>6.9950000000000001</v>
      </c>
      <c r="H5468" s="39">
        <v>2023</v>
      </c>
      <c r="I5468" s="39">
        <v>622234335</v>
      </c>
      <c r="J5468" s="39">
        <v>682573786</v>
      </c>
      <c r="K5468" s="39">
        <v>1702.4</v>
      </c>
      <c r="L5468" s="39">
        <v>5456148</v>
      </c>
      <c r="M5468" s="39">
        <v>8.7685999999999993</v>
      </c>
      <c r="N5468" s="39">
        <v>405538</v>
      </c>
      <c r="O5468" s="39">
        <v>0.59413000000000005</v>
      </c>
      <c r="P5468" s="39">
        <v>0</v>
      </c>
      <c r="Q5468" s="39">
        <v>0</v>
      </c>
      <c r="R5468" s="39">
        <v>851778</v>
      </c>
      <c r="S5468" s="39">
        <v>1.3689</v>
      </c>
      <c r="T5468" s="39">
        <v>0</v>
      </c>
      <c r="U5468" s="39">
        <v>0</v>
      </c>
      <c r="V5468" s="39">
        <v>851778</v>
      </c>
      <c r="W5468" s="39">
        <v>1.3689</v>
      </c>
      <c r="X5468" s="39">
        <v>0</v>
      </c>
      <c r="Y5468" s="39">
        <v>0</v>
      </c>
      <c r="Z5468" s="39">
        <v>6713464</v>
      </c>
      <c r="AA5468" s="39">
        <v>10.7317</v>
      </c>
      <c r="AB5468" s="39">
        <v>325287</v>
      </c>
      <c r="AC5468" s="39">
        <v>0.52276999999999996</v>
      </c>
      <c r="AD5468" s="39">
        <v>0</v>
      </c>
      <c r="AE5468" s="39">
        <v>0</v>
      </c>
      <c r="AF5468" s="39">
        <v>914649</v>
      </c>
      <c r="AG5468" s="39">
        <v>1.34</v>
      </c>
      <c r="AH5468" s="39">
        <v>225249</v>
      </c>
      <c r="AI5468" s="39">
        <v>0.33</v>
      </c>
      <c r="AJ5468" s="39">
        <v>0</v>
      </c>
      <c r="AK5468" s="39">
        <v>0</v>
      </c>
      <c r="AL5468" s="39">
        <v>2761414</v>
      </c>
      <c r="AM5468" s="39">
        <v>4.0455899999999998</v>
      </c>
      <c r="AN5468" s="39">
        <v>10940060</v>
      </c>
      <c r="AO5468" s="39">
        <v>16.97</v>
      </c>
      <c r="AQ5468">
        <f t="shared" si="171"/>
        <v>1.3689</v>
      </c>
    </row>
    <row r="5469" spans="1:43" x14ac:dyDescent="0.2">
      <c r="A5469" t="str">
        <f t="shared" si="170"/>
        <v>2023_7092</v>
      </c>
      <c r="C5469" s="39">
        <v>5467</v>
      </c>
      <c r="D5469" s="39">
        <v>7092</v>
      </c>
      <c r="E5469" s="39">
        <v>7092</v>
      </c>
      <c r="F5469" s="39" t="s">
        <v>309</v>
      </c>
      <c r="G5469" s="39">
        <v>2.1920000000000002</v>
      </c>
      <c r="H5469" s="39">
        <v>2023</v>
      </c>
      <c r="I5469" s="39">
        <v>213240519</v>
      </c>
      <c r="J5469" s="39">
        <v>215248592</v>
      </c>
      <c r="K5469" s="39">
        <v>478.4</v>
      </c>
      <c r="L5469" s="39">
        <v>1712894</v>
      </c>
      <c r="M5469" s="39">
        <v>8.0327000000000002</v>
      </c>
      <c r="N5469" s="39">
        <v>76365</v>
      </c>
      <c r="O5469" s="39">
        <v>0.35477999999999998</v>
      </c>
      <c r="P5469" s="39">
        <v>0</v>
      </c>
      <c r="Q5469" s="39">
        <v>0</v>
      </c>
      <c r="R5469" s="39">
        <v>0</v>
      </c>
      <c r="S5469" s="39">
        <v>0</v>
      </c>
      <c r="T5469" s="39">
        <v>0</v>
      </c>
      <c r="U5469" s="39">
        <v>0</v>
      </c>
      <c r="V5469" s="39">
        <v>0</v>
      </c>
      <c r="W5469" s="39">
        <v>0</v>
      </c>
      <c r="X5469" s="39">
        <v>0</v>
      </c>
      <c r="Y5469" s="39">
        <v>0</v>
      </c>
      <c r="Z5469" s="39">
        <v>1789259</v>
      </c>
      <c r="AA5469" s="39">
        <v>8.3874999999999993</v>
      </c>
      <c r="AB5469" s="39">
        <v>562250</v>
      </c>
      <c r="AC5469" s="39">
        <v>2.6366900000000002</v>
      </c>
      <c r="AD5469" s="39">
        <v>0</v>
      </c>
      <c r="AE5469" s="39">
        <v>0</v>
      </c>
      <c r="AF5469" s="39">
        <v>178896</v>
      </c>
      <c r="AG5469" s="39">
        <v>0.83111000000000002</v>
      </c>
      <c r="AH5469" s="39">
        <v>71032</v>
      </c>
      <c r="AI5469" s="39">
        <v>0.33</v>
      </c>
      <c r="AJ5469" s="39">
        <v>0</v>
      </c>
      <c r="AK5469" s="39">
        <v>0</v>
      </c>
      <c r="AL5469" s="39">
        <v>581171</v>
      </c>
      <c r="AM5469" s="39">
        <v>2.7</v>
      </c>
      <c r="AN5469" s="39">
        <v>3182608</v>
      </c>
      <c r="AO5469" s="39">
        <v>14.885300000000001</v>
      </c>
      <c r="AQ5469">
        <f t="shared" si="171"/>
        <v>0</v>
      </c>
    </row>
    <row r="5470" spans="1:43" x14ac:dyDescent="0.2">
      <c r="A5470" t="str">
        <f t="shared" si="170"/>
        <v>2023_7098</v>
      </c>
      <c r="C5470" s="39">
        <v>5468</v>
      </c>
      <c r="D5470" s="39">
        <v>7098</v>
      </c>
      <c r="E5470" s="39">
        <v>7098</v>
      </c>
      <c r="F5470" s="39" t="s">
        <v>310</v>
      </c>
      <c r="G5470" s="39">
        <v>2.0590000000000002</v>
      </c>
      <c r="H5470" s="39">
        <v>2023</v>
      </c>
      <c r="I5470" s="39">
        <v>229975511</v>
      </c>
      <c r="J5470" s="39">
        <v>234628951</v>
      </c>
      <c r="K5470" s="39">
        <v>525.6</v>
      </c>
      <c r="L5470" s="39">
        <v>1886249</v>
      </c>
      <c r="M5470" s="39">
        <v>8.202</v>
      </c>
      <c r="N5470" s="39">
        <v>178524</v>
      </c>
      <c r="O5470" s="39">
        <v>0.76088</v>
      </c>
      <c r="P5470" s="39">
        <v>0</v>
      </c>
      <c r="Q5470" s="39">
        <v>0</v>
      </c>
      <c r="R5470" s="39">
        <v>75000</v>
      </c>
      <c r="S5470" s="39">
        <v>0.32612000000000002</v>
      </c>
      <c r="T5470" s="39">
        <v>200000</v>
      </c>
      <c r="U5470" s="39">
        <v>0.86970000000000003</v>
      </c>
      <c r="V5470" s="39">
        <v>275000</v>
      </c>
      <c r="W5470" s="39">
        <v>1.1958</v>
      </c>
      <c r="X5470" s="39">
        <v>0</v>
      </c>
      <c r="Y5470" s="39">
        <v>0</v>
      </c>
      <c r="Z5470" s="39">
        <v>2339773</v>
      </c>
      <c r="AA5470" s="39">
        <v>10.1586</v>
      </c>
      <c r="AB5470" s="39">
        <v>475000</v>
      </c>
      <c r="AC5470" s="39">
        <v>2.0654400000000002</v>
      </c>
      <c r="AD5470" s="39">
        <v>0</v>
      </c>
      <c r="AE5470" s="39">
        <v>0</v>
      </c>
      <c r="AF5470" s="39">
        <v>194083</v>
      </c>
      <c r="AG5470" s="39">
        <v>0.82718999999999998</v>
      </c>
      <c r="AH5470" s="39">
        <v>77428</v>
      </c>
      <c r="AI5470" s="39">
        <v>0.33</v>
      </c>
      <c r="AJ5470" s="39">
        <v>0</v>
      </c>
      <c r="AK5470" s="39">
        <v>0</v>
      </c>
      <c r="AL5470" s="39">
        <v>0</v>
      </c>
      <c r="AM5470" s="39">
        <v>0</v>
      </c>
      <c r="AN5470" s="39">
        <v>3086286</v>
      </c>
      <c r="AO5470" s="39">
        <v>13.3813</v>
      </c>
      <c r="AQ5470">
        <f t="shared" si="171"/>
        <v>1.1958</v>
      </c>
    </row>
    <row r="5471" spans="1:43" ht="16" thickBot="1" x14ac:dyDescent="0.25">
      <c r="A5471" t="str">
        <f t="shared" si="170"/>
        <v>2023_7110</v>
      </c>
      <c r="C5471" s="39">
        <v>5469</v>
      </c>
      <c r="D5471" s="39">
        <v>7110</v>
      </c>
      <c r="E5471" s="39">
        <v>7110</v>
      </c>
      <c r="F5471" s="39" t="s">
        <v>311</v>
      </c>
      <c r="G5471" s="39">
        <v>3.17</v>
      </c>
      <c r="H5471" s="39">
        <v>2023</v>
      </c>
      <c r="I5471" s="39">
        <v>355605706</v>
      </c>
      <c r="J5471" s="39">
        <v>369440790</v>
      </c>
      <c r="K5471" s="39">
        <v>1037.2</v>
      </c>
      <c r="L5471" s="39">
        <v>3200015</v>
      </c>
      <c r="M5471" s="39">
        <v>8.9987999999999992</v>
      </c>
      <c r="N5471" s="39">
        <v>462660</v>
      </c>
      <c r="O5471" s="39">
        <v>1.2523299999999999</v>
      </c>
      <c r="P5471" s="39">
        <v>0</v>
      </c>
      <c r="Q5471" s="39">
        <v>0</v>
      </c>
      <c r="R5471" s="39">
        <v>0</v>
      </c>
      <c r="S5471" s="39">
        <v>0</v>
      </c>
      <c r="T5471" s="39">
        <v>0</v>
      </c>
      <c r="U5471" s="39">
        <v>0</v>
      </c>
      <c r="V5471" s="39">
        <v>0</v>
      </c>
      <c r="W5471" s="39">
        <v>0</v>
      </c>
      <c r="X5471" s="39">
        <v>0</v>
      </c>
      <c r="Y5471" s="39">
        <v>0</v>
      </c>
      <c r="Z5471" s="39">
        <v>3662675</v>
      </c>
      <c r="AA5471" s="39">
        <v>10.251099999999999</v>
      </c>
      <c r="AB5471" s="39">
        <v>720000</v>
      </c>
      <c r="AC5471" s="39">
        <v>2.0247099999999998</v>
      </c>
      <c r="AD5471" s="39">
        <v>0</v>
      </c>
      <c r="AE5471" s="39">
        <v>0</v>
      </c>
      <c r="AF5471" s="39">
        <v>495051</v>
      </c>
      <c r="AG5471" s="39">
        <v>1.34</v>
      </c>
      <c r="AH5471" s="39">
        <v>121915</v>
      </c>
      <c r="AI5471" s="39">
        <v>0.33</v>
      </c>
      <c r="AJ5471" s="39">
        <v>0</v>
      </c>
      <c r="AK5471" s="39">
        <v>0</v>
      </c>
      <c r="AL5471" s="39">
        <v>1486235</v>
      </c>
      <c r="AM5471" s="39">
        <v>4.0229299999999997</v>
      </c>
      <c r="AN5471" s="39">
        <v>6485874</v>
      </c>
      <c r="AO5471" s="39">
        <v>17.968699999999998</v>
      </c>
      <c r="AQ5471">
        <f t="shared" si="171"/>
        <v>0</v>
      </c>
    </row>
    <row r="5472" spans="1:43" x14ac:dyDescent="0.2">
      <c r="A5472" t="str">
        <f t="shared" si="170"/>
        <v>2024_9</v>
      </c>
      <c r="C5472" s="40">
        <v>5143</v>
      </c>
      <c r="D5472" s="41">
        <v>9</v>
      </c>
      <c r="E5472" s="41">
        <v>9</v>
      </c>
      <c r="F5472" s="41" t="s">
        <v>0</v>
      </c>
      <c r="G5472" s="41">
        <v>3.1589999999999998</v>
      </c>
      <c r="H5472" s="41">
        <v>2024</v>
      </c>
      <c r="I5472" s="41">
        <v>491535722</v>
      </c>
      <c r="J5472" s="41">
        <v>495389672</v>
      </c>
      <c r="K5472" s="41">
        <v>686.4</v>
      </c>
      <c r="L5472" s="41">
        <v>3573741</v>
      </c>
      <c r="M5472" s="41">
        <v>7.2706</v>
      </c>
      <c r="N5472" s="41">
        <v>452372</v>
      </c>
      <c r="O5472" s="41">
        <v>0.91315999999999997</v>
      </c>
      <c r="P5472" s="41">
        <v>0</v>
      </c>
      <c r="Q5472" s="41">
        <v>0</v>
      </c>
      <c r="R5472" s="41">
        <v>370000</v>
      </c>
      <c r="S5472" s="41">
        <v>0.75273999999999996</v>
      </c>
      <c r="T5472" s="41">
        <v>0</v>
      </c>
      <c r="U5472" s="41">
        <v>0</v>
      </c>
      <c r="V5472" s="41">
        <v>370000</v>
      </c>
      <c r="W5472" s="41">
        <v>0.75270000000000004</v>
      </c>
      <c r="X5472" s="41">
        <v>0</v>
      </c>
      <c r="Y5472" s="41">
        <v>0</v>
      </c>
      <c r="Z5472" s="41">
        <v>4396113</v>
      </c>
      <c r="AA5472" s="41">
        <v>8.9365000000000006</v>
      </c>
      <c r="AB5472" s="41">
        <v>400000</v>
      </c>
      <c r="AC5472" s="41">
        <v>0.81377999999999995</v>
      </c>
      <c r="AD5472" s="41">
        <v>0</v>
      </c>
      <c r="AE5472" s="41">
        <v>0</v>
      </c>
      <c r="AF5472" s="41">
        <v>12034</v>
      </c>
      <c r="AG5472" s="41">
        <v>2.4289999999999999E-2</v>
      </c>
      <c r="AH5472" s="41">
        <v>163479</v>
      </c>
      <c r="AI5472" s="41">
        <v>0.33</v>
      </c>
      <c r="AJ5472" s="41">
        <v>0</v>
      </c>
      <c r="AK5472" s="41">
        <v>0</v>
      </c>
      <c r="AL5472" s="41">
        <v>568178</v>
      </c>
      <c r="AM5472" s="41">
        <v>1.14693</v>
      </c>
      <c r="AN5472" s="41">
        <v>5539800</v>
      </c>
      <c r="AO5472" s="41">
        <v>11.2515</v>
      </c>
      <c r="AQ5472">
        <f t="shared" si="171"/>
        <v>0.75270000000000004</v>
      </c>
    </row>
    <row r="5473" spans="1:43" x14ac:dyDescent="0.2">
      <c r="A5473" t="str">
        <f t="shared" si="170"/>
        <v>2024_18</v>
      </c>
      <c r="C5473" s="42">
        <v>5144</v>
      </c>
      <c r="D5473" s="43">
        <v>18</v>
      </c>
      <c r="E5473" s="43">
        <v>18</v>
      </c>
      <c r="F5473" s="43" t="s">
        <v>8</v>
      </c>
      <c r="G5473" s="43">
        <v>1.6379999999999999</v>
      </c>
      <c r="H5473" s="43">
        <v>2024</v>
      </c>
      <c r="I5473" s="43">
        <v>196234456</v>
      </c>
      <c r="J5473" s="43">
        <v>342756784</v>
      </c>
      <c r="K5473" s="43">
        <v>306.3</v>
      </c>
      <c r="L5473" s="43">
        <v>1444447</v>
      </c>
      <c r="M5473" s="43">
        <v>7.3608000000000002</v>
      </c>
      <c r="N5473" s="43">
        <v>83389</v>
      </c>
      <c r="O5473" s="43">
        <v>0.24329000000000001</v>
      </c>
      <c r="P5473" s="43">
        <v>0</v>
      </c>
      <c r="Q5473" s="43">
        <v>0</v>
      </c>
      <c r="R5473" s="43">
        <v>0</v>
      </c>
      <c r="S5473" s="43">
        <v>0</v>
      </c>
      <c r="T5473" s="43">
        <v>0</v>
      </c>
      <c r="U5473" s="43">
        <v>0</v>
      </c>
      <c r="V5473" s="43">
        <v>0</v>
      </c>
      <c r="W5473" s="43">
        <v>0</v>
      </c>
      <c r="X5473" s="43">
        <v>0</v>
      </c>
      <c r="Y5473" s="43">
        <v>0</v>
      </c>
      <c r="Z5473" s="43">
        <v>1527836</v>
      </c>
      <c r="AA5473" s="43">
        <v>7.6040999999999999</v>
      </c>
      <c r="AB5473" s="43">
        <v>150000</v>
      </c>
      <c r="AC5473" s="43">
        <v>0.76439000000000001</v>
      </c>
      <c r="AD5473" s="43">
        <v>0</v>
      </c>
      <c r="AE5473" s="43">
        <v>0</v>
      </c>
      <c r="AF5473" s="43">
        <v>346778</v>
      </c>
      <c r="AG5473" s="43">
        <v>1.01173</v>
      </c>
      <c r="AH5473" s="43">
        <v>113110</v>
      </c>
      <c r="AI5473" s="43">
        <v>0.33</v>
      </c>
      <c r="AJ5473" s="43">
        <v>0</v>
      </c>
      <c r="AK5473" s="43">
        <v>0</v>
      </c>
      <c r="AL5473" s="43">
        <v>0</v>
      </c>
      <c r="AM5473" s="43">
        <v>0</v>
      </c>
      <c r="AN5473" s="43">
        <v>2137723</v>
      </c>
      <c r="AO5473" s="43">
        <v>9.7102000000000004</v>
      </c>
      <c r="AQ5473">
        <f t="shared" si="171"/>
        <v>0</v>
      </c>
    </row>
    <row r="5474" spans="1:43" x14ac:dyDescent="0.2">
      <c r="A5474" t="str">
        <f t="shared" si="170"/>
        <v>2024_27</v>
      </c>
      <c r="C5474" s="42">
        <v>5145</v>
      </c>
      <c r="D5474" s="43">
        <v>27</v>
      </c>
      <c r="E5474" s="43">
        <v>27</v>
      </c>
      <c r="F5474" s="43" t="s">
        <v>915</v>
      </c>
      <c r="G5474" s="43">
        <v>6.8639999999999999</v>
      </c>
      <c r="H5474" s="43">
        <v>2024</v>
      </c>
      <c r="I5474" s="43">
        <v>664224746</v>
      </c>
      <c r="J5474" s="43">
        <v>706294993</v>
      </c>
      <c r="K5474" s="43">
        <v>2130.9</v>
      </c>
      <c r="L5474" s="43">
        <v>5996220</v>
      </c>
      <c r="M5474" s="43">
        <v>9.0274000000000001</v>
      </c>
      <c r="N5474" s="43">
        <v>1084031</v>
      </c>
      <c r="O5474" s="43">
        <v>1.53481</v>
      </c>
      <c r="P5474" s="43">
        <v>0</v>
      </c>
      <c r="Q5474" s="43">
        <v>0</v>
      </c>
      <c r="R5474" s="43">
        <v>0</v>
      </c>
      <c r="S5474" s="43">
        <v>0</v>
      </c>
      <c r="T5474" s="43">
        <v>0</v>
      </c>
      <c r="U5474" s="43">
        <v>0</v>
      </c>
      <c r="V5474" s="43">
        <v>0</v>
      </c>
      <c r="W5474" s="43">
        <v>0</v>
      </c>
      <c r="X5474" s="43">
        <v>0</v>
      </c>
      <c r="Y5474" s="43">
        <v>0</v>
      </c>
      <c r="Z5474" s="43">
        <v>7080251</v>
      </c>
      <c r="AA5474" s="43">
        <v>10.562200000000001</v>
      </c>
      <c r="AB5474" s="43">
        <v>700000</v>
      </c>
      <c r="AC5474" s="43">
        <v>1.05386</v>
      </c>
      <c r="AD5474" s="43">
        <v>0</v>
      </c>
      <c r="AE5474" s="43">
        <v>0</v>
      </c>
      <c r="AF5474" s="43">
        <v>946435</v>
      </c>
      <c r="AG5474" s="43">
        <v>1.34</v>
      </c>
      <c r="AH5474" s="43">
        <v>233077</v>
      </c>
      <c r="AI5474" s="43">
        <v>0.33</v>
      </c>
      <c r="AJ5474" s="43">
        <v>0</v>
      </c>
      <c r="AK5474" s="43">
        <v>0</v>
      </c>
      <c r="AL5474" s="43">
        <v>2860498</v>
      </c>
      <c r="AM5474" s="43">
        <v>4.05</v>
      </c>
      <c r="AN5474" s="43">
        <v>11820258</v>
      </c>
      <c r="AO5474" s="43">
        <v>17.336099999999998</v>
      </c>
      <c r="AQ5474">
        <f t="shared" si="171"/>
        <v>0</v>
      </c>
    </row>
    <row r="5475" spans="1:43" x14ac:dyDescent="0.2">
      <c r="A5475" t="str">
        <f t="shared" si="170"/>
        <v>2024_63</v>
      </c>
      <c r="C5475" s="42">
        <v>5146</v>
      </c>
      <c r="D5475" s="43">
        <v>63</v>
      </c>
      <c r="E5475" s="43">
        <v>63</v>
      </c>
      <c r="F5475" s="43" t="s">
        <v>916</v>
      </c>
      <c r="G5475" s="43">
        <v>2.5470000000000002</v>
      </c>
      <c r="H5475" s="43">
        <v>2024</v>
      </c>
      <c r="I5475" s="43">
        <v>232157794</v>
      </c>
      <c r="J5475" s="43">
        <v>232803939</v>
      </c>
      <c r="K5475" s="43">
        <v>555.20000000000005</v>
      </c>
      <c r="L5475" s="43">
        <v>1997459</v>
      </c>
      <c r="M5475" s="43">
        <v>8.6038999999999994</v>
      </c>
      <c r="N5475" s="43">
        <v>184442</v>
      </c>
      <c r="O5475" s="43">
        <v>0.79225999999999996</v>
      </c>
      <c r="P5475" s="43">
        <v>0</v>
      </c>
      <c r="Q5475" s="43">
        <v>0</v>
      </c>
      <c r="R5475" s="43">
        <v>0</v>
      </c>
      <c r="S5475" s="43">
        <v>0</v>
      </c>
      <c r="T5475" s="43">
        <v>0</v>
      </c>
      <c r="U5475" s="43">
        <v>0</v>
      </c>
      <c r="V5475" s="43">
        <v>0</v>
      </c>
      <c r="W5475" s="43">
        <v>0</v>
      </c>
      <c r="X5475" s="43">
        <v>0</v>
      </c>
      <c r="Y5475" s="43">
        <v>0</v>
      </c>
      <c r="Z5475" s="43">
        <v>2181901</v>
      </c>
      <c r="AA5475" s="43">
        <v>9.3962000000000003</v>
      </c>
      <c r="AB5475" s="43">
        <v>718000</v>
      </c>
      <c r="AC5475" s="43">
        <v>3.0927199999999999</v>
      </c>
      <c r="AD5475" s="43">
        <v>0</v>
      </c>
      <c r="AE5475" s="43">
        <v>0</v>
      </c>
      <c r="AF5475" s="43">
        <v>232804</v>
      </c>
      <c r="AG5475" s="43">
        <v>1</v>
      </c>
      <c r="AH5475" s="43">
        <v>76825</v>
      </c>
      <c r="AI5475" s="43">
        <v>0.33</v>
      </c>
      <c r="AJ5475" s="43">
        <v>0</v>
      </c>
      <c r="AK5475" s="43">
        <v>0</v>
      </c>
      <c r="AL5475" s="43">
        <v>626169</v>
      </c>
      <c r="AM5475" s="43">
        <v>2.6896800000000001</v>
      </c>
      <c r="AN5475" s="43">
        <v>3835697</v>
      </c>
      <c r="AO5475" s="43">
        <v>16.508600000000001</v>
      </c>
      <c r="AQ5475">
        <f t="shared" si="171"/>
        <v>0</v>
      </c>
    </row>
    <row r="5476" spans="1:43" x14ac:dyDescent="0.2">
      <c r="A5476" t="str">
        <f t="shared" si="170"/>
        <v>2024_72</v>
      </c>
      <c r="C5476" s="42">
        <v>5147</v>
      </c>
      <c r="D5476" s="43">
        <v>72</v>
      </c>
      <c r="E5476" s="43">
        <v>72</v>
      </c>
      <c r="F5476" s="43" t="s">
        <v>11</v>
      </c>
      <c r="G5476" s="43">
        <v>1.1419999999999999</v>
      </c>
      <c r="H5476" s="43">
        <v>2024</v>
      </c>
      <c r="I5476" s="43">
        <v>185619348</v>
      </c>
      <c r="J5476" s="43">
        <v>185619348</v>
      </c>
      <c r="K5476" s="43">
        <v>209.6</v>
      </c>
      <c r="L5476" s="43">
        <v>1312752</v>
      </c>
      <c r="M5476" s="43">
        <v>7.0723000000000003</v>
      </c>
      <c r="N5476" s="43">
        <v>142093</v>
      </c>
      <c r="O5476" s="43">
        <v>0.76551000000000002</v>
      </c>
      <c r="P5476" s="43">
        <v>0</v>
      </c>
      <c r="Q5476" s="43">
        <v>0</v>
      </c>
      <c r="R5476" s="43">
        <v>0</v>
      </c>
      <c r="S5476" s="43">
        <v>0</v>
      </c>
      <c r="T5476" s="43">
        <v>0</v>
      </c>
      <c r="U5476" s="43">
        <v>0</v>
      </c>
      <c r="V5476" s="43">
        <v>0</v>
      </c>
      <c r="W5476" s="43">
        <v>0</v>
      </c>
      <c r="X5476" s="43">
        <v>0</v>
      </c>
      <c r="Y5476" s="43">
        <v>0</v>
      </c>
      <c r="Z5476" s="43">
        <v>1454845</v>
      </c>
      <c r="AA5476" s="43">
        <v>7.8377999999999997</v>
      </c>
      <c r="AB5476" s="43">
        <v>265000</v>
      </c>
      <c r="AC5476" s="43">
        <v>1.4276500000000001</v>
      </c>
      <c r="AD5476" s="43">
        <v>0</v>
      </c>
      <c r="AE5476" s="43">
        <v>0</v>
      </c>
      <c r="AF5476" s="43">
        <v>248730</v>
      </c>
      <c r="AG5476" s="43">
        <v>1.34</v>
      </c>
      <c r="AH5476" s="43">
        <v>61254</v>
      </c>
      <c r="AI5476" s="43">
        <v>0.33</v>
      </c>
      <c r="AJ5476" s="43">
        <v>0</v>
      </c>
      <c r="AK5476" s="43">
        <v>0</v>
      </c>
      <c r="AL5476" s="43">
        <v>0</v>
      </c>
      <c r="AM5476" s="43">
        <v>0</v>
      </c>
      <c r="AN5476" s="43">
        <v>2029828</v>
      </c>
      <c r="AO5476" s="43">
        <v>10.9354</v>
      </c>
      <c r="AQ5476">
        <f t="shared" si="171"/>
        <v>0</v>
      </c>
    </row>
    <row r="5477" spans="1:43" x14ac:dyDescent="0.2">
      <c r="A5477" t="str">
        <f t="shared" si="170"/>
        <v>2024_81</v>
      </c>
      <c r="C5477" s="42">
        <v>5148</v>
      </c>
      <c r="D5477" s="43">
        <v>81</v>
      </c>
      <c r="E5477" s="43">
        <v>81</v>
      </c>
      <c r="F5477" s="43" t="s">
        <v>12</v>
      </c>
      <c r="G5477" s="43">
        <v>5.2720000000000002</v>
      </c>
      <c r="H5477" s="43">
        <v>2024</v>
      </c>
      <c r="I5477" s="43">
        <v>347120224</v>
      </c>
      <c r="J5477" s="43">
        <v>347120224</v>
      </c>
      <c r="K5477" s="43">
        <v>1099.4000000000001</v>
      </c>
      <c r="L5477" s="43">
        <v>3309524</v>
      </c>
      <c r="M5477" s="43">
        <v>9.5342000000000002</v>
      </c>
      <c r="N5477" s="43">
        <v>435100</v>
      </c>
      <c r="O5477" s="43">
        <v>1.25346</v>
      </c>
      <c r="P5477" s="43">
        <v>0</v>
      </c>
      <c r="Q5477" s="43">
        <v>0</v>
      </c>
      <c r="R5477" s="43">
        <v>0</v>
      </c>
      <c r="S5477" s="43">
        <v>0</v>
      </c>
      <c r="T5477" s="43">
        <v>0</v>
      </c>
      <c r="U5477" s="43">
        <v>0</v>
      </c>
      <c r="V5477" s="43">
        <v>0</v>
      </c>
      <c r="W5477" s="43">
        <v>0</v>
      </c>
      <c r="X5477" s="43">
        <v>0</v>
      </c>
      <c r="Y5477" s="43">
        <v>0</v>
      </c>
      <c r="Z5477" s="43">
        <v>3744624</v>
      </c>
      <c r="AA5477" s="43">
        <v>10.787699999999999</v>
      </c>
      <c r="AB5477" s="43">
        <v>500000</v>
      </c>
      <c r="AC5477" s="43">
        <v>1.44042</v>
      </c>
      <c r="AD5477" s="43">
        <v>0</v>
      </c>
      <c r="AE5477" s="43">
        <v>0</v>
      </c>
      <c r="AF5477" s="43">
        <v>0</v>
      </c>
      <c r="AG5477" s="43">
        <v>0</v>
      </c>
      <c r="AH5477" s="43">
        <v>114550</v>
      </c>
      <c r="AI5477" s="43">
        <v>0.33</v>
      </c>
      <c r="AJ5477" s="43">
        <v>0</v>
      </c>
      <c r="AK5477" s="43">
        <v>0</v>
      </c>
      <c r="AL5477" s="43">
        <v>0</v>
      </c>
      <c r="AM5477" s="43">
        <v>0</v>
      </c>
      <c r="AN5477" s="43">
        <v>4359174</v>
      </c>
      <c r="AO5477" s="43">
        <v>12.5581</v>
      </c>
      <c r="AQ5477">
        <f t="shared" si="171"/>
        <v>0</v>
      </c>
    </row>
    <row r="5478" spans="1:43" x14ac:dyDescent="0.2">
      <c r="A5478" t="str">
        <f t="shared" si="170"/>
        <v>2024_99</v>
      </c>
      <c r="C5478" s="42">
        <v>5149</v>
      </c>
      <c r="D5478" s="43">
        <v>99</v>
      </c>
      <c r="E5478" s="43">
        <v>99</v>
      </c>
      <c r="F5478" s="43" t="s">
        <v>13</v>
      </c>
      <c r="G5478" s="43">
        <v>1.8560000000000001</v>
      </c>
      <c r="H5478" s="43">
        <v>2024</v>
      </c>
      <c r="I5478" s="43">
        <v>245934771</v>
      </c>
      <c r="J5478" s="43">
        <v>248436996</v>
      </c>
      <c r="K5478" s="43">
        <v>526.5</v>
      </c>
      <c r="L5478" s="43">
        <v>2017827</v>
      </c>
      <c r="M5478" s="43">
        <v>8.2047000000000008</v>
      </c>
      <c r="N5478" s="43">
        <v>312461</v>
      </c>
      <c r="O5478" s="43">
        <v>1.2577100000000001</v>
      </c>
      <c r="P5478" s="43">
        <v>0</v>
      </c>
      <c r="Q5478" s="43">
        <v>0</v>
      </c>
      <c r="R5478" s="43">
        <v>0</v>
      </c>
      <c r="S5478" s="43">
        <v>0</v>
      </c>
      <c r="T5478" s="43">
        <v>0</v>
      </c>
      <c r="U5478" s="43">
        <v>0</v>
      </c>
      <c r="V5478" s="43">
        <v>0</v>
      </c>
      <c r="W5478" s="43">
        <v>0</v>
      </c>
      <c r="X5478" s="43">
        <v>0</v>
      </c>
      <c r="Y5478" s="43">
        <v>0</v>
      </c>
      <c r="Z5478" s="43">
        <v>2330288</v>
      </c>
      <c r="AA5478" s="43">
        <v>9.4624000000000006</v>
      </c>
      <c r="AB5478" s="43">
        <v>250000</v>
      </c>
      <c r="AC5478" s="43">
        <v>1.0165299999999999</v>
      </c>
      <c r="AD5478" s="43">
        <v>0</v>
      </c>
      <c r="AE5478" s="43">
        <v>0</v>
      </c>
      <c r="AF5478" s="43">
        <v>148845</v>
      </c>
      <c r="AG5478" s="43">
        <v>0.59913000000000005</v>
      </c>
      <c r="AH5478" s="43">
        <v>81984</v>
      </c>
      <c r="AI5478" s="43">
        <v>0.33</v>
      </c>
      <c r="AJ5478" s="43">
        <v>0</v>
      </c>
      <c r="AK5478" s="43">
        <v>0</v>
      </c>
      <c r="AL5478" s="43">
        <v>889465</v>
      </c>
      <c r="AM5478" s="43">
        <v>3.5802399999999999</v>
      </c>
      <c r="AN5478" s="43">
        <v>3700582</v>
      </c>
      <c r="AO5478" s="43">
        <v>14.988300000000001</v>
      </c>
      <c r="AQ5478">
        <f t="shared" si="171"/>
        <v>0</v>
      </c>
    </row>
    <row r="5479" spans="1:43" x14ac:dyDescent="0.2">
      <c r="A5479" t="str">
        <f t="shared" si="170"/>
        <v>2024_108</v>
      </c>
      <c r="C5479" s="42">
        <v>5150</v>
      </c>
      <c r="D5479" s="43">
        <v>108</v>
      </c>
      <c r="E5479" s="43">
        <v>108</v>
      </c>
      <c r="F5479" s="43" t="s">
        <v>14</v>
      </c>
      <c r="G5479" s="43">
        <v>1.286</v>
      </c>
      <c r="H5479" s="43">
        <v>2024</v>
      </c>
      <c r="I5479" s="43">
        <v>162576610</v>
      </c>
      <c r="J5479" s="43">
        <v>162576610</v>
      </c>
      <c r="K5479" s="43">
        <v>273.7</v>
      </c>
      <c r="L5479" s="43">
        <v>1264255</v>
      </c>
      <c r="M5479" s="43">
        <v>7.7763999999999998</v>
      </c>
      <c r="N5479" s="43">
        <v>12573</v>
      </c>
      <c r="O5479" s="43">
        <v>7.7340000000000006E-2</v>
      </c>
      <c r="P5479" s="43">
        <v>0</v>
      </c>
      <c r="Q5479" s="43">
        <v>0</v>
      </c>
      <c r="R5479" s="43">
        <v>400000</v>
      </c>
      <c r="S5479" s="43">
        <v>2.4603799999999998</v>
      </c>
      <c r="T5479" s="43">
        <v>0</v>
      </c>
      <c r="U5479" s="43">
        <v>0</v>
      </c>
      <c r="V5479" s="43">
        <v>400000</v>
      </c>
      <c r="W5479" s="43">
        <v>2.4603999999999999</v>
      </c>
      <c r="X5479" s="43">
        <v>0</v>
      </c>
      <c r="Y5479" s="43">
        <v>0</v>
      </c>
      <c r="Z5479" s="43">
        <v>1676828</v>
      </c>
      <c r="AA5479" s="43">
        <v>10.3141</v>
      </c>
      <c r="AB5479" s="43">
        <v>125000</v>
      </c>
      <c r="AC5479" s="43">
        <v>0.76887000000000005</v>
      </c>
      <c r="AD5479" s="43">
        <v>0</v>
      </c>
      <c r="AE5479" s="43">
        <v>0</v>
      </c>
      <c r="AF5479" s="43">
        <v>108926</v>
      </c>
      <c r="AG5479" s="43">
        <v>0.67</v>
      </c>
      <c r="AH5479" s="43">
        <v>53650</v>
      </c>
      <c r="AI5479" s="43">
        <v>0.33</v>
      </c>
      <c r="AJ5479" s="43">
        <v>0</v>
      </c>
      <c r="AK5479" s="43">
        <v>0</v>
      </c>
      <c r="AL5479" s="43">
        <v>0</v>
      </c>
      <c r="AM5479" s="43">
        <v>0</v>
      </c>
      <c r="AN5479" s="43">
        <v>1964404</v>
      </c>
      <c r="AO5479" s="43">
        <v>12.083</v>
      </c>
      <c r="AQ5479">
        <f t="shared" si="171"/>
        <v>2.4603999999999999</v>
      </c>
    </row>
    <row r="5480" spans="1:43" x14ac:dyDescent="0.2">
      <c r="A5480" t="str">
        <f t="shared" si="170"/>
        <v>2024_126</v>
      </c>
      <c r="C5480" s="42">
        <v>5151</v>
      </c>
      <c r="D5480" s="43">
        <v>126</v>
      </c>
      <c r="E5480" s="43">
        <v>126</v>
      </c>
      <c r="F5480" s="43" t="s">
        <v>15</v>
      </c>
      <c r="G5480" s="43">
        <v>6.4539999999999997</v>
      </c>
      <c r="H5480" s="43">
        <v>2024</v>
      </c>
      <c r="I5480" s="43">
        <v>1128557663</v>
      </c>
      <c r="J5480" s="43">
        <v>1154253815</v>
      </c>
      <c r="K5480" s="43">
        <v>1446.4</v>
      </c>
      <c r="L5480" s="43">
        <v>7581648</v>
      </c>
      <c r="M5480" s="43">
        <v>6.718</v>
      </c>
      <c r="N5480" s="43">
        <v>180374</v>
      </c>
      <c r="O5480" s="43">
        <v>0.15626999999999999</v>
      </c>
      <c r="P5480" s="43">
        <v>0</v>
      </c>
      <c r="Q5480" s="43">
        <v>0</v>
      </c>
      <c r="R5480" s="43">
        <v>700000</v>
      </c>
      <c r="S5480" s="43">
        <v>0.62026000000000003</v>
      </c>
      <c r="T5480" s="43">
        <v>195900</v>
      </c>
      <c r="U5480" s="43">
        <v>0.1736</v>
      </c>
      <c r="V5480" s="43">
        <v>895900</v>
      </c>
      <c r="W5480" s="43">
        <v>0.79379999999999995</v>
      </c>
      <c r="X5480" s="43">
        <v>0</v>
      </c>
      <c r="Y5480" s="43">
        <v>0</v>
      </c>
      <c r="Z5480" s="43">
        <v>8657922</v>
      </c>
      <c r="AA5480" s="43">
        <v>7.8272000000000004</v>
      </c>
      <c r="AB5480" s="43">
        <v>1300000</v>
      </c>
      <c r="AC5480" s="43">
        <v>1.15191</v>
      </c>
      <c r="AD5480" s="43">
        <v>0</v>
      </c>
      <c r="AE5480" s="43">
        <v>0</v>
      </c>
      <c r="AF5480" s="43">
        <v>773350</v>
      </c>
      <c r="AG5480" s="43">
        <v>0.67</v>
      </c>
      <c r="AH5480" s="43">
        <v>380904</v>
      </c>
      <c r="AI5480" s="43">
        <v>0.33</v>
      </c>
      <c r="AJ5480" s="43">
        <v>0</v>
      </c>
      <c r="AK5480" s="43">
        <v>0</v>
      </c>
      <c r="AL5480" s="43">
        <v>155390</v>
      </c>
      <c r="AM5480" s="43">
        <v>0</v>
      </c>
      <c r="AN5480" s="43">
        <v>7707894</v>
      </c>
      <c r="AO5480" s="43">
        <v>9.9791000000000007</v>
      </c>
      <c r="AQ5480">
        <f t="shared" si="171"/>
        <v>0.79379999999999995</v>
      </c>
    </row>
    <row r="5481" spans="1:43" x14ac:dyDescent="0.2">
      <c r="A5481" t="str">
        <f t="shared" si="170"/>
        <v>2024_135</v>
      </c>
      <c r="C5481" s="42">
        <v>5152</v>
      </c>
      <c r="D5481" s="43">
        <v>135</v>
      </c>
      <c r="E5481" s="43">
        <v>135</v>
      </c>
      <c r="F5481" s="43" t="s">
        <v>16</v>
      </c>
      <c r="G5481" s="43">
        <v>5.181</v>
      </c>
      <c r="H5481" s="43">
        <v>2024</v>
      </c>
      <c r="I5481" s="43">
        <v>557249793</v>
      </c>
      <c r="J5481" s="43">
        <v>598239232</v>
      </c>
      <c r="K5481" s="43">
        <v>1087.4000000000001</v>
      </c>
      <c r="L5481" s="43">
        <v>4433920</v>
      </c>
      <c r="M5481" s="43">
        <v>7.9568000000000003</v>
      </c>
      <c r="N5481" s="43">
        <v>0</v>
      </c>
      <c r="O5481" s="43">
        <v>0</v>
      </c>
      <c r="P5481" s="43">
        <v>0</v>
      </c>
      <c r="Q5481" s="43">
        <v>0</v>
      </c>
      <c r="R5481" s="43">
        <v>0</v>
      </c>
      <c r="S5481" s="43">
        <v>0</v>
      </c>
      <c r="T5481" s="43">
        <v>0</v>
      </c>
      <c r="U5481" s="43">
        <v>0</v>
      </c>
      <c r="V5481" s="43">
        <v>0</v>
      </c>
      <c r="W5481" s="43">
        <v>0</v>
      </c>
      <c r="X5481" s="43">
        <v>0</v>
      </c>
      <c r="Y5481" s="43">
        <v>0</v>
      </c>
      <c r="Z5481" s="43">
        <v>4433920</v>
      </c>
      <c r="AA5481" s="43">
        <v>7.9568000000000003</v>
      </c>
      <c r="AB5481" s="43">
        <v>325000</v>
      </c>
      <c r="AC5481" s="43">
        <v>0.58321999999999996</v>
      </c>
      <c r="AD5481" s="43">
        <v>0</v>
      </c>
      <c r="AE5481" s="43">
        <v>0</v>
      </c>
      <c r="AF5481" s="43">
        <v>123783</v>
      </c>
      <c r="AG5481" s="43">
        <v>0.20691000000000001</v>
      </c>
      <c r="AH5481" s="43">
        <v>197419</v>
      </c>
      <c r="AI5481" s="43">
        <v>0.33</v>
      </c>
      <c r="AJ5481" s="43">
        <v>0</v>
      </c>
      <c r="AK5481" s="43">
        <v>0</v>
      </c>
      <c r="AL5481" s="43">
        <v>527288</v>
      </c>
      <c r="AM5481" s="43">
        <v>0.88139999999999996</v>
      </c>
      <c r="AN5481" s="43">
        <v>5607408</v>
      </c>
      <c r="AO5481" s="43">
        <v>9.9582999999999995</v>
      </c>
      <c r="AQ5481">
        <f t="shared" si="171"/>
        <v>0</v>
      </c>
    </row>
    <row r="5482" spans="1:43" x14ac:dyDescent="0.2">
      <c r="A5482" t="str">
        <f t="shared" si="170"/>
        <v>2024_153</v>
      </c>
      <c r="C5482" s="42">
        <v>5153</v>
      </c>
      <c r="D5482" s="43">
        <v>153</v>
      </c>
      <c r="E5482" s="43">
        <v>153</v>
      </c>
      <c r="F5482" s="43" t="s">
        <v>17</v>
      </c>
      <c r="G5482" s="43">
        <v>2.1240000000000001</v>
      </c>
      <c r="H5482" s="43">
        <v>2024</v>
      </c>
      <c r="I5482" s="43">
        <v>302366641</v>
      </c>
      <c r="J5482" s="43">
        <v>302366641</v>
      </c>
      <c r="K5482" s="43">
        <v>536.6</v>
      </c>
      <c r="L5482" s="43">
        <v>2473811</v>
      </c>
      <c r="M5482" s="43">
        <v>8.1814999999999998</v>
      </c>
      <c r="N5482" s="43">
        <v>310948</v>
      </c>
      <c r="O5482" s="43">
        <v>1.0283800000000001</v>
      </c>
      <c r="P5482" s="43">
        <v>0</v>
      </c>
      <c r="Q5482" s="43">
        <v>0</v>
      </c>
      <c r="R5482" s="43">
        <v>176894</v>
      </c>
      <c r="S5482" s="43">
        <v>0.58503000000000005</v>
      </c>
      <c r="T5482" s="43">
        <v>0</v>
      </c>
      <c r="U5482" s="43">
        <v>0</v>
      </c>
      <c r="V5482" s="43">
        <v>176894</v>
      </c>
      <c r="W5482" s="43">
        <v>0.58499999999999996</v>
      </c>
      <c r="X5482" s="43">
        <v>0</v>
      </c>
      <c r="Y5482" s="43">
        <v>0</v>
      </c>
      <c r="Z5482" s="43">
        <v>2961653</v>
      </c>
      <c r="AA5482" s="43">
        <v>9.7949000000000002</v>
      </c>
      <c r="AB5482" s="43">
        <v>290000</v>
      </c>
      <c r="AC5482" s="43">
        <v>0.95909999999999995</v>
      </c>
      <c r="AD5482" s="43">
        <v>0</v>
      </c>
      <c r="AE5482" s="43">
        <v>0</v>
      </c>
      <c r="AF5482" s="43">
        <v>202586</v>
      </c>
      <c r="AG5482" s="43">
        <v>0.67</v>
      </c>
      <c r="AH5482" s="43">
        <v>99781</v>
      </c>
      <c r="AI5482" s="43">
        <v>0.33</v>
      </c>
      <c r="AJ5482" s="43">
        <v>0</v>
      </c>
      <c r="AK5482" s="43">
        <v>0</v>
      </c>
      <c r="AL5482" s="43">
        <v>0</v>
      </c>
      <c r="AM5482" s="43">
        <v>0</v>
      </c>
      <c r="AN5482" s="43">
        <v>3554021</v>
      </c>
      <c r="AO5482" s="43">
        <v>11.754</v>
      </c>
      <c r="AQ5482">
        <f t="shared" si="171"/>
        <v>0.58499999999999996</v>
      </c>
    </row>
    <row r="5483" spans="1:43" x14ac:dyDescent="0.2">
      <c r="A5483" t="str">
        <f t="shared" si="170"/>
        <v>2024_171</v>
      </c>
      <c r="C5483" s="42">
        <v>5154</v>
      </c>
      <c r="D5483" s="43">
        <v>171</v>
      </c>
      <c r="E5483" s="43">
        <v>171</v>
      </c>
      <c r="F5483" s="43" t="s">
        <v>917</v>
      </c>
      <c r="G5483" s="43">
        <v>4.2649999999999997</v>
      </c>
      <c r="H5483" s="43">
        <v>2024</v>
      </c>
      <c r="I5483" s="43">
        <v>497374431</v>
      </c>
      <c r="J5483" s="43">
        <v>497374431</v>
      </c>
      <c r="K5483" s="43">
        <v>872.8</v>
      </c>
      <c r="L5483" s="43">
        <v>3715483</v>
      </c>
      <c r="M5483" s="43">
        <v>7.4702000000000002</v>
      </c>
      <c r="N5483" s="43">
        <v>87841</v>
      </c>
      <c r="O5483" s="43">
        <v>0.17660999999999999</v>
      </c>
      <c r="P5483" s="43">
        <v>0</v>
      </c>
      <c r="Q5483" s="43">
        <v>0</v>
      </c>
      <c r="R5483" s="43">
        <v>350000</v>
      </c>
      <c r="S5483" s="43">
        <v>0.70369999999999999</v>
      </c>
      <c r="T5483" s="43">
        <v>0</v>
      </c>
      <c r="U5483" s="43">
        <v>0</v>
      </c>
      <c r="V5483" s="43">
        <v>350000</v>
      </c>
      <c r="W5483" s="43">
        <v>0.70369999999999999</v>
      </c>
      <c r="X5483" s="43">
        <v>0</v>
      </c>
      <c r="Y5483" s="43">
        <v>0</v>
      </c>
      <c r="Z5483" s="43">
        <v>4153324</v>
      </c>
      <c r="AA5483" s="43">
        <v>8.3505000000000003</v>
      </c>
      <c r="AB5483" s="43">
        <v>400000</v>
      </c>
      <c r="AC5483" s="43">
        <v>0.80422000000000005</v>
      </c>
      <c r="AD5483" s="43">
        <v>0</v>
      </c>
      <c r="AE5483" s="43">
        <v>0</v>
      </c>
      <c r="AF5483" s="43">
        <v>276125</v>
      </c>
      <c r="AG5483" s="43">
        <v>0.55517000000000005</v>
      </c>
      <c r="AH5483" s="43">
        <v>164134</v>
      </c>
      <c r="AI5483" s="43">
        <v>0.33</v>
      </c>
      <c r="AJ5483" s="43">
        <v>67146</v>
      </c>
      <c r="AK5483" s="43">
        <v>0.13500000000000001</v>
      </c>
      <c r="AL5483" s="43">
        <v>0</v>
      </c>
      <c r="AM5483" s="43">
        <v>0</v>
      </c>
      <c r="AN5483" s="43">
        <v>5060730</v>
      </c>
      <c r="AO5483" s="43">
        <v>10.174899999999999</v>
      </c>
      <c r="AQ5483">
        <f t="shared" si="171"/>
        <v>0.70369999999999999</v>
      </c>
    </row>
    <row r="5484" spans="1:43" x14ac:dyDescent="0.2">
      <c r="A5484" t="str">
        <f t="shared" si="170"/>
        <v>2024_225</v>
      </c>
      <c r="C5484" s="42">
        <v>5155</v>
      </c>
      <c r="D5484" s="43">
        <v>225</v>
      </c>
      <c r="E5484" s="43">
        <v>225</v>
      </c>
      <c r="F5484" s="43" t="s">
        <v>19</v>
      </c>
      <c r="G5484" s="43">
        <v>18.731999999999999</v>
      </c>
      <c r="H5484" s="43">
        <v>2024</v>
      </c>
      <c r="I5484" s="43">
        <v>3096300825</v>
      </c>
      <c r="J5484" s="43">
        <v>3113976403</v>
      </c>
      <c r="K5484" s="43">
        <v>4439.6000000000004</v>
      </c>
      <c r="L5484" s="43">
        <v>22986932</v>
      </c>
      <c r="M5484" s="43">
        <v>7.4240000000000004</v>
      </c>
      <c r="N5484" s="43">
        <v>964822</v>
      </c>
      <c r="O5484" s="43">
        <v>0.30984</v>
      </c>
      <c r="P5484" s="43">
        <v>0</v>
      </c>
      <c r="Q5484" s="43">
        <v>0</v>
      </c>
      <c r="R5484" s="43">
        <v>0</v>
      </c>
      <c r="S5484" s="43">
        <v>0</v>
      </c>
      <c r="T5484" s="43">
        <v>0</v>
      </c>
      <c r="U5484" s="43">
        <v>0</v>
      </c>
      <c r="V5484" s="43">
        <v>0</v>
      </c>
      <c r="W5484" s="43">
        <v>0</v>
      </c>
      <c r="X5484" s="43">
        <v>0</v>
      </c>
      <c r="Y5484" s="43">
        <v>0</v>
      </c>
      <c r="Z5484" s="43">
        <v>23951754</v>
      </c>
      <c r="AA5484" s="43">
        <v>7.7337999999999996</v>
      </c>
      <c r="AB5484" s="43">
        <v>1495000</v>
      </c>
      <c r="AC5484" s="43">
        <v>0.48282999999999998</v>
      </c>
      <c r="AD5484" s="43">
        <v>0</v>
      </c>
      <c r="AE5484" s="43">
        <v>0</v>
      </c>
      <c r="AF5484" s="43">
        <v>4172728</v>
      </c>
      <c r="AG5484" s="43">
        <v>1.34</v>
      </c>
      <c r="AH5484" s="43">
        <v>1027612</v>
      </c>
      <c r="AI5484" s="43">
        <v>0.33</v>
      </c>
      <c r="AJ5484" s="43">
        <v>0</v>
      </c>
      <c r="AK5484" s="43">
        <v>0</v>
      </c>
      <c r="AL5484" s="43">
        <v>12610750</v>
      </c>
      <c r="AM5484" s="43">
        <v>4.0497300000000003</v>
      </c>
      <c r="AN5484" s="43">
        <v>43257862</v>
      </c>
      <c r="AO5484" s="43">
        <v>13.936400000000001</v>
      </c>
      <c r="AQ5484">
        <f t="shared" si="171"/>
        <v>0</v>
      </c>
    </row>
    <row r="5485" spans="1:43" x14ac:dyDescent="0.2">
      <c r="A5485" t="str">
        <f t="shared" si="170"/>
        <v>2024_234</v>
      </c>
      <c r="C5485" s="42">
        <v>5156</v>
      </c>
      <c r="D5485" s="43">
        <v>234</v>
      </c>
      <c r="E5485" s="43">
        <v>234</v>
      </c>
      <c r="F5485" s="43" t="s">
        <v>20</v>
      </c>
      <c r="G5485" s="43">
        <v>5.9269999999999996</v>
      </c>
      <c r="H5485" s="43">
        <v>2024</v>
      </c>
      <c r="I5485" s="43">
        <v>457349126</v>
      </c>
      <c r="J5485" s="43">
        <v>464335192</v>
      </c>
      <c r="K5485" s="43">
        <v>1256.0999999999999</v>
      </c>
      <c r="L5485" s="43">
        <v>3828145</v>
      </c>
      <c r="M5485" s="43">
        <v>8.3703000000000003</v>
      </c>
      <c r="N5485" s="43">
        <v>183964</v>
      </c>
      <c r="O5485" s="43">
        <v>0.39618999999999999</v>
      </c>
      <c r="P5485" s="43">
        <v>0</v>
      </c>
      <c r="Q5485" s="43">
        <v>0</v>
      </c>
      <c r="R5485" s="43">
        <v>0</v>
      </c>
      <c r="S5485" s="43">
        <v>0</v>
      </c>
      <c r="T5485" s="43">
        <v>0</v>
      </c>
      <c r="U5485" s="43">
        <v>0</v>
      </c>
      <c r="V5485" s="43">
        <v>0</v>
      </c>
      <c r="W5485" s="43">
        <v>0</v>
      </c>
      <c r="X5485" s="43">
        <v>0</v>
      </c>
      <c r="Y5485" s="43">
        <v>0</v>
      </c>
      <c r="Z5485" s="43">
        <v>4012109</v>
      </c>
      <c r="AA5485" s="43">
        <v>8.7665000000000006</v>
      </c>
      <c r="AB5485" s="43">
        <v>585000</v>
      </c>
      <c r="AC5485" s="43">
        <v>1.27911</v>
      </c>
      <c r="AD5485" s="43">
        <v>0</v>
      </c>
      <c r="AE5485" s="43">
        <v>0</v>
      </c>
      <c r="AF5485" s="43">
        <v>210890</v>
      </c>
      <c r="AG5485" s="43">
        <v>0.45417999999999997</v>
      </c>
      <c r="AH5485" s="43">
        <v>153231</v>
      </c>
      <c r="AI5485" s="43">
        <v>0.33</v>
      </c>
      <c r="AJ5485" s="43">
        <v>0</v>
      </c>
      <c r="AK5485" s="43">
        <v>0</v>
      </c>
      <c r="AL5485" s="43">
        <v>1880558</v>
      </c>
      <c r="AM5485" s="43">
        <v>4.05</v>
      </c>
      <c r="AN5485" s="43">
        <v>6841791</v>
      </c>
      <c r="AO5485" s="43">
        <v>14.879799999999999</v>
      </c>
      <c r="AQ5485">
        <f t="shared" si="171"/>
        <v>0</v>
      </c>
    </row>
    <row r="5486" spans="1:43" x14ac:dyDescent="0.2">
      <c r="A5486" t="str">
        <f t="shared" si="170"/>
        <v>2024_243</v>
      </c>
      <c r="C5486" s="42">
        <v>5157</v>
      </c>
      <c r="D5486" s="43">
        <v>243</v>
      </c>
      <c r="E5486" s="43">
        <v>243</v>
      </c>
      <c r="F5486" s="43" t="s">
        <v>21</v>
      </c>
      <c r="G5486" s="43">
        <v>0.96899999999999997</v>
      </c>
      <c r="H5486" s="43">
        <v>2024</v>
      </c>
      <c r="I5486" s="43">
        <v>129121698</v>
      </c>
      <c r="J5486" s="43">
        <v>129121698</v>
      </c>
      <c r="K5486" s="43">
        <v>233</v>
      </c>
      <c r="L5486" s="43">
        <v>1003971</v>
      </c>
      <c r="M5486" s="43">
        <v>7.7754000000000003</v>
      </c>
      <c r="N5486" s="43">
        <v>114668</v>
      </c>
      <c r="O5486" s="43">
        <v>0.88805999999999996</v>
      </c>
      <c r="P5486" s="43">
        <v>0</v>
      </c>
      <c r="Q5486" s="43">
        <v>0</v>
      </c>
      <c r="R5486" s="43">
        <v>0</v>
      </c>
      <c r="S5486" s="43">
        <v>0</v>
      </c>
      <c r="T5486" s="43">
        <v>170000</v>
      </c>
      <c r="U5486" s="43">
        <v>1.3166</v>
      </c>
      <c r="V5486" s="43">
        <v>170000</v>
      </c>
      <c r="W5486" s="43">
        <v>1.3166</v>
      </c>
      <c r="X5486" s="43">
        <v>0</v>
      </c>
      <c r="Y5486" s="43">
        <v>0</v>
      </c>
      <c r="Z5486" s="43">
        <v>1288639</v>
      </c>
      <c r="AA5486" s="43">
        <v>9.98</v>
      </c>
      <c r="AB5486" s="43">
        <v>0</v>
      </c>
      <c r="AC5486" s="43">
        <v>0</v>
      </c>
      <c r="AD5486" s="43">
        <v>0</v>
      </c>
      <c r="AE5486" s="43">
        <v>0</v>
      </c>
      <c r="AF5486" s="43">
        <v>173023</v>
      </c>
      <c r="AG5486" s="43">
        <v>1.34</v>
      </c>
      <c r="AH5486" s="43">
        <v>42610</v>
      </c>
      <c r="AI5486" s="43">
        <v>0.33</v>
      </c>
      <c r="AJ5486" s="43">
        <v>0</v>
      </c>
      <c r="AK5486" s="43">
        <v>0</v>
      </c>
      <c r="AL5486" s="43">
        <v>0</v>
      </c>
      <c r="AM5486" s="43">
        <v>0</v>
      </c>
      <c r="AN5486" s="43">
        <v>1504272</v>
      </c>
      <c r="AO5486" s="43">
        <v>11.65</v>
      </c>
      <c r="AQ5486">
        <f t="shared" si="171"/>
        <v>1.3166</v>
      </c>
    </row>
    <row r="5487" spans="1:43" x14ac:dyDescent="0.2">
      <c r="A5487" t="str">
        <f t="shared" si="170"/>
        <v>2024_261</v>
      </c>
      <c r="C5487" s="42">
        <v>5158</v>
      </c>
      <c r="D5487" s="43">
        <v>261</v>
      </c>
      <c r="E5487" s="43">
        <v>261</v>
      </c>
      <c r="F5487" s="43" t="s">
        <v>22</v>
      </c>
      <c r="G5487" s="43">
        <v>41.945999999999998</v>
      </c>
      <c r="H5487" s="43">
        <v>2024</v>
      </c>
      <c r="I5487" s="43">
        <v>4910617944</v>
      </c>
      <c r="J5487" s="43">
        <v>5240909855</v>
      </c>
      <c r="K5487" s="43">
        <v>12671.4</v>
      </c>
      <c r="L5487" s="43">
        <v>42362462</v>
      </c>
      <c r="M5487" s="43">
        <v>8.6266999999999996</v>
      </c>
      <c r="N5487" s="43">
        <v>7077948</v>
      </c>
      <c r="O5487" s="43">
        <v>1.3505199999999999</v>
      </c>
      <c r="P5487" s="43">
        <v>0</v>
      </c>
      <c r="Q5487" s="43">
        <v>0</v>
      </c>
      <c r="R5487" s="43">
        <v>8416347</v>
      </c>
      <c r="S5487" s="43">
        <v>1.71391</v>
      </c>
      <c r="T5487" s="43">
        <v>2631050</v>
      </c>
      <c r="U5487" s="43">
        <v>0.53580000000000005</v>
      </c>
      <c r="V5487" s="43">
        <v>11047397</v>
      </c>
      <c r="W5487" s="43">
        <v>2.2496999999999998</v>
      </c>
      <c r="X5487" s="43">
        <v>0</v>
      </c>
      <c r="Y5487" s="43">
        <v>0</v>
      </c>
      <c r="Z5487" s="43">
        <v>60487807</v>
      </c>
      <c r="AA5487" s="43">
        <v>12.226900000000001</v>
      </c>
      <c r="AB5487" s="43">
        <v>2500000</v>
      </c>
      <c r="AC5487" s="43">
        <v>0.5091</v>
      </c>
      <c r="AD5487" s="43">
        <v>0</v>
      </c>
      <c r="AE5487" s="43">
        <v>0</v>
      </c>
      <c r="AF5487" s="43">
        <v>7022819</v>
      </c>
      <c r="AG5487" s="43">
        <v>1.34</v>
      </c>
      <c r="AH5487" s="43">
        <v>1729500</v>
      </c>
      <c r="AI5487" s="43">
        <v>0.33</v>
      </c>
      <c r="AJ5487" s="43">
        <v>0</v>
      </c>
      <c r="AK5487" s="43">
        <v>0</v>
      </c>
      <c r="AL5487" s="43">
        <v>13573957</v>
      </c>
      <c r="AM5487" s="43">
        <v>2.59</v>
      </c>
      <c r="AN5487" s="43">
        <v>85314071</v>
      </c>
      <c r="AO5487" s="43">
        <v>16.995999999999999</v>
      </c>
      <c r="AQ5487">
        <f t="shared" si="171"/>
        <v>2.2496999999999998</v>
      </c>
    </row>
    <row r="5488" spans="1:43" x14ac:dyDescent="0.2">
      <c r="A5488" t="str">
        <f t="shared" si="170"/>
        <v>2024_279</v>
      </c>
      <c r="C5488" s="42">
        <v>5159</v>
      </c>
      <c r="D5488" s="43">
        <v>279</v>
      </c>
      <c r="E5488" s="43">
        <v>279</v>
      </c>
      <c r="F5488" s="43" t="s">
        <v>23</v>
      </c>
      <c r="G5488" s="43">
        <v>3.2069999999999999</v>
      </c>
      <c r="H5488" s="43">
        <v>2024</v>
      </c>
      <c r="I5488" s="43">
        <v>333589471</v>
      </c>
      <c r="J5488" s="43">
        <v>355265252</v>
      </c>
      <c r="K5488" s="43">
        <v>813.2</v>
      </c>
      <c r="L5488" s="43">
        <v>2910408</v>
      </c>
      <c r="M5488" s="43">
        <v>8.7245000000000008</v>
      </c>
      <c r="N5488" s="43">
        <v>209793</v>
      </c>
      <c r="O5488" s="43">
        <v>0.59052000000000004</v>
      </c>
      <c r="P5488" s="43">
        <v>0</v>
      </c>
      <c r="Q5488" s="43">
        <v>0</v>
      </c>
      <c r="R5488" s="43">
        <v>0</v>
      </c>
      <c r="S5488" s="43">
        <v>0</v>
      </c>
      <c r="T5488" s="43">
        <v>0</v>
      </c>
      <c r="U5488" s="43">
        <v>0</v>
      </c>
      <c r="V5488" s="43">
        <v>0</v>
      </c>
      <c r="W5488" s="43">
        <v>0</v>
      </c>
      <c r="X5488" s="43">
        <v>0</v>
      </c>
      <c r="Y5488" s="43">
        <v>0</v>
      </c>
      <c r="Z5488" s="43">
        <v>3120201</v>
      </c>
      <c r="AA5488" s="43">
        <v>9.3149999999999995</v>
      </c>
      <c r="AB5488" s="43">
        <v>570000</v>
      </c>
      <c r="AC5488" s="43">
        <v>1.70869</v>
      </c>
      <c r="AD5488" s="43">
        <v>0</v>
      </c>
      <c r="AE5488" s="43">
        <v>0</v>
      </c>
      <c r="AF5488" s="43">
        <v>202501</v>
      </c>
      <c r="AG5488" s="43">
        <v>0.56999999999999995</v>
      </c>
      <c r="AH5488" s="43">
        <v>117238</v>
      </c>
      <c r="AI5488" s="43">
        <v>0.33</v>
      </c>
      <c r="AJ5488" s="43">
        <v>0</v>
      </c>
      <c r="AK5488" s="43">
        <v>0</v>
      </c>
      <c r="AL5488" s="43">
        <v>0</v>
      </c>
      <c r="AM5488" s="43">
        <v>0</v>
      </c>
      <c r="AN5488" s="43">
        <v>4009939</v>
      </c>
      <c r="AO5488" s="43">
        <v>11.9237</v>
      </c>
      <c r="AQ5488">
        <f t="shared" si="171"/>
        <v>0</v>
      </c>
    </row>
    <row r="5489" spans="1:43" x14ac:dyDescent="0.2">
      <c r="A5489" t="str">
        <f t="shared" si="170"/>
        <v>2024_333</v>
      </c>
      <c r="C5489" s="42">
        <v>5160</v>
      </c>
      <c r="D5489" s="43">
        <v>333</v>
      </c>
      <c r="E5489" s="43">
        <v>333</v>
      </c>
      <c r="F5489" s="43" t="s">
        <v>636</v>
      </c>
      <c r="G5489" s="43">
        <v>2.238</v>
      </c>
      <c r="H5489" s="43">
        <v>2024</v>
      </c>
      <c r="I5489" s="43">
        <v>396303386</v>
      </c>
      <c r="J5489" s="43">
        <v>413081737</v>
      </c>
      <c r="K5489" s="43">
        <v>402</v>
      </c>
      <c r="L5489" s="43">
        <v>2718759</v>
      </c>
      <c r="M5489" s="43">
        <v>6.8602999999999996</v>
      </c>
      <c r="N5489" s="43">
        <v>187131</v>
      </c>
      <c r="O5489" s="43">
        <v>0.45301000000000002</v>
      </c>
      <c r="P5489" s="43">
        <v>0</v>
      </c>
      <c r="Q5489" s="43">
        <v>0</v>
      </c>
      <c r="R5489" s="43">
        <v>0</v>
      </c>
      <c r="S5489" s="43">
        <v>0</v>
      </c>
      <c r="T5489" s="43">
        <v>0</v>
      </c>
      <c r="U5489" s="43">
        <v>0</v>
      </c>
      <c r="V5489" s="43">
        <v>0</v>
      </c>
      <c r="W5489" s="43">
        <v>0</v>
      </c>
      <c r="X5489" s="43">
        <v>0</v>
      </c>
      <c r="Y5489" s="43">
        <v>0</v>
      </c>
      <c r="Z5489" s="43">
        <v>2905890</v>
      </c>
      <c r="AA5489" s="43">
        <v>7.3132999999999999</v>
      </c>
      <c r="AB5489" s="43">
        <v>375000</v>
      </c>
      <c r="AC5489" s="43">
        <v>0.94623999999999997</v>
      </c>
      <c r="AD5489" s="43">
        <v>0</v>
      </c>
      <c r="AE5489" s="43">
        <v>0</v>
      </c>
      <c r="AF5489" s="43">
        <v>464856</v>
      </c>
      <c r="AG5489" s="43">
        <v>1.12534</v>
      </c>
      <c r="AH5489" s="43">
        <v>136317</v>
      </c>
      <c r="AI5489" s="43">
        <v>0.33</v>
      </c>
      <c r="AJ5489" s="43">
        <v>0</v>
      </c>
      <c r="AK5489" s="43">
        <v>0</v>
      </c>
      <c r="AL5489" s="43">
        <v>0</v>
      </c>
      <c r="AM5489" s="43">
        <v>0</v>
      </c>
      <c r="AN5489" s="43">
        <v>3882062</v>
      </c>
      <c r="AO5489" s="43">
        <v>9.7149000000000001</v>
      </c>
      <c r="AQ5489">
        <f t="shared" si="171"/>
        <v>0</v>
      </c>
    </row>
    <row r="5490" spans="1:43" x14ac:dyDescent="0.2">
      <c r="A5490" t="str">
        <f t="shared" si="170"/>
        <v>2024_355</v>
      </c>
      <c r="C5490" s="42">
        <v>5161</v>
      </c>
      <c r="D5490" s="43">
        <v>355</v>
      </c>
      <c r="E5490" s="43">
        <v>355</v>
      </c>
      <c r="F5490" s="43" t="s">
        <v>24</v>
      </c>
      <c r="G5490" s="43">
        <v>1.393</v>
      </c>
      <c r="H5490" s="43">
        <v>2024</v>
      </c>
      <c r="I5490" s="43">
        <v>289463548</v>
      </c>
      <c r="J5490" s="43">
        <v>300222467</v>
      </c>
      <c r="K5490" s="43">
        <v>276.2</v>
      </c>
      <c r="L5490" s="43">
        <v>1920493</v>
      </c>
      <c r="M5490" s="43">
        <v>6.6346999999999996</v>
      </c>
      <c r="N5490" s="43">
        <v>87218</v>
      </c>
      <c r="O5490" s="43">
        <v>0.29050999999999999</v>
      </c>
      <c r="P5490" s="43">
        <v>0</v>
      </c>
      <c r="Q5490" s="43">
        <v>0</v>
      </c>
      <c r="R5490" s="43">
        <v>0</v>
      </c>
      <c r="S5490" s="43">
        <v>0</v>
      </c>
      <c r="T5490" s="43">
        <v>0</v>
      </c>
      <c r="U5490" s="43">
        <v>0</v>
      </c>
      <c r="V5490" s="43">
        <v>0</v>
      </c>
      <c r="W5490" s="43">
        <v>0</v>
      </c>
      <c r="X5490" s="43">
        <v>0</v>
      </c>
      <c r="Y5490" s="43">
        <v>0</v>
      </c>
      <c r="Z5490" s="43">
        <v>2007711</v>
      </c>
      <c r="AA5490" s="43">
        <v>6.9252000000000002</v>
      </c>
      <c r="AB5490" s="43">
        <v>150000</v>
      </c>
      <c r="AC5490" s="43">
        <v>0.51819999999999999</v>
      </c>
      <c r="AD5490" s="43">
        <v>0</v>
      </c>
      <c r="AE5490" s="43">
        <v>0</v>
      </c>
      <c r="AF5490" s="43">
        <v>402298</v>
      </c>
      <c r="AG5490" s="43">
        <v>1.34</v>
      </c>
      <c r="AH5490" s="43">
        <v>99073</v>
      </c>
      <c r="AI5490" s="43">
        <v>0.33</v>
      </c>
      <c r="AJ5490" s="43">
        <v>39078</v>
      </c>
      <c r="AK5490" s="43">
        <v>0.13500000000000001</v>
      </c>
      <c r="AL5490" s="43">
        <v>0</v>
      </c>
      <c r="AM5490" s="43">
        <v>0</v>
      </c>
      <c r="AN5490" s="43">
        <v>2698159</v>
      </c>
      <c r="AO5490" s="43">
        <v>9.2484000000000002</v>
      </c>
      <c r="AQ5490">
        <f t="shared" si="171"/>
        <v>0</v>
      </c>
    </row>
    <row r="5491" spans="1:43" x14ac:dyDescent="0.2">
      <c r="A5491" t="str">
        <f t="shared" si="170"/>
        <v>2024_387</v>
      </c>
      <c r="C5491" s="42">
        <v>5162</v>
      </c>
      <c r="D5491" s="43">
        <v>387</v>
      </c>
      <c r="E5491" s="43">
        <v>387</v>
      </c>
      <c r="F5491" s="43" t="s">
        <v>25</v>
      </c>
      <c r="G5491" s="43">
        <v>6.548</v>
      </c>
      <c r="H5491" s="43">
        <v>2024</v>
      </c>
      <c r="I5491" s="43">
        <v>522314025</v>
      </c>
      <c r="J5491" s="43">
        <v>557694140</v>
      </c>
      <c r="K5491" s="43">
        <v>1401.9</v>
      </c>
      <c r="L5491" s="43">
        <v>4659297</v>
      </c>
      <c r="M5491" s="43">
        <v>8.9205000000000005</v>
      </c>
      <c r="N5491" s="43">
        <v>52881</v>
      </c>
      <c r="O5491" s="43">
        <v>9.4820000000000002E-2</v>
      </c>
      <c r="P5491" s="43">
        <v>0</v>
      </c>
      <c r="Q5491" s="43">
        <v>0</v>
      </c>
      <c r="R5491" s="43">
        <v>658718</v>
      </c>
      <c r="S5491" s="43">
        <v>1.26115</v>
      </c>
      <c r="T5491" s="43">
        <v>0</v>
      </c>
      <c r="U5491" s="43">
        <v>0</v>
      </c>
      <c r="V5491" s="43">
        <v>658718</v>
      </c>
      <c r="W5491" s="43">
        <v>1.2612000000000001</v>
      </c>
      <c r="X5491" s="43">
        <v>0</v>
      </c>
      <c r="Y5491" s="43">
        <v>0</v>
      </c>
      <c r="Z5491" s="43">
        <v>5370896</v>
      </c>
      <c r="AA5491" s="43">
        <v>10.2765</v>
      </c>
      <c r="AB5491" s="43">
        <v>325000</v>
      </c>
      <c r="AC5491" s="43">
        <v>0.62222999999999995</v>
      </c>
      <c r="AD5491" s="43">
        <v>0</v>
      </c>
      <c r="AE5491" s="43">
        <v>0</v>
      </c>
      <c r="AF5491" s="43">
        <v>114726</v>
      </c>
      <c r="AG5491" s="43">
        <v>0.20571</v>
      </c>
      <c r="AH5491" s="43">
        <v>184039</v>
      </c>
      <c r="AI5491" s="43">
        <v>0.33</v>
      </c>
      <c r="AJ5491" s="43">
        <v>0</v>
      </c>
      <c r="AK5491" s="43">
        <v>0</v>
      </c>
      <c r="AL5491" s="43">
        <v>874900</v>
      </c>
      <c r="AM5491" s="43">
        <v>1.5687800000000001</v>
      </c>
      <c r="AN5491" s="43">
        <v>6869554</v>
      </c>
      <c r="AO5491" s="43">
        <v>13.0032</v>
      </c>
      <c r="AQ5491">
        <f t="shared" si="171"/>
        <v>1.2612000000000001</v>
      </c>
    </row>
    <row r="5492" spans="1:43" x14ac:dyDescent="0.2">
      <c r="A5492" t="str">
        <f t="shared" si="170"/>
        <v>2024_414</v>
      </c>
      <c r="C5492" s="42">
        <v>5163</v>
      </c>
      <c r="D5492" s="43">
        <v>414</v>
      </c>
      <c r="E5492" s="43">
        <v>414</v>
      </c>
      <c r="F5492" s="43" t="s">
        <v>26</v>
      </c>
      <c r="G5492" s="43">
        <v>2.4049999999999998</v>
      </c>
      <c r="H5492" s="43">
        <v>2024</v>
      </c>
      <c r="I5492" s="43">
        <v>304407286</v>
      </c>
      <c r="J5492" s="43">
        <v>316009446</v>
      </c>
      <c r="K5492" s="43">
        <v>510.6</v>
      </c>
      <c r="L5492" s="43">
        <v>2309929</v>
      </c>
      <c r="M5492" s="43">
        <v>7.5883000000000003</v>
      </c>
      <c r="N5492" s="43">
        <v>51649</v>
      </c>
      <c r="O5492" s="43">
        <v>0.16344</v>
      </c>
      <c r="P5492" s="43">
        <v>0</v>
      </c>
      <c r="Q5492" s="43">
        <v>0</v>
      </c>
      <c r="R5492" s="43">
        <v>140471</v>
      </c>
      <c r="S5492" s="43">
        <v>0.46145999999999998</v>
      </c>
      <c r="T5492" s="43">
        <v>0</v>
      </c>
      <c r="U5492" s="43">
        <v>0</v>
      </c>
      <c r="V5492" s="43">
        <v>140471</v>
      </c>
      <c r="W5492" s="43">
        <v>0.46150000000000002</v>
      </c>
      <c r="X5492" s="43">
        <v>0</v>
      </c>
      <c r="Y5492" s="43">
        <v>0</v>
      </c>
      <c r="Z5492" s="43">
        <v>2502049</v>
      </c>
      <c r="AA5492" s="43">
        <v>8.2132000000000005</v>
      </c>
      <c r="AB5492" s="43">
        <v>400000</v>
      </c>
      <c r="AC5492" s="43">
        <v>1.31403</v>
      </c>
      <c r="AD5492" s="43">
        <v>0</v>
      </c>
      <c r="AE5492" s="43">
        <v>0</v>
      </c>
      <c r="AF5492" s="43">
        <v>211726</v>
      </c>
      <c r="AG5492" s="43">
        <v>0.67</v>
      </c>
      <c r="AH5492" s="43">
        <v>104283</v>
      </c>
      <c r="AI5492" s="43">
        <v>0.33</v>
      </c>
      <c r="AJ5492" s="43">
        <v>0</v>
      </c>
      <c r="AK5492" s="43">
        <v>0</v>
      </c>
      <c r="AL5492" s="43">
        <v>552900</v>
      </c>
      <c r="AM5492" s="43">
        <v>1.74963</v>
      </c>
      <c r="AN5492" s="43">
        <v>3770958</v>
      </c>
      <c r="AO5492" s="43">
        <v>12.2768</v>
      </c>
      <c r="AQ5492">
        <f t="shared" si="171"/>
        <v>0.46150000000000002</v>
      </c>
    </row>
    <row r="5493" spans="1:43" x14ac:dyDescent="0.2">
      <c r="A5493" t="str">
        <f t="shared" si="170"/>
        <v>2024_441</v>
      </c>
      <c r="C5493" s="42">
        <v>5164</v>
      </c>
      <c r="D5493" s="43">
        <v>441</v>
      </c>
      <c r="E5493" s="43">
        <v>441</v>
      </c>
      <c r="F5493" s="43" t="s">
        <v>668</v>
      </c>
      <c r="G5493" s="43">
        <v>3.7730000000000001</v>
      </c>
      <c r="H5493" s="43">
        <v>2024</v>
      </c>
      <c r="I5493" s="43">
        <v>566426286</v>
      </c>
      <c r="J5493" s="43">
        <v>583533125</v>
      </c>
      <c r="K5493" s="43">
        <v>792.6</v>
      </c>
      <c r="L5493" s="43">
        <v>4125373</v>
      </c>
      <c r="M5493" s="43">
        <v>7.2831999999999999</v>
      </c>
      <c r="N5493" s="43">
        <v>367969</v>
      </c>
      <c r="O5493" s="43">
        <v>0.63058999999999998</v>
      </c>
      <c r="P5493" s="43">
        <v>0</v>
      </c>
      <c r="Q5493" s="43">
        <v>0</v>
      </c>
      <c r="R5493" s="43">
        <v>0</v>
      </c>
      <c r="S5493" s="43">
        <v>0</v>
      </c>
      <c r="T5493" s="43">
        <v>0</v>
      </c>
      <c r="U5493" s="43">
        <v>0</v>
      </c>
      <c r="V5493" s="43">
        <v>0</v>
      </c>
      <c r="W5493" s="43">
        <v>0</v>
      </c>
      <c r="X5493" s="43">
        <v>0</v>
      </c>
      <c r="Y5493" s="43">
        <v>0</v>
      </c>
      <c r="Z5493" s="43">
        <v>4493342</v>
      </c>
      <c r="AA5493" s="43">
        <v>7.9138000000000002</v>
      </c>
      <c r="AB5493" s="43">
        <v>200000</v>
      </c>
      <c r="AC5493" s="43">
        <v>0.35309000000000001</v>
      </c>
      <c r="AD5493" s="43">
        <v>0</v>
      </c>
      <c r="AE5493" s="43">
        <v>0</v>
      </c>
      <c r="AF5493" s="43">
        <v>583533</v>
      </c>
      <c r="AG5493" s="43">
        <v>1</v>
      </c>
      <c r="AH5493" s="43">
        <v>192566</v>
      </c>
      <c r="AI5493" s="43">
        <v>0.33</v>
      </c>
      <c r="AJ5493" s="43">
        <v>0</v>
      </c>
      <c r="AK5493" s="43">
        <v>0</v>
      </c>
      <c r="AL5493" s="43">
        <v>1349675</v>
      </c>
      <c r="AM5493" s="43">
        <v>2.3129400000000002</v>
      </c>
      <c r="AN5493" s="43">
        <v>6819118</v>
      </c>
      <c r="AO5493" s="43">
        <v>11.909800000000001</v>
      </c>
      <c r="AQ5493">
        <f t="shared" si="171"/>
        <v>0</v>
      </c>
    </row>
    <row r="5494" spans="1:43" x14ac:dyDescent="0.2">
      <c r="A5494" t="str">
        <f t="shared" si="170"/>
        <v>2024_472</v>
      </c>
      <c r="C5494" s="42">
        <v>5165</v>
      </c>
      <c r="D5494" s="43">
        <v>472</v>
      </c>
      <c r="E5494" s="43">
        <v>472</v>
      </c>
      <c r="F5494" s="43" t="s">
        <v>28</v>
      </c>
      <c r="G5494" s="43">
        <v>5.5190000000000001</v>
      </c>
      <c r="H5494" s="43">
        <v>2024</v>
      </c>
      <c r="I5494" s="43">
        <v>490097915</v>
      </c>
      <c r="J5494" s="43">
        <v>605948866</v>
      </c>
      <c r="K5494" s="43">
        <v>1759.2</v>
      </c>
      <c r="L5494" s="43">
        <v>4488829</v>
      </c>
      <c r="M5494" s="43">
        <v>9.1590000000000007</v>
      </c>
      <c r="N5494" s="43">
        <v>841751</v>
      </c>
      <c r="O5494" s="43">
        <v>1.3891500000000001</v>
      </c>
      <c r="P5494" s="43">
        <v>0</v>
      </c>
      <c r="Q5494" s="43">
        <v>0</v>
      </c>
      <c r="R5494" s="43">
        <v>0</v>
      </c>
      <c r="S5494" s="43">
        <v>0</v>
      </c>
      <c r="T5494" s="43">
        <v>1258584</v>
      </c>
      <c r="U5494" s="43">
        <v>2.5680000000000001</v>
      </c>
      <c r="V5494" s="43">
        <v>1258584</v>
      </c>
      <c r="W5494" s="43">
        <v>2.5680000000000001</v>
      </c>
      <c r="X5494" s="43">
        <v>0</v>
      </c>
      <c r="Y5494" s="43">
        <v>0</v>
      </c>
      <c r="Z5494" s="43">
        <v>6589164</v>
      </c>
      <c r="AA5494" s="43">
        <v>13.116199999999999</v>
      </c>
      <c r="AB5494" s="43">
        <v>424971</v>
      </c>
      <c r="AC5494" s="43">
        <v>0.86711000000000005</v>
      </c>
      <c r="AD5494" s="43">
        <v>0</v>
      </c>
      <c r="AE5494" s="43">
        <v>0</v>
      </c>
      <c r="AF5494" s="43">
        <v>537419</v>
      </c>
      <c r="AG5494" s="43">
        <v>0.88690000000000002</v>
      </c>
      <c r="AH5494" s="43">
        <v>199963</v>
      </c>
      <c r="AI5494" s="43">
        <v>0.33</v>
      </c>
      <c r="AJ5494" s="43">
        <v>0</v>
      </c>
      <c r="AK5494" s="43">
        <v>0</v>
      </c>
      <c r="AL5494" s="43">
        <v>2454093</v>
      </c>
      <c r="AM5494" s="43">
        <v>4.05</v>
      </c>
      <c r="AN5494" s="43">
        <v>10205608</v>
      </c>
      <c r="AO5494" s="43">
        <v>19.2502</v>
      </c>
      <c r="AQ5494">
        <f t="shared" si="171"/>
        <v>2.5680000000000001</v>
      </c>
    </row>
    <row r="5495" spans="1:43" x14ac:dyDescent="0.2">
      <c r="A5495" t="str">
        <f t="shared" si="170"/>
        <v>2024_513</v>
      </c>
      <c r="C5495" s="42">
        <v>5166</v>
      </c>
      <c r="D5495" s="43">
        <v>513</v>
      </c>
      <c r="E5495" s="43">
        <v>513</v>
      </c>
      <c r="F5495" s="43" t="s">
        <v>30</v>
      </c>
      <c r="G5495" s="43">
        <v>1.379</v>
      </c>
      <c r="H5495" s="43">
        <v>2024</v>
      </c>
      <c r="I5495" s="43">
        <v>129312169</v>
      </c>
      <c r="J5495" s="43">
        <v>132397809</v>
      </c>
      <c r="K5495" s="43">
        <v>360.7</v>
      </c>
      <c r="L5495" s="43">
        <v>1122983</v>
      </c>
      <c r="M5495" s="43">
        <v>8.6843000000000004</v>
      </c>
      <c r="N5495" s="43">
        <v>26728</v>
      </c>
      <c r="O5495" s="43">
        <v>0.20188</v>
      </c>
      <c r="P5495" s="43">
        <v>0</v>
      </c>
      <c r="Q5495" s="43">
        <v>0</v>
      </c>
      <c r="R5495" s="43">
        <v>95487</v>
      </c>
      <c r="S5495" s="43">
        <v>0.73841999999999997</v>
      </c>
      <c r="T5495" s="43">
        <v>400000</v>
      </c>
      <c r="U5495" s="43">
        <v>3.0933000000000002</v>
      </c>
      <c r="V5495" s="43">
        <v>495487</v>
      </c>
      <c r="W5495" s="43">
        <v>3.8317000000000001</v>
      </c>
      <c r="X5495" s="43">
        <v>0</v>
      </c>
      <c r="Y5495" s="43">
        <v>0</v>
      </c>
      <c r="Z5495" s="43">
        <v>1645198</v>
      </c>
      <c r="AA5495" s="43">
        <v>12.7179</v>
      </c>
      <c r="AB5495" s="43">
        <v>237700</v>
      </c>
      <c r="AC5495" s="43">
        <v>1.83819</v>
      </c>
      <c r="AD5495" s="43">
        <v>0</v>
      </c>
      <c r="AE5495" s="43">
        <v>0</v>
      </c>
      <c r="AF5495" s="43">
        <v>40486</v>
      </c>
      <c r="AG5495" s="43">
        <v>0.30579000000000001</v>
      </c>
      <c r="AH5495" s="43">
        <v>43691</v>
      </c>
      <c r="AI5495" s="43">
        <v>0.33</v>
      </c>
      <c r="AJ5495" s="43">
        <v>0</v>
      </c>
      <c r="AK5495" s="43">
        <v>0</v>
      </c>
      <c r="AL5495" s="43">
        <v>464439</v>
      </c>
      <c r="AM5495" s="43">
        <v>3.5079099999999999</v>
      </c>
      <c r="AN5495" s="43">
        <v>2431515</v>
      </c>
      <c r="AO5495" s="43">
        <v>18.6998</v>
      </c>
      <c r="AQ5495">
        <f t="shared" si="171"/>
        <v>3.8317000000000001</v>
      </c>
    </row>
    <row r="5496" spans="1:43" x14ac:dyDescent="0.2">
      <c r="A5496" t="str">
        <f t="shared" si="170"/>
        <v>2024_540</v>
      </c>
      <c r="C5496" s="42">
        <v>5167</v>
      </c>
      <c r="D5496" s="43">
        <v>540</v>
      </c>
      <c r="E5496" s="43">
        <v>540</v>
      </c>
      <c r="F5496" s="43" t="s">
        <v>2</v>
      </c>
      <c r="G5496" s="43">
        <v>2.4390000000000001</v>
      </c>
      <c r="H5496" s="43">
        <v>2024</v>
      </c>
      <c r="I5496" s="43">
        <v>322523041</v>
      </c>
      <c r="J5496" s="43">
        <v>329664307</v>
      </c>
      <c r="K5496" s="43">
        <v>461.6</v>
      </c>
      <c r="L5496" s="43">
        <v>2512574</v>
      </c>
      <c r="M5496" s="43">
        <v>7.7904</v>
      </c>
      <c r="N5496" s="43">
        <v>119673</v>
      </c>
      <c r="O5496" s="43">
        <v>0.36301</v>
      </c>
      <c r="P5496" s="43">
        <v>0</v>
      </c>
      <c r="Q5496" s="43">
        <v>0</v>
      </c>
      <c r="R5496" s="43">
        <v>0</v>
      </c>
      <c r="S5496" s="43">
        <v>0</v>
      </c>
      <c r="T5496" s="43">
        <v>0</v>
      </c>
      <c r="U5496" s="43">
        <v>0</v>
      </c>
      <c r="V5496" s="43">
        <v>0</v>
      </c>
      <c r="W5496" s="43">
        <v>0</v>
      </c>
      <c r="X5496" s="43">
        <v>0</v>
      </c>
      <c r="Y5496" s="43">
        <v>0</v>
      </c>
      <c r="Z5496" s="43">
        <v>2632247</v>
      </c>
      <c r="AA5496" s="43">
        <v>8.1533999999999995</v>
      </c>
      <c r="AB5496" s="43">
        <v>250000</v>
      </c>
      <c r="AC5496" s="43">
        <v>0.77514000000000005</v>
      </c>
      <c r="AD5496" s="43">
        <v>0</v>
      </c>
      <c r="AE5496" s="43">
        <v>0</v>
      </c>
      <c r="AF5496" s="43">
        <v>441750</v>
      </c>
      <c r="AG5496" s="43">
        <v>1.34</v>
      </c>
      <c r="AH5496" s="43">
        <v>108789</v>
      </c>
      <c r="AI5496" s="43">
        <v>0.33</v>
      </c>
      <c r="AJ5496" s="43">
        <v>43541</v>
      </c>
      <c r="AK5496" s="43">
        <v>0.13500000000000001</v>
      </c>
      <c r="AL5496" s="43">
        <v>0</v>
      </c>
      <c r="AM5496" s="43">
        <v>0</v>
      </c>
      <c r="AN5496" s="43">
        <v>3476326</v>
      </c>
      <c r="AO5496" s="43">
        <v>10.733499999999999</v>
      </c>
      <c r="AQ5496">
        <f t="shared" si="171"/>
        <v>0</v>
      </c>
    </row>
    <row r="5497" spans="1:43" x14ac:dyDescent="0.2">
      <c r="A5497" t="str">
        <f t="shared" si="170"/>
        <v>2024_549</v>
      </c>
      <c r="C5497" s="42">
        <v>5168</v>
      </c>
      <c r="D5497" s="43">
        <v>549</v>
      </c>
      <c r="E5497" s="43">
        <v>549</v>
      </c>
      <c r="F5497" s="43" t="s">
        <v>31</v>
      </c>
      <c r="G5497" s="43">
        <v>2.2269999999999999</v>
      </c>
      <c r="H5497" s="43">
        <v>2024</v>
      </c>
      <c r="I5497" s="43">
        <v>235097112</v>
      </c>
      <c r="J5497" s="43">
        <v>235097112</v>
      </c>
      <c r="K5497" s="43">
        <v>501.8</v>
      </c>
      <c r="L5497" s="43">
        <v>1904256</v>
      </c>
      <c r="M5497" s="43">
        <v>8.0998999999999999</v>
      </c>
      <c r="N5497" s="43">
        <v>115587</v>
      </c>
      <c r="O5497" s="43">
        <v>0.49165999999999999</v>
      </c>
      <c r="P5497" s="43">
        <v>0</v>
      </c>
      <c r="Q5497" s="43">
        <v>0</v>
      </c>
      <c r="R5497" s="43">
        <v>150000</v>
      </c>
      <c r="S5497" s="43">
        <v>0.63802999999999999</v>
      </c>
      <c r="T5497" s="43">
        <v>11180</v>
      </c>
      <c r="U5497" s="43">
        <v>4.7600000000000003E-2</v>
      </c>
      <c r="V5497" s="43">
        <v>161180</v>
      </c>
      <c r="W5497" s="43">
        <v>0.68559999999999999</v>
      </c>
      <c r="X5497" s="43">
        <v>0</v>
      </c>
      <c r="Y5497" s="43">
        <v>0</v>
      </c>
      <c r="Z5497" s="43">
        <v>2181023</v>
      </c>
      <c r="AA5497" s="43">
        <v>9.2771000000000008</v>
      </c>
      <c r="AB5497" s="43">
        <v>350000</v>
      </c>
      <c r="AC5497" s="43">
        <v>1.48875</v>
      </c>
      <c r="AD5497" s="43">
        <v>0</v>
      </c>
      <c r="AE5497" s="43">
        <v>0</v>
      </c>
      <c r="AF5497" s="43">
        <v>315030</v>
      </c>
      <c r="AG5497" s="43">
        <v>1.34</v>
      </c>
      <c r="AH5497" s="43">
        <v>77582</v>
      </c>
      <c r="AI5497" s="43">
        <v>0.33</v>
      </c>
      <c r="AJ5497" s="43">
        <v>0</v>
      </c>
      <c r="AK5497" s="43">
        <v>0</v>
      </c>
      <c r="AL5497" s="43">
        <v>0</v>
      </c>
      <c r="AM5497" s="43">
        <v>0</v>
      </c>
      <c r="AN5497" s="43">
        <v>2923637</v>
      </c>
      <c r="AO5497" s="43">
        <v>12.4359</v>
      </c>
      <c r="AQ5497">
        <f t="shared" si="171"/>
        <v>0.68559999999999999</v>
      </c>
    </row>
    <row r="5498" spans="1:43" x14ac:dyDescent="0.2">
      <c r="A5498" t="str">
        <f t="shared" si="170"/>
        <v>2024_576</v>
      </c>
      <c r="C5498" s="42">
        <v>5169</v>
      </c>
      <c r="D5498" s="43">
        <v>576</v>
      </c>
      <c r="E5498" s="43">
        <v>576</v>
      </c>
      <c r="F5498" s="43" t="s">
        <v>32</v>
      </c>
      <c r="G5498" s="43">
        <v>2.371</v>
      </c>
      <c r="H5498" s="43">
        <v>2024</v>
      </c>
      <c r="I5498" s="43">
        <v>182881697</v>
      </c>
      <c r="J5498" s="43">
        <v>192304356</v>
      </c>
      <c r="K5498" s="43">
        <v>472.7</v>
      </c>
      <c r="L5498" s="43">
        <v>1590844</v>
      </c>
      <c r="M5498" s="43">
        <v>8.6988000000000003</v>
      </c>
      <c r="N5498" s="43">
        <v>230246</v>
      </c>
      <c r="O5498" s="43">
        <v>1.1973</v>
      </c>
      <c r="P5498" s="43">
        <v>0</v>
      </c>
      <c r="Q5498" s="43">
        <v>0</v>
      </c>
      <c r="R5498" s="43">
        <v>0</v>
      </c>
      <c r="S5498" s="43">
        <v>0</v>
      </c>
      <c r="T5498" s="43">
        <v>0</v>
      </c>
      <c r="U5498" s="43">
        <v>0</v>
      </c>
      <c r="V5498" s="43">
        <v>0</v>
      </c>
      <c r="W5498" s="43">
        <v>0</v>
      </c>
      <c r="X5498" s="43">
        <v>0</v>
      </c>
      <c r="Y5498" s="43">
        <v>0</v>
      </c>
      <c r="Z5498" s="43">
        <v>1821090</v>
      </c>
      <c r="AA5498" s="43">
        <v>9.8961000000000006</v>
      </c>
      <c r="AB5498" s="43">
        <v>350000</v>
      </c>
      <c r="AC5498" s="43">
        <v>1.91381</v>
      </c>
      <c r="AD5498" s="43">
        <v>0</v>
      </c>
      <c r="AE5498" s="43">
        <v>0</v>
      </c>
      <c r="AF5498" s="43">
        <v>224039</v>
      </c>
      <c r="AG5498" s="43">
        <v>1.1650199999999999</v>
      </c>
      <c r="AH5498" s="43">
        <v>63460</v>
      </c>
      <c r="AI5498" s="43">
        <v>0.33</v>
      </c>
      <c r="AJ5498" s="43">
        <v>0</v>
      </c>
      <c r="AK5498" s="43">
        <v>0</v>
      </c>
      <c r="AL5498" s="43">
        <v>504831</v>
      </c>
      <c r="AM5498" s="43">
        <v>2.6251699999999998</v>
      </c>
      <c r="AN5498" s="43">
        <v>2963421</v>
      </c>
      <c r="AO5498" s="43">
        <v>15.930099999999999</v>
      </c>
      <c r="AQ5498">
        <f t="shared" si="171"/>
        <v>0</v>
      </c>
    </row>
    <row r="5499" spans="1:43" x14ac:dyDescent="0.2">
      <c r="A5499" t="str">
        <f t="shared" si="170"/>
        <v>2024_585</v>
      </c>
      <c r="C5499" s="42">
        <v>5170</v>
      </c>
      <c r="D5499" s="43">
        <v>585</v>
      </c>
      <c r="E5499" s="43">
        <v>585</v>
      </c>
      <c r="F5499" s="43" t="s">
        <v>33</v>
      </c>
      <c r="G5499" s="43">
        <v>2.2280000000000002</v>
      </c>
      <c r="H5499" s="43">
        <v>2024</v>
      </c>
      <c r="I5499" s="43">
        <v>304197010</v>
      </c>
      <c r="J5499" s="43">
        <v>326347291</v>
      </c>
      <c r="K5499" s="43">
        <v>631.70000000000005</v>
      </c>
      <c r="L5499" s="43">
        <v>2431470</v>
      </c>
      <c r="M5499" s="43">
        <v>7.9931000000000001</v>
      </c>
      <c r="N5499" s="43">
        <v>379215</v>
      </c>
      <c r="O5499" s="43">
        <v>1.1619999999999999</v>
      </c>
      <c r="P5499" s="43">
        <v>0</v>
      </c>
      <c r="Q5499" s="43">
        <v>0</v>
      </c>
      <c r="R5499" s="43">
        <v>0</v>
      </c>
      <c r="S5499" s="43">
        <v>0</v>
      </c>
      <c r="T5499" s="43">
        <v>0</v>
      </c>
      <c r="U5499" s="43">
        <v>0</v>
      </c>
      <c r="V5499" s="43">
        <v>0</v>
      </c>
      <c r="W5499" s="43">
        <v>0</v>
      </c>
      <c r="X5499" s="43">
        <v>0</v>
      </c>
      <c r="Y5499" s="43">
        <v>0</v>
      </c>
      <c r="Z5499" s="43">
        <v>2810685</v>
      </c>
      <c r="AA5499" s="43">
        <v>9.1550999999999991</v>
      </c>
      <c r="AB5499" s="43">
        <v>250000</v>
      </c>
      <c r="AC5499" s="43">
        <v>0.82184000000000001</v>
      </c>
      <c r="AD5499" s="43">
        <v>0</v>
      </c>
      <c r="AE5499" s="43">
        <v>0</v>
      </c>
      <c r="AF5499" s="43">
        <v>147620</v>
      </c>
      <c r="AG5499" s="43">
        <v>0.45234000000000002</v>
      </c>
      <c r="AH5499" s="43">
        <v>107695</v>
      </c>
      <c r="AI5499" s="43">
        <v>0.33</v>
      </c>
      <c r="AJ5499" s="43">
        <v>0</v>
      </c>
      <c r="AK5499" s="43">
        <v>0</v>
      </c>
      <c r="AL5499" s="43">
        <v>881137</v>
      </c>
      <c r="AM5499" s="43">
        <v>2.7</v>
      </c>
      <c r="AN5499" s="43">
        <v>4197141</v>
      </c>
      <c r="AO5499" s="43">
        <v>13.459300000000001</v>
      </c>
      <c r="AQ5499">
        <f t="shared" si="171"/>
        <v>0</v>
      </c>
    </row>
    <row r="5500" spans="1:43" x14ac:dyDescent="0.2">
      <c r="A5500" t="str">
        <f t="shared" si="170"/>
        <v>2024_594</v>
      </c>
      <c r="C5500" s="42">
        <v>5171</v>
      </c>
      <c r="D5500" s="43">
        <v>594</v>
      </c>
      <c r="E5500" s="43">
        <v>594</v>
      </c>
      <c r="F5500" s="43" t="s">
        <v>34</v>
      </c>
      <c r="G5500" s="43">
        <v>4.173</v>
      </c>
      <c r="H5500" s="43">
        <v>2024</v>
      </c>
      <c r="I5500" s="43">
        <v>342945000</v>
      </c>
      <c r="J5500" s="43">
        <v>354334440</v>
      </c>
      <c r="K5500" s="43">
        <v>740.1</v>
      </c>
      <c r="L5500" s="43">
        <v>2821682</v>
      </c>
      <c r="M5500" s="43">
        <v>8.2278000000000002</v>
      </c>
      <c r="N5500" s="43">
        <v>322023</v>
      </c>
      <c r="O5500" s="43">
        <v>0.90881000000000001</v>
      </c>
      <c r="P5500" s="43">
        <v>0</v>
      </c>
      <c r="Q5500" s="43">
        <v>0</v>
      </c>
      <c r="R5500" s="43">
        <v>70395</v>
      </c>
      <c r="S5500" s="43">
        <v>0.20527000000000001</v>
      </c>
      <c r="T5500" s="43">
        <v>0</v>
      </c>
      <c r="U5500" s="43">
        <v>0</v>
      </c>
      <c r="V5500" s="43">
        <v>70395</v>
      </c>
      <c r="W5500" s="43">
        <v>0.20530000000000001</v>
      </c>
      <c r="X5500" s="43">
        <v>0</v>
      </c>
      <c r="Y5500" s="43">
        <v>0</v>
      </c>
      <c r="Z5500" s="43">
        <v>3214100</v>
      </c>
      <c r="AA5500" s="43">
        <v>9.3419000000000008</v>
      </c>
      <c r="AB5500" s="43">
        <v>200000</v>
      </c>
      <c r="AC5500" s="43">
        <v>0.58318000000000003</v>
      </c>
      <c r="AD5500" s="43">
        <v>0</v>
      </c>
      <c r="AE5500" s="43">
        <v>0</v>
      </c>
      <c r="AF5500" s="43">
        <v>237404</v>
      </c>
      <c r="AG5500" s="43">
        <v>0.67</v>
      </c>
      <c r="AH5500" s="43">
        <v>116930</v>
      </c>
      <c r="AI5500" s="43">
        <v>0.33</v>
      </c>
      <c r="AJ5500" s="43">
        <v>0</v>
      </c>
      <c r="AK5500" s="43">
        <v>0</v>
      </c>
      <c r="AL5500" s="43">
        <v>0</v>
      </c>
      <c r="AM5500" s="43">
        <v>0</v>
      </c>
      <c r="AN5500" s="43">
        <v>3768432</v>
      </c>
      <c r="AO5500" s="43">
        <v>10.9251</v>
      </c>
      <c r="AQ5500">
        <f t="shared" si="171"/>
        <v>0.20530000000000001</v>
      </c>
    </row>
    <row r="5501" spans="1:43" x14ac:dyDescent="0.2">
      <c r="A5501" t="str">
        <f t="shared" si="170"/>
        <v>2024_603</v>
      </c>
      <c r="C5501" s="42">
        <v>5172</v>
      </c>
      <c r="D5501" s="43">
        <v>603</v>
      </c>
      <c r="E5501" s="43">
        <v>603</v>
      </c>
      <c r="F5501" s="43" t="s">
        <v>35</v>
      </c>
      <c r="G5501" s="43">
        <v>0.93899999999999995</v>
      </c>
      <c r="H5501" s="43">
        <v>2024</v>
      </c>
      <c r="I5501" s="43">
        <v>125121269</v>
      </c>
      <c r="J5501" s="43">
        <v>125121269</v>
      </c>
      <c r="K5501" s="43">
        <v>175.2</v>
      </c>
      <c r="L5501" s="43">
        <v>921951</v>
      </c>
      <c r="M5501" s="43">
        <v>7.3685</v>
      </c>
      <c r="N5501" s="43">
        <v>103943</v>
      </c>
      <c r="O5501" s="43">
        <v>0.83074000000000003</v>
      </c>
      <c r="P5501" s="43">
        <v>0</v>
      </c>
      <c r="Q5501" s="43">
        <v>0</v>
      </c>
      <c r="R5501" s="43">
        <v>0</v>
      </c>
      <c r="S5501" s="43">
        <v>0</v>
      </c>
      <c r="T5501" s="43">
        <v>0</v>
      </c>
      <c r="U5501" s="43">
        <v>0</v>
      </c>
      <c r="V5501" s="43">
        <v>0</v>
      </c>
      <c r="W5501" s="43">
        <v>0</v>
      </c>
      <c r="X5501" s="43">
        <v>0</v>
      </c>
      <c r="Y5501" s="43">
        <v>0</v>
      </c>
      <c r="Z5501" s="43">
        <v>1025894</v>
      </c>
      <c r="AA5501" s="43">
        <v>8.1991999999999994</v>
      </c>
      <c r="AB5501" s="43">
        <v>250000</v>
      </c>
      <c r="AC5501" s="43">
        <v>1.9980599999999999</v>
      </c>
      <c r="AD5501" s="43">
        <v>0</v>
      </c>
      <c r="AE5501" s="43">
        <v>0</v>
      </c>
      <c r="AF5501" s="43">
        <v>83831</v>
      </c>
      <c r="AG5501" s="43">
        <v>0.67</v>
      </c>
      <c r="AH5501" s="43">
        <v>41290</v>
      </c>
      <c r="AI5501" s="43">
        <v>0.33</v>
      </c>
      <c r="AJ5501" s="43">
        <v>0</v>
      </c>
      <c r="AK5501" s="43">
        <v>0</v>
      </c>
      <c r="AL5501" s="43">
        <v>0</v>
      </c>
      <c r="AM5501" s="43">
        <v>0</v>
      </c>
      <c r="AN5501" s="43">
        <v>1401015</v>
      </c>
      <c r="AO5501" s="43">
        <v>11.1973</v>
      </c>
      <c r="AQ5501">
        <f t="shared" si="171"/>
        <v>0</v>
      </c>
    </row>
    <row r="5502" spans="1:43" x14ac:dyDescent="0.2">
      <c r="A5502" t="str">
        <f t="shared" si="170"/>
        <v>2024_609</v>
      </c>
      <c r="C5502" s="42">
        <v>5173</v>
      </c>
      <c r="D5502" s="43">
        <v>609</v>
      </c>
      <c r="E5502" s="43">
        <v>609</v>
      </c>
      <c r="F5502" s="43" t="s">
        <v>36</v>
      </c>
      <c r="G5502" s="43">
        <v>5.5129999999999999</v>
      </c>
      <c r="H5502" s="43">
        <v>2024</v>
      </c>
      <c r="I5502" s="43">
        <v>753250905</v>
      </c>
      <c r="J5502" s="43">
        <v>782314126</v>
      </c>
      <c r="K5502" s="43">
        <v>1537.7</v>
      </c>
      <c r="L5502" s="43">
        <v>5853032</v>
      </c>
      <c r="M5502" s="43">
        <v>7.7704000000000004</v>
      </c>
      <c r="N5502" s="43">
        <v>438104</v>
      </c>
      <c r="O5502" s="43">
        <v>0.56001000000000001</v>
      </c>
      <c r="P5502" s="43">
        <v>0</v>
      </c>
      <c r="Q5502" s="43">
        <v>0</v>
      </c>
      <c r="R5502" s="43">
        <v>0</v>
      </c>
      <c r="S5502" s="43">
        <v>0</v>
      </c>
      <c r="T5502" s="43">
        <v>0</v>
      </c>
      <c r="U5502" s="43">
        <v>0</v>
      </c>
      <c r="V5502" s="43">
        <v>0</v>
      </c>
      <c r="W5502" s="43">
        <v>0</v>
      </c>
      <c r="X5502" s="43">
        <v>0</v>
      </c>
      <c r="Y5502" s="43">
        <v>0</v>
      </c>
      <c r="Z5502" s="43">
        <v>6291136</v>
      </c>
      <c r="AA5502" s="43">
        <v>8.3303999999999991</v>
      </c>
      <c r="AB5502" s="43">
        <v>785000</v>
      </c>
      <c r="AC5502" s="43">
        <v>1.0421499999999999</v>
      </c>
      <c r="AD5502" s="43">
        <v>0</v>
      </c>
      <c r="AE5502" s="43">
        <v>0</v>
      </c>
      <c r="AF5502" s="43">
        <v>0</v>
      </c>
      <c r="AG5502" s="43">
        <v>0</v>
      </c>
      <c r="AH5502" s="43">
        <v>258164</v>
      </c>
      <c r="AI5502" s="43">
        <v>0.33</v>
      </c>
      <c r="AJ5502" s="43">
        <v>0</v>
      </c>
      <c r="AK5502" s="43">
        <v>0</v>
      </c>
      <c r="AL5502" s="43">
        <v>0</v>
      </c>
      <c r="AM5502" s="43">
        <v>0</v>
      </c>
      <c r="AN5502" s="43">
        <v>7334299</v>
      </c>
      <c r="AO5502" s="43">
        <v>9.7025000000000006</v>
      </c>
      <c r="AQ5502">
        <f t="shared" si="171"/>
        <v>0</v>
      </c>
    </row>
    <row r="5503" spans="1:43" x14ac:dyDescent="0.2">
      <c r="A5503" t="str">
        <f t="shared" si="170"/>
        <v>2024_621</v>
      </c>
      <c r="C5503" s="42">
        <v>5174</v>
      </c>
      <c r="D5503" s="43">
        <v>621</v>
      </c>
      <c r="E5503" s="43">
        <v>621</v>
      </c>
      <c r="F5503" s="43" t="s">
        <v>37</v>
      </c>
      <c r="G5503" s="43">
        <v>17.486000000000001</v>
      </c>
      <c r="H5503" s="43">
        <v>2024</v>
      </c>
      <c r="I5503" s="43">
        <v>1667399621</v>
      </c>
      <c r="J5503" s="43">
        <v>1757071757</v>
      </c>
      <c r="K5503" s="43">
        <v>4017.2</v>
      </c>
      <c r="L5503" s="43">
        <v>14455102</v>
      </c>
      <c r="M5503" s="43">
        <v>8.6692</v>
      </c>
      <c r="N5503" s="43">
        <v>2310250</v>
      </c>
      <c r="O5503" s="43">
        <v>1.3148299999999999</v>
      </c>
      <c r="P5503" s="43">
        <v>0</v>
      </c>
      <c r="Q5503" s="43">
        <v>0</v>
      </c>
      <c r="R5503" s="43">
        <v>507800</v>
      </c>
      <c r="S5503" s="43">
        <v>0.30454999999999999</v>
      </c>
      <c r="T5503" s="43">
        <v>0</v>
      </c>
      <c r="U5503" s="43">
        <v>0</v>
      </c>
      <c r="V5503" s="43">
        <v>507800</v>
      </c>
      <c r="W5503" s="43">
        <v>0.30449999999999999</v>
      </c>
      <c r="X5503" s="43">
        <v>0</v>
      </c>
      <c r="Y5503" s="43">
        <v>0</v>
      </c>
      <c r="Z5503" s="43">
        <v>17273152</v>
      </c>
      <c r="AA5503" s="43">
        <v>10.288600000000001</v>
      </c>
      <c r="AB5503" s="43">
        <v>700000</v>
      </c>
      <c r="AC5503" s="43">
        <v>0.41982000000000003</v>
      </c>
      <c r="AD5503" s="43">
        <v>0</v>
      </c>
      <c r="AE5503" s="43">
        <v>0</v>
      </c>
      <c r="AF5503" s="43">
        <v>2354476</v>
      </c>
      <c r="AG5503" s="43">
        <v>1.34</v>
      </c>
      <c r="AH5503" s="43">
        <v>579834</v>
      </c>
      <c r="AI5503" s="43">
        <v>0.33</v>
      </c>
      <c r="AJ5503" s="43">
        <v>0</v>
      </c>
      <c r="AK5503" s="43">
        <v>0</v>
      </c>
      <c r="AL5503" s="43">
        <v>0</v>
      </c>
      <c r="AM5503" s="43">
        <v>0</v>
      </c>
      <c r="AN5503" s="43">
        <v>20907463</v>
      </c>
      <c r="AO5503" s="43">
        <v>12.378399999999999</v>
      </c>
      <c r="AQ5503">
        <f t="shared" si="171"/>
        <v>0.30449999999999999</v>
      </c>
    </row>
    <row r="5504" spans="1:43" x14ac:dyDescent="0.2">
      <c r="A5504" t="str">
        <f t="shared" si="170"/>
        <v>2024_657</v>
      </c>
      <c r="C5504" s="42">
        <v>5175</v>
      </c>
      <c r="D5504" s="43">
        <v>657</v>
      </c>
      <c r="E5504" s="43">
        <v>657</v>
      </c>
      <c r="F5504" s="43" t="s">
        <v>923</v>
      </c>
      <c r="G5504" s="43">
        <v>3.758</v>
      </c>
      <c r="H5504" s="43">
        <v>2024</v>
      </c>
      <c r="I5504" s="43">
        <v>560637441</v>
      </c>
      <c r="J5504" s="43">
        <v>560637441</v>
      </c>
      <c r="K5504" s="43">
        <v>835.6</v>
      </c>
      <c r="L5504" s="43">
        <v>4216599</v>
      </c>
      <c r="M5504" s="43">
        <v>7.5210999999999997</v>
      </c>
      <c r="N5504" s="43">
        <v>305878</v>
      </c>
      <c r="O5504" s="43">
        <v>0.54559000000000002</v>
      </c>
      <c r="P5504" s="43">
        <v>0</v>
      </c>
      <c r="Q5504" s="43">
        <v>0</v>
      </c>
      <c r="R5504" s="43">
        <v>0</v>
      </c>
      <c r="S5504" s="43">
        <v>0</v>
      </c>
      <c r="T5504" s="43">
        <v>0</v>
      </c>
      <c r="U5504" s="43">
        <v>0</v>
      </c>
      <c r="V5504" s="43">
        <v>0</v>
      </c>
      <c r="W5504" s="43">
        <v>0</v>
      </c>
      <c r="X5504" s="43">
        <v>0</v>
      </c>
      <c r="Y5504" s="43">
        <v>0</v>
      </c>
      <c r="Z5504" s="43">
        <v>4522477</v>
      </c>
      <c r="AA5504" s="43">
        <v>8.0667000000000009</v>
      </c>
      <c r="AB5504" s="43">
        <v>610175</v>
      </c>
      <c r="AC5504" s="43">
        <v>1.08836</v>
      </c>
      <c r="AD5504" s="43">
        <v>0</v>
      </c>
      <c r="AE5504" s="43">
        <v>0</v>
      </c>
      <c r="AF5504" s="43">
        <v>751254</v>
      </c>
      <c r="AG5504" s="43">
        <v>1.34</v>
      </c>
      <c r="AH5504" s="43">
        <v>185010</v>
      </c>
      <c r="AI5504" s="43">
        <v>0.33</v>
      </c>
      <c r="AJ5504" s="43">
        <v>0</v>
      </c>
      <c r="AK5504" s="43">
        <v>0</v>
      </c>
      <c r="AL5504" s="43">
        <v>0</v>
      </c>
      <c r="AM5504" s="43">
        <v>0</v>
      </c>
      <c r="AN5504" s="43">
        <v>6068916</v>
      </c>
      <c r="AO5504" s="43">
        <v>10.824999999999999</v>
      </c>
      <c r="AQ5504">
        <f t="shared" si="171"/>
        <v>0</v>
      </c>
    </row>
    <row r="5505" spans="1:43" x14ac:dyDescent="0.2">
      <c r="A5505" t="str">
        <f t="shared" si="170"/>
        <v>2024_720</v>
      </c>
      <c r="C5505" s="42">
        <v>5176</v>
      </c>
      <c r="D5505" s="43">
        <v>720</v>
      </c>
      <c r="E5505" s="43">
        <v>720</v>
      </c>
      <c r="F5505" s="43" t="s">
        <v>38</v>
      </c>
      <c r="G5505" s="43">
        <v>8.3320000000000007</v>
      </c>
      <c r="H5505" s="43">
        <v>2024</v>
      </c>
      <c r="I5505" s="43">
        <v>770668550</v>
      </c>
      <c r="J5505" s="43">
        <v>923666770</v>
      </c>
      <c r="K5505" s="43">
        <v>2514.9</v>
      </c>
      <c r="L5505" s="43">
        <v>6583392</v>
      </c>
      <c r="M5505" s="43">
        <v>8.5424000000000007</v>
      </c>
      <c r="N5505" s="43">
        <v>1268435</v>
      </c>
      <c r="O5505" s="43">
        <v>1.3732599999999999</v>
      </c>
      <c r="P5505" s="43">
        <v>0</v>
      </c>
      <c r="Q5505" s="43">
        <v>0</v>
      </c>
      <c r="R5505" s="43">
        <v>554361</v>
      </c>
      <c r="S5505" s="43">
        <v>0.71931999999999996</v>
      </c>
      <c r="T5505" s="43">
        <v>0</v>
      </c>
      <c r="U5505" s="43">
        <v>0</v>
      </c>
      <c r="V5505" s="43">
        <v>554361</v>
      </c>
      <c r="W5505" s="43">
        <v>0.71930000000000005</v>
      </c>
      <c r="X5505" s="43">
        <v>0</v>
      </c>
      <c r="Y5505" s="43">
        <v>0</v>
      </c>
      <c r="Z5505" s="43">
        <v>8406188</v>
      </c>
      <c r="AA5505" s="43">
        <v>10.635</v>
      </c>
      <c r="AB5505" s="43">
        <v>500000</v>
      </c>
      <c r="AC5505" s="43">
        <v>0.64878999999999998</v>
      </c>
      <c r="AD5505" s="43">
        <v>0</v>
      </c>
      <c r="AE5505" s="43">
        <v>0</v>
      </c>
      <c r="AF5505" s="43">
        <v>1237713</v>
      </c>
      <c r="AG5505" s="43">
        <v>1.34</v>
      </c>
      <c r="AH5505" s="43">
        <v>304810</v>
      </c>
      <c r="AI5505" s="43">
        <v>0.33</v>
      </c>
      <c r="AJ5505" s="43">
        <v>0</v>
      </c>
      <c r="AK5505" s="43">
        <v>0</v>
      </c>
      <c r="AL5505" s="43">
        <v>3740852</v>
      </c>
      <c r="AM5505" s="43">
        <v>4.05</v>
      </c>
      <c r="AN5505" s="43">
        <v>14189565</v>
      </c>
      <c r="AO5505" s="43">
        <v>17.003799999999998</v>
      </c>
      <c r="AQ5505">
        <f t="shared" si="171"/>
        <v>0.71930000000000005</v>
      </c>
    </row>
    <row r="5506" spans="1:43" x14ac:dyDescent="0.2">
      <c r="A5506" t="str">
        <f t="shared" si="170"/>
        <v>2024_729</v>
      </c>
      <c r="C5506" s="42">
        <v>5177</v>
      </c>
      <c r="D5506" s="43">
        <v>729</v>
      </c>
      <c r="E5506" s="43">
        <v>729</v>
      </c>
      <c r="F5506" s="43" t="s">
        <v>39</v>
      </c>
      <c r="G5506" s="43">
        <v>9.6479999999999997</v>
      </c>
      <c r="H5506" s="43">
        <v>2024</v>
      </c>
      <c r="I5506" s="43">
        <v>640296616</v>
      </c>
      <c r="J5506" s="43">
        <v>664501169</v>
      </c>
      <c r="K5506" s="43">
        <v>2037.5</v>
      </c>
      <c r="L5506" s="43">
        <v>5892052</v>
      </c>
      <c r="M5506" s="43">
        <v>9.2020999999999997</v>
      </c>
      <c r="N5506" s="43">
        <v>887352</v>
      </c>
      <c r="O5506" s="43">
        <v>1.3353699999999999</v>
      </c>
      <c r="P5506" s="43">
        <v>0</v>
      </c>
      <c r="Q5506" s="43">
        <v>0</v>
      </c>
      <c r="R5506" s="43">
        <v>0</v>
      </c>
      <c r="S5506" s="43">
        <v>0</v>
      </c>
      <c r="T5506" s="43">
        <v>0</v>
      </c>
      <c r="U5506" s="43">
        <v>0</v>
      </c>
      <c r="V5506" s="43">
        <v>0</v>
      </c>
      <c r="W5506" s="43">
        <v>0</v>
      </c>
      <c r="X5506" s="43">
        <v>0</v>
      </c>
      <c r="Y5506" s="43">
        <v>0</v>
      </c>
      <c r="Z5506" s="43">
        <v>6779404</v>
      </c>
      <c r="AA5506" s="43">
        <v>10.5374</v>
      </c>
      <c r="AB5506" s="43">
        <v>100000</v>
      </c>
      <c r="AC5506" s="43">
        <v>0.15618000000000001</v>
      </c>
      <c r="AD5506" s="43">
        <v>0</v>
      </c>
      <c r="AE5506" s="43">
        <v>0</v>
      </c>
      <c r="AF5506" s="43">
        <v>890432</v>
      </c>
      <c r="AG5506" s="43">
        <v>1.34</v>
      </c>
      <c r="AH5506" s="43">
        <v>219285</v>
      </c>
      <c r="AI5506" s="43">
        <v>0.33</v>
      </c>
      <c r="AJ5506" s="43">
        <v>86440</v>
      </c>
      <c r="AK5506" s="43">
        <v>0.13500000000000001</v>
      </c>
      <c r="AL5506" s="43">
        <v>2690830</v>
      </c>
      <c r="AM5506" s="43">
        <v>4.0494000000000003</v>
      </c>
      <c r="AN5506" s="43">
        <v>10766399</v>
      </c>
      <c r="AO5506" s="43">
        <v>16.547999999999998</v>
      </c>
      <c r="AQ5506">
        <f t="shared" si="171"/>
        <v>0</v>
      </c>
    </row>
    <row r="5507" spans="1:43" x14ac:dyDescent="0.2">
      <c r="A5507" t="str">
        <f t="shared" si="170"/>
        <v>2024_747</v>
      </c>
      <c r="C5507" s="42">
        <v>5178</v>
      </c>
      <c r="D5507" s="43">
        <v>747</v>
      </c>
      <c r="E5507" s="43">
        <v>747</v>
      </c>
      <c r="F5507" s="43" t="s">
        <v>40</v>
      </c>
      <c r="G5507" s="43">
        <v>2.6890000000000001</v>
      </c>
      <c r="H5507" s="43">
        <v>2024</v>
      </c>
      <c r="I5507" s="43">
        <v>289424470</v>
      </c>
      <c r="J5507" s="43">
        <v>351709065</v>
      </c>
      <c r="K5507" s="43">
        <v>568.5</v>
      </c>
      <c r="L5507" s="43">
        <v>2326740</v>
      </c>
      <c r="M5507" s="43">
        <v>8.0391999999999992</v>
      </c>
      <c r="N5507" s="43">
        <v>254170</v>
      </c>
      <c r="O5507" s="43">
        <v>0.72267000000000003</v>
      </c>
      <c r="P5507" s="43">
        <v>0</v>
      </c>
      <c r="Q5507" s="43">
        <v>0</v>
      </c>
      <c r="R5507" s="43">
        <v>290263</v>
      </c>
      <c r="S5507" s="43">
        <v>1.0028999999999999</v>
      </c>
      <c r="T5507" s="43">
        <v>0</v>
      </c>
      <c r="U5507" s="43">
        <v>0</v>
      </c>
      <c r="V5507" s="43">
        <v>290263</v>
      </c>
      <c r="W5507" s="43">
        <v>1.0028999999999999</v>
      </c>
      <c r="X5507" s="43">
        <v>0</v>
      </c>
      <c r="Y5507" s="43">
        <v>0</v>
      </c>
      <c r="Z5507" s="43">
        <v>2871173</v>
      </c>
      <c r="AA5507" s="43">
        <v>9.7647999999999993</v>
      </c>
      <c r="AB5507" s="43">
        <v>300000</v>
      </c>
      <c r="AC5507" s="43">
        <v>1.03654</v>
      </c>
      <c r="AD5507" s="43">
        <v>0</v>
      </c>
      <c r="AE5507" s="43">
        <v>0</v>
      </c>
      <c r="AF5507" s="43">
        <v>471290</v>
      </c>
      <c r="AG5507" s="43">
        <v>1.34</v>
      </c>
      <c r="AH5507" s="43">
        <v>116064</v>
      </c>
      <c r="AI5507" s="43">
        <v>0.33</v>
      </c>
      <c r="AJ5507" s="43">
        <v>0</v>
      </c>
      <c r="AK5507" s="43">
        <v>0</v>
      </c>
      <c r="AL5507" s="43">
        <v>695501</v>
      </c>
      <c r="AM5507" s="43">
        <v>1.97749</v>
      </c>
      <c r="AN5507" s="43">
        <v>4454027</v>
      </c>
      <c r="AO5507" s="43">
        <v>14.4488</v>
      </c>
      <c r="AQ5507">
        <f t="shared" si="171"/>
        <v>1.0028999999999999</v>
      </c>
    </row>
    <row r="5508" spans="1:43" x14ac:dyDescent="0.2">
      <c r="A5508" t="str">
        <f t="shared" si="170"/>
        <v>2024_819</v>
      </c>
      <c r="C5508" s="42">
        <v>5179</v>
      </c>
      <c r="D5508" s="43">
        <v>819</v>
      </c>
      <c r="E5508" s="43">
        <v>819</v>
      </c>
      <c r="F5508" s="43" t="s">
        <v>41</v>
      </c>
      <c r="G5508" s="43">
        <v>2.6070000000000002</v>
      </c>
      <c r="H5508" s="43">
        <v>2024</v>
      </c>
      <c r="I5508" s="43">
        <v>331758600</v>
      </c>
      <c r="J5508" s="43">
        <v>331771540</v>
      </c>
      <c r="K5508" s="43">
        <v>559.29999999999995</v>
      </c>
      <c r="L5508" s="43">
        <v>2468863</v>
      </c>
      <c r="M5508" s="43">
        <v>7.4417</v>
      </c>
      <c r="N5508" s="43">
        <v>311725</v>
      </c>
      <c r="O5508" s="43">
        <v>0.93957999999999997</v>
      </c>
      <c r="P5508" s="43">
        <v>0</v>
      </c>
      <c r="Q5508" s="43">
        <v>0</v>
      </c>
      <c r="R5508" s="43">
        <v>0</v>
      </c>
      <c r="S5508" s="43">
        <v>0</v>
      </c>
      <c r="T5508" s="43">
        <v>0</v>
      </c>
      <c r="U5508" s="43">
        <v>0</v>
      </c>
      <c r="V5508" s="43">
        <v>0</v>
      </c>
      <c r="W5508" s="43">
        <v>0</v>
      </c>
      <c r="X5508" s="43">
        <v>0</v>
      </c>
      <c r="Y5508" s="43">
        <v>0</v>
      </c>
      <c r="Z5508" s="43">
        <v>2780588</v>
      </c>
      <c r="AA5508" s="43">
        <v>8.3812999999999995</v>
      </c>
      <c r="AB5508" s="43">
        <v>200000</v>
      </c>
      <c r="AC5508" s="43">
        <v>0.60285</v>
      </c>
      <c r="AD5508" s="43">
        <v>0</v>
      </c>
      <c r="AE5508" s="43">
        <v>0</v>
      </c>
      <c r="AF5508" s="43">
        <v>181844</v>
      </c>
      <c r="AG5508" s="43">
        <v>0.54810000000000003</v>
      </c>
      <c r="AH5508" s="43">
        <v>109485</v>
      </c>
      <c r="AI5508" s="43">
        <v>0.33</v>
      </c>
      <c r="AJ5508" s="43">
        <v>44787</v>
      </c>
      <c r="AK5508" s="43">
        <v>0.13500000000000001</v>
      </c>
      <c r="AL5508" s="43">
        <v>0</v>
      </c>
      <c r="AM5508" s="43">
        <v>0</v>
      </c>
      <c r="AN5508" s="43">
        <v>3316708</v>
      </c>
      <c r="AO5508" s="43">
        <v>9.9972999999999992</v>
      </c>
      <c r="AQ5508">
        <f t="shared" si="171"/>
        <v>0</v>
      </c>
    </row>
    <row r="5509" spans="1:43" x14ac:dyDescent="0.2">
      <c r="A5509" t="str">
        <f t="shared" ref="A5509:A5572" si="172">CONCATENATE(H5509,"_",D5509)</f>
        <v>2024_846</v>
      </c>
      <c r="C5509" s="42">
        <v>5180</v>
      </c>
      <c r="D5509" s="43">
        <v>846</v>
      </c>
      <c r="E5509" s="43">
        <v>846</v>
      </c>
      <c r="F5509" s="43" t="s">
        <v>956</v>
      </c>
      <c r="G5509" s="43">
        <v>2.1989999999999998</v>
      </c>
      <c r="H5509" s="43">
        <v>2024</v>
      </c>
      <c r="I5509" s="43">
        <v>293527303</v>
      </c>
      <c r="J5509" s="43">
        <v>328375812</v>
      </c>
      <c r="K5509" s="43">
        <v>514.70000000000005</v>
      </c>
      <c r="L5509" s="43">
        <v>2269456</v>
      </c>
      <c r="M5509" s="43">
        <v>7.7317</v>
      </c>
      <c r="N5509" s="43">
        <v>287638</v>
      </c>
      <c r="O5509" s="43">
        <v>0.87594000000000005</v>
      </c>
      <c r="P5509" s="43">
        <v>0</v>
      </c>
      <c r="Q5509" s="43">
        <v>0</v>
      </c>
      <c r="R5509" s="43">
        <v>0</v>
      </c>
      <c r="S5509" s="43">
        <v>0</v>
      </c>
      <c r="T5509" s="43">
        <v>0</v>
      </c>
      <c r="U5509" s="43">
        <v>0</v>
      </c>
      <c r="V5509" s="43">
        <v>0</v>
      </c>
      <c r="W5509" s="43">
        <v>0</v>
      </c>
      <c r="X5509" s="43">
        <v>0</v>
      </c>
      <c r="Y5509" s="43">
        <v>0</v>
      </c>
      <c r="Z5509" s="43">
        <v>2557094</v>
      </c>
      <c r="AA5509" s="43">
        <v>8.6075999999999997</v>
      </c>
      <c r="AB5509" s="43">
        <v>500000</v>
      </c>
      <c r="AC5509" s="43">
        <v>1.7034199999999999</v>
      </c>
      <c r="AD5509" s="43">
        <v>0</v>
      </c>
      <c r="AE5509" s="43">
        <v>0</v>
      </c>
      <c r="AF5509" s="43">
        <v>402121</v>
      </c>
      <c r="AG5509" s="43">
        <v>1.22458</v>
      </c>
      <c r="AH5509" s="43">
        <v>108364</v>
      </c>
      <c r="AI5509" s="43">
        <v>0.33</v>
      </c>
      <c r="AJ5509" s="43">
        <v>0</v>
      </c>
      <c r="AK5509" s="43">
        <v>0</v>
      </c>
      <c r="AL5509" s="43">
        <v>1137394</v>
      </c>
      <c r="AM5509" s="43">
        <v>3.4636999999999998</v>
      </c>
      <c r="AN5509" s="43">
        <v>4704975</v>
      </c>
      <c r="AO5509" s="43">
        <v>15.3293</v>
      </c>
      <c r="AQ5509">
        <f t="shared" ref="AQ5509:AQ5572" si="173">W5509-Y5509</f>
        <v>0</v>
      </c>
    </row>
    <row r="5510" spans="1:43" x14ac:dyDescent="0.2">
      <c r="A5510" t="str">
        <f t="shared" si="172"/>
        <v>2024_873</v>
      </c>
      <c r="C5510" s="42">
        <v>5181</v>
      </c>
      <c r="D5510" s="43">
        <v>873</v>
      </c>
      <c r="E5510" s="43">
        <v>873</v>
      </c>
      <c r="F5510" s="43" t="s">
        <v>42</v>
      </c>
      <c r="G5510" s="43">
        <v>2.4529999999999998</v>
      </c>
      <c r="H5510" s="43">
        <v>2024</v>
      </c>
      <c r="I5510" s="43">
        <v>388554274</v>
      </c>
      <c r="J5510" s="43">
        <v>457575288</v>
      </c>
      <c r="K5510" s="43">
        <v>483.5</v>
      </c>
      <c r="L5510" s="43">
        <v>2719640</v>
      </c>
      <c r="M5510" s="43">
        <v>6.9993999999999996</v>
      </c>
      <c r="N5510" s="43">
        <v>292902</v>
      </c>
      <c r="O5510" s="43">
        <v>0.64012000000000002</v>
      </c>
      <c r="P5510" s="43">
        <v>0</v>
      </c>
      <c r="Q5510" s="43">
        <v>0</v>
      </c>
      <c r="R5510" s="43">
        <v>0</v>
      </c>
      <c r="S5510" s="43">
        <v>0</v>
      </c>
      <c r="T5510" s="43">
        <v>0</v>
      </c>
      <c r="U5510" s="43">
        <v>0</v>
      </c>
      <c r="V5510" s="43">
        <v>0</v>
      </c>
      <c r="W5510" s="43">
        <v>0</v>
      </c>
      <c r="X5510" s="43">
        <v>0</v>
      </c>
      <c r="Y5510" s="43">
        <v>0</v>
      </c>
      <c r="Z5510" s="43">
        <v>3012542</v>
      </c>
      <c r="AA5510" s="43">
        <v>7.6395</v>
      </c>
      <c r="AB5510" s="43">
        <v>300000</v>
      </c>
      <c r="AC5510" s="43">
        <v>0.77209000000000005</v>
      </c>
      <c r="AD5510" s="43">
        <v>0</v>
      </c>
      <c r="AE5510" s="43">
        <v>0</v>
      </c>
      <c r="AF5510" s="43">
        <v>425978</v>
      </c>
      <c r="AG5510" s="43">
        <v>0.93095000000000006</v>
      </c>
      <c r="AH5510" s="43">
        <v>151000</v>
      </c>
      <c r="AI5510" s="43">
        <v>0.33</v>
      </c>
      <c r="AJ5510" s="43">
        <v>52455</v>
      </c>
      <c r="AK5510" s="43">
        <v>0.13500000000000001</v>
      </c>
      <c r="AL5510" s="43">
        <v>0</v>
      </c>
      <c r="AM5510" s="43">
        <v>0</v>
      </c>
      <c r="AN5510" s="43">
        <v>3941976</v>
      </c>
      <c r="AO5510" s="43">
        <v>9.8074999999999992</v>
      </c>
      <c r="AQ5510">
        <f t="shared" si="173"/>
        <v>0</v>
      </c>
    </row>
    <row r="5511" spans="1:43" x14ac:dyDescent="0.2">
      <c r="A5511" t="str">
        <f t="shared" si="172"/>
        <v>2024_882</v>
      </c>
      <c r="C5511" s="42">
        <v>5182</v>
      </c>
      <c r="D5511" s="43">
        <v>882</v>
      </c>
      <c r="E5511" s="43">
        <v>882</v>
      </c>
      <c r="F5511" s="43" t="s">
        <v>43</v>
      </c>
      <c r="G5511" s="43">
        <v>25.09</v>
      </c>
      <c r="H5511" s="43">
        <v>2024</v>
      </c>
      <c r="I5511" s="43">
        <v>1159612337</v>
      </c>
      <c r="J5511" s="43">
        <v>1302387671</v>
      </c>
      <c r="K5511" s="43">
        <v>3860.2</v>
      </c>
      <c r="L5511" s="43">
        <v>10225037</v>
      </c>
      <c r="M5511" s="43">
        <v>8.8176000000000005</v>
      </c>
      <c r="N5511" s="43">
        <v>1926921</v>
      </c>
      <c r="O5511" s="43">
        <v>1.47953</v>
      </c>
      <c r="P5511" s="43">
        <v>0</v>
      </c>
      <c r="Q5511" s="43">
        <v>0</v>
      </c>
      <c r="R5511" s="43">
        <v>0</v>
      </c>
      <c r="S5511" s="43">
        <v>0</v>
      </c>
      <c r="T5511" s="43">
        <v>0</v>
      </c>
      <c r="U5511" s="43">
        <v>0</v>
      </c>
      <c r="V5511" s="43">
        <v>0</v>
      </c>
      <c r="W5511" s="43">
        <v>0</v>
      </c>
      <c r="X5511" s="43">
        <v>0</v>
      </c>
      <c r="Y5511" s="43">
        <v>0</v>
      </c>
      <c r="Z5511" s="43">
        <v>12151958</v>
      </c>
      <c r="AA5511" s="43">
        <v>10.2972</v>
      </c>
      <c r="AB5511" s="43">
        <v>1250000</v>
      </c>
      <c r="AC5511" s="43">
        <v>1.07795</v>
      </c>
      <c r="AD5511" s="43">
        <v>0</v>
      </c>
      <c r="AE5511" s="43">
        <v>0</v>
      </c>
      <c r="AF5511" s="43">
        <v>872600</v>
      </c>
      <c r="AG5511" s="43">
        <v>0.67</v>
      </c>
      <c r="AH5511" s="43">
        <v>429788</v>
      </c>
      <c r="AI5511" s="43">
        <v>0.33</v>
      </c>
      <c r="AJ5511" s="43">
        <v>0</v>
      </c>
      <c r="AK5511" s="43">
        <v>0</v>
      </c>
      <c r="AL5511" s="43">
        <v>0</v>
      </c>
      <c r="AM5511" s="43">
        <v>0</v>
      </c>
      <c r="AN5511" s="43">
        <v>14704347</v>
      </c>
      <c r="AO5511" s="43">
        <v>12.3751</v>
      </c>
      <c r="AQ5511">
        <f t="shared" si="173"/>
        <v>0</v>
      </c>
    </row>
    <row r="5512" spans="1:43" x14ac:dyDescent="0.2">
      <c r="A5512" t="str">
        <f t="shared" si="172"/>
        <v>2024_914</v>
      </c>
      <c r="C5512" s="42">
        <v>5183</v>
      </c>
      <c r="D5512" s="43">
        <v>914</v>
      </c>
      <c r="E5512" s="43">
        <v>914</v>
      </c>
      <c r="F5512" s="43" t="s">
        <v>44</v>
      </c>
      <c r="G5512" s="43">
        <v>2.319</v>
      </c>
      <c r="H5512" s="43">
        <v>2024</v>
      </c>
      <c r="I5512" s="43">
        <v>460788141</v>
      </c>
      <c r="J5512" s="43">
        <v>515816327</v>
      </c>
      <c r="K5512" s="43">
        <v>463.9</v>
      </c>
      <c r="L5512" s="43">
        <v>3050738</v>
      </c>
      <c r="M5512" s="43">
        <v>6.6207000000000003</v>
      </c>
      <c r="N5512" s="43">
        <v>44551</v>
      </c>
      <c r="O5512" s="43">
        <v>8.6370000000000002E-2</v>
      </c>
      <c r="P5512" s="43">
        <v>0</v>
      </c>
      <c r="Q5512" s="43">
        <v>0</v>
      </c>
      <c r="R5512" s="43">
        <v>0</v>
      </c>
      <c r="S5512" s="43">
        <v>0</v>
      </c>
      <c r="T5512" s="43">
        <v>0</v>
      </c>
      <c r="U5512" s="43">
        <v>0</v>
      </c>
      <c r="V5512" s="43">
        <v>0</v>
      </c>
      <c r="W5512" s="43">
        <v>0</v>
      </c>
      <c r="X5512" s="43">
        <v>0</v>
      </c>
      <c r="Y5512" s="43">
        <v>0</v>
      </c>
      <c r="Z5512" s="43">
        <v>3095289</v>
      </c>
      <c r="AA5512" s="43">
        <v>6.7070999999999996</v>
      </c>
      <c r="AB5512" s="43">
        <v>250000</v>
      </c>
      <c r="AC5512" s="43">
        <v>0.54254999999999998</v>
      </c>
      <c r="AD5512" s="43">
        <v>0</v>
      </c>
      <c r="AE5512" s="43">
        <v>0</v>
      </c>
      <c r="AF5512" s="43">
        <v>691194</v>
      </c>
      <c r="AG5512" s="43">
        <v>1.34</v>
      </c>
      <c r="AH5512" s="43">
        <v>170219</v>
      </c>
      <c r="AI5512" s="43">
        <v>0.33</v>
      </c>
      <c r="AJ5512" s="43">
        <v>0</v>
      </c>
      <c r="AK5512" s="43">
        <v>0</v>
      </c>
      <c r="AL5512" s="43">
        <v>0</v>
      </c>
      <c r="AM5512" s="43">
        <v>0</v>
      </c>
      <c r="AN5512" s="43">
        <v>4206705</v>
      </c>
      <c r="AO5512" s="43">
        <v>8.9196000000000009</v>
      </c>
      <c r="AQ5512">
        <f t="shared" si="173"/>
        <v>0</v>
      </c>
    </row>
    <row r="5513" spans="1:43" x14ac:dyDescent="0.2">
      <c r="A5513" t="str">
        <f t="shared" si="172"/>
        <v>2024_916</v>
      </c>
      <c r="C5513" s="42">
        <v>5184</v>
      </c>
      <c r="D5513" s="43">
        <v>916</v>
      </c>
      <c r="E5513" s="43">
        <v>916</v>
      </c>
      <c r="F5513" s="43" t="s">
        <v>3</v>
      </c>
      <c r="G5513" s="43">
        <v>1.702</v>
      </c>
      <c r="H5513" s="43">
        <v>2024</v>
      </c>
      <c r="I5513" s="43">
        <v>164573778</v>
      </c>
      <c r="J5513" s="43">
        <v>164573778</v>
      </c>
      <c r="K5513" s="43">
        <v>280.8</v>
      </c>
      <c r="L5513" s="43">
        <v>1322151</v>
      </c>
      <c r="M5513" s="43">
        <v>8.0337999999999994</v>
      </c>
      <c r="N5513" s="43">
        <v>65145</v>
      </c>
      <c r="O5513" s="43">
        <v>0.39584000000000003</v>
      </c>
      <c r="P5513" s="43">
        <v>0</v>
      </c>
      <c r="Q5513" s="43">
        <v>0</v>
      </c>
      <c r="R5513" s="43">
        <v>0</v>
      </c>
      <c r="S5513" s="43">
        <v>0</v>
      </c>
      <c r="T5513" s="43">
        <v>0</v>
      </c>
      <c r="U5513" s="43">
        <v>0</v>
      </c>
      <c r="V5513" s="43">
        <v>0</v>
      </c>
      <c r="W5513" s="43">
        <v>0</v>
      </c>
      <c r="X5513" s="43">
        <v>0</v>
      </c>
      <c r="Y5513" s="43">
        <v>0</v>
      </c>
      <c r="Z5513" s="43">
        <v>1387296</v>
      </c>
      <c r="AA5513" s="43">
        <v>8.4296000000000006</v>
      </c>
      <c r="AB5513" s="43">
        <v>300000</v>
      </c>
      <c r="AC5513" s="43">
        <v>1.8228899999999999</v>
      </c>
      <c r="AD5513" s="43">
        <v>0</v>
      </c>
      <c r="AE5513" s="43">
        <v>0</v>
      </c>
      <c r="AF5513" s="43">
        <v>129936</v>
      </c>
      <c r="AG5513" s="43">
        <v>0.78952999999999995</v>
      </c>
      <c r="AH5513" s="43">
        <v>54309</v>
      </c>
      <c r="AI5513" s="43">
        <v>0.33</v>
      </c>
      <c r="AJ5513" s="43">
        <v>0</v>
      </c>
      <c r="AK5513" s="43">
        <v>0</v>
      </c>
      <c r="AL5513" s="43">
        <v>0</v>
      </c>
      <c r="AM5513" s="43">
        <v>0</v>
      </c>
      <c r="AN5513" s="43">
        <v>1871541</v>
      </c>
      <c r="AO5513" s="43">
        <v>11.3721</v>
      </c>
      <c r="AQ5513">
        <f t="shared" si="173"/>
        <v>0</v>
      </c>
    </row>
    <row r="5514" spans="1:43" x14ac:dyDescent="0.2">
      <c r="A5514" t="str">
        <f t="shared" si="172"/>
        <v>2024_918</v>
      </c>
      <c r="C5514" s="42">
        <v>5185</v>
      </c>
      <c r="D5514" s="43">
        <v>918</v>
      </c>
      <c r="E5514" s="43">
        <v>918</v>
      </c>
      <c r="F5514" s="43" t="s">
        <v>45</v>
      </c>
      <c r="G5514" s="43">
        <v>1.7230000000000001</v>
      </c>
      <c r="H5514" s="43">
        <v>2024</v>
      </c>
      <c r="I5514" s="43">
        <v>227360722</v>
      </c>
      <c r="J5514" s="43">
        <v>227360722</v>
      </c>
      <c r="K5514" s="43">
        <v>381.3</v>
      </c>
      <c r="L5514" s="43">
        <v>1684995</v>
      </c>
      <c r="M5514" s="43">
        <v>7.4111000000000002</v>
      </c>
      <c r="N5514" s="43">
        <v>102344</v>
      </c>
      <c r="O5514" s="43">
        <v>0.45013999999999998</v>
      </c>
      <c r="P5514" s="43">
        <v>0</v>
      </c>
      <c r="Q5514" s="43">
        <v>0</v>
      </c>
      <c r="R5514" s="43">
        <v>160068</v>
      </c>
      <c r="S5514" s="43">
        <v>0.70403000000000004</v>
      </c>
      <c r="T5514" s="43">
        <v>0</v>
      </c>
      <c r="U5514" s="43">
        <v>0</v>
      </c>
      <c r="V5514" s="43">
        <v>160068</v>
      </c>
      <c r="W5514" s="43">
        <v>0.70399999999999996</v>
      </c>
      <c r="X5514" s="43">
        <v>0</v>
      </c>
      <c r="Y5514" s="43">
        <v>0</v>
      </c>
      <c r="Z5514" s="43">
        <v>1947407</v>
      </c>
      <c r="AA5514" s="43">
        <v>8.5653000000000006</v>
      </c>
      <c r="AB5514" s="43">
        <v>500000</v>
      </c>
      <c r="AC5514" s="43">
        <v>2.1991499999999999</v>
      </c>
      <c r="AD5514" s="43">
        <v>0</v>
      </c>
      <c r="AE5514" s="43">
        <v>0</v>
      </c>
      <c r="AF5514" s="43">
        <v>152332</v>
      </c>
      <c r="AG5514" s="43">
        <v>0.67</v>
      </c>
      <c r="AH5514" s="43">
        <v>75029</v>
      </c>
      <c r="AI5514" s="43">
        <v>0.33</v>
      </c>
      <c r="AJ5514" s="43">
        <v>0</v>
      </c>
      <c r="AK5514" s="43">
        <v>0</v>
      </c>
      <c r="AL5514" s="43">
        <v>0</v>
      </c>
      <c r="AM5514" s="43">
        <v>0</v>
      </c>
      <c r="AN5514" s="43">
        <v>2674769</v>
      </c>
      <c r="AO5514" s="43">
        <v>11.7644</v>
      </c>
      <c r="AQ5514">
        <f t="shared" si="173"/>
        <v>0.70399999999999996</v>
      </c>
    </row>
    <row r="5515" spans="1:43" x14ac:dyDescent="0.2">
      <c r="A5515" t="str">
        <f t="shared" si="172"/>
        <v>2024_936</v>
      </c>
      <c r="C5515" s="42">
        <v>5186</v>
      </c>
      <c r="D5515" s="43">
        <v>936</v>
      </c>
      <c r="E5515" s="43">
        <v>936</v>
      </c>
      <c r="F5515" s="43" t="s">
        <v>46</v>
      </c>
      <c r="G5515" s="43">
        <v>4.0979999999999999</v>
      </c>
      <c r="H5515" s="43">
        <v>2024</v>
      </c>
      <c r="I5515" s="43">
        <v>374619244</v>
      </c>
      <c r="J5515" s="43">
        <v>380825729</v>
      </c>
      <c r="K5515" s="43">
        <v>854.3</v>
      </c>
      <c r="L5515" s="43">
        <v>3005552</v>
      </c>
      <c r="M5515" s="43">
        <v>8.0229999999999997</v>
      </c>
      <c r="N5515" s="43">
        <v>497542</v>
      </c>
      <c r="O5515" s="43">
        <v>1.3064800000000001</v>
      </c>
      <c r="P5515" s="43">
        <v>0</v>
      </c>
      <c r="Q5515" s="43">
        <v>0</v>
      </c>
      <c r="R5515" s="43">
        <v>533337</v>
      </c>
      <c r="S5515" s="43">
        <v>1.4236800000000001</v>
      </c>
      <c r="T5515" s="43">
        <v>750000</v>
      </c>
      <c r="U5515" s="43">
        <v>2.0019999999999998</v>
      </c>
      <c r="V5515" s="43">
        <v>1283337</v>
      </c>
      <c r="W5515" s="43">
        <v>3.4257</v>
      </c>
      <c r="X5515" s="43">
        <v>0</v>
      </c>
      <c r="Y5515" s="43">
        <v>0</v>
      </c>
      <c r="Z5515" s="43">
        <v>4786431</v>
      </c>
      <c r="AA5515" s="43">
        <v>12.755100000000001</v>
      </c>
      <c r="AB5515" s="43">
        <v>325000</v>
      </c>
      <c r="AC5515" s="43">
        <v>0.86755000000000004</v>
      </c>
      <c r="AD5515" s="43">
        <v>0</v>
      </c>
      <c r="AE5515" s="43">
        <v>0</v>
      </c>
      <c r="AF5515" s="43">
        <v>247537</v>
      </c>
      <c r="AG5515" s="43">
        <v>0.65</v>
      </c>
      <c r="AH5515" s="43">
        <v>125672</v>
      </c>
      <c r="AI5515" s="43">
        <v>0.33</v>
      </c>
      <c r="AJ5515" s="43">
        <v>0</v>
      </c>
      <c r="AK5515" s="43">
        <v>0</v>
      </c>
      <c r="AL5515" s="43">
        <v>844250</v>
      </c>
      <c r="AM5515" s="43">
        <v>2.2168899999999998</v>
      </c>
      <c r="AN5515" s="43">
        <v>6328888</v>
      </c>
      <c r="AO5515" s="43">
        <v>16.819600000000001</v>
      </c>
      <c r="AQ5515">
        <f t="shared" si="173"/>
        <v>3.4257</v>
      </c>
    </row>
    <row r="5516" spans="1:43" x14ac:dyDescent="0.2">
      <c r="A5516" t="str">
        <f t="shared" si="172"/>
        <v>2024_977</v>
      </c>
      <c r="C5516" s="42">
        <v>5187</v>
      </c>
      <c r="D5516" s="43">
        <v>977</v>
      </c>
      <c r="E5516" s="43">
        <v>977</v>
      </c>
      <c r="F5516" s="43" t="s">
        <v>47</v>
      </c>
      <c r="G5516" s="43">
        <v>3.125</v>
      </c>
      <c r="H5516" s="43">
        <v>2024</v>
      </c>
      <c r="I5516" s="43">
        <v>188672431</v>
      </c>
      <c r="J5516" s="43">
        <v>188672431</v>
      </c>
      <c r="K5516" s="43">
        <v>573.5</v>
      </c>
      <c r="L5516" s="43">
        <v>1653907</v>
      </c>
      <c r="M5516" s="43">
        <v>8.766</v>
      </c>
      <c r="N5516" s="43">
        <v>48439</v>
      </c>
      <c r="O5516" s="43">
        <v>0.25674000000000002</v>
      </c>
      <c r="P5516" s="43">
        <v>0</v>
      </c>
      <c r="Q5516" s="43">
        <v>0</v>
      </c>
      <c r="R5516" s="43">
        <v>0</v>
      </c>
      <c r="S5516" s="43">
        <v>0</v>
      </c>
      <c r="T5516" s="43">
        <v>0</v>
      </c>
      <c r="U5516" s="43">
        <v>0</v>
      </c>
      <c r="V5516" s="43">
        <v>0</v>
      </c>
      <c r="W5516" s="43">
        <v>0</v>
      </c>
      <c r="X5516" s="43">
        <v>0</v>
      </c>
      <c r="Y5516" s="43">
        <v>0</v>
      </c>
      <c r="Z5516" s="43">
        <v>1702346</v>
      </c>
      <c r="AA5516" s="43">
        <v>9.0228000000000002</v>
      </c>
      <c r="AB5516" s="43">
        <v>425000</v>
      </c>
      <c r="AC5516" s="43">
        <v>2.25258</v>
      </c>
      <c r="AD5516" s="43">
        <v>0</v>
      </c>
      <c r="AE5516" s="43">
        <v>0</v>
      </c>
      <c r="AF5516" s="43">
        <v>252821</v>
      </c>
      <c r="AG5516" s="43">
        <v>1.34</v>
      </c>
      <c r="AH5516" s="43">
        <v>62262</v>
      </c>
      <c r="AI5516" s="43">
        <v>0.33</v>
      </c>
      <c r="AJ5516" s="43">
        <v>0</v>
      </c>
      <c r="AK5516" s="43">
        <v>0</v>
      </c>
      <c r="AL5516" s="43">
        <v>508030</v>
      </c>
      <c r="AM5516" s="43">
        <v>2.6926600000000001</v>
      </c>
      <c r="AN5516" s="43">
        <v>2950460</v>
      </c>
      <c r="AO5516" s="43">
        <v>15.638</v>
      </c>
      <c r="AQ5516">
        <f t="shared" si="173"/>
        <v>0</v>
      </c>
    </row>
    <row r="5517" spans="1:43" x14ac:dyDescent="0.2">
      <c r="A5517" t="str">
        <f t="shared" si="172"/>
        <v>2024_981</v>
      </c>
      <c r="C5517" s="42">
        <v>5188</v>
      </c>
      <c r="D5517" s="43">
        <v>981</v>
      </c>
      <c r="E5517" s="43">
        <v>981</v>
      </c>
      <c r="F5517" s="43" t="s">
        <v>48</v>
      </c>
      <c r="G5517" s="43">
        <v>8.5790000000000006</v>
      </c>
      <c r="H5517" s="43">
        <v>2024</v>
      </c>
      <c r="I5517" s="43">
        <v>430671194</v>
      </c>
      <c r="J5517" s="43">
        <v>458763029</v>
      </c>
      <c r="K5517" s="43">
        <v>2011</v>
      </c>
      <c r="L5517" s="43">
        <v>3880244</v>
      </c>
      <c r="M5517" s="43">
        <v>9.0098000000000003</v>
      </c>
      <c r="N5517" s="43">
        <v>789656</v>
      </c>
      <c r="O5517" s="43">
        <v>1.7212700000000001</v>
      </c>
      <c r="P5517" s="43">
        <v>0</v>
      </c>
      <c r="Q5517" s="43">
        <v>0</v>
      </c>
      <c r="R5517" s="43">
        <v>0</v>
      </c>
      <c r="S5517" s="43">
        <v>0</v>
      </c>
      <c r="T5517" s="43">
        <v>0</v>
      </c>
      <c r="U5517" s="43">
        <v>0</v>
      </c>
      <c r="V5517" s="43">
        <v>0</v>
      </c>
      <c r="W5517" s="43">
        <v>0</v>
      </c>
      <c r="X5517" s="43">
        <v>0</v>
      </c>
      <c r="Y5517" s="43">
        <v>0</v>
      </c>
      <c r="Z5517" s="43">
        <v>4669900</v>
      </c>
      <c r="AA5517" s="43">
        <v>10.731</v>
      </c>
      <c r="AB5517" s="43">
        <v>665000</v>
      </c>
      <c r="AC5517" s="43">
        <v>1.5441</v>
      </c>
      <c r="AD5517" s="43">
        <v>0</v>
      </c>
      <c r="AE5517" s="43">
        <v>0</v>
      </c>
      <c r="AF5517" s="43">
        <v>614742</v>
      </c>
      <c r="AG5517" s="43">
        <v>1.34</v>
      </c>
      <c r="AH5517" s="43">
        <v>151392</v>
      </c>
      <c r="AI5517" s="43">
        <v>0.33</v>
      </c>
      <c r="AJ5517" s="43">
        <v>0</v>
      </c>
      <c r="AK5517" s="43">
        <v>0</v>
      </c>
      <c r="AL5517" s="43">
        <v>1854863</v>
      </c>
      <c r="AM5517" s="43">
        <v>4.0431800000000004</v>
      </c>
      <c r="AN5517" s="43">
        <v>7955894</v>
      </c>
      <c r="AO5517" s="43">
        <v>17.988299999999999</v>
      </c>
      <c r="AQ5517">
        <f t="shared" si="173"/>
        <v>0</v>
      </c>
    </row>
    <row r="5518" spans="1:43" x14ac:dyDescent="0.2">
      <c r="A5518" t="str">
        <f t="shared" si="172"/>
        <v>2024_999</v>
      </c>
      <c r="C5518" s="42">
        <v>5189</v>
      </c>
      <c r="D5518" s="43">
        <v>999</v>
      </c>
      <c r="E5518" s="43">
        <v>999</v>
      </c>
      <c r="F5518" s="43" t="s">
        <v>49</v>
      </c>
      <c r="G5518" s="43">
        <v>7.84</v>
      </c>
      <c r="H5518" s="43">
        <v>2024</v>
      </c>
      <c r="I5518" s="43">
        <v>1093329501</v>
      </c>
      <c r="J5518" s="43">
        <v>1155737770</v>
      </c>
      <c r="K5518" s="43">
        <v>1644.7</v>
      </c>
      <c r="L5518" s="43">
        <v>8217619</v>
      </c>
      <c r="M5518" s="43">
        <v>7.5160999999999998</v>
      </c>
      <c r="N5518" s="43">
        <v>527485</v>
      </c>
      <c r="O5518" s="43">
        <v>0.45640999999999998</v>
      </c>
      <c r="P5518" s="43">
        <v>0</v>
      </c>
      <c r="Q5518" s="43">
        <v>0</v>
      </c>
      <c r="R5518" s="43">
        <v>0</v>
      </c>
      <c r="S5518" s="43">
        <v>0</v>
      </c>
      <c r="T5518" s="43">
        <v>0</v>
      </c>
      <c r="U5518" s="43">
        <v>0</v>
      </c>
      <c r="V5518" s="43">
        <v>0</v>
      </c>
      <c r="W5518" s="43">
        <v>0</v>
      </c>
      <c r="X5518" s="43">
        <v>0</v>
      </c>
      <c r="Y5518" s="43">
        <v>0</v>
      </c>
      <c r="Z5518" s="43">
        <v>8745104</v>
      </c>
      <c r="AA5518" s="43">
        <v>7.9725999999999999</v>
      </c>
      <c r="AB5518" s="43">
        <v>1000000</v>
      </c>
      <c r="AC5518" s="43">
        <v>0.91464000000000001</v>
      </c>
      <c r="AD5518" s="43">
        <v>0</v>
      </c>
      <c r="AE5518" s="43">
        <v>0</v>
      </c>
      <c r="AF5518" s="43">
        <v>774344</v>
      </c>
      <c r="AG5518" s="43">
        <v>0.67</v>
      </c>
      <c r="AH5518" s="43">
        <v>381393</v>
      </c>
      <c r="AI5518" s="43">
        <v>0.33</v>
      </c>
      <c r="AJ5518" s="43">
        <v>0</v>
      </c>
      <c r="AK5518" s="43">
        <v>0</v>
      </c>
      <c r="AL5518" s="43">
        <v>0</v>
      </c>
      <c r="AM5518" s="43">
        <v>0</v>
      </c>
      <c r="AN5518" s="43">
        <v>10900848</v>
      </c>
      <c r="AO5518" s="43">
        <v>9.8872</v>
      </c>
      <c r="AQ5518">
        <f t="shared" si="173"/>
        <v>0</v>
      </c>
    </row>
    <row r="5519" spans="1:43" x14ac:dyDescent="0.2">
      <c r="A5519" t="str">
        <f t="shared" si="172"/>
        <v>2024_1044</v>
      </c>
      <c r="C5519" s="42">
        <v>5190</v>
      </c>
      <c r="D5519" s="43">
        <v>1044</v>
      </c>
      <c r="E5519" s="43">
        <v>1044</v>
      </c>
      <c r="F5519" s="43" t="s">
        <v>50</v>
      </c>
      <c r="G5519" s="43">
        <v>21.443999999999999</v>
      </c>
      <c r="H5519" s="43">
        <v>2024</v>
      </c>
      <c r="I5519" s="43">
        <v>2191032387</v>
      </c>
      <c r="J5519" s="43">
        <v>2398334522</v>
      </c>
      <c r="K5519" s="43">
        <v>5520.1</v>
      </c>
      <c r="L5519" s="43">
        <v>18352228</v>
      </c>
      <c r="M5519" s="43">
        <v>8.3760999999999992</v>
      </c>
      <c r="N5519" s="43">
        <v>2460913</v>
      </c>
      <c r="O5519" s="43">
        <v>1.0260899999999999</v>
      </c>
      <c r="P5519" s="43">
        <v>0</v>
      </c>
      <c r="Q5519" s="43">
        <v>0</v>
      </c>
      <c r="R5519" s="43">
        <v>800765</v>
      </c>
      <c r="S5519" s="43">
        <v>0.36547000000000002</v>
      </c>
      <c r="T5519" s="43">
        <v>500000</v>
      </c>
      <c r="U5519" s="43">
        <v>0.22819999999999999</v>
      </c>
      <c r="V5519" s="43">
        <v>1300765</v>
      </c>
      <c r="W5519" s="43">
        <v>0.59370000000000001</v>
      </c>
      <c r="X5519" s="43">
        <v>0</v>
      </c>
      <c r="Y5519" s="43">
        <v>0</v>
      </c>
      <c r="Z5519" s="43">
        <v>22113906</v>
      </c>
      <c r="AA5519" s="43">
        <v>9.9957999999999991</v>
      </c>
      <c r="AB5519" s="43">
        <v>1100000</v>
      </c>
      <c r="AC5519" s="43">
        <v>0.50205</v>
      </c>
      <c r="AD5519" s="43">
        <v>0</v>
      </c>
      <c r="AE5519" s="43">
        <v>0</v>
      </c>
      <c r="AF5519" s="43">
        <v>3213768</v>
      </c>
      <c r="AG5519" s="43">
        <v>1.34</v>
      </c>
      <c r="AH5519" s="43">
        <v>791450</v>
      </c>
      <c r="AI5519" s="43">
        <v>0.33</v>
      </c>
      <c r="AJ5519" s="43">
        <v>0</v>
      </c>
      <c r="AK5519" s="43">
        <v>0</v>
      </c>
      <c r="AL5519" s="43">
        <v>7463875</v>
      </c>
      <c r="AM5519" s="43">
        <v>3.1121099999999999</v>
      </c>
      <c r="AN5519" s="43">
        <v>34683005</v>
      </c>
      <c r="AO5519" s="43">
        <v>15.28</v>
      </c>
      <c r="AQ5519">
        <f t="shared" si="173"/>
        <v>0.59370000000000001</v>
      </c>
    </row>
    <row r="5520" spans="1:43" x14ac:dyDescent="0.2">
      <c r="A5520" t="str">
        <f t="shared" si="172"/>
        <v>2024_1053</v>
      </c>
      <c r="C5520" s="42">
        <v>5191</v>
      </c>
      <c r="D5520" s="43">
        <v>1053</v>
      </c>
      <c r="E5520" s="43">
        <v>1053</v>
      </c>
      <c r="F5520" s="43" t="s">
        <v>51</v>
      </c>
      <c r="G5520" s="43">
        <v>95.715000000000003</v>
      </c>
      <c r="H5520" s="43">
        <v>2024</v>
      </c>
      <c r="I5520" s="43">
        <v>6068523221</v>
      </c>
      <c r="J5520" s="43">
        <v>6698010955</v>
      </c>
      <c r="K5520" s="43">
        <v>15959.3</v>
      </c>
      <c r="L5520" s="43">
        <v>53640070</v>
      </c>
      <c r="M5520" s="43">
        <v>8.8391000000000002</v>
      </c>
      <c r="N5520" s="43">
        <v>192335</v>
      </c>
      <c r="O5520" s="43">
        <v>2.8719999999999999E-2</v>
      </c>
      <c r="P5520" s="43">
        <v>0</v>
      </c>
      <c r="Q5520" s="43">
        <v>0</v>
      </c>
      <c r="R5520" s="43">
        <v>10053991</v>
      </c>
      <c r="S5520" s="43">
        <v>1.6567400000000001</v>
      </c>
      <c r="T5520" s="43">
        <v>0</v>
      </c>
      <c r="U5520" s="43">
        <v>0</v>
      </c>
      <c r="V5520" s="43">
        <v>10053991</v>
      </c>
      <c r="W5520" s="43">
        <v>1.6567000000000001</v>
      </c>
      <c r="X5520" s="43">
        <v>0</v>
      </c>
      <c r="Y5520" s="43">
        <v>0</v>
      </c>
      <c r="Z5520" s="43">
        <v>63886396</v>
      </c>
      <c r="AA5520" s="43">
        <v>10.5245</v>
      </c>
      <c r="AB5520" s="43">
        <v>15000000</v>
      </c>
      <c r="AC5520" s="43">
        <v>2.4717699999999998</v>
      </c>
      <c r="AD5520" s="43">
        <v>0</v>
      </c>
      <c r="AE5520" s="43">
        <v>0</v>
      </c>
      <c r="AF5520" s="43">
        <v>8975335</v>
      </c>
      <c r="AG5520" s="43">
        <v>1.34</v>
      </c>
      <c r="AH5520" s="43">
        <v>2210344</v>
      </c>
      <c r="AI5520" s="43">
        <v>0.33</v>
      </c>
      <c r="AJ5520" s="43">
        <v>0</v>
      </c>
      <c r="AK5520" s="43">
        <v>0</v>
      </c>
      <c r="AL5520" s="43">
        <v>0</v>
      </c>
      <c r="AM5520" s="43">
        <v>0</v>
      </c>
      <c r="AN5520" s="43">
        <v>90072107</v>
      </c>
      <c r="AO5520" s="43">
        <v>14.6663</v>
      </c>
      <c r="AQ5520">
        <f t="shared" si="173"/>
        <v>1.6567000000000001</v>
      </c>
    </row>
    <row r="5521" spans="1:43" x14ac:dyDescent="0.2">
      <c r="A5521" t="str">
        <f t="shared" si="172"/>
        <v>2024_1062</v>
      </c>
      <c r="C5521" s="42">
        <v>5192</v>
      </c>
      <c r="D5521" s="43">
        <v>1062</v>
      </c>
      <c r="E5521" s="43">
        <v>1062</v>
      </c>
      <c r="F5521" s="43" t="s">
        <v>52</v>
      </c>
      <c r="G5521" s="43">
        <v>4.0330000000000004</v>
      </c>
      <c r="H5521" s="43">
        <v>2024</v>
      </c>
      <c r="I5521" s="43">
        <v>356913137</v>
      </c>
      <c r="J5521" s="43">
        <v>366697342</v>
      </c>
      <c r="K5521" s="43">
        <v>1201.9000000000001</v>
      </c>
      <c r="L5521" s="43">
        <v>3357033</v>
      </c>
      <c r="M5521" s="43">
        <v>9.4056999999999995</v>
      </c>
      <c r="N5521" s="43">
        <v>331735</v>
      </c>
      <c r="O5521" s="43">
        <v>0.90466000000000002</v>
      </c>
      <c r="P5521" s="43">
        <v>0</v>
      </c>
      <c r="Q5521" s="43">
        <v>0</v>
      </c>
      <c r="R5521" s="43">
        <v>0</v>
      </c>
      <c r="S5521" s="43">
        <v>0</v>
      </c>
      <c r="T5521" s="43">
        <v>0</v>
      </c>
      <c r="U5521" s="43">
        <v>0</v>
      </c>
      <c r="V5521" s="43">
        <v>0</v>
      </c>
      <c r="W5521" s="43">
        <v>0</v>
      </c>
      <c r="X5521" s="43">
        <v>0</v>
      </c>
      <c r="Y5521" s="43">
        <v>0</v>
      </c>
      <c r="Z5521" s="43">
        <v>3688768</v>
      </c>
      <c r="AA5521" s="43">
        <v>10.3104</v>
      </c>
      <c r="AB5521" s="43">
        <v>675000</v>
      </c>
      <c r="AC5521" s="43">
        <v>1.8912199999999999</v>
      </c>
      <c r="AD5521" s="43">
        <v>0</v>
      </c>
      <c r="AE5521" s="43">
        <v>0</v>
      </c>
      <c r="AF5521" s="43">
        <v>491374</v>
      </c>
      <c r="AG5521" s="43">
        <v>1.34</v>
      </c>
      <c r="AH5521" s="43">
        <v>121010</v>
      </c>
      <c r="AI5521" s="43">
        <v>0.33</v>
      </c>
      <c r="AJ5521" s="43">
        <v>0</v>
      </c>
      <c r="AK5521" s="43">
        <v>0</v>
      </c>
      <c r="AL5521" s="43">
        <v>1484444</v>
      </c>
      <c r="AM5521" s="43">
        <v>4.0481400000000001</v>
      </c>
      <c r="AN5521" s="43">
        <v>6460595</v>
      </c>
      <c r="AO5521" s="43">
        <v>17.919799999999999</v>
      </c>
      <c r="AQ5521">
        <f t="shared" si="173"/>
        <v>0</v>
      </c>
    </row>
    <row r="5522" spans="1:43" x14ac:dyDescent="0.2">
      <c r="A5522" t="str">
        <f t="shared" si="172"/>
        <v>2024_1071</v>
      </c>
      <c r="C5522" s="42">
        <v>5193</v>
      </c>
      <c r="D5522" s="43">
        <v>1071</v>
      </c>
      <c r="E5522" s="43">
        <v>1071</v>
      </c>
      <c r="F5522" s="43" t="s">
        <v>53</v>
      </c>
      <c r="G5522" s="43">
        <v>7.15</v>
      </c>
      <c r="H5522" s="43">
        <v>2024</v>
      </c>
      <c r="I5522" s="43">
        <v>312956165</v>
      </c>
      <c r="J5522" s="43">
        <v>313535035</v>
      </c>
      <c r="K5522" s="43">
        <v>1331.8</v>
      </c>
      <c r="L5522" s="43">
        <v>3054291</v>
      </c>
      <c r="M5522" s="43">
        <v>9.7594999999999992</v>
      </c>
      <c r="N5522" s="43">
        <v>433626</v>
      </c>
      <c r="O5522" s="43">
        <v>1.3830199999999999</v>
      </c>
      <c r="P5522" s="43">
        <v>0</v>
      </c>
      <c r="Q5522" s="43">
        <v>0</v>
      </c>
      <c r="R5522" s="43">
        <v>0</v>
      </c>
      <c r="S5522" s="43">
        <v>0</v>
      </c>
      <c r="T5522" s="43">
        <v>0</v>
      </c>
      <c r="U5522" s="43">
        <v>0</v>
      </c>
      <c r="V5522" s="43">
        <v>0</v>
      </c>
      <c r="W5522" s="43">
        <v>0</v>
      </c>
      <c r="X5522" s="43">
        <v>0</v>
      </c>
      <c r="Y5522" s="43">
        <v>0</v>
      </c>
      <c r="Z5522" s="43">
        <v>3487917</v>
      </c>
      <c r="AA5522" s="43">
        <v>11.1425</v>
      </c>
      <c r="AB5522" s="43">
        <v>600000</v>
      </c>
      <c r="AC5522" s="43">
        <v>1.9172</v>
      </c>
      <c r="AD5522" s="43">
        <v>0</v>
      </c>
      <c r="AE5522" s="43">
        <v>0</v>
      </c>
      <c r="AF5522" s="43">
        <v>285201</v>
      </c>
      <c r="AG5522" s="43">
        <v>0.90963000000000005</v>
      </c>
      <c r="AH5522" s="43">
        <v>103467</v>
      </c>
      <c r="AI5522" s="43">
        <v>0.33</v>
      </c>
      <c r="AJ5522" s="43">
        <v>0</v>
      </c>
      <c r="AK5522" s="43">
        <v>0</v>
      </c>
      <c r="AL5522" s="43">
        <v>842345</v>
      </c>
      <c r="AM5522" s="43">
        <v>2.6866099999999999</v>
      </c>
      <c r="AN5522" s="43">
        <v>5318932</v>
      </c>
      <c r="AO5522" s="43">
        <v>16.986000000000001</v>
      </c>
      <c r="AQ5522">
        <f t="shared" si="173"/>
        <v>0</v>
      </c>
    </row>
    <row r="5523" spans="1:43" x14ac:dyDescent="0.2">
      <c r="A5523" t="str">
        <f t="shared" si="172"/>
        <v>2024_1079</v>
      </c>
      <c r="C5523" s="42">
        <v>5194</v>
      </c>
      <c r="D5523" s="43">
        <v>1079</v>
      </c>
      <c r="E5523" s="43">
        <v>1079</v>
      </c>
      <c r="F5523" s="43" t="s">
        <v>54</v>
      </c>
      <c r="G5523" s="43">
        <v>3.65</v>
      </c>
      <c r="H5523" s="43">
        <v>2024</v>
      </c>
      <c r="I5523" s="43">
        <v>396468298</v>
      </c>
      <c r="J5523" s="43">
        <v>396468298</v>
      </c>
      <c r="K5523" s="43">
        <v>803.1</v>
      </c>
      <c r="L5523" s="43">
        <v>3055594</v>
      </c>
      <c r="M5523" s="43">
        <v>7.7069999999999999</v>
      </c>
      <c r="N5523" s="43">
        <v>329159</v>
      </c>
      <c r="O5523" s="43">
        <v>0.83023000000000002</v>
      </c>
      <c r="P5523" s="43">
        <v>0</v>
      </c>
      <c r="Q5523" s="43">
        <v>0</v>
      </c>
      <c r="R5523" s="43">
        <v>0</v>
      </c>
      <c r="S5523" s="43">
        <v>0</v>
      </c>
      <c r="T5523" s="43">
        <v>0</v>
      </c>
      <c r="U5523" s="43">
        <v>0</v>
      </c>
      <c r="V5523" s="43">
        <v>0</v>
      </c>
      <c r="W5523" s="43">
        <v>0</v>
      </c>
      <c r="X5523" s="43">
        <v>0</v>
      </c>
      <c r="Y5523" s="43">
        <v>0</v>
      </c>
      <c r="Z5523" s="43">
        <v>3384753</v>
      </c>
      <c r="AA5523" s="43">
        <v>8.5373000000000001</v>
      </c>
      <c r="AB5523" s="43">
        <v>0</v>
      </c>
      <c r="AC5523" s="43">
        <v>0</v>
      </c>
      <c r="AD5523" s="43">
        <v>0</v>
      </c>
      <c r="AE5523" s="43">
        <v>0</v>
      </c>
      <c r="AF5523" s="43">
        <v>0</v>
      </c>
      <c r="AG5523" s="43">
        <v>0</v>
      </c>
      <c r="AH5523" s="43">
        <v>0</v>
      </c>
      <c r="AI5523" s="43">
        <v>0</v>
      </c>
      <c r="AJ5523" s="43">
        <v>0</v>
      </c>
      <c r="AK5523" s="43">
        <v>0</v>
      </c>
      <c r="AL5523" s="43">
        <v>871681</v>
      </c>
      <c r="AM5523" s="43">
        <v>2.19861</v>
      </c>
      <c r="AN5523" s="43">
        <v>4256432</v>
      </c>
      <c r="AO5523" s="43">
        <v>10.735900000000001</v>
      </c>
      <c r="AQ5523">
        <f t="shared" si="173"/>
        <v>0</v>
      </c>
    </row>
    <row r="5524" spans="1:43" x14ac:dyDescent="0.2">
      <c r="A5524" t="str">
        <f t="shared" si="172"/>
        <v>2024_1080</v>
      </c>
      <c r="C5524" s="42">
        <v>5195</v>
      </c>
      <c r="D5524" s="43">
        <v>1080</v>
      </c>
      <c r="E5524" s="43">
        <v>1080</v>
      </c>
      <c r="F5524" s="43" t="s">
        <v>919</v>
      </c>
      <c r="G5524" s="43">
        <v>2.339</v>
      </c>
      <c r="H5524" s="43">
        <v>2024</v>
      </c>
      <c r="I5524" s="43">
        <v>215030003</v>
      </c>
      <c r="J5524" s="43">
        <v>215809124</v>
      </c>
      <c r="K5524" s="43">
        <v>451.7</v>
      </c>
      <c r="L5524" s="43">
        <v>1688878</v>
      </c>
      <c r="M5524" s="43">
        <v>7.8541999999999996</v>
      </c>
      <c r="N5524" s="43">
        <v>234972</v>
      </c>
      <c r="O5524" s="43">
        <v>1.0888</v>
      </c>
      <c r="P5524" s="43">
        <v>0</v>
      </c>
      <c r="Q5524" s="43">
        <v>0</v>
      </c>
      <c r="R5524" s="43">
        <v>258521</v>
      </c>
      <c r="S5524" s="43">
        <v>1.2022600000000001</v>
      </c>
      <c r="T5524" s="43">
        <v>0</v>
      </c>
      <c r="U5524" s="43">
        <v>0</v>
      </c>
      <c r="V5524" s="43">
        <v>258521</v>
      </c>
      <c r="W5524" s="43">
        <v>1.2022999999999999</v>
      </c>
      <c r="X5524" s="43">
        <v>0</v>
      </c>
      <c r="Y5524" s="43">
        <v>0</v>
      </c>
      <c r="Z5524" s="43">
        <v>2182371</v>
      </c>
      <c r="AA5524" s="43">
        <v>10.145200000000001</v>
      </c>
      <c r="AB5524" s="43">
        <v>122000</v>
      </c>
      <c r="AC5524" s="43">
        <v>0.56735999999999998</v>
      </c>
      <c r="AD5524" s="43">
        <v>0</v>
      </c>
      <c r="AE5524" s="43">
        <v>0</v>
      </c>
      <c r="AF5524" s="43">
        <v>144592</v>
      </c>
      <c r="AG5524" s="43">
        <v>0.67</v>
      </c>
      <c r="AH5524" s="43">
        <v>71217</v>
      </c>
      <c r="AI5524" s="43">
        <v>0.33</v>
      </c>
      <c r="AJ5524" s="43">
        <v>0</v>
      </c>
      <c r="AK5524" s="43">
        <v>0</v>
      </c>
      <c r="AL5524" s="43">
        <v>393800</v>
      </c>
      <c r="AM5524" s="43">
        <v>1.8247599999999999</v>
      </c>
      <c r="AN5524" s="43">
        <v>2913981</v>
      </c>
      <c r="AO5524" s="43">
        <v>13.5373</v>
      </c>
      <c r="AQ5524">
        <f t="shared" si="173"/>
        <v>1.2022999999999999</v>
      </c>
    </row>
    <row r="5525" spans="1:43" x14ac:dyDescent="0.2">
      <c r="A5525" t="str">
        <f t="shared" si="172"/>
        <v>2024_1082</v>
      </c>
      <c r="C5525" s="42">
        <v>5196</v>
      </c>
      <c r="D5525" s="43">
        <v>1082</v>
      </c>
      <c r="E5525" s="43">
        <v>1082</v>
      </c>
      <c r="F5525" s="43" t="s">
        <v>669</v>
      </c>
      <c r="G5525" s="43">
        <v>6.2190000000000003</v>
      </c>
      <c r="H5525" s="43">
        <v>2024</v>
      </c>
      <c r="I5525" s="43">
        <v>660979925</v>
      </c>
      <c r="J5525" s="43">
        <v>738359835</v>
      </c>
      <c r="K5525" s="43">
        <v>1452.9</v>
      </c>
      <c r="L5525" s="43">
        <v>5377144</v>
      </c>
      <c r="M5525" s="43">
        <v>8.1350999999999996</v>
      </c>
      <c r="N5525" s="43">
        <v>13585</v>
      </c>
      <c r="O5525" s="43">
        <v>1.84E-2</v>
      </c>
      <c r="P5525" s="43">
        <v>0</v>
      </c>
      <c r="Q5525" s="43">
        <v>0</v>
      </c>
      <c r="R5525" s="43">
        <v>660000</v>
      </c>
      <c r="S5525" s="43">
        <v>0.99851999999999996</v>
      </c>
      <c r="T5525" s="43">
        <v>624342</v>
      </c>
      <c r="U5525" s="43">
        <v>0.9446</v>
      </c>
      <c r="V5525" s="43">
        <v>1284342</v>
      </c>
      <c r="W5525" s="43">
        <v>1.9431</v>
      </c>
      <c r="X5525" s="43">
        <v>0</v>
      </c>
      <c r="Y5525" s="43">
        <v>0</v>
      </c>
      <c r="Z5525" s="43">
        <v>6675071</v>
      </c>
      <c r="AA5525" s="43">
        <v>10.0966</v>
      </c>
      <c r="AB5525" s="43">
        <v>675000</v>
      </c>
      <c r="AC5525" s="43">
        <v>1.02121</v>
      </c>
      <c r="AD5525" s="43">
        <v>0</v>
      </c>
      <c r="AE5525" s="43">
        <v>0</v>
      </c>
      <c r="AF5525" s="43">
        <v>494701</v>
      </c>
      <c r="AG5525" s="43">
        <v>0.67</v>
      </c>
      <c r="AH5525" s="43">
        <v>243659</v>
      </c>
      <c r="AI5525" s="43">
        <v>0.33</v>
      </c>
      <c r="AJ5525" s="43">
        <v>0</v>
      </c>
      <c r="AK5525" s="43">
        <v>0</v>
      </c>
      <c r="AL5525" s="43">
        <v>1037619</v>
      </c>
      <c r="AM5525" s="43">
        <v>1.4053</v>
      </c>
      <c r="AN5525" s="43">
        <v>9126050</v>
      </c>
      <c r="AO5525" s="43">
        <v>13.523099999999999</v>
      </c>
      <c r="AQ5525">
        <f t="shared" si="173"/>
        <v>1.9431</v>
      </c>
    </row>
    <row r="5526" spans="1:43" x14ac:dyDescent="0.2">
      <c r="A5526" t="str">
        <f t="shared" si="172"/>
        <v>2024_1089</v>
      </c>
      <c r="C5526" s="42">
        <v>5197</v>
      </c>
      <c r="D5526" s="43">
        <v>1089</v>
      </c>
      <c r="E5526" s="43">
        <v>1089</v>
      </c>
      <c r="F5526" s="43" t="s">
        <v>55</v>
      </c>
      <c r="G5526" s="43">
        <v>1.8580000000000001</v>
      </c>
      <c r="H5526" s="43">
        <v>2024</v>
      </c>
      <c r="I5526" s="43">
        <v>168119523</v>
      </c>
      <c r="J5526" s="43">
        <v>176281704</v>
      </c>
      <c r="K5526" s="43">
        <v>434.4</v>
      </c>
      <c r="L5526" s="43">
        <v>1561457</v>
      </c>
      <c r="M5526" s="43">
        <v>9.2878000000000007</v>
      </c>
      <c r="N5526" s="43">
        <v>255276</v>
      </c>
      <c r="O5526" s="43">
        <v>1.44811</v>
      </c>
      <c r="P5526" s="43">
        <v>0</v>
      </c>
      <c r="Q5526" s="43">
        <v>0</v>
      </c>
      <c r="R5526" s="43">
        <v>0</v>
      </c>
      <c r="S5526" s="43">
        <v>0</v>
      </c>
      <c r="T5526" s="43">
        <v>0</v>
      </c>
      <c r="U5526" s="43">
        <v>0</v>
      </c>
      <c r="V5526" s="43">
        <v>0</v>
      </c>
      <c r="W5526" s="43">
        <v>0</v>
      </c>
      <c r="X5526" s="43">
        <v>0</v>
      </c>
      <c r="Y5526" s="43">
        <v>0</v>
      </c>
      <c r="Z5526" s="43">
        <v>1816733</v>
      </c>
      <c r="AA5526" s="43">
        <v>10.735900000000001</v>
      </c>
      <c r="AB5526" s="43">
        <v>300000</v>
      </c>
      <c r="AC5526" s="43">
        <v>1.78444</v>
      </c>
      <c r="AD5526" s="43">
        <v>0</v>
      </c>
      <c r="AE5526" s="43">
        <v>0</v>
      </c>
      <c r="AF5526" s="43">
        <v>236217</v>
      </c>
      <c r="AG5526" s="43">
        <v>1.34</v>
      </c>
      <c r="AH5526" s="43">
        <v>58173</v>
      </c>
      <c r="AI5526" s="43">
        <v>0.33</v>
      </c>
      <c r="AJ5526" s="43">
        <v>0</v>
      </c>
      <c r="AK5526" s="43">
        <v>0</v>
      </c>
      <c r="AL5526" s="43">
        <v>473278</v>
      </c>
      <c r="AM5526" s="43">
        <v>2.6847799999999999</v>
      </c>
      <c r="AN5526" s="43">
        <v>2884399</v>
      </c>
      <c r="AO5526" s="43">
        <v>16.8751</v>
      </c>
      <c r="AQ5526">
        <f t="shared" si="173"/>
        <v>0</v>
      </c>
    </row>
    <row r="5527" spans="1:43" x14ac:dyDescent="0.2">
      <c r="A5527" t="str">
        <f t="shared" si="172"/>
        <v>2024_1093</v>
      </c>
      <c r="C5527" s="42">
        <v>5198</v>
      </c>
      <c r="D5527" s="43">
        <v>1093</v>
      </c>
      <c r="E5527" s="43">
        <v>1093</v>
      </c>
      <c r="F5527" s="43" t="s">
        <v>56</v>
      </c>
      <c r="G5527" s="43">
        <v>4.1909999999999998</v>
      </c>
      <c r="H5527" s="43">
        <v>2024</v>
      </c>
      <c r="I5527" s="43">
        <v>167516309</v>
      </c>
      <c r="J5527" s="43">
        <v>167876494</v>
      </c>
      <c r="K5527" s="43">
        <v>642.70000000000005</v>
      </c>
      <c r="L5527" s="43">
        <v>1421883</v>
      </c>
      <c r="M5527" s="43">
        <v>8.4879999999999995</v>
      </c>
      <c r="N5527" s="43">
        <v>266212</v>
      </c>
      <c r="O5527" s="43">
        <v>1.5857600000000001</v>
      </c>
      <c r="P5527" s="43">
        <v>0</v>
      </c>
      <c r="Q5527" s="43">
        <v>0</v>
      </c>
      <c r="R5527" s="43">
        <v>0</v>
      </c>
      <c r="S5527" s="43">
        <v>0</v>
      </c>
      <c r="T5527" s="43">
        <v>0</v>
      </c>
      <c r="U5527" s="43">
        <v>0</v>
      </c>
      <c r="V5527" s="43">
        <v>0</v>
      </c>
      <c r="W5527" s="43">
        <v>0</v>
      </c>
      <c r="X5527" s="43">
        <v>0</v>
      </c>
      <c r="Y5527" s="43">
        <v>0</v>
      </c>
      <c r="Z5527" s="43">
        <v>1688095</v>
      </c>
      <c r="AA5527" s="43">
        <v>10.0738</v>
      </c>
      <c r="AB5527" s="43">
        <v>340000</v>
      </c>
      <c r="AC5527" s="43">
        <v>2.0296500000000002</v>
      </c>
      <c r="AD5527" s="43">
        <v>0</v>
      </c>
      <c r="AE5527" s="43">
        <v>0</v>
      </c>
      <c r="AF5527" s="43">
        <v>0</v>
      </c>
      <c r="AG5527" s="43">
        <v>0</v>
      </c>
      <c r="AH5527" s="43">
        <v>55399</v>
      </c>
      <c r="AI5527" s="43">
        <v>0.33</v>
      </c>
      <c r="AJ5527" s="43">
        <v>0</v>
      </c>
      <c r="AK5527" s="43">
        <v>0</v>
      </c>
      <c r="AL5527" s="43">
        <v>0</v>
      </c>
      <c r="AM5527" s="43">
        <v>0</v>
      </c>
      <c r="AN5527" s="43">
        <v>2083493</v>
      </c>
      <c r="AO5527" s="43">
        <v>12.433400000000001</v>
      </c>
      <c r="AQ5527">
        <f t="shared" si="173"/>
        <v>0</v>
      </c>
    </row>
    <row r="5528" spans="1:43" x14ac:dyDescent="0.2">
      <c r="A5528" t="str">
        <f t="shared" si="172"/>
        <v>2024_1095</v>
      </c>
      <c r="C5528" s="42">
        <v>5199</v>
      </c>
      <c r="D5528" s="43">
        <v>1095</v>
      </c>
      <c r="E5528" s="43">
        <v>1095</v>
      </c>
      <c r="F5528" s="43" t="s">
        <v>57</v>
      </c>
      <c r="G5528" s="43">
        <v>3.1059999999999999</v>
      </c>
      <c r="H5528" s="43">
        <v>2024</v>
      </c>
      <c r="I5528" s="43">
        <v>334301797</v>
      </c>
      <c r="J5528" s="43">
        <v>354961077</v>
      </c>
      <c r="K5528" s="43">
        <v>765.1</v>
      </c>
      <c r="L5528" s="43">
        <v>2836298</v>
      </c>
      <c r="M5528" s="43">
        <v>8.4841999999999995</v>
      </c>
      <c r="N5528" s="43">
        <v>221919</v>
      </c>
      <c r="O5528" s="43">
        <v>0.62519000000000002</v>
      </c>
      <c r="P5528" s="43">
        <v>0</v>
      </c>
      <c r="Q5528" s="43">
        <v>0</v>
      </c>
      <c r="R5528" s="43">
        <v>0</v>
      </c>
      <c r="S5528" s="43">
        <v>0</v>
      </c>
      <c r="T5528" s="43">
        <v>0</v>
      </c>
      <c r="U5528" s="43">
        <v>0</v>
      </c>
      <c r="V5528" s="43">
        <v>0</v>
      </c>
      <c r="W5528" s="43">
        <v>0</v>
      </c>
      <c r="X5528" s="43">
        <v>0</v>
      </c>
      <c r="Y5528" s="43">
        <v>0</v>
      </c>
      <c r="Z5528" s="43">
        <v>3058217</v>
      </c>
      <c r="AA5528" s="43">
        <v>9.1094000000000008</v>
      </c>
      <c r="AB5528" s="43">
        <v>250000</v>
      </c>
      <c r="AC5528" s="43">
        <v>0.74782999999999999</v>
      </c>
      <c r="AD5528" s="43">
        <v>0</v>
      </c>
      <c r="AE5528" s="43">
        <v>0</v>
      </c>
      <c r="AF5528" s="43">
        <v>237824</v>
      </c>
      <c r="AG5528" s="43">
        <v>0.67</v>
      </c>
      <c r="AH5528" s="43">
        <v>117137</v>
      </c>
      <c r="AI5528" s="43">
        <v>0.33</v>
      </c>
      <c r="AJ5528" s="43">
        <v>45131</v>
      </c>
      <c r="AK5528" s="43">
        <v>0.13500000000000001</v>
      </c>
      <c r="AL5528" s="43">
        <v>0</v>
      </c>
      <c r="AM5528" s="43">
        <v>0</v>
      </c>
      <c r="AN5528" s="43">
        <v>3708308</v>
      </c>
      <c r="AO5528" s="43">
        <v>10.9923</v>
      </c>
      <c r="AQ5528">
        <f t="shared" si="173"/>
        <v>0</v>
      </c>
    </row>
    <row r="5529" spans="1:43" x14ac:dyDescent="0.2">
      <c r="A5529" t="str">
        <f t="shared" si="172"/>
        <v>2024_1107</v>
      </c>
      <c r="C5529" s="42">
        <v>5200</v>
      </c>
      <c r="D5529" s="43">
        <v>1107</v>
      </c>
      <c r="E5529" s="43">
        <v>1107</v>
      </c>
      <c r="F5529" s="43" t="s">
        <v>58</v>
      </c>
      <c r="G5529" s="43">
        <v>7.0640000000000001</v>
      </c>
      <c r="H5529" s="43">
        <v>2024</v>
      </c>
      <c r="I5529" s="43">
        <v>382995693</v>
      </c>
      <c r="J5529" s="43">
        <v>387000219</v>
      </c>
      <c r="K5529" s="43">
        <v>1271.3</v>
      </c>
      <c r="L5529" s="43">
        <v>3301944</v>
      </c>
      <c r="M5529" s="43">
        <v>8.6213999999999995</v>
      </c>
      <c r="N5529" s="43">
        <v>561339</v>
      </c>
      <c r="O5529" s="43">
        <v>1.4504900000000001</v>
      </c>
      <c r="P5529" s="43">
        <v>0</v>
      </c>
      <c r="Q5529" s="43">
        <v>0</v>
      </c>
      <c r="R5529" s="43">
        <v>166810</v>
      </c>
      <c r="S5529" s="43">
        <v>0.43553999999999998</v>
      </c>
      <c r="T5529" s="43">
        <v>750000</v>
      </c>
      <c r="U5529" s="43">
        <v>1.9581999999999999</v>
      </c>
      <c r="V5529" s="43">
        <v>916810</v>
      </c>
      <c r="W5529" s="43">
        <v>2.3938000000000001</v>
      </c>
      <c r="X5529" s="43">
        <v>0</v>
      </c>
      <c r="Y5529" s="43">
        <v>0</v>
      </c>
      <c r="Z5529" s="43">
        <v>4780093</v>
      </c>
      <c r="AA5529" s="43">
        <v>12.4656</v>
      </c>
      <c r="AB5529" s="43">
        <v>25000</v>
      </c>
      <c r="AC5529" s="43">
        <v>6.5269999999999995E-2</v>
      </c>
      <c r="AD5529" s="43">
        <v>0</v>
      </c>
      <c r="AE5529" s="43">
        <v>0</v>
      </c>
      <c r="AF5529" s="43">
        <v>444345</v>
      </c>
      <c r="AG5529" s="43">
        <v>1.14818</v>
      </c>
      <c r="AH5529" s="43">
        <v>127710</v>
      </c>
      <c r="AI5529" s="43">
        <v>0.33</v>
      </c>
      <c r="AJ5529" s="43">
        <v>0</v>
      </c>
      <c r="AK5529" s="43">
        <v>0</v>
      </c>
      <c r="AL5529" s="43">
        <v>0</v>
      </c>
      <c r="AM5529" s="43">
        <v>0</v>
      </c>
      <c r="AN5529" s="43">
        <v>5377149</v>
      </c>
      <c r="AO5529" s="43">
        <v>14.0091</v>
      </c>
      <c r="AQ5529">
        <f t="shared" si="173"/>
        <v>2.3938000000000001</v>
      </c>
    </row>
    <row r="5530" spans="1:43" x14ac:dyDescent="0.2">
      <c r="A5530" t="str">
        <f t="shared" si="172"/>
        <v>2024_1116</v>
      </c>
      <c r="C5530" s="42">
        <v>5201</v>
      </c>
      <c r="D5530" s="43">
        <v>1116</v>
      </c>
      <c r="E5530" s="43">
        <v>1116</v>
      </c>
      <c r="F5530" s="43" t="s">
        <v>59</v>
      </c>
      <c r="G5530" s="43">
        <v>8.7710000000000008</v>
      </c>
      <c r="H5530" s="43">
        <v>2024</v>
      </c>
      <c r="I5530" s="43">
        <v>602037098</v>
      </c>
      <c r="J5530" s="43">
        <v>676329506</v>
      </c>
      <c r="K5530" s="43">
        <v>1489.8</v>
      </c>
      <c r="L5530" s="43">
        <v>5417160</v>
      </c>
      <c r="M5530" s="43">
        <v>8.9981000000000009</v>
      </c>
      <c r="N5530" s="43">
        <v>136554</v>
      </c>
      <c r="O5530" s="43">
        <v>0.2019</v>
      </c>
      <c r="P5530" s="43">
        <v>0</v>
      </c>
      <c r="Q5530" s="43">
        <v>0</v>
      </c>
      <c r="R5530" s="43">
        <v>550000</v>
      </c>
      <c r="S5530" s="43">
        <v>0.91356000000000004</v>
      </c>
      <c r="T5530" s="43">
        <v>0</v>
      </c>
      <c r="U5530" s="43">
        <v>0</v>
      </c>
      <c r="V5530" s="43">
        <v>550000</v>
      </c>
      <c r="W5530" s="43">
        <v>0.91359999999999997</v>
      </c>
      <c r="X5530" s="43">
        <v>0</v>
      </c>
      <c r="Y5530" s="43">
        <v>0</v>
      </c>
      <c r="Z5530" s="43">
        <v>6103714</v>
      </c>
      <c r="AA5530" s="43">
        <v>10.1135</v>
      </c>
      <c r="AB5530" s="43">
        <v>800000</v>
      </c>
      <c r="AC5530" s="43">
        <v>1.3288199999999999</v>
      </c>
      <c r="AD5530" s="43">
        <v>0</v>
      </c>
      <c r="AE5530" s="43">
        <v>0</v>
      </c>
      <c r="AF5530" s="43">
        <v>784506</v>
      </c>
      <c r="AG5530" s="43">
        <v>1.15995</v>
      </c>
      <c r="AH5530" s="43">
        <v>223189</v>
      </c>
      <c r="AI5530" s="43">
        <v>0.33</v>
      </c>
      <c r="AJ5530" s="43">
        <v>0</v>
      </c>
      <c r="AK5530" s="43">
        <v>0</v>
      </c>
      <c r="AL5530" s="43">
        <v>0</v>
      </c>
      <c r="AM5530" s="43">
        <v>0</v>
      </c>
      <c r="AN5530" s="43">
        <v>7911410</v>
      </c>
      <c r="AO5530" s="43">
        <v>12.9323</v>
      </c>
      <c r="AQ5530">
        <f t="shared" si="173"/>
        <v>0.91359999999999997</v>
      </c>
    </row>
    <row r="5531" spans="1:43" x14ac:dyDescent="0.2">
      <c r="A5531" t="str">
        <f t="shared" si="172"/>
        <v>2024_1134</v>
      </c>
      <c r="C5531" s="42">
        <v>5202</v>
      </c>
      <c r="D5531" s="43">
        <v>1134</v>
      </c>
      <c r="E5531" s="43">
        <v>1134</v>
      </c>
      <c r="F5531" s="43" t="s">
        <v>60</v>
      </c>
      <c r="G5531" s="43">
        <v>1.71</v>
      </c>
      <c r="H5531" s="43">
        <v>2024</v>
      </c>
      <c r="I5531" s="43">
        <v>206989344</v>
      </c>
      <c r="J5531" s="43">
        <v>210066026</v>
      </c>
      <c r="K5531" s="43">
        <v>287.2</v>
      </c>
      <c r="L5531" s="43">
        <v>1476106</v>
      </c>
      <c r="M5531" s="43">
        <v>7.1313000000000004</v>
      </c>
      <c r="N5531" s="43">
        <v>170186</v>
      </c>
      <c r="O5531" s="43">
        <v>0.81015000000000004</v>
      </c>
      <c r="P5531" s="43">
        <v>0</v>
      </c>
      <c r="Q5531" s="43">
        <v>0</v>
      </c>
      <c r="R5531" s="43">
        <v>0</v>
      </c>
      <c r="S5531" s="43">
        <v>0</v>
      </c>
      <c r="T5531" s="43">
        <v>0</v>
      </c>
      <c r="U5531" s="43">
        <v>0</v>
      </c>
      <c r="V5531" s="43">
        <v>0</v>
      </c>
      <c r="W5531" s="43">
        <v>0</v>
      </c>
      <c r="X5531" s="43">
        <v>0</v>
      </c>
      <c r="Y5531" s="43">
        <v>0</v>
      </c>
      <c r="Z5531" s="43">
        <v>1646292</v>
      </c>
      <c r="AA5531" s="43">
        <v>7.9414999999999996</v>
      </c>
      <c r="AB5531" s="43">
        <v>230000</v>
      </c>
      <c r="AC5531" s="43">
        <v>1.11117</v>
      </c>
      <c r="AD5531" s="43">
        <v>0</v>
      </c>
      <c r="AE5531" s="43">
        <v>0</v>
      </c>
      <c r="AF5531" s="43">
        <v>123295</v>
      </c>
      <c r="AG5531" s="43">
        <v>0.58692999999999995</v>
      </c>
      <c r="AH5531" s="43">
        <v>69322</v>
      </c>
      <c r="AI5531" s="43">
        <v>0.33</v>
      </c>
      <c r="AJ5531" s="43">
        <v>0</v>
      </c>
      <c r="AK5531" s="43">
        <v>0</v>
      </c>
      <c r="AL5531" s="43">
        <v>0</v>
      </c>
      <c r="AM5531" s="43">
        <v>0</v>
      </c>
      <c r="AN5531" s="43">
        <v>2068906</v>
      </c>
      <c r="AO5531" s="43">
        <v>9.9695999999999998</v>
      </c>
      <c r="AQ5531">
        <f t="shared" si="173"/>
        <v>0</v>
      </c>
    </row>
    <row r="5532" spans="1:43" x14ac:dyDescent="0.2">
      <c r="A5532" t="str">
        <f t="shared" si="172"/>
        <v>2024_1152</v>
      </c>
      <c r="C5532" s="42">
        <v>5203</v>
      </c>
      <c r="D5532" s="43">
        <v>1152</v>
      </c>
      <c r="E5532" s="43">
        <v>1152</v>
      </c>
      <c r="F5532" s="43" t="s">
        <v>61</v>
      </c>
      <c r="G5532" s="43">
        <v>5.1059999999999999</v>
      </c>
      <c r="H5532" s="43">
        <v>2024</v>
      </c>
      <c r="I5532" s="43">
        <v>339086705</v>
      </c>
      <c r="J5532" s="43">
        <v>341268628</v>
      </c>
      <c r="K5532" s="43">
        <v>1035.3</v>
      </c>
      <c r="L5532" s="43">
        <v>2902537</v>
      </c>
      <c r="M5532" s="43">
        <v>8.5599000000000007</v>
      </c>
      <c r="N5532" s="43">
        <v>236299</v>
      </c>
      <c r="O5532" s="43">
        <v>0.69240999999999997</v>
      </c>
      <c r="P5532" s="43">
        <v>0</v>
      </c>
      <c r="Q5532" s="43">
        <v>0</v>
      </c>
      <c r="R5532" s="43">
        <v>0</v>
      </c>
      <c r="S5532" s="43">
        <v>0</v>
      </c>
      <c r="T5532" s="43">
        <v>0</v>
      </c>
      <c r="U5532" s="43">
        <v>0</v>
      </c>
      <c r="V5532" s="43">
        <v>0</v>
      </c>
      <c r="W5532" s="43">
        <v>0</v>
      </c>
      <c r="X5532" s="43">
        <v>0</v>
      </c>
      <c r="Y5532" s="43">
        <v>0</v>
      </c>
      <c r="Z5532" s="43">
        <v>3138836</v>
      </c>
      <c r="AA5532" s="43">
        <v>9.2523</v>
      </c>
      <c r="AB5532" s="43">
        <v>430000</v>
      </c>
      <c r="AC5532" s="43">
        <v>1.2681100000000001</v>
      </c>
      <c r="AD5532" s="43">
        <v>0</v>
      </c>
      <c r="AE5532" s="43">
        <v>0</v>
      </c>
      <c r="AF5532" s="43">
        <v>290078</v>
      </c>
      <c r="AG5532" s="43">
        <v>0.85</v>
      </c>
      <c r="AH5532" s="43">
        <v>112619</v>
      </c>
      <c r="AI5532" s="43">
        <v>0.33</v>
      </c>
      <c r="AJ5532" s="43">
        <v>0</v>
      </c>
      <c r="AK5532" s="43">
        <v>0</v>
      </c>
      <c r="AL5532" s="43">
        <v>348631</v>
      </c>
      <c r="AM5532" s="43">
        <v>1.0215700000000001</v>
      </c>
      <c r="AN5532" s="43">
        <v>4320162</v>
      </c>
      <c r="AO5532" s="43">
        <v>12.722</v>
      </c>
      <c r="AQ5532">
        <f t="shared" si="173"/>
        <v>0</v>
      </c>
    </row>
    <row r="5533" spans="1:43" x14ac:dyDescent="0.2">
      <c r="A5533" t="str">
        <f t="shared" si="172"/>
        <v>2024_1197</v>
      </c>
      <c r="C5533" s="42">
        <v>5204</v>
      </c>
      <c r="D5533" s="43">
        <v>1197</v>
      </c>
      <c r="E5533" s="43">
        <v>1197</v>
      </c>
      <c r="F5533" s="43" t="s">
        <v>62</v>
      </c>
      <c r="G5533" s="43">
        <v>4.82</v>
      </c>
      <c r="H5533" s="43">
        <v>2024</v>
      </c>
      <c r="I5533" s="43">
        <v>355076444</v>
      </c>
      <c r="J5533" s="43">
        <v>362199887</v>
      </c>
      <c r="K5533" s="43">
        <v>989.1</v>
      </c>
      <c r="L5533" s="43">
        <v>2946462</v>
      </c>
      <c r="M5533" s="43">
        <v>8.2980999999999998</v>
      </c>
      <c r="N5533" s="43">
        <v>361880</v>
      </c>
      <c r="O5533" s="43">
        <v>0.99912000000000001</v>
      </c>
      <c r="P5533" s="43">
        <v>0</v>
      </c>
      <c r="Q5533" s="43">
        <v>0</v>
      </c>
      <c r="R5533" s="43">
        <v>0</v>
      </c>
      <c r="S5533" s="43">
        <v>0</v>
      </c>
      <c r="T5533" s="43">
        <v>0</v>
      </c>
      <c r="U5533" s="43">
        <v>0</v>
      </c>
      <c r="V5533" s="43">
        <v>0</v>
      </c>
      <c r="W5533" s="43">
        <v>0</v>
      </c>
      <c r="X5533" s="43">
        <v>0</v>
      </c>
      <c r="Y5533" s="43">
        <v>0</v>
      </c>
      <c r="Z5533" s="43">
        <v>3308342</v>
      </c>
      <c r="AA5533" s="43">
        <v>9.2972000000000001</v>
      </c>
      <c r="AB5533" s="43">
        <v>900000</v>
      </c>
      <c r="AC5533" s="43">
        <v>2.5346700000000002</v>
      </c>
      <c r="AD5533" s="43">
        <v>0</v>
      </c>
      <c r="AE5533" s="43">
        <v>0</v>
      </c>
      <c r="AF5533" s="43">
        <v>0</v>
      </c>
      <c r="AG5533" s="43">
        <v>0</v>
      </c>
      <c r="AH5533" s="43">
        <v>119526</v>
      </c>
      <c r="AI5533" s="43">
        <v>0.33</v>
      </c>
      <c r="AJ5533" s="43">
        <v>0</v>
      </c>
      <c r="AK5533" s="43">
        <v>0</v>
      </c>
      <c r="AL5533" s="43">
        <v>0</v>
      </c>
      <c r="AM5533" s="43">
        <v>0</v>
      </c>
      <c r="AN5533" s="43">
        <v>4327872</v>
      </c>
      <c r="AO5533" s="43">
        <v>12.161899999999999</v>
      </c>
      <c r="AQ5533">
        <f t="shared" si="173"/>
        <v>0</v>
      </c>
    </row>
    <row r="5534" spans="1:43" x14ac:dyDescent="0.2">
      <c r="A5534" t="str">
        <f t="shared" si="172"/>
        <v>2024_1206</v>
      </c>
      <c r="C5534" s="42">
        <v>5205</v>
      </c>
      <c r="D5534" s="43">
        <v>1206</v>
      </c>
      <c r="E5534" s="43">
        <v>1206</v>
      </c>
      <c r="F5534" s="43" t="s">
        <v>647</v>
      </c>
      <c r="G5534" s="43">
        <v>5.8049999999999997</v>
      </c>
      <c r="H5534" s="43">
        <v>2024</v>
      </c>
      <c r="I5534" s="43">
        <v>566888772</v>
      </c>
      <c r="J5534" s="43">
        <v>594156474</v>
      </c>
      <c r="K5534" s="43">
        <v>1011.1</v>
      </c>
      <c r="L5534" s="43">
        <v>4434634</v>
      </c>
      <c r="M5534" s="43">
        <v>7.8228</v>
      </c>
      <c r="N5534" s="43">
        <v>170514</v>
      </c>
      <c r="O5534" s="43">
        <v>0.28699000000000002</v>
      </c>
      <c r="P5534" s="43">
        <v>0</v>
      </c>
      <c r="Q5534" s="43">
        <v>0</v>
      </c>
      <c r="R5534" s="43">
        <v>1000000</v>
      </c>
      <c r="S5534" s="43">
        <v>1.7640100000000001</v>
      </c>
      <c r="T5534" s="43">
        <v>300000</v>
      </c>
      <c r="U5534" s="43">
        <v>0.5292</v>
      </c>
      <c r="V5534" s="43">
        <v>1300000</v>
      </c>
      <c r="W5534" s="43">
        <v>2.2932000000000001</v>
      </c>
      <c r="X5534" s="43">
        <v>0</v>
      </c>
      <c r="Y5534" s="43">
        <v>0</v>
      </c>
      <c r="Z5534" s="43">
        <v>5905148</v>
      </c>
      <c r="AA5534" s="43">
        <v>10.403</v>
      </c>
      <c r="AB5534" s="43">
        <v>500000</v>
      </c>
      <c r="AC5534" s="43">
        <v>0.88200999999999996</v>
      </c>
      <c r="AD5534" s="43">
        <v>0</v>
      </c>
      <c r="AE5534" s="43">
        <v>0</v>
      </c>
      <c r="AF5534" s="43">
        <v>796170</v>
      </c>
      <c r="AG5534" s="43">
        <v>1.34</v>
      </c>
      <c r="AH5534" s="43">
        <v>196072</v>
      </c>
      <c r="AI5534" s="43">
        <v>0.33</v>
      </c>
      <c r="AJ5534" s="43">
        <v>0</v>
      </c>
      <c r="AK5534" s="43">
        <v>0</v>
      </c>
      <c r="AL5534" s="43">
        <v>259437</v>
      </c>
      <c r="AM5534" s="43">
        <v>0.54754999999999998</v>
      </c>
      <c r="AN5534" s="43">
        <v>6097787</v>
      </c>
      <c r="AO5534" s="43">
        <v>13.5025</v>
      </c>
      <c r="AQ5534">
        <f t="shared" si="173"/>
        <v>2.2932000000000001</v>
      </c>
    </row>
    <row r="5535" spans="1:43" x14ac:dyDescent="0.2">
      <c r="A5535" t="str">
        <f t="shared" si="172"/>
        <v>2024_1211</v>
      </c>
      <c r="C5535" s="42">
        <v>5206</v>
      </c>
      <c r="D5535" s="43">
        <v>1211</v>
      </c>
      <c r="E5535" s="43">
        <v>1211</v>
      </c>
      <c r="F5535" s="43" t="s">
        <v>63</v>
      </c>
      <c r="G5535" s="43">
        <v>8.5350000000000001</v>
      </c>
      <c r="H5535" s="43">
        <v>2024</v>
      </c>
      <c r="I5535" s="43">
        <v>403187830</v>
      </c>
      <c r="J5535" s="43">
        <v>421003109</v>
      </c>
      <c r="K5535" s="43">
        <v>1442.5</v>
      </c>
      <c r="L5535" s="43">
        <v>3533540</v>
      </c>
      <c r="M5535" s="43">
        <v>8.7639999999999993</v>
      </c>
      <c r="N5535" s="43">
        <v>59888</v>
      </c>
      <c r="O5535" s="43">
        <v>0.14224999999999999</v>
      </c>
      <c r="P5535" s="43">
        <v>0</v>
      </c>
      <c r="Q5535" s="43">
        <v>0</v>
      </c>
      <c r="R5535" s="43">
        <v>771348</v>
      </c>
      <c r="S5535" s="43">
        <v>1.9131199999999999</v>
      </c>
      <c r="T5535" s="43">
        <v>440000</v>
      </c>
      <c r="U5535" s="43">
        <v>1.0912999999999999</v>
      </c>
      <c r="V5535" s="43">
        <v>1211348</v>
      </c>
      <c r="W5535" s="43">
        <v>3.0044</v>
      </c>
      <c r="X5535" s="43">
        <v>0</v>
      </c>
      <c r="Y5535" s="43">
        <v>0</v>
      </c>
      <c r="Z5535" s="43">
        <v>4804776</v>
      </c>
      <c r="AA5535" s="43">
        <v>11.9107</v>
      </c>
      <c r="AB5535" s="43">
        <v>750000</v>
      </c>
      <c r="AC5535" s="43">
        <v>1.8601799999999999</v>
      </c>
      <c r="AD5535" s="43">
        <v>0</v>
      </c>
      <c r="AE5535" s="43">
        <v>0</v>
      </c>
      <c r="AF5535" s="43">
        <v>2678</v>
      </c>
      <c r="AG5535" s="43">
        <v>6.3600000000000002E-3</v>
      </c>
      <c r="AH5535" s="43">
        <v>138931</v>
      </c>
      <c r="AI5535" s="43">
        <v>0.33</v>
      </c>
      <c r="AJ5535" s="43">
        <v>0</v>
      </c>
      <c r="AK5535" s="43">
        <v>0</v>
      </c>
      <c r="AL5535" s="43">
        <v>893225</v>
      </c>
      <c r="AM5535" s="43">
        <v>2.1216599999999999</v>
      </c>
      <c r="AN5535" s="43">
        <v>6589612</v>
      </c>
      <c r="AO5535" s="43">
        <v>16.228899999999999</v>
      </c>
      <c r="AQ5535">
        <f t="shared" si="173"/>
        <v>3.0044</v>
      </c>
    </row>
    <row r="5536" spans="1:43" x14ac:dyDescent="0.2">
      <c r="A5536" t="str">
        <f t="shared" si="172"/>
        <v>2024_1215</v>
      </c>
      <c r="C5536" s="42">
        <v>5207</v>
      </c>
      <c r="D5536" s="43">
        <v>1215</v>
      </c>
      <c r="E5536" s="43">
        <v>1215</v>
      </c>
      <c r="F5536" s="43" t="s">
        <v>64</v>
      </c>
      <c r="G5536" s="43">
        <v>1.2090000000000001</v>
      </c>
      <c r="H5536" s="43">
        <v>2024</v>
      </c>
      <c r="I5536" s="43">
        <v>117306642</v>
      </c>
      <c r="J5536" s="43">
        <v>117306642</v>
      </c>
      <c r="K5536" s="43">
        <v>289.39999999999998</v>
      </c>
      <c r="L5536" s="43">
        <v>1012451</v>
      </c>
      <c r="M5536" s="43">
        <v>8.6308000000000007</v>
      </c>
      <c r="N5536" s="43">
        <v>125755</v>
      </c>
      <c r="O5536" s="43">
        <v>1.07202</v>
      </c>
      <c r="P5536" s="43">
        <v>0</v>
      </c>
      <c r="Q5536" s="43">
        <v>0</v>
      </c>
      <c r="R5536" s="43">
        <v>0</v>
      </c>
      <c r="S5536" s="43">
        <v>0</v>
      </c>
      <c r="T5536" s="43">
        <v>0</v>
      </c>
      <c r="U5536" s="43">
        <v>0</v>
      </c>
      <c r="V5536" s="43">
        <v>0</v>
      </c>
      <c r="W5536" s="43">
        <v>0</v>
      </c>
      <c r="X5536" s="43">
        <v>0</v>
      </c>
      <c r="Y5536" s="43">
        <v>0</v>
      </c>
      <c r="Z5536" s="43">
        <v>1138206</v>
      </c>
      <c r="AA5536" s="43">
        <v>9.7027999999999999</v>
      </c>
      <c r="AB5536" s="43">
        <v>200000</v>
      </c>
      <c r="AC5536" s="43">
        <v>1.7049300000000001</v>
      </c>
      <c r="AD5536" s="43">
        <v>0</v>
      </c>
      <c r="AE5536" s="43">
        <v>0</v>
      </c>
      <c r="AF5536" s="43">
        <v>137939</v>
      </c>
      <c r="AG5536" s="43">
        <v>1.17588</v>
      </c>
      <c r="AH5536" s="43">
        <v>38711</v>
      </c>
      <c r="AI5536" s="43">
        <v>0.33</v>
      </c>
      <c r="AJ5536" s="43">
        <v>0</v>
      </c>
      <c r="AK5536" s="43">
        <v>0</v>
      </c>
      <c r="AL5536" s="43">
        <v>0</v>
      </c>
      <c r="AM5536" s="43">
        <v>0</v>
      </c>
      <c r="AN5536" s="43">
        <v>1514856</v>
      </c>
      <c r="AO5536" s="43">
        <v>12.913600000000001</v>
      </c>
      <c r="AQ5536">
        <f t="shared" si="173"/>
        <v>0</v>
      </c>
    </row>
    <row r="5537" spans="1:43" x14ac:dyDescent="0.2">
      <c r="A5537" t="str">
        <f t="shared" si="172"/>
        <v>2024_1218</v>
      </c>
      <c r="C5537" s="42">
        <v>5208</v>
      </c>
      <c r="D5537" s="43">
        <v>1218</v>
      </c>
      <c r="E5537" s="43">
        <v>1218</v>
      </c>
      <c r="F5537" s="43" t="s">
        <v>65</v>
      </c>
      <c r="G5537" s="43">
        <v>1.98</v>
      </c>
      <c r="H5537" s="43">
        <v>2024</v>
      </c>
      <c r="I5537" s="43">
        <v>303011057</v>
      </c>
      <c r="J5537" s="43">
        <v>327567532</v>
      </c>
      <c r="K5537" s="43">
        <v>290.10000000000002</v>
      </c>
      <c r="L5537" s="43">
        <v>2021641</v>
      </c>
      <c r="M5537" s="43">
        <v>6.6718000000000002</v>
      </c>
      <c r="N5537" s="43">
        <v>177052</v>
      </c>
      <c r="O5537" s="43">
        <v>0.54051000000000005</v>
      </c>
      <c r="P5537" s="43">
        <v>0</v>
      </c>
      <c r="Q5537" s="43">
        <v>0</v>
      </c>
      <c r="R5537" s="43">
        <v>0</v>
      </c>
      <c r="S5537" s="43">
        <v>0</v>
      </c>
      <c r="T5537" s="43">
        <v>0</v>
      </c>
      <c r="U5537" s="43">
        <v>0</v>
      </c>
      <c r="V5537" s="43">
        <v>0</v>
      </c>
      <c r="W5537" s="43">
        <v>0</v>
      </c>
      <c r="X5537" s="43">
        <v>0</v>
      </c>
      <c r="Y5537" s="43">
        <v>0</v>
      </c>
      <c r="Z5537" s="43">
        <v>2198693</v>
      </c>
      <c r="AA5537" s="43">
        <v>7.2123999999999997</v>
      </c>
      <c r="AB5537" s="43">
        <v>275000</v>
      </c>
      <c r="AC5537" s="43">
        <v>0.90756000000000003</v>
      </c>
      <c r="AD5537" s="43">
        <v>0</v>
      </c>
      <c r="AE5537" s="43">
        <v>0</v>
      </c>
      <c r="AF5537" s="43">
        <v>0</v>
      </c>
      <c r="AG5537" s="43">
        <v>0</v>
      </c>
      <c r="AH5537" s="43">
        <v>108097</v>
      </c>
      <c r="AI5537" s="43">
        <v>0.33</v>
      </c>
      <c r="AJ5537" s="43">
        <v>0</v>
      </c>
      <c r="AK5537" s="43">
        <v>0</v>
      </c>
      <c r="AL5537" s="43">
        <v>0</v>
      </c>
      <c r="AM5537" s="43">
        <v>0</v>
      </c>
      <c r="AN5537" s="43">
        <v>2581793</v>
      </c>
      <c r="AO5537" s="43">
        <v>8.4498999999999995</v>
      </c>
      <c r="AQ5537">
        <f t="shared" si="173"/>
        <v>0</v>
      </c>
    </row>
    <row r="5538" spans="1:43" x14ac:dyDescent="0.2">
      <c r="A5538" t="str">
        <f t="shared" si="172"/>
        <v>2024_1221</v>
      </c>
      <c r="C5538" s="42">
        <v>5209</v>
      </c>
      <c r="D5538" s="43">
        <v>1221</v>
      </c>
      <c r="E5538" s="43">
        <v>1221</v>
      </c>
      <c r="F5538" s="43" t="s">
        <v>920</v>
      </c>
      <c r="G5538" s="43">
        <v>11.12</v>
      </c>
      <c r="H5538" s="43">
        <v>2024</v>
      </c>
      <c r="I5538" s="43">
        <v>1319526779</v>
      </c>
      <c r="J5538" s="43">
        <v>1629064148</v>
      </c>
      <c r="K5538" s="43">
        <v>2937.9</v>
      </c>
      <c r="L5538" s="43">
        <v>11030134</v>
      </c>
      <c r="M5538" s="43">
        <v>8.3591999999999995</v>
      </c>
      <c r="N5538" s="43">
        <v>240618</v>
      </c>
      <c r="O5538" s="43">
        <v>0.1477</v>
      </c>
      <c r="P5538" s="43">
        <v>0</v>
      </c>
      <c r="Q5538" s="43">
        <v>0</v>
      </c>
      <c r="R5538" s="43">
        <v>4007958</v>
      </c>
      <c r="S5538" s="43">
        <v>3.03742</v>
      </c>
      <c r="T5538" s="43">
        <v>0</v>
      </c>
      <c r="U5538" s="43">
        <v>0</v>
      </c>
      <c r="V5538" s="43">
        <v>4007958</v>
      </c>
      <c r="W5538" s="43">
        <v>3.0373999999999999</v>
      </c>
      <c r="X5538" s="43">
        <v>0</v>
      </c>
      <c r="Y5538" s="43">
        <v>0</v>
      </c>
      <c r="Z5538" s="43">
        <v>15278710</v>
      </c>
      <c r="AA5538" s="43">
        <v>11.5443</v>
      </c>
      <c r="AB5538" s="43">
        <v>1400000</v>
      </c>
      <c r="AC5538" s="43">
        <v>1.0609900000000001</v>
      </c>
      <c r="AD5538" s="43">
        <v>29448</v>
      </c>
      <c r="AE5538" s="43">
        <v>0</v>
      </c>
      <c r="AF5538" s="43">
        <v>102677</v>
      </c>
      <c r="AG5538" s="43">
        <v>6.3030000000000003E-2</v>
      </c>
      <c r="AH5538" s="43">
        <v>537591</v>
      </c>
      <c r="AI5538" s="43">
        <v>0.33</v>
      </c>
      <c r="AJ5538" s="43">
        <v>0</v>
      </c>
      <c r="AK5538" s="43">
        <v>0</v>
      </c>
      <c r="AL5538" s="43">
        <v>6594251</v>
      </c>
      <c r="AM5538" s="43">
        <v>4.0478800000000001</v>
      </c>
      <c r="AN5538" s="43">
        <v>21403400</v>
      </c>
      <c r="AO5538" s="43">
        <v>17.046199999999999</v>
      </c>
      <c r="AQ5538">
        <f t="shared" si="173"/>
        <v>3.0373999999999999</v>
      </c>
    </row>
    <row r="5539" spans="1:43" x14ac:dyDescent="0.2">
      <c r="A5539" t="str">
        <f t="shared" si="172"/>
        <v>2024_1233</v>
      </c>
      <c r="C5539" s="42">
        <v>5210</v>
      </c>
      <c r="D5539" s="43">
        <v>1233</v>
      </c>
      <c r="E5539" s="43">
        <v>1233</v>
      </c>
      <c r="F5539" s="43" t="s">
        <v>67</v>
      </c>
      <c r="G5539" s="43">
        <v>4.72</v>
      </c>
      <c r="H5539" s="43">
        <v>2024</v>
      </c>
      <c r="I5539" s="43">
        <v>990422191</v>
      </c>
      <c r="J5539" s="43">
        <v>1102337469</v>
      </c>
      <c r="K5539" s="43">
        <v>1173.0999999999999</v>
      </c>
      <c r="L5539" s="43">
        <v>6827315</v>
      </c>
      <c r="M5539" s="43">
        <v>6.8933</v>
      </c>
      <c r="N5539" s="43">
        <v>154757</v>
      </c>
      <c r="O5539" s="43">
        <v>0.14038999999999999</v>
      </c>
      <c r="P5539" s="43">
        <v>0</v>
      </c>
      <c r="Q5539" s="43">
        <v>0</v>
      </c>
      <c r="R5539" s="43">
        <v>0</v>
      </c>
      <c r="S5539" s="43">
        <v>0</v>
      </c>
      <c r="T5539" s="43">
        <v>0</v>
      </c>
      <c r="U5539" s="43">
        <v>0</v>
      </c>
      <c r="V5539" s="43">
        <v>0</v>
      </c>
      <c r="W5539" s="43">
        <v>0</v>
      </c>
      <c r="X5539" s="43">
        <v>0</v>
      </c>
      <c r="Y5539" s="43">
        <v>0</v>
      </c>
      <c r="Z5539" s="43">
        <v>6982072</v>
      </c>
      <c r="AA5539" s="43">
        <v>7.0336999999999996</v>
      </c>
      <c r="AB5539" s="43">
        <v>459500</v>
      </c>
      <c r="AC5539" s="43">
        <v>0.46394000000000002</v>
      </c>
      <c r="AD5539" s="43">
        <v>0</v>
      </c>
      <c r="AE5539" s="43">
        <v>0</v>
      </c>
      <c r="AF5539" s="43">
        <v>738566</v>
      </c>
      <c r="AG5539" s="43">
        <v>0.67</v>
      </c>
      <c r="AH5539" s="43">
        <v>363771</v>
      </c>
      <c r="AI5539" s="43">
        <v>0.33</v>
      </c>
      <c r="AJ5539" s="43">
        <v>0</v>
      </c>
      <c r="AK5539" s="43">
        <v>0</v>
      </c>
      <c r="AL5539" s="43">
        <v>2090288</v>
      </c>
      <c r="AM5539" s="43">
        <v>1.8962300000000001</v>
      </c>
      <c r="AN5539" s="43">
        <v>10634192</v>
      </c>
      <c r="AO5539" s="43">
        <v>10.3939</v>
      </c>
      <c r="AQ5539">
        <f t="shared" si="173"/>
        <v>0</v>
      </c>
    </row>
    <row r="5540" spans="1:43" x14ac:dyDescent="0.2">
      <c r="A5540" t="str">
        <f t="shared" si="172"/>
        <v>2024_1278</v>
      </c>
      <c r="C5540" s="42">
        <v>5211</v>
      </c>
      <c r="D5540" s="43">
        <v>1278</v>
      </c>
      <c r="E5540" s="43">
        <v>1278</v>
      </c>
      <c r="F5540" s="43" t="s">
        <v>68</v>
      </c>
      <c r="G5540" s="43">
        <v>21.632000000000001</v>
      </c>
      <c r="H5540" s="43">
        <v>2024</v>
      </c>
      <c r="I5540" s="43">
        <v>925357010</v>
      </c>
      <c r="J5540" s="43">
        <v>934887929</v>
      </c>
      <c r="K5540" s="43">
        <v>3604.2</v>
      </c>
      <c r="L5540" s="43">
        <v>8804120</v>
      </c>
      <c r="M5540" s="43">
        <v>9.5143000000000004</v>
      </c>
      <c r="N5540" s="43">
        <v>1015206</v>
      </c>
      <c r="O5540" s="43">
        <v>1.0859099999999999</v>
      </c>
      <c r="P5540" s="43">
        <v>0</v>
      </c>
      <c r="Q5540" s="43">
        <v>0</v>
      </c>
      <c r="R5540" s="43">
        <v>0</v>
      </c>
      <c r="S5540" s="43">
        <v>0</v>
      </c>
      <c r="T5540" s="43">
        <v>0</v>
      </c>
      <c r="U5540" s="43">
        <v>0</v>
      </c>
      <c r="V5540" s="43">
        <v>0</v>
      </c>
      <c r="W5540" s="43">
        <v>0</v>
      </c>
      <c r="X5540" s="43">
        <v>0</v>
      </c>
      <c r="Y5540" s="43">
        <v>0</v>
      </c>
      <c r="Z5540" s="43">
        <v>9819326</v>
      </c>
      <c r="AA5540" s="43">
        <v>10.600199999999999</v>
      </c>
      <c r="AB5540" s="43">
        <v>1000000</v>
      </c>
      <c r="AC5540" s="43">
        <v>1.08066</v>
      </c>
      <c r="AD5540" s="43">
        <v>0</v>
      </c>
      <c r="AE5540" s="43">
        <v>0</v>
      </c>
      <c r="AF5540" s="43">
        <v>701166</v>
      </c>
      <c r="AG5540" s="43">
        <v>0.75</v>
      </c>
      <c r="AH5540" s="43">
        <v>308513</v>
      </c>
      <c r="AI5540" s="43">
        <v>0.33</v>
      </c>
      <c r="AJ5540" s="43">
        <v>0</v>
      </c>
      <c r="AK5540" s="43">
        <v>0</v>
      </c>
      <c r="AL5540" s="43">
        <v>2519956</v>
      </c>
      <c r="AM5540" s="43">
        <v>2.6954600000000002</v>
      </c>
      <c r="AN5540" s="43">
        <v>14348956</v>
      </c>
      <c r="AO5540" s="43">
        <v>15.456300000000001</v>
      </c>
      <c r="AQ5540">
        <f t="shared" si="173"/>
        <v>0</v>
      </c>
    </row>
    <row r="5541" spans="1:43" x14ac:dyDescent="0.2">
      <c r="A5541" t="str">
        <f t="shared" si="172"/>
        <v>2024_1332</v>
      </c>
      <c r="C5541" s="42">
        <v>5212</v>
      </c>
      <c r="D5541" s="43">
        <v>1332</v>
      </c>
      <c r="E5541" s="43">
        <v>1332</v>
      </c>
      <c r="F5541" s="43" t="s">
        <v>69</v>
      </c>
      <c r="G5541" s="43">
        <v>3.415</v>
      </c>
      <c r="H5541" s="43">
        <v>2024</v>
      </c>
      <c r="I5541" s="43">
        <v>286094712</v>
      </c>
      <c r="J5541" s="43">
        <v>286841899</v>
      </c>
      <c r="K5541" s="43">
        <v>707.2</v>
      </c>
      <c r="L5541" s="43">
        <v>2456211</v>
      </c>
      <c r="M5541" s="43">
        <v>8.5853000000000002</v>
      </c>
      <c r="N5541" s="43">
        <v>353840</v>
      </c>
      <c r="O5541" s="43">
        <v>1.2335700000000001</v>
      </c>
      <c r="P5541" s="43">
        <v>0</v>
      </c>
      <c r="Q5541" s="43">
        <v>0</v>
      </c>
      <c r="R5541" s="43">
        <v>450314</v>
      </c>
      <c r="S5541" s="43">
        <v>1.5740000000000001</v>
      </c>
      <c r="T5541" s="43">
        <v>328896</v>
      </c>
      <c r="U5541" s="43">
        <v>1.1496</v>
      </c>
      <c r="V5541" s="43">
        <v>779210</v>
      </c>
      <c r="W5541" s="43">
        <v>2.7235999999999998</v>
      </c>
      <c r="X5541" s="43">
        <v>0</v>
      </c>
      <c r="Y5541" s="43">
        <v>0</v>
      </c>
      <c r="Z5541" s="43">
        <v>3589261</v>
      </c>
      <c r="AA5541" s="43">
        <v>12.5425</v>
      </c>
      <c r="AB5541" s="43">
        <v>150000</v>
      </c>
      <c r="AC5541" s="43">
        <v>0.52429999999999999</v>
      </c>
      <c r="AD5541" s="43">
        <v>0</v>
      </c>
      <c r="AE5541" s="43">
        <v>0</v>
      </c>
      <c r="AF5541" s="43">
        <v>334115</v>
      </c>
      <c r="AG5541" s="43">
        <v>1.1648099999999999</v>
      </c>
      <c r="AH5541" s="43">
        <v>94658</v>
      </c>
      <c r="AI5541" s="43">
        <v>0.33</v>
      </c>
      <c r="AJ5541" s="43">
        <v>0</v>
      </c>
      <c r="AK5541" s="43">
        <v>0</v>
      </c>
      <c r="AL5541" s="43">
        <v>821711</v>
      </c>
      <c r="AM5541" s="43">
        <v>2.8646799999999999</v>
      </c>
      <c r="AN5541" s="43">
        <v>4989745</v>
      </c>
      <c r="AO5541" s="43">
        <v>17.426300000000001</v>
      </c>
      <c r="AQ5541">
        <f t="shared" si="173"/>
        <v>2.7235999999999998</v>
      </c>
    </row>
    <row r="5542" spans="1:43" x14ac:dyDescent="0.2">
      <c r="A5542" t="str">
        <f t="shared" si="172"/>
        <v>2024_1337</v>
      </c>
      <c r="C5542" s="42">
        <v>5213</v>
      </c>
      <c r="D5542" s="43">
        <v>1337</v>
      </c>
      <c r="E5542" s="43">
        <v>1337</v>
      </c>
      <c r="F5542" s="43" t="s">
        <v>921</v>
      </c>
      <c r="G5542" s="43">
        <v>22.997</v>
      </c>
      <c r="H5542" s="43">
        <v>2024</v>
      </c>
      <c r="I5542" s="43">
        <v>2399330098</v>
      </c>
      <c r="J5542" s="43">
        <v>2607171552</v>
      </c>
      <c r="K5542" s="43">
        <v>5147.8999999999996</v>
      </c>
      <c r="L5542" s="43">
        <v>19762561</v>
      </c>
      <c r="M5542" s="43">
        <v>8.2367000000000008</v>
      </c>
      <c r="N5542" s="43">
        <v>3053152</v>
      </c>
      <c r="O5542" s="43">
        <v>1.17106</v>
      </c>
      <c r="P5542" s="43">
        <v>0</v>
      </c>
      <c r="Q5542" s="43">
        <v>0</v>
      </c>
      <c r="R5542" s="43">
        <v>778611</v>
      </c>
      <c r="S5542" s="43">
        <v>0.32451000000000002</v>
      </c>
      <c r="T5542" s="43">
        <v>0</v>
      </c>
      <c r="U5542" s="43">
        <v>0</v>
      </c>
      <c r="V5542" s="43">
        <v>778611</v>
      </c>
      <c r="W5542" s="43">
        <v>0.32450000000000001</v>
      </c>
      <c r="X5542" s="43">
        <v>0</v>
      </c>
      <c r="Y5542" s="43">
        <v>0</v>
      </c>
      <c r="Z5542" s="43">
        <v>23594324</v>
      </c>
      <c r="AA5542" s="43">
        <v>9.7323000000000004</v>
      </c>
      <c r="AB5542" s="43">
        <v>4390000</v>
      </c>
      <c r="AC5542" s="43">
        <v>1.82968</v>
      </c>
      <c r="AD5542" s="43">
        <v>0</v>
      </c>
      <c r="AE5542" s="43">
        <v>0</v>
      </c>
      <c r="AF5542" s="43">
        <v>1746805</v>
      </c>
      <c r="AG5542" s="43">
        <v>0.67</v>
      </c>
      <c r="AH5542" s="43">
        <v>860367</v>
      </c>
      <c r="AI5542" s="43">
        <v>0.33</v>
      </c>
      <c r="AJ5542" s="43">
        <v>0</v>
      </c>
      <c r="AK5542" s="43">
        <v>0</v>
      </c>
      <c r="AL5542" s="43">
        <v>10554463</v>
      </c>
      <c r="AM5542" s="43">
        <v>4.0482399999999998</v>
      </c>
      <c r="AN5542" s="43">
        <v>41145957</v>
      </c>
      <c r="AO5542" s="43">
        <v>16.610199999999999</v>
      </c>
      <c r="AQ5542">
        <f t="shared" si="173"/>
        <v>0.32450000000000001</v>
      </c>
    </row>
    <row r="5543" spans="1:43" x14ac:dyDescent="0.2">
      <c r="A5543" t="str">
        <f t="shared" si="172"/>
        <v>2024_1350</v>
      </c>
      <c r="C5543" s="42">
        <v>5214</v>
      </c>
      <c r="D5543" s="43">
        <v>1350</v>
      </c>
      <c r="E5543" s="43">
        <v>1350</v>
      </c>
      <c r="F5543" s="43" t="s">
        <v>71</v>
      </c>
      <c r="G5543" s="43">
        <v>2.2610000000000001</v>
      </c>
      <c r="H5543" s="43">
        <v>2024</v>
      </c>
      <c r="I5543" s="43">
        <v>208598611</v>
      </c>
      <c r="J5543" s="43">
        <v>216191896</v>
      </c>
      <c r="K5543" s="43">
        <v>463.9</v>
      </c>
      <c r="L5543" s="43">
        <v>1708438</v>
      </c>
      <c r="M5543" s="43">
        <v>8.1900999999999993</v>
      </c>
      <c r="N5543" s="43">
        <v>134978</v>
      </c>
      <c r="O5543" s="43">
        <v>0.62434000000000001</v>
      </c>
      <c r="P5543" s="43">
        <v>0</v>
      </c>
      <c r="Q5543" s="43">
        <v>0</v>
      </c>
      <c r="R5543" s="43">
        <v>0</v>
      </c>
      <c r="S5543" s="43">
        <v>0</v>
      </c>
      <c r="T5543" s="43">
        <v>0</v>
      </c>
      <c r="U5543" s="43">
        <v>0</v>
      </c>
      <c r="V5543" s="43">
        <v>0</v>
      </c>
      <c r="W5543" s="43">
        <v>0</v>
      </c>
      <c r="X5543" s="43">
        <v>0</v>
      </c>
      <c r="Y5543" s="43">
        <v>0</v>
      </c>
      <c r="Z5543" s="43">
        <v>1843416</v>
      </c>
      <c r="AA5543" s="43">
        <v>8.8143999999999991</v>
      </c>
      <c r="AB5543" s="43">
        <v>425000</v>
      </c>
      <c r="AC5543" s="43">
        <v>2.0374099999999999</v>
      </c>
      <c r="AD5543" s="43">
        <v>0</v>
      </c>
      <c r="AE5543" s="43">
        <v>0</v>
      </c>
      <c r="AF5543" s="43">
        <v>289697</v>
      </c>
      <c r="AG5543" s="43">
        <v>1.34</v>
      </c>
      <c r="AH5543" s="43">
        <v>71343</v>
      </c>
      <c r="AI5543" s="43">
        <v>0.33</v>
      </c>
      <c r="AJ5543" s="43">
        <v>0</v>
      </c>
      <c r="AK5543" s="43">
        <v>0</v>
      </c>
      <c r="AL5543" s="43">
        <v>875577</v>
      </c>
      <c r="AM5543" s="43">
        <v>4.05</v>
      </c>
      <c r="AN5543" s="43">
        <v>3505032</v>
      </c>
      <c r="AO5543" s="43">
        <v>16.5718</v>
      </c>
      <c r="AQ5543">
        <f t="shared" si="173"/>
        <v>0</v>
      </c>
    </row>
    <row r="5544" spans="1:43" x14ac:dyDescent="0.2">
      <c r="A5544" t="str">
        <f t="shared" si="172"/>
        <v>2024_1359</v>
      </c>
      <c r="C5544" s="42">
        <v>5215</v>
      </c>
      <c r="D5544" s="43">
        <v>1359</v>
      </c>
      <c r="E5544" s="43">
        <v>1359</v>
      </c>
      <c r="F5544" s="43" t="s">
        <v>724</v>
      </c>
      <c r="G5544" s="43">
        <v>2.2160000000000002</v>
      </c>
      <c r="H5544" s="43">
        <v>2024</v>
      </c>
      <c r="I5544" s="43">
        <v>329969642</v>
      </c>
      <c r="J5544" s="43">
        <v>375982815</v>
      </c>
      <c r="K5544" s="43">
        <v>452.9</v>
      </c>
      <c r="L5544" s="43">
        <v>2465579</v>
      </c>
      <c r="M5544" s="43">
        <v>7.4721000000000002</v>
      </c>
      <c r="N5544" s="43">
        <v>139177</v>
      </c>
      <c r="O5544" s="43">
        <v>0.37017</v>
      </c>
      <c r="P5544" s="43">
        <v>0</v>
      </c>
      <c r="Q5544" s="43">
        <v>0</v>
      </c>
      <c r="R5544" s="43">
        <v>210000</v>
      </c>
      <c r="S5544" s="43">
        <v>0.63641999999999999</v>
      </c>
      <c r="T5544" s="43">
        <v>250000</v>
      </c>
      <c r="U5544" s="43">
        <v>0.75760000000000005</v>
      </c>
      <c r="V5544" s="43">
        <v>460000</v>
      </c>
      <c r="W5544" s="43">
        <v>1.3940999999999999</v>
      </c>
      <c r="X5544" s="43">
        <v>0</v>
      </c>
      <c r="Y5544" s="43">
        <v>0</v>
      </c>
      <c r="Z5544" s="43">
        <v>3064756</v>
      </c>
      <c r="AA5544" s="43">
        <v>9.2363999999999997</v>
      </c>
      <c r="AB5544" s="43">
        <v>250000</v>
      </c>
      <c r="AC5544" s="43">
        <v>0.75765000000000005</v>
      </c>
      <c r="AD5544" s="43">
        <v>0</v>
      </c>
      <c r="AE5544" s="43">
        <v>0</v>
      </c>
      <c r="AF5544" s="43">
        <v>503817</v>
      </c>
      <c r="AG5544" s="43">
        <v>1.34</v>
      </c>
      <c r="AH5544" s="43">
        <v>124074</v>
      </c>
      <c r="AI5544" s="43">
        <v>0.33</v>
      </c>
      <c r="AJ5544" s="43">
        <v>0</v>
      </c>
      <c r="AK5544" s="43">
        <v>0</v>
      </c>
      <c r="AL5544" s="43">
        <v>858406</v>
      </c>
      <c r="AM5544" s="43">
        <v>2.2831000000000001</v>
      </c>
      <c r="AN5544" s="43">
        <v>4801056</v>
      </c>
      <c r="AO5544" s="43">
        <v>13.947100000000001</v>
      </c>
      <c r="AQ5544">
        <f t="shared" si="173"/>
        <v>1.3940999999999999</v>
      </c>
    </row>
    <row r="5545" spans="1:43" x14ac:dyDescent="0.2">
      <c r="A5545" t="str">
        <f t="shared" si="172"/>
        <v>2024_1368</v>
      </c>
      <c r="C5545" s="42">
        <v>5216</v>
      </c>
      <c r="D5545" s="43">
        <v>1368</v>
      </c>
      <c r="E5545" s="43">
        <v>1368</v>
      </c>
      <c r="F5545" s="43" t="s">
        <v>72</v>
      </c>
      <c r="G5545" s="43">
        <v>4.7</v>
      </c>
      <c r="H5545" s="43">
        <v>2024</v>
      </c>
      <c r="I5545" s="43">
        <v>281224681</v>
      </c>
      <c r="J5545" s="43">
        <v>282369655</v>
      </c>
      <c r="K5545" s="43">
        <v>741.9</v>
      </c>
      <c r="L5545" s="43">
        <v>2421037</v>
      </c>
      <c r="M5545" s="43">
        <v>8.6089000000000002</v>
      </c>
      <c r="N5545" s="43">
        <v>26434</v>
      </c>
      <c r="O5545" s="43">
        <v>9.3609999999999999E-2</v>
      </c>
      <c r="P5545" s="43">
        <v>0</v>
      </c>
      <c r="Q5545" s="43">
        <v>0</v>
      </c>
      <c r="R5545" s="43">
        <v>0</v>
      </c>
      <c r="S5545" s="43">
        <v>0</v>
      </c>
      <c r="T5545" s="43">
        <v>0</v>
      </c>
      <c r="U5545" s="43">
        <v>0</v>
      </c>
      <c r="V5545" s="43">
        <v>0</v>
      </c>
      <c r="W5545" s="43">
        <v>0</v>
      </c>
      <c r="X5545" s="43">
        <v>0</v>
      </c>
      <c r="Y5545" s="43">
        <v>0</v>
      </c>
      <c r="Z5545" s="43">
        <v>2447471</v>
      </c>
      <c r="AA5545" s="43">
        <v>8.7025000000000006</v>
      </c>
      <c r="AB5545" s="43">
        <v>225000</v>
      </c>
      <c r="AC5545" s="43">
        <v>0.80006999999999995</v>
      </c>
      <c r="AD5545" s="43">
        <v>0</v>
      </c>
      <c r="AE5545" s="43">
        <v>0</v>
      </c>
      <c r="AF5545" s="43">
        <v>189188</v>
      </c>
      <c r="AG5545" s="43">
        <v>0.67</v>
      </c>
      <c r="AH5545" s="43">
        <v>93182</v>
      </c>
      <c r="AI5545" s="43">
        <v>0.33</v>
      </c>
      <c r="AJ5545" s="43">
        <v>37965</v>
      </c>
      <c r="AK5545" s="43">
        <v>0.13500000000000001</v>
      </c>
      <c r="AL5545" s="43">
        <v>0</v>
      </c>
      <c r="AM5545" s="43">
        <v>0</v>
      </c>
      <c r="AN5545" s="43">
        <v>2992805</v>
      </c>
      <c r="AO5545" s="43">
        <v>10.637600000000001</v>
      </c>
      <c r="AQ5545">
        <f t="shared" si="173"/>
        <v>0</v>
      </c>
    </row>
    <row r="5546" spans="1:43" x14ac:dyDescent="0.2">
      <c r="A5546" t="str">
        <f t="shared" si="172"/>
        <v>2024_1413</v>
      </c>
      <c r="C5546" s="42">
        <v>5217</v>
      </c>
      <c r="D5546" s="43">
        <v>1413</v>
      </c>
      <c r="E5546" s="43">
        <v>1413</v>
      </c>
      <c r="F5546" s="43" t="s">
        <v>73</v>
      </c>
      <c r="G5546" s="43">
        <v>2.181</v>
      </c>
      <c r="H5546" s="43">
        <v>2024</v>
      </c>
      <c r="I5546" s="43">
        <v>238027164</v>
      </c>
      <c r="J5546" s="43">
        <v>243726389</v>
      </c>
      <c r="K5546" s="43">
        <v>425</v>
      </c>
      <c r="L5546" s="43">
        <v>1882268</v>
      </c>
      <c r="M5546" s="43">
        <v>7.9077999999999999</v>
      </c>
      <c r="N5546" s="43">
        <v>109452</v>
      </c>
      <c r="O5546" s="43">
        <v>0.44907999999999998</v>
      </c>
      <c r="P5546" s="43">
        <v>0</v>
      </c>
      <c r="Q5546" s="43">
        <v>0</v>
      </c>
      <c r="R5546" s="43">
        <v>0</v>
      </c>
      <c r="S5546" s="43">
        <v>0</v>
      </c>
      <c r="T5546" s="43">
        <v>0</v>
      </c>
      <c r="U5546" s="43">
        <v>0</v>
      </c>
      <c r="V5546" s="43">
        <v>0</v>
      </c>
      <c r="W5546" s="43">
        <v>0</v>
      </c>
      <c r="X5546" s="43">
        <v>0</v>
      </c>
      <c r="Y5546" s="43">
        <v>0</v>
      </c>
      <c r="Z5546" s="43">
        <v>1991720</v>
      </c>
      <c r="AA5546" s="43">
        <v>8.3568999999999996</v>
      </c>
      <c r="AB5546" s="43">
        <v>225000</v>
      </c>
      <c r="AC5546" s="43">
        <v>0.94527000000000005</v>
      </c>
      <c r="AD5546" s="43">
        <v>0</v>
      </c>
      <c r="AE5546" s="43">
        <v>0</v>
      </c>
      <c r="AF5546" s="43">
        <v>326593</v>
      </c>
      <c r="AG5546" s="43">
        <v>1.34</v>
      </c>
      <c r="AH5546" s="43">
        <v>80430</v>
      </c>
      <c r="AI5546" s="43">
        <v>0.33</v>
      </c>
      <c r="AJ5546" s="43">
        <v>0</v>
      </c>
      <c r="AK5546" s="43">
        <v>0</v>
      </c>
      <c r="AL5546" s="43">
        <v>0</v>
      </c>
      <c r="AM5546" s="43">
        <v>0</v>
      </c>
      <c r="AN5546" s="43">
        <v>2623745</v>
      </c>
      <c r="AO5546" s="43">
        <v>10.972099999999999</v>
      </c>
      <c r="AQ5546">
        <f t="shared" si="173"/>
        <v>0</v>
      </c>
    </row>
    <row r="5547" spans="1:43" x14ac:dyDescent="0.2">
      <c r="A5547" t="str">
        <f t="shared" si="172"/>
        <v>2024_1431</v>
      </c>
      <c r="C5547" s="42">
        <v>5218</v>
      </c>
      <c r="D5547" s="43">
        <v>1431</v>
      </c>
      <c r="E5547" s="43">
        <v>1431</v>
      </c>
      <c r="F5547" s="43" t="s">
        <v>74</v>
      </c>
      <c r="G5547" s="43">
        <v>1.825</v>
      </c>
      <c r="H5547" s="43">
        <v>2024</v>
      </c>
      <c r="I5547" s="43">
        <v>336062340</v>
      </c>
      <c r="J5547" s="43">
        <v>337654875</v>
      </c>
      <c r="K5547" s="43">
        <v>382.1</v>
      </c>
      <c r="L5547" s="43">
        <v>2499442</v>
      </c>
      <c r="M5547" s="43">
        <v>7.4374000000000002</v>
      </c>
      <c r="N5547" s="43">
        <v>63058</v>
      </c>
      <c r="O5547" s="43">
        <v>0.18675</v>
      </c>
      <c r="P5547" s="43">
        <v>0</v>
      </c>
      <c r="Q5547" s="43">
        <v>0</v>
      </c>
      <c r="R5547" s="43">
        <v>0</v>
      </c>
      <c r="S5547" s="43">
        <v>0</v>
      </c>
      <c r="T5547" s="43">
        <v>0</v>
      </c>
      <c r="U5547" s="43">
        <v>0</v>
      </c>
      <c r="V5547" s="43">
        <v>0</v>
      </c>
      <c r="W5547" s="43">
        <v>0</v>
      </c>
      <c r="X5547" s="43">
        <v>0</v>
      </c>
      <c r="Y5547" s="43">
        <v>0</v>
      </c>
      <c r="Z5547" s="43">
        <v>2562500</v>
      </c>
      <c r="AA5547" s="43">
        <v>7.6242000000000001</v>
      </c>
      <c r="AB5547" s="43">
        <v>140000</v>
      </c>
      <c r="AC5547" s="43">
        <v>0.41659000000000002</v>
      </c>
      <c r="AD5547" s="43">
        <v>0</v>
      </c>
      <c r="AE5547" s="43">
        <v>0</v>
      </c>
      <c r="AF5547" s="43">
        <v>226229</v>
      </c>
      <c r="AG5547" s="43">
        <v>0.67</v>
      </c>
      <c r="AH5547" s="43">
        <v>111426</v>
      </c>
      <c r="AI5547" s="43">
        <v>0.33</v>
      </c>
      <c r="AJ5547" s="43">
        <v>0</v>
      </c>
      <c r="AK5547" s="43">
        <v>0</v>
      </c>
      <c r="AL5547" s="43">
        <v>1367502</v>
      </c>
      <c r="AM5547" s="43">
        <v>4.05</v>
      </c>
      <c r="AN5547" s="43">
        <v>4407657</v>
      </c>
      <c r="AO5547" s="43">
        <v>13.0908</v>
      </c>
      <c r="AQ5547">
        <f t="shared" si="173"/>
        <v>0</v>
      </c>
    </row>
    <row r="5548" spans="1:43" x14ac:dyDescent="0.2">
      <c r="A5548" t="str">
        <f t="shared" si="172"/>
        <v>2024_1476</v>
      </c>
      <c r="C5548" s="42">
        <v>5219</v>
      </c>
      <c r="D5548" s="43">
        <v>1476</v>
      </c>
      <c r="E5548" s="43">
        <v>1476</v>
      </c>
      <c r="F5548" s="43" t="s">
        <v>75</v>
      </c>
      <c r="G5548" s="43">
        <v>54.063000000000002</v>
      </c>
      <c r="H5548" s="43">
        <v>2024</v>
      </c>
      <c r="I5548" s="43">
        <v>2509239344</v>
      </c>
      <c r="J5548" s="43">
        <v>2580199338</v>
      </c>
      <c r="K5548" s="43">
        <v>8707.7000000000007</v>
      </c>
      <c r="L5548" s="43">
        <v>23674091</v>
      </c>
      <c r="M5548" s="43">
        <v>9.4347999999999992</v>
      </c>
      <c r="N5548" s="43">
        <v>4267868</v>
      </c>
      <c r="O5548" s="43">
        <v>1.65408</v>
      </c>
      <c r="P5548" s="43">
        <v>0</v>
      </c>
      <c r="Q5548" s="43">
        <v>0</v>
      </c>
      <c r="R5548" s="43">
        <v>5299348</v>
      </c>
      <c r="S5548" s="43">
        <v>2.1119300000000001</v>
      </c>
      <c r="T5548" s="43">
        <v>0</v>
      </c>
      <c r="U5548" s="43">
        <v>0</v>
      </c>
      <c r="V5548" s="43">
        <v>5299348</v>
      </c>
      <c r="W5548" s="43">
        <v>2.1118999999999999</v>
      </c>
      <c r="X5548" s="43">
        <v>0</v>
      </c>
      <c r="Y5548" s="43">
        <v>0</v>
      </c>
      <c r="Z5548" s="43">
        <v>33241307</v>
      </c>
      <c r="AA5548" s="43">
        <v>13.200799999999999</v>
      </c>
      <c r="AB5548" s="43">
        <v>2000000</v>
      </c>
      <c r="AC5548" s="43">
        <v>0.79705000000000004</v>
      </c>
      <c r="AD5548" s="43">
        <v>0</v>
      </c>
      <c r="AE5548" s="43">
        <v>0</v>
      </c>
      <c r="AF5548" s="43">
        <v>3457467</v>
      </c>
      <c r="AG5548" s="43">
        <v>1.34</v>
      </c>
      <c r="AH5548" s="43">
        <v>851466</v>
      </c>
      <c r="AI5548" s="43">
        <v>0.33</v>
      </c>
      <c r="AJ5548" s="43">
        <v>0</v>
      </c>
      <c r="AK5548" s="43">
        <v>0</v>
      </c>
      <c r="AL5548" s="43">
        <v>1264950</v>
      </c>
      <c r="AM5548" s="43">
        <v>0.49025000000000002</v>
      </c>
      <c r="AN5548" s="43">
        <v>40815155</v>
      </c>
      <c r="AO5548" s="43">
        <v>16.158100000000001</v>
      </c>
      <c r="AQ5548">
        <f t="shared" si="173"/>
        <v>2.1118999999999999</v>
      </c>
    </row>
    <row r="5549" spans="1:43" x14ac:dyDescent="0.2">
      <c r="A5549" t="str">
        <f t="shared" si="172"/>
        <v>2024_1503</v>
      </c>
      <c r="C5549" s="42">
        <v>5220</v>
      </c>
      <c r="D5549" s="43">
        <v>1503</v>
      </c>
      <c r="E5549" s="43">
        <v>1503</v>
      </c>
      <c r="F5549" s="43" t="s">
        <v>76</v>
      </c>
      <c r="G5549" s="43">
        <v>7.9240000000000004</v>
      </c>
      <c r="H5549" s="43">
        <v>2024</v>
      </c>
      <c r="I5549" s="43">
        <v>505065376</v>
      </c>
      <c r="J5549" s="43">
        <v>512938228</v>
      </c>
      <c r="K5549" s="43">
        <v>1397</v>
      </c>
      <c r="L5549" s="43">
        <v>4497562</v>
      </c>
      <c r="M5549" s="43">
        <v>8.9048999999999996</v>
      </c>
      <c r="N5549" s="43">
        <v>246892</v>
      </c>
      <c r="O5549" s="43">
        <v>0.48132999999999998</v>
      </c>
      <c r="P5549" s="43">
        <v>0</v>
      </c>
      <c r="Q5549" s="43">
        <v>0</v>
      </c>
      <c r="R5549" s="43">
        <v>160375</v>
      </c>
      <c r="S5549" s="43">
        <v>0.31752999999999998</v>
      </c>
      <c r="T5549" s="43">
        <v>0</v>
      </c>
      <c r="U5549" s="43">
        <v>0</v>
      </c>
      <c r="V5549" s="43">
        <v>160375</v>
      </c>
      <c r="W5549" s="43">
        <v>0.3175</v>
      </c>
      <c r="X5549" s="43">
        <v>0</v>
      </c>
      <c r="Y5549" s="43">
        <v>0</v>
      </c>
      <c r="Z5549" s="43">
        <v>4904829</v>
      </c>
      <c r="AA5549" s="43">
        <v>9.7037999999999993</v>
      </c>
      <c r="AB5549" s="43">
        <v>3147400</v>
      </c>
      <c r="AC5549" s="43">
        <v>6.2316700000000003</v>
      </c>
      <c r="AD5549" s="43">
        <v>0</v>
      </c>
      <c r="AE5549" s="43">
        <v>0</v>
      </c>
      <c r="AF5549" s="43">
        <v>172718</v>
      </c>
      <c r="AG5549" s="43">
        <v>0.33672000000000002</v>
      </c>
      <c r="AH5549" s="43">
        <v>169270</v>
      </c>
      <c r="AI5549" s="43">
        <v>0.33</v>
      </c>
      <c r="AJ5549" s="43">
        <v>0</v>
      </c>
      <c r="AK5549" s="43">
        <v>0</v>
      </c>
      <c r="AL5549" s="43">
        <v>0</v>
      </c>
      <c r="AM5549" s="43">
        <v>0</v>
      </c>
      <c r="AN5549" s="43">
        <v>8394216</v>
      </c>
      <c r="AO5549" s="43">
        <v>16.6022</v>
      </c>
      <c r="AQ5549">
        <f t="shared" si="173"/>
        <v>0.3175</v>
      </c>
    </row>
    <row r="5550" spans="1:43" x14ac:dyDescent="0.2">
      <c r="A5550" t="str">
        <f t="shared" si="172"/>
        <v>2024_1576</v>
      </c>
      <c r="C5550" s="42">
        <v>5221</v>
      </c>
      <c r="D5550" s="43">
        <v>1576</v>
      </c>
      <c r="E5550" s="43">
        <v>1576</v>
      </c>
      <c r="F5550" s="43" t="s">
        <v>77</v>
      </c>
      <c r="G5550" s="43">
        <v>11.029</v>
      </c>
      <c r="H5550" s="43">
        <v>2024</v>
      </c>
      <c r="I5550" s="43">
        <v>1348297539</v>
      </c>
      <c r="J5550" s="43">
        <v>1596459860</v>
      </c>
      <c r="K5550" s="43">
        <v>3478</v>
      </c>
      <c r="L5550" s="43">
        <v>11906174</v>
      </c>
      <c r="M5550" s="43">
        <v>8.8305000000000007</v>
      </c>
      <c r="N5550" s="43">
        <v>1942995</v>
      </c>
      <c r="O5550" s="43">
        <v>1.21706</v>
      </c>
      <c r="P5550" s="43">
        <v>0</v>
      </c>
      <c r="Q5550" s="43">
        <v>0</v>
      </c>
      <c r="R5550" s="43">
        <v>2519311</v>
      </c>
      <c r="S5550" s="43">
        <v>1.8685099999999999</v>
      </c>
      <c r="T5550" s="43">
        <v>0</v>
      </c>
      <c r="U5550" s="43">
        <v>0</v>
      </c>
      <c r="V5550" s="43">
        <v>2519311</v>
      </c>
      <c r="W5550" s="43">
        <v>1.8685</v>
      </c>
      <c r="X5550" s="43">
        <v>0</v>
      </c>
      <c r="Y5550" s="43">
        <v>0</v>
      </c>
      <c r="Z5550" s="43">
        <v>16368480</v>
      </c>
      <c r="AA5550" s="43">
        <v>11.9161</v>
      </c>
      <c r="AB5550" s="43">
        <v>664000</v>
      </c>
      <c r="AC5550" s="43">
        <v>0.49247000000000002</v>
      </c>
      <c r="AD5550" s="43">
        <v>0</v>
      </c>
      <c r="AE5550" s="43">
        <v>0</v>
      </c>
      <c r="AF5550" s="43">
        <v>2139256</v>
      </c>
      <c r="AG5550" s="43">
        <v>1.34</v>
      </c>
      <c r="AH5550" s="43">
        <v>526832</v>
      </c>
      <c r="AI5550" s="43">
        <v>0.33</v>
      </c>
      <c r="AJ5550" s="43">
        <v>0</v>
      </c>
      <c r="AK5550" s="43">
        <v>0</v>
      </c>
      <c r="AL5550" s="43">
        <v>6465659</v>
      </c>
      <c r="AM5550" s="43">
        <v>4.05</v>
      </c>
      <c r="AN5550" s="43">
        <v>26164222</v>
      </c>
      <c r="AO5550" s="43">
        <v>18.128599999999999</v>
      </c>
      <c r="AQ5550">
        <f t="shared" si="173"/>
        <v>1.8685</v>
      </c>
    </row>
    <row r="5551" spans="1:43" x14ac:dyDescent="0.2">
      <c r="A5551" t="str">
        <f t="shared" si="172"/>
        <v>2024_1602</v>
      </c>
      <c r="C5551" s="42">
        <v>5222</v>
      </c>
      <c r="D5551" s="43">
        <v>1602</v>
      </c>
      <c r="E5551" s="43">
        <v>1602</v>
      </c>
      <c r="F5551" s="43" t="s">
        <v>78</v>
      </c>
      <c r="G5551" s="43">
        <v>1.954</v>
      </c>
      <c r="H5551" s="43">
        <v>2024</v>
      </c>
      <c r="I5551" s="43">
        <v>167563803</v>
      </c>
      <c r="J5551" s="43">
        <v>167563803</v>
      </c>
      <c r="K5551" s="43">
        <v>432.4</v>
      </c>
      <c r="L5551" s="43">
        <v>1628589</v>
      </c>
      <c r="M5551" s="43">
        <v>9.7192000000000007</v>
      </c>
      <c r="N5551" s="43">
        <v>23499</v>
      </c>
      <c r="O5551" s="43">
        <v>0.14024</v>
      </c>
      <c r="P5551" s="43">
        <v>0</v>
      </c>
      <c r="Q5551" s="43">
        <v>0</v>
      </c>
      <c r="R5551" s="43">
        <v>0</v>
      </c>
      <c r="S5551" s="43">
        <v>0</v>
      </c>
      <c r="T5551" s="43">
        <v>0</v>
      </c>
      <c r="U5551" s="43">
        <v>0</v>
      </c>
      <c r="V5551" s="43">
        <v>0</v>
      </c>
      <c r="W5551" s="43">
        <v>0</v>
      </c>
      <c r="X5551" s="43">
        <v>0</v>
      </c>
      <c r="Y5551" s="43">
        <v>0</v>
      </c>
      <c r="Z5551" s="43">
        <v>1652088</v>
      </c>
      <c r="AA5551" s="43">
        <v>9.8595000000000006</v>
      </c>
      <c r="AB5551" s="43">
        <v>363721</v>
      </c>
      <c r="AC5551" s="43">
        <v>2.1706400000000001</v>
      </c>
      <c r="AD5551" s="43">
        <v>0</v>
      </c>
      <c r="AE5551" s="43">
        <v>0</v>
      </c>
      <c r="AF5551" s="43">
        <v>0</v>
      </c>
      <c r="AG5551" s="43">
        <v>0</v>
      </c>
      <c r="AH5551" s="43">
        <v>55296</v>
      </c>
      <c r="AI5551" s="43">
        <v>0.33</v>
      </c>
      <c r="AJ5551" s="43">
        <v>0</v>
      </c>
      <c r="AK5551" s="43">
        <v>0</v>
      </c>
      <c r="AL5551" s="43">
        <v>588575</v>
      </c>
      <c r="AM5551" s="43">
        <v>3.51254</v>
      </c>
      <c r="AN5551" s="43">
        <v>2659680</v>
      </c>
      <c r="AO5551" s="43">
        <v>15.8726</v>
      </c>
      <c r="AQ5551">
        <f t="shared" si="173"/>
        <v>0</v>
      </c>
    </row>
    <row r="5552" spans="1:43" x14ac:dyDescent="0.2">
      <c r="A5552" t="str">
        <f t="shared" si="172"/>
        <v>2024_1611</v>
      </c>
      <c r="C5552" s="42">
        <v>5223</v>
      </c>
      <c r="D5552" s="43">
        <v>1611</v>
      </c>
      <c r="E5552" s="43">
        <v>1611</v>
      </c>
      <c r="F5552" s="43" t="s">
        <v>79</v>
      </c>
      <c r="G5552" s="43">
        <v>81.367000000000004</v>
      </c>
      <c r="H5552" s="43">
        <v>2024</v>
      </c>
      <c r="I5552" s="43">
        <v>4974182930</v>
      </c>
      <c r="J5552" s="43">
        <v>5129623432</v>
      </c>
      <c r="K5552" s="43">
        <v>14164.5</v>
      </c>
      <c r="L5552" s="43">
        <v>45198864</v>
      </c>
      <c r="M5552" s="43">
        <v>9.0867000000000004</v>
      </c>
      <c r="N5552" s="43">
        <v>7611313</v>
      </c>
      <c r="O5552" s="43">
        <v>1.4838</v>
      </c>
      <c r="P5552" s="43">
        <v>0</v>
      </c>
      <c r="Q5552" s="43">
        <v>0</v>
      </c>
      <c r="R5552" s="43">
        <v>0</v>
      </c>
      <c r="S5552" s="43">
        <v>0</v>
      </c>
      <c r="T5552" s="43">
        <v>6775876</v>
      </c>
      <c r="U5552" s="43">
        <v>1.3622000000000001</v>
      </c>
      <c r="V5552" s="43">
        <v>6775876</v>
      </c>
      <c r="W5552" s="43">
        <v>1.3622000000000001</v>
      </c>
      <c r="X5552" s="43">
        <v>0</v>
      </c>
      <c r="Y5552" s="43">
        <v>0</v>
      </c>
      <c r="Z5552" s="43">
        <v>59586053</v>
      </c>
      <c r="AA5552" s="43">
        <v>11.932700000000001</v>
      </c>
      <c r="AB5552" s="43">
        <v>6949565</v>
      </c>
      <c r="AC5552" s="43">
        <v>1.39713</v>
      </c>
      <c r="AD5552" s="43">
        <v>0</v>
      </c>
      <c r="AE5552" s="43">
        <v>0</v>
      </c>
      <c r="AF5552" s="43">
        <v>6873695</v>
      </c>
      <c r="AG5552" s="43">
        <v>1.34</v>
      </c>
      <c r="AH5552" s="43">
        <v>1692776</v>
      </c>
      <c r="AI5552" s="43">
        <v>0.33</v>
      </c>
      <c r="AJ5552" s="43">
        <v>0</v>
      </c>
      <c r="AK5552" s="43">
        <v>0</v>
      </c>
      <c r="AL5552" s="43">
        <v>0</v>
      </c>
      <c r="AM5552" s="43">
        <v>0</v>
      </c>
      <c r="AN5552" s="43">
        <v>75102126</v>
      </c>
      <c r="AO5552" s="43">
        <v>14.9998</v>
      </c>
      <c r="AQ5552">
        <f t="shared" si="173"/>
        <v>1.3622000000000001</v>
      </c>
    </row>
    <row r="5553" spans="1:43" x14ac:dyDescent="0.2">
      <c r="A5553" t="str">
        <f t="shared" si="172"/>
        <v>2024_1619</v>
      </c>
      <c r="C5553" s="42">
        <v>5224</v>
      </c>
      <c r="D5553" s="43">
        <v>1619</v>
      </c>
      <c r="E5553" s="43">
        <v>1619</v>
      </c>
      <c r="F5553" s="43" t="s">
        <v>80</v>
      </c>
      <c r="G5553" s="43">
        <v>5.83</v>
      </c>
      <c r="H5553" s="43">
        <v>2024</v>
      </c>
      <c r="I5553" s="43">
        <v>453294114</v>
      </c>
      <c r="J5553" s="43">
        <v>476920166</v>
      </c>
      <c r="K5553" s="43">
        <v>1148.7</v>
      </c>
      <c r="L5553" s="43">
        <v>3717429</v>
      </c>
      <c r="M5553" s="43">
        <v>8.2009000000000007</v>
      </c>
      <c r="N5553" s="43">
        <v>570356</v>
      </c>
      <c r="O5553" s="43">
        <v>1.1959200000000001</v>
      </c>
      <c r="P5553" s="43">
        <v>0</v>
      </c>
      <c r="Q5553" s="43">
        <v>0</v>
      </c>
      <c r="R5553" s="43">
        <v>0</v>
      </c>
      <c r="S5553" s="43">
        <v>0</v>
      </c>
      <c r="T5553" s="43">
        <v>0</v>
      </c>
      <c r="U5553" s="43">
        <v>0</v>
      </c>
      <c r="V5553" s="43">
        <v>0</v>
      </c>
      <c r="W5553" s="43">
        <v>0</v>
      </c>
      <c r="X5553" s="43">
        <v>0</v>
      </c>
      <c r="Y5553" s="43">
        <v>0</v>
      </c>
      <c r="Z5553" s="43">
        <v>4287785</v>
      </c>
      <c r="AA5553" s="43">
        <v>9.3968000000000007</v>
      </c>
      <c r="AB5553" s="43">
        <v>575000</v>
      </c>
      <c r="AC5553" s="43">
        <v>1.2684899999999999</v>
      </c>
      <c r="AD5553" s="43">
        <v>0</v>
      </c>
      <c r="AE5553" s="43">
        <v>0</v>
      </c>
      <c r="AF5553" s="43">
        <v>0</v>
      </c>
      <c r="AG5553" s="43">
        <v>0</v>
      </c>
      <c r="AH5553" s="43">
        <v>157384</v>
      </c>
      <c r="AI5553" s="43">
        <v>0.33</v>
      </c>
      <c r="AJ5553" s="43">
        <v>0</v>
      </c>
      <c r="AK5553" s="43">
        <v>0</v>
      </c>
      <c r="AL5553" s="43">
        <v>1287238</v>
      </c>
      <c r="AM5553" s="43">
        <v>2.6990599999999998</v>
      </c>
      <c r="AN5553" s="43">
        <v>6307406</v>
      </c>
      <c r="AO5553" s="43">
        <v>13.6944</v>
      </c>
      <c r="AQ5553">
        <f t="shared" si="173"/>
        <v>0</v>
      </c>
    </row>
    <row r="5554" spans="1:43" x14ac:dyDescent="0.2">
      <c r="A5554" t="str">
        <f t="shared" si="172"/>
        <v>2024_1638</v>
      </c>
      <c r="C5554" s="42">
        <v>5225</v>
      </c>
      <c r="D5554" s="43">
        <v>1638</v>
      </c>
      <c r="E5554" s="43">
        <v>1638</v>
      </c>
      <c r="F5554" s="43" t="s">
        <v>726</v>
      </c>
      <c r="G5554" s="43">
        <v>5.9279999999999999</v>
      </c>
      <c r="H5554" s="43">
        <v>2024</v>
      </c>
      <c r="I5554" s="43">
        <v>870822115</v>
      </c>
      <c r="J5554" s="43">
        <v>875749077</v>
      </c>
      <c r="K5554" s="43">
        <v>1522.6</v>
      </c>
      <c r="L5554" s="43">
        <v>6748060</v>
      </c>
      <c r="M5554" s="43">
        <v>7.7491000000000003</v>
      </c>
      <c r="N5554" s="43">
        <v>27212</v>
      </c>
      <c r="O5554" s="43">
        <v>3.107E-2</v>
      </c>
      <c r="P5554" s="43">
        <v>0</v>
      </c>
      <c r="Q5554" s="43">
        <v>0</v>
      </c>
      <c r="R5554" s="43">
        <v>324110</v>
      </c>
      <c r="S5554" s="43">
        <v>0.37219000000000002</v>
      </c>
      <c r="T5554" s="43">
        <v>415056</v>
      </c>
      <c r="U5554" s="43">
        <v>0.47660000000000002</v>
      </c>
      <c r="V5554" s="43">
        <v>739166</v>
      </c>
      <c r="W5554" s="43">
        <v>0.8488</v>
      </c>
      <c r="X5554" s="43">
        <v>0</v>
      </c>
      <c r="Y5554" s="43">
        <v>0</v>
      </c>
      <c r="Z5554" s="43">
        <v>7514438</v>
      </c>
      <c r="AA5554" s="43">
        <v>8.6289999999999996</v>
      </c>
      <c r="AB5554" s="43">
        <v>1235000</v>
      </c>
      <c r="AC5554" s="43">
        <v>1.4181999999999999</v>
      </c>
      <c r="AD5554" s="43">
        <v>0</v>
      </c>
      <c r="AE5554" s="43">
        <v>0</v>
      </c>
      <c r="AF5554" s="43">
        <v>1173504</v>
      </c>
      <c r="AG5554" s="43">
        <v>1.34</v>
      </c>
      <c r="AH5554" s="43">
        <v>288997</v>
      </c>
      <c r="AI5554" s="43">
        <v>0.33</v>
      </c>
      <c r="AJ5554" s="43">
        <v>0</v>
      </c>
      <c r="AK5554" s="43">
        <v>0</v>
      </c>
      <c r="AL5554" s="43">
        <v>560000</v>
      </c>
      <c r="AM5554" s="43">
        <v>0.63944999999999996</v>
      </c>
      <c r="AN5554" s="43">
        <v>10771933</v>
      </c>
      <c r="AO5554" s="43">
        <v>12.3566</v>
      </c>
      <c r="AQ5554">
        <f t="shared" si="173"/>
        <v>0.8488</v>
      </c>
    </row>
    <row r="5555" spans="1:43" x14ac:dyDescent="0.2">
      <c r="A5555" t="str">
        <f t="shared" si="172"/>
        <v>2024_1675</v>
      </c>
      <c r="C5555" s="42">
        <v>5226</v>
      </c>
      <c r="D5555" s="43">
        <v>1675</v>
      </c>
      <c r="E5555" s="43">
        <v>1675</v>
      </c>
      <c r="F5555" s="43" t="s">
        <v>81</v>
      </c>
      <c r="G5555" s="43">
        <v>0.91</v>
      </c>
      <c r="H5555" s="43">
        <v>2024</v>
      </c>
      <c r="I5555" s="43">
        <v>113172982</v>
      </c>
      <c r="J5555" s="43">
        <v>113172982</v>
      </c>
      <c r="K5555" s="43">
        <v>200</v>
      </c>
      <c r="L5555" s="43">
        <v>808023</v>
      </c>
      <c r="M5555" s="43">
        <v>7.1397000000000004</v>
      </c>
      <c r="N5555" s="43">
        <v>54908</v>
      </c>
      <c r="O5555" s="43">
        <v>0.48516999999999999</v>
      </c>
      <c r="P5555" s="43">
        <v>368175</v>
      </c>
      <c r="Q5555" s="43">
        <v>3.2532100000000002</v>
      </c>
      <c r="R5555" s="43">
        <v>0</v>
      </c>
      <c r="S5555" s="43">
        <v>0</v>
      </c>
      <c r="T5555" s="43">
        <v>39393</v>
      </c>
      <c r="U5555" s="43">
        <v>0.34810000000000002</v>
      </c>
      <c r="V5555" s="43">
        <v>39393</v>
      </c>
      <c r="W5555" s="43">
        <v>0.34810000000000002</v>
      </c>
      <c r="X5555" s="43">
        <v>0</v>
      </c>
      <c r="Y5555" s="43">
        <v>0</v>
      </c>
      <c r="Z5555" s="43">
        <v>1270499</v>
      </c>
      <c r="AA5555" s="43">
        <v>11.2262</v>
      </c>
      <c r="AB5555" s="43">
        <v>139000</v>
      </c>
      <c r="AC5555" s="43">
        <v>1.22821</v>
      </c>
      <c r="AD5555" s="43">
        <v>0</v>
      </c>
      <c r="AE5555" s="43">
        <v>0</v>
      </c>
      <c r="AF5555" s="43">
        <v>75826</v>
      </c>
      <c r="AG5555" s="43">
        <v>0.67</v>
      </c>
      <c r="AH5555" s="43">
        <v>37347</v>
      </c>
      <c r="AI5555" s="43">
        <v>0.33</v>
      </c>
      <c r="AJ5555" s="43">
        <v>0</v>
      </c>
      <c r="AK5555" s="43">
        <v>0</v>
      </c>
      <c r="AL5555" s="43">
        <v>0</v>
      </c>
      <c r="AM5555" s="43">
        <v>0</v>
      </c>
      <c r="AN5555" s="43">
        <v>1522672</v>
      </c>
      <c r="AO5555" s="43">
        <v>13.4544</v>
      </c>
      <c r="AQ5555">
        <f t="shared" si="173"/>
        <v>0.34810000000000002</v>
      </c>
    </row>
    <row r="5556" spans="1:43" x14ac:dyDescent="0.2">
      <c r="A5556" t="str">
        <f t="shared" si="172"/>
        <v>2024_1701</v>
      </c>
      <c r="C5556" s="42">
        <v>5227</v>
      </c>
      <c r="D5556" s="43">
        <v>1701</v>
      </c>
      <c r="E5556" s="43">
        <v>1701</v>
      </c>
      <c r="F5556" s="43" t="s">
        <v>82</v>
      </c>
      <c r="G5556" s="43">
        <v>13.016</v>
      </c>
      <c r="H5556" s="43">
        <v>2024</v>
      </c>
      <c r="I5556" s="43">
        <v>485900648</v>
      </c>
      <c r="J5556" s="43">
        <v>494425778</v>
      </c>
      <c r="K5556" s="43">
        <v>2026.3</v>
      </c>
      <c r="L5556" s="43">
        <v>4398608</v>
      </c>
      <c r="M5556" s="43">
        <v>9.0525000000000002</v>
      </c>
      <c r="N5556" s="43">
        <v>566950</v>
      </c>
      <c r="O5556" s="43">
        <v>1.1466799999999999</v>
      </c>
      <c r="P5556" s="43">
        <v>0</v>
      </c>
      <c r="Q5556" s="43">
        <v>0</v>
      </c>
      <c r="R5556" s="43">
        <v>0</v>
      </c>
      <c r="S5556" s="43">
        <v>0</v>
      </c>
      <c r="T5556" s="43">
        <v>0</v>
      </c>
      <c r="U5556" s="43">
        <v>0</v>
      </c>
      <c r="V5556" s="43">
        <v>0</v>
      </c>
      <c r="W5556" s="43">
        <v>0</v>
      </c>
      <c r="X5556" s="43">
        <v>0</v>
      </c>
      <c r="Y5556" s="43">
        <v>0</v>
      </c>
      <c r="Z5556" s="43">
        <v>4965558</v>
      </c>
      <c r="AA5556" s="43">
        <v>10.199199999999999</v>
      </c>
      <c r="AB5556" s="43">
        <v>500000</v>
      </c>
      <c r="AC5556" s="43">
        <v>1.02902</v>
      </c>
      <c r="AD5556" s="43">
        <v>0</v>
      </c>
      <c r="AE5556" s="43">
        <v>0</v>
      </c>
      <c r="AF5556" s="43">
        <v>0</v>
      </c>
      <c r="AG5556" s="43">
        <v>0</v>
      </c>
      <c r="AH5556" s="43">
        <v>163161</v>
      </c>
      <c r="AI5556" s="43">
        <v>0.33</v>
      </c>
      <c r="AJ5556" s="43">
        <v>0</v>
      </c>
      <c r="AK5556" s="43">
        <v>0</v>
      </c>
      <c r="AL5556" s="43">
        <v>348857</v>
      </c>
      <c r="AM5556" s="43">
        <v>0.70557999999999998</v>
      </c>
      <c r="AN5556" s="43">
        <v>5977573</v>
      </c>
      <c r="AO5556" s="43">
        <v>12.2638</v>
      </c>
      <c r="AQ5556">
        <f t="shared" si="173"/>
        <v>0</v>
      </c>
    </row>
    <row r="5557" spans="1:43" x14ac:dyDescent="0.2">
      <c r="A5557" t="str">
        <f t="shared" si="172"/>
        <v>2024_1719</v>
      </c>
      <c r="C5557" s="42">
        <v>5228</v>
      </c>
      <c r="D5557" s="43">
        <v>1719</v>
      </c>
      <c r="E5557" s="43">
        <v>1719</v>
      </c>
      <c r="F5557" s="43" t="s">
        <v>83</v>
      </c>
      <c r="G5557" s="43">
        <v>2.5259999999999998</v>
      </c>
      <c r="H5557" s="43">
        <v>2024</v>
      </c>
      <c r="I5557" s="43">
        <v>254868514</v>
      </c>
      <c r="J5557" s="43">
        <v>264758605</v>
      </c>
      <c r="K5557" s="43">
        <v>862.9</v>
      </c>
      <c r="L5557" s="43">
        <v>2166079</v>
      </c>
      <c r="M5557" s="43">
        <v>8.4987999999999992</v>
      </c>
      <c r="N5557" s="43">
        <v>158545</v>
      </c>
      <c r="O5557" s="43">
        <v>0.59882999999999997</v>
      </c>
      <c r="P5557" s="43">
        <v>0</v>
      </c>
      <c r="Q5557" s="43">
        <v>0</v>
      </c>
      <c r="R5557" s="43">
        <v>645000</v>
      </c>
      <c r="S5557" s="43">
        <v>2.5307200000000001</v>
      </c>
      <c r="T5557" s="43">
        <v>0</v>
      </c>
      <c r="U5557" s="43">
        <v>0</v>
      </c>
      <c r="V5557" s="43">
        <v>645000</v>
      </c>
      <c r="W5557" s="43">
        <v>2.5306999999999999</v>
      </c>
      <c r="X5557" s="43">
        <v>0</v>
      </c>
      <c r="Y5557" s="43">
        <v>0</v>
      </c>
      <c r="Z5557" s="43">
        <v>2969624</v>
      </c>
      <c r="AA5557" s="43">
        <v>11.628399999999999</v>
      </c>
      <c r="AB5557" s="43">
        <v>195000</v>
      </c>
      <c r="AC5557" s="43">
        <v>0.7651</v>
      </c>
      <c r="AD5557" s="43">
        <v>0</v>
      </c>
      <c r="AE5557" s="43">
        <v>0</v>
      </c>
      <c r="AF5557" s="43">
        <v>354777</v>
      </c>
      <c r="AG5557" s="43">
        <v>1.34</v>
      </c>
      <c r="AH5557" s="43">
        <v>87370</v>
      </c>
      <c r="AI5557" s="43">
        <v>0.33</v>
      </c>
      <c r="AJ5557" s="43">
        <v>0</v>
      </c>
      <c r="AK5557" s="43">
        <v>0</v>
      </c>
      <c r="AL5557" s="43">
        <v>679917</v>
      </c>
      <c r="AM5557" s="43">
        <v>2.56806</v>
      </c>
      <c r="AN5557" s="43">
        <v>4286688</v>
      </c>
      <c r="AO5557" s="43">
        <v>16.631499999999999</v>
      </c>
      <c r="AQ5557">
        <f t="shared" si="173"/>
        <v>2.5306999999999999</v>
      </c>
    </row>
    <row r="5558" spans="1:43" x14ac:dyDescent="0.2">
      <c r="A5558" t="str">
        <f t="shared" si="172"/>
        <v>2024_1737</v>
      </c>
      <c r="C5558" s="42">
        <v>5229</v>
      </c>
      <c r="D5558" s="43">
        <v>1737</v>
      </c>
      <c r="E5558" s="43">
        <v>1737</v>
      </c>
      <c r="F5558" s="43" t="s">
        <v>922</v>
      </c>
      <c r="G5558" s="43">
        <v>219.45699999999999</v>
      </c>
      <c r="H5558" s="43">
        <v>2024</v>
      </c>
      <c r="I5558" s="43">
        <v>8717952536</v>
      </c>
      <c r="J5558" s="43">
        <v>9913434069</v>
      </c>
      <c r="K5558" s="43">
        <v>30773.9</v>
      </c>
      <c r="L5558" s="43">
        <v>82676687</v>
      </c>
      <c r="M5558" s="43">
        <v>9.4834999999999994</v>
      </c>
      <c r="N5558" s="43">
        <v>14934812</v>
      </c>
      <c r="O5558" s="43">
        <v>1.5065200000000001</v>
      </c>
      <c r="P5558" s="43">
        <v>0</v>
      </c>
      <c r="Q5558" s="43">
        <v>0</v>
      </c>
      <c r="R5558" s="43">
        <v>0</v>
      </c>
      <c r="S5558" s="43">
        <v>0</v>
      </c>
      <c r="T5558" s="43">
        <v>0</v>
      </c>
      <c r="U5558" s="43">
        <v>0</v>
      </c>
      <c r="V5558" s="43">
        <v>0</v>
      </c>
      <c r="W5558" s="43">
        <v>0</v>
      </c>
      <c r="X5558" s="43">
        <v>0</v>
      </c>
      <c r="Y5558" s="43">
        <v>0</v>
      </c>
      <c r="Z5558" s="43">
        <v>97611499</v>
      </c>
      <c r="AA5558" s="43">
        <v>10.99</v>
      </c>
      <c r="AB5558" s="43">
        <v>20569450</v>
      </c>
      <c r="AC5558" s="43">
        <v>2.3594400000000002</v>
      </c>
      <c r="AD5558" s="43">
        <v>0</v>
      </c>
      <c r="AE5558" s="43">
        <v>0</v>
      </c>
      <c r="AF5558" s="43">
        <v>13284002</v>
      </c>
      <c r="AG5558" s="43">
        <v>1.34</v>
      </c>
      <c r="AH5558" s="43">
        <v>3271433</v>
      </c>
      <c r="AI5558" s="43">
        <v>0.33</v>
      </c>
      <c r="AJ5558" s="43">
        <v>1176924</v>
      </c>
      <c r="AK5558" s="43">
        <v>0.13500000000000001</v>
      </c>
      <c r="AL5558" s="43">
        <v>0</v>
      </c>
      <c r="AM5558" s="43">
        <v>0</v>
      </c>
      <c r="AN5558" s="43">
        <v>135913335</v>
      </c>
      <c r="AO5558" s="43">
        <v>15.154500000000001</v>
      </c>
      <c r="AQ5558">
        <f t="shared" si="173"/>
        <v>0</v>
      </c>
    </row>
    <row r="5559" spans="1:43" x14ac:dyDescent="0.2">
      <c r="A5559" t="str">
        <f t="shared" si="172"/>
        <v>2024_1782</v>
      </c>
      <c r="C5559" s="42">
        <v>5230</v>
      </c>
      <c r="D5559" s="43">
        <v>1782</v>
      </c>
      <c r="E5559" s="43">
        <v>1782</v>
      </c>
      <c r="F5559" s="43" t="s">
        <v>85</v>
      </c>
      <c r="G5559" s="43">
        <v>0.56399999999999995</v>
      </c>
      <c r="H5559" s="43">
        <v>2024</v>
      </c>
      <c r="I5559" s="43">
        <v>49615797</v>
      </c>
      <c r="J5559" s="43">
        <v>49615797</v>
      </c>
      <c r="K5559" s="43">
        <v>112</v>
      </c>
      <c r="L5559" s="43">
        <v>427503</v>
      </c>
      <c r="M5559" s="43">
        <v>8.6163000000000007</v>
      </c>
      <c r="N5559" s="43">
        <v>29444</v>
      </c>
      <c r="O5559" s="43">
        <v>0.59343999999999997</v>
      </c>
      <c r="P5559" s="43">
        <v>0</v>
      </c>
      <c r="Q5559" s="43">
        <v>0</v>
      </c>
      <c r="R5559" s="43">
        <v>170000</v>
      </c>
      <c r="S5559" s="43">
        <v>3.4263300000000001</v>
      </c>
      <c r="T5559" s="43">
        <v>0</v>
      </c>
      <c r="U5559" s="43">
        <v>0</v>
      </c>
      <c r="V5559" s="43">
        <v>170000</v>
      </c>
      <c r="W5559" s="43">
        <v>3.4262999999999999</v>
      </c>
      <c r="X5559" s="43">
        <v>0</v>
      </c>
      <c r="Y5559" s="43">
        <v>0</v>
      </c>
      <c r="Z5559" s="43">
        <v>626947</v>
      </c>
      <c r="AA5559" s="43">
        <v>12.635999999999999</v>
      </c>
      <c r="AB5559" s="43">
        <v>0</v>
      </c>
      <c r="AC5559" s="43">
        <v>0</v>
      </c>
      <c r="AD5559" s="43">
        <v>0</v>
      </c>
      <c r="AE5559" s="43">
        <v>0</v>
      </c>
      <c r="AF5559" s="43">
        <v>66485</v>
      </c>
      <c r="AG5559" s="43">
        <v>1.34</v>
      </c>
      <c r="AH5559" s="43">
        <v>16373</v>
      </c>
      <c r="AI5559" s="43">
        <v>0.33</v>
      </c>
      <c r="AJ5559" s="43">
        <v>0</v>
      </c>
      <c r="AK5559" s="43">
        <v>0</v>
      </c>
      <c r="AL5559" s="43">
        <v>0</v>
      </c>
      <c r="AM5559" s="43">
        <v>0</v>
      </c>
      <c r="AN5559" s="43">
        <v>709805</v>
      </c>
      <c r="AO5559" s="43">
        <v>14.305999999999999</v>
      </c>
      <c r="AQ5559">
        <f t="shared" si="173"/>
        <v>3.4262999999999999</v>
      </c>
    </row>
    <row r="5560" spans="1:43" x14ac:dyDescent="0.2">
      <c r="A5560" t="str">
        <f t="shared" si="172"/>
        <v>2024_1791</v>
      </c>
      <c r="C5560" s="42">
        <v>5231</v>
      </c>
      <c r="D5560" s="43">
        <v>1791</v>
      </c>
      <c r="E5560" s="43">
        <v>1791</v>
      </c>
      <c r="F5560" s="43" t="s">
        <v>86</v>
      </c>
      <c r="G5560" s="43">
        <v>2.7890000000000001</v>
      </c>
      <c r="H5560" s="43">
        <v>2024</v>
      </c>
      <c r="I5560" s="43">
        <v>339134032</v>
      </c>
      <c r="J5560" s="43">
        <v>342452981</v>
      </c>
      <c r="K5560" s="43">
        <v>876.2</v>
      </c>
      <c r="L5560" s="43">
        <v>2839139</v>
      </c>
      <c r="M5560" s="43">
        <v>8.3717000000000006</v>
      </c>
      <c r="N5560" s="43">
        <v>37497</v>
      </c>
      <c r="O5560" s="43">
        <v>0.1095</v>
      </c>
      <c r="P5560" s="43">
        <v>0</v>
      </c>
      <c r="Q5560" s="43">
        <v>0</v>
      </c>
      <c r="R5560" s="43">
        <v>893842</v>
      </c>
      <c r="S5560" s="43">
        <v>2.6356600000000001</v>
      </c>
      <c r="T5560" s="43">
        <v>0</v>
      </c>
      <c r="U5560" s="43">
        <v>0</v>
      </c>
      <c r="V5560" s="43">
        <v>893842</v>
      </c>
      <c r="W5560" s="43">
        <v>2.6356999999999999</v>
      </c>
      <c r="X5560" s="43">
        <v>0</v>
      </c>
      <c r="Y5560" s="43">
        <v>0</v>
      </c>
      <c r="Z5560" s="43">
        <v>3770478</v>
      </c>
      <c r="AA5560" s="43">
        <v>11.116899999999999</v>
      </c>
      <c r="AB5560" s="43">
        <v>500000</v>
      </c>
      <c r="AC5560" s="43">
        <v>1.47434</v>
      </c>
      <c r="AD5560" s="43">
        <v>0</v>
      </c>
      <c r="AE5560" s="43">
        <v>0</v>
      </c>
      <c r="AF5560" s="43">
        <v>171226</v>
      </c>
      <c r="AG5560" s="43">
        <v>0.5</v>
      </c>
      <c r="AH5560" s="43">
        <v>113009</v>
      </c>
      <c r="AI5560" s="43">
        <v>0.33</v>
      </c>
      <c r="AJ5560" s="43">
        <v>0</v>
      </c>
      <c r="AK5560" s="43">
        <v>0</v>
      </c>
      <c r="AL5560" s="43">
        <v>234400</v>
      </c>
      <c r="AM5560" s="43">
        <v>0.68447000000000002</v>
      </c>
      <c r="AN5560" s="43">
        <v>4789113</v>
      </c>
      <c r="AO5560" s="43">
        <v>14.105700000000001</v>
      </c>
      <c r="AQ5560">
        <f t="shared" si="173"/>
        <v>2.6356999999999999</v>
      </c>
    </row>
    <row r="5561" spans="1:43" x14ac:dyDescent="0.2">
      <c r="A5561" t="str">
        <f t="shared" si="172"/>
        <v>2024_1863</v>
      </c>
      <c r="C5561" s="42">
        <v>5232</v>
      </c>
      <c r="D5561" s="43">
        <v>1863</v>
      </c>
      <c r="E5561" s="43">
        <v>1863</v>
      </c>
      <c r="F5561" s="43" t="s">
        <v>87</v>
      </c>
      <c r="G5561" s="43">
        <v>49.094999999999999</v>
      </c>
      <c r="H5561" s="43">
        <v>2024</v>
      </c>
      <c r="I5561" s="43">
        <v>3979675395</v>
      </c>
      <c r="J5561" s="43">
        <v>4507740909</v>
      </c>
      <c r="K5561" s="43">
        <v>10064.1</v>
      </c>
      <c r="L5561" s="43">
        <v>35392440</v>
      </c>
      <c r="M5561" s="43">
        <v>8.8933</v>
      </c>
      <c r="N5561" s="43">
        <v>5663064</v>
      </c>
      <c r="O5561" s="43">
        <v>1.2563</v>
      </c>
      <c r="P5561" s="43">
        <v>0</v>
      </c>
      <c r="Q5561" s="43">
        <v>0</v>
      </c>
      <c r="R5561" s="43">
        <v>878172</v>
      </c>
      <c r="S5561" s="43">
        <v>0.22066</v>
      </c>
      <c r="T5561" s="43">
        <v>0</v>
      </c>
      <c r="U5561" s="43">
        <v>0</v>
      </c>
      <c r="V5561" s="43">
        <v>878172</v>
      </c>
      <c r="W5561" s="43">
        <v>0.22070000000000001</v>
      </c>
      <c r="X5561" s="43">
        <v>0</v>
      </c>
      <c r="Y5561" s="43">
        <v>0</v>
      </c>
      <c r="Z5561" s="43">
        <v>41933676</v>
      </c>
      <c r="AA5561" s="43">
        <v>10.3703</v>
      </c>
      <c r="AB5561" s="43">
        <v>12500000</v>
      </c>
      <c r="AC5561" s="43">
        <v>3.1409600000000002</v>
      </c>
      <c r="AD5561" s="43">
        <v>0</v>
      </c>
      <c r="AE5561" s="43">
        <v>0</v>
      </c>
      <c r="AF5561" s="43">
        <v>3020186</v>
      </c>
      <c r="AG5561" s="43">
        <v>0.67</v>
      </c>
      <c r="AH5561" s="43">
        <v>1487554</v>
      </c>
      <c r="AI5561" s="43">
        <v>0.33</v>
      </c>
      <c r="AJ5561" s="43">
        <v>0</v>
      </c>
      <c r="AK5561" s="43">
        <v>0</v>
      </c>
      <c r="AL5561" s="43">
        <v>0</v>
      </c>
      <c r="AM5561" s="43">
        <v>0</v>
      </c>
      <c r="AN5561" s="43">
        <v>58941418</v>
      </c>
      <c r="AO5561" s="43">
        <v>14.511200000000001</v>
      </c>
      <c r="AQ5561">
        <f t="shared" si="173"/>
        <v>0.22070000000000001</v>
      </c>
    </row>
    <row r="5562" spans="1:43" x14ac:dyDescent="0.2">
      <c r="A5562" t="str">
        <f t="shared" si="172"/>
        <v>2024_1908</v>
      </c>
      <c r="C5562" s="42">
        <v>5233</v>
      </c>
      <c r="D5562" s="43">
        <v>1908</v>
      </c>
      <c r="E5562" s="43">
        <v>1908</v>
      </c>
      <c r="F5562" s="43" t="s">
        <v>88</v>
      </c>
      <c r="G5562" s="43">
        <v>1.8620000000000001</v>
      </c>
      <c r="H5562" s="43">
        <v>2024</v>
      </c>
      <c r="I5562" s="43">
        <v>180035709</v>
      </c>
      <c r="J5562" s="43">
        <v>180194888</v>
      </c>
      <c r="K5562" s="43">
        <v>366.1</v>
      </c>
      <c r="L5562" s="43">
        <v>1483435</v>
      </c>
      <c r="M5562" s="43">
        <v>8.2396999999999991</v>
      </c>
      <c r="N5562" s="43">
        <v>95022</v>
      </c>
      <c r="O5562" s="43">
        <v>0.52732999999999997</v>
      </c>
      <c r="P5562" s="43">
        <v>0</v>
      </c>
      <c r="Q5562" s="43">
        <v>0</v>
      </c>
      <c r="R5562" s="43">
        <v>0</v>
      </c>
      <c r="S5562" s="43">
        <v>0</v>
      </c>
      <c r="T5562" s="43">
        <v>0</v>
      </c>
      <c r="U5562" s="43">
        <v>0</v>
      </c>
      <c r="V5562" s="43">
        <v>0</v>
      </c>
      <c r="W5562" s="43">
        <v>0</v>
      </c>
      <c r="X5562" s="43">
        <v>0</v>
      </c>
      <c r="Y5562" s="43">
        <v>0</v>
      </c>
      <c r="Z5562" s="43">
        <v>1578457</v>
      </c>
      <c r="AA5562" s="43">
        <v>8.7669999999999995</v>
      </c>
      <c r="AB5562" s="43">
        <v>400000</v>
      </c>
      <c r="AC5562" s="43">
        <v>2.2217799999999999</v>
      </c>
      <c r="AD5562" s="43">
        <v>0</v>
      </c>
      <c r="AE5562" s="43">
        <v>0</v>
      </c>
      <c r="AF5562" s="43">
        <v>241461</v>
      </c>
      <c r="AG5562" s="43">
        <v>1.34</v>
      </c>
      <c r="AH5562" s="43">
        <v>59464</v>
      </c>
      <c r="AI5562" s="43">
        <v>0.33</v>
      </c>
      <c r="AJ5562" s="43">
        <v>0</v>
      </c>
      <c r="AK5562" s="43">
        <v>0</v>
      </c>
      <c r="AL5562" s="43">
        <v>486190</v>
      </c>
      <c r="AM5562" s="43">
        <v>2.6981299999999999</v>
      </c>
      <c r="AN5562" s="43">
        <v>2765571</v>
      </c>
      <c r="AO5562" s="43">
        <v>15.3569</v>
      </c>
      <c r="AQ5562">
        <f t="shared" si="173"/>
        <v>0</v>
      </c>
    </row>
    <row r="5563" spans="1:43" x14ac:dyDescent="0.2">
      <c r="A5563" t="str">
        <f t="shared" si="172"/>
        <v>2024_1917</v>
      </c>
      <c r="C5563" s="42">
        <v>5234</v>
      </c>
      <c r="D5563" s="43">
        <v>1917</v>
      </c>
      <c r="E5563" s="43">
        <v>1917</v>
      </c>
      <c r="F5563" s="43" t="s">
        <v>89</v>
      </c>
      <c r="G5563" s="43">
        <v>1.738</v>
      </c>
      <c r="H5563" s="43">
        <v>2024</v>
      </c>
      <c r="I5563" s="43">
        <v>261851355</v>
      </c>
      <c r="J5563" s="43">
        <v>268214874</v>
      </c>
      <c r="K5563" s="43">
        <v>379.2</v>
      </c>
      <c r="L5563" s="43">
        <v>1933775</v>
      </c>
      <c r="M5563" s="43">
        <v>7.3849999999999998</v>
      </c>
      <c r="N5563" s="43">
        <v>120060</v>
      </c>
      <c r="O5563" s="43">
        <v>0.44762999999999997</v>
      </c>
      <c r="P5563" s="43">
        <v>0</v>
      </c>
      <c r="Q5563" s="43">
        <v>0</v>
      </c>
      <c r="R5563" s="43">
        <v>0</v>
      </c>
      <c r="S5563" s="43">
        <v>0</v>
      </c>
      <c r="T5563" s="43">
        <v>0</v>
      </c>
      <c r="U5563" s="43">
        <v>0</v>
      </c>
      <c r="V5563" s="43">
        <v>0</v>
      </c>
      <c r="W5563" s="43">
        <v>0</v>
      </c>
      <c r="X5563" s="43">
        <v>0</v>
      </c>
      <c r="Y5563" s="43">
        <v>0</v>
      </c>
      <c r="Z5563" s="43">
        <v>2053835</v>
      </c>
      <c r="AA5563" s="43">
        <v>7.8326000000000002</v>
      </c>
      <c r="AB5563" s="43">
        <v>286000</v>
      </c>
      <c r="AC5563" s="43">
        <v>1.09222</v>
      </c>
      <c r="AD5563" s="43">
        <v>0</v>
      </c>
      <c r="AE5563" s="43">
        <v>0</v>
      </c>
      <c r="AF5563" s="43">
        <v>174716</v>
      </c>
      <c r="AG5563" s="43">
        <v>0.65139999999999998</v>
      </c>
      <c r="AH5563" s="43">
        <v>88511</v>
      </c>
      <c r="AI5563" s="43">
        <v>0.33</v>
      </c>
      <c r="AJ5563" s="43">
        <v>0</v>
      </c>
      <c r="AK5563" s="43">
        <v>0</v>
      </c>
      <c r="AL5563" s="43">
        <v>603238</v>
      </c>
      <c r="AM5563" s="43">
        <v>2.2490800000000002</v>
      </c>
      <c r="AN5563" s="43">
        <v>3206298</v>
      </c>
      <c r="AO5563" s="43">
        <v>12.1553</v>
      </c>
      <c r="AQ5563">
        <f t="shared" si="173"/>
        <v>0</v>
      </c>
    </row>
    <row r="5564" spans="1:43" x14ac:dyDescent="0.2">
      <c r="A5564" t="str">
        <f t="shared" si="172"/>
        <v>2024_1926</v>
      </c>
      <c r="C5564" s="42">
        <v>5235</v>
      </c>
      <c r="D5564" s="43">
        <v>1926</v>
      </c>
      <c r="E5564" s="43">
        <v>1926</v>
      </c>
      <c r="F5564" s="43" t="s">
        <v>90</v>
      </c>
      <c r="G5564" s="43">
        <v>2.0259999999999998</v>
      </c>
      <c r="H5564" s="43">
        <v>2024</v>
      </c>
      <c r="I5564" s="43">
        <v>271977726</v>
      </c>
      <c r="J5564" s="43">
        <v>273007327</v>
      </c>
      <c r="K5564" s="43">
        <v>503.5</v>
      </c>
      <c r="L5564" s="43">
        <v>2241373</v>
      </c>
      <c r="M5564" s="43">
        <v>8.2409999999999997</v>
      </c>
      <c r="N5564" s="43">
        <v>27482</v>
      </c>
      <c r="O5564" s="43">
        <v>0.10066</v>
      </c>
      <c r="P5564" s="43">
        <v>0</v>
      </c>
      <c r="Q5564" s="43">
        <v>0</v>
      </c>
      <c r="R5564" s="43">
        <v>0</v>
      </c>
      <c r="S5564" s="43">
        <v>0</v>
      </c>
      <c r="T5564" s="43">
        <v>0</v>
      </c>
      <c r="U5564" s="43">
        <v>0</v>
      </c>
      <c r="V5564" s="43">
        <v>0</v>
      </c>
      <c r="W5564" s="43">
        <v>0</v>
      </c>
      <c r="X5564" s="43">
        <v>0</v>
      </c>
      <c r="Y5564" s="43">
        <v>0</v>
      </c>
      <c r="Z5564" s="43">
        <v>2268855</v>
      </c>
      <c r="AA5564" s="43">
        <v>8.3416999999999994</v>
      </c>
      <c r="AB5564" s="43">
        <v>300000</v>
      </c>
      <c r="AC5564" s="43">
        <v>1.10303</v>
      </c>
      <c r="AD5564" s="43">
        <v>0</v>
      </c>
      <c r="AE5564" s="43">
        <v>0</v>
      </c>
      <c r="AF5564" s="43">
        <v>0</v>
      </c>
      <c r="AG5564" s="43">
        <v>0</v>
      </c>
      <c r="AH5564" s="43">
        <v>90092</v>
      </c>
      <c r="AI5564" s="43">
        <v>0.33</v>
      </c>
      <c r="AJ5564" s="43">
        <v>0</v>
      </c>
      <c r="AK5564" s="43">
        <v>0</v>
      </c>
      <c r="AL5564" s="43">
        <v>0</v>
      </c>
      <c r="AM5564" s="43">
        <v>0</v>
      </c>
      <c r="AN5564" s="43">
        <v>2658947</v>
      </c>
      <c r="AO5564" s="43">
        <v>9.7746999999999993</v>
      </c>
      <c r="AQ5564">
        <f t="shared" si="173"/>
        <v>0</v>
      </c>
    </row>
    <row r="5565" spans="1:43" x14ac:dyDescent="0.2">
      <c r="A5565" t="str">
        <f t="shared" si="172"/>
        <v>2024_1935</v>
      </c>
      <c r="C5565" s="42">
        <v>5236</v>
      </c>
      <c r="D5565" s="43">
        <v>1935</v>
      </c>
      <c r="E5565" s="43">
        <v>6536</v>
      </c>
      <c r="F5565" s="43" t="s">
        <v>272</v>
      </c>
      <c r="G5565" s="43">
        <v>3.7269999999999999</v>
      </c>
      <c r="H5565" s="43">
        <v>2024</v>
      </c>
      <c r="I5565" s="43">
        <v>482543224</v>
      </c>
      <c r="J5565" s="43">
        <v>491565401</v>
      </c>
      <c r="K5565" s="43">
        <v>965.5</v>
      </c>
      <c r="L5565" s="43">
        <v>3915221</v>
      </c>
      <c r="M5565" s="43">
        <v>8.1136999999999997</v>
      </c>
      <c r="N5565" s="43">
        <v>118311</v>
      </c>
      <c r="O5565" s="43">
        <v>0.24068000000000001</v>
      </c>
      <c r="P5565" s="43">
        <v>0</v>
      </c>
      <c r="Q5565" s="43">
        <v>0</v>
      </c>
      <c r="R5565" s="43">
        <v>300000</v>
      </c>
      <c r="S5565" s="43">
        <v>0.62170999999999998</v>
      </c>
      <c r="T5565" s="43">
        <v>190000</v>
      </c>
      <c r="U5565" s="43">
        <v>0.39369999999999999</v>
      </c>
      <c r="V5565" s="43">
        <v>490000</v>
      </c>
      <c r="W5565" s="43">
        <v>1.0155000000000001</v>
      </c>
      <c r="X5565" s="43">
        <v>0</v>
      </c>
      <c r="Y5565" s="43">
        <v>0</v>
      </c>
      <c r="Z5565" s="43">
        <v>4523532</v>
      </c>
      <c r="AA5565" s="43">
        <v>9.3698999999999995</v>
      </c>
      <c r="AB5565" s="43">
        <v>500000</v>
      </c>
      <c r="AC5565" s="43">
        <v>1.0361800000000001</v>
      </c>
      <c r="AD5565" s="43">
        <v>0</v>
      </c>
      <c r="AE5565" s="43">
        <v>0</v>
      </c>
      <c r="AF5565" s="43">
        <v>579629</v>
      </c>
      <c r="AG5565" s="43">
        <v>1.1791499999999999</v>
      </c>
      <c r="AH5565" s="43">
        <v>162217</v>
      </c>
      <c r="AI5565" s="43">
        <v>0.33</v>
      </c>
      <c r="AJ5565" s="43">
        <v>0</v>
      </c>
      <c r="AK5565" s="43">
        <v>0</v>
      </c>
      <c r="AL5565" s="43">
        <v>0</v>
      </c>
      <c r="AM5565" s="43">
        <v>0</v>
      </c>
      <c r="AN5565" s="43">
        <v>5765377</v>
      </c>
      <c r="AO5565" s="43">
        <v>11.9152</v>
      </c>
      <c r="AQ5565">
        <f t="shared" si="173"/>
        <v>1.0155000000000001</v>
      </c>
    </row>
    <row r="5566" spans="1:43" x14ac:dyDescent="0.2">
      <c r="A5566" t="str">
        <f t="shared" si="172"/>
        <v>2024_1944</v>
      </c>
      <c r="C5566" s="42">
        <v>5237</v>
      </c>
      <c r="D5566" s="43">
        <v>1944</v>
      </c>
      <c r="E5566" s="43">
        <v>1944</v>
      </c>
      <c r="F5566" s="43" t="s">
        <v>91</v>
      </c>
      <c r="G5566" s="43">
        <v>6.234</v>
      </c>
      <c r="H5566" s="43">
        <v>2024</v>
      </c>
      <c r="I5566" s="43">
        <v>314791245</v>
      </c>
      <c r="J5566" s="43">
        <v>444451408</v>
      </c>
      <c r="K5566" s="43">
        <v>952</v>
      </c>
      <c r="L5566" s="43">
        <v>2945278</v>
      </c>
      <c r="M5566" s="43">
        <v>9.3562999999999992</v>
      </c>
      <c r="N5566" s="43">
        <v>311301</v>
      </c>
      <c r="O5566" s="43">
        <v>0.70042000000000004</v>
      </c>
      <c r="P5566" s="43">
        <v>0</v>
      </c>
      <c r="Q5566" s="43">
        <v>0</v>
      </c>
      <c r="R5566" s="43">
        <v>0</v>
      </c>
      <c r="S5566" s="43">
        <v>0</v>
      </c>
      <c r="T5566" s="43">
        <v>0</v>
      </c>
      <c r="U5566" s="43">
        <v>0</v>
      </c>
      <c r="V5566" s="43">
        <v>0</v>
      </c>
      <c r="W5566" s="43">
        <v>0</v>
      </c>
      <c r="X5566" s="43">
        <v>0</v>
      </c>
      <c r="Y5566" s="43">
        <v>0</v>
      </c>
      <c r="Z5566" s="43">
        <v>3256579</v>
      </c>
      <c r="AA5566" s="43">
        <v>10.056699999999999</v>
      </c>
      <c r="AB5566" s="43">
        <v>700000</v>
      </c>
      <c r="AC5566" s="43">
        <v>2.2237</v>
      </c>
      <c r="AD5566" s="43">
        <v>0</v>
      </c>
      <c r="AE5566" s="43">
        <v>0</v>
      </c>
      <c r="AF5566" s="43">
        <v>297782</v>
      </c>
      <c r="AG5566" s="43">
        <v>0.67</v>
      </c>
      <c r="AH5566" s="43">
        <v>146669</v>
      </c>
      <c r="AI5566" s="43">
        <v>0.33</v>
      </c>
      <c r="AJ5566" s="43">
        <v>0</v>
      </c>
      <c r="AK5566" s="43">
        <v>0</v>
      </c>
      <c r="AL5566" s="43">
        <v>0</v>
      </c>
      <c r="AM5566" s="43">
        <v>0</v>
      </c>
      <c r="AN5566" s="43">
        <v>4401033</v>
      </c>
      <c r="AO5566" s="43">
        <v>13.2804</v>
      </c>
      <c r="AQ5566">
        <f t="shared" si="173"/>
        <v>0</v>
      </c>
    </row>
    <row r="5567" spans="1:43" x14ac:dyDescent="0.2">
      <c r="A5567" t="str">
        <f t="shared" si="172"/>
        <v>2024_1953</v>
      </c>
      <c r="C5567" s="42">
        <v>5238</v>
      </c>
      <c r="D5567" s="43">
        <v>1953</v>
      </c>
      <c r="E5567" s="43">
        <v>1953</v>
      </c>
      <c r="F5567" s="43" t="s">
        <v>92</v>
      </c>
      <c r="G5567" s="43">
        <v>2.0169999999999999</v>
      </c>
      <c r="H5567" s="43">
        <v>2024</v>
      </c>
      <c r="I5567" s="43">
        <v>232315073</v>
      </c>
      <c r="J5567" s="43">
        <v>232315073</v>
      </c>
      <c r="K5567" s="43">
        <v>562.29999999999995</v>
      </c>
      <c r="L5567" s="43">
        <v>1996392</v>
      </c>
      <c r="M5567" s="43">
        <v>8.5935000000000006</v>
      </c>
      <c r="N5567" s="43">
        <v>325400</v>
      </c>
      <c r="O5567" s="43">
        <v>1.4006799999999999</v>
      </c>
      <c r="P5567" s="43">
        <v>0</v>
      </c>
      <c r="Q5567" s="43">
        <v>0</v>
      </c>
      <c r="R5567" s="43">
        <v>0</v>
      </c>
      <c r="S5567" s="43">
        <v>0</v>
      </c>
      <c r="T5567" s="43">
        <v>0</v>
      </c>
      <c r="U5567" s="43">
        <v>0</v>
      </c>
      <c r="V5567" s="43">
        <v>0</v>
      </c>
      <c r="W5567" s="43">
        <v>0</v>
      </c>
      <c r="X5567" s="43">
        <v>0</v>
      </c>
      <c r="Y5567" s="43">
        <v>0</v>
      </c>
      <c r="Z5567" s="43">
        <v>2321792</v>
      </c>
      <c r="AA5567" s="43">
        <v>9.9941999999999993</v>
      </c>
      <c r="AB5567" s="43">
        <v>400000</v>
      </c>
      <c r="AC5567" s="43">
        <v>1.7218</v>
      </c>
      <c r="AD5567" s="43">
        <v>0</v>
      </c>
      <c r="AE5567" s="43">
        <v>0</v>
      </c>
      <c r="AF5567" s="43">
        <v>311302</v>
      </c>
      <c r="AG5567" s="43">
        <v>1.34</v>
      </c>
      <c r="AH5567" s="43">
        <v>76664</v>
      </c>
      <c r="AI5567" s="43">
        <v>0.33</v>
      </c>
      <c r="AJ5567" s="43">
        <v>0</v>
      </c>
      <c r="AK5567" s="43">
        <v>0</v>
      </c>
      <c r="AL5567" s="43">
        <v>0</v>
      </c>
      <c r="AM5567" s="43">
        <v>0</v>
      </c>
      <c r="AN5567" s="43">
        <v>3109758</v>
      </c>
      <c r="AO5567" s="43">
        <v>13.385999999999999</v>
      </c>
      <c r="AQ5567">
        <f t="shared" si="173"/>
        <v>0</v>
      </c>
    </row>
    <row r="5568" spans="1:43" x14ac:dyDescent="0.2">
      <c r="A5568" t="str">
        <f t="shared" si="172"/>
        <v>2024_1963</v>
      </c>
      <c r="C5568" s="42">
        <v>5239</v>
      </c>
      <c r="D5568" s="43">
        <v>1963</v>
      </c>
      <c r="E5568" s="43">
        <v>1963</v>
      </c>
      <c r="F5568" s="43" t="s">
        <v>93</v>
      </c>
      <c r="G5568" s="43">
        <v>2.1269999999999998</v>
      </c>
      <c r="H5568" s="43">
        <v>2024</v>
      </c>
      <c r="I5568" s="43">
        <v>243729547</v>
      </c>
      <c r="J5568" s="43">
        <v>243729547</v>
      </c>
      <c r="K5568" s="43">
        <v>541.9</v>
      </c>
      <c r="L5568" s="43">
        <v>2004676</v>
      </c>
      <c r="M5568" s="43">
        <v>8.2249999999999996</v>
      </c>
      <c r="N5568" s="43">
        <v>77020</v>
      </c>
      <c r="O5568" s="43">
        <v>0.31601000000000001</v>
      </c>
      <c r="P5568" s="43">
        <v>0</v>
      </c>
      <c r="Q5568" s="43">
        <v>0</v>
      </c>
      <c r="R5568" s="43">
        <v>91076</v>
      </c>
      <c r="S5568" s="43">
        <v>0.37368000000000001</v>
      </c>
      <c r="T5568" s="43">
        <v>0</v>
      </c>
      <c r="U5568" s="43">
        <v>0</v>
      </c>
      <c r="V5568" s="43">
        <v>91076</v>
      </c>
      <c r="W5568" s="43">
        <v>0.37369999999999998</v>
      </c>
      <c r="X5568" s="43">
        <v>0</v>
      </c>
      <c r="Y5568" s="43">
        <v>0</v>
      </c>
      <c r="Z5568" s="43">
        <v>2172772</v>
      </c>
      <c r="AA5568" s="43">
        <v>8.9146999999999998</v>
      </c>
      <c r="AB5568" s="43">
        <v>325000</v>
      </c>
      <c r="AC5568" s="43">
        <v>1.33345</v>
      </c>
      <c r="AD5568" s="43">
        <v>0</v>
      </c>
      <c r="AE5568" s="43">
        <v>0</v>
      </c>
      <c r="AF5568" s="43">
        <v>326598</v>
      </c>
      <c r="AG5568" s="43">
        <v>1.34</v>
      </c>
      <c r="AH5568" s="43">
        <v>80431</v>
      </c>
      <c r="AI5568" s="43">
        <v>0.33</v>
      </c>
      <c r="AJ5568" s="43">
        <v>0</v>
      </c>
      <c r="AK5568" s="43">
        <v>0</v>
      </c>
      <c r="AL5568" s="43">
        <v>456338</v>
      </c>
      <c r="AM5568" s="43">
        <v>1.8723099999999999</v>
      </c>
      <c r="AN5568" s="43">
        <v>3361140</v>
      </c>
      <c r="AO5568" s="43">
        <v>13.7905</v>
      </c>
      <c r="AQ5568">
        <f t="shared" si="173"/>
        <v>0.37369999999999998</v>
      </c>
    </row>
    <row r="5569" spans="1:43" x14ac:dyDescent="0.2">
      <c r="A5569" t="str">
        <f t="shared" si="172"/>
        <v>2024_1965</v>
      </c>
      <c r="C5569" s="42">
        <v>5240</v>
      </c>
      <c r="D5569" s="43">
        <v>1965</v>
      </c>
      <c r="E5569" s="43">
        <v>1965</v>
      </c>
      <c r="F5569" s="43" t="s">
        <v>650</v>
      </c>
      <c r="G5569" s="43">
        <v>2.5</v>
      </c>
      <c r="H5569" s="43">
        <v>2024</v>
      </c>
      <c r="I5569" s="43">
        <v>281850540</v>
      </c>
      <c r="J5569" s="43">
        <v>281850540</v>
      </c>
      <c r="K5569" s="43">
        <v>549.6</v>
      </c>
      <c r="L5569" s="43">
        <v>2186654</v>
      </c>
      <c r="M5569" s="43">
        <v>7.7582000000000004</v>
      </c>
      <c r="N5569" s="43">
        <v>191620</v>
      </c>
      <c r="O5569" s="43">
        <v>0.67986000000000002</v>
      </c>
      <c r="P5569" s="43">
        <v>0</v>
      </c>
      <c r="Q5569" s="43">
        <v>0</v>
      </c>
      <c r="R5569" s="43">
        <v>0</v>
      </c>
      <c r="S5569" s="43">
        <v>0</v>
      </c>
      <c r="T5569" s="43">
        <v>0</v>
      </c>
      <c r="U5569" s="43">
        <v>0</v>
      </c>
      <c r="V5569" s="43">
        <v>0</v>
      </c>
      <c r="W5569" s="43">
        <v>0</v>
      </c>
      <c r="X5569" s="43">
        <v>0</v>
      </c>
      <c r="Y5569" s="43">
        <v>0</v>
      </c>
      <c r="Z5569" s="43">
        <v>2378274</v>
      </c>
      <c r="AA5569" s="43">
        <v>8.4381000000000004</v>
      </c>
      <c r="AB5569" s="43">
        <v>550000</v>
      </c>
      <c r="AC5569" s="43">
        <v>1.95139</v>
      </c>
      <c r="AD5569" s="43">
        <v>0</v>
      </c>
      <c r="AE5569" s="43">
        <v>0</v>
      </c>
      <c r="AF5569" s="43">
        <v>377680</v>
      </c>
      <c r="AG5569" s="43">
        <v>1.34</v>
      </c>
      <c r="AH5569" s="43">
        <v>93011</v>
      </c>
      <c r="AI5569" s="43">
        <v>0.33</v>
      </c>
      <c r="AJ5569" s="43">
        <v>0</v>
      </c>
      <c r="AK5569" s="43">
        <v>0</v>
      </c>
      <c r="AL5569" s="43">
        <v>676250</v>
      </c>
      <c r="AM5569" s="43">
        <v>2.3993199999999999</v>
      </c>
      <c r="AN5569" s="43">
        <v>4075213</v>
      </c>
      <c r="AO5569" s="43">
        <v>14.4588</v>
      </c>
      <c r="AQ5569">
        <f t="shared" si="173"/>
        <v>0</v>
      </c>
    </row>
    <row r="5570" spans="1:43" x14ac:dyDescent="0.2">
      <c r="A5570" t="str">
        <f t="shared" si="172"/>
        <v>2024_1970</v>
      </c>
      <c r="C5570" s="42">
        <v>5241</v>
      </c>
      <c r="D5570" s="43">
        <v>1970</v>
      </c>
      <c r="E5570" s="43">
        <v>1970</v>
      </c>
      <c r="F5570" s="43" t="s">
        <v>94</v>
      </c>
      <c r="G5570" s="43">
        <v>2.8450000000000002</v>
      </c>
      <c r="H5570" s="43">
        <v>2024</v>
      </c>
      <c r="I5570" s="43">
        <v>170464141</v>
      </c>
      <c r="J5570" s="43">
        <v>170464141</v>
      </c>
      <c r="K5570" s="43">
        <v>472.5</v>
      </c>
      <c r="L5570" s="43">
        <v>1526822</v>
      </c>
      <c r="M5570" s="43">
        <v>8.9568999999999992</v>
      </c>
      <c r="N5570" s="43">
        <v>14510</v>
      </c>
      <c r="O5570" s="43">
        <v>8.5120000000000001E-2</v>
      </c>
      <c r="P5570" s="43">
        <v>0</v>
      </c>
      <c r="Q5570" s="43">
        <v>0</v>
      </c>
      <c r="R5570" s="43">
        <v>0</v>
      </c>
      <c r="S5570" s="43">
        <v>0</v>
      </c>
      <c r="T5570" s="43">
        <v>0</v>
      </c>
      <c r="U5570" s="43">
        <v>0</v>
      </c>
      <c r="V5570" s="43">
        <v>0</v>
      </c>
      <c r="W5570" s="43">
        <v>0</v>
      </c>
      <c r="X5570" s="43">
        <v>0</v>
      </c>
      <c r="Y5570" s="43">
        <v>0</v>
      </c>
      <c r="Z5570" s="43">
        <v>1541332</v>
      </c>
      <c r="AA5570" s="43">
        <v>9.0419999999999998</v>
      </c>
      <c r="AB5570" s="43">
        <v>500000</v>
      </c>
      <c r="AC5570" s="43">
        <v>2.9331700000000001</v>
      </c>
      <c r="AD5570" s="43">
        <v>0</v>
      </c>
      <c r="AE5570" s="43">
        <v>0</v>
      </c>
      <c r="AF5570" s="43">
        <v>228422</v>
      </c>
      <c r="AG5570" s="43">
        <v>1.34</v>
      </c>
      <c r="AH5570" s="43">
        <v>56253</v>
      </c>
      <c r="AI5570" s="43">
        <v>0.33</v>
      </c>
      <c r="AJ5570" s="43">
        <v>0</v>
      </c>
      <c r="AK5570" s="43">
        <v>0</v>
      </c>
      <c r="AL5570" s="43">
        <v>460233</v>
      </c>
      <c r="AM5570" s="43">
        <v>2.6998799999999998</v>
      </c>
      <c r="AN5570" s="43">
        <v>2786240</v>
      </c>
      <c r="AO5570" s="43">
        <v>16.344999999999999</v>
      </c>
      <c r="AQ5570">
        <f t="shared" si="173"/>
        <v>0</v>
      </c>
    </row>
    <row r="5571" spans="1:43" x14ac:dyDescent="0.2">
      <c r="A5571" t="str">
        <f t="shared" si="172"/>
        <v>2024_1972</v>
      </c>
      <c r="C5571" s="42">
        <v>5242</v>
      </c>
      <c r="D5571" s="43">
        <v>1972</v>
      </c>
      <c r="E5571" s="43">
        <v>1972</v>
      </c>
      <c r="F5571" s="43" t="s">
        <v>95</v>
      </c>
      <c r="G5571" s="43">
        <v>1.724</v>
      </c>
      <c r="H5571" s="43">
        <v>2024</v>
      </c>
      <c r="I5571" s="43">
        <v>228900939</v>
      </c>
      <c r="J5571" s="43">
        <v>228900939</v>
      </c>
      <c r="K5571" s="43">
        <v>331.3</v>
      </c>
      <c r="L5571" s="43">
        <v>1672304</v>
      </c>
      <c r="M5571" s="43">
        <v>7.3057999999999996</v>
      </c>
      <c r="N5571" s="43">
        <v>104172</v>
      </c>
      <c r="O5571" s="43">
        <v>0.4551</v>
      </c>
      <c r="P5571" s="43">
        <v>0</v>
      </c>
      <c r="Q5571" s="43">
        <v>0</v>
      </c>
      <c r="R5571" s="43">
        <v>141418</v>
      </c>
      <c r="S5571" s="43">
        <v>0.61780999999999997</v>
      </c>
      <c r="T5571" s="43">
        <v>285821</v>
      </c>
      <c r="U5571" s="43">
        <v>1.2486999999999999</v>
      </c>
      <c r="V5571" s="43">
        <v>427239</v>
      </c>
      <c r="W5571" s="43">
        <v>1.8665</v>
      </c>
      <c r="X5571" s="43">
        <v>0</v>
      </c>
      <c r="Y5571" s="43">
        <v>0</v>
      </c>
      <c r="Z5571" s="43">
        <v>2203715</v>
      </c>
      <c r="AA5571" s="43">
        <v>9.6273999999999997</v>
      </c>
      <c r="AB5571" s="43">
        <v>445000</v>
      </c>
      <c r="AC5571" s="43">
        <v>1.94407</v>
      </c>
      <c r="AD5571" s="43">
        <v>0</v>
      </c>
      <c r="AE5571" s="43">
        <v>0</v>
      </c>
      <c r="AF5571" s="43">
        <v>0</v>
      </c>
      <c r="AG5571" s="43">
        <v>0</v>
      </c>
      <c r="AH5571" s="43">
        <v>75537</v>
      </c>
      <c r="AI5571" s="43">
        <v>0.33</v>
      </c>
      <c r="AJ5571" s="43">
        <v>0</v>
      </c>
      <c r="AK5571" s="43">
        <v>0</v>
      </c>
      <c r="AL5571" s="43">
        <v>0</v>
      </c>
      <c r="AM5571" s="43">
        <v>0</v>
      </c>
      <c r="AN5571" s="43">
        <v>2724253</v>
      </c>
      <c r="AO5571" s="43">
        <v>11.9015</v>
      </c>
      <c r="AQ5571">
        <f t="shared" si="173"/>
        <v>1.8665</v>
      </c>
    </row>
    <row r="5572" spans="1:43" x14ac:dyDescent="0.2">
      <c r="A5572" t="str">
        <f t="shared" si="172"/>
        <v>2024_1975</v>
      </c>
      <c r="C5572" s="42">
        <v>5243</v>
      </c>
      <c r="D5572" s="43">
        <v>1975</v>
      </c>
      <c r="E5572" s="43">
        <v>1975</v>
      </c>
      <c r="F5572" s="43" t="s">
        <v>96</v>
      </c>
      <c r="G5572" s="43">
        <v>2.2839999999999998</v>
      </c>
      <c r="H5572" s="43">
        <v>2024</v>
      </c>
      <c r="I5572" s="43">
        <v>262782569</v>
      </c>
      <c r="J5572" s="43">
        <v>263249177</v>
      </c>
      <c r="K5572" s="43">
        <v>372.4</v>
      </c>
      <c r="L5572" s="43">
        <v>1898318</v>
      </c>
      <c r="M5572" s="43">
        <v>7.2239000000000004</v>
      </c>
      <c r="N5572" s="43">
        <v>219238</v>
      </c>
      <c r="O5572" s="43">
        <v>0.83282</v>
      </c>
      <c r="P5572" s="43">
        <v>0</v>
      </c>
      <c r="Q5572" s="43">
        <v>0</v>
      </c>
      <c r="R5572" s="43">
        <v>0</v>
      </c>
      <c r="S5572" s="43">
        <v>0</v>
      </c>
      <c r="T5572" s="43">
        <v>0</v>
      </c>
      <c r="U5572" s="43">
        <v>0</v>
      </c>
      <c r="V5572" s="43">
        <v>0</v>
      </c>
      <c r="W5572" s="43">
        <v>0</v>
      </c>
      <c r="X5572" s="43">
        <v>0</v>
      </c>
      <c r="Y5572" s="43">
        <v>0</v>
      </c>
      <c r="Z5572" s="43">
        <v>2117556</v>
      </c>
      <c r="AA5572" s="43">
        <v>8.0566999999999993</v>
      </c>
      <c r="AB5572" s="43">
        <v>425000</v>
      </c>
      <c r="AC5572" s="43">
        <v>1.61731</v>
      </c>
      <c r="AD5572" s="43">
        <v>0</v>
      </c>
      <c r="AE5572" s="43">
        <v>0</v>
      </c>
      <c r="AF5572" s="43">
        <v>329575</v>
      </c>
      <c r="AG5572" s="43">
        <v>1.2519499999999999</v>
      </c>
      <c r="AH5572" s="43">
        <v>86872</v>
      </c>
      <c r="AI5572" s="43">
        <v>0.33</v>
      </c>
      <c r="AJ5572" s="43">
        <v>0</v>
      </c>
      <c r="AK5572" s="43">
        <v>0</v>
      </c>
      <c r="AL5572" s="43">
        <v>0</v>
      </c>
      <c r="AM5572" s="43">
        <v>0</v>
      </c>
      <c r="AN5572" s="43">
        <v>2959005</v>
      </c>
      <c r="AO5572" s="43">
        <v>11.256</v>
      </c>
      <c r="AQ5572">
        <f t="shared" si="173"/>
        <v>0</v>
      </c>
    </row>
    <row r="5573" spans="1:43" x14ac:dyDescent="0.2">
      <c r="A5573" t="str">
        <f t="shared" ref="A5573:A5636" si="174">CONCATENATE(H5573,"_",D5573)</f>
        <v>2024_1989</v>
      </c>
      <c r="C5573" s="42">
        <v>5244</v>
      </c>
      <c r="D5573" s="43">
        <v>1989</v>
      </c>
      <c r="E5573" s="43">
        <v>1989</v>
      </c>
      <c r="F5573" s="43" t="s">
        <v>97</v>
      </c>
      <c r="G5573" s="43">
        <v>1.748</v>
      </c>
      <c r="H5573" s="43">
        <v>2024</v>
      </c>
      <c r="I5573" s="43">
        <v>192829815</v>
      </c>
      <c r="J5573" s="43">
        <v>201880558</v>
      </c>
      <c r="K5573" s="43">
        <v>401</v>
      </c>
      <c r="L5573" s="43">
        <v>1545425</v>
      </c>
      <c r="M5573" s="43">
        <v>8.0145</v>
      </c>
      <c r="N5573" s="43">
        <v>211478</v>
      </c>
      <c r="O5573" s="43">
        <v>1.0475399999999999</v>
      </c>
      <c r="P5573" s="43">
        <v>0</v>
      </c>
      <c r="Q5573" s="43">
        <v>0</v>
      </c>
      <c r="R5573" s="43">
        <v>0</v>
      </c>
      <c r="S5573" s="43">
        <v>0</v>
      </c>
      <c r="T5573" s="43">
        <v>0</v>
      </c>
      <c r="U5573" s="43">
        <v>0</v>
      </c>
      <c r="V5573" s="43">
        <v>0</v>
      </c>
      <c r="W5573" s="43">
        <v>0</v>
      </c>
      <c r="X5573" s="43">
        <v>0</v>
      </c>
      <c r="Y5573" s="43">
        <v>0</v>
      </c>
      <c r="Z5573" s="43">
        <v>1756903</v>
      </c>
      <c r="AA5573" s="43">
        <v>9.0619999999999994</v>
      </c>
      <c r="AB5573" s="43">
        <v>0</v>
      </c>
      <c r="AC5573" s="43">
        <v>0</v>
      </c>
      <c r="AD5573" s="43">
        <v>0</v>
      </c>
      <c r="AE5573" s="43">
        <v>0</v>
      </c>
      <c r="AF5573" s="43">
        <v>185130</v>
      </c>
      <c r="AG5573" s="43">
        <v>0.91703000000000001</v>
      </c>
      <c r="AH5573" s="43">
        <v>66621</v>
      </c>
      <c r="AI5573" s="43">
        <v>0.33</v>
      </c>
      <c r="AJ5573" s="43">
        <v>0</v>
      </c>
      <c r="AK5573" s="43">
        <v>0</v>
      </c>
      <c r="AL5573" s="43">
        <v>817616</v>
      </c>
      <c r="AM5573" s="43">
        <v>4.05</v>
      </c>
      <c r="AN5573" s="43">
        <v>2826271</v>
      </c>
      <c r="AO5573" s="43">
        <v>14.359</v>
      </c>
      <c r="AQ5573">
        <f t="shared" ref="AQ5573:AQ5636" si="175">W5573-Y5573</f>
        <v>0</v>
      </c>
    </row>
    <row r="5574" spans="1:43" x14ac:dyDescent="0.2">
      <c r="A5574" t="str">
        <f t="shared" si="174"/>
        <v>2024_2007</v>
      </c>
      <c r="C5574" s="42">
        <v>5245</v>
      </c>
      <c r="D5574" s="43">
        <v>2007</v>
      </c>
      <c r="E5574" s="43">
        <v>2007</v>
      </c>
      <c r="F5574" s="43" t="s">
        <v>98</v>
      </c>
      <c r="G5574" s="43">
        <v>2.9079999999999999</v>
      </c>
      <c r="H5574" s="43">
        <v>2024</v>
      </c>
      <c r="I5574" s="43">
        <v>247434332</v>
      </c>
      <c r="J5574" s="43">
        <v>247582361</v>
      </c>
      <c r="K5574" s="43">
        <v>560.70000000000005</v>
      </c>
      <c r="L5574" s="43">
        <v>2147902</v>
      </c>
      <c r="M5574" s="43">
        <v>8.6806999999999999</v>
      </c>
      <c r="N5574" s="43">
        <v>262434</v>
      </c>
      <c r="O5574" s="43">
        <v>1.05999</v>
      </c>
      <c r="P5574" s="43">
        <v>0</v>
      </c>
      <c r="Q5574" s="43">
        <v>0</v>
      </c>
      <c r="R5574" s="43">
        <v>0</v>
      </c>
      <c r="S5574" s="43">
        <v>0</v>
      </c>
      <c r="T5574" s="43">
        <v>0</v>
      </c>
      <c r="U5574" s="43">
        <v>0</v>
      </c>
      <c r="V5574" s="43">
        <v>0</v>
      </c>
      <c r="W5574" s="43">
        <v>0</v>
      </c>
      <c r="X5574" s="43">
        <v>0</v>
      </c>
      <c r="Y5574" s="43">
        <v>0</v>
      </c>
      <c r="Z5574" s="43">
        <v>2410336</v>
      </c>
      <c r="AA5574" s="43">
        <v>9.7407000000000004</v>
      </c>
      <c r="AB5574" s="43">
        <v>640000</v>
      </c>
      <c r="AC5574" s="43">
        <v>2.5865399999999998</v>
      </c>
      <c r="AD5574" s="43">
        <v>0</v>
      </c>
      <c r="AE5574" s="43">
        <v>0</v>
      </c>
      <c r="AF5574" s="43">
        <v>331760</v>
      </c>
      <c r="AG5574" s="43">
        <v>1.34</v>
      </c>
      <c r="AH5574" s="43">
        <v>81702</v>
      </c>
      <c r="AI5574" s="43">
        <v>0.33</v>
      </c>
      <c r="AJ5574" s="43">
        <v>0</v>
      </c>
      <c r="AK5574" s="43">
        <v>0</v>
      </c>
      <c r="AL5574" s="43">
        <v>0</v>
      </c>
      <c r="AM5574" s="43">
        <v>0</v>
      </c>
      <c r="AN5574" s="43">
        <v>3463799</v>
      </c>
      <c r="AO5574" s="43">
        <v>13.997199999999999</v>
      </c>
      <c r="AQ5574">
        <f t="shared" si="175"/>
        <v>0</v>
      </c>
    </row>
    <row r="5575" spans="1:43" x14ac:dyDescent="0.2">
      <c r="A5575" t="str">
        <f t="shared" si="174"/>
        <v>2024_2088</v>
      </c>
      <c r="C5575" s="42">
        <v>5246</v>
      </c>
      <c r="D5575" s="43">
        <v>2088</v>
      </c>
      <c r="E5575" s="43">
        <v>2088</v>
      </c>
      <c r="F5575" s="43" t="s">
        <v>99</v>
      </c>
      <c r="G5575" s="43">
        <v>3.1040000000000001</v>
      </c>
      <c r="H5575" s="43">
        <v>2024</v>
      </c>
      <c r="I5575" s="43">
        <v>393040121</v>
      </c>
      <c r="J5575" s="43">
        <v>430860671</v>
      </c>
      <c r="K5575" s="43">
        <v>665.2</v>
      </c>
      <c r="L5575" s="43">
        <v>3107136</v>
      </c>
      <c r="M5575" s="43">
        <v>7.9054000000000002</v>
      </c>
      <c r="N5575" s="43">
        <v>236392</v>
      </c>
      <c r="O5575" s="43">
        <v>0.54864999999999997</v>
      </c>
      <c r="P5575" s="43">
        <v>0</v>
      </c>
      <c r="Q5575" s="43">
        <v>0</v>
      </c>
      <c r="R5575" s="43">
        <v>0</v>
      </c>
      <c r="S5575" s="43">
        <v>0</v>
      </c>
      <c r="T5575" s="43">
        <v>0</v>
      </c>
      <c r="U5575" s="43">
        <v>0</v>
      </c>
      <c r="V5575" s="43">
        <v>0</v>
      </c>
      <c r="W5575" s="43">
        <v>0</v>
      </c>
      <c r="X5575" s="43">
        <v>0</v>
      </c>
      <c r="Y5575" s="43">
        <v>0</v>
      </c>
      <c r="Z5575" s="43">
        <v>3343528</v>
      </c>
      <c r="AA5575" s="43">
        <v>8.4540000000000006</v>
      </c>
      <c r="AB5575" s="43">
        <v>500000</v>
      </c>
      <c r="AC5575" s="43">
        <v>1.27213</v>
      </c>
      <c r="AD5575" s="43">
        <v>0</v>
      </c>
      <c r="AE5575" s="43">
        <v>0</v>
      </c>
      <c r="AF5575" s="43">
        <v>437159</v>
      </c>
      <c r="AG5575" s="43">
        <v>1.0146200000000001</v>
      </c>
      <c r="AH5575" s="43">
        <v>142184</v>
      </c>
      <c r="AI5575" s="43">
        <v>0.33</v>
      </c>
      <c r="AJ5575" s="43">
        <v>0</v>
      </c>
      <c r="AK5575" s="43">
        <v>0</v>
      </c>
      <c r="AL5575" s="43">
        <v>522356</v>
      </c>
      <c r="AM5575" s="43">
        <v>1.21235</v>
      </c>
      <c r="AN5575" s="43">
        <v>4945223</v>
      </c>
      <c r="AO5575" s="43">
        <v>12.283099999999999</v>
      </c>
      <c r="AQ5575">
        <f t="shared" si="175"/>
        <v>0</v>
      </c>
    </row>
    <row r="5576" spans="1:43" x14ac:dyDescent="0.2">
      <c r="A5576" t="str">
        <f t="shared" si="174"/>
        <v>2024_2097</v>
      </c>
      <c r="C5576" s="42">
        <v>5247</v>
      </c>
      <c r="D5576" s="43">
        <v>2097</v>
      </c>
      <c r="E5576" s="43">
        <v>2097</v>
      </c>
      <c r="F5576" s="43" t="s">
        <v>100</v>
      </c>
      <c r="G5576" s="43">
        <v>2.218</v>
      </c>
      <c r="H5576" s="43">
        <v>2024</v>
      </c>
      <c r="I5576" s="43">
        <v>236015343</v>
      </c>
      <c r="J5576" s="43">
        <v>236254563</v>
      </c>
      <c r="K5576" s="43">
        <v>462</v>
      </c>
      <c r="L5576" s="43">
        <v>1989565</v>
      </c>
      <c r="M5576" s="43">
        <v>8.4298000000000002</v>
      </c>
      <c r="N5576" s="43">
        <v>194237</v>
      </c>
      <c r="O5576" s="43">
        <v>0.82215000000000005</v>
      </c>
      <c r="P5576" s="43">
        <v>0</v>
      </c>
      <c r="Q5576" s="43">
        <v>0</v>
      </c>
      <c r="R5576" s="43">
        <v>0</v>
      </c>
      <c r="S5576" s="43">
        <v>0</v>
      </c>
      <c r="T5576" s="43">
        <v>0</v>
      </c>
      <c r="U5576" s="43">
        <v>0</v>
      </c>
      <c r="V5576" s="43">
        <v>0</v>
      </c>
      <c r="W5576" s="43">
        <v>0</v>
      </c>
      <c r="X5576" s="43">
        <v>0</v>
      </c>
      <c r="Y5576" s="43">
        <v>0</v>
      </c>
      <c r="Z5576" s="43">
        <v>2183802</v>
      </c>
      <c r="AA5576" s="43">
        <v>9.2520000000000007</v>
      </c>
      <c r="AB5576" s="43">
        <v>350000</v>
      </c>
      <c r="AC5576" s="43">
        <v>1.48295</v>
      </c>
      <c r="AD5576" s="43">
        <v>0</v>
      </c>
      <c r="AE5576" s="43">
        <v>0</v>
      </c>
      <c r="AF5576" s="43">
        <v>64010</v>
      </c>
      <c r="AG5576" s="43">
        <v>0.27094000000000001</v>
      </c>
      <c r="AH5576" s="43">
        <v>77964</v>
      </c>
      <c r="AI5576" s="43">
        <v>0.33</v>
      </c>
      <c r="AJ5576" s="43">
        <v>0</v>
      </c>
      <c r="AK5576" s="43">
        <v>0</v>
      </c>
      <c r="AL5576" s="43">
        <v>0</v>
      </c>
      <c r="AM5576" s="43">
        <v>0</v>
      </c>
      <c r="AN5576" s="43">
        <v>2675775</v>
      </c>
      <c r="AO5576" s="43">
        <v>11.335900000000001</v>
      </c>
      <c r="AQ5576">
        <f t="shared" si="175"/>
        <v>0</v>
      </c>
    </row>
    <row r="5577" spans="1:43" x14ac:dyDescent="0.2">
      <c r="A5577" t="str">
        <f t="shared" si="174"/>
        <v>2024_2113</v>
      </c>
      <c r="C5577" s="42">
        <v>5248</v>
      </c>
      <c r="D5577" s="43">
        <v>2113</v>
      </c>
      <c r="E5577" s="43">
        <v>2113</v>
      </c>
      <c r="F5577" s="43" t="s">
        <v>101</v>
      </c>
      <c r="G5577" s="43">
        <v>1.1599999999999999</v>
      </c>
      <c r="H5577" s="43">
        <v>2024</v>
      </c>
      <c r="I5577" s="43">
        <v>108054472</v>
      </c>
      <c r="J5577" s="43">
        <v>108054472</v>
      </c>
      <c r="K5577" s="43">
        <v>185.5</v>
      </c>
      <c r="L5577" s="43">
        <v>845577</v>
      </c>
      <c r="M5577" s="43">
        <v>7.8254999999999999</v>
      </c>
      <c r="N5577" s="43">
        <v>7819</v>
      </c>
      <c r="O5577" s="43">
        <v>7.2359999999999994E-2</v>
      </c>
      <c r="P5577" s="43">
        <v>0</v>
      </c>
      <c r="Q5577" s="43">
        <v>0</v>
      </c>
      <c r="R5577" s="43">
        <v>167640</v>
      </c>
      <c r="S5577" s="43">
        <v>1.5514399999999999</v>
      </c>
      <c r="T5577" s="43">
        <v>0</v>
      </c>
      <c r="U5577" s="43">
        <v>0</v>
      </c>
      <c r="V5577" s="43">
        <v>167640</v>
      </c>
      <c r="W5577" s="43">
        <v>1.5513999999999999</v>
      </c>
      <c r="X5577" s="43">
        <v>0</v>
      </c>
      <c r="Y5577" s="43">
        <v>0</v>
      </c>
      <c r="Z5577" s="43">
        <v>1021036</v>
      </c>
      <c r="AA5577" s="43">
        <v>9.4492999999999991</v>
      </c>
      <c r="AB5577" s="43">
        <v>60000</v>
      </c>
      <c r="AC5577" s="43">
        <v>0.55528</v>
      </c>
      <c r="AD5577" s="43">
        <v>0</v>
      </c>
      <c r="AE5577" s="43">
        <v>0</v>
      </c>
      <c r="AF5577" s="43">
        <v>144793</v>
      </c>
      <c r="AG5577" s="43">
        <v>1.34</v>
      </c>
      <c r="AH5577" s="43">
        <v>35658</v>
      </c>
      <c r="AI5577" s="43">
        <v>0.33</v>
      </c>
      <c r="AJ5577" s="43">
        <v>0</v>
      </c>
      <c r="AK5577" s="43">
        <v>0</v>
      </c>
      <c r="AL5577" s="43">
        <v>0</v>
      </c>
      <c r="AM5577" s="43">
        <v>0</v>
      </c>
      <c r="AN5577" s="43">
        <v>1261487</v>
      </c>
      <c r="AO5577" s="43">
        <v>11.6746</v>
      </c>
      <c r="AQ5577">
        <f t="shared" si="175"/>
        <v>1.5513999999999999</v>
      </c>
    </row>
    <row r="5578" spans="1:43" x14ac:dyDescent="0.2">
      <c r="A5578" t="str">
        <f t="shared" si="174"/>
        <v>2024_2124</v>
      </c>
      <c r="C5578" s="42">
        <v>5249</v>
      </c>
      <c r="D5578" s="43">
        <v>2124</v>
      </c>
      <c r="E5578" s="43">
        <v>2124</v>
      </c>
      <c r="F5578" s="43" t="s">
        <v>957</v>
      </c>
      <c r="G5578" s="43">
        <v>6.8049999999999997</v>
      </c>
      <c r="H5578" s="43">
        <v>2024</v>
      </c>
      <c r="I5578" s="43">
        <v>412796342</v>
      </c>
      <c r="J5578" s="43">
        <v>422991559</v>
      </c>
      <c r="K5578" s="43">
        <v>1202</v>
      </c>
      <c r="L5578" s="43">
        <v>3612257</v>
      </c>
      <c r="M5578" s="43">
        <v>8.7507000000000001</v>
      </c>
      <c r="N5578" s="43">
        <v>25649</v>
      </c>
      <c r="O5578" s="43">
        <v>6.0639999999999999E-2</v>
      </c>
      <c r="P5578" s="43">
        <v>0</v>
      </c>
      <c r="Q5578" s="43">
        <v>0</v>
      </c>
      <c r="R5578" s="43">
        <v>750601</v>
      </c>
      <c r="S5578" s="43">
        <v>1.81833</v>
      </c>
      <c r="T5578" s="43">
        <v>315694</v>
      </c>
      <c r="U5578" s="43">
        <v>0.76480000000000004</v>
      </c>
      <c r="V5578" s="43">
        <v>1066295</v>
      </c>
      <c r="W5578" s="43">
        <v>2.5831</v>
      </c>
      <c r="X5578" s="43">
        <v>0</v>
      </c>
      <c r="Y5578" s="43">
        <v>0</v>
      </c>
      <c r="Z5578" s="43">
        <v>4704201</v>
      </c>
      <c r="AA5578" s="43">
        <v>11.394399999999999</v>
      </c>
      <c r="AB5578" s="43">
        <v>550000</v>
      </c>
      <c r="AC5578" s="43">
        <v>1.3323799999999999</v>
      </c>
      <c r="AD5578" s="43">
        <v>0</v>
      </c>
      <c r="AE5578" s="43">
        <v>0</v>
      </c>
      <c r="AF5578" s="43">
        <v>566809</v>
      </c>
      <c r="AG5578" s="43">
        <v>1.34</v>
      </c>
      <c r="AH5578" s="43">
        <v>139587</v>
      </c>
      <c r="AI5578" s="43">
        <v>0.33</v>
      </c>
      <c r="AJ5578" s="43">
        <v>0</v>
      </c>
      <c r="AK5578" s="43">
        <v>0</v>
      </c>
      <c r="AL5578" s="43">
        <v>597585</v>
      </c>
      <c r="AM5578" s="43">
        <v>1.41276</v>
      </c>
      <c r="AN5578" s="43">
        <v>6558185</v>
      </c>
      <c r="AO5578" s="43">
        <v>15.8096</v>
      </c>
      <c r="AQ5578">
        <f t="shared" si="175"/>
        <v>2.5831</v>
      </c>
    </row>
    <row r="5579" spans="1:43" x14ac:dyDescent="0.2">
      <c r="A5579" t="str">
        <f t="shared" si="174"/>
        <v>2024_2151</v>
      </c>
      <c r="C5579" s="42">
        <v>5250</v>
      </c>
      <c r="D5579" s="43">
        <v>2151</v>
      </c>
      <c r="E5579" s="43">
        <v>2151</v>
      </c>
      <c r="F5579" s="43" t="s">
        <v>950</v>
      </c>
      <c r="G5579" s="43">
        <v>2.3029999999999999</v>
      </c>
      <c r="H5579" s="43">
        <v>2024</v>
      </c>
      <c r="I5579" s="43">
        <v>264799055</v>
      </c>
      <c r="J5579" s="43">
        <v>284002378</v>
      </c>
      <c r="K5579" s="43">
        <v>426.5</v>
      </c>
      <c r="L5579" s="43">
        <v>2019128</v>
      </c>
      <c r="M5579" s="43">
        <v>7.6250999999999998</v>
      </c>
      <c r="N5579" s="43">
        <v>132996</v>
      </c>
      <c r="O5579" s="43">
        <v>0.46828999999999998</v>
      </c>
      <c r="P5579" s="43">
        <v>0</v>
      </c>
      <c r="Q5579" s="43">
        <v>0</v>
      </c>
      <c r="R5579" s="43">
        <v>0</v>
      </c>
      <c r="S5579" s="43">
        <v>0</v>
      </c>
      <c r="T5579" s="43">
        <v>0</v>
      </c>
      <c r="U5579" s="43">
        <v>0</v>
      </c>
      <c r="V5579" s="43">
        <v>0</v>
      </c>
      <c r="W5579" s="43">
        <v>0</v>
      </c>
      <c r="X5579" s="43">
        <v>0</v>
      </c>
      <c r="Y5579" s="43">
        <v>0</v>
      </c>
      <c r="Z5579" s="43">
        <v>2152124</v>
      </c>
      <c r="AA5579" s="43">
        <v>8.0934000000000008</v>
      </c>
      <c r="AB5579" s="43">
        <v>200000</v>
      </c>
      <c r="AC5579" s="43">
        <v>0.75529000000000002</v>
      </c>
      <c r="AD5579" s="43">
        <v>0</v>
      </c>
      <c r="AE5579" s="43">
        <v>0</v>
      </c>
      <c r="AF5579" s="43">
        <v>284002</v>
      </c>
      <c r="AG5579" s="43">
        <v>1</v>
      </c>
      <c r="AH5579" s="43">
        <v>93721</v>
      </c>
      <c r="AI5579" s="43">
        <v>0.33</v>
      </c>
      <c r="AJ5579" s="43">
        <v>0</v>
      </c>
      <c r="AK5579" s="43">
        <v>0</v>
      </c>
      <c r="AL5579" s="43">
        <v>421262</v>
      </c>
      <c r="AM5579" s="43">
        <v>1.4833000000000001</v>
      </c>
      <c r="AN5579" s="43">
        <v>3151106</v>
      </c>
      <c r="AO5579" s="43">
        <v>11.662000000000001</v>
      </c>
      <c r="AQ5579">
        <f t="shared" si="175"/>
        <v>0</v>
      </c>
    </row>
    <row r="5580" spans="1:43" x14ac:dyDescent="0.2">
      <c r="A5580" t="str">
        <f t="shared" si="174"/>
        <v>2024_2169</v>
      </c>
      <c r="C5580" s="42">
        <v>5251</v>
      </c>
      <c r="D5580" s="43">
        <v>2169</v>
      </c>
      <c r="E5580" s="43">
        <v>2169</v>
      </c>
      <c r="F5580" s="43" t="s">
        <v>102</v>
      </c>
      <c r="G5580" s="43">
        <v>8.6199999999999992</v>
      </c>
      <c r="H5580" s="43">
        <v>2024</v>
      </c>
      <c r="I5580" s="43">
        <v>898121606</v>
      </c>
      <c r="J5580" s="43">
        <v>914570622</v>
      </c>
      <c r="K5580" s="43">
        <v>1568.3</v>
      </c>
      <c r="L5580" s="43">
        <v>7002317</v>
      </c>
      <c r="M5580" s="43">
        <v>7.7965999999999998</v>
      </c>
      <c r="N5580" s="43">
        <v>823176</v>
      </c>
      <c r="O5580" s="43">
        <v>0.90007000000000004</v>
      </c>
      <c r="P5580" s="43">
        <v>0</v>
      </c>
      <c r="Q5580" s="43">
        <v>0</v>
      </c>
      <c r="R5580" s="43">
        <v>400000</v>
      </c>
      <c r="S5580" s="43">
        <v>0.44536999999999999</v>
      </c>
      <c r="T5580" s="43">
        <v>0</v>
      </c>
      <c r="U5580" s="43">
        <v>0</v>
      </c>
      <c r="V5580" s="43">
        <v>400000</v>
      </c>
      <c r="W5580" s="43">
        <v>0.44540000000000002</v>
      </c>
      <c r="X5580" s="43">
        <v>0</v>
      </c>
      <c r="Y5580" s="43">
        <v>0</v>
      </c>
      <c r="Z5580" s="43">
        <v>8225493</v>
      </c>
      <c r="AA5580" s="43">
        <v>9.1420999999999992</v>
      </c>
      <c r="AB5580" s="43">
        <v>400000</v>
      </c>
      <c r="AC5580" s="43">
        <v>0.44536999999999999</v>
      </c>
      <c r="AD5580" s="43">
        <v>0</v>
      </c>
      <c r="AE5580" s="43">
        <v>0</v>
      </c>
      <c r="AF5580" s="43">
        <v>612762</v>
      </c>
      <c r="AG5580" s="43">
        <v>0.67</v>
      </c>
      <c r="AH5580" s="43">
        <v>301808</v>
      </c>
      <c r="AI5580" s="43">
        <v>0.33</v>
      </c>
      <c r="AJ5580" s="43">
        <v>0</v>
      </c>
      <c r="AK5580" s="43">
        <v>0</v>
      </c>
      <c r="AL5580" s="43">
        <v>0</v>
      </c>
      <c r="AM5580" s="43">
        <v>0</v>
      </c>
      <c r="AN5580" s="43">
        <v>9540062</v>
      </c>
      <c r="AO5580" s="43">
        <v>10.587400000000001</v>
      </c>
      <c r="AQ5580">
        <f t="shared" si="175"/>
        <v>0.44540000000000002</v>
      </c>
    </row>
    <row r="5581" spans="1:43" x14ac:dyDescent="0.2">
      <c r="A5581" t="str">
        <f t="shared" si="174"/>
        <v>2024_2295</v>
      </c>
      <c r="C5581" s="42">
        <v>5252</v>
      </c>
      <c r="D5581" s="43">
        <v>2295</v>
      </c>
      <c r="E5581" s="43">
        <v>2295</v>
      </c>
      <c r="F5581" s="43" t="s">
        <v>104</v>
      </c>
      <c r="G5581" s="43">
        <v>4.9470000000000001</v>
      </c>
      <c r="H5581" s="43">
        <v>2024</v>
      </c>
      <c r="I5581" s="43">
        <v>470191920</v>
      </c>
      <c r="J5581" s="43">
        <v>511511953</v>
      </c>
      <c r="K5581" s="43">
        <v>1055.4000000000001</v>
      </c>
      <c r="L5581" s="43">
        <v>3979547</v>
      </c>
      <c r="M5581" s="43">
        <v>8.4636999999999993</v>
      </c>
      <c r="N5581" s="43">
        <v>78075</v>
      </c>
      <c r="O5581" s="43">
        <v>0.15264</v>
      </c>
      <c r="P5581" s="43">
        <v>0</v>
      </c>
      <c r="Q5581" s="43">
        <v>0</v>
      </c>
      <c r="R5581" s="43">
        <v>0</v>
      </c>
      <c r="S5581" s="43">
        <v>0</v>
      </c>
      <c r="T5581" s="43">
        <v>0</v>
      </c>
      <c r="U5581" s="43">
        <v>0</v>
      </c>
      <c r="V5581" s="43">
        <v>0</v>
      </c>
      <c r="W5581" s="43">
        <v>0</v>
      </c>
      <c r="X5581" s="43">
        <v>0</v>
      </c>
      <c r="Y5581" s="43">
        <v>0</v>
      </c>
      <c r="Z5581" s="43">
        <v>4057622</v>
      </c>
      <c r="AA5581" s="43">
        <v>8.6163000000000007</v>
      </c>
      <c r="AB5581" s="43">
        <v>500000</v>
      </c>
      <c r="AC5581" s="43">
        <v>1.0633999999999999</v>
      </c>
      <c r="AD5581" s="43">
        <v>0</v>
      </c>
      <c r="AE5581" s="43">
        <v>0</v>
      </c>
      <c r="AF5581" s="43">
        <v>505570</v>
      </c>
      <c r="AG5581" s="43">
        <v>0.98838000000000004</v>
      </c>
      <c r="AH5581" s="43">
        <v>168799</v>
      </c>
      <c r="AI5581" s="43">
        <v>0.33</v>
      </c>
      <c r="AJ5581" s="43">
        <v>0</v>
      </c>
      <c r="AK5581" s="43">
        <v>0</v>
      </c>
      <c r="AL5581" s="43">
        <v>0</v>
      </c>
      <c r="AM5581" s="43">
        <v>0</v>
      </c>
      <c r="AN5581" s="43">
        <v>5231995</v>
      </c>
      <c r="AO5581" s="43">
        <v>10.998100000000001</v>
      </c>
      <c r="AQ5581">
        <f t="shared" si="175"/>
        <v>0</v>
      </c>
    </row>
    <row r="5582" spans="1:43" x14ac:dyDescent="0.2">
      <c r="A5582" t="str">
        <f t="shared" si="174"/>
        <v>2024_2313</v>
      </c>
      <c r="C5582" s="42">
        <v>5253</v>
      </c>
      <c r="D5582" s="43">
        <v>2313</v>
      </c>
      <c r="E5582" s="43">
        <v>2313</v>
      </c>
      <c r="F5582" s="43" t="s">
        <v>105</v>
      </c>
      <c r="G5582" s="43">
        <v>22.111999999999998</v>
      </c>
      <c r="H5582" s="43">
        <v>2024</v>
      </c>
      <c r="I5582" s="43">
        <v>1129837039</v>
      </c>
      <c r="J5582" s="43">
        <v>1229593246</v>
      </c>
      <c r="K5582" s="43">
        <v>3561</v>
      </c>
      <c r="L5582" s="43">
        <v>10605784</v>
      </c>
      <c r="M5582" s="43">
        <v>9.3870000000000005</v>
      </c>
      <c r="N5582" s="43">
        <v>1579292</v>
      </c>
      <c r="O5582" s="43">
        <v>1.2844</v>
      </c>
      <c r="P5582" s="43">
        <v>0</v>
      </c>
      <c r="Q5582" s="43">
        <v>0</v>
      </c>
      <c r="R5582" s="43">
        <v>413000</v>
      </c>
      <c r="S5582" s="43">
        <v>0.36553999999999998</v>
      </c>
      <c r="T5582" s="43">
        <v>87000</v>
      </c>
      <c r="U5582" s="43">
        <v>7.6999999999999999E-2</v>
      </c>
      <c r="V5582" s="43">
        <v>500000</v>
      </c>
      <c r="W5582" s="43">
        <v>0.4425</v>
      </c>
      <c r="X5582" s="43">
        <v>0</v>
      </c>
      <c r="Y5582" s="43">
        <v>0</v>
      </c>
      <c r="Z5582" s="43">
        <v>12685076</v>
      </c>
      <c r="AA5582" s="43">
        <v>11.113899999999999</v>
      </c>
      <c r="AB5582" s="43">
        <v>1060000</v>
      </c>
      <c r="AC5582" s="43">
        <v>0.93818999999999997</v>
      </c>
      <c r="AD5582" s="43">
        <v>0</v>
      </c>
      <c r="AE5582" s="43">
        <v>0</v>
      </c>
      <c r="AF5582" s="43">
        <v>1387038</v>
      </c>
      <c r="AG5582" s="43">
        <v>1.12805</v>
      </c>
      <c r="AH5582" s="43">
        <v>405766</v>
      </c>
      <c r="AI5582" s="43">
        <v>0.33</v>
      </c>
      <c r="AJ5582" s="43">
        <v>0</v>
      </c>
      <c r="AK5582" s="43">
        <v>0</v>
      </c>
      <c r="AL5582" s="43">
        <v>2783600</v>
      </c>
      <c r="AM5582" s="43">
        <v>2.2638400000000001</v>
      </c>
      <c r="AN5582" s="43">
        <v>18321481</v>
      </c>
      <c r="AO5582" s="43">
        <v>15.773999999999999</v>
      </c>
      <c r="AQ5582">
        <f t="shared" si="175"/>
        <v>0.4425</v>
      </c>
    </row>
    <row r="5583" spans="1:43" x14ac:dyDescent="0.2">
      <c r="A5583" t="str">
        <f t="shared" si="174"/>
        <v>2024_2322</v>
      </c>
      <c r="C5583" s="42">
        <v>5254</v>
      </c>
      <c r="D5583" s="43">
        <v>2322</v>
      </c>
      <c r="E5583" s="43">
        <v>2322</v>
      </c>
      <c r="F5583" s="43" t="s">
        <v>106</v>
      </c>
      <c r="G5583" s="43">
        <v>12.362</v>
      </c>
      <c r="H5583" s="43">
        <v>2024</v>
      </c>
      <c r="I5583" s="43">
        <v>807716818</v>
      </c>
      <c r="J5583" s="43">
        <v>814224876</v>
      </c>
      <c r="K5583" s="43">
        <v>2102.1</v>
      </c>
      <c r="L5583" s="43">
        <v>7021316</v>
      </c>
      <c r="M5583" s="43">
        <v>8.6928000000000001</v>
      </c>
      <c r="N5583" s="43">
        <v>665624</v>
      </c>
      <c r="O5583" s="43">
        <v>0.81749000000000005</v>
      </c>
      <c r="P5583" s="43">
        <v>0</v>
      </c>
      <c r="Q5583" s="43">
        <v>0</v>
      </c>
      <c r="R5583" s="43">
        <v>0</v>
      </c>
      <c r="S5583" s="43">
        <v>0</v>
      </c>
      <c r="T5583" s="43">
        <v>0</v>
      </c>
      <c r="U5583" s="43">
        <v>0</v>
      </c>
      <c r="V5583" s="43">
        <v>0</v>
      </c>
      <c r="W5583" s="43">
        <v>0</v>
      </c>
      <c r="X5583" s="43">
        <v>0</v>
      </c>
      <c r="Y5583" s="43">
        <v>0</v>
      </c>
      <c r="Z5583" s="43">
        <v>7686940</v>
      </c>
      <c r="AA5583" s="43">
        <v>9.5103000000000009</v>
      </c>
      <c r="AB5583" s="43">
        <v>495000</v>
      </c>
      <c r="AC5583" s="43">
        <v>0.61284000000000005</v>
      </c>
      <c r="AD5583" s="43">
        <v>0</v>
      </c>
      <c r="AE5583" s="43">
        <v>0</v>
      </c>
      <c r="AF5583" s="43">
        <v>1091061</v>
      </c>
      <c r="AG5583" s="43">
        <v>1.34</v>
      </c>
      <c r="AH5583" s="43">
        <v>268694</v>
      </c>
      <c r="AI5583" s="43">
        <v>0.33</v>
      </c>
      <c r="AJ5583" s="43">
        <v>0</v>
      </c>
      <c r="AK5583" s="43">
        <v>0</v>
      </c>
      <c r="AL5583" s="43">
        <v>0</v>
      </c>
      <c r="AM5583" s="43">
        <v>0</v>
      </c>
      <c r="AN5583" s="43">
        <v>9541690</v>
      </c>
      <c r="AO5583" s="43">
        <v>11.793100000000001</v>
      </c>
      <c r="AQ5583">
        <f t="shared" si="175"/>
        <v>0</v>
      </c>
    </row>
    <row r="5584" spans="1:43" x14ac:dyDescent="0.2">
      <c r="A5584" t="str">
        <f t="shared" si="174"/>
        <v>2024_2369</v>
      </c>
      <c r="C5584" s="42">
        <v>5255</v>
      </c>
      <c r="D5584" s="43">
        <v>2369</v>
      </c>
      <c r="E5584" s="43">
        <v>2369</v>
      </c>
      <c r="F5584" s="43" t="s">
        <v>107</v>
      </c>
      <c r="G5584" s="43">
        <v>1.9690000000000001</v>
      </c>
      <c r="H5584" s="43">
        <v>2024</v>
      </c>
      <c r="I5584" s="43">
        <v>207944761</v>
      </c>
      <c r="J5584" s="43">
        <v>207944761</v>
      </c>
      <c r="K5584" s="43">
        <v>434</v>
      </c>
      <c r="L5584" s="43">
        <v>1636935</v>
      </c>
      <c r="M5584" s="43">
        <v>7.8719999999999999</v>
      </c>
      <c r="N5584" s="43">
        <v>41212</v>
      </c>
      <c r="O5584" s="43">
        <v>0.19819000000000001</v>
      </c>
      <c r="P5584" s="43">
        <v>0</v>
      </c>
      <c r="Q5584" s="43">
        <v>0</v>
      </c>
      <c r="R5584" s="43">
        <v>150508</v>
      </c>
      <c r="S5584" s="43">
        <v>0.72379000000000004</v>
      </c>
      <c r="T5584" s="43">
        <v>0</v>
      </c>
      <c r="U5584" s="43">
        <v>0</v>
      </c>
      <c r="V5584" s="43">
        <v>150508</v>
      </c>
      <c r="W5584" s="43">
        <v>0.7238</v>
      </c>
      <c r="X5584" s="43">
        <v>0</v>
      </c>
      <c r="Y5584" s="43">
        <v>0</v>
      </c>
      <c r="Z5584" s="43">
        <v>1828655</v>
      </c>
      <c r="AA5584" s="43">
        <v>8.7940000000000005</v>
      </c>
      <c r="AB5584" s="43">
        <v>280000</v>
      </c>
      <c r="AC5584" s="43">
        <v>1.3465100000000001</v>
      </c>
      <c r="AD5584" s="43">
        <v>0</v>
      </c>
      <c r="AE5584" s="43">
        <v>0</v>
      </c>
      <c r="AF5584" s="43">
        <v>104079</v>
      </c>
      <c r="AG5584" s="43">
        <v>0.50051000000000001</v>
      </c>
      <c r="AH5584" s="43">
        <v>68622</v>
      </c>
      <c r="AI5584" s="43">
        <v>0.33</v>
      </c>
      <c r="AJ5584" s="43">
        <v>0</v>
      </c>
      <c r="AK5584" s="43">
        <v>0</v>
      </c>
      <c r="AL5584" s="43">
        <v>555765</v>
      </c>
      <c r="AM5584" s="43">
        <v>2.67266</v>
      </c>
      <c r="AN5584" s="43">
        <v>2837122</v>
      </c>
      <c r="AO5584" s="43">
        <v>13.643599999999999</v>
      </c>
      <c r="AQ5584">
        <f t="shared" si="175"/>
        <v>0.7238</v>
      </c>
    </row>
    <row r="5585" spans="1:43" x14ac:dyDescent="0.2">
      <c r="A5585" t="str">
        <f t="shared" si="174"/>
        <v>2024_2376</v>
      </c>
      <c r="C5585" s="42">
        <v>5256</v>
      </c>
      <c r="D5585" s="43">
        <v>2376</v>
      </c>
      <c r="E5585" s="43">
        <v>2376</v>
      </c>
      <c r="F5585" s="43" t="s">
        <v>108</v>
      </c>
      <c r="G5585" s="43">
        <v>2.012</v>
      </c>
      <c r="H5585" s="43">
        <v>2024</v>
      </c>
      <c r="I5585" s="43">
        <v>310452885</v>
      </c>
      <c r="J5585" s="43">
        <v>341945792</v>
      </c>
      <c r="K5585" s="43">
        <v>464</v>
      </c>
      <c r="L5585" s="43">
        <v>2224772</v>
      </c>
      <c r="M5585" s="43">
        <v>7.1661999999999999</v>
      </c>
      <c r="N5585" s="43">
        <v>122624</v>
      </c>
      <c r="O5585" s="43">
        <v>0.35860999999999998</v>
      </c>
      <c r="P5585" s="43">
        <v>0</v>
      </c>
      <c r="Q5585" s="43">
        <v>0</v>
      </c>
      <c r="R5585" s="43">
        <v>0</v>
      </c>
      <c r="S5585" s="43">
        <v>0</v>
      </c>
      <c r="T5585" s="43">
        <v>0</v>
      </c>
      <c r="U5585" s="43">
        <v>0</v>
      </c>
      <c r="V5585" s="43">
        <v>0</v>
      </c>
      <c r="W5585" s="43">
        <v>0</v>
      </c>
      <c r="X5585" s="43">
        <v>0</v>
      </c>
      <c r="Y5585" s="43">
        <v>0</v>
      </c>
      <c r="Z5585" s="43">
        <v>2347396</v>
      </c>
      <c r="AA5585" s="43">
        <v>7.5247999999999999</v>
      </c>
      <c r="AB5585" s="43">
        <v>207000</v>
      </c>
      <c r="AC5585" s="43">
        <v>0.66676999999999997</v>
      </c>
      <c r="AD5585" s="43">
        <v>0</v>
      </c>
      <c r="AE5585" s="43">
        <v>0</v>
      </c>
      <c r="AF5585" s="43">
        <v>281620</v>
      </c>
      <c r="AG5585" s="43">
        <v>0.82357999999999998</v>
      </c>
      <c r="AH5585" s="43">
        <v>112842</v>
      </c>
      <c r="AI5585" s="43">
        <v>0.33</v>
      </c>
      <c r="AJ5585" s="43">
        <v>0</v>
      </c>
      <c r="AK5585" s="43">
        <v>0</v>
      </c>
      <c r="AL5585" s="43">
        <v>962346</v>
      </c>
      <c r="AM5585" s="43">
        <v>2.8143199999999999</v>
      </c>
      <c r="AN5585" s="43">
        <v>3911204</v>
      </c>
      <c r="AO5585" s="43">
        <v>12.1595</v>
      </c>
      <c r="AQ5585">
        <f t="shared" si="175"/>
        <v>0</v>
      </c>
    </row>
    <row r="5586" spans="1:43" x14ac:dyDescent="0.2">
      <c r="A5586" t="str">
        <f t="shared" si="174"/>
        <v>2024_2403</v>
      </c>
      <c r="C5586" s="42">
        <v>5257</v>
      </c>
      <c r="D5586" s="43">
        <v>2403</v>
      </c>
      <c r="E5586" s="43">
        <v>2403</v>
      </c>
      <c r="F5586" s="43" t="s">
        <v>958</v>
      </c>
      <c r="G5586" s="43">
        <v>3.181</v>
      </c>
      <c r="H5586" s="43">
        <v>2024</v>
      </c>
      <c r="I5586" s="43">
        <v>652156995</v>
      </c>
      <c r="J5586" s="43">
        <v>669231334</v>
      </c>
      <c r="K5586" s="43">
        <v>850</v>
      </c>
      <c r="L5586" s="43">
        <v>4425044</v>
      </c>
      <c r="M5586" s="43">
        <v>6.7851999999999997</v>
      </c>
      <c r="N5586" s="43">
        <v>487646</v>
      </c>
      <c r="O5586" s="43">
        <v>0.72867000000000004</v>
      </c>
      <c r="P5586" s="43">
        <v>0</v>
      </c>
      <c r="Q5586" s="43">
        <v>0</v>
      </c>
      <c r="R5586" s="43">
        <v>0</v>
      </c>
      <c r="S5586" s="43">
        <v>0</v>
      </c>
      <c r="T5586" s="43">
        <v>0</v>
      </c>
      <c r="U5586" s="43">
        <v>0</v>
      </c>
      <c r="V5586" s="43">
        <v>0</v>
      </c>
      <c r="W5586" s="43">
        <v>0</v>
      </c>
      <c r="X5586" s="43">
        <v>0</v>
      </c>
      <c r="Y5586" s="43">
        <v>0</v>
      </c>
      <c r="Z5586" s="43">
        <v>4912690</v>
      </c>
      <c r="AA5586" s="43">
        <v>7.5138999999999996</v>
      </c>
      <c r="AB5586" s="43">
        <v>1695000</v>
      </c>
      <c r="AC5586" s="43">
        <v>2.5990700000000002</v>
      </c>
      <c r="AD5586" s="43">
        <v>0</v>
      </c>
      <c r="AE5586" s="43">
        <v>0</v>
      </c>
      <c r="AF5586" s="43">
        <v>375057</v>
      </c>
      <c r="AG5586" s="43">
        <v>0.56042999999999998</v>
      </c>
      <c r="AH5586" s="43">
        <v>220846</v>
      </c>
      <c r="AI5586" s="43">
        <v>0.33</v>
      </c>
      <c r="AJ5586" s="43">
        <v>0</v>
      </c>
      <c r="AK5586" s="43">
        <v>0</v>
      </c>
      <c r="AL5586" s="43">
        <v>0</v>
      </c>
      <c r="AM5586" s="43">
        <v>0</v>
      </c>
      <c r="AN5586" s="43">
        <v>7203596</v>
      </c>
      <c r="AO5586" s="43">
        <v>11.003399999999999</v>
      </c>
      <c r="AQ5586">
        <f t="shared" si="175"/>
        <v>0</v>
      </c>
    </row>
    <row r="5587" spans="1:43" x14ac:dyDescent="0.2">
      <c r="A5587" t="str">
        <f t="shared" si="174"/>
        <v>2024_2457</v>
      </c>
      <c r="C5587" s="42">
        <v>5258</v>
      </c>
      <c r="D5587" s="43">
        <v>2457</v>
      </c>
      <c r="E5587" s="43">
        <v>2457</v>
      </c>
      <c r="F5587" s="43" t="s">
        <v>109</v>
      </c>
      <c r="G5587" s="43">
        <v>2.3210000000000002</v>
      </c>
      <c r="H5587" s="43">
        <v>2024</v>
      </c>
      <c r="I5587" s="43">
        <v>268850086</v>
      </c>
      <c r="J5587" s="43">
        <v>272055696</v>
      </c>
      <c r="K5587" s="43">
        <v>454.7</v>
      </c>
      <c r="L5587" s="43">
        <v>2060866</v>
      </c>
      <c r="M5587" s="43">
        <v>7.6654999999999998</v>
      </c>
      <c r="N5587" s="43">
        <v>32166</v>
      </c>
      <c r="O5587" s="43">
        <v>0.11823</v>
      </c>
      <c r="P5587" s="43">
        <v>0</v>
      </c>
      <c r="Q5587" s="43">
        <v>0</v>
      </c>
      <c r="R5587" s="43">
        <v>0</v>
      </c>
      <c r="S5587" s="43">
        <v>0</v>
      </c>
      <c r="T5587" s="43">
        <v>0</v>
      </c>
      <c r="U5587" s="43">
        <v>0</v>
      </c>
      <c r="V5587" s="43">
        <v>0</v>
      </c>
      <c r="W5587" s="43">
        <v>0</v>
      </c>
      <c r="X5587" s="43">
        <v>0</v>
      </c>
      <c r="Y5587" s="43">
        <v>0</v>
      </c>
      <c r="Z5587" s="43">
        <v>2093032</v>
      </c>
      <c r="AA5587" s="43">
        <v>7.7836999999999996</v>
      </c>
      <c r="AB5587" s="43">
        <v>400000</v>
      </c>
      <c r="AC5587" s="43">
        <v>1.4878199999999999</v>
      </c>
      <c r="AD5587" s="43">
        <v>0</v>
      </c>
      <c r="AE5587" s="43">
        <v>0</v>
      </c>
      <c r="AF5587" s="43">
        <v>212196</v>
      </c>
      <c r="AG5587" s="43">
        <v>0.77997000000000005</v>
      </c>
      <c r="AH5587" s="43">
        <v>89778</v>
      </c>
      <c r="AI5587" s="43">
        <v>0.33</v>
      </c>
      <c r="AJ5587" s="43">
        <v>36295</v>
      </c>
      <c r="AK5587" s="43">
        <v>0.13500000000000001</v>
      </c>
      <c r="AL5587" s="43">
        <v>336368</v>
      </c>
      <c r="AM5587" s="43">
        <v>1.2363900000000001</v>
      </c>
      <c r="AN5587" s="43">
        <v>3167666</v>
      </c>
      <c r="AO5587" s="43">
        <v>11.7529</v>
      </c>
      <c r="AQ5587">
        <f t="shared" si="175"/>
        <v>0</v>
      </c>
    </row>
    <row r="5588" spans="1:43" x14ac:dyDescent="0.2">
      <c r="A5588" t="str">
        <f t="shared" si="174"/>
        <v>2024_2466</v>
      </c>
      <c r="C5588" s="42">
        <v>5259</v>
      </c>
      <c r="D5588" s="43">
        <v>2466</v>
      </c>
      <c r="E5588" s="43">
        <v>2466</v>
      </c>
      <c r="F5588" s="43" t="s">
        <v>110</v>
      </c>
      <c r="G5588" s="43">
        <v>4.2480000000000002</v>
      </c>
      <c r="H5588" s="43">
        <v>2024</v>
      </c>
      <c r="I5588" s="43">
        <v>679181562</v>
      </c>
      <c r="J5588" s="43">
        <v>679181562</v>
      </c>
      <c r="K5588" s="43">
        <v>1586.7</v>
      </c>
      <c r="L5588" s="43">
        <v>5494711</v>
      </c>
      <c r="M5588" s="43">
        <v>8.0901999999999994</v>
      </c>
      <c r="N5588" s="43">
        <v>917065</v>
      </c>
      <c r="O5588" s="43">
        <v>1.35025</v>
      </c>
      <c r="P5588" s="43">
        <v>0</v>
      </c>
      <c r="Q5588" s="43">
        <v>0</v>
      </c>
      <c r="R5588" s="43">
        <v>116393</v>
      </c>
      <c r="S5588" s="43">
        <v>0.17136999999999999</v>
      </c>
      <c r="T5588" s="43">
        <v>0</v>
      </c>
      <c r="U5588" s="43">
        <v>0</v>
      </c>
      <c r="V5588" s="43">
        <v>116393</v>
      </c>
      <c r="W5588" s="43">
        <v>0.1714</v>
      </c>
      <c r="X5588" s="43">
        <v>0</v>
      </c>
      <c r="Y5588" s="43">
        <v>0</v>
      </c>
      <c r="Z5588" s="43">
        <v>6528169</v>
      </c>
      <c r="AA5588" s="43">
        <v>9.6118000000000006</v>
      </c>
      <c r="AB5588" s="43">
        <v>1000000</v>
      </c>
      <c r="AC5588" s="43">
        <v>1.4723599999999999</v>
      </c>
      <c r="AD5588" s="43">
        <v>0</v>
      </c>
      <c r="AE5588" s="43">
        <v>0</v>
      </c>
      <c r="AF5588" s="43">
        <v>910103</v>
      </c>
      <c r="AG5588" s="43">
        <v>1.34</v>
      </c>
      <c r="AH5588" s="43">
        <v>224130</v>
      </c>
      <c r="AI5588" s="43">
        <v>0.33</v>
      </c>
      <c r="AJ5588" s="43">
        <v>0</v>
      </c>
      <c r="AK5588" s="43">
        <v>0</v>
      </c>
      <c r="AL5588" s="43">
        <v>2750688</v>
      </c>
      <c r="AM5588" s="43">
        <v>4.05</v>
      </c>
      <c r="AN5588" s="43">
        <v>11413089</v>
      </c>
      <c r="AO5588" s="43">
        <v>16.804200000000002</v>
      </c>
      <c r="AQ5588">
        <f t="shared" si="175"/>
        <v>0.1714</v>
      </c>
    </row>
    <row r="5589" spans="1:43" x14ac:dyDescent="0.2">
      <c r="A5589" t="str">
        <f t="shared" si="174"/>
        <v>2024_2493</v>
      </c>
      <c r="C5589" s="42">
        <v>5260</v>
      </c>
      <c r="D5589" s="43">
        <v>2493</v>
      </c>
      <c r="E5589" s="43">
        <v>2493</v>
      </c>
      <c r="F5589" s="43" t="s">
        <v>111</v>
      </c>
      <c r="G5589" s="43">
        <v>1.155</v>
      </c>
      <c r="H5589" s="43">
        <v>2024</v>
      </c>
      <c r="I5589" s="43">
        <v>122920396</v>
      </c>
      <c r="J5589" s="43">
        <v>122920396</v>
      </c>
      <c r="K5589" s="43">
        <v>174</v>
      </c>
      <c r="L5589" s="43">
        <v>905986</v>
      </c>
      <c r="M5589" s="43">
        <v>7.3704999999999998</v>
      </c>
      <c r="N5589" s="43">
        <v>75984</v>
      </c>
      <c r="O5589" s="43">
        <v>0.61816000000000004</v>
      </c>
      <c r="P5589" s="43">
        <v>0</v>
      </c>
      <c r="Q5589" s="43">
        <v>0</v>
      </c>
      <c r="R5589" s="43">
        <v>400000</v>
      </c>
      <c r="S5589" s="43">
        <v>3.25414</v>
      </c>
      <c r="T5589" s="43">
        <v>0</v>
      </c>
      <c r="U5589" s="43">
        <v>0</v>
      </c>
      <c r="V5589" s="43">
        <v>400000</v>
      </c>
      <c r="W5589" s="43">
        <v>3.2541000000000002</v>
      </c>
      <c r="X5589" s="43">
        <v>0</v>
      </c>
      <c r="Y5589" s="43">
        <v>0</v>
      </c>
      <c r="Z5589" s="43">
        <v>1381970</v>
      </c>
      <c r="AA5589" s="43">
        <v>11.242800000000001</v>
      </c>
      <c r="AB5589" s="43">
        <v>150000</v>
      </c>
      <c r="AC5589" s="43">
        <v>1.2202999999999999</v>
      </c>
      <c r="AD5589" s="43">
        <v>0</v>
      </c>
      <c r="AE5589" s="43">
        <v>0</v>
      </c>
      <c r="AF5589" s="43">
        <v>119233</v>
      </c>
      <c r="AG5589" s="43">
        <v>0.97</v>
      </c>
      <c r="AH5589" s="43">
        <v>40564</v>
      </c>
      <c r="AI5589" s="43">
        <v>0.33</v>
      </c>
      <c r="AJ5589" s="43">
        <v>0</v>
      </c>
      <c r="AK5589" s="43">
        <v>0</v>
      </c>
      <c r="AL5589" s="43">
        <v>0</v>
      </c>
      <c r="AM5589" s="43">
        <v>0</v>
      </c>
      <c r="AN5589" s="43">
        <v>1691767</v>
      </c>
      <c r="AO5589" s="43">
        <v>13.7631</v>
      </c>
      <c r="AQ5589">
        <f t="shared" si="175"/>
        <v>3.2541000000000002</v>
      </c>
    </row>
    <row r="5590" spans="1:43" x14ac:dyDescent="0.2">
      <c r="A5590" t="str">
        <f t="shared" si="174"/>
        <v>2024_2502</v>
      </c>
      <c r="C5590" s="42">
        <v>5261</v>
      </c>
      <c r="D5590" s="43">
        <v>2502</v>
      </c>
      <c r="E5590" s="43">
        <v>2502</v>
      </c>
      <c r="F5590" s="43" t="s">
        <v>112</v>
      </c>
      <c r="G5590" s="43">
        <v>2.5339999999999998</v>
      </c>
      <c r="H5590" s="43">
        <v>2024</v>
      </c>
      <c r="I5590" s="43">
        <v>378182950</v>
      </c>
      <c r="J5590" s="43">
        <v>396023857</v>
      </c>
      <c r="K5590" s="43">
        <v>617.29999999999995</v>
      </c>
      <c r="L5590" s="43">
        <v>2814756</v>
      </c>
      <c r="M5590" s="43">
        <v>7.4428000000000001</v>
      </c>
      <c r="N5590" s="43">
        <v>344111</v>
      </c>
      <c r="O5590" s="43">
        <v>0.86890999999999996</v>
      </c>
      <c r="P5590" s="43">
        <v>0</v>
      </c>
      <c r="Q5590" s="43">
        <v>0</v>
      </c>
      <c r="R5590" s="43">
        <v>179123</v>
      </c>
      <c r="S5590" s="43">
        <v>0.47364000000000001</v>
      </c>
      <c r="T5590" s="43">
        <v>0</v>
      </c>
      <c r="U5590" s="43">
        <v>0</v>
      </c>
      <c r="V5590" s="43">
        <v>179123</v>
      </c>
      <c r="W5590" s="43">
        <v>0.47360000000000002</v>
      </c>
      <c r="X5590" s="43">
        <v>0</v>
      </c>
      <c r="Y5590" s="43">
        <v>0</v>
      </c>
      <c r="Z5590" s="43">
        <v>3337990</v>
      </c>
      <c r="AA5590" s="43">
        <v>8.7853999999999992</v>
      </c>
      <c r="AB5590" s="43">
        <v>158000</v>
      </c>
      <c r="AC5590" s="43">
        <v>0.41778999999999999</v>
      </c>
      <c r="AD5590" s="43">
        <v>0</v>
      </c>
      <c r="AE5590" s="43">
        <v>0</v>
      </c>
      <c r="AF5590" s="43">
        <v>214836</v>
      </c>
      <c r="AG5590" s="43">
        <v>0.54247999999999996</v>
      </c>
      <c r="AH5590" s="43">
        <v>130688</v>
      </c>
      <c r="AI5590" s="43">
        <v>0.33</v>
      </c>
      <c r="AJ5590" s="43">
        <v>0</v>
      </c>
      <c r="AK5590" s="43">
        <v>0</v>
      </c>
      <c r="AL5590" s="43">
        <v>0</v>
      </c>
      <c r="AM5590" s="43">
        <v>0</v>
      </c>
      <c r="AN5590" s="43">
        <v>3841511</v>
      </c>
      <c r="AO5590" s="43">
        <v>10.075699999999999</v>
      </c>
      <c r="AQ5590">
        <f t="shared" si="175"/>
        <v>0.47360000000000002</v>
      </c>
    </row>
    <row r="5591" spans="1:43" x14ac:dyDescent="0.2">
      <c r="A5591" t="str">
        <f t="shared" si="174"/>
        <v>2024_2511</v>
      </c>
      <c r="C5591" s="42">
        <v>5262</v>
      </c>
      <c r="D5591" s="43">
        <v>2511</v>
      </c>
      <c r="E5591" s="43">
        <v>2511</v>
      </c>
      <c r="F5591" s="43" t="s">
        <v>113</v>
      </c>
      <c r="G5591" s="43">
        <v>8.641</v>
      </c>
      <c r="H5591" s="43">
        <v>2024</v>
      </c>
      <c r="I5591" s="43">
        <v>682486705</v>
      </c>
      <c r="J5591" s="43">
        <v>718535701</v>
      </c>
      <c r="K5591" s="43">
        <v>1918.9</v>
      </c>
      <c r="L5591" s="43">
        <v>6131292</v>
      </c>
      <c r="M5591" s="43">
        <v>8.9838000000000005</v>
      </c>
      <c r="N5591" s="43">
        <v>181443</v>
      </c>
      <c r="O5591" s="43">
        <v>0.25252000000000002</v>
      </c>
      <c r="P5591" s="43">
        <v>0</v>
      </c>
      <c r="Q5591" s="43">
        <v>0</v>
      </c>
      <c r="R5591" s="43">
        <v>1005000</v>
      </c>
      <c r="S5591" s="43">
        <v>1.4725600000000001</v>
      </c>
      <c r="T5591" s="43">
        <v>0</v>
      </c>
      <c r="U5591" s="43">
        <v>0</v>
      </c>
      <c r="V5591" s="43">
        <v>1005000</v>
      </c>
      <c r="W5591" s="43">
        <v>1.4725999999999999</v>
      </c>
      <c r="X5591" s="43">
        <v>0</v>
      </c>
      <c r="Y5591" s="43">
        <v>0</v>
      </c>
      <c r="Z5591" s="43">
        <v>7317735</v>
      </c>
      <c r="AA5591" s="43">
        <v>10.7088</v>
      </c>
      <c r="AB5591" s="43">
        <v>900000</v>
      </c>
      <c r="AC5591" s="43">
        <v>1.31871</v>
      </c>
      <c r="AD5591" s="43">
        <v>0</v>
      </c>
      <c r="AE5591" s="43">
        <v>0</v>
      </c>
      <c r="AF5591" s="43">
        <v>610755</v>
      </c>
      <c r="AG5591" s="43">
        <v>0.85</v>
      </c>
      <c r="AH5591" s="43">
        <v>237117</v>
      </c>
      <c r="AI5591" s="43">
        <v>0.33</v>
      </c>
      <c r="AJ5591" s="43">
        <v>0</v>
      </c>
      <c r="AK5591" s="43">
        <v>0</v>
      </c>
      <c r="AL5591" s="43">
        <v>2187000</v>
      </c>
      <c r="AM5591" s="43">
        <v>3.0436899999999998</v>
      </c>
      <c r="AN5591" s="43">
        <v>11252612</v>
      </c>
      <c r="AO5591" s="43">
        <v>16.251200000000001</v>
      </c>
      <c r="AQ5591">
        <f t="shared" si="175"/>
        <v>1.4725999999999999</v>
      </c>
    </row>
    <row r="5592" spans="1:43" x14ac:dyDescent="0.2">
      <c r="A5592" t="str">
        <f t="shared" si="174"/>
        <v>2024_2520</v>
      </c>
      <c r="C5592" s="42">
        <v>5263</v>
      </c>
      <c r="D5592" s="43">
        <v>2520</v>
      </c>
      <c r="E5592" s="43">
        <v>2520</v>
      </c>
      <c r="F5592" s="43" t="s">
        <v>114</v>
      </c>
      <c r="G5592" s="43">
        <v>1.23</v>
      </c>
      <c r="H5592" s="43">
        <v>2024</v>
      </c>
      <c r="I5592" s="43">
        <v>195330444</v>
      </c>
      <c r="J5592" s="43">
        <v>200592672</v>
      </c>
      <c r="K5592" s="43">
        <v>296</v>
      </c>
      <c r="L5592" s="43">
        <v>1416591</v>
      </c>
      <c r="M5592" s="43">
        <v>7.2523</v>
      </c>
      <c r="N5592" s="43">
        <v>167021</v>
      </c>
      <c r="O5592" s="43">
        <v>0.83264000000000005</v>
      </c>
      <c r="P5592" s="43">
        <v>0</v>
      </c>
      <c r="Q5592" s="43">
        <v>0</v>
      </c>
      <c r="R5592" s="43">
        <v>0</v>
      </c>
      <c r="S5592" s="43">
        <v>0</v>
      </c>
      <c r="T5592" s="43">
        <v>0</v>
      </c>
      <c r="U5592" s="43">
        <v>0</v>
      </c>
      <c r="V5592" s="43">
        <v>0</v>
      </c>
      <c r="W5592" s="43">
        <v>0</v>
      </c>
      <c r="X5592" s="43">
        <v>0</v>
      </c>
      <c r="Y5592" s="43">
        <v>0</v>
      </c>
      <c r="Z5592" s="43">
        <v>1583612</v>
      </c>
      <c r="AA5592" s="43">
        <v>8.0848999999999993</v>
      </c>
      <c r="AB5592" s="43">
        <v>365000</v>
      </c>
      <c r="AC5592" s="43">
        <v>1.86863</v>
      </c>
      <c r="AD5592" s="43">
        <v>0</v>
      </c>
      <c r="AE5592" s="43">
        <v>0</v>
      </c>
      <c r="AF5592" s="43">
        <v>0</v>
      </c>
      <c r="AG5592" s="43">
        <v>0</v>
      </c>
      <c r="AH5592" s="43">
        <v>66196</v>
      </c>
      <c r="AI5592" s="43">
        <v>0.33</v>
      </c>
      <c r="AJ5592" s="43">
        <v>0</v>
      </c>
      <c r="AK5592" s="43">
        <v>0</v>
      </c>
      <c r="AL5592" s="43">
        <v>0</v>
      </c>
      <c r="AM5592" s="43">
        <v>0</v>
      </c>
      <c r="AN5592" s="43">
        <v>2014808</v>
      </c>
      <c r="AO5592" s="43">
        <v>10.2836</v>
      </c>
      <c r="AQ5592">
        <f t="shared" si="175"/>
        <v>0</v>
      </c>
    </row>
    <row r="5593" spans="1:43" x14ac:dyDescent="0.2">
      <c r="A5593" t="str">
        <f t="shared" si="174"/>
        <v>2024_2556</v>
      </c>
      <c r="C5593" s="42">
        <v>5264</v>
      </c>
      <c r="D5593" s="43">
        <v>2556</v>
      </c>
      <c r="E5593" s="43">
        <v>2556</v>
      </c>
      <c r="F5593" s="43" t="s">
        <v>115</v>
      </c>
      <c r="G5593" s="43">
        <v>2.2189999999999999</v>
      </c>
      <c r="H5593" s="43">
        <v>2024</v>
      </c>
      <c r="I5593" s="43">
        <v>282516599</v>
      </c>
      <c r="J5593" s="43">
        <v>286739135</v>
      </c>
      <c r="K5593" s="43">
        <v>378</v>
      </c>
      <c r="L5593" s="43">
        <v>2042467</v>
      </c>
      <c r="M5593" s="43">
        <v>7.2294999999999998</v>
      </c>
      <c r="N5593" s="43">
        <v>185839</v>
      </c>
      <c r="O5593" s="43">
        <v>0.64810999999999996</v>
      </c>
      <c r="P5593" s="43">
        <v>0</v>
      </c>
      <c r="Q5593" s="43">
        <v>0</v>
      </c>
      <c r="R5593" s="43">
        <v>315000</v>
      </c>
      <c r="S5593" s="43">
        <v>1.1149800000000001</v>
      </c>
      <c r="T5593" s="43">
        <v>0</v>
      </c>
      <c r="U5593" s="43">
        <v>0</v>
      </c>
      <c r="V5593" s="43">
        <v>315000</v>
      </c>
      <c r="W5593" s="43">
        <v>1.115</v>
      </c>
      <c r="X5593" s="43">
        <v>0</v>
      </c>
      <c r="Y5593" s="43">
        <v>0</v>
      </c>
      <c r="Z5593" s="43">
        <v>2543306</v>
      </c>
      <c r="AA5593" s="43">
        <v>8.9925999999999995</v>
      </c>
      <c r="AB5593" s="43">
        <v>375000</v>
      </c>
      <c r="AC5593" s="43">
        <v>1.3273600000000001</v>
      </c>
      <c r="AD5593" s="43">
        <v>0</v>
      </c>
      <c r="AE5593" s="43">
        <v>0</v>
      </c>
      <c r="AF5593" s="43">
        <v>265876</v>
      </c>
      <c r="AG5593" s="43">
        <v>0.92723999999999995</v>
      </c>
      <c r="AH5593" s="43">
        <v>94624</v>
      </c>
      <c r="AI5593" s="43">
        <v>0.33</v>
      </c>
      <c r="AJ5593" s="43">
        <v>0</v>
      </c>
      <c r="AK5593" s="43">
        <v>0</v>
      </c>
      <c r="AL5593" s="43">
        <v>658738</v>
      </c>
      <c r="AM5593" s="43">
        <v>2.2973400000000002</v>
      </c>
      <c r="AN5593" s="43">
        <v>3937545</v>
      </c>
      <c r="AO5593" s="43">
        <v>13.874599999999999</v>
      </c>
      <c r="AQ5593">
        <f t="shared" si="175"/>
        <v>1.115</v>
      </c>
    </row>
    <row r="5594" spans="1:43" x14ac:dyDescent="0.2">
      <c r="A5594" t="str">
        <f t="shared" si="174"/>
        <v>2024_2673</v>
      </c>
      <c r="C5594" s="42">
        <v>5265</v>
      </c>
      <c r="D5594" s="43">
        <v>2673</v>
      </c>
      <c r="E5594" s="43">
        <v>2673</v>
      </c>
      <c r="F5594" s="43" t="s">
        <v>116</v>
      </c>
      <c r="G5594" s="43">
        <v>3.1360000000000001</v>
      </c>
      <c r="H5594" s="43">
        <v>2024</v>
      </c>
      <c r="I5594" s="43">
        <v>312912677</v>
      </c>
      <c r="J5594" s="43">
        <v>342388777</v>
      </c>
      <c r="K5594" s="43">
        <v>626.5</v>
      </c>
      <c r="L5594" s="43">
        <v>2480044</v>
      </c>
      <c r="M5594" s="43">
        <v>7.9257</v>
      </c>
      <c r="N5594" s="43">
        <v>15130</v>
      </c>
      <c r="O5594" s="43">
        <v>4.419E-2</v>
      </c>
      <c r="P5594" s="43">
        <v>0</v>
      </c>
      <c r="Q5594" s="43">
        <v>0</v>
      </c>
      <c r="R5594" s="43">
        <v>0</v>
      </c>
      <c r="S5594" s="43">
        <v>0</v>
      </c>
      <c r="T5594" s="43">
        <v>0</v>
      </c>
      <c r="U5594" s="43">
        <v>0</v>
      </c>
      <c r="V5594" s="43">
        <v>0</v>
      </c>
      <c r="W5594" s="43">
        <v>0</v>
      </c>
      <c r="X5594" s="43">
        <v>0</v>
      </c>
      <c r="Y5594" s="43">
        <v>0</v>
      </c>
      <c r="Z5594" s="43">
        <v>2495174</v>
      </c>
      <c r="AA5594" s="43">
        <v>7.9699</v>
      </c>
      <c r="AB5594" s="43">
        <v>400000</v>
      </c>
      <c r="AC5594" s="43">
        <v>1.2783100000000001</v>
      </c>
      <c r="AD5594" s="43">
        <v>0</v>
      </c>
      <c r="AE5594" s="43">
        <v>0</v>
      </c>
      <c r="AF5594" s="43">
        <v>458801</v>
      </c>
      <c r="AG5594" s="43">
        <v>1.34</v>
      </c>
      <c r="AH5594" s="43">
        <v>112988</v>
      </c>
      <c r="AI5594" s="43">
        <v>0.33</v>
      </c>
      <c r="AJ5594" s="43">
        <v>0</v>
      </c>
      <c r="AK5594" s="43">
        <v>0</v>
      </c>
      <c r="AL5594" s="43">
        <v>924450</v>
      </c>
      <c r="AM5594" s="43">
        <v>2.7</v>
      </c>
      <c r="AN5594" s="43">
        <v>4391411</v>
      </c>
      <c r="AO5594" s="43">
        <v>13.6182</v>
      </c>
      <c r="AQ5594">
        <f t="shared" si="175"/>
        <v>0</v>
      </c>
    </row>
    <row r="5595" spans="1:43" x14ac:dyDescent="0.2">
      <c r="A5595" t="str">
        <f t="shared" si="174"/>
        <v>2024_2682</v>
      </c>
      <c r="C5595" s="42">
        <v>5266</v>
      </c>
      <c r="D5595" s="43">
        <v>2682</v>
      </c>
      <c r="E5595" s="43">
        <v>2682</v>
      </c>
      <c r="F5595" s="43" t="s">
        <v>4</v>
      </c>
      <c r="G5595" s="43">
        <v>1.2549999999999999</v>
      </c>
      <c r="H5595" s="43">
        <v>2024</v>
      </c>
      <c r="I5595" s="43">
        <v>200012733</v>
      </c>
      <c r="J5595" s="43">
        <v>202906940</v>
      </c>
      <c r="K5595" s="43">
        <v>254.5</v>
      </c>
      <c r="L5595" s="43">
        <v>1342064</v>
      </c>
      <c r="M5595" s="43">
        <v>6.7099000000000002</v>
      </c>
      <c r="N5595" s="43">
        <v>15140</v>
      </c>
      <c r="O5595" s="43">
        <v>7.4620000000000006E-2</v>
      </c>
      <c r="P5595" s="43">
        <v>0</v>
      </c>
      <c r="Q5595" s="43">
        <v>0</v>
      </c>
      <c r="R5595" s="43">
        <v>0</v>
      </c>
      <c r="S5595" s="43">
        <v>0</v>
      </c>
      <c r="T5595" s="43">
        <v>0</v>
      </c>
      <c r="U5595" s="43">
        <v>0</v>
      </c>
      <c r="V5595" s="43">
        <v>0</v>
      </c>
      <c r="W5595" s="43">
        <v>0</v>
      </c>
      <c r="X5595" s="43">
        <v>0</v>
      </c>
      <c r="Y5595" s="43">
        <v>0</v>
      </c>
      <c r="Z5595" s="43">
        <v>1357204</v>
      </c>
      <c r="AA5595" s="43">
        <v>6.7845000000000004</v>
      </c>
      <c r="AB5595" s="43">
        <v>156000</v>
      </c>
      <c r="AC5595" s="43">
        <v>0.77995000000000003</v>
      </c>
      <c r="AD5595" s="43">
        <v>0</v>
      </c>
      <c r="AE5595" s="43">
        <v>0</v>
      </c>
      <c r="AF5595" s="43">
        <v>271895</v>
      </c>
      <c r="AG5595" s="43">
        <v>1.34</v>
      </c>
      <c r="AH5595" s="43">
        <v>66959</v>
      </c>
      <c r="AI5595" s="43">
        <v>0.33</v>
      </c>
      <c r="AJ5595" s="43">
        <v>0</v>
      </c>
      <c r="AK5595" s="43">
        <v>0</v>
      </c>
      <c r="AL5595" s="43">
        <v>637750</v>
      </c>
      <c r="AM5595" s="43">
        <v>3.1430699999999998</v>
      </c>
      <c r="AN5595" s="43">
        <v>2489809</v>
      </c>
      <c r="AO5595" s="43">
        <v>12.3775</v>
      </c>
      <c r="AQ5595">
        <f t="shared" si="175"/>
        <v>0</v>
      </c>
    </row>
    <row r="5596" spans="1:43" x14ac:dyDescent="0.2">
      <c r="A5596" t="str">
        <f t="shared" si="174"/>
        <v>2024_2709</v>
      </c>
      <c r="C5596" s="42">
        <v>5267</v>
      </c>
      <c r="D5596" s="43">
        <v>2709</v>
      </c>
      <c r="E5596" s="43">
        <v>2709</v>
      </c>
      <c r="F5596" s="43" t="s">
        <v>117</v>
      </c>
      <c r="G5596" s="43">
        <v>6.3860000000000001</v>
      </c>
      <c r="H5596" s="43">
        <v>2024</v>
      </c>
      <c r="I5596" s="43">
        <v>711534095</v>
      </c>
      <c r="J5596" s="43">
        <v>798956180</v>
      </c>
      <c r="K5596" s="43">
        <v>1498.3</v>
      </c>
      <c r="L5596" s="43">
        <v>5898582</v>
      </c>
      <c r="M5596" s="43">
        <v>8.2898999999999994</v>
      </c>
      <c r="N5596" s="43">
        <v>766982</v>
      </c>
      <c r="O5596" s="43">
        <v>0.95998000000000006</v>
      </c>
      <c r="P5596" s="43">
        <v>0</v>
      </c>
      <c r="Q5596" s="43">
        <v>0</v>
      </c>
      <c r="R5596" s="43">
        <v>310231</v>
      </c>
      <c r="S5596" s="43">
        <v>0.436</v>
      </c>
      <c r="T5596" s="43">
        <v>326498</v>
      </c>
      <c r="U5596" s="43">
        <v>0.45889999999999997</v>
      </c>
      <c r="V5596" s="43">
        <v>636729</v>
      </c>
      <c r="W5596" s="43">
        <v>0.89490000000000003</v>
      </c>
      <c r="X5596" s="43">
        <v>0</v>
      </c>
      <c r="Y5596" s="43">
        <v>0</v>
      </c>
      <c r="Z5596" s="43">
        <v>7302293</v>
      </c>
      <c r="AA5596" s="43">
        <v>10.1448</v>
      </c>
      <c r="AB5596" s="43">
        <v>2319765</v>
      </c>
      <c r="AC5596" s="43">
        <v>3.26023</v>
      </c>
      <c r="AD5596" s="43">
        <v>0</v>
      </c>
      <c r="AE5596" s="43">
        <v>0</v>
      </c>
      <c r="AF5596" s="43">
        <v>408856</v>
      </c>
      <c r="AG5596" s="43">
        <v>0.51173999999999997</v>
      </c>
      <c r="AH5596" s="43">
        <v>263656</v>
      </c>
      <c r="AI5596" s="43">
        <v>0.33</v>
      </c>
      <c r="AJ5596" s="43">
        <v>0</v>
      </c>
      <c r="AK5596" s="43">
        <v>0</v>
      </c>
      <c r="AL5596" s="43">
        <v>0</v>
      </c>
      <c r="AM5596" s="43">
        <v>0</v>
      </c>
      <c r="AN5596" s="43">
        <v>10294574</v>
      </c>
      <c r="AO5596" s="43">
        <v>14.2468</v>
      </c>
      <c r="AQ5596">
        <f t="shared" si="175"/>
        <v>0.89490000000000003</v>
      </c>
    </row>
    <row r="5597" spans="1:43" x14ac:dyDescent="0.2">
      <c r="A5597" t="str">
        <f t="shared" si="174"/>
        <v>2024_2718</v>
      </c>
      <c r="C5597" s="42">
        <v>5268</v>
      </c>
      <c r="D5597" s="43">
        <v>2718</v>
      </c>
      <c r="E5597" s="43">
        <v>2718</v>
      </c>
      <c r="F5597" s="43" t="s">
        <v>118</v>
      </c>
      <c r="G5597" s="43">
        <v>2.2450000000000001</v>
      </c>
      <c r="H5597" s="43">
        <v>2024</v>
      </c>
      <c r="I5597" s="43">
        <v>307782874</v>
      </c>
      <c r="J5597" s="43">
        <v>309025951</v>
      </c>
      <c r="K5597" s="43">
        <v>447.8</v>
      </c>
      <c r="L5597" s="43">
        <v>2190075</v>
      </c>
      <c r="M5597" s="43">
        <v>7.1155999999999997</v>
      </c>
      <c r="N5597" s="43">
        <v>262301</v>
      </c>
      <c r="O5597" s="43">
        <v>0.8488</v>
      </c>
      <c r="P5597" s="43">
        <v>0</v>
      </c>
      <c r="Q5597" s="43">
        <v>0</v>
      </c>
      <c r="R5597" s="43">
        <v>0</v>
      </c>
      <c r="S5597" s="43">
        <v>0</v>
      </c>
      <c r="T5597" s="43">
        <v>0</v>
      </c>
      <c r="U5597" s="43">
        <v>0</v>
      </c>
      <c r="V5597" s="43">
        <v>0</v>
      </c>
      <c r="W5597" s="43">
        <v>0</v>
      </c>
      <c r="X5597" s="43">
        <v>0</v>
      </c>
      <c r="Y5597" s="43">
        <v>0</v>
      </c>
      <c r="Z5597" s="43">
        <v>2452376</v>
      </c>
      <c r="AA5597" s="43">
        <v>7.9645000000000001</v>
      </c>
      <c r="AB5597" s="43">
        <v>600000</v>
      </c>
      <c r="AC5597" s="43">
        <v>1.94943</v>
      </c>
      <c r="AD5597" s="43">
        <v>0</v>
      </c>
      <c r="AE5597" s="43">
        <v>0</v>
      </c>
      <c r="AF5597" s="43">
        <v>0</v>
      </c>
      <c r="AG5597" s="43">
        <v>0</v>
      </c>
      <c r="AH5597" s="43">
        <v>101979</v>
      </c>
      <c r="AI5597" s="43">
        <v>0.33</v>
      </c>
      <c r="AJ5597" s="43">
        <v>0</v>
      </c>
      <c r="AK5597" s="43">
        <v>0</v>
      </c>
      <c r="AL5597" s="43">
        <v>833500</v>
      </c>
      <c r="AM5597" s="43">
        <v>2.6971799999999999</v>
      </c>
      <c r="AN5597" s="43">
        <v>3987855</v>
      </c>
      <c r="AO5597" s="43">
        <v>12.9411</v>
      </c>
      <c r="AQ5597">
        <f t="shared" si="175"/>
        <v>0</v>
      </c>
    </row>
    <row r="5598" spans="1:43" x14ac:dyDescent="0.2">
      <c r="A5598" t="str">
        <f t="shared" si="174"/>
        <v>2024_2727</v>
      </c>
      <c r="C5598" s="42">
        <v>5269</v>
      </c>
      <c r="D5598" s="43">
        <v>2727</v>
      </c>
      <c r="E5598" s="43">
        <v>2727</v>
      </c>
      <c r="F5598" s="43" t="s">
        <v>119</v>
      </c>
      <c r="G5598" s="43">
        <v>2.6720000000000002</v>
      </c>
      <c r="H5598" s="43">
        <v>2024</v>
      </c>
      <c r="I5598" s="43">
        <v>284719161</v>
      </c>
      <c r="J5598" s="43">
        <v>304236181</v>
      </c>
      <c r="K5598" s="43">
        <v>679.3</v>
      </c>
      <c r="L5598" s="43">
        <v>2428551</v>
      </c>
      <c r="M5598" s="43">
        <v>8.5296000000000003</v>
      </c>
      <c r="N5598" s="43">
        <v>120594</v>
      </c>
      <c r="O5598" s="43">
        <v>0.39638000000000001</v>
      </c>
      <c r="P5598" s="43">
        <v>0</v>
      </c>
      <c r="Q5598" s="43">
        <v>0</v>
      </c>
      <c r="R5598" s="43">
        <v>735086</v>
      </c>
      <c r="S5598" s="43">
        <v>2.5817899999999998</v>
      </c>
      <c r="T5598" s="43">
        <v>0</v>
      </c>
      <c r="U5598" s="43">
        <v>0</v>
      </c>
      <c r="V5598" s="43">
        <v>735086</v>
      </c>
      <c r="W5598" s="43">
        <v>2.5817999999999999</v>
      </c>
      <c r="X5598" s="43">
        <v>0</v>
      </c>
      <c r="Y5598" s="43">
        <v>0</v>
      </c>
      <c r="Z5598" s="43">
        <v>3284231</v>
      </c>
      <c r="AA5598" s="43">
        <v>11.5078</v>
      </c>
      <c r="AB5598" s="43">
        <v>250000</v>
      </c>
      <c r="AC5598" s="43">
        <v>0.87805999999999995</v>
      </c>
      <c r="AD5598" s="43">
        <v>0</v>
      </c>
      <c r="AE5598" s="43">
        <v>0</v>
      </c>
      <c r="AF5598" s="43">
        <v>407676</v>
      </c>
      <c r="AG5598" s="43">
        <v>1.34</v>
      </c>
      <c r="AH5598" s="43">
        <v>100398</v>
      </c>
      <c r="AI5598" s="43">
        <v>0.33</v>
      </c>
      <c r="AJ5598" s="43">
        <v>0</v>
      </c>
      <c r="AK5598" s="43">
        <v>0</v>
      </c>
      <c r="AL5598" s="43">
        <v>795525</v>
      </c>
      <c r="AM5598" s="43">
        <v>2.61483</v>
      </c>
      <c r="AN5598" s="43">
        <v>4837831</v>
      </c>
      <c r="AO5598" s="43">
        <v>16.6707</v>
      </c>
      <c r="AQ5598">
        <f t="shared" si="175"/>
        <v>2.5817999999999999</v>
      </c>
    </row>
    <row r="5599" spans="1:43" x14ac:dyDescent="0.2">
      <c r="A5599" t="str">
        <f t="shared" si="174"/>
        <v>2024_2754</v>
      </c>
      <c r="C5599" s="42">
        <v>5270</v>
      </c>
      <c r="D5599" s="43">
        <v>2754</v>
      </c>
      <c r="E5599" s="43">
        <v>2754</v>
      </c>
      <c r="F5599" s="43" t="s">
        <v>120</v>
      </c>
      <c r="G5599" s="43">
        <v>1.6579999999999999</v>
      </c>
      <c r="H5599" s="43">
        <v>2024</v>
      </c>
      <c r="I5599" s="43">
        <v>214031937</v>
      </c>
      <c r="J5599" s="43">
        <v>214758941</v>
      </c>
      <c r="K5599" s="43">
        <v>400.1</v>
      </c>
      <c r="L5599" s="43">
        <v>1623965</v>
      </c>
      <c r="M5599" s="43">
        <v>7.5875000000000004</v>
      </c>
      <c r="N5599" s="43">
        <v>47592</v>
      </c>
      <c r="O5599" s="43">
        <v>0.22161</v>
      </c>
      <c r="P5599" s="43">
        <v>0</v>
      </c>
      <c r="Q5599" s="43">
        <v>0</v>
      </c>
      <c r="R5599" s="43">
        <v>0</v>
      </c>
      <c r="S5599" s="43">
        <v>0</v>
      </c>
      <c r="T5599" s="43">
        <v>0</v>
      </c>
      <c r="U5599" s="43">
        <v>0</v>
      </c>
      <c r="V5599" s="43">
        <v>0</v>
      </c>
      <c r="W5599" s="43">
        <v>0</v>
      </c>
      <c r="X5599" s="43">
        <v>0</v>
      </c>
      <c r="Y5599" s="43">
        <v>0</v>
      </c>
      <c r="Z5599" s="43">
        <v>1671557</v>
      </c>
      <c r="AA5599" s="43">
        <v>7.8090999999999999</v>
      </c>
      <c r="AB5599" s="43">
        <v>300000</v>
      </c>
      <c r="AC5599" s="43">
        <v>1.4016599999999999</v>
      </c>
      <c r="AD5599" s="43">
        <v>0</v>
      </c>
      <c r="AE5599" s="43">
        <v>0</v>
      </c>
      <c r="AF5599" s="43">
        <v>287777</v>
      </c>
      <c r="AG5599" s="43">
        <v>1.34</v>
      </c>
      <c r="AH5599" s="43">
        <v>70870</v>
      </c>
      <c r="AI5599" s="43">
        <v>0.33</v>
      </c>
      <c r="AJ5599" s="43">
        <v>0</v>
      </c>
      <c r="AK5599" s="43">
        <v>0</v>
      </c>
      <c r="AL5599" s="43">
        <v>0</v>
      </c>
      <c r="AM5599" s="43">
        <v>0</v>
      </c>
      <c r="AN5599" s="43">
        <v>2330205</v>
      </c>
      <c r="AO5599" s="43">
        <v>10.880800000000001</v>
      </c>
      <c r="AQ5599">
        <f t="shared" si="175"/>
        <v>0</v>
      </c>
    </row>
    <row r="5600" spans="1:43" x14ac:dyDescent="0.2">
      <c r="A5600" t="str">
        <f t="shared" si="174"/>
        <v>2024_2763</v>
      </c>
      <c r="C5600" s="42">
        <v>5271</v>
      </c>
      <c r="D5600" s="43">
        <v>2763</v>
      </c>
      <c r="E5600" s="43">
        <v>2763</v>
      </c>
      <c r="F5600" s="43" t="s">
        <v>121</v>
      </c>
      <c r="G5600" s="43">
        <v>3.1760000000000002</v>
      </c>
      <c r="H5600" s="43">
        <v>2024</v>
      </c>
      <c r="I5600" s="43">
        <v>394734954</v>
      </c>
      <c r="J5600" s="43">
        <v>394734954</v>
      </c>
      <c r="K5600" s="43">
        <v>641.9</v>
      </c>
      <c r="L5600" s="43">
        <v>2953908</v>
      </c>
      <c r="M5600" s="43">
        <v>7.4832999999999998</v>
      </c>
      <c r="N5600" s="43">
        <v>410257</v>
      </c>
      <c r="O5600" s="43">
        <v>1.03932</v>
      </c>
      <c r="P5600" s="43">
        <v>0</v>
      </c>
      <c r="Q5600" s="43">
        <v>0</v>
      </c>
      <c r="R5600" s="43">
        <v>100000</v>
      </c>
      <c r="S5600" s="43">
        <v>0.25333</v>
      </c>
      <c r="T5600" s="43">
        <v>0</v>
      </c>
      <c r="U5600" s="43">
        <v>0</v>
      </c>
      <c r="V5600" s="43">
        <v>100000</v>
      </c>
      <c r="W5600" s="43">
        <v>0.25330000000000003</v>
      </c>
      <c r="X5600" s="43">
        <v>0</v>
      </c>
      <c r="Y5600" s="43">
        <v>0</v>
      </c>
      <c r="Z5600" s="43">
        <v>3464165</v>
      </c>
      <c r="AA5600" s="43">
        <v>8.7759</v>
      </c>
      <c r="AB5600" s="43">
        <v>350000</v>
      </c>
      <c r="AC5600" s="43">
        <v>0.88666999999999996</v>
      </c>
      <c r="AD5600" s="43">
        <v>0</v>
      </c>
      <c r="AE5600" s="43">
        <v>0</v>
      </c>
      <c r="AF5600" s="43">
        <v>528945</v>
      </c>
      <c r="AG5600" s="43">
        <v>1.34</v>
      </c>
      <c r="AH5600" s="43">
        <v>130263</v>
      </c>
      <c r="AI5600" s="43">
        <v>0.33</v>
      </c>
      <c r="AJ5600" s="43">
        <v>0</v>
      </c>
      <c r="AK5600" s="43">
        <v>0</v>
      </c>
      <c r="AL5600" s="43">
        <v>0</v>
      </c>
      <c r="AM5600" s="43">
        <v>0</v>
      </c>
      <c r="AN5600" s="43">
        <v>4473370</v>
      </c>
      <c r="AO5600" s="43">
        <v>11.332599999999999</v>
      </c>
      <c r="AQ5600">
        <f t="shared" si="175"/>
        <v>0.25330000000000003</v>
      </c>
    </row>
    <row r="5601" spans="1:43" x14ac:dyDescent="0.2">
      <c r="A5601" t="str">
        <f t="shared" si="174"/>
        <v>2024_2766</v>
      </c>
      <c r="C5601" s="42">
        <v>5272</v>
      </c>
      <c r="D5601" s="43">
        <v>2766</v>
      </c>
      <c r="E5601" s="43">
        <v>2766</v>
      </c>
      <c r="F5601" s="43" t="s">
        <v>618</v>
      </c>
      <c r="G5601" s="43">
        <v>1.2250000000000001</v>
      </c>
      <c r="H5601" s="43">
        <v>2024</v>
      </c>
      <c r="I5601" s="43">
        <v>195236466</v>
      </c>
      <c r="J5601" s="43">
        <v>195358561</v>
      </c>
      <c r="K5601" s="43">
        <v>313.3</v>
      </c>
      <c r="L5601" s="43">
        <v>1553865</v>
      </c>
      <c r="M5601" s="43">
        <v>7.9588999999999999</v>
      </c>
      <c r="N5601" s="43">
        <v>184164</v>
      </c>
      <c r="O5601" s="43">
        <v>0.94269999999999998</v>
      </c>
      <c r="P5601" s="43">
        <v>0</v>
      </c>
      <c r="Q5601" s="43">
        <v>0</v>
      </c>
      <c r="R5601" s="43">
        <v>0</v>
      </c>
      <c r="S5601" s="43">
        <v>0</v>
      </c>
      <c r="T5601" s="43">
        <v>0</v>
      </c>
      <c r="U5601" s="43">
        <v>0</v>
      </c>
      <c r="V5601" s="43">
        <v>0</v>
      </c>
      <c r="W5601" s="43">
        <v>0</v>
      </c>
      <c r="X5601" s="43">
        <v>0</v>
      </c>
      <c r="Y5601" s="43">
        <v>0</v>
      </c>
      <c r="Z5601" s="43">
        <v>1738029</v>
      </c>
      <c r="AA5601" s="43">
        <v>8.9016000000000002</v>
      </c>
      <c r="AB5601" s="43">
        <v>530000</v>
      </c>
      <c r="AC5601" s="43">
        <v>2.7146599999999999</v>
      </c>
      <c r="AD5601" s="43">
        <v>0</v>
      </c>
      <c r="AE5601" s="43">
        <v>0</v>
      </c>
      <c r="AF5601" s="43">
        <v>240566</v>
      </c>
      <c r="AG5601" s="43">
        <v>1.2314099999999999</v>
      </c>
      <c r="AH5601" s="43">
        <v>64468</v>
      </c>
      <c r="AI5601" s="43">
        <v>0.33</v>
      </c>
      <c r="AJ5601" s="43">
        <v>26357</v>
      </c>
      <c r="AK5601" s="43">
        <v>0.13500000000000001</v>
      </c>
      <c r="AL5601" s="43">
        <v>318588</v>
      </c>
      <c r="AM5601" s="43">
        <v>1.63079</v>
      </c>
      <c r="AN5601" s="43">
        <v>2918012</v>
      </c>
      <c r="AO5601" s="43">
        <v>14.9435</v>
      </c>
      <c r="AQ5601">
        <f t="shared" si="175"/>
        <v>0</v>
      </c>
    </row>
    <row r="5602" spans="1:43" x14ac:dyDescent="0.2">
      <c r="A5602" t="str">
        <f t="shared" si="174"/>
        <v>2024_2772</v>
      </c>
      <c r="C5602" s="42">
        <v>5273</v>
      </c>
      <c r="D5602" s="43">
        <v>2772</v>
      </c>
      <c r="E5602" s="43">
        <v>2772</v>
      </c>
      <c r="F5602" s="43" t="s">
        <v>122</v>
      </c>
      <c r="G5602" s="43">
        <v>1.4590000000000001</v>
      </c>
      <c r="H5602" s="43">
        <v>2024</v>
      </c>
      <c r="I5602" s="43">
        <v>145960011</v>
      </c>
      <c r="J5602" s="43">
        <v>145960011</v>
      </c>
      <c r="K5602" s="43">
        <v>226</v>
      </c>
      <c r="L5602" s="43">
        <v>1106298</v>
      </c>
      <c r="M5602" s="43">
        <v>7.5795000000000003</v>
      </c>
      <c r="N5602" s="43">
        <v>131675</v>
      </c>
      <c r="O5602" s="43">
        <v>0.90212999999999999</v>
      </c>
      <c r="P5602" s="43">
        <v>0</v>
      </c>
      <c r="Q5602" s="43">
        <v>0</v>
      </c>
      <c r="R5602" s="43">
        <v>0</v>
      </c>
      <c r="S5602" s="43">
        <v>0</v>
      </c>
      <c r="T5602" s="43">
        <v>0</v>
      </c>
      <c r="U5602" s="43">
        <v>0</v>
      </c>
      <c r="V5602" s="43">
        <v>0</v>
      </c>
      <c r="W5602" s="43">
        <v>0</v>
      </c>
      <c r="X5602" s="43">
        <v>0</v>
      </c>
      <c r="Y5602" s="43">
        <v>0</v>
      </c>
      <c r="Z5602" s="43">
        <v>1237973</v>
      </c>
      <c r="AA5602" s="43">
        <v>8.4816000000000003</v>
      </c>
      <c r="AB5602" s="43">
        <v>100000</v>
      </c>
      <c r="AC5602" s="43">
        <v>0.68511999999999995</v>
      </c>
      <c r="AD5602" s="43">
        <v>0</v>
      </c>
      <c r="AE5602" s="43">
        <v>0</v>
      </c>
      <c r="AF5602" s="43">
        <v>150269</v>
      </c>
      <c r="AG5602" s="43">
        <v>1.02952</v>
      </c>
      <c r="AH5602" s="43">
        <v>48167</v>
      </c>
      <c r="AI5602" s="43">
        <v>0.33</v>
      </c>
      <c r="AJ5602" s="43">
        <v>19705</v>
      </c>
      <c r="AK5602" s="43">
        <v>0.13500000000000001</v>
      </c>
      <c r="AL5602" s="43">
        <v>0</v>
      </c>
      <c r="AM5602" s="43">
        <v>0</v>
      </c>
      <c r="AN5602" s="43">
        <v>1556114</v>
      </c>
      <c r="AO5602" s="43">
        <v>10.661199999999999</v>
      </c>
      <c r="AQ5602">
        <f t="shared" si="175"/>
        <v>0</v>
      </c>
    </row>
    <row r="5603" spans="1:43" x14ac:dyDescent="0.2">
      <c r="A5603" t="str">
        <f t="shared" si="174"/>
        <v>2024_2781</v>
      </c>
      <c r="C5603" s="42">
        <v>5274</v>
      </c>
      <c r="D5603" s="43">
        <v>2781</v>
      </c>
      <c r="E5603" s="43">
        <v>2781</v>
      </c>
      <c r="F5603" s="43" t="s">
        <v>123</v>
      </c>
      <c r="G5603" s="43">
        <v>6.4279999999999999</v>
      </c>
      <c r="H5603" s="43">
        <v>2024</v>
      </c>
      <c r="I5603" s="43">
        <v>454111329</v>
      </c>
      <c r="J5603" s="43">
        <v>461085092</v>
      </c>
      <c r="K5603" s="43">
        <v>1119.5</v>
      </c>
      <c r="L5603" s="43">
        <v>3825544</v>
      </c>
      <c r="M5603" s="43">
        <v>8.4242000000000008</v>
      </c>
      <c r="N5603" s="43">
        <v>451529</v>
      </c>
      <c r="O5603" s="43">
        <v>0.97926999999999997</v>
      </c>
      <c r="P5603" s="43">
        <v>0</v>
      </c>
      <c r="Q5603" s="43">
        <v>0</v>
      </c>
      <c r="R5603" s="43">
        <v>243789</v>
      </c>
      <c r="S5603" s="43">
        <v>0.53685000000000005</v>
      </c>
      <c r="T5603" s="43">
        <v>210000</v>
      </c>
      <c r="U5603" s="43">
        <v>0.46239999999999998</v>
      </c>
      <c r="V5603" s="43">
        <v>453789</v>
      </c>
      <c r="W5603" s="43">
        <v>0.99929999999999997</v>
      </c>
      <c r="X5603" s="43">
        <v>0</v>
      </c>
      <c r="Y5603" s="43">
        <v>0</v>
      </c>
      <c r="Z5603" s="43">
        <v>4730862</v>
      </c>
      <c r="AA5603" s="43">
        <v>10.402799999999999</v>
      </c>
      <c r="AB5603" s="43">
        <v>1000000</v>
      </c>
      <c r="AC5603" s="43">
        <v>2.2021000000000002</v>
      </c>
      <c r="AD5603" s="43">
        <v>0</v>
      </c>
      <c r="AE5603" s="43">
        <v>0</v>
      </c>
      <c r="AF5603" s="43">
        <v>311232</v>
      </c>
      <c r="AG5603" s="43">
        <v>0.67500000000000004</v>
      </c>
      <c r="AH5603" s="43">
        <v>152158</v>
      </c>
      <c r="AI5603" s="43">
        <v>0.33</v>
      </c>
      <c r="AJ5603" s="43">
        <v>0</v>
      </c>
      <c r="AK5603" s="43">
        <v>0</v>
      </c>
      <c r="AL5603" s="43">
        <v>527330</v>
      </c>
      <c r="AM5603" s="43">
        <v>1.14367</v>
      </c>
      <c r="AN5603" s="43">
        <v>6721577</v>
      </c>
      <c r="AO5603" s="43">
        <v>14.7536</v>
      </c>
      <c r="AQ5603">
        <f t="shared" si="175"/>
        <v>0.99929999999999997</v>
      </c>
    </row>
    <row r="5604" spans="1:43" x14ac:dyDescent="0.2">
      <c r="A5604" t="str">
        <f t="shared" si="174"/>
        <v>2024_2826</v>
      </c>
      <c r="C5604" s="42">
        <v>5275</v>
      </c>
      <c r="D5604" s="43">
        <v>2826</v>
      </c>
      <c r="E5604" s="43">
        <v>2826</v>
      </c>
      <c r="F5604" s="43" t="s">
        <v>124</v>
      </c>
      <c r="G5604" s="43">
        <v>6.7530000000000001</v>
      </c>
      <c r="H5604" s="43">
        <v>2024</v>
      </c>
      <c r="I5604" s="43">
        <v>594676015</v>
      </c>
      <c r="J5604" s="43">
        <v>612906619</v>
      </c>
      <c r="K5604" s="43">
        <v>1375.3</v>
      </c>
      <c r="L5604" s="43">
        <v>5061674</v>
      </c>
      <c r="M5604" s="43">
        <v>8.5115999999999996</v>
      </c>
      <c r="N5604" s="43">
        <v>75927</v>
      </c>
      <c r="O5604" s="43">
        <v>0.12388</v>
      </c>
      <c r="P5604" s="43">
        <v>0</v>
      </c>
      <c r="Q5604" s="43">
        <v>0</v>
      </c>
      <c r="R5604" s="43">
        <v>0</v>
      </c>
      <c r="S5604" s="43">
        <v>0</v>
      </c>
      <c r="T5604" s="43">
        <v>0</v>
      </c>
      <c r="U5604" s="43">
        <v>0</v>
      </c>
      <c r="V5604" s="43">
        <v>0</v>
      </c>
      <c r="W5604" s="43">
        <v>0</v>
      </c>
      <c r="X5604" s="43">
        <v>0</v>
      </c>
      <c r="Y5604" s="43">
        <v>0</v>
      </c>
      <c r="Z5604" s="43">
        <v>5137601</v>
      </c>
      <c r="AA5604" s="43">
        <v>8.6355000000000004</v>
      </c>
      <c r="AB5604" s="43">
        <v>600000</v>
      </c>
      <c r="AC5604" s="43">
        <v>1.00895</v>
      </c>
      <c r="AD5604" s="43">
        <v>0</v>
      </c>
      <c r="AE5604" s="43">
        <v>0</v>
      </c>
      <c r="AF5604" s="43">
        <v>410647</v>
      </c>
      <c r="AG5604" s="43">
        <v>0.67</v>
      </c>
      <c r="AH5604" s="43">
        <v>202259</v>
      </c>
      <c r="AI5604" s="43">
        <v>0.33</v>
      </c>
      <c r="AJ5604" s="43">
        <v>0</v>
      </c>
      <c r="AK5604" s="43">
        <v>0</v>
      </c>
      <c r="AL5604" s="43">
        <v>1428072</v>
      </c>
      <c r="AM5604" s="43">
        <v>2.33</v>
      </c>
      <c r="AN5604" s="43">
        <v>7778577</v>
      </c>
      <c r="AO5604" s="43">
        <v>12.974500000000001</v>
      </c>
      <c r="AQ5604">
        <f t="shared" si="175"/>
        <v>0</v>
      </c>
    </row>
    <row r="5605" spans="1:43" x14ac:dyDescent="0.2">
      <c r="A5605" t="str">
        <f t="shared" si="174"/>
        <v>2024_2846</v>
      </c>
      <c r="C5605" s="42">
        <v>5276</v>
      </c>
      <c r="D5605" s="43">
        <v>2846</v>
      </c>
      <c r="E5605" s="43">
        <v>2846</v>
      </c>
      <c r="F5605" s="43" t="s">
        <v>126</v>
      </c>
      <c r="G5605" s="43">
        <v>1.2829999999999999</v>
      </c>
      <c r="H5605" s="43">
        <v>2024</v>
      </c>
      <c r="I5605" s="43">
        <v>285794844</v>
      </c>
      <c r="J5605" s="43">
        <v>287371068</v>
      </c>
      <c r="K5605" s="43">
        <v>294</v>
      </c>
      <c r="L5605" s="43">
        <v>1958948</v>
      </c>
      <c r="M5605" s="43">
        <v>6.8544</v>
      </c>
      <c r="N5605" s="43">
        <v>201396</v>
      </c>
      <c r="O5605" s="43">
        <v>0.70082</v>
      </c>
      <c r="P5605" s="43">
        <v>0</v>
      </c>
      <c r="Q5605" s="43">
        <v>0</v>
      </c>
      <c r="R5605" s="43">
        <v>0</v>
      </c>
      <c r="S5605" s="43">
        <v>0</v>
      </c>
      <c r="T5605" s="43">
        <v>0</v>
      </c>
      <c r="U5605" s="43">
        <v>0</v>
      </c>
      <c r="V5605" s="43">
        <v>0</v>
      </c>
      <c r="W5605" s="43">
        <v>0</v>
      </c>
      <c r="X5605" s="43">
        <v>0</v>
      </c>
      <c r="Y5605" s="43">
        <v>0</v>
      </c>
      <c r="Z5605" s="43">
        <v>2160344</v>
      </c>
      <c r="AA5605" s="43">
        <v>7.5552000000000001</v>
      </c>
      <c r="AB5605" s="43">
        <v>189529</v>
      </c>
      <c r="AC5605" s="43">
        <v>0.66315999999999997</v>
      </c>
      <c r="AD5605" s="43">
        <v>0</v>
      </c>
      <c r="AE5605" s="43">
        <v>0</v>
      </c>
      <c r="AF5605" s="43">
        <v>0</v>
      </c>
      <c r="AG5605" s="43">
        <v>0</v>
      </c>
      <c r="AH5605" s="43">
        <v>94832</v>
      </c>
      <c r="AI5605" s="43">
        <v>0.33</v>
      </c>
      <c r="AJ5605" s="43">
        <v>0</v>
      </c>
      <c r="AK5605" s="43">
        <v>0</v>
      </c>
      <c r="AL5605" s="43">
        <v>0</v>
      </c>
      <c r="AM5605" s="43">
        <v>0</v>
      </c>
      <c r="AN5605" s="43">
        <v>2444704</v>
      </c>
      <c r="AO5605" s="43">
        <v>8.5484000000000009</v>
      </c>
      <c r="AQ5605">
        <f t="shared" si="175"/>
        <v>0</v>
      </c>
    </row>
    <row r="5606" spans="1:43" x14ac:dyDescent="0.2">
      <c r="A5606" t="str">
        <f t="shared" si="174"/>
        <v>2024_2862</v>
      </c>
      <c r="C5606" s="42">
        <v>5277</v>
      </c>
      <c r="D5606" s="43">
        <v>2862</v>
      </c>
      <c r="E5606" s="43">
        <v>2862</v>
      </c>
      <c r="F5606" s="43" t="s">
        <v>127</v>
      </c>
      <c r="G5606" s="43">
        <v>3.556</v>
      </c>
      <c r="H5606" s="43">
        <v>2024</v>
      </c>
      <c r="I5606" s="43">
        <v>515308172</v>
      </c>
      <c r="J5606" s="43">
        <v>534541163</v>
      </c>
      <c r="K5606" s="43">
        <v>641.70000000000005</v>
      </c>
      <c r="L5606" s="43">
        <v>3627352</v>
      </c>
      <c r="M5606" s="43">
        <v>7.0392000000000001</v>
      </c>
      <c r="N5606" s="43">
        <v>335388</v>
      </c>
      <c r="O5606" s="43">
        <v>0.62743000000000004</v>
      </c>
      <c r="P5606" s="43">
        <v>0</v>
      </c>
      <c r="Q5606" s="43">
        <v>0</v>
      </c>
      <c r="R5606" s="43">
        <v>268190</v>
      </c>
      <c r="S5606" s="43">
        <v>0.52044999999999997</v>
      </c>
      <c r="T5606" s="43">
        <v>0</v>
      </c>
      <c r="U5606" s="43">
        <v>0</v>
      </c>
      <c r="V5606" s="43">
        <v>268190</v>
      </c>
      <c r="W5606" s="43">
        <v>0.52039999999999997</v>
      </c>
      <c r="X5606" s="43">
        <v>0</v>
      </c>
      <c r="Y5606" s="43">
        <v>0</v>
      </c>
      <c r="Z5606" s="43">
        <v>4230930</v>
      </c>
      <c r="AA5606" s="43">
        <v>8.1870999999999992</v>
      </c>
      <c r="AB5606" s="43">
        <v>200000</v>
      </c>
      <c r="AC5606" s="43">
        <v>0.38812000000000002</v>
      </c>
      <c r="AD5606" s="43">
        <v>0</v>
      </c>
      <c r="AE5606" s="43">
        <v>0</v>
      </c>
      <c r="AF5606" s="43">
        <v>670398</v>
      </c>
      <c r="AG5606" s="43">
        <v>1.2541599999999999</v>
      </c>
      <c r="AH5606" s="43">
        <v>176399</v>
      </c>
      <c r="AI5606" s="43">
        <v>0.33</v>
      </c>
      <c r="AJ5606" s="43">
        <v>0</v>
      </c>
      <c r="AK5606" s="43">
        <v>0</v>
      </c>
      <c r="AL5606" s="43">
        <v>1443262</v>
      </c>
      <c r="AM5606" s="43">
        <v>2.7</v>
      </c>
      <c r="AN5606" s="43">
        <v>6720992</v>
      </c>
      <c r="AO5606" s="43">
        <v>12.859400000000001</v>
      </c>
      <c r="AQ5606">
        <f t="shared" si="175"/>
        <v>0.52039999999999997</v>
      </c>
    </row>
    <row r="5607" spans="1:43" x14ac:dyDescent="0.2">
      <c r="A5607" t="str">
        <f t="shared" si="174"/>
        <v>2024_2977</v>
      </c>
      <c r="C5607" s="42">
        <v>5278</v>
      </c>
      <c r="D5607" s="43">
        <v>2977</v>
      </c>
      <c r="E5607" s="43">
        <v>2977</v>
      </c>
      <c r="F5607" s="43" t="s">
        <v>128</v>
      </c>
      <c r="G5607" s="43">
        <v>1.9870000000000001</v>
      </c>
      <c r="H5607" s="43">
        <v>2024</v>
      </c>
      <c r="I5607" s="43">
        <v>346153546</v>
      </c>
      <c r="J5607" s="43">
        <v>346153546</v>
      </c>
      <c r="K5607" s="43">
        <v>583</v>
      </c>
      <c r="L5607" s="43">
        <v>2597718</v>
      </c>
      <c r="M5607" s="43">
        <v>7.5045000000000002</v>
      </c>
      <c r="N5607" s="43">
        <v>252054</v>
      </c>
      <c r="O5607" s="43">
        <v>0.72816000000000003</v>
      </c>
      <c r="P5607" s="43">
        <v>0</v>
      </c>
      <c r="Q5607" s="43">
        <v>0</v>
      </c>
      <c r="R5607" s="43">
        <v>0</v>
      </c>
      <c r="S5607" s="43">
        <v>0</v>
      </c>
      <c r="T5607" s="43">
        <v>0</v>
      </c>
      <c r="U5607" s="43">
        <v>0</v>
      </c>
      <c r="V5607" s="43">
        <v>0</v>
      </c>
      <c r="W5607" s="43">
        <v>0</v>
      </c>
      <c r="X5607" s="43">
        <v>0</v>
      </c>
      <c r="Y5607" s="43">
        <v>0</v>
      </c>
      <c r="Z5607" s="43">
        <v>2849772</v>
      </c>
      <c r="AA5607" s="43">
        <v>8.2326999999999995</v>
      </c>
      <c r="AB5607" s="43">
        <v>257000</v>
      </c>
      <c r="AC5607" s="43">
        <v>0.74245000000000005</v>
      </c>
      <c r="AD5607" s="43">
        <v>0</v>
      </c>
      <c r="AE5607" s="43">
        <v>0</v>
      </c>
      <c r="AF5607" s="43">
        <v>346154</v>
      </c>
      <c r="AG5607" s="43">
        <v>1</v>
      </c>
      <c r="AH5607" s="43">
        <v>114231</v>
      </c>
      <c r="AI5607" s="43">
        <v>0.33</v>
      </c>
      <c r="AJ5607" s="43">
        <v>0</v>
      </c>
      <c r="AK5607" s="43">
        <v>0</v>
      </c>
      <c r="AL5607" s="43">
        <v>933900</v>
      </c>
      <c r="AM5607" s="43">
        <v>2.69794</v>
      </c>
      <c r="AN5607" s="43">
        <v>4501063</v>
      </c>
      <c r="AO5607" s="43">
        <v>13.0031</v>
      </c>
      <c r="AQ5607">
        <f t="shared" si="175"/>
        <v>0</v>
      </c>
    </row>
    <row r="5608" spans="1:43" x14ac:dyDescent="0.2">
      <c r="A5608" t="str">
        <f t="shared" si="174"/>
        <v>2024_2988</v>
      </c>
      <c r="C5608" s="42">
        <v>5279</v>
      </c>
      <c r="D5608" s="43">
        <v>2988</v>
      </c>
      <c r="E5608" s="43">
        <v>2988</v>
      </c>
      <c r="F5608" s="43" t="s">
        <v>129</v>
      </c>
      <c r="G5608" s="43">
        <v>1.764</v>
      </c>
      <c r="H5608" s="43">
        <v>2024</v>
      </c>
      <c r="I5608" s="43">
        <v>255945080</v>
      </c>
      <c r="J5608" s="43">
        <v>276372328</v>
      </c>
      <c r="K5608" s="43">
        <v>557.1</v>
      </c>
      <c r="L5608" s="43">
        <v>2129232</v>
      </c>
      <c r="M5608" s="43">
        <v>8.3191000000000006</v>
      </c>
      <c r="N5608" s="43">
        <v>9353</v>
      </c>
      <c r="O5608" s="43">
        <v>3.3840000000000002E-2</v>
      </c>
      <c r="P5608" s="43">
        <v>0</v>
      </c>
      <c r="Q5608" s="43">
        <v>0</v>
      </c>
      <c r="R5608" s="43">
        <v>0</v>
      </c>
      <c r="S5608" s="43">
        <v>0</v>
      </c>
      <c r="T5608" s="43">
        <v>0</v>
      </c>
      <c r="U5608" s="43">
        <v>0</v>
      </c>
      <c r="V5608" s="43">
        <v>0</v>
      </c>
      <c r="W5608" s="43">
        <v>0</v>
      </c>
      <c r="X5608" s="43">
        <v>0</v>
      </c>
      <c r="Y5608" s="43">
        <v>0</v>
      </c>
      <c r="Z5608" s="43">
        <v>2138585</v>
      </c>
      <c r="AA5608" s="43">
        <v>8.3529</v>
      </c>
      <c r="AB5608" s="43">
        <v>475000</v>
      </c>
      <c r="AC5608" s="43">
        <v>1.8558699999999999</v>
      </c>
      <c r="AD5608" s="43">
        <v>0</v>
      </c>
      <c r="AE5608" s="43">
        <v>0</v>
      </c>
      <c r="AF5608" s="43">
        <v>185169</v>
      </c>
      <c r="AG5608" s="43">
        <v>0.67</v>
      </c>
      <c r="AH5608" s="43">
        <v>91203</v>
      </c>
      <c r="AI5608" s="43">
        <v>0.33</v>
      </c>
      <c r="AJ5608" s="43">
        <v>0</v>
      </c>
      <c r="AK5608" s="43">
        <v>0</v>
      </c>
      <c r="AL5608" s="43">
        <v>677239</v>
      </c>
      <c r="AM5608" s="43">
        <v>2.4504600000000001</v>
      </c>
      <c r="AN5608" s="43">
        <v>3567197</v>
      </c>
      <c r="AO5608" s="43">
        <v>13.6593</v>
      </c>
      <c r="AQ5608">
        <f t="shared" si="175"/>
        <v>0</v>
      </c>
    </row>
    <row r="5609" spans="1:43" x14ac:dyDescent="0.2">
      <c r="A5609" t="str">
        <f t="shared" si="174"/>
        <v>2024_3029</v>
      </c>
      <c r="C5609" s="42">
        <v>5280</v>
      </c>
      <c r="D5609" s="43">
        <v>3029</v>
      </c>
      <c r="E5609" s="43">
        <v>3029</v>
      </c>
      <c r="F5609" s="43" t="s">
        <v>130</v>
      </c>
      <c r="G5609" s="43">
        <v>6.3319999999999999</v>
      </c>
      <c r="H5609" s="43">
        <v>2024</v>
      </c>
      <c r="I5609" s="43">
        <v>617711707</v>
      </c>
      <c r="J5609" s="43">
        <v>621913565</v>
      </c>
      <c r="K5609" s="43">
        <v>1151.7</v>
      </c>
      <c r="L5609" s="43">
        <v>5012695</v>
      </c>
      <c r="M5609" s="43">
        <v>8.1149000000000004</v>
      </c>
      <c r="N5609" s="43">
        <v>447842</v>
      </c>
      <c r="O5609" s="43">
        <v>0.72009999999999996</v>
      </c>
      <c r="P5609" s="43">
        <v>0</v>
      </c>
      <c r="Q5609" s="43">
        <v>0</v>
      </c>
      <c r="R5609" s="43">
        <v>0</v>
      </c>
      <c r="S5609" s="43">
        <v>0</v>
      </c>
      <c r="T5609" s="43">
        <v>0</v>
      </c>
      <c r="U5609" s="43">
        <v>0</v>
      </c>
      <c r="V5609" s="43">
        <v>0</v>
      </c>
      <c r="W5609" s="43">
        <v>0</v>
      </c>
      <c r="X5609" s="43">
        <v>0</v>
      </c>
      <c r="Y5609" s="43">
        <v>0</v>
      </c>
      <c r="Z5609" s="43">
        <v>5460537</v>
      </c>
      <c r="AA5609" s="43">
        <v>8.8350000000000009</v>
      </c>
      <c r="AB5609" s="43">
        <v>1731458</v>
      </c>
      <c r="AC5609" s="43">
        <v>2.8030200000000001</v>
      </c>
      <c r="AD5609" s="43">
        <v>0</v>
      </c>
      <c r="AE5609" s="43">
        <v>0</v>
      </c>
      <c r="AF5609" s="43">
        <v>147532</v>
      </c>
      <c r="AG5609" s="43">
        <v>0.23721999999999999</v>
      </c>
      <c r="AH5609" s="43">
        <v>205231</v>
      </c>
      <c r="AI5609" s="43">
        <v>0.33</v>
      </c>
      <c r="AJ5609" s="43">
        <v>0</v>
      </c>
      <c r="AK5609" s="43">
        <v>0</v>
      </c>
      <c r="AL5609" s="43">
        <v>0</v>
      </c>
      <c r="AM5609" s="43">
        <v>0</v>
      </c>
      <c r="AN5609" s="43">
        <v>7544752</v>
      </c>
      <c r="AO5609" s="43">
        <v>12.205299999999999</v>
      </c>
      <c r="AQ5609">
        <f t="shared" si="175"/>
        <v>0</v>
      </c>
    </row>
    <row r="5610" spans="1:43" x14ac:dyDescent="0.2">
      <c r="A5610" t="str">
        <f t="shared" si="174"/>
        <v>2024_3033</v>
      </c>
      <c r="C5610" s="42">
        <v>5281</v>
      </c>
      <c r="D5610" s="43">
        <v>3033</v>
      </c>
      <c r="E5610" s="43">
        <v>3033</v>
      </c>
      <c r="F5610" s="43" t="s">
        <v>131</v>
      </c>
      <c r="G5610" s="43">
        <v>1.79</v>
      </c>
      <c r="H5610" s="43">
        <v>2024</v>
      </c>
      <c r="I5610" s="43">
        <v>334702174</v>
      </c>
      <c r="J5610" s="43">
        <v>336606144</v>
      </c>
      <c r="K5610" s="43">
        <v>411.8</v>
      </c>
      <c r="L5610" s="43">
        <v>2398239</v>
      </c>
      <c r="M5610" s="43">
        <v>7.1653000000000002</v>
      </c>
      <c r="N5610" s="43">
        <v>276930</v>
      </c>
      <c r="O5610" s="43">
        <v>0.82271000000000005</v>
      </c>
      <c r="P5610" s="43">
        <v>0</v>
      </c>
      <c r="Q5610" s="43">
        <v>0</v>
      </c>
      <c r="R5610" s="43">
        <v>0</v>
      </c>
      <c r="S5610" s="43">
        <v>0</v>
      </c>
      <c r="T5610" s="43">
        <v>0</v>
      </c>
      <c r="U5610" s="43">
        <v>0</v>
      </c>
      <c r="V5610" s="43">
        <v>0</v>
      </c>
      <c r="W5610" s="43">
        <v>0</v>
      </c>
      <c r="X5610" s="43">
        <v>0</v>
      </c>
      <c r="Y5610" s="43">
        <v>0</v>
      </c>
      <c r="Z5610" s="43">
        <v>2675169</v>
      </c>
      <c r="AA5610" s="43">
        <v>7.9880000000000004</v>
      </c>
      <c r="AB5610" s="43">
        <v>350000</v>
      </c>
      <c r="AC5610" s="43">
        <v>1.0457099999999999</v>
      </c>
      <c r="AD5610" s="43">
        <v>0</v>
      </c>
      <c r="AE5610" s="43">
        <v>0</v>
      </c>
      <c r="AF5610" s="43">
        <v>451052</v>
      </c>
      <c r="AG5610" s="43">
        <v>1.34</v>
      </c>
      <c r="AH5610" s="43">
        <v>111080</v>
      </c>
      <c r="AI5610" s="43">
        <v>0.33</v>
      </c>
      <c r="AJ5610" s="43">
        <v>0</v>
      </c>
      <c r="AK5610" s="43">
        <v>0</v>
      </c>
      <c r="AL5610" s="43">
        <v>905838</v>
      </c>
      <c r="AM5610" s="43">
        <v>2.69109</v>
      </c>
      <c r="AN5610" s="43">
        <v>4493137</v>
      </c>
      <c r="AO5610" s="43">
        <v>13.3948</v>
      </c>
      <c r="AQ5610">
        <f t="shared" si="175"/>
        <v>0</v>
      </c>
    </row>
    <row r="5611" spans="1:43" x14ac:dyDescent="0.2">
      <c r="A5611" t="str">
        <f t="shared" si="174"/>
        <v>2024_3042</v>
      </c>
      <c r="C5611" s="42">
        <v>5282</v>
      </c>
      <c r="D5611" s="43">
        <v>3042</v>
      </c>
      <c r="E5611" s="43">
        <v>3042</v>
      </c>
      <c r="F5611" s="43" t="s">
        <v>132</v>
      </c>
      <c r="G5611" s="43">
        <v>2.593</v>
      </c>
      <c r="H5611" s="43">
        <v>2024</v>
      </c>
      <c r="I5611" s="43">
        <v>215348920</v>
      </c>
      <c r="J5611" s="43">
        <v>263984626</v>
      </c>
      <c r="K5611" s="43">
        <v>714.7</v>
      </c>
      <c r="L5611" s="43">
        <v>2015229</v>
      </c>
      <c r="M5611" s="43">
        <v>9.3580000000000005</v>
      </c>
      <c r="N5611" s="43">
        <v>247975</v>
      </c>
      <c r="O5611" s="43">
        <v>0.93935000000000002</v>
      </c>
      <c r="P5611" s="43">
        <v>0</v>
      </c>
      <c r="Q5611" s="43">
        <v>0</v>
      </c>
      <c r="R5611" s="43">
        <v>0</v>
      </c>
      <c r="S5611" s="43">
        <v>0</v>
      </c>
      <c r="T5611" s="43">
        <v>0</v>
      </c>
      <c r="U5611" s="43">
        <v>0</v>
      </c>
      <c r="V5611" s="43">
        <v>0</v>
      </c>
      <c r="W5611" s="43">
        <v>0</v>
      </c>
      <c r="X5611" s="43">
        <v>0</v>
      </c>
      <c r="Y5611" s="43">
        <v>0</v>
      </c>
      <c r="Z5611" s="43">
        <v>2263204</v>
      </c>
      <c r="AA5611" s="43">
        <v>10.2973</v>
      </c>
      <c r="AB5611" s="43">
        <v>250000</v>
      </c>
      <c r="AC5611" s="43">
        <v>1.1609100000000001</v>
      </c>
      <c r="AD5611" s="43">
        <v>0</v>
      </c>
      <c r="AE5611" s="43">
        <v>0</v>
      </c>
      <c r="AF5611" s="43">
        <v>353739</v>
      </c>
      <c r="AG5611" s="43">
        <v>1.34</v>
      </c>
      <c r="AH5611" s="43">
        <v>87115</v>
      </c>
      <c r="AI5611" s="43">
        <v>0.33</v>
      </c>
      <c r="AJ5611" s="43">
        <v>0</v>
      </c>
      <c r="AK5611" s="43">
        <v>0</v>
      </c>
      <c r="AL5611" s="43">
        <v>712758</v>
      </c>
      <c r="AM5611" s="43">
        <v>2.7</v>
      </c>
      <c r="AN5611" s="43">
        <v>3666816</v>
      </c>
      <c r="AO5611" s="43">
        <v>15.828200000000001</v>
      </c>
      <c r="AQ5611">
        <f t="shared" si="175"/>
        <v>0</v>
      </c>
    </row>
    <row r="5612" spans="1:43" x14ac:dyDescent="0.2">
      <c r="A5612" t="str">
        <f t="shared" si="174"/>
        <v>2024_3060</v>
      </c>
      <c r="C5612" s="42">
        <v>5283</v>
      </c>
      <c r="D5612" s="43">
        <v>3060</v>
      </c>
      <c r="E5612" s="43">
        <v>3060</v>
      </c>
      <c r="F5612" s="43" t="s">
        <v>133</v>
      </c>
      <c r="G5612" s="43">
        <v>5.9749999999999996</v>
      </c>
      <c r="H5612" s="43">
        <v>2024</v>
      </c>
      <c r="I5612" s="43">
        <v>560097788</v>
      </c>
      <c r="J5612" s="43">
        <v>593749919</v>
      </c>
      <c r="K5612" s="43">
        <v>1246.8</v>
      </c>
      <c r="L5612" s="43">
        <v>4721229</v>
      </c>
      <c r="M5612" s="43">
        <v>8.4292999999999996</v>
      </c>
      <c r="N5612" s="43">
        <v>536634</v>
      </c>
      <c r="O5612" s="43">
        <v>0.90380000000000005</v>
      </c>
      <c r="P5612" s="43">
        <v>0</v>
      </c>
      <c r="Q5612" s="43">
        <v>0</v>
      </c>
      <c r="R5612" s="43">
        <v>0</v>
      </c>
      <c r="S5612" s="43">
        <v>0</v>
      </c>
      <c r="T5612" s="43">
        <v>0</v>
      </c>
      <c r="U5612" s="43">
        <v>0</v>
      </c>
      <c r="V5612" s="43">
        <v>0</v>
      </c>
      <c r="W5612" s="43">
        <v>0</v>
      </c>
      <c r="X5612" s="43">
        <v>0</v>
      </c>
      <c r="Y5612" s="43">
        <v>0</v>
      </c>
      <c r="Z5612" s="43">
        <v>5257863</v>
      </c>
      <c r="AA5612" s="43">
        <v>9.3331</v>
      </c>
      <c r="AB5612" s="43">
        <v>1110000</v>
      </c>
      <c r="AC5612" s="43">
        <v>1.9818</v>
      </c>
      <c r="AD5612" s="43">
        <v>0</v>
      </c>
      <c r="AE5612" s="43">
        <v>0</v>
      </c>
      <c r="AF5612" s="43">
        <v>397812</v>
      </c>
      <c r="AG5612" s="43">
        <v>0.67</v>
      </c>
      <c r="AH5612" s="43">
        <v>195937</v>
      </c>
      <c r="AI5612" s="43">
        <v>0.33</v>
      </c>
      <c r="AJ5612" s="43">
        <v>0</v>
      </c>
      <c r="AK5612" s="43">
        <v>0</v>
      </c>
      <c r="AL5612" s="43">
        <v>0</v>
      </c>
      <c r="AM5612" s="43">
        <v>0</v>
      </c>
      <c r="AN5612" s="43">
        <v>6961609</v>
      </c>
      <c r="AO5612" s="43">
        <v>12.3149</v>
      </c>
      <c r="AQ5612">
        <f t="shared" si="175"/>
        <v>0</v>
      </c>
    </row>
    <row r="5613" spans="1:43" x14ac:dyDescent="0.2">
      <c r="A5613" t="str">
        <f t="shared" si="174"/>
        <v>2024_3105</v>
      </c>
      <c r="C5613" s="42">
        <v>5284</v>
      </c>
      <c r="D5613" s="43">
        <v>3105</v>
      </c>
      <c r="E5613" s="43">
        <v>3105</v>
      </c>
      <c r="F5613" s="43" t="s">
        <v>134</v>
      </c>
      <c r="G5613" s="43">
        <v>6.2990000000000004</v>
      </c>
      <c r="H5613" s="43">
        <v>2024</v>
      </c>
      <c r="I5613" s="43">
        <v>501000938</v>
      </c>
      <c r="J5613" s="43">
        <v>530002928</v>
      </c>
      <c r="K5613" s="43">
        <v>1383.7</v>
      </c>
      <c r="L5613" s="43">
        <v>4497037</v>
      </c>
      <c r="M5613" s="43">
        <v>8.9761000000000006</v>
      </c>
      <c r="N5613" s="43">
        <v>79727</v>
      </c>
      <c r="O5613" s="43">
        <v>0.15043000000000001</v>
      </c>
      <c r="P5613" s="43">
        <v>0</v>
      </c>
      <c r="Q5613" s="43">
        <v>0</v>
      </c>
      <c r="R5613" s="43">
        <v>0</v>
      </c>
      <c r="S5613" s="43">
        <v>0</v>
      </c>
      <c r="T5613" s="43">
        <v>0</v>
      </c>
      <c r="U5613" s="43">
        <v>0</v>
      </c>
      <c r="V5613" s="43">
        <v>0</v>
      </c>
      <c r="W5613" s="43">
        <v>0</v>
      </c>
      <c r="X5613" s="43">
        <v>0</v>
      </c>
      <c r="Y5613" s="43">
        <v>0</v>
      </c>
      <c r="Z5613" s="43">
        <v>4576764</v>
      </c>
      <c r="AA5613" s="43">
        <v>9.1265000000000001</v>
      </c>
      <c r="AB5613" s="43">
        <v>670000</v>
      </c>
      <c r="AC5613" s="43">
        <v>1.3373200000000001</v>
      </c>
      <c r="AD5613" s="43">
        <v>0</v>
      </c>
      <c r="AE5613" s="43">
        <v>0</v>
      </c>
      <c r="AF5613" s="43">
        <v>355102</v>
      </c>
      <c r="AG5613" s="43">
        <v>0.67</v>
      </c>
      <c r="AH5613" s="43">
        <v>174901</v>
      </c>
      <c r="AI5613" s="43">
        <v>0.33</v>
      </c>
      <c r="AJ5613" s="43">
        <v>0</v>
      </c>
      <c r="AK5613" s="43">
        <v>0</v>
      </c>
      <c r="AL5613" s="43">
        <v>995239</v>
      </c>
      <c r="AM5613" s="43">
        <v>1.8777999999999999</v>
      </c>
      <c r="AN5613" s="43">
        <v>6772004</v>
      </c>
      <c r="AO5613" s="43">
        <v>13.341699999999999</v>
      </c>
      <c r="AQ5613">
        <f t="shared" si="175"/>
        <v>0</v>
      </c>
    </row>
    <row r="5614" spans="1:43" x14ac:dyDescent="0.2">
      <c r="A5614" t="str">
        <f t="shared" si="174"/>
        <v>2024_3114</v>
      </c>
      <c r="C5614" s="42">
        <v>5285</v>
      </c>
      <c r="D5614" s="43">
        <v>3114</v>
      </c>
      <c r="E5614" s="43">
        <v>3114</v>
      </c>
      <c r="F5614" s="43" t="s">
        <v>135</v>
      </c>
      <c r="G5614" s="43">
        <v>14.003</v>
      </c>
      <c r="H5614" s="43">
        <v>2024</v>
      </c>
      <c r="I5614" s="43">
        <v>1045965943</v>
      </c>
      <c r="J5614" s="43">
        <v>1099234313</v>
      </c>
      <c r="K5614" s="43">
        <v>3436.6</v>
      </c>
      <c r="L5614" s="43">
        <v>9648107</v>
      </c>
      <c r="M5614" s="43">
        <v>9.2241</v>
      </c>
      <c r="N5614" s="43">
        <v>270668</v>
      </c>
      <c r="O5614" s="43">
        <v>0.24623</v>
      </c>
      <c r="P5614" s="43">
        <v>0</v>
      </c>
      <c r="Q5614" s="43">
        <v>0</v>
      </c>
      <c r="R5614" s="43">
        <v>900000</v>
      </c>
      <c r="S5614" s="43">
        <v>0.86045000000000005</v>
      </c>
      <c r="T5614" s="43">
        <v>0</v>
      </c>
      <c r="U5614" s="43">
        <v>0</v>
      </c>
      <c r="V5614" s="43">
        <v>900000</v>
      </c>
      <c r="W5614" s="43">
        <v>0.86040000000000005</v>
      </c>
      <c r="X5614" s="43">
        <v>0</v>
      </c>
      <c r="Y5614" s="43">
        <v>0</v>
      </c>
      <c r="Z5614" s="43">
        <v>10818775</v>
      </c>
      <c r="AA5614" s="43">
        <v>10.3308</v>
      </c>
      <c r="AB5614" s="43">
        <v>1850000</v>
      </c>
      <c r="AC5614" s="43">
        <v>1.7686999999999999</v>
      </c>
      <c r="AD5614" s="43">
        <v>0</v>
      </c>
      <c r="AE5614" s="43">
        <v>0</v>
      </c>
      <c r="AF5614" s="43">
        <v>1472974</v>
      </c>
      <c r="AG5614" s="43">
        <v>1.34</v>
      </c>
      <c r="AH5614" s="43">
        <v>362747</v>
      </c>
      <c r="AI5614" s="43">
        <v>0.33</v>
      </c>
      <c r="AJ5614" s="43">
        <v>141205</v>
      </c>
      <c r="AK5614" s="43">
        <v>0.13500000000000001</v>
      </c>
      <c r="AL5614" s="43">
        <v>4451899</v>
      </c>
      <c r="AM5614" s="43">
        <v>4.05</v>
      </c>
      <c r="AN5614" s="43">
        <v>19097595</v>
      </c>
      <c r="AO5614" s="43">
        <v>17.954499999999999</v>
      </c>
      <c r="AQ5614">
        <f t="shared" si="175"/>
        <v>0.86040000000000005</v>
      </c>
    </row>
    <row r="5615" spans="1:43" x14ac:dyDescent="0.2">
      <c r="A5615" t="str">
        <f t="shared" si="174"/>
        <v>2024_3119</v>
      </c>
      <c r="C5615" s="42">
        <v>5286</v>
      </c>
      <c r="D5615" s="43">
        <v>3119</v>
      </c>
      <c r="E5615" s="43">
        <v>3119</v>
      </c>
      <c r="F5615" s="43" t="s">
        <v>136</v>
      </c>
      <c r="G5615" s="43">
        <v>3.1459999999999999</v>
      </c>
      <c r="H5615" s="43">
        <v>2024</v>
      </c>
      <c r="I5615" s="43">
        <v>303652650</v>
      </c>
      <c r="J5615" s="43">
        <v>303652650</v>
      </c>
      <c r="K5615" s="43">
        <v>838.8</v>
      </c>
      <c r="L5615" s="43">
        <v>2634535</v>
      </c>
      <c r="M5615" s="43">
        <v>8.6760999999999999</v>
      </c>
      <c r="N5615" s="43">
        <v>456430</v>
      </c>
      <c r="O5615" s="43">
        <v>1.5031300000000001</v>
      </c>
      <c r="P5615" s="43">
        <v>0</v>
      </c>
      <c r="Q5615" s="43">
        <v>0</v>
      </c>
      <c r="R5615" s="43">
        <v>378299</v>
      </c>
      <c r="S5615" s="43">
        <v>1.24583</v>
      </c>
      <c r="T5615" s="43">
        <v>66213</v>
      </c>
      <c r="U5615" s="43">
        <v>0.21809999999999999</v>
      </c>
      <c r="V5615" s="43">
        <v>444512</v>
      </c>
      <c r="W5615" s="43">
        <v>1.4639</v>
      </c>
      <c r="X5615" s="43">
        <v>0</v>
      </c>
      <c r="Y5615" s="43">
        <v>0</v>
      </c>
      <c r="Z5615" s="43">
        <v>3535477</v>
      </c>
      <c r="AA5615" s="43">
        <v>11.6432</v>
      </c>
      <c r="AB5615" s="43">
        <v>401143</v>
      </c>
      <c r="AC5615" s="43">
        <v>1.3210599999999999</v>
      </c>
      <c r="AD5615" s="43">
        <v>0</v>
      </c>
      <c r="AE5615" s="43">
        <v>0</v>
      </c>
      <c r="AF5615" s="43">
        <v>406895</v>
      </c>
      <c r="AG5615" s="43">
        <v>1.34</v>
      </c>
      <c r="AH5615" s="43">
        <v>100205</v>
      </c>
      <c r="AI5615" s="43">
        <v>0.33</v>
      </c>
      <c r="AJ5615" s="43">
        <v>0</v>
      </c>
      <c r="AK5615" s="43">
        <v>0</v>
      </c>
      <c r="AL5615" s="43">
        <v>1226556</v>
      </c>
      <c r="AM5615" s="43">
        <v>4.0393400000000002</v>
      </c>
      <c r="AN5615" s="43">
        <v>5670275</v>
      </c>
      <c r="AO5615" s="43">
        <v>18.6736</v>
      </c>
      <c r="AQ5615">
        <f t="shared" si="175"/>
        <v>1.4639</v>
      </c>
    </row>
    <row r="5616" spans="1:43" x14ac:dyDescent="0.2">
      <c r="A5616" t="str">
        <f t="shared" si="174"/>
        <v>2024_3141</v>
      </c>
      <c r="C5616" s="42">
        <v>5287</v>
      </c>
      <c r="D5616" s="43">
        <v>3141</v>
      </c>
      <c r="E5616" s="43">
        <v>3141</v>
      </c>
      <c r="F5616" s="43" t="s">
        <v>137</v>
      </c>
      <c r="G5616" s="43">
        <v>69.635000000000005</v>
      </c>
      <c r="H5616" s="43">
        <v>2024</v>
      </c>
      <c r="I5616" s="43">
        <v>6959003323</v>
      </c>
      <c r="J5616" s="43">
        <v>7563713510</v>
      </c>
      <c r="K5616" s="43">
        <v>14439.8</v>
      </c>
      <c r="L5616" s="43">
        <v>57173329</v>
      </c>
      <c r="M5616" s="43">
        <v>8.2157</v>
      </c>
      <c r="N5616" s="43">
        <v>1659207</v>
      </c>
      <c r="O5616" s="43">
        <v>0.21936</v>
      </c>
      <c r="P5616" s="43">
        <v>0</v>
      </c>
      <c r="Q5616" s="43">
        <v>0</v>
      </c>
      <c r="R5616" s="43">
        <v>14264292</v>
      </c>
      <c r="S5616" s="43">
        <v>2.04976</v>
      </c>
      <c r="T5616" s="43">
        <v>3235708</v>
      </c>
      <c r="U5616" s="43">
        <v>0.46500000000000002</v>
      </c>
      <c r="V5616" s="43">
        <v>17500000</v>
      </c>
      <c r="W5616" s="43">
        <v>2.5146999999999999</v>
      </c>
      <c r="X5616" s="43">
        <v>0</v>
      </c>
      <c r="Y5616" s="43">
        <v>0</v>
      </c>
      <c r="Z5616" s="43">
        <v>76332536</v>
      </c>
      <c r="AA5616" s="43">
        <v>10.9498</v>
      </c>
      <c r="AB5616" s="43">
        <v>13500000</v>
      </c>
      <c r="AC5616" s="43">
        <v>1.9399299999999999</v>
      </c>
      <c r="AD5616" s="43">
        <v>0</v>
      </c>
      <c r="AE5616" s="43">
        <v>0</v>
      </c>
      <c r="AF5616" s="43">
        <v>10135376</v>
      </c>
      <c r="AG5616" s="43">
        <v>1.34</v>
      </c>
      <c r="AH5616" s="43">
        <v>2496025</v>
      </c>
      <c r="AI5616" s="43">
        <v>0.33</v>
      </c>
      <c r="AJ5616" s="43">
        <v>0</v>
      </c>
      <c r="AK5616" s="43">
        <v>0</v>
      </c>
      <c r="AL5616" s="43">
        <v>12966936</v>
      </c>
      <c r="AM5616" s="43">
        <v>1.7143600000000001</v>
      </c>
      <c r="AN5616" s="43">
        <v>115430791</v>
      </c>
      <c r="AO5616" s="43">
        <v>16.274100000000001</v>
      </c>
      <c r="AQ5616">
        <f t="shared" si="175"/>
        <v>2.5146999999999999</v>
      </c>
    </row>
    <row r="5617" spans="1:43" x14ac:dyDescent="0.2">
      <c r="A5617" t="str">
        <f t="shared" si="174"/>
        <v>2024_3150</v>
      </c>
      <c r="C5617" s="42">
        <v>5288</v>
      </c>
      <c r="D5617" s="43">
        <v>3150</v>
      </c>
      <c r="E5617" s="43">
        <v>3150</v>
      </c>
      <c r="F5617" s="43" t="s">
        <v>138</v>
      </c>
      <c r="G5617" s="43">
        <v>4.83</v>
      </c>
      <c r="H5617" s="43">
        <v>2024</v>
      </c>
      <c r="I5617" s="43">
        <v>415524648</v>
      </c>
      <c r="J5617" s="43">
        <v>453535015</v>
      </c>
      <c r="K5617" s="43">
        <v>1002.3</v>
      </c>
      <c r="L5617" s="43">
        <v>3517907</v>
      </c>
      <c r="M5617" s="43">
        <v>8.4662000000000006</v>
      </c>
      <c r="N5617" s="43">
        <v>65630</v>
      </c>
      <c r="O5617" s="43">
        <v>0.14471000000000001</v>
      </c>
      <c r="P5617" s="43">
        <v>0</v>
      </c>
      <c r="Q5617" s="43">
        <v>0</v>
      </c>
      <c r="R5617" s="43">
        <v>763772</v>
      </c>
      <c r="S5617" s="43">
        <v>1.83809</v>
      </c>
      <c r="T5617" s="43">
        <v>0</v>
      </c>
      <c r="U5617" s="43">
        <v>0</v>
      </c>
      <c r="V5617" s="43">
        <v>763772</v>
      </c>
      <c r="W5617" s="43">
        <v>1.8381000000000001</v>
      </c>
      <c r="X5617" s="43">
        <v>0</v>
      </c>
      <c r="Y5617" s="43">
        <v>0</v>
      </c>
      <c r="Z5617" s="43">
        <v>4347309</v>
      </c>
      <c r="AA5617" s="43">
        <v>10.449</v>
      </c>
      <c r="AB5617" s="43">
        <v>300000</v>
      </c>
      <c r="AC5617" s="43">
        <v>0.72197999999999996</v>
      </c>
      <c r="AD5617" s="43">
        <v>0</v>
      </c>
      <c r="AE5617" s="43">
        <v>0</v>
      </c>
      <c r="AF5617" s="43">
        <v>303868</v>
      </c>
      <c r="AG5617" s="43">
        <v>0.67</v>
      </c>
      <c r="AH5617" s="43">
        <v>149667</v>
      </c>
      <c r="AI5617" s="43">
        <v>0.33</v>
      </c>
      <c r="AJ5617" s="43">
        <v>0</v>
      </c>
      <c r="AK5617" s="43">
        <v>0</v>
      </c>
      <c r="AL5617" s="43">
        <v>0</v>
      </c>
      <c r="AM5617" s="43">
        <v>0</v>
      </c>
      <c r="AN5617" s="43">
        <v>5100844</v>
      </c>
      <c r="AO5617" s="43">
        <v>12.170999999999999</v>
      </c>
      <c r="AQ5617">
        <f t="shared" si="175"/>
        <v>1.8381000000000001</v>
      </c>
    </row>
    <row r="5618" spans="1:43" x14ac:dyDescent="0.2">
      <c r="A5618" t="str">
        <f t="shared" si="174"/>
        <v>2024_3154</v>
      </c>
      <c r="C5618" s="42">
        <v>5289</v>
      </c>
      <c r="D5618" s="43">
        <v>3154</v>
      </c>
      <c r="E5618" s="43">
        <v>3154</v>
      </c>
      <c r="F5618" s="43" t="s">
        <v>139</v>
      </c>
      <c r="G5618" s="43">
        <v>2.3660000000000001</v>
      </c>
      <c r="H5618" s="43">
        <v>2024</v>
      </c>
      <c r="I5618" s="43">
        <v>189427596</v>
      </c>
      <c r="J5618" s="43">
        <v>196538359</v>
      </c>
      <c r="K5618" s="43">
        <v>500</v>
      </c>
      <c r="L5618" s="43">
        <v>1625996</v>
      </c>
      <c r="M5618" s="43">
        <v>8.5837000000000003</v>
      </c>
      <c r="N5618" s="43">
        <v>42745</v>
      </c>
      <c r="O5618" s="43">
        <v>0.21748999999999999</v>
      </c>
      <c r="P5618" s="43">
        <v>0</v>
      </c>
      <c r="Q5618" s="43">
        <v>0</v>
      </c>
      <c r="R5618" s="43">
        <v>0</v>
      </c>
      <c r="S5618" s="43">
        <v>0</v>
      </c>
      <c r="T5618" s="43">
        <v>0</v>
      </c>
      <c r="U5618" s="43">
        <v>0</v>
      </c>
      <c r="V5618" s="43">
        <v>0</v>
      </c>
      <c r="W5618" s="43">
        <v>0</v>
      </c>
      <c r="X5618" s="43">
        <v>0</v>
      </c>
      <c r="Y5618" s="43">
        <v>0</v>
      </c>
      <c r="Z5618" s="43">
        <v>1668741</v>
      </c>
      <c r="AA5618" s="43">
        <v>8.8011999999999997</v>
      </c>
      <c r="AB5618" s="43">
        <v>250000</v>
      </c>
      <c r="AC5618" s="43">
        <v>1.3197700000000001</v>
      </c>
      <c r="AD5618" s="43">
        <v>0</v>
      </c>
      <c r="AE5618" s="43">
        <v>0</v>
      </c>
      <c r="AF5618" s="43">
        <v>29146</v>
      </c>
      <c r="AG5618" s="43">
        <v>0.14829999999999999</v>
      </c>
      <c r="AH5618" s="43">
        <v>64858</v>
      </c>
      <c r="AI5618" s="43">
        <v>0.33</v>
      </c>
      <c r="AJ5618" s="43">
        <v>25573</v>
      </c>
      <c r="AK5618" s="43">
        <v>0.13500000000000001</v>
      </c>
      <c r="AL5618" s="43">
        <v>795975</v>
      </c>
      <c r="AM5618" s="43">
        <v>4.0499700000000001</v>
      </c>
      <c r="AN5618" s="43">
        <v>2834293</v>
      </c>
      <c r="AO5618" s="43">
        <v>14.7843</v>
      </c>
      <c r="AQ5618">
        <f t="shared" si="175"/>
        <v>0</v>
      </c>
    </row>
    <row r="5619" spans="1:43" x14ac:dyDescent="0.2">
      <c r="A5619" t="str">
        <f t="shared" si="174"/>
        <v>2024_3168</v>
      </c>
      <c r="C5619" s="42">
        <v>5290</v>
      </c>
      <c r="D5619" s="43">
        <v>3168</v>
      </c>
      <c r="E5619" s="43">
        <v>3168</v>
      </c>
      <c r="F5619" s="43" t="s">
        <v>140</v>
      </c>
      <c r="G5619" s="43">
        <v>2.9430000000000001</v>
      </c>
      <c r="H5619" s="43">
        <v>2024</v>
      </c>
      <c r="I5619" s="43">
        <v>456759515</v>
      </c>
      <c r="J5619" s="43">
        <v>467035020</v>
      </c>
      <c r="K5619" s="43">
        <v>666.1</v>
      </c>
      <c r="L5619" s="43">
        <v>3437575</v>
      </c>
      <c r="M5619" s="43">
        <v>7.5259999999999998</v>
      </c>
      <c r="N5619" s="43">
        <v>241327</v>
      </c>
      <c r="O5619" s="43">
        <v>0.51671999999999996</v>
      </c>
      <c r="P5619" s="43">
        <v>0</v>
      </c>
      <c r="Q5619" s="43">
        <v>0</v>
      </c>
      <c r="R5619" s="43">
        <v>0</v>
      </c>
      <c r="S5619" s="43">
        <v>0</v>
      </c>
      <c r="T5619" s="43">
        <v>0</v>
      </c>
      <c r="U5619" s="43">
        <v>0</v>
      </c>
      <c r="V5619" s="43">
        <v>0</v>
      </c>
      <c r="W5619" s="43">
        <v>0</v>
      </c>
      <c r="X5619" s="43">
        <v>0</v>
      </c>
      <c r="Y5619" s="43">
        <v>0</v>
      </c>
      <c r="Z5619" s="43">
        <v>3678902</v>
      </c>
      <c r="AA5619" s="43">
        <v>8.0427</v>
      </c>
      <c r="AB5619" s="43">
        <v>125000</v>
      </c>
      <c r="AC5619" s="43">
        <v>0.27367000000000002</v>
      </c>
      <c r="AD5619" s="43">
        <v>0</v>
      </c>
      <c r="AE5619" s="43">
        <v>0</v>
      </c>
      <c r="AF5619" s="43">
        <v>576904</v>
      </c>
      <c r="AG5619" s="43">
        <v>1.23525</v>
      </c>
      <c r="AH5619" s="43">
        <v>154122</v>
      </c>
      <c r="AI5619" s="43">
        <v>0.33</v>
      </c>
      <c r="AJ5619" s="43">
        <v>0</v>
      </c>
      <c r="AK5619" s="43">
        <v>0</v>
      </c>
      <c r="AL5619" s="43">
        <v>0</v>
      </c>
      <c r="AM5619" s="43">
        <v>0</v>
      </c>
      <c r="AN5619" s="43">
        <v>4534931</v>
      </c>
      <c r="AO5619" s="43">
        <v>9.8817000000000004</v>
      </c>
      <c r="AQ5619">
        <f t="shared" si="175"/>
        <v>0</v>
      </c>
    </row>
    <row r="5620" spans="1:43" x14ac:dyDescent="0.2">
      <c r="A5620" t="str">
        <f t="shared" si="174"/>
        <v>2024_3186</v>
      </c>
      <c r="C5620" s="42">
        <v>5291</v>
      </c>
      <c r="D5620" s="43">
        <v>3186</v>
      </c>
      <c r="E5620" s="43">
        <v>3186</v>
      </c>
      <c r="F5620" s="43" t="s">
        <v>738</v>
      </c>
      <c r="G5620" s="43">
        <v>1.476</v>
      </c>
      <c r="H5620" s="43">
        <v>2024</v>
      </c>
      <c r="I5620" s="43">
        <v>164127772</v>
      </c>
      <c r="J5620" s="43">
        <v>166620799</v>
      </c>
      <c r="K5620" s="43">
        <v>440.9</v>
      </c>
      <c r="L5620" s="43">
        <v>1440396</v>
      </c>
      <c r="M5620" s="43">
        <v>8.7760999999999996</v>
      </c>
      <c r="N5620" s="43">
        <v>22985</v>
      </c>
      <c r="O5620" s="43">
        <v>0.13794999999999999</v>
      </c>
      <c r="P5620" s="43">
        <v>0</v>
      </c>
      <c r="Q5620" s="43">
        <v>0</v>
      </c>
      <c r="R5620" s="43">
        <v>0</v>
      </c>
      <c r="S5620" s="43">
        <v>0</v>
      </c>
      <c r="T5620" s="43">
        <v>0</v>
      </c>
      <c r="U5620" s="43">
        <v>0</v>
      </c>
      <c r="V5620" s="43">
        <v>0</v>
      </c>
      <c r="W5620" s="43">
        <v>0</v>
      </c>
      <c r="X5620" s="43">
        <v>0</v>
      </c>
      <c r="Y5620" s="43">
        <v>0</v>
      </c>
      <c r="Z5620" s="43">
        <v>1463381</v>
      </c>
      <c r="AA5620" s="43">
        <v>8.9139999999999997</v>
      </c>
      <c r="AB5620" s="43">
        <v>259000</v>
      </c>
      <c r="AC5620" s="43">
        <v>1.5780400000000001</v>
      </c>
      <c r="AD5620" s="43">
        <v>0</v>
      </c>
      <c r="AE5620" s="43">
        <v>0</v>
      </c>
      <c r="AF5620" s="43">
        <v>0</v>
      </c>
      <c r="AG5620" s="43">
        <v>0</v>
      </c>
      <c r="AH5620" s="43">
        <v>54985</v>
      </c>
      <c r="AI5620" s="43">
        <v>0.33</v>
      </c>
      <c r="AJ5620" s="43">
        <v>0</v>
      </c>
      <c r="AK5620" s="43">
        <v>0</v>
      </c>
      <c r="AL5620" s="43">
        <v>615803</v>
      </c>
      <c r="AM5620" s="43">
        <v>3.69584</v>
      </c>
      <c r="AN5620" s="43">
        <v>2393171</v>
      </c>
      <c r="AO5620" s="43">
        <v>14.517899999999999</v>
      </c>
      <c r="AQ5620">
        <f t="shared" si="175"/>
        <v>0</v>
      </c>
    </row>
    <row r="5621" spans="1:43" x14ac:dyDescent="0.2">
      <c r="A5621" t="str">
        <f t="shared" si="174"/>
        <v>2024_3195</v>
      </c>
      <c r="C5621" s="42">
        <v>5292</v>
      </c>
      <c r="D5621" s="43">
        <v>3195</v>
      </c>
      <c r="E5621" s="43">
        <v>3195</v>
      </c>
      <c r="F5621" s="43" t="s">
        <v>653</v>
      </c>
      <c r="G5621" s="43">
        <v>6.3029999999999999</v>
      </c>
      <c r="H5621" s="43">
        <v>2024</v>
      </c>
      <c r="I5621" s="43">
        <v>622272667</v>
      </c>
      <c r="J5621" s="43">
        <v>703547461</v>
      </c>
      <c r="K5621" s="43">
        <v>1185</v>
      </c>
      <c r="L5621" s="43">
        <v>5006902</v>
      </c>
      <c r="M5621" s="43">
        <v>8.0462000000000007</v>
      </c>
      <c r="N5621" s="43">
        <v>265598</v>
      </c>
      <c r="O5621" s="43">
        <v>0.37751000000000001</v>
      </c>
      <c r="P5621" s="43">
        <v>0</v>
      </c>
      <c r="Q5621" s="43">
        <v>0</v>
      </c>
      <c r="R5621" s="43">
        <v>600000</v>
      </c>
      <c r="S5621" s="43">
        <v>0.96421000000000001</v>
      </c>
      <c r="T5621" s="43">
        <v>400000</v>
      </c>
      <c r="U5621" s="43">
        <v>0.64280000000000004</v>
      </c>
      <c r="V5621" s="43">
        <v>1000000</v>
      </c>
      <c r="W5621" s="43">
        <v>1.607</v>
      </c>
      <c r="X5621" s="43">
        <v>0</v>
      </c>
      <c r="Y5621" s="43">
        <v>0</v>
      </c>
      <c r="Z5621" s="43">
        <v>6272500</v>
      </c>
      <c r="AA5621" s="43">
        <v>10.0307</v>
      </c>
      <c r="AB5621" s="43">
        <v>525000</v>
      </c>
      <c r="AC5621" s="43">
        <v>0.84367999999999999</v>
      </c>
      <c r="AD5621" s="43">
        <v>0</v>
      </c>
      <c r="AE5621" s="43">
        <v>0</v>
      </c>
      <c r="AF5621" s="43">
        <v>710941</v>
      </c>
      <c r="AG5621" s="43">
        <v>1.01051</v>
      </c>
      <c r="AH5621" s="43">
        <v>232171</v>
      </c>
      <c r="AI5621" s="43">
        <v>0.33</v>
      </c>
      <c r="AJ5621" s="43">
        <v>0</v>
      </c>
      <c r="AK5621" s="43">
        <v>0</v>
      </c>
      <c r="AL5621" s="43">
        <v>1479768</v>
      </c>
      <c r="AM5621" s="43">
        <v>2.1032999999999999</v>
      </c>
      <c r="AN5621" s="43">
        <v>9220383</v>
      </c>
      <c r="AO5621" s="43">
        <v>14.318199999999999</v>
      </c>
      <c r="AQ5621">
        <f t="shared" si="175"/>
        <v>1.607</v>
      </c>
    </row>
    <row r="5622" spans="1:43" x14ac:dyDescent="0.2">
      <c r="A5622" t="str">
        <f t="shared" si="174"/>
        <v>2024_3204</v>
      </c>
      <c r="C5622" s="42">
        <v>5293</v>
      </c>
      <c r="D5622" s="43">
        <v>3204</v>
      </c>
      <c r="E5622" s="43">
        <v>3204</v>
      </c>
      <c r="F5622" s="43" t="s">
        <v>141</v>
      </c>
      <c r="G5622" s="43">
        <v>3.0310000000000001</v>
      </c>
      <c r="H5622" s="43">
        <v>2024</v>
      </c>
      <c r="I5622" s="43">
        <v>337504096</v>
      </c>
      <c r="J5622" s="43">
        <v>338706821</v>
      </c>
      <c r="K5622" s="43">
        <v>894.1</v>
      </c>
      <c r="L5622" s="43">
        <v>2869784</v>
      </c>
      <c r="M5622" s="43">
        <v>8.5030000000000001</v>
      </c>
      <c r="N5622" s="43">
        <v>495413</v>
      </c>
      <c r="O5622" s="43">
        <v>1.4626600000000001</v>
      </c>
      <c r="P5622" s="43">
        <v>0</v>
      </c>
      <c r="Q5622" s="43">
        <v>0</v>
      </c>
      <c r="R5622" s="43">
        <v>435000</v>
      </c>
      <c r="S5622" s="43">
        <v>1.28887</v>
      </c>
      <c r="T5622" s="43">
        <v>0</v>
      </c>
      <c r="U5622" s="43">
        <v>0</v>
      </c>
      <c r="V5622" s="43">
        <v>435000</v>
      </c>
      <c r="W5622" s="43">
        <v>1.2888999999999999</v>
      </c>
      <c r="X5622" s="43">
        <v>0</v>
      </c>
      <c r="Y5622" s="43">
        <v>0</v>
      </c>
      <c r="Z5622" s="43">
        <v>3800197</v>
      </c>
      <c r="AA5622" s="43">
        <v>11.2545</v>
      </c>
      <c r="AB5622" s="43">
        <v>175000</v>
      </c>
      <c r="AC5622" s="43">
        <v>0.51851000000000003</v>
      </c>
      <c r="AD5622" s="43">
        <v>0</v>
      </c>
      <c r="AE5622" s="43">
        <v>0</v>
      </c>
      <c r="AF5622" s="43">
        <v>0</v>
      </c>
      <c r="AG5622" s="43">
        <v>0</v>
      </c>
      <c r="AH5622" s="43">
        <v>111773</v>
      </c>
      <c r="AI5622" s="43">
        <v>0.33</v>
      </c>
      <c r="AJ5622" s="43">
        <v>0</v>
      </c>
      <c r="AK5622" s="43">
        <v>0</v>
      </c>
      <c r="AL5622" s="43">
        <v>903125</v>
      </c>
      <c r="AM5622" s="43">
        <v>2.6663899999999998</v>
      </c>
      <c r="AN5622" s="43">
        <v>4990092</v>
      </c>
      <c r="AO5622" s="43">
        <v>14.769399999999999</v>
      </c>
      <c r="AQ5622">
        <f t="shared" si="175"/>
        <v>1.2888999999999999</v>
      </c>
    </row>
    <row r="5623" spans="1:43" x14ac:dyDescent="0.2">
      <c r="A5623" t="str">
        <f t="shared" si="174"/>
        <v>2024_3231</v>
      </c>
      <c r="C5623" s="42">
        <v>5294</v>
      </c>
      <c r="D5623" s="43">
        <v>3231</v>
      </c>
      <c r="E5623" s="43">
        <v>3231</v>
      </c>
      <c r="F5623" s="43" t="s">
        <v>142</v>
      </c>
      <c r="G5623" s="43">
        <v>27.311</v>
      </c>
      <c r="H5623" s="43">
        <v>2024</v>
      </c>
      <c r="I5623" s="43">
        <v>2692155297</v>
      </c>
      <c r="J5623" s="43">
        <v>3137775318</v>
      </c>
      <c r="K5623" s="43">
        <v>6984.8</v>
      </c>
      <c r="L5623" s="43">
        <v>22650045</v>
      </c>
      <c r="M5623" s="43">
        <v>8.4133999999999993</v>
      </c>
      <c r="N5623" s="43">
        <v>3894080</v>
      </c>
      <c r="O5623" s="43">
        <v>1.2410300000000001</v>
      </c>
      <c r="P5623" s="43">
        <v>0</v>
      </c>
      <c r="Q5623" s="43">
        <v>0</v>
      </c>
      <c r="R5623" s="43">
        <v>0</v>
      </c>
      <c r="S5623" s="43">
        <v>0</v>
      </c>
      <c r="T5623" s="43">
        <v>0</v>
      </c>
      <c r="U5623" s="43">
        <v>0</v>
      </c>
      <c r="V5623" s="43">
        <v>0</v>
      </c>
      <c r="W5623" s="43">
        <v>0</v>
      </c>
      <c r="X5623" s="43">
        <v>0</v>
      </c>
      <c r="Y5623" s="43">
        <v>0</v>
      </c>
      <c r="Z5623" s="43">
        <v>26544125</v>
      </c>
      <c r="AA5623" s="43">
        <v>9.6544000000000008</v>
      </c>
      <c r="AB5623" s="43">
        <v>4525000</v>
      </c>
      <c r="AC5623" s="43">
        <v>1.6808099999999999</v>
      </c>
      <c r="AD5623" s="43">
        <v>0</v>
      </c>
      <c r="AE5623" s="43">
        <v>0</v>
      </c>
      <c r="AF5623" s="43">
        <v>4204619</v>
      </c>
      <c r="AG5623" s="43">
        <v>1.34</v>
      </c>
      <c r="AH5623" s="43">
        <v>1035466</v>
      </c>
      <c r="AI5623" s="43">
        <v>0.33</v>
      </c>
      <c r="AJ5623" s="43">
        <v>0</v>
      </c>
      <c r="AK5623" s="43">
        <v>0</v>
      </c>
      <c r="AL5623" s="43">
        <v>0</v>
      </c>
      <c r="AM5623" s="43">
        <v>0</v>
      </c>
      <c r="AN5623" s="43">
        <v>36309205</v>
      </c>
      <c r="AO5623" s="43">
        <v>13.0052</v>
      </c>
      <c r="AQ5623">
        <f t="shared" si="175"/>
        <v>0</v>
      </c>
    </row>
    <row r="5624" spans="1:43" x14ac:dyDescent="0.2">
      <c r="A5624" t="str">
        <f t="shared" si="174"/>
        <v>2024_3312</v>
      </c>
      <c r="C5624" s="42">
        <v>5295</v>
      </c>
      <c r="D5624" s="43">
        <v>3312</v>
      </c>
      <c r="E5624" s="43">
        <v>3312</v>
      </c>
      <c r="F5624" s="43" t="s">
        <v>143</v>
      </c>
      <c r="G5624" s="43">
        <v>11.507999999999999</v>
      </c>
      <c r="H5624" s="43">
        <v>2024</v>
      </c>
      <c r="I5624" s="43">
        <v>400722138</v>
      </c>
      <c r="J5624" s="43">
        <v>429062406</v>
      </c>
      <c r="K5624" s="43">
        <v>1850</v>
      </c>
      <c r="L5624" s="43">
        <v>4045147</v>
      </c>
      <c r="M5624" s="43">
        <v>10.0946</v>
      </c>
      <c r="N5624" s="43">
        <v>734205</v>
      </c>
      <c r="O5624" s="43">
        <v>1.7111799999999999</v>
      </c>
      <c r="P5624" s="43">
        <v>0</v>
      </c>
      <c r="Q5624" s="43">
        <v>0</v>
      </c>
      <c r="R5624" s="43">
        <v>0</v>
      </c>
      <c r="S5624" s="43">
        <v>0</v>
      </c>
      <c r="T5624" s="43">
        <v>0</v>
      </c>
      <c r="U5624" s="43">
        <v>0</v>
      </c>
      <c r="V5624" s="43">
        <v>0</v>
      </c>
      <c r="W5624" s="43">
        <v>0</v>
      </c>
      <c r="X5624" s="43">
        <v>0</v>
      </c>
      <c r="Y5624" s="43">
        <v>0</v>
      </c>
      <c r="Z5624" s="43">
        <v>4779352</v>
      </c>
      <c r="AA5624" s="43">
        <v>11.8058</v>
      </c>
      <c r="AB5624" s="43">
        <v>600000</v>
      </c>
      <c r="AC5624" s="43">
        <v>1.4973000000000001</v>
      </c>
      <c r="AD5624" s="43">
        <v>0</v>
      </c>
      <c r="AE5624" s="43">
        <v>0</v>
      </c>
      <c r="AF5624" s="43">
        <v>574944</v>
      </c>
      <c r="AG5624" s="43">
        <v>1.34</v>
      </c>
      <c r="AH5624" s="43">
        <v>141591</v>
      </c>
      <c r="AI5624" s="43">
        <v>0.33</v>
      </c>
      <c r="AJ5624" s="43">
        <v>0</v>
      </c>
      <c r="AK5624" s="43">
        <v>0</v>
      </c>
      <c r="AL5624" s="43">
        <v>0</v>
      </c>
      <c r="AM5624" s="43">
        <v>0</v>
      </c>
      <c r="AN5624" s="43">
        <v>6095885</v>
      </c>
      <c r="AO5624" s="43">
        <v>14.973100000000001</v>
      </c>
      <c r="AQ5624">
        <f t="shared" si="175"/>
        <v>0</v>
      </c>
    </row>
    <row r="5625" spans="1:43" x14ac:dyDescent="0.2">
      <c r="A5625" t="str">
        <f t="shared" si="174"/>
        <v>2024_3330</v>
      </c>
      <c r="C5625" s="42">
        <v>5296</v>
      </c>
      <c r="D5625" s="43">
        <v>3330</v>
      </c>
      <c r="E5625" s="43">
        <v>3330</v>
      </c>
      <c r="F5625" s="43" t="s">
        <v>144</v>
      </c>
      <c r="G5625" s="43">
        <v>1.6719999999999999</v>
      </c>
      <c r="H5625" s="43">
        <v>2024</v>
      </c>
      <c r="I5625" s="43">
        <v>207809089</v>
      </c>
      <c r="J5625" s="43">
        <v>207809089</v>
      </c>
      <c r="K5625" s="43">
        <v>360.7</v>
      </c>
      <c r="L5625" s="43">
        <v>1556767</v>
      </c>
      <c r="M5625" s="43">
        <v>7.4912999999999998</v>
      </c>
      <c r="N5625" s="43">
        <v>156856</v>
      </c>
      <c r="O5625" s="43">
        <v>0.75480999999999998</v>
      </c>
      <c r="P5625" s="43">
        <v>0</v>
      </c>
      <c r="Q5625" s="43">
        <v>0</v>
      </c>
      <c r="R5625" s="43">
        <v>128901</v>
      </c>
      <c r="S5625" s="43">
        <v>0.62029000000000001</v>
      </c>
      <c r="T5625" s="43">
        <v>100000</v>
      </c>
      <c r="U5625" s="43">
        <v>0.48120000000000002</v>
      </c>
      <c r="V5625" s="43">
        <v>228901</v>
      </c>
      <c r="W5625" s="43">
        <v>1.1014999999999999</v>
      </c>
      <c r="X5625" s="43">
        <v>0</v>
      </c>
      <c r="Y5625" s="43">
        <v>0</v>
      </c>
      <c r="Z5625" s="43">
        <v>1942524</v>
      </c>
      <c r="AA5625" s="43">
        <v>9.3475999999999999</v>
      </c>
      <c r="AB5625" s="43">
        <v>200000</v>
      </c>
      <c r="AC5625" s="43">
        <v>0.96242000000000005</v>
      </c>
      <c r="AD5625" s="43">
        <v>0</v>
      </c>
      <c r="AE5625" s="43">
        <v>0</v>
      </c>
      <c r="AF5625" s="43">
        <v>278464</v>
      </c>
      <c r="AG5625" s="43">
        <v>1.34</v>
      </c>
      <c r="AH5625" s="43">
        <v>68577</v>
      </c>
      <c r="AI5625" s="43">
        <v>0.33</v>
      </c>
      <c r="AJ5625" s="43">
        <v>0</v>
      </c>
      <c r="AK5625" s="43">
        <v>0</v>
      </c>
      <c r="AL5625" s="43">
        <v>0</v>
      </c>
      <c r="AM5625" s="43">
        <v>0</v>
      </c>
      <c r="AN5625" s="43">
        <v>2489565</v>
      </c>
      <c r="AO5625" s="43">
        <v>11.9801</v>
      </c>
      <c r="AQ5625">
        <f t="shared" si="175"/>
        <v>1.1014999999999999</v>
      </c>
    </row>
    <row r="5626" spans="1:43" x14ac:dyDescent="0.2">
      <c r="A5626" t="str">
        <f t="shared" si="174"/>
        <v>2024_3348</v>
      </c>
      <c r="C5626" s="42">
        <v>5297</v>
      </c>
      <c r="D5626" s="43">
        <v>3348</v>
      </c>
      <c r="E5626" s="43">
        <v>3348</v>
      </c>
      <c r="F5626" s="43" t="s">
        <v>145</v>
      </c>
      <c r="G5626" s="43">
        <v>2.1349999999999998</v>
      </c>
      <c r="H5626" s="43">
        <v>2024</v>
      </c>
      <c r="I5626" s="43">
        <v>229106023</v>
      </c>
      <c r="J5626" s="43">
        <v>230668525</v>
      </c>
      <c r="K5626" s="43">
        <v>471.1</v>
      </c>
      <c r="L5626" s="43">
        <v>1844169</v>
      </c>
      <c r="M5626" s="43">
        <v>8.0494000000000003</v>
      </c>
      <c r="N5626" s="43">
        <v>255305</v>
      </c>
      <c r="O5626" s="43">
        <v>1.1068</v>
      </c>
      <c r="P5626" s="43">
        <v>0</v>
      </c>
      <c r="Q5626" s="43">
        <v>0</v>
      </c>
      <c r="R5626" s="43">
        <v>0</v>
      </c>
      <c r="S5626" s="43">
        <v>0</v>
      </c>
      <c r="T5626" s="43">
        <v>0</v>
      </c>
      <c r="U5626" s="43">
        <v>0</v>
      </c>
      <c r="V5626" s="43">
        <v>0</v>
      </c>
      <c r="W5626" s="43">
        <v>0</v>
      </c>
      <c r="X5626" s="43">
        <v>0</v>
      </c>
      <c r="Y5626" s="43">
        <v>0</v>
      </c>
      <c r="Z5626" s="43">
        <v>2099474</v>
      </c>
      <c r="AA5626" s="43">
        <v>9.1562000000000001</v>
      </c>
      <c r="AB5626" s="43">
        <v>250000</v>
      </c>
      <c r="AC5626" s="43">
        <v>1.0911999999999999</v>
      </c>
      <c r="AD5626" s="43">
        <v>0</v>
      </c>
      <c r="AE5626" s="43">
        <v>0</v>
      </c>
      <c r="AF5626" s="43">
        <v>64665</v>
      </c>
      <c r="AG5626" s="43">
        <v>0.28033999999999998</v>
      </c>
      <c r="AH5626" s="43">
        <v>76121</v>
      </c>
      <c r="AI5626" s="43">
        <v>0.33</v>
      </c>
      <c r="AJ5626" s="43">
        <v>0</v>
      </c>
      <c r="AK5626" s="43">
        <v>0</v>
      </c>
      <c r="AL5626" s="43">
        <v>0</v>
      </c>
      <c r="AM5626" s="43">
        <v>0</v>
      </c>
      <c r="AN5626" s="43">
        <v>2490259</v>
      </c>
      <c r="AO5626" s="43">
        <v>10.857799999999999</v>
      </c>
      <c r="AQ5626">
        <f t="shared" si="175"/>
        <v>0</v>
      </c>
    </row>
    <row r="5627" spans="1:43" x14ac:dyDescent="0.2">
      <c r="A5627" t="str">
        <f t="shared" si="174"/>
        <v>2024_3375</v>
      </c>
      <c r="C5627" s="42">
        <v>5298</v>
      </c>
      <c r="D5627" s="43">
        <v>3375</v>
      </c>
      <c r="E5627" s="43">
        <v>3375</v>
      </c>
      <c r="F5627" s="43" t="s">
        <v>146</v>
      </c>
      <c r="G5627" s="43">
        <v>9.85</v>
      </c>
      <c r="H5627" s="43">
        <v>2024</v>
      </c>
      <c r="I5627" s="43">
        <v>516867431</v>
      </c>
      <c r="J5627" s="43">
        <v>531608358</v>
      </c>
      <c r="K5627" s="43">
        <v>1761.2</v>
      </c>
      <c r="L5627" s="43">
        <v>4572833</v>
      </c>
      <c r="M5627" s="43">
        <v>8.8472000000000008</v>
      </c>
      <c r="N5627" s="43">
        <v>53461</v>
      </c>
      <c r="O5627" s="43">
        <v>0.10056</v>
      </c>
      <c r="P5627" s="43">
        <v>0</v>
      </c>
      <c r="Q5627" s="43">
        <v>0</v>
      </c>
      <c r="R5627" s="43">
        <v>430541</v>
      </c>
      <c r="S5627" s="43">
        <v>0.83298000000000005</v>
      </c>
      <c r="T5627" s="43">
        <v>80000</v>
      </c>
      <c r="U5627" s="43">
        <v>0.15479999999999999</v>
      </c>
      <c r="V5627" s="43">
        <v>510541</v>
      </c>
      <c r="W5627" s="43">
        <v>0.98780000000000001</v>
      </c>
      <c r="X5627" s="43">
        <v>0</v>
      </c>
      <c r="Y5627" s="43">
        <v>0</v>
      </c>
      <c r="Z5627" s="43">
        <v>5136835</v>
      </c>
      <c r="AA5627" s="43">
        <v>9.9354999999999993</v>
      </c>
      <c r="AB5627" s="43">
        <v>900000</v>
      </c>
      <c r="AC5627" s="43">
        <v>1.74126</v>
      </c>
      <c r="AD5627" s="43">
        <v>0</v>
      </c>
      <c r="AE5627" s="43">
        <v>0</v>
      </c>
      <c r="AF5627" s="43">
        <v>712355</v>
      </c>
      <c r="AG5627" s="43">
        <v>1.34</v>
      </c>
      <c r="AH5627" s="43">
        <v>175431</v>
      </c>
      <c r="AI5627" s="43">
        <v>0.33</v>
      </c>
      <c r="AJ5627" s="43">
        <v>0</v>
      </c>
      <c r="AK5627" s="43">
        <v>0</v>
      </c>
      <c r="AL5627" s="43">
        <v>1864763</v>
      </c>
      <c r="AM5627" s="43">
        <v>3.5077799999999999</v>
      </c>
      <c r="AN5627" s="43">
        <v>8789387</v>
      </c>
      <c r="AO5627" s="43">
        <v>16.854600000000001</v>
      </c>
      <c r="AQ5627">
        <f t="shared" si="175"/>
        <v>0.98780000000000001</v>
      </c>
    </row>
    <row r="5628" spans="1:43" x14ac:dyDescent="0.2">
      <c r="A5628" t="str">
        <f t="shared" si="174"/>
        <v>2024_3420</v>
      </c>
      <c r="C5628" s="42">
        <v>5299</v>
      </c>
      <c r="D5628" s="43">
        <v>3420</v>
      </c>
      <c r="E5628" s="43">
        <v>3420</v>
      </c>
      <c r="F5628" s="43" t="s">
        <v>147</v>
      </c>
      <c r="G5628" s="43">
        <v>2.2919999999999998</v>
      </c>
      <c r="H5628" s="43">
        <v>2024</v>
      </c>
      <c r="I5628" s="43">
        <v>320982953</v>
      </c>
      <c r="J5628" s="43">
        <v>359526909</v>
      </c>
      <c r="K5628" s="43">
        <v>565.1</v>
      </c>
      <c r="L5628" s="43">
        <v>2407972</v>
      </c>
      <c r="M5628" s="43">
        <v>7.5019</v>
      </c>
      <c r="N5628" s="43">
        <v>313970</v>
      </c>
      <c r="O5628" s="43">
        <v>0.87329000000000001</v>
      </c>
      <c r="P5628" s="43">
        <v>0</v>
      </c>
      <c r="Q5628" s="43">
        <v>0</v>
      </c>
      <c r="R5628" s="43">
        <v>0</v>
      </c>
      <c r="S5628" s="43">
        <v>0</v>
      </c>
      <c r="T5628" s="43">
        <v>0</v>
      </c>
      <c r="U5628" s="43">
        <v>0</v>
      </c>
      <c r="V5628" s="43">
        <v>0</v>
      </c>
      <c r="W5628" s="43">
        <v>0</v>
      </c>
      <c r="X5628" s="43">
        <v>0</v>
      </c>
      <c r="Y5628" s="43">
        <v>0</v>
      </c>
      <c r="Z5628" s="43">
        <v>2721942</v>
      </c>
      <c r="AA5628" s="43">
        <v>8.3751999999999995</v>
      </c>
      <c r="AB5628" s="43">
        <v>50000</v>
      </c>
      <c r="AC5628" s="43">
        <v>0.15576999999999999</v>
      </c>
      <c r="AD5628" s="43">
        <v>0</v>
      </c>
      <c r="AE5628" s="43">
        <v>0</v>
      </c>
      <c r="AF5628" s="43">
        <v>481766</v>
      </c>
      <c r="AG5628" s="43">
        <v>1.34</v>
      </c>
      <c r="AH5628" s="43">
        <v>118644</v>
      </c>
      <c r="AI5628" s="43">
        <v>0.33</v>
      </c>
      <c r="AJ5628" s="43">
        <v>0</v>
      </c>
      <c r="AK5628" s="43">
        <v>0</v>
      </c>
      <c r="AL5628" s="43">
        <v>0</v>
      </c>
      <c r="AM5628" s="43">
        <v>0</v>
      </c>
      <c r="AN5628" s="43">
        <v>3372353</v>
      </c>
      <c r="AO5628" s="43">
        <v>10.200900000000001</v>
      </c>
      <c r="AQ5628">
        <f t="shared" si="175"/>
        <v>0</v>
      </c>
    </row>
    <row r="5629" spans="1:43" x14ac:dyDescent="0.2">
      <c r="A5629" t="str">
        <f t="shared" si="174"/>
        <v>2024_3465</v>
      </c>
      <c r="C5629" s="42">
        <v>5300</v>
      </c>
      <c r="D5629" s="43">
        <v>3465</v>
      </c>
      <c r="E5629" s="43">
        <v>3465</v>
      </c>
      <c r="F5629" s="43" t="s">
        <v>148</v>
      </c>
      <c r="G5629" s="43">
        <v>2.073</v>
      </c>
      <c r="H5629" s="43">
        <v>2024</v>
      </c>
      <c r="I5629" s="43">
        <v>88095825</v>
      </c>
      <c r="J5629" s="43">
        <v>89020722</v>
      </c>
      <c r="K5629" s="43">
        <v>336.8</v>
      </c>
      <c r="L5629" s="43">
        <v>790779</v>
      </c>
      <c r="M5629" s="43">
        <v>8.9763999999999999</v>
      </c>
      <c r="N5629" s="43">
        <v>99343</v>
      </c>
      <c r="O5629" s="43">
        <v>1.11595</v>
      </c>
      <c r="P5629" s="43">
        <v>0</v>
      </c>
      <c r="Q5629" s="43">
        <v>0</v>
      </c>
      <c r="R5629" s="43">
        <v>259900</v>
      </c>
      <c r="S5629" s="43">
        <v>2.9502000000000002</v>
      </c>
      <c r="T5629" s="43">
        <v>0</v>
      </c>
      <c r="U5629" s="43">
        <v>0</v>
      </c>
      <c r="V5629" s="43">
        <v>259900</v>
      </c>
      <c r="W5629" s="43">
        <v>2.9502000000000002</v>
      </c>
      <c r="X5629" s="43">
        <v>0</v>
      </c>
      <c r="Y5629" s="43">
        <v>0</v>
      </c>
      <c r="Z5629" s="43">
        <v>1150022</v>
      </c>
      <c r="AA5629" s="43">
        <v>13.0425</v>
      </c>
      <c r="AB5629" s="43">
        <v>140000</v>
      </c>
      <c r="AC5629" s="43">
        <v>1.58918</v>
      </c>
      <c r="AD5629" s="43">
        <v>0</v>
      </c>
      <c r="AE5629" s="43">
        <v>0</v>
      </c>
      <c r="AF5629" s="43">
        <v>105398</v>
      </c>
      <c r="AG5629" s="43">
        <v>1.18397</v>
      </c>
      <c r="AH5629" s="43">
        <v>29377</v>
      </c>
      <c r="AI5629" s="43">
        <v>0.33</v>
      </c>
      <c r="AJ5629" s="43">
        <v>0</v>
      </c>
      <c r="AK5629" s="43">
        <v>0</v>
      </c>
      <c r="AL5629" s="43">
        <v>212487</v>
      </c>
      <c r="AM5629" s="43">
        <v>2.3869400000000001</v>
      </c>
      <c r="AN5629" s="43">
        <v>1637284</v>
      </c>
      <c r="AO5629" s="43">
        <v>18.532599999999999</v>
      </c>
      <c r="AQ5629">
        <f t="shared" si="175"/>
        <v>2.9502000000000002</v>
      </c>
    </row>
    <row r="5630" spans="1:43" x14ac:dyDescent="0.2">
      <c r="A5630" t="str">
        <f t="shared" si="174"/>
        <v>2024_3537</v>
      </c>
      <c r="C5630" s="42">
        <v>5301</v>
      </c>
      <c r="D5630" s="43">
        <v>3537</v>
      </c>
      <c r="E5630" s="43">
        <v>3537</v>
      </c>
      <c r="F5630" s="43" t="s">
        <v>149</v>
      </c>
      <c r="G5630" s="43">
        <v>1.865</v>
      </c>
      <c r="H5630" s="43">
        <v>2024</v>
      </c>
      <c r="I5630" s="43">
        <v>197767017</v>
      </c>
      <c r="J5630" s="43">
        <v>198374648</v>
      </c>
      <c r="K5630" s="43">
        <v>299.3</v>
      </c>
      <c r="L5630" s="43">
        <v>1480294</v>
      </c>
      <c r="M5630" s="43">
        <v>7.4850000000000003</v>
      </c>
      <c r="N5630" s="43">
        <v>102662</v>
      </c>
      <c r="O5630" s="43">
        <v>0.51751999999999998</v>
      </c>
      <c r="P5630" s="43">
        <v>0</v>
      </c>
      <c r="Q5630" s="43">
        <v>0</v>
      </c>
      <c r="R5630" s="43">
        <v>0</v>
      </c>
      <c r="S5630" s="43">
        <v>0</v>
      </c>
      <c r="T5630" s="43">
        <v>0</v>
      </c>
      <c r="U5630" s="43">
        <v>0</v>
      </c>
      <c r="V5630" s="43">
        <v>0</v>
      </c>
      <c r="W5630" s="43">
        <v>0</v>
      </c>
      <c r="X5630" s="43">
        <v>0</v>
      </c>
      <c r="Y5630" s="43">
        <v>0</v>
      </c>
      <c r="Z5630" s="43">
        <v>1582956</v>
      </c>
      <c r="AA5630" s="43">
        <v>8.0025999999999993</v>
      </c>
      <c r="AB5630" s="43">
        <v>242500</v>
      </c>
      <c r="AC5630" s="43">
        <v>1.2261899999999999</v>
      </c>
      <c r="AD5630" s="43">
        <v>0</v>
      </c>
      <c r="AE5630" s="43">
        <v>0</v>
      </c>
      <c r="AF5630" s="43">
        <v>175936</v>
      </c>
      <c r="AG5630" s="43">
        <v>0.88688999999999996</v>
      </c>
      <c r="AH5630" s="43">
        <v>65464</v>
      </c>
      <c r="AI5630" s="43">
        <v>0.33</v>
      </c>
      <c r="AJ5630" s="43">
        <v>26699</v>
      </c>
      <c r="AK5630" s="43">
        <v>0.13500000000000001</v>
      </c>
      <c r="AL5630" s="43">
        <v>0</v>
      </c>
      <c r="AM5630" s="43">
        <v>0</v>
      </c>
      <c r="AN5630" s="43">
        <v>2093556</v>
      </c>
      <c r="AO5630" s="43">
        <v>10.5806</v>
      </c>
      <c r="AQ5630">
        <f t="shared" si="175"/>
        <v>0</v>
      </c>
    </row>
    <row r="5631" spans="1:43" x14ac:dyDescent="0.2">
      <c r="A5631" t="str">
        <f t="shared" si="174"/>
        <v>2024_3555</v>
      </c>
      <c r="C5631" s="42">
        <v>5302</v>
      </c>
      <c r="D5631" s="43">
        <v>3555</v>
      </c>
      <c r="E5631" s="43">
        <v>3555</v>
      </c>
      <c r="F5631" s="43" t="s">
        <v>150</v>
      </c>
      <c r="G5631" s="43">
        <v>2.137</v>
      </c>
      <c r="H5631" s="43">
        <v>2024</v>
      </c>
      <c r="I5631" s="43">
        <v>277720373</v>
      </c>
      <c r="J5631" s="43">
        <v>277720373</v>
      </c>
      <c r="K5631" s="43">
        <v>611.5</v>
      </c>
      <c r="L5631" s="43">
        <v>2273277</v>
      </c>
      <c r="M5631" s="43">
        <v>8.1854999999999993</v>
      </c>
      <c r="N5631" s="43">
        <v>311423</v>
      </c>
      <c r="O5631" s="43">
        <v>1.1213500000000001</v>
      </c>
      <c r="P5631" s="43">
        <v>0</v>
      </c>
      <c r="Q5631" s="43">
        <v>0</v>
      </c>
      <c r="R5631" s="43">
        <v>0</v>
      </c>
      <c r="S5631" s="43">
        <v>0</v>
      </c>
      <c r="T5631" s="43">
        <v>0</v>
      </c>
      <c r="U5631" s="43">
        <v>0</v>
      </c>
      <c r="V5631" s="43">
        <v>0</v>
      </c>
      <c r="W5631" s="43">
        <v>0</v>
      </c>
      <c r="X5631" s="43">
        <v>0</v>
      </c>
      <c r="Y5631" s="43">
        <v>0</v>
      </c>
      <c r="Z5631" s="43">
        <v>2584700</v>
      </c>
      <c r="AA5631" s="43">
        <v>9.3068000000000008</v>
      </c>
      <c r="AB5631" s="43">
        <v>325000</v>
      </c>
      <c r="AC5631" s="43">
        <v>1.1702399999999999</v>
      </c>
      <c r="AD5631" s="43">
        <v>0</v>
      </c>
      <c r="AE5631" s="43">
        <v>0</v>
      </c>
      <c r="AF5631" s="43">
        <v>0</v>
      </c>
      <c r="AG5631" s="43">
        <v>0</v>
      </c>
      <c r="AH5631" s="43">
        <v>91648</v>
      </c>
      <c r="AI5631" s="43">
        <v>0.33</v>
      </c>
      <c r="AJ5631" s="43">
        <v>0</v>
      </c>
      <c r="AK5631" s="43">
        <v>0</v>
      </c>
      <c r="AL5631" s="43">
        <v>287600</v>
      </c>
      <c r="AM5631" s="43">
        <v>1.0355700000000001</v>
      </c>
      <c r="AN5631" s="43">
        <v>3288945</v>
      </c>
      <c r="AO5631" s="43">
        <v>11.842700000000001</v>
      </c>
      <c r="AQ5631">
        <f t="shared" si="175"/>
        <v>0</v>
      </c>
    </row>
    <row r="5632" spans="1:43" x14ac:dyDescent="0.2">
      <c r="A5632" t="str">
        <f t="shared" si="174"/>
        <v>2024_3582</v>
      </c>
      <c r="C5632" s="42">
        <v>5303</v>
      </c>
      <c r="D5632" s="43">
        <v>3582</v>
      </c>
      <c r="E5632" s="43">
        <v>1968</v>
      </c>
      <c r="F5632" s="43" t="s">
        <v>151</v>
      </c>
      <c r="G5632" s="43">
        <v>2.4689999999999999</v>
      </c>
      <c r="H5632" s="43">
        <v>2024</v>
      </c>
      <c r="I5632" s="43">
        <v>324912660</v>
      </c>
      <c r="J5632" s="43">
        <v>324912660</v>
      </c>
      <c r="K5632" s="43">
        <v>525.20000000000005</v>
      </c>
      <c r="L5632" s="43">
        <v>2744073</v>
      </c>
      <c r="M5632" s="43">
        <v>8.4456000000000007</v>
      </c>
      <c r="N5632" s="43">
        <v>12556</v>
      </c>
      <c r="O5632" s="43">
        <v>3.8640000000000001E-2</v>
      </c>
      <c r="P5632" s="43">
        <v>0</v>
      </c>
      <c r="Q5632" s="43">
        <v>0</v>
      </c>
      <c r="R5632" s="43">
        <v>0</v>
      </c>
      <c r="S5632" s="43">
        <v>0</v>
      </c>
      <c r="T5632" s="43">
        <v>0</v>
      </c>
      <c r="U5632" s="43">
        <v>0</v>
      </c>
      <c r="V5632" s="43">
        <v>0</v>
      </c>
      <c r="W5632" s="43">
        <v>0</v>
      </c>
      <c r="X5632" s="43">
        <v>0</v>
      </c>
      <c r="Y5632" s="43">
        <v>0</v>
      </c>
      <c r="Z5632" s="43">
        <v>2756629</v>
      </c>
      <c r="AA5632" s="43">
        <v>8.4841999999999995</v>
      </c>
      <c r="AB5632" s="43">
        <v>850000</v>
      </c>
      <c r="AC5632" s="43">
        <v>2.6160899999999998</v>
      </c>
      <c r="AD5632" s="43">
        <v>0</v>
      </c>
      <c r="AE5632" s="43">
        <v>0</v>
      </c>
      <c r="AF5632" s="43">
        <v>217691</v>
      </c>
      <c r="AG5632" s="43">
        <v>0.67</v>
      </c>
      <c r="AH5632" s="43">
        <v>107221</v>
      </c>
      <c r="AI5632" s="43">
        <v>0.33</v>
      </c>
      <c r="AJ5632" s="43">
        <v>43863</v>
      </c>
      <c r="AK5632" s="43">
        <v>0.13500000000000001</v>
      </c>
      <c r="AL5632" s="43">
        <v>0</v>
      </c>
      <c r="AM5632" s="43">
        <v>0</v>
      </c>
      <c r="AN5632" s="43">
        <v>3975404</v>
      </c>
      <c r="AO5632" s="43">
        <v>12.235300000000001</v>
      </c>
      <c r="AQ5632">
        <f t="shared" si="175"/>
        <v>0</v>
      </c>
    </row>
    <row r="5633" spans="1:43" x14ac:dyDescent="0.2">
      <c r="A5633" t="str">
        <f t="shared" si="174"/>
        <v>2024_3600</v>
      </c>
      <c r="C5633" s="42">
        <v>5304</v>
      </c>
      <c r="D5633" s="43">
        <v>3600</v>
      </c>
      <c r="E5633" s="43">
        <v>3600</v>
      </c>
      <c r="F5633" s="43" t="s">
        <v>152</v>
      </c>
      <c r="G5633" s="43">
        <v>10.691000000000001</v>
      </c>
      <c r="H5633" s="43">
        <v>2024</v>
      </c>
      <c r="I5633" s="43">
        <v>955270703</v>
      </c>
      <c r="J5633" s="43">
        <v>1108142168</v>
      </c>
      <c r="K5633" s="43">
        <v>2235.3000000000002</v>
      </c>
      <c r="L5633" s="43">
        <v>7889956</v>
      </c>
      <c r="M5633" s="43">
        <v>8.2593999999999994</v>
      </c>
      <c r="N5633" s="43">
        <v>1291253</v>
      </c>
      <c r="O5633" s="43">
        <v>1.1652400000000001</v>
      </c>
      <c r="P5633" s="43">
        <v>0</v>
      </c>
      <c r="Q5633" s="43">
        <v>0</v>
      </c>
      <c r="R5633" s="43">
        <v>0</v>
      </c>
      <c r="S5633" s="43">
        <v>0</v>
      </c>
      <c r="T5633" s="43">
        <v>0</v>
      </c>
      <c r="U5633" s="43">
        <v>0</v>
      </c>
      <c r="V5633" s="43">
        <v>0</v>
      </c>
      <c r="W5633" s="43">
        <v>0</v>
      </c>
      <c r="X5633" s="43">
        <v>0</v>
      </c>
      <c r="Y5633" s="43">
        <v>0</v>
      </c>
      <c r="Z5633" s="43">
        <v>9181209</v>
      </c>
      <c r="AA5633" s="43">
        <v>9.4245999999999999</v>
      </c>
      <c r="AB5633" s="43">
        <v>375000</v>
      </c>
      <c r="AC5633" s="43">
        <v>0.39256000000000002</v>
      </c>
      <c r="AD5633" s="43">
        <v>0</v>
      </c>
      <c r="AE5633" s="43">
        <v>0</v>
      </c>
      <c r="AF5633" s="43">
        <v>0</v>
      </c>
      <c r="AG5633" s="43">
        <v>0</v>
      </c>
      <c r="AH5633" s="43">
        <v>365687</v>
      </c>
      <c r="AI5633" s="43">
        <v>0.33</v>
      </c>
      <c r="AJ5633" s="43">
        <v>0</v>
      </c>
      <c r="AK5633" s="43">
        <v>0</v>
      </c>
      <c r="AL5633" s="43">
        <v>0</v>
      </c>
      <c r="AM5633" s="43">
        <v>0</v>
      </c>
      <c r="AN5633" s="43">
        <v>9921893</v>
      </c>
      <c r="AO5633" s="43">
        <v>10.1472</v>
      </c>
      <c r="AQ5633">
        <f t="shared" si="175"/>
        <v>0</v>
      </c>
    </row>
    <row r="5634" spans="1:43" x14ac:dyDescent="0.2">
      <c r="A5634" t="str">
        <f t="shared" si="174"/>
        <v>2024_3609</v>
      </c>
      <c r="C5634" s="42">
        <v>5305</v>
      </c>
      <c r="D5634" s="43">
        <v>3609</v>
      </c>
      <c r="E5634" s="43">
        <v>3609</v>
      </c>
      <c r="F5634" s="43" t="s">
        <v>153</v>
      </c>
      <c r="G5634" s="43">
        <v>2.601</v>
      </c>
      <c r="H5634" s="43">
        <v>2024</v>
      </c>
      <c r="I5634" s="43">
        <v>182047551</v>
      </c>
      <c r="J5634" s="43">
        <v>183756087</v>
      </c>
      <c r="K5634" s="43">
        <v>450.4</v>
      </c>
      <c r="L5634" s="43">
        <v>1525896</v>
      </c>
      <c r="M5634" s="43">
        <v>8.3818999999999999</v>
      </c>
      <c r="N5634" s="43">
        <v>232484</v>
      </c>
      <c r="O5634" s="43">
        <v>1.26518</v>
      </c>
      <c r="P5634" s="43">
        <v>0</v>
      </c>
      <c r="Q5634" s="43">
        <v>0</v>
      </c>
      <c r="R5634" s="43">
        <v>0</v>
      </c>
      <c r="S5634" s="43">
        <v>0</v>
      </c>
      <c r="T5634" s="43">
        <v>0</v>
      </c>
      <c r="U5634" s="43">
        <v>0</v>
      </c>
      <c r="V5634" s="43">
        <v>0</v>
      </c>
      <c r="W5634" s="43">
        <v>0</v>
      </c>
      <c r="X5634" s="43">
        <v>0</v>
      </c>
      <c r="Y5634" s="43">
        <v>0</v>
      </c>
      <c r="Z5634" s="43">
        <v>1758380</v>
      </c>
      <c r="AA5634" s="43">
        <v>9.6470000000000002</v>
      </c>
      <c r="AB5634" s="43">
        <v>165000</v>
      </c>
      <c r="AC5634" s="43">
        <v>0.90636000000000005</v>
      </c>
      <c r="AD5634" s="43">
        <v>0</v>
      </c>
      <c r="AE5634" s="43">
        <v>0</v>
      </c>
      <c r="AF5634" s="43">
        <v>223317</v>
      </c>
      <c r="AG5634" s="43">
        <v>1.21529</v>
      </c>
      <c r="AH5634" s="43">
        <v>60640</v>
      </c>
      <c r="AI5634" s="43">
        <v>0.33</v>
      </c>
      <c r="AJ5634" s="43">
        <v>0</v>
      </c>
      <c r="AK5634" s="43">
        <v>0</v>
      </c>
      <c r="AL5634" s="43">
        <v>716263</v>
      </c>
      <c r="AM5634" s="43">
        <v>3.8978999999999999</v>
      </c>
      <c r="AN5634" s="43">
        <v>2923601</v>
      </c>
      <c r="AO5634" s="43">
        <v>15.996600000000001</v>
      </c>
      <c r="AQ5634">
        <f t="shared" si="175"/>
        <v>0</v>
      </c>
    </row>
    <row r="5635" spans="1:43" x14ac:dyDescent="0.2">
      <c r="A5635" t="str">
        <f t="shared" si="174"/>
        <v>2024_3645</v>
      </c>
      <c r="C5635" s="42">
        <v>5306</v>
      </c>
      <c r="D5635" s="43">
        <v>3645</v>
      </c>
      <c r="E5635" s="43">
        <v>3645</v>
      </c>
      <c r="F5635" s="43" t="s">
        <v>154</v>
      </c>
      <c r="G5635" s="43">
        <v>12.289</v>
      </c>
      <c r="H5635" s="43">
        <v>2024</v>
      </c>
      <c r="I5635" s="43">
        <v>1602334589</v>
      </c>
      <c r="J5635" s="43">
        <v>1635295307</v>
      </c>
      <c r="K5635" s="43">
        <v>2655.6</v>
      </c>
      <c r="L5635" s="43">
        <v>12023068</v>
      </c>
      <c r="M5635" s="43">
        <v>7.5034999999999998</v>
      </c>
      <c r="N5635" s="43">
        <v>1358575</v>
      </c>
      <c r="O5635" s="43">
        <v>0.83077999999999996</v>
      </c>
      <c r="P5635" s="43">
        <v>0</v>
      </c>
      <c r="Q5635" s="43">
        <v>0</v>
      </c>
      <c r="R5635" s="43">
        <v>0</v>
      </c>
      <c r="S5635" s="43">
        <v>0</v>
      </c>
      <c r="T5635" s="43">
        <v>0</v>
      </c>
      <c r="U5635" s="43">
        <v>0</v>
      </c>
      <c r="V5635" s="43">
        <v>0</v>
      </c>
      <c r="W5635" s="43">
        <v>0</v>
      </c>
      <c r="X5635" s="43">
        <v>0</v>
      </c>
      <c r="Y5635" s="43">
        <v>0</v>
      </c>
      <c r="Z5635" s="43">
        <v>13381643</v>
      </c>
      <c r="AA5635" s="43">
        <v>8.3343000000000007</v>
      </c>
      <c r="AB5635" s="43">
        <v>1000000</v>
      </c>
      <c r="AC5635" s="43">
        <v>0.62409000000000003</v>
      </c>
      <c r="AD5635" s="43">
        <v>0</v>
      </c>
      <c r="AE5635" s="43">
        <v>0</v>
      </c>
      <c r="AF5635" s="43">
        <v>1635295</v>
      </c>
      <c r="AG5635" s="43">
        <v>1</v>
      </c>
      <c r="AH5635" s="43">
        <v>539647</v>
      </c>
      <c r="AI5635" s="43">
        <v>0.33</v>
      </c>
      <c r="AJ5635" s="43">
        <v>0</v>
      </c>
      <c r="AK5635" s="43">
        <v>0</v>
      </c>
      <c r="AL5635" s="43">
        <v>0</v>
      </c>
      <c r="AM5635" s="43">
        <v>0</v>
      </c>
      <c r="AN5635" s="43">
        <v>16556584</v>
      </c>
      <c r="AO5635" s="43">
        <v>10.2883</v>
      </c>
      <c r="AQ5635">
        <f t="shared" si="175"/>
        <v>0</v>
      </c>
    </row>
    <row r="5636" spans="1:43" x14ac:dyDescent="0.2">
      <c r="A5636" t="str">
        <f t="shared" si="174"/>
        <v>2024_3691</v>
      </c>
      <c r="C5636" s="42">
        <v>5307</v>
      </c>
      <c r="D5636" s="43">
        <v>3691</v>
      </c>
      <c r="E5636" s="43">
        <v>3691</v>
      </c>
      <c r="F5636" s="43" t="s">
        <v>155</v>
      </c>
      <c r="G5636" s="43">
        <v>3.6040000000000001</v>
      </c>
      <c r="H5636" s="43">
        <v>2024</v>
      </c>
      <c r="I5636" s="43">
        <v>388087127</v>
      </c>
      <c r="J5636" s="43">
        <v>389867980</v>
      </c>
      <c r="K5636" s="43">
        <v>725.8</v>
      </c>
      <c r="L5636" s="43">
        <v>2954036</v>
      </c>
      <c r="M5636" s="43">
        <v>7.6117999999999997</v>
      </c>
      <c r="N5636" s="43">
        <v>70368</v>
      </c>
      <c r="O5636" s="43">
        <v>0.18049000000000001</v>
      </c>
      <c r="P5636" s="43">
        <v>0</v>
      </c>
      <c r="Q5636" s="43">
        <v>0</v>
      </c>
      <c r="R5636" s="43">
        <v>800000</v>
      </c>
      <c r="S5636" s="43">
        <v>2.0613899999999998</v>
      </c>
      <c r="T5636" s="43">
        <v>290000</v>
      </c>
      <c r="U5636" s="43">
        <v>0.74729999999999996</v>
      </c>
      <c r="V5636" s="43">
        <v>1090000</v>
      </c>
      <c r="W5636" s="43">
        <v>2.8086000000000002</v>
      </c>
      <c r="X5636" s="43">
        <v>0</v>
      </c>
      <c r="Y5636" s="43">
        <v>0</v>
      </c>
      <c r="Z5636" s="43">
        <v>4114404</v>
      </c>
      <c r="AA5636" s="43">
        <v>10.600899999999999</v>
      </c>
      <c r="AB5636" s="43">
        <v>530000</v>
      </c>
      <c r="AC5636" s="43">
        <v>1.3656699999999999</v>
      </c>
      <c r="AD5636" s="43">
        <v>0</v>
      </c>
      <c r="AE5636" s="43">
        <v>0</v>
      </c>
      <c r="AF5636" s="43">
        <v>99919</v>
      </c>
      <c r="AG5636" s="43">
        <v>0.25629000000000002</v>
      </c>
      <c r="AH5636" s="43">
        <v>128656</v>
      </c>
      <c r="AI5636" s="43">
        <v>0.33</v>
      </c>
      <c r="AJ5636" s="43">
        <v>0</v>
      </c>
      <c r="AK5636" s="43">
        <v>0</v>
      </c>
      <c r="AL5636" s="43">
        <v>367800</v>
      </c>
      <c r="AM5636" s="43">
        <v>0.94340000000000002</v>
      </c>
      <c r="AN5636" s="43">
        <v>5240777</v>
      </c>
      <c r="AO5636" s="43">
        <v>13.4963</v>
      </c>
      <c r="AQ5636">
        <f t="shared" si="175"/>
        <v>2.8086000000000002</v>
      </c>
    </row>
    <row r="5637" spans="1:43" x14ac:dyDescent="0.2">
      <c r="A5637" t="str">
        <f t="shared" ref="A5637:A5700" si="176">CONCATENATE(H5637,"_",D5637)</f>
        <v>2024_3715</v>
      </c>
      <c r="C5637" s="42">
        <v>5308</v>
      </c>
      <c r="D5637" s="43">
        <v>3715</v>
      </c>
      <c r="E5637" s="43">
        <v>3715</v>
      </c>
      <c r="F5637" s="43" t="s">
        <v>156</v>
      </c>
      <c r="G5637" s="43">
        <v>27.821000000000002</v>
      </c>
      <c r="H5637" s="43">
        <v>2024</v>
      </c>
      <c r="I5637" s="43">
        <v>2519775280</v>
      </c>
      <c r="J5637" s="43">
        <v>2626079076</v>
      </c>
      <c r="K5637" s="43">
        <v>7685.5</v>
      </c>
      <c r="L5637" s="43">
        <v>21618300</v>
      </c>
      <c r="M5637" s="43">
        <v>8.5794999999999995</v>
      </c>
      <c r="N5637" s="43">
        <v>4006588</v>
      </c>
      <c r="O5637" s="43">
        <v>1.52569</v>
      </c>
      <c r="P5637" s="43">
        <v>0</v>
      </c>
      <c r="Q5637" s="43">
        <v>0</v>
      </c>
      <c r="R5637" s="43">
        <v>6120088</v>
      </c>
      <c r="S5637" s="43">
        <v>2.42882</v>
      </c>
      <c r="T5637" s="43">
        <v>2246235</v>
      </c>
      <c r="U5637" s="43">
        <v>0.89139999999999997</v>
      </c>
      <c r="V5637" s="43">
        <v>8366323</v>
      </c>
      <c r="W5637" s="43">
        <v>3.3203</v>
      </c>
      <c r="X5637" s="43">
        <v>0</v>
      </c>
      <c r="Y5637" s="43">
        <v>0</v>
      </c>
      <c r="Z5637" s="43">
        <v>33991211</v>
      </c>
      <c r="AA5637" s="43">
        <v>13.4254</v>
      </c>
      <c r="AB5637" s="43">
        <v>1500000</v>
      </c>
      <c r="AC5637" s="43">
        <v>0.59528999999999999</v>
      </c>
      <c r="AD5637" s="43">
        <v>0</v>
      </c>
      <c r="AE5637" s="43">
        <v>0</v>
      </c>
      <c r="AF5637" s="43">
        <v>3518946</v>
      </c>
      <c r="AG5637" s="43">
        <v>1.34</v>
      </c>
      <c r="AH5637" s="43">
        <v>866606</v>
      </c>
      <c r="AI5637" s="43">
        <v>0.33</v>
      </c>
      <c r="AJ5637" s="43">
        <v>340170</v>
      </c>
      <c r="AK5637" s="43">
        <v>0.13500000000000001</v>
      </c>
      <c r="AL5637" s="43">
        <v>5429400</v>
      </c>
      <c r="AM5637" s="43">
        <v>2.0674899999999998</v>
      </c>
      <c r="AN5637" s="43">
        <v>45646314</v>
      </c>
      <c r="AO5637" s="43">
        <v>17.8932</v>
      </c>
      <c r="AQ5637">
        <f t="shared" ref="AQ5637:AQ5700" si="177">W5637-Y5637</f>
        <v>3.3203</v>
      </c>
    </row>
    <row r="5638" spans="1:43" x14ac:dyDescent="0.2">
      <c r="A5638" t="str">
        <f t="shared" si="176"/>
        <v>2024_3744</v>
      </c>
      <c r="C5638" s="42">
        <v>5309</v>
      </c>
      <c r="D5638" s="43">
        <v>3744</v>
      </c>
      <c r="E5638" s="43">
        <v>3744</v>
      </c>
      <c r="F5638" s="43" t="s">
        <v>157</v>
      </c>
      <c r="G5638" s="43">
        <v>2.4089999999999998</v>
      </c>
      <c r="H5638" s="43">
        <v>2024</v>
      </c>
      <c r="I5638" s="43">
        <v>203754174</v>
      </c>
      <c r="J5638" s="43">
        <v>210075702</v>
      </c>
      <c r="K5638" s="43">
        <v>671.1</v>
      </c>
      <c r="L5638" s="43">
        <v>1763323</v>
      </c>
      <c r="M5638" s="43">
        <v>8.6541999999999994</v>
      </c>
      <c r="N5638" s="43">
        <v>245562</v>
      </c>
      <c r="O5638" s="43">
        <v>1.16892</v>
      </c>
      <c r="P5638" s="43">
        <v>0</v>
      </c>
      <c r="Q5638" s="43">
        <v>0</v>
      </c>
      <c r="R5638" s="43">
        <v>219229</v>
      </c>
      <c r="S5638" s="43">
        <v>1.07595</v>
      </c>
      <c r="T5638" s="43">
        <v>25000</v>
      </c>
      <c r="U5638" s="43">
        <v>0.1227</v>
      </c>
      <c r="V5638" s="43">
        <v>244229</v>
      </c>
      <c r="W5638" s="43">
        <v>1.1986000000000001</v>
      </c>
      <c r="X5638" s="43">
        <v>0</v>
      </c>
      <c r="Y5638" s="43">
        <v>0</v>
      </c>
      <c r="Z5638" s="43">
        <v>2253114</v>
      </c>
      <c r="AA5638" s="43">
        <v>11.021699999999999</v>
      </c>
      <c r="AB5638" s="43">
        <v>225000</v>
      </c>
      <c r="AC5638" s="43">
        <v>1.1042700000000001</v>
      </c>
      <c r="AD5638" s="43">
        <v>0</v>
      </c>
      <c r="AE5638" s="43">
        <v>0</v>
      </c>
      <c r="AF5638" s="43">
        <v>140751</v>
      </c>
      <c r="AG5638" s="43">
        <v>0.67</v>
      </c>
      <c r="AH5638" s="43">
        <v>69325</v>
      </c>
      <c r="AI5638" s="43">
        <v>0.33</v>
      </c>
      <c r="AJ5638" s="43">
        <v>0</v>
      </c>
      <c r="AK5638" s="43">
        <v>0</v>
      </c>
      <c r="AL5638" s="43">
        <v>850519</v>
      </c>
      <c r="AM5638" s="43">
        <v>4.0486300000000002</v>
      </c>
      <c r="AN5638" s="43">
        <v>3538708</v>
      </c>
      <c r="AO5638" s="43">
        <v>17.174600000000002</v>
      </c>
      <c r="AQ5638">
        <f t="shared" si="177"/>
        <v>1.1986000000000001</v>
      </c>
    </row>
    <row r="5639" spans="1:43" x14ac:dyDescent="0.2">
      <c r="A5639" t="str">
        <f t="shared" si="176"/>
        <v>2024_3798</v>
      </c>
      <c r="C5639" s="42">
        <v>5310</v>
      </c>
      <c r="D5639" s="43">
        <v>3798</v>
      </c>
      <c r="E5639" s="43">
        <v>3798</v>
      </c>
      <c r="F5639" s="43" t="s">
        <v>158</v>
      </c>
      <c r="G5639" s="43">
        <v>2.6030000000000002</v>
      </c>
      <c r="H5639" s="43">
        <v>2024</v>
      </c>
      <c r="I5639" s="43">
        <v>226381964</v>
      </c>
      <c r="J5639" s="43">
        <v>226381964</v>
      </c>
      <c r="K5639" s="43">
        <v>602.9</v>
      </c>
      <c r="L5639" s="43">
        <v>1902631</v>
      </c>
      <c r="M5639" s="43">
        <v>8.4045000000000005</v>
      </c>
      <c r="N5639" s="43">
        <v>160034</v>
      </c>
      <c r="O5639" s="43">
        <v>0.70691999999999999</v>
      </c>
      <c r="P5639" s="43">
        <v>0</v>
      </c>
      <c r="Q5639" s="43">
        <v>0</v>
      </c>
      <c r="R5639" s="43">
        <v>0</v>
      </c>
      <c r="S5639" s="43">
        <v>0</v>
      </c>
      <c r="T5639" s="43">
        <v>0</v>
      </c>
      <c r="U5639" s="43">
        <v>0</v>
      </c>
      <c r="V5639" s="43">
        <v>0</v>
      </c>
      <c r="W5639" s="43">
        <v>0</v>
      </c>
      <c r="X5639" s="43">
        <v>0</v>
      </c>
      <c r="Y5639" s="43">
        <v>0</v>
      </c>
      <c r="Z5639" s="43">
        <v>2062665</v>
      </c>
      <c r="AA5639" s="43">
        <v>9.1113999999999997</v>
      </c>
      <c r="AB5639" s="43">
        <v>200000</v>
      </c>
      <c r="AC5639" s="43">
        <v>0.88346000000000002</v>
      </c>
      <c r="AD5639" s="43">
        <v>0</v>
      </c>
      <c r="AE5639" s="43">
        <v>0</v>
      </c>
      <c r="AF5639" s="43">
        <v>0</v>
      </c>
      <c r="AG5639" s="43">
        <v>0</v>
      </c>
      <c r="AH5639" s="43">
        <v>74706</v>
      </c>
      <c r="AI5639" s="43">
        <v>0.33</v>
      </c>
      <c r="AJ5639" s="43">
        <v>0</v>
      </c>
      <c r="AK5639" s="43">
        <v>0</v>
      </c>
      <c r="AL5639" s="43">
        <v>631313</v>
      </c>
      <c r="AM5639" s="43">
        <v>2.78871</v>
      </c>
      <c r="AN5639" s="43">
        <v>2968685</v>
      </c>
      <c r="AO5639" s="43">
        <v>13.1136</v>
      </c>
      <c r="AQ5639">
        <f t="shared" si="177"/>
        <v>0</v>
      </c>
    </row>
    <row r="5640" spans="1:43" x14ac:dyDescent="0.2">
      <c r="A5640" t="str">
        <f t="shared" si="176"/>
        <v>2024_3816</v>
      </c>
      <c r="C5640" s="42">
        <v>5311</v>
      </c>
      <c r="D5640" s="43">
        <v>3816</v>
      </c>
      <c r="E5640" s="43">
        <v>3816</v>
      </c>
      <c r="F5640" s="43" t="s">
        <v>159</v>
      </c>
      <c r="G5640" s="43">
        <v>1.2629999999999999</v>
      </c>
      <c r="H5640" s="43">
        <v>2024</v>
      </c>
      <c r="I5640" s="43">
        <v>189750434</v>
      </c>
      <c r="J5640" s="43">
        <v>192333335</v>
      </c>
      <c r="K5640" s="43">
        <v>316.8</v>
      </c>
      <c r="L5640" s="43">
        <v>1428462</v>
      </c>
      <c r="M5640" s="43">
        <v>7.5281000000000002</v>
      </c>
      <c r="N5640" s="43">
        <v>22077</v>
      </c>
      <c r="O5640" s="43">
        <v>0.11479</v>
      </c>
      <c r="P5640" s="43">
        <v>0</v>
      </c>
      <c r="Q5640" s="43">
        <v>0</v>
      </c>
      <c r="R5640" s="43">
        <v>0</v>
      </c>
      <c r="S5640" s="43">
        <v>0</v>
      </c>
      <c r="T5640" s="43">
        <v>0</v>
      </c>
      <c r="U5640" s="43">
        <v>0</v>
      </c>
      <c r="V5640" s="43">
        <v>0</v>
      </c>
      <c r="W5640" s="43">
        <v>0</v>
      </c>
      <c r="X5640" s="43">
        <v>0</v>
      </c>
      <c r="Y5640" s="43">
        <v>0</v>
      </c>
      <c r="Z5640" s="43">
        <v>1450539</v>
      </c>
      <c r="AA5640" s="43">
        <v>7.6429</v>
      </c>
      <c r="AB5640" s="43">
        <v>318500</v>
      </c>
      <c r="AC5640" s="43">
        <v>1.67852</v>
      </c>
      <c r="AD5640" s="43">
        <v>0</v>
      </c>
      <c r="AE5640" s="43">
        <v>0</v>
      </c>
      <c r="AF5640" s="43">
        <v>102371</v>
      </c>
      <c r="AG5640" s="43">
        <v>0.53225999999999996</v>
      </c>
      <c r="AH5640" s="43">
        <v>63470</v>
      </c>
      <c r="AI5640" s="43">
        <v>0.33</v>
      </c>
      <c r="AJ5640" s="43">
        <v>0</v>
      </c>
      <c r="AK5640" s="43">
        <v>0</v>
      </c>
      <c r="AL5640" s="43">
        <v>504963</v>
      </c>
      <c r="AM5640" s="43">
        <v>2.6254599999999999</v>
      </c>
      <c r="AN5640" s="43">
        <v>2439844</v>
      </c>
      <c r="AO5640" s="43">
        <v>12.809100000000001</v>
      </c>
      <c r="AQ5640">
        <f t="shared" si="177"/>
        <v>0</v>
      </c>
    </row>
    <row r="5641" spans="1:43" x14ac:dyDescent="0.2">
      <c r="A5641" t="str">
        <f t="shared" si="176"/>
        <v>2024_3841</v>
      </c>
      <c r="C5641" s="42">
        <v>5312</v>
      </c>
      <c r="D5641" s="43">
        <v>3841</v>
      </c>
      <c r="E5641" s="43">
        <v>3841</v>
      </c>
      <c r="F5641" s="43" t="s">
        <v>160</v>
      </c>
      <c r="G5641" s="43">
        <v>2.9430000000000001</v>
      </c>
      <c r="H5641" s="43">
        <v>2024</v>
      </c>
      <c r="I5641" s="43">
        <v>316821197</v>
      </c>
      <c r="J5641" s="43">
        <v>324996068</v>
      </c>
      <c r="K5641" s="43">
        <v>687.2</v>
      </c>
      <c r="L5641" s="43">
        <v>2516112</v>
      </c>
      <c r="M5641" s="43">
        <v>7.9417</v>
      </c>
      <c r="N5641" s="43">
        <v>30244</v>
      </c>
      <c r="O5641" s="43">
        <v>9.3060000000000004E-2</v>
      </c>
      <c r="P5641" s="43">
        <v>0</v>
      </c>
      <c r="Q5641" s="43">
        <v>0</v>
      </c>
      <c r="R5641" s="43">
        <v>0</v>
      </c>
      <c r="S5641" s="43">
        <v>0</v>
      </c>
      <c r="T5641" s="43">
        <v>0</v>
      </c>
      <c r="U5641" s="43">
        <v>0</v>
      </c>
      <c r="V5641" s="43">
        <v>0</v>
      </c>
      <c r="W5641" s="43">
        <v>0</v>
      </c>
      <c r="X5641" s="43">
        <v>0</v>
      </c>
      <c r="Y5641" s="43">
        <v>0</v>
      </c>
      <c r="Z5641" s="43">
        <v>2546356</v>
      </c>
      <c r="AA5641" s="43">
        <v>8.0348000000000006</v>
      </c>
      <c r="AB5641" s="43">
        <v>522000</v>
      </c>
      <c r="AC5641" s="43">
        <v>1.6476200000000001</v>
      </c>
      <c r="AD5641" s="43">
        <v>0</v>
      </c>
      <c r="AE5641" s="43">
        <v>0</v>
      </c>
      <c r="AF5641" s="43">
        <v>324996</v>
      </c>
      <c r="AG5641" s="43">
        <v>1</v>
      </c>
      <c r="AH5641" s="43">
        <v>107249</v>
      </c>
      <c r="AI5641" s="43">
        <v>0.33</v>
      </c>
      <c r="AJ5641" s="43">
        <v>0</v>
      </c>
      <c r="AK5641" s="43">
        <v>0</v>
      </c>
      <c r="AL5641" s="43">
        <v>0</v>
      </c>
      <c r="AM5641" s="43">
        <v>0</v>
      </c>
      <c r="AN5641" s="43">
        <v>3500602</v>
      </c>
      <c r="AO5641" s="43">
        <v>11.0124</v>
      </c>
      <c r="AQ5641">
        <f t="shared" si="177"/>
        <v>0</v>
      </c>
    </row>
    <row r="5642" spans="1:43" x14ac:dyDescent="0.2">
      <c r="A5642" t="str">
        <f t="shared" si="176"/>
        <v>2024_3906</v>
      </c>
      <c r="C5642" s="42">
        <v>5313</v>
      </c>
      <c r="D5642" s="43">
        <v>3906</v>
      </c>
      <c r="E5642" s="43">
        <v>3906</v>
      </c>
      <c r="F5642" s="43" t="s">
        <v>162</v>
      </c>
      <c r="G5642" s="43">
        <v>1.6040000000000001</v>
      </c>
      <c r="H5642" s="43">
        <v>2024</v>
      </c>
      <c r="I5642" s="43">
        <v>261386459</v>
      </c>
      <c r="J5642" s="43">
        <v>271115297</v>
      </c>
      <c r="K5642" s="43">
        <v>450</v>
      </c>
      <c r="L5642" s="43">
        <v>1968444</v>
      </c>
      <c r="M5642" s="43">
        <v>7.5308000000000002</v>
      </c>
      <c r="N5642" s="43">
        <v>34076</v>
      </c>
      <c r="O5642" s="43">
        <v>0.12569</v>
      </c>
      <c r="P5642" s="43">
        <v>0</v>
      </c>
      <c r="Q5642" s="43">
        <v>0</v>
      </c>
      <c r="R5642" s="43">
        <v>0</v>
      </c>
      <c r="S5642" s="43">
        <v>0</v>
      </c>
      <c r="T5642" s="43">
        <v>0</v>
      </c>
      <c r="U5642" s="43">
        <v>0</v>
      </c>
      <c r="V5642" s="43">
        <v>0</v>
      </c>
      <c r="W5642" s="43">
        <v>0</v>
      </c>
      <c r="X5642" s="43">
        <v>0</v>
      </c>
      <c r="Y5642" s="43">
        <v>0</v>
      </c>
      <c r="Z5642" s="43">
        <v>2002520</v>
      </c>
      <c r="AA5642" s="43">
        <v>7.6565000000000003</v>
      </c>
      <c r="AB5642" s="43">
        <v>275000</v>
      </c>
      <c r="AC5642" s="43">
        <v>1.0520799999999999</v>
      </c>
      <c r="AD5642" s="43">
        <v>0</v>
      </c>
      <c r="AE5642" s="43">
        <v>0</v>
      </c>
      <c r="AF5642" s="43">
        <v>132054</v>
      </c>
      <c r="AG5642" s="43">
        <v>0.48708000000000001</v>
      </c>
      <c r="AH5642" s="43">
        <v>89468</v>
      </c>
      <c r="AI5642" s="43">
        <v>0.33</v>
      </c>
      <c r="AJ5642" s="43">
        <v>0</v>
      </c>
      <c r="AK5642" s="43">
        <v>0</v>
      </c>
      <c r="AL5642" s="43">
        <v>730800</v>
      </c>
      <c r="AM5642" s="43">
        <v>2.6955300000000002</v>
      </c>
      <c r="AN5642" s="43">
        <v>3229841</v>
      </c>
      <c r="AO5642" s="43">
        <v>12.2212</v>
      </c>
      <c r="AQ5642">
        <f t="shared" si="177"/>
        <v>0</v>
      </c>
    </row>
    <row r="5643" spans="1:43" x14ac:dyDescent="0.2">
      <c r="A5643" t="str">
        <f t="shared" si="176"/>
        <v>2024_3942</v>
      </c>
      <c r="C5643" s="42">
        <v>5314</v>
      </c>
      <c r="D5643" s="43">
        <v>3942</v>
      </c>
      <c r="E5643" s="43">
        <v>3942</v>
      </c>
      <c r="F5643" s="43" t="s">
        <v>163</v>
      </c>
      <c r="G5643" s="43">
        <v>2.5190000000000001</v>
      </c>
      <c r="H5643" s="43">
        <v>2024</v>
      </c>
      <c r="I5643" s="43">
        <v>172940383</v>
      </c>
      <c r="J5643" s="43">
        <v>179616088</v>
      </c>
      <c r="K5643" s="43">
        <v>670</v>
      </c>
      <c r="L5643" s="43">
        <v>1531107</v>
      </c>
      <c r="M5643" s="43">
        <v>8.8534000000000006</v>
      </c>
      <c r="N5643" s="43">
        <v>102662</v>
      </c>
      <c r="O5643" s="43">
        <v>0.57155999999999996</v>
      </c>
      <c r="P5643" s="43">
        <v>0</v>
      </c>
      <c r="Q5643" s="43">
        <v>0</v>
      </c>
      <c r="R5643" s="43">
        <v>200000</v>
      </c>
      <c r="S5643" s="43">
        <v>1.1564700000000001</v>
      </c>
      <c r="T5643" s="43">
        <v>0</v>
      </c>
      <c r="U5643" s="43">
        <v>0</v>
      </c>
      <c r="V5643" s="43">
        <v>200000</v>
      </c>
      <c r="W5643" s="43">
        <v>1.1565000000000001</v>
      </c>
      <c r="X5643" s="43">
        <v>0</v>
      </c>
      <c r="Y5643" s="43">
        <v>0</v>
      </c>
      <c r="Z5643" s="43">
        <v>1833769</v>
      </c>
      <c r="AA5643" s="43">
        <v>10.5814</v>
      </c>
      <c r="AB5643" s="43">
        <v>385000</v>
      </c>
      <c r="AC5643" s="43">
        <v>2.2262</v>
      </c>
      <c r="AD5643" s="43">
        <v>0</v>
      </c>
      <c r="AE5643" s="43">
        <v>0</v>
      </c>
      <c r="AF5643" s="43">
        <v>179616</v>
      </c>
      <c r="AG5643" s="43">
        <v>1</v>
      </c>
      <c r="AH5643" s="43">
        <v>59273</v>
      </c>
      <c r="AI5643" s="43">
        <v>0.33</v>
      </c>
      <c r="AJ5643" s="43">
        <v>0</v>
      </c>
      <c r="AK5643" s="43">
        <v>0</v>
      </c>
      <c r="AL5643" s="43">
        <v>484200</v>
      </c>
      <c r="AM5643" s="43">
        <v>2.6957499999999999</v>
      </c>
      <c r="AN5643" s="43">
        <v>2941857</v>
      </c>
      <c r="AO5643" s="43">
        <v>16.833400000000001</v>
      </c>
      <c r="AQ5643">
        <f t="shared" si="177"/>
        <v>1.1565000000000001</v>
      </c>
    </row>
    <row r="5644" spans="1:43" x14ac:dyDescent="0.2">
      <c r="A5644" t="str">
        <f t="shared" si="176"/>
        <v>2024_3978</v>
      </c>
      <c r="C5644" s="42">
        <v>5315</v>
      </c>
      <c r="D5644" s="43">
        <v>3978</v>
      </c>
      <c r="E5644" s="43">
        <v>3978</v>
      </c>
      <c r="F5644" s="43" t="s">
        <v>164</v>
      </c>
      <c r="G5644" s="43">
        <v>2.8130000000000002</v>
      </c>
      <c r="H5644" s="43">
        <v>2024</v>
      </c>
      <c r="I5644" s="43">
        <v>349018394</v>
      </c>
      <c r="J5644" s="43">
        <v>350648096</v>
      </c>
      <c r="K5644" s="43">
        <v>528.5</v>
      </c>
      <c r="L5644" s="43">
        <v>2620052</v>
      </c>
      <c r="M5644" s="43">
        <v>7.5068999999999999</v>
      </c>
      <c r="N5644" s="43">
        <v>50577</v>
      </c>
      <c r="O5644" s="43">
        <v>0.14424000000000001</v>
      </c>
      <c r="P5644" s="43">
        <v>0</v>
      </c>
      <c r="Q5644" s="43">
        <v>0</v>
      </c>
      <c r="R5644" s="43">
        <v>0</v>
      </c>
      <c r="S5644" s="43">
        <v>0</v>
      </c>
      <c r="T5644" s="43">
        <v>0</v>
      </c>
      <c r="U5644" s="43">
        <v>0</v>
      </c>
      <c r="V5644" s="43">
        <v>0</v>
      </c>
      <c r="W5644" s="43">
        <v>0</v>
      </c>
      <c r="X5644" s="43">
        <v>0</v>
      </c>
      <c r="Y5644" s="43">
        <v>0</v>
      </c>
      <c r="Z5644" s="43">
        <v>2670629</v>
      </c>
      <c r="AA5644" s="43">
        <v>7.6512000000000002</v>
      </c>
      <c r="AB5644" s="43">
        <v>175000</v>
      </c>
      <c r="AC5644" s="43">
        <v>0.50141000000000002</v>
      </c>
      <c r="AD5644" s="43">
        <v>0</v>
      </c>
      <c r="AE5644" s="43">
        <v>0</v>
      </c>
      <c r="AF5644" s="43">
        <v>179197</v>
      </c>
      <c r="AG5644" s="43">
        <v>0.51105</v>
      </c>
      <c r="AH5644" s="43">
        <v>115714</v>
      </c>
      <c r="AI5644" s="43">
        <v>0.33</v>
      </c>
      <c r="AJ5644" s="43">
        <v>0</v>
      </c>
      <c r="AK5644" s="43">
        <v>0</v>
      </c>
      <c r="AL5644" s="43">
        <v>1420124</v>
      </c>
      <c r="AM5644" s="43">
        <v>4.05</v>
      </c>
      <c r="AN5644" s="43">
        <v>4560669</v>
      </c>
      <c r="AO5644" s="43">
        <v>13.0436</v>
      </c>
      <c r="AQ5644">
        <f t="shared" si="177"/>
        <v>0</v>
      </c>
    </row>
    <row r="5645" spans="1:43" x14ac:dyDescent="0.2">
      <c r="A5645" t="str">
        <f t="shared" si="176"/>
        <v>2024_4023</v>
      </c>
      <c r="C5645" s="42">
        <v>5316</v>
      </c>
      <c r="D5645" s="43">
        <v>4023</v>
      </c>
      <c r="E5645" s="43">
        <v>4023</v>
      </c>
      <c r="F5645" s="43" t="s">
        <v>929</v>
      </c>
      <c r="G5645" s="43">
        <v>2.4630000000000001</v>
      </c>
      <c r="H5645" s="43">
        <v>2024</v>
      </c>
      <c r="I5645" s="43">
        <v>433185096</v>
      </c>
      <c r="J5645" s="43">
        <v>486185240</v>
      </c>
      <c r="K5645" s="43">
        <v>655.6</v>
      </c>
      <c r="L5645" s="43">
        <v>3231892</v>
      </c>
      <c r="M5645" s="43">
        <v>7.4607999999999999</v>
      </c>
      <c r="N5645" s="43">
        <v>62799</v>
      </c>
      <c r="O5645" s="43">
        <v>0.12917000000000001</v>
      </c>
      <c r="P5645" s="43">
        <v>0</v>
      </c>
      <c r="Q5645" s="43">
        <v>0</v>
      </c>
      <c r="R5645" s="43">
        <v>0</v>
      </c>
      <c r="S5645" s="43">
        <v>0</v>
      </c>
      <c r="T5645" s="43">
        <v>0</v>
      </c>
      <c r="U5645" s="43">
        <v>0</v>
      </c>
      <c r="V5645" s="43">
        <v>0</v>
      </c>
      <c r="W5645" s="43">
        <v>0</v>
      </c>
      <c r="X5645" s="43">
        <v>0</v>
      </c>
      <c r="Y5645" s="43">
        <v>0</v>
      </c>
      <c r="Z5645" s="43">
        <v>3294691</v>
      </c>
      <c r="AA5645" s="43">
        <v>7.5899000000000001</v>
      </c>
      <c r="AB5645" s="43">
        <v>370000</v>
      </c>
      <c r="AC5645" s="43">
        <v>0.85414000000000001</v>
      </c>
      <c r="AD5645" s="43">
        <v>0</v>
      </c>
      <c r="AE5645" s="43">
        <v>0</v>
      </c>
      <c r="AF5645" s="43">
        <v>651488</v>
      </c>
      <c r="AG5645" s="43">
        <v>1.34</v>
      </c>
      <c r="AH5645" s="43">
        <v>160441</v>
      </c>
      <c r="AI5645" s="43">
        <v>0.33</v>
      </c>
      <c r="AJ5645" s="43">
        <v>0</v>
      </c>
      <c r="AK5645" s="43">
        <v>0</v>
      </c>
      <c r="AL5645" s="43">
        <v>0</v>
      </c>
      <c r="AM5645" s="43">
        <v>0</v>
      </c>
      <c r="AN5645" s="43">
        <v>4476621</v>
      </c>
      <c r="AO5645" s="43">
        <v>10.114100000000001</v>
      </c>
      <c r="AQ5645">
        <f t="shared" si="177"/>
        <v>0</v>
      </c>
    </row>
    <row r="5646" spans="1:43" x14ac:dyDescent="0.2">
      <c r="A5646" t="str">
        <f t="shared" si="176"/>
        <v>2024_4033</v>
      </c>
      <c r="C5646" s="42">
        <v>5317</v>
      </c>
      <c r="D5646" s="43">
        <v>4033</v>
      </c>
      <c r="E5646" s="43">
        <v>4033</v>
      </c>
      <c r="F5646" s="43" t="s">
        <v>654</v>
      </c>
      <c r="G5646" s="43">
        <v>3.4</v>
      </c>
      <c r="H5646" s="43">
        <v>2024</v>
      </c>
      <c r="I5646" s="43">
        <v>439076782</v>
      </c>
      <c r="J5646" s="43">
        <v>443569737</v>
      </c>
      <c r="K5646" s="43">
        <v>593.79999999999995</v>
      </c>
      <c r="L5646" s="43">
        <v>3258835</v>
      </c>
      <c r="M5646" s="43">
        <v>7.4219999999999997</v>
      </c>
      <c r="N5646" s="43">
        <v>355967</v>
      </c>
      <c r="O5646" s="43">
        <v>0.80250999999999995</v>
      </c>
      <c r="P5646" s="43">
        <v>0</v>
      </c>
      <c r="Q5646" s="43">
        <v>0</v>
      </c>
      <c r="R5646" s="43">
        <v>0</v>
      </c>
      <c r="S5646" s="43">
        <v>0</v>
      </c>
      <c r="T5646" s="43">
        <v>0</v>
      </c>
      <c r="U5646" s="43">
        <v>0</v>
      </c>
      <c r="V5646" s="43">
        <v>0</v>
      </c>
      <c r="W5646" s="43">
        <v>0</v>
      </c>
      <c r="X5646" s="43">
        <v>0</v>
      </c>
      <c r="Y5646" s="43">
        <v>0</v>
      </c>
      <c r="Z5646" s="43">
        <v>3614802</v>
      </c>
      <c r="AA5646" s="43">
        <v>8.2245000000000008</v>
      </c>
      <c r="AB5646" s="43">
        <v>577205</v>
      </c>
      <c r="AC5646" s="43">
        <v>1.3145899999999999</v>
      </c>
      <c r="AD5646" s="43">
        <v>0</v>
      </c>
      <c r="AE5646" s="43">
        <v>0</v>
      </c>
      <c r="AF5646" s="43">
        <v>0</v>
      </c>
      <c r="AG5646" s="43">
        <v>0</v>
      </c>
      <c r="AH5646" s="43">
        <v>146378</v>
      </c>
      <c r="AI5646" s="43">
        <v>0.33</v>
      </c>
      <c r="AJ5646" s="43">
        <v>0</v>
      </c>
      <c r="AK5646" s="43">
        <v>0</v>
      </c>
      <c r="AL5646" s="43">
        <v>0</v>
      </c>
      <c r="AM5646" s="43">
        <v>0</v>
      </c>
      <c r="AN5646" s="43">
        <v>4338390</v>
      </c>
      <c r="AO5646" s="43">
        <v>9.8690999999999995</v>
      </c>
      <c r="AQ5646">
        <f t="shared" si="177"/>
        <v>0</v>
      </c>
    </row>
    <row r="5647" spans="1:43" x14ac:dyDescent="0.2">
      <c r="A5647" t="str">
        <f t="shared" si="176"/>
        <v>2024_4041</v>
      </c>
      <c r="C5647" s="42">
        <v>5318</v>
      </c>
      <c r="D5647" s="43">
        <v>4041</v>
      </c>
      <c r="E5647" s="43">
        <v>4041</v>
      </c>
      <c r="F5647" s="43" t="s">
        <v>165</v>
      </c>
      <c r="G5647" s="43">
        <v>7.0309999999999997</v>
      </c>
      <c r="H5647" s="43">
        <v>2024</v>
      </c>
      <c r="I5647" s="43">
        <v>434352195</v>
      </c>
      <c r="J5647" s="43">
        <v>457124105</v>
      </c>
      <c r="K5647" s="43">
        <v>1200</v>
      </c>
      <c r="L5647" s="43">
        <v>3850996</v>
      </c>
      <c r="M5647" s="43">
        <v>8.8660999999999994</v>
      </c>
      <c r="N5647" s="43">
        <v>20218</v>
      </c>
      <c r="O5647" s="43">
        <v>4.4229999999999998E-2</v>
      </c>
      <c r="P5647" s="43">
        <v>0</v>
      </c>
      <c r="Q5647" s="43">
        <v>0</v>
      </c>
      <c r="R5647" s="43">
        <v>416147</v>
      </c>
      <c r="S5647" s="43">
        <v>0.95809</v>
      </c>
      <c r="T5647" s="43">
        <v>0</v>
      </c>
      <c r="U5647" s="43">
        <v>0</v>
      </c>
      <c r="V5647" s="43">
        <v>416147</v>
      </c>
      <c r="W5647" s="43">
        <v>0.95809999999999995</v>
      </c>
      <c r="X5647" s="43">
        <v>0</v>
      </c>
      <c r="Y5647" s="43">
        <v>0</v>
      </c>
      <c r="Z5647" s="43">
        <v>4287361</v>
      </c>
      <c r="AA5647" s="43">
        <v>9.8683999999999994</v>
      </c>
      <c r="AB5647" s="43">
        <v>780000</v>
      </c>
      <c r="AC5647" s="43">
        <v>1.7957799999999999</v>
      </c>
      <c r="AD5647" s="43">
        <v>0</v>
      </c>
      <c r="AE5647" s="43">
        <v>0</v>
      </c>
      <c r="AF5647" s="43">
        <v>457124</v>
      </c>
      <c r="AG5647" s="43">
        <v>1</v>
      </c>
      <c r="AH5647" s="43">
        <v>150851</v>
      </c>
      <c r="AI5647" s="43">
        <v>0.33</v>
      </c>
      <c r="AJ5647" s="43">
        <v>0</v>
      </c>
      <c r="AK5647" s="43">
        <v>0</v>
      </c>
      <c r="AL5647" s="43">
        <v>0</v>
      </c>
      <c r="AM5647" s="43">
        <v>0</v>
      </c>
      <c r="AN5647" s="43">
        <v>5675336</v>
      </c>
      <c r="AO5647" s="43">
        <v>12.994199999999999</v>
      </c>
      <c r="AQ5647">
        <f t="shared" si="177"/>
        <v>0.95809999999999995</v>
      </c>
    </row>
    <row r="5648" spans="1:43" x14ac:dyDescent="0.2">
      <c r="A5648" t="str">
        <f t="shared" si="176"/>
        <v>2024_4043</v>
      </c>
      <c r="C5648" s="42">
        <v>5319</v>
      </c>
      <c r="D5648" s="43">
        <v>4043</v>
      </c>
      <c r="E5648" s="43">
        <v>4043</v>
      </c>
      <c r="F5648" s="43" t="s">
        <v>166</v>
      </c>
      <c r="G5648" s="43">
        <v>2.4990000000000001</v>
      </c>
      <c r="H5648" s="43">
        <v>2024</v>
      </c>
      <c r="I5648" s="43">
        <v>431182119</v>
      </c>
      <c r="J5648" s="43">
        <v>435903882</v>
      </c>
      <c r="K5648" s="43">
        <v>663.1</v>
      </c>
      <c r="L5648" s="43">
        <v>3178257</v>
      </c>
      <c r="M5648" s="43">
        <v>7.3710000000000004</v>
      </c>
      <c r="N5648" s="43">
        <v>426206</v>
      </c>
      <c r="O5648" s="43">
        <v>0.97775000000000001</v>
      </c>
      <c r="P5648" s="43">
        <v>0</v>
      </c>
      <c r="Q5648" s="43">
        <v>0</v>
      </c>
      <c r="R5648" s="43">
        <v>0</v>
      </c>
      <c r="S5648" s="43">
        <v>0</v>
      </c>
      <c r="T5648" s="43">
        <v>0</v>
      </c>
      <c r="U5648" s="43">
        <v>0</v>
      </c>
      <c r="V5648" s="43">
        <v>0</v>
      </c>
      <c r="W5648" s="43">
        <v>0</v>
      </c>
      <c r="X5648" s="43">
        <v>0</v>
      </c>
      <c r="Y5648" s="43">
        <v>0</v>
      </c>
      <c r="Z5648" s="43">
        <v>3604463</v>
      </c>
      <c r="AA5648" s="43">
        <v>8.3488000000000007</v>
      </c>
      <c r="AB5648" s="43">
        <v>258302</v>
      </c>
      <c r="AC5648" s="43">
        <v>0.59906000000000004</v>
      </c>
      <c r="AD5648" s="43">
        <v>0</v>
      </c>
      <c r="AE5648" s="43">
        <v>0</v>
      </c>
      <c r="AF5648" s="43">
        <v>292056</v>
      </c>
      <c r="AG5648" s="43">
        <v>0.67</v>
      </c>
      <c r="AH5648" s="43">
        <v>143848</v>
      </c>
      <c r="AI5648" s="43">
        <v>0.33</v>
      </c>
      <c r="AJ5648" s="43">
        <v>0</v>
      </c>
      <c r="AK5648" s="43">
        <v>0</v>
      </c>
      <c r="AL5648" s="43">
        <v>0</v>
      </c>
      <c r="AM5648" s="43">
        <v>0</v>
      </c>
      <c r="AN5648" s="43">
        <v>4298669</v>
      </c>
      <c r="AO5648" s="43">
        <v>9.9478000000000009</v>
      </c>
      <c r="AQ5648">
        <f t="shared" si="177"/>
        <v>0</v>
      </c>
    </row>
    <row r="5649" spans="1:43" x14ac:dyDescent="0.2">
      <c r="A5649" t="str">
        <f t="shared" si="176"/>
        <v>2024_4068</v>
      </c>
      <c r="C5649" s="42">
        <v>5320</v>
      </c>
      <c r="D5649" s="43">
        <v>4068</v>
      </c>
      <c r="E5649" s="43">
        <v>4068</v>
      </c>
      <c r="F5649" s="43" t="s">
        <v>951</v>
      </c>
      <c r="G5649" s="43">
        <v>1.7729999999999999</v>
      </c>
      <c r="H5649" s="43">
        <v>2024</v>
      </c>
      <c r="I5649" s="43">
        <v>398828801</v>
      </c>
      <c r="J5649" s="43">
        <v>407079027</v>
      </c>
      <c r="K5649" s="43">
        <v>465.2</v>
      </c>
      <c r="L5649" s="43">
        <v>2726991</v>
      </c>
      <c r="M5649" s="43">
        <v>6.8375000000000004</v>
      </c>
      <c r="N5649" s="43">
        <v>24786</v>
      </c>
      <c r="O5649" s="43">
        <v>6.089E-2</v>
      </c>
      <c r="P5649" s="43">
        <v>0</v>
      </c>
      <c r="Q5649" s="43">
        <v>0</v>
      </c>
      <c r="R5649" s="43">
        <v>137001</v>
      </c>
      <c r="S5649" s="43">
        <v>0.34350999999999998</v>
      </c>
      <c r="T5649" s="43">
        <v>134061</v>
      </c>
      <c r="U5649" s="43">
        <v>0.33610000000000001</v>
      </c>
      <c r="V5649" s="43">
        <v>271062</v>
      </c>
      <c r="W5649" s="43">
        <v>0.67959999999999998</v>
      </c>
      <c r="X5649" s="43">
        <v>0</v>
      </c>
      <c r="Y5649" s="43">
        <v>0</v>
      </c>
      <c r="Z5649" s="43">
        <v>3022839</v>
      </c>
      <c r="AA5649" s="43">
        <v>7.5780000000000003</v>
      </c>
      <c r="AB5649" s="43">
        <v>300000</v>
      </c>
      <c r="AC5649" s="43">
        <v>0.75219999999999998</v>
      </c>
      <c r="AD5649" s="43">
        <v>0</v>
      </c>
      <c r="AE5649" s="43">
        <v>0</v>
      </c>
      <c r="AF5649" s="43">
        <v>272743</v>
      </c>
      <c r="AG5649" s="43">
        <v>0.67</v>
      </c>
      <c r="AH5649" s="43">
        <v>134336</v>
      </c>
      <c r="AI5649" s="43">
        <v>0.33</v>
      </c>
      <c r="AJ5649" s="43">
        <v>0</v>
      </c>
      <c r="AK5649" s="43">
        <v>0</v>
      </c>
      <c r="AL5649" s="43">
        <v>1445843</v>
      </c>
      <c r="AM5649" s="43">
        <v>3.5517500000000002</v>
      </c>
      <c r="AN5649" s="43">
        <v>5175760</v>
      </c>
      <c r="AO5649" s="43">
        <v>12.882</v>
      </c>
      <c r="AQ5649">
        <f t="shared" si="177"/>
        <v>0.67959999999999998</v>
      </c>
    </row>
    <row r="5650" spans="1:43" x14ac:dyDescent="0.2">
      <c r="A5650" t="str">
        <f t="shared" si="176"/>
        <v>2024_4086</v>
      </c>
      <c r="C5650" s="42">
        <v>5321</v>
      </c>
      <c r="D5650" s="43">
        <v>4086</v>
      </c>
      <c r="E5650" s="43">
        <v>4086</v>
      </c>
      <c r="F5650" s="43" t="s">
        <v>746</v>
      </c>
      <c r="G5650" s="43">
        <v>8.9149999999999991</v>
      </c>
      <c r="H5650" s="43">
        <v>2024</v>
      </c>
      <c r="I5650" s="43">
        <v>488243179</v>
      </c>
      <c r="J5650" s="43">
        <v>568245806</v>
      </c>
      <c r="K5650" s="43">
        <v>1797.6</v>
      </c>
      <c r="L5650" s="43">
        <v>4649537</v>
      </c>
      <c r="M5650" s="43">
        <v>9.5229999999999997</v>
      </c>
      <c r="N5650" s="43">
        <v>547558</v>
      </c>
      <c r="O5650" s="43">
        <v>0.96358999999999995</v>
      </c>
      <c r="P5650" s="43">
        <v>0</v>
      </c>
      <c r="Q5650" s="43">
        <v>0</v>
      </c>
      <c r="R5650" s="43">
        <v>0</v>
      </c>
      <c r="S5650" s="43">
        <v>0</v>
      </c>
      <c r="T5650" s="43">
        <v>0</v>
      </c>
      <c r="U5650" s="43">
        <v>0</v>
      </c>
      <c r="V5650" s="43">
        <v>0</v>
      </c>
      <c r="W5650" s="43">
        <v>0</v>
      </c>
      <c r="X5650" s="43">
        <v>0</v>
      </c>
      <c r="Y5650" s="43">
        <v>0</v>
      </c>
      <c r="Z5650" s="43">
        <v>5197095</v>
      </c>
      <c r="AA5650" s="43">
        <v>10.486599999999999</v>
      </c>
      <c r="AB5650" s="43">
        <v>1156405</v>
      </c>
      <c r="AC5650" s="43">
        <v>2.3685</v>
      </c>
      <c r="AD5650" s="43">
        <v>0</v>
      </c>
      <c r="AE5650" s="43">
        <v>0</v>
      </c>
      <c r="AF5650" s="43">
        <v>438413</v>
      </c>
      <c r="AG5650" s="43">
        <v>0.77151999999999998</v>
      </c>
      <c r="AH5650" s="43">
        <v>187521</v>
      </c>
      <c r="AI5650" s="43">
        <v>0.33</v>
      </c>
      <c r="AJ5650" s="43">
        <v>0</v>
      </c>
      <c r="AK5650" s="43">
        <v>0</v>
      </c>
      <c r="AL5650" s="43">
        <v>2301396</v>
      </c>
      <c r="AM5650" s="43">
        <v>4.05</v>
      </c>
      <c r="AN5650" s="43">
        <v>9280825</v>
      </c>
      <c r="AO5650" s="43">
        <v>18.006599999999999</v>
      </c>
      <c r="AQ5650">
        <f t="shared" si="177"/>
        <v>0</v>
      </c>
    </row>
    <row r="5651" spans="1:43" x14ac:dyDescent="0.2">
      <c r="A5651" t="str">
        <f t="shared" si="176"/>
        <v>2024_4104</v>
      </c>
      <c r="C5651" s="42">
        <v>5322</v>
      </c>
      <c r="D5651" s="43">
        <v>4104</v>
      </c>
      <c r="E5651" s="43">
        <v>4104</v>
      </c>
      <c r="F5651" s="43" t="s">
        <v>167</v>
      </c>
      <c r="G5651" s="43">
        <v>38.546999999999997</v>
      </c>
      <c r="H5651" s="43">
        <v>2024</v>
      </c>
      <c r="I5651" s="43">
        <v>1177459547</v>
      </c>
      <c r="J5651" s="43">
        <v>1209604159</v>
      </c>
      <c r="K5651" s="43">
        <v>5374.9</v>
      </c>
      <c r="L5651" s="43">
        <v>11257889</v>
      </c>
      <c r="M5651" s="43">
        <v>9.5611999999999995</v>
      </c>
      <c r="N5651" s="43">
        <v>1872863</v>
      </c>
      <c r="O5651" s="43">
        <v>1.54833</v>
      </c>
      <c r="P5651" s="43">
        <v>0</v>
      </c>
      <c r="Q5651" s="43">
        <v>0</v>
      </c>
      <c r="R5651" s="43">
        <v>0</v>
      </c>
      <c r="S5651" s="43">
        <v>0</v>
      </c>
      <c r="T5651" s="43">
        <v>0</v>
      </c>
      <c r="U5651" s="43">
        <v>0</v>
      </c>
      <c r="V5651" s="43">
        <v>0</v>
      </c>
      <c r="W5651" s="43">
        <v>0</v>
      </c>
      <c r="X5651" s="43">
        <v>0</v>
      </c>
      <c r="Y5651" s="43">
        <v>0</v>
      </c>
      <c r="Z5651" s="43">
        <v>13130752</v>
      </c>
      <c r="AA5651" s="43">
        <v>11.109500000000001</v>
      </c>
      <c r="AB5651" s="43">
        <v>2410000</v>
      </c>
      <c r="AC5651" s="43">
        <v>2.04678</v>
      </c>
      <c r="AD5651" s="43">
        <v>0</v>
      </c>
      <c r="AE5651" s="43">
        <v>0</v>
      </c>
      <c r="AF5651" s="43">
        <v>810435</v>
      </c>
      <c r="AG5651" s="43">
        <v>0.67</v>
      </c>
      <c r="AH5651" s="43">
        <v>399169</v>
      </c>
      <c r="AI5651" s="43">
        <v>0.33</v>
      </c>
      <c r="AJ5651" s="43">
        <v>158957</v>
      </c>
      <c r="AK5651" s="43">
        <v>0.13500000000000001</v>
      </c>
      <c r="AL5651" s="43">
        <v>2057058</v>
      </c>
      <c r="AM5651" s="43">
        <v>1.7005999999999999</v>
      </c>
      <c r="AN5651" s="43">
        <v>18966372</v>
      </c>
      <c r="AO5651" s="43">
        <v>15.991899999999999</v>
      </c>
      <c r="AQ5651">
        <f t="shared" si="177"/>
        <v>0</v>
      </c>
    </row>
    <row r="5652" spans="1:43" x14ac:dyDescent="0.2">
      <c r="A5652" t="str">
        <f t="shared" si="176"/>
        <v>2024_4122</v>
      </c>
      <c r="C5652" s="42">
        <v>5323</v>
      </c>
      <c r="D5652" s="43">
        <v>4122</v>
      </c>
      <c r="E5652" s="43">
        <v>4122</v>
      </c>
      <c r="F5652" s="43" t="s">
        <v>168</v>
      </c>
      <c r="G5652" s="43">
        <v>1.61</v>
      </c>
      <c r="H5652" s="43">
        <v>2024</v>
      </c>
      <c r="I5652" s="43">
        <v>210187852</v>
      </c>
      <c r="J5652" s="43">
        <v>210187852</v>
      </c>
      <c r="K5652" s="43">
        <v>511.4</v>
      </c>
      <c r="L5652" s="43">
        <v>1708729</v>
      </c>
      <c r="M5652" s="43">
        <v>8.1295000000000002</v>
      </c>
      <c r="N5652" s="43">
        <v>243679</v>
      </c>
      <c r="O5652" s="43">
        <v>1.15934</v>
      </c>
      <c r="P5652" s="43">
        <v>0</v>
      </c>
      <c r="Q5652" s="43">
        <v>0</v>
      </c>
      <c r="R5652" s="43">
        <v>0</v>
      </c>
      <c r="S5652" s="43">
        <v>0</v>
      </c>
      <c r="T5652" s="43">
        <v>628429</v>
      </c>
      <c r="U5652" s="43">
        <v>2.9897999999999998</v>
      </c>
      <c r="V5652" s="43">
        <v>628429</v>
      </c>
      <c r="W5652" s="43">
        <v>2.9897999999999998</v>
      </c>
      <c r="X5652" s="43">
        <v>0</v>
      </c>
      <c r="Y5652" s="43">
        <v>0</v>
      </c>
      <c r="Z5652" s="43">
        <v>2580837</v>
      </c>
      <c r="AA5652" s="43">
        <v>12.278700000000001</v>
      </c>
      <c r="AB5652" s="43">
        <v>500000</v>
      </c>
      <c r="AC5652" s="43">
        <v>2.3788200000000002</v>
      </c>
      <c r="AD5652" s="43">
        <v>0</v>
      </c>
      <c r="AE5652" s="43">
        <v>0</v>
      </c>
      <c r="AF5652" s="43">
        <v>140826</v>
      </c>
      <c r="AG5652" s="43">
        <v>0.67</v>
      </c>
      <c r="AH5652" s="43">
        <v>69362</v>
      </c>
      <c r="AI5652" s="43">
        <v>0.33</v>
      </c>
      <c r="AJ5652" s="43">
        <v>0</v>
      </c>
      <c r="AK5652" s="43">
        <v>0</v>
      </c>
      <c r="AL5652" s="43">
        <v>0</v>
      </c>
      <c r="AM5652" s="43">
        <v>0</v>
      </c>
      <c r="AN5652" s="43">
        <v>3291025</v>
      </c>
      <c r="AO5652" s="43">
        <v>15.657500000000001</v>
      </c>
      <c r="AQ5652">
        <f t="shared" si="177"/>
        <v>2.9897999999999998</v>
      </c>
    </row>
    <row r="5653" spans="1:43" x14ac:dyDescent="0.2">
      <c r="A5653" t="str">
        <f t="shared" si="176"/>
        <v>2024_4131</v>
      </c>
      <c r="C5653" s="42">
        <v>5324</v>
      </c>
      <c r="D5653" s="43">
        <v>4131</v>
      </c>
      <c r="E5653" s="43">
        <v>4131</v>
      </c>
      <c r="F5653" s="43" t="s">
        <v>169</v>
      </c>
      <c r="G5653" s="43">
        <v>20.411999999999999</v>
      </c>
      <c r="H5653" s="43">
        <v>2024</v>
      </c>
      <c r="I5653" s="43">
        <v>1419041213</v>
      </c>
      <c r="J5653" s="43">
        <v>1466769091</v>
      </c>
      <c r="K5653" s="43">
        <v>3404.6</v>
      </c>
      <c r="L5653" s="43">
        <v>12638669</v>
      </c>
      <c r="M5653" s="43">
        <v>8.9064999999999994</v>
      </c>
      <c r="N5653" s="43">
        <v>1646742</v>
      </c>
      <c r="O5653" s="43">
        <v>1.1227</v>
      </c>
      <c r="P5653" s="43">
        <v>0</v>
      </c>
      <c r="Q5653" s="43">
        <v>0</v>
      </c>
      <c r="R5653" s="43">
        <v>3931297</v>
      </c>
      <c r="S5653" s="43">
        <v>2.7703899999999999</v>
      </c>
      <c r="T5653" s="43">
        <v>0</v>
      </c>
      <c r="U5653" s="43">
        <v>0</v>
      </c>
      <c r="V5653" s="43">
        <v>3931297</v>
      </c>
      <c r="W5653" s="43">
        <v>2.7704</v>
      </c>
      <c r="X5653" s="43">
        <v>0</v>
      </c>
      <c r="Y5653" s="43">
        <v>0</v>
      </c>
      <c r="Z5653" s="43">
        <v>18216708</v>
      </c>
      <c r="AA5653" s="43">
        <v>12.7996</v>
      </c>
      <c r="AB5653" s="43">
        <v>1650000</v>
      </c>
      <c r="AC5653" s="43">
        <v>1.16276</v>
      </c>
      <c r="AD5653" s="43">
        <v>0</v>
      </c>
      <c r="AE5653" s="43">
        <v>0</v>
      </c>
      <c r="AF5653" s="43">
        <v>982735</v>
      </c>
      <c r="AG5653" s="43">
        <v>0.67</v>
      </c>
      <c r="AH5653" s="43">
        <v>484034</v>
      </c>
      <c r="AI5653" s="43">
        <v>0.33</v>
      </c>
      <c r="AJ5653" s="43">
        <v>0</v>
      </c>
      <c r="AK5653" s="43">
        <v>0</v>
      </c>
      <c r="AL5653" s="43">
        <v>0</v>
      </c>
      <c r="AM5653" s="43">
        <v>0</v>
      </c>
      <c r="AN5653" s="43">
        <v>21333475</v>
      </c>
      <c r="AO5653" s="43">
        <v>14.962300000000001</v>
      </c>
      <c r="AQ5653">
        <f t="shared" si="177"/>
        <v>2.7704</v>
      </c>
    </row>
    <row r="5654" spans="1:43" x14ac:dyDescent="0.2">
      <c r="A5654" t="str">
        <f t="shared" si="176"/>
        <v>2024_4149</v>
      </c>
      <c r="C5654" s="42">
        <v>5325</v>
      </c>
      <c r="D5654" s="43">
        <v>4149</v>
      </c>
      <c r="E5654" s="43">
        <v>4149</v>
      </c>
      <c r="F5654" s="43" t="s">
        <v>930</v>
      </c>
      <c r="G5654" s="43">
        <v>5.8540000000000001</v>
      </c>
      <c r="H5654" s="43">
        <v>2024</v>
      </c>
      <c r="I5654" s="43">
        <v>742715136</v>
      </c>
      <c r="J5654" s="43">
        <v>808047484</v>
      </c>
      <c r="K5654" s="43">
        <v>1516.1</v>
      </c>
      <c r="L5654" s="43">
        <v>6046451</v>
      </c>
      <c r="M5654" s="43">
        <v>8.141</v>
      </c>
      <c r="N5654" s="43">
        <v>662692</v>
      </c>
      <c r="O5654" s="43">
        <v>0.82011999999999996</v>
      </c>
      <c r="P5654" s="43">
        <v>0</v>
      </c>
      <c r="Q5654" s="43">
        <v>0</v>
      </c>
      <c r="R5654" s="43">
        <v>0</v>
      </c>
      <c r="S5654" s="43">
        <v>0</v>
      </c>
      <c r="T5654" s="43">
        <v>0</v>
      </c>
      <c r="U5654" s="43">
        <v>0</v>
      </c>
      <c r="V5654" s="43">
        <v>0</v>
      </c>
      <c r="W5654" s="43">
        <v>0</v>
      </c>
      <c r="X5654" s="43">
        <v>0</v>
      </c>
      <c r="Y5654" s="43">
        <v>0</v>
      </c>
      <c r="Z5654" s="43">
        <v>6709143</v>
      </c>
      <c r="AA5654" s="43">
        <v>8.9611000000000001</v>
      </c>
      <c r="AB5654" s="43">
        <v>400000</v>
      </c>
      <c r="AC5654" s="43">
        <v>0.53856000000000004</v>
      </c>
      <c r="AD5654" s="43">
        <v>0</v>
      </c>
      <c r="AE5654" s="43">
        <v>0</v>
      </c>
      <c r="AF5654" s="43">
        <v>0</v>
      </c>
      <c r="AG5654" s="43">
        <v>0</v>
      </c>
      <c r="AH5654" s="43">
        <v>266656</v>
      </c>
      <c r="AI5654" s="43">
        <v>0.33</v>
      </c>
      <c r="AJ5654" s="43">
        <v>0</v>
      </c>
      <c r="AK5654" s="43">
        <v>0</v>
      </c>
      <c r="AL5654" s="43">
        <v>2180275</v>
      </c>
      <c r="AM5654" s="43">
        <v>2.6981999999999999</v>
      </c>
      <c r="AN5654" s="43">
        <v>9556074</v>
      </c>
      <c r="AO5654" s="43">
        <v>12.527900000000001</v>
      </c>
      <c r="AQ5654">
        <f t="shared" si="177"/>
        <v>0</v>
      </c>
    </row>
    <row r="5655" spans="1:43" x14ac:dyDescent="0.2">
      <c r="A5655" t="str">
        <f t="shared" si="176"/>
        <v>2024_4203</v>
      </c>
      <c r="C5655" s="42">
        <v>5326</v>
      </c>
      <c r="D5655" s="43">
        <v>4203</v>
      </c>
      <c r="E5655" s="43">
        <v>4203</v>
      </c>
      <c r="F5655" s="43" t="s">
        <v>171</v>
      </c>
      <c r="G5655" s="43">
        <v>3.6629999999999998</v>
      </c>
      <c r="H5655" s="43">
        <v>2024</v>
      </c>
      <c r="I5655" s="43">
        <v>377202004</v>
      </c>
      <c r="J5655" s="43">
        <v>381224483</v>
      </c>
      <c r="K5655" s="43">
        <v>875.3</v>
      </c>
      <c r="L5655" s="43">
        <v>3067558</v>
      </c>
      <c r="M5655" s="43">
        <v>8.1324000000000005</v>
      </c>
      <c r="N5655" s="43">
        <v>254713</v>
      </c>
      <c r="O5655" s="43">
        <v>0.66813999999999996</v>
      </c>
      <c r="P5655" s="43">
        <v>0</v>
      </c>
      <c r="Q5655" s="43">
        <v>0</v>
      </c>
      <c r="R5655" s="43">
        <v>0</v>
      </c>
      <c r="S5655" s="43">
        <v>0</v>
      </c>
      <c r="T5655" s="43">
        <v>0</v>
      </c>
      <c r="U5655" s="43">
        <v>0</v>
      </c>
      <c r="V5655" s="43">
        <v>0</v>
      </c>
      <c r="W5655" s="43">
        <v>0</v>
      </c>
      <c r="X5655" s="43">
        <v>0</v>
      </c>
      <c r="Y5655" s="43">
        <v>0</v>
      </c>
      <c r="Z5655" s="43">
        <v>3322271</v>
      </c>
      <c r="AA5655" s="43">
        <v>8.8004999999999995</v>
      </c>
      <c r="AB5655" s="43">
        <v>300000</v>
      </c>
      <c r="AC5655" s="43">
        <v>0.79532999999999998</v>
      </c>
      <c r="AD5655" s="43">
        <v>0</v>
      </c>
      <c r="AE5655" s="43">
        <v>0</v>
      </c>
      <c r="AF5655" s="43">
        <v>66180</v>
      </c>
      <c r="AG5655" s="43">
        <v>0.1736</v>
      </c>
      <c r="AH5655" s="43">
        <v>125804</v>
      </c>
      <c r="AI5655" s="43">
        <v>0.33</v>
      </c>
      <c r="AJ5655" s="43">
        <v>0</v>
      </c>
      <c r="AK5655" s="43">
        <v>0</v>
      </c>
      <c r="AL5655" s="43">
        <v>0</v>
      </c>
      <c r="AM5655" s="43">
        <v>0</v>
      </c>
      <c r="AN5655" s="43">
        <v>3814254</v>
      </c>
      <c r="AO5655" s="43">
        <v>10.099500000000001</v>
      </c>
      <c r="AQ5655">
        <f t="shared" si="177"/>
        <v>0</v>
      </c>
    </row>
    <row r="5656" spans="1:43" x14ac:dyDescent="0.2">
      <c r="A5656" t="str">
        <f t="shared" si="176"/>
        <v>2024_4212</v>
      </c>
      <c r="C5656" s="42">
        <v>5327</v>
      </c>
      <c r="D5656" s="43">
        <v>4212</v>
      </c>
      <c r="E5656" s="43">
        <v>4212</v>
      </c>
      <c r="F5656" s="43" t="s">
        <v>172</v>
      </c>
      <c r="G5656" s="43">
        <v>1.2669999999999999</v>
      </c>
      <c r="H5656" s="43">
        <v>2024</v>
      </c>
      <c r="I5656" s="43">
        <v>92772271</v>
      </c>
      <c r="J5656" s="43">
        <v>92772271</v>
      </c>
      <c r="K5656" s="43">
        <v>307.7</v>
      </c>
      <c r="L5656" s="43">
        <v>891481</v>
      </c>
      <c r="M5656" s="43">
        <v>9.6092999999999993</v>
      </c>
      <c r="N5656" s="43">
        <v>142745</v>
      </c>
      <c r="O5656" s="43">
        <v>1.5386599999999999</v>
      </c>
      <c r="P5656" s="43">
        <v>0</v>
      </c>
      <c r="Q5656" s="43">
        <v>0</v>
      </c>
      <c r="R5656" s="43">
        <v>0</v>
      </c>
      <c r="S5656" s="43">
        <v>0</v>
      </c>
      <c r="T5656" s="43">
        <v>0</v>
      </c>
      <c r="U5656" s="43">
        <v>0</v>
      </c>
      <c r="V5656" s="43">
        <v>0</v>
      </c>
      <c r="W5656" s="43">
        <v>0</v>
      </c>
      <c r="X5656" s="43">
        <v>0</v>
      </c>
      <c r="Y5656" s="43">
        <v>0</v>
      </c>
      <c r="Z5656" s="43">
        <v>1034226</v>
      </c>
      <c r="AA5656" s="43">
        <v>11.148</v>
      </c>
      <c r="AB5656" s="43">
        <v>90000</v>
      </c>
      <c r="AC5656" s="43">
        <v>0.97011999999999998</v>
      </c>
      <c r="AD5656" s="43">
        <v>0</v>
      </c>
      <c r="AE5656" s="43">
        <v>0</v>
      </c>
      <c r="AF5656" s="43">
        <v>0</v>
      </c>
      <c r="AG5656" s="43">
        <v>0</v>
      </c>
      <c r="AH5656" s="43">
        <v>30615</v>
      </c>
      <c r="AI5656" s="43">
        <v>0.33</v>
      </c>
      <c r="AJ5656" s="43">
        <v>0</v>
      </c>
      <c r="AK5656" s="43">
        <v>0</v>
      </c>
      <c r="AL5656" s="43">
        <v>367936</v>
      </c>
      <c r="AM5656" s="43">
        <v>3.9660099999999998</v>
      </c>
      <c r="AN5656" s="43">
        <v>1522777</v>
      </c>
      <c r="AO5656" s="43">
        <v>16.414100000000001</v>
      </c>
      <c r="AQ5656">
        <f t="shared" si="177"/>
        <v>0</v>
      </c>
    </row>
    <row r="5657" spans="1:43" x14ac:dyDescent="0.2">
      <c r="A5657" t="str">
        <f t="shared" si="176"/>
        <v>2024_4269</v>
      </c>
      <c r="C5657" s="42">
        <v>5328</v>
      </c>
      <c r="D5657" s="43">
        <v>4269</v>
      </c>
      <c r="E5657" s="43">
        <v>4269</v>
      </c>
      <c r="F5657" s="43" t="s">
        <v>173</v>
      </c>
      <c r="G5657" s="43">
        <v>2.7330000000000001</v>
      </c>
      <c r="H5657" s="43">
        <v>2024</v>
      </c>
      <c r="I5657" s="43">
        <v>299332128</v>
      </c>
      <c r="J5657" s="43">
        <v>299641747</v>
      </c>
      <c r="K5657" s="43">
        <v>501.8</v>
      </c>
      <c r="L5657" s="43">
        <v>2293857</v>
      </c>
      <c r="M5657" s="43">
        <v>7.6632999999999996</v>
      </c>
      <c r="N5657" s="43">
        <v>7871</v>
      </c>
      <c r="O5657" s="43">
        <v>2.6270000000000002E-2</v>
      </c>
      <c r="P5657" s="43">
        <v>0</v>
      </c>
      <c r="Q5657" s="43">
        <v>0</v>
      </c>
      <c r="R5657" s="43">
        <v>0</v>
      </c>
      <c r="S5657" s="43">
        <v>0</v>
      </c>
      <c r="T5657" s="43">
        <v>0</v>
      </c>
      <c r="U5657" s="43">
        <v>0</v>
      </c>
      <c r="V5657" s="43">
        <v>0</v>
      </c>
      <c r="W5657" s="43">
        <v>0</v>
      </c>
      <c r="X5657" s="43">
        <v>0</v>
      </c>
      <c r="Y5657" s="43">
        <v>0</v>
      </c>
      <c r="Z5657" s="43">
        <v>2301728</v>
      </c>
      <c r="AA5657" s="43">
        <v>7.6894999999999998</v>
      </c>
      <c r="AB5657" s="43">
        <v>385000</v>
      </c>
      <c r="AC5657" s="43">
        <v>1.2862</v>
      </c>
      <c r="AD5657" s="43">
        <v>0</v>
      </c>
      <c r="AE5657" s="43">
        <v>0</v>
      </c>
      <c r="AF5657" s="43">
        <v>172353</v>
      </c>
      <c r="AG5657" s="43">
        <v>0.57520000000000004</v>
      </c>
      <c r="AH5657" s="43">
        <v>98882</v>
      </c>
      <c r="AI5657" s="43">
        <v>0.33</v>
      </c>
      <c r="AJ5657" s="43">
        <v>0</v>
      </c>
      <c r="AK5657" s="43">
        <v>0</v>
      </c>
      <c r="AL5657" s="43">
        <v>1213549</v>
      </c>
      <c r="AM5657" s="43">
        <v>4.05</v>
      </c>
      <c r="AN5657" s="43">
        <v>4171515</v>
      </c>
      <c r="AO5657" s="43">
        <v>13.930899999999999</v>
      </c>
      <c r="AQ5657">
        <f t="shared" si="177"/>
        <v>0</v>
      </c>
    </row>
    <row r="5658" spans="1:43" x14ac:dyDescent="0.2">
      <c r="A5658" t="str">
        <f t="shared" si="176"/>
        <v>2024_4271</v>
      </c>
      <c r="C5658" s="42">
        <v>5329</v>
      </c>
      <c r="D5658" s="43">
        <v>4271</v>
      </c>
      <c r="E5658" s="43">
        <v>4271</v>
      </c>
      <c r="F5658" s="43" t="s">
        <v>174</v>
      </c>
      <c r="G5658" s="43">
        <v>4.5949999999999998</v>
      </c>
      <c r="H5658" s="43">
        <v>2024</v>
      </c>
      <c r="I5658" s="43">
        <v>562961567</v>
      </c>
      <c r="J5658" s="43">
        <v>576888310</v>
      </c>
      <c r="K5658" s="43">
        <v>1227.9000000000001</v>
      </c>
      <c r="L5658" s="43">
        <v>4540037</v>
      </c>
      <c r="M5658" s="43">
        <v>8.0646000000000004</v>
      </c>
      <c r="N5658" s="43">
        <v>344208</v>
      </c>
      <c r="O5658" s="43">
        <v>0.59665999999999997</v>
      </c>
      <c r="P5658" s="43">
        <v>0</v>
      </c>
      <c r="Q5658" s="43">
        <v>0</v>
      </c>
      <c r="R5658" s="43">
        <v>102949</v>
      </c>
      <c r="S5658" s="43">
        <v>0.18287</v>
      </c>
      <c r="T5658" s="43">
        <v>0</v>
      </c>
      <c r="U5658" s="43">
        <v>0</v>
      </c>
      <c r="V5658" s="43">
        <v>102949</v>
      </c>
      <c r="W5658" s="43">
        <v>0.18290000000000001</v>
      </c>
      <c r="X5658" s="43">
        <v>0</v>
      </c>
      <c r="Y5658" s="43">
        <v>0</v>
      </c>
      <c r="Z5658" s="43">
        <v>4987194</v>
      </c>
      <c r="AA5658" s="43">
        <v>8.8440999999999992</v>
      </c>
      <c r="AB5658" s="43">
        <v>550000</v>
      </c>
      <c r="AC5658" s="43">
        <v>0.97697999999999996</v>
      </c>
      <c r="AD5658" s="43">
        <v>0</v>
      </c>
      <c r="AE5658" s="43">
        <v>0</v>
      </c>
      <c r="AF5658" s="43">
        <v>211955</v>
      </c>
      <c r="AG5658" s="43">
        <v>0.36741000000000001</v>
      </c>
      <c r="AH5658" s="43">
        <v>190373</v>
      </c>
      <c r="AI5658" s="43">
        <v>0.33</v>
      </c>
      <c r="AJ5658" s="43">
        <v>0</v>
      </c>
      <c r="AK5658" s="43">
        <v>0</v>
      </c>
      <c r="AL5658" s="43">
        <v>1557175</v>
      </c>
      <c r="AM5658" s="43">
        <v>2.6992699999999998</v>
      </c>
      <c r="AN5658" s="43">
        <v>7496699</v>
      </c>
      <c r="AO5658" s="43">
        <v>13.2178</v>
      </c>
      <c r="AQ5658">
        <f t="shared" si="177"/>
        <v>0.18290000000000001</v>
      </c>
    </row>
    <row r="5659" spans="1:43" x14ac:dyDescent="0.2">
      <c r="A5659" t="str">
        <f t="shared" si="176"/>
        <v>2024_4356</v>
      </c>
      <c r="C5659" s="42">
        <v>5330</v>
      </c>
      <c r="D5659" s="43">
        <v>4356</v>
      </c>
      <c r="E5659" s="43">
        <v>4356</v>
      </c>
      <c r="F5659" s="43" t="s">
        <v>175</v>
      </c>
      <c r="G5659" s="43">
        <v>3.72</v>
      </c>
      <c r="H5659" s="43">
        <v>2024</v>
      </c>
      <c r="I5659" s="43">
        <v>342570941</v>
      </c>
      <c r="J5659" s="43">
        <v>342570941</v>
      </c>
      <c r="K5659" s="43">
        <v>762.6</v>
      </c>
      <c r="L5659" s="43">
        <v>2779713</v>
      </c>
      <c r="M5659" s="43">
        <v>8.1143000000000001</v>
      </c>
      <c r="N5659" s="43">
        <v>402921</v>
      </c>
      <c r="O5659" s="43">
        <v>1.1761699999999999</v>
      </c>
      <c r="P5659" s="43">
        <v>0</v>
      </c>
      <c r="Q5659" s="43">
        <v>0</v>
      </c>
      <c r="R5659" s="43">
        <v>306612</v>
      </c>
      <c r="S5659" s="43">
        <v>0.89502999999999999</v>
      </c>
      <c r="T5659" s="43">
        <v>0</v>
      </c>
      <c r="U5659" s="43">
        <v>0</v>
      </c>
      <c r="V5659" s="43">
        <v>306612</v>
      </c>
      <c r="W5659" s="43">
        <v>0.89500000000000002</v>
      </c>
      <c r="X5659" s="43">
        <v>0</v>
      </c>
      <c r="Y5659" s="43">
        <v>0</v>
      </c>
      <c r="Z5659" s="43">
        <v>3489246</v>
      </c>
      <c r="AA5659" s="43">
        <v>10.185499999999999</v>
      </c>
      <c r="AB5659" s="43">
        <v>90000</v>
      </c>
      <c r="AC5659" s="43">
        <v>0.26272000000000001</v>
      </c>
      <c r="AD5659" s="43">
        <v>0</v>
      </c>
      <c r="AE5659" s="43">
        <v>0</v>
      </c>
      <c r="AF5659" s="43">
        <v>459045</v>
      </c>
      <c r="AG5659" s="43">
        <v>1.34</v>
      </c>
      <c r="AH5659" s="43">
        <v>113048</v>
      </c>
      <c r="AI5659" s="43">
        <v>0.33</v>
      </c>
      <c r="AJ5659" s="43">
        <v>46247</v>
      </c>
      <c r="AK5659" s="43">
        <v>0.13500000000000001</v>
      </c>
      <c r="AL5659" s="43">
        <v>334956</v>
      </c>
      <c r="AM5659" s="43">
        <v>0.97777000000000003</v>
      </c>
      <c r="AN5659" s="43">
        <v>4532542</v>
      </c>
      <c r="AO5659" s="43">
        <v>13.231</v>
      </c>
      <c r="AQ5659">
        <f t="shared" si="177"/>
        <v>0.89500000000000002</v>
      </c>
    </row>
    <row r="5660" spans="1:43" x14ac:dyDescent="0.2">
      <c r="A5660" t="str">
        <f t="shared" si="176"/>
        <v>2024_4419</v>
      </c>
      <c r="C5660" s="42">
        <v>5331</v>
      </c>
      <c r="D5660" s="43">
        <v>4419</v>
      </c>
      <c r="E5660" s="43">
        <v>4419</v>
      </c>
      <c r="F5660" s="43" t="s">
        <v>928</v>
      </c>
      <c r="G5660" s="43">
        <v>3.5259999999999998</v>
      </c>
      <c r="H5660" s="43">
        <v>2024</v>
      </c>
      <c r="I5660" s="43">
        <v>294347442</v>
      </c>
      <c r="J5660" s="43">
        <v>321221817</v>
      </c>
      <c r="K5660" s="43">
        <v>806.5</v>
      </c>
      <c r="L5660" s="43">
        <v>2616735</v>
      </c>
      <c r="M5660" s="43">
        <v>8.89</v>
      </c>
      <c r="N5660" s="43">
        <v>181924</v>
      </c>
      <c r="O5660" s="43">
        <v>0.56635000000000002</v>
      </c>
      <c r="P5660" s="43">
        <v>0</v>
      </c>
      <c r="Q5660" s="43">
        <v>0</v>
      </c>
      <c r="R5660" s="43">
        <v>0</v>
      </c>
      <c r="S5660" s="43">
        <v>0</v>
      </c>
      <c r="T5660" s="43">
        <v>0</v>
      </c>
      <c r="U5660" s="43">
        <v>0</v>
      </c>
      <c r="V5660" s="43">
        <v>0</v>
      </c>
      <c r="W5660" s="43">
        <v>0</v>
      </c>
      <c r="X5660" s="43">
        <v>0</v>
      </c>
      <c r="Y5660" s="43">
        <v>0</v>
      </c>
      <c r="Z5660" s="43">
        <v>2798659</v>
      </c>
      <c r="AA5660" s="43">
        <v>9.4563000000000006</v>
      </c>
      <c r="AB5660" s="43">
        <v>1090000</v>
      </c>
      <c r="AC5660" s="43">
        <v>3.7031100000000001</v>
      </c>
      <c r="AD5660" s="43">
        <v>0</v>
      </c>
      <c r="AE5660" s="43">
        <v>0</v>
      </c>
      <c r="AF5660" s="43">
        <v>258129</v>
      </c>
      <c r="AG5660" s="43">
        <v>0.80357999999999996</v>
      </c>
      <c r="AH5660" s="43">
        <v>106003</v>
      </c>
      <c r="AI5660" s="43">
        <v>0.33</v>
      </c>
      <c r="AJ5660" s="43">
        <v>0</v>
      </c>
      <c r="AK5660" s="43">
        <v>0</v>
      </c>
      <c r="AL5660" s="43">
        <v>0</v>
      </c>
      <c r="AM5660" s="43">
        <v>0</v>
      </c>
      <c r="AN5660" s="43">
        <v>4252789</v>
      </c>
      <c r="AO5660" s="43">
        <v>14.292999999999999</v>
      </c>
      <c r="AQ5660">
        <f t="shared" si="177"/>
        <v>0</v>
      </c>
    </row>
    <row r="5661" spans="1:43" x14ac:dyDescent="0.2">
      <c r="A5661" t="str">
        <f t="shared" si="176"/>
        <v>2024_4437</v>
      </c>
      <c r="C5661" s="42">
        <v>5332</v>
      </c>
      <c r="D5661" s="43">
        <v>4437</v>
      </c>
      <c r="E5661" s="43">
        <v>4437</v>
      </c>
      <c r="F5661" s="43" t="s">
        <v>177</v>
      </c>
      <c r="G5661" s="43">
        <v>1.956</v>
      </c>
      <c r="H5661" s="43">
        <v>2024</v>
      </c>
      <c r="I5661" s="43">
        <v>439780166</v>
      </c>
      <c r="J5661" s="43">
        <v>449292525</v>
      </c>
      <c r="K5661" s="43">
        <v>469.1</v>
      </c>
      <c r="L5661" s="43">
        <v>3109044</v>
      </c>
      <c r="M5661" s="43">
        <v>7.0694999999999997</v>
      </c>
      <c r="N5661" s="43">
        <v>13804</v>
      </c>
      <c r="O5661" s="43">
        <v>3.0720000000000001E-2</v>
      </c>
      <c r="P5661" s="43">
        <v>0</v>
      </c>
      <c r="Q5661" s="43">
        <v>0</v>
      </c>
      <c r="R5661" s="43">
        <v>0</v>
      </c>
      <c r="S5661" s="43">
        <v>0</v>
      </c>
      <c r="T5661" s="43">
        <v>0</v>
      </c>
      <c r="U5661" s="43">
        <v>0</v>
      </c>
      <c r="V5661" s="43">
        <v>0</v>
      </c>
      <c r="W5661" s="43">
        <v>0</v>
      </c>
      <c r="X5661" s="43">
        <v>0</v>
      </c>
      <c r="Y5661" s="43">
        <v>0</v>
      </c>
      <c r="Z5661" s="43">
        <v>3122848</v>
      </c>
      <c r="AA5661" s="43">
        <v>7.1002999999999998</v>
      </c>
      <c r="AB5661" s="43">
        <v>450000</v>
      </c>
      <c r="AC5661" s="43">
        <v>1.0232399999999999</v>
      </c>
      <c r="AD5661" s="43">
        <v>0</v>
      </c>
      <c r="AE5661" s="43">
        <v>0</v>
      </c>
      <c r="AF5661" s="43">
        <v>602052</v>
      </c>
      <c r="AG5661" s="43">
        <v>1.34</v>
      </c>
      <c r="AH5661" s="43">
        <v>148267</v>
      </c>
      <c r="AI5661" s="43">
        <v>0.33</v>
      </c>
      <c r="AJ5661" s="43">
        <v>0</v>
      </c>
      <c r="AK5661" s="43">
        <v>0</v>
      </c>
      <c r="AL5661" s="43">
        <v>1212900</v>
      </c>
      <c r="AM5661" s="43">
        <v>2.6995800000000001</v>
      </c>
      <c r="AN5661" s="43">
        <v>5536066</v>
      </c>
      <c r="AO5661" s="43">
        <v>12.4931</v>
      </c>
      <c r="AQ5661">
        <f t="shared" si="177"/>
        <v>0</v>
      </c>
    </row>
    <row r="5662" spans="1:43" x14ac:dyDescent="0.2">
      <c r="A5662" t="str">
        <f t="shared" si="176"/>
        <v>2024_4446</v>
      </c>
      <c r="C5662" s="42">
        <v>5333</v>
      </c>
      <c r="D5662" s="43">
        <v>4446</v>
      </c>
      <c r="E5662" s="43">
        <v>4446</v>
      </c>
      <c r="F5662" s="43" t="s">
        <v>178</v>
      </c>
      <c r="G5662" s="43">
        <v>4.2969999999999997</v>
      </c>
      <c r="H5662" s="43">
        <v>2024</v>
      </c>
      <c r="I5662" s="43">
        <v>410843742</v>
      </c>
      <c r="J5662" s="43">
        <v>430542904</v>
      </c>
      <c r="K5662" s="43">
        <v>969.2</v>
      </c>
      <c r="L5662" s="43">
        <v>3533442</v>
      </c>
      <c r="M5662" s="43">
        <v>8.6005000000000003</v>
      </c>
      <c r="N5662" s="43">
        <v>324191</v>
      </c>
      <c r="O5662" s="43">
        <v>0.75297999999999998</v>
      </c>
      <c r="P5662" s="43">
        <v>0</v>
      </c>
      <c r="Q5662" s="43">
        <v>0</v>
      </c>
      <c r="R5662" s="43">
        <v>484438</v>
      </c>
      <c r="S5662" s="43">
        <v>1.17913</v>
      </c>
      <c r="T5662" s="43">
        <v>100000</v>
      </c>
      <c r="U5662" s="43">
        <v>0.24340000000000001</v>
      </c>
      <c r="V5662" s="43">
        <v>584438</v>
      </c>
      <c r="W5662" s="43">
        <v>1.4225000000000001</v>
      </c>
      <c r="X5662" s="43">
        <v>0</v>
      </c>
      <c r="Y5662" s="43">
        <v>0</v>
      </c>
      <c r="Z5662" s="43">
        <v>4442071</v>
      </c>
      <c r="AA5662" s="43">
        <v>10.776</v>
      </c>
      <c r="AB5662" s="43">
        <v>400000</v>
      </c>
      <c r="AC5662" s="43">
        <v>0.97360999999999998</v>
      </c>
      <c r="AD5662" s="43">
        <v>0</v>
      </c>
      <c r="AE5662" s="43">
        <v>0</v>
      </c>
      <c r="AF5662" s="43">
        <v>54263</v>
      </c>
      <c r="AG5662" s="43">
        <v>0.12603</v>
      </c>
      <c r="AH5662" s="43">
        <v>142079</v>
      </c>
      <c r="AI5662" s="43">
        <v>0.33</v>
      </c>
      <c r="AJ5662" s="43">
        <v>0</v>
      </c>
      <c r="AK5662" s="43">
        <v>0</v>
      </c>
      <c r="AL5662" s="43">
        <v>1056750</v>
      </c>
      <c r="AM5662" s="43">
        <v>2.4544600000000001</v>
      </c>
      <c r="AN5662" s="43">
        <v>6095161</v>
      </c>
      <c r="AO5662" s="43">
        <v>14.6601</v>
      </c>
      <c r="AQ5662">
        <f t="shared" si="177"/>
        <v>1.4225000000000001</v>
      </c>
    </row>
    <row r="5663" spans="1:43" x14ac:dyDescent="0.2">
      <c r="A5663" t="str">
        <f t="shared" si="176"/>
        <v>2024_4491</v>
      </c>
      <c r="C5663" s="42">
        <v>5334</v>
      </c>
      <c r="D5663" s="43">
        <v>4491</v>
      </c>
      <c r="E5663" s="43">
        <v>4491</v>
      </c>
      <c r="F5663" s="43" t="s">
        <v>179</v>
      </c>
      <c r="G5663" s="43">
        <v>1.9359999999999999</v>
      </c>
      <c r="H5663" s="43">
        <v>2024</v>
      </c>
      <c r="I5663" s="43">
        <v>148655843</v>
      </c>
      <c r="J5663" s="43">
        <v>161205716</v>
      </c>
      <c r="K5663" s="43">
        <v>345.5</v>
      </c>
      <c r="L5663" s="43">
        <v>1270621</v>
      </c>
      <c r="M5663" s="43">
        <v>8.5473999999999997</v>
      </c>
      <c r="N5663" s="43">
        <v>99501</v>
      </c>
      <c r="O5663" s="43">
        <v>0.61722999999999995</v>
      </c>
      <c r="P5663" s="43">
        <v>0</v>
      </c>
      <c r="Q5663" s="43">
        <v>0</v>
      </c>
      <c r="R5663" s="43">
        <v>0</v>
      </c>
      <c r="S5663" s="43">
        <v>0</v>
      </c>
      <c r="T5663" s="43">
        <v>0</v>
      </c>
      <c r="U5663" s="43">
        <v>0</v>
      </c>
      <c r="V5663" s="43">
        <v>0</v>
      </c>
      <c r="W5663" s="43">
        <v>0</v>
      </c>
      <c r="X5663" s="43">
        <v>0</v>
      </c>
      <c r="Y5663" s="43">
        <v>0</v>
      </c>
      <c r="Z5663" s="43">
        <v>1370122</v>
      </c>
      <c r="AA5663" s="43">
        <v>9.1646000000000001</v>
      </c>
      <c r="AB5663" s="43">
        <v>245000</v>
      </c>
      <c r="AC5663" s="43">
        <v>1.6480999999999999</v>
      </c>
      <c r="AD5663" s="43">
        <v>0</v>
      </c>
      <c r="AE5663" s="43">
        <v>0</v>
      </c>
      <c r="AF5663" s="43">
        <v>0</v>
      </c>
      <c r="AG5663" s="43">
        <v>0</v>
      </c>
      <c r="AH5663" s="43">
        <v>53198</v>
      </c>
      <c r="AI5663" s="43">
        <v>0.33</v>
      </c>
      <c r="AJ5663" s="43">
        <v>0</v>
      </c>
      <c r="AK5663" s="43">
        <v>0</v>
      </c>
      <c r="AL5663" s="43">
        <v>168800</v>
      </c>
      <c r="AM5663" s="43">
        <v>1.04711</v>
      </c>
      <c r="AN5663" s="43">
        <v>1837120</v>
      </c>
      <c r="AO5663" s="43">
        <v>12.1898</v>
      </c>
      <c r="AQ5663">
        <f t="shared" si="177"/>
        <v>0</v>
      </c>
    </row>
    <row r="5664" spans="1:43" x14ac:dyDescent="0.2">
      <c r="A5664" t="str">
        <f t="shared" si="176"/>
        <v>2024_4505</v>
      </c>
      <c r="C5664" s="42">
        <v>5335</v>
      </c>
      <c r="D5664" s="43">
        <v>4505</v>
      </c>
      <c r="E5664" s="43">
        <v>4505</v>
      </c>
      <c r="F5664" s="43" t="s">
        <v>180</v>
      </c>
      <c r="G5664" s="43">
        <v>1.2809999999999999</v>
      </c>
      <c r="H5664" s="43">
        <v>2024</v>
      </c>
      <c r="I5664" s="43">
        <v>114229057</v>
      </c>
      <c r="J5664" s="43">
        <v>114229057</v>
      </c>
      <c r="K5664" s="43">
        <v>211.6</v>
      </c>
      <c r="L5664" s="43">
        <v>941106</v>
      </c>
      <c r="M5664" s="43">
        <v>8.2387999999999995</v>
      </c>
      <c r="N5664" s="43">
        <v>6830</v>
      </c>
      <c r="O5664" s="43">
        <v>5.9790000000000003E-2</v>
      </c>
      <c r="P5664" s="43">
        <v>0</v>
      </c>
      <c r="Q5664" s="43">
        <v>0</v>
      </c>
      <c r="R5664" s="43">
        <v>0</v>
      </c>
      <c r="S5664" s="43">
        <v>0</v>
      </c>
      <c r="T5664" s="43">
        <v>0</v>
      </c>
      <c r="U5664" s="43">
        <v>0</v>
      </c>
      <c r="V5664" s="43">
        <v>0</v>
      </c>
      <c r="W5664" s="43">
        <v>0</v>
      </c>
      <c r="X5664" s="43">
        <v>0</v>
      </c>
      <c r="Y5664" s="43">
        <v>0</v>
      </c>
      <c r="Z5664" s="43">
        <v>947936</v>
      </c>
      <c r="AA5664" s="43">
        <v>8.2986000000000004</v>
      </c>
      <c r="AB5664" s="43">
        <v>45000</v>
      </c>
      <c r="AC5664" s="43">
        <v>0.39395000000000002</v>
      </c>
      <c r="AD5664" s="43">
        <v>0</v>
      </c>
      <c r="AE5664" s="43">
        <v>0</v>
      </c>
      <c r="AF5664" s="43">
        <v>153067</v>
      </c>
      <c r="AG5664" s="43">
        <v>1.34</v>
      </c>
      <c r="AH5664" s="43">
        <v>37696</v>
      </c>
      <c r="AI5664" s="43">
        <v>0.33</v>
      </c>
      <c r="AJ5664" s="43">
        <v>0</v>
      </c>
      <c r="AK5664" s="43">
        <v>0</v>
      </c>
      <c r="AL5664" s="43">
        <v>462628</v>
      </c>
      <c r="AM5664" s="43">
        <v>4.05</v>
      </c>
      <c r="AN5664" s="43">
        <v>1646328</v>
      </c>
      <c r="AO5664" s="43">
        <v>14.4125</v>
      </c>
      <c r="AQ5664">
        <f t="shared" si="177"/>
        <v>0</v>
      </c>
    </row>
    <row r="5665" spans="1:43" x14ac:dyDescent="0.2">
      <c r="A5665" t="str">
        <f t="shared" si="176"/>
        <v>2024_4509</v>
      </c>
      <c r="C5665" s="42">
        <v>5336</v>
      </c>
      <c r="D5665" s="43">
        <v>4509</v>
      </c>
      <c r="E5665" s="43">
        <v>4509</v>
      </c>
      <c r="F5665" s="43" t="s">
        <v>181</v>
      </c>
      <c r="G5665" s="43">
        <v>0.88900000000000001</v>
      </c>
      <c r="H5665" s="43">
        <v>2024</v>
      </c>
      <c r="I5665" s="43">
        <v>76227117</v>
      </c>
      <c r="J5665" s="43">
        <v>76227117</v>
      </c>
      <c r="K5665" s="43">
        <v>194</v>
      </c>
      <c r="L5665" s="43">
        <v>636670</v>
      </c>
      <c r="M5665" s="43">
        <v>8.3522999999999996</v>
      </c>
      <c r="N5665" s="43">
        <v>17575</v>
      </c>
      <c r="O5665" s="43">
        <v>0.23055999999999999</v>
      </c>
      <c r="P5665" s="43">
        <v>0</v>
      </c>
      <c r="Q5665" s="43">
        <v>0</v>
      </c>
      <c r="R5665" s="43">
        <v>0</v>
      </c>
      <c r="S5665" s="43">
        <v>0</v>
      </c>
      <c r="T5665" s="43">
        <v>0</v>
      </c>
      <c r="U5665" s="43">
        <v>0</v>
      </c>
      <c r="V5665" s="43">
        <v>0</v>
      </c>
      <c r="W5665" s="43">
        <v>0</v>
      </c>
      <c r="X5665" s="43">
        <v>0</v>
      </c>
      <c r="Y5665" s="43">
        <v>0</v>
      </c>
      <c r="Z5665" s="43">
        <v>654245</v>
      </c>
      <c r="AA5665" s="43">
        <v>8.5828000000000007</v>
      </c>
      <c r="AB5665" s="43">
        <v>250000</v>
      </c>
      <c r="AC5665" s="43">
        <v>3.2796699999999999</v>
      </c>
      <c r="AD5665" s="43">
        <v>0</v>
      </c>
      <c r="AE5665" s="43">
        <v>0</v>
      </c>
      <c r="AF5665" s="43">
        <v>0</v>
      </c>
      <c r="AG5665" s="43">
        <v>0</v>
      </c>
      <c r="AH5665" s="43">
        <v>25155</v>
      </c>
      <c r="AI5665" s="43">
        <v>0.33</v>
      </c>
      <c r="AJ5665" s="43">
        <v>0</v>
      </c>
      <c r="AK5665" s="43">
        <v>0</v>
      </c>
      <c r="AL5665" s="43">
        <v>0</v>
      </c>
      <c r="AM5665" s="43">
        <v>0</v>
      </c>
      <c r="AN5665" s="43">
        <v>929400</v>
      </c>
      <c r="AO5665" s="43">
        <v>12.192500000000001</v>
      </c>
      <c r="AQ5665">
        <f t="shared" si="177"/>
        <v>0</v>
      </c>
    </row>
    <row r="5666" spans="1:43" x14ac:dyDescent="0.2">
      <c r="A5666" t="str">
        <f t="shared" si="176"/>
        <v>2024_4518</v>
      </c>
      <c r="C5666" s="42">
        <v>5337</v>
      </c>
      <c r="D5666" s="43">
        <v>4518</v>
      </c>
      <c r="E5666" s="43">
        <v>4518</v>
      </c>
      <c r="F5666" s="43" t="s">
        <v>182</v>
      </c>
      <c r="G5666" s="43">
        <v>1.117</v>
      </c>
      <c r="H5666" s="43">
        <v>2024</v>
      </c>
      <c r="I5666" s="43">
        <v>97872057</v>
      </c>
      <c r="J5666" s="43">
        <v>109715612</v>
      </c>
      <c r="K5666" s="43">
        <v>184.9</v>
      </c>
      <c r="L5666" s="43">
        <v>726026</v>
      </c>
      <c r="M5666" s="43">
        <v>7.4180999999999999</v>
      </c>
      <c r="N5666" s="43">
        <v>9340</v>
      </c>
      <c r="O5666" s="43">
        <v>8.5129999999999997E-2</v>
      </c>
      <c r="P5666" s="43">
        <v>0</v>
      </c>
      <c r="Q5666" s="43">
        <v>0</v>
      </c>
      <c r="R5666" s="43">
        <v>203088</v>
      </c>
      <c r="S5666" s="43">
        <v>2.07504</v>
      </c>
      <c r="T5666" s="43">
        <v>0</v>
      </c>
      <c r="U5666" s="43">
        <v>0</v>
      </c>
      <c r="V5666" s="43">
        <v>203088</v>
      </c>
      <c r="W5666" s="43">
        <v>2.0750000000000002</v>
      </c>
      <c r="X5666" s="43">
        <v>0</v>
      </c>
      <c r="Y5666" s="43">
        <v>0</v>
      </c>
      <c r="Z5666" s="43">
        <v>938454</v>
      </c>
      <c r="AA5666" s="43">
        <v>9.5783000000000005</v>
      </c>
      <c r="AB5666" s="43">
        <v>175800</v>
      </c>
      <c r="AC5666" s="43">
        <v>1.7962199999999999</v>
      </c>
      <c r="AD5666" s="43">
        <v>0</v>
      </c>
      <c r="AE5666" s="43">
        <v>0</v>
      </c>
      <c r="AF5666" s="43">
        <v>109716</v>
      </c>
      <c r="AG5666" s="43">
        <v>1</v>
      </c>
      <c r="AH5666" s="43">
        <v>36206</v>
      </c>
      <c r="AI5666" s="43">
        <v>0.33</v>
      </c>
      <c r="AJ5666" s="43">
        <v>0</v>
      </c>
      <c r="AK5666" s="43">
        <v>0</v>
      </c>
      <c r="AL5666" s="43">
        <v>0</v>
      </c>
      <c r="AM5666" s="43">
        <v>0</v>
      </c>
      <c r="AN5666" s="43">
        <v>1260176</v>
      </c>
      <c r="AO5666" s="43">
        <v>12.704499999999999</v>
      </c>
      <c r="AQ5666">
        <f t="shared" si="177"/>
        <v>2.0750000000000002</v>
      </c>
    </row>
    <row r="5667" spans="1:43" x14ac:dyDescent="0.2">
      <c r="A5667" t="str">
        <f t="shared" si="176"/>
        <v>2024_4527</v>
      </c>
      <c r="C5667" s="42">
        <v>5338</v>
      </c>
      <c r="D5667" s="43">
        <v>4527</v>
      </c>
      <c r="E5667" s="43">
        <v>4527</v>
      </c>
      <c r="F5667" s="43" t="s">
        <v>183</v>
      </c>
      <c r="G5667" s="43">
        <v>3.032</v>
      </c>
      <c r="H5667" s="43">
        <v>2024</v>
      </c>
      <c r="I5667" s="43">
        <v>361424871</v>
      </c>
      <c r="J5667" s="43">
        <v>400917268</v>
      </c>
      <c r="K5667" s="43">
        <v>598.29999999999995</v>
      </c>
      <c r="L5667" s="43">
        <v>2780713</v>
      </c>
      <c r="M5667" s="43">
        <v>7.6938000000000004</v>
      </c>
      <c r="N5667" s="43">
        <v>148569</v>
      </c>
      <c r="O5667" s="43">
        <v>0.37057000000000001</v>
      </c>
      <c r="P5667" s="43">
        <v>0</v>
      </c>
      <c r="Q5667" s="43">
        <v>0</v>
      </c>
      <c r="R5667" s="43">
        <v>0</v>
      </c>
      <c r="S5667" s="43">
        <v>0</v>
      </c>
      <c r="T5667" s="43">
        <v>0</v>
      </c>
      <c r="U5667" s="43">
        <v>0</v>
      </c>
      <c r="V5667" s="43">
        <v>0</v>
      </c>
      <c r="W5667" s="43">
        <v>0</v>
      </c>
      <c r="X5667" s="43">
        <v>0</v>
      </c>
      <c r="Y5667" s="43">
        <v>0</v>
      </c>
      <c r="Z5667" s="43">
        <v>2929282</v>
      </c>
      <c r="AA5667" s="43">
        <v>8.0642999999999994</v>
      </c>
      <c r="AB5667" s="43">
        <v>375000</v>
      </c>
      <c r="AC5667" s="43">
        <v>1.03756</v>
      </c>
      <c r="AD5667" s="43">
        <v>0</v>
      </c>
      <c r="AE5667" s="43">
        <v>0</v>
      </c>
      <c r="AF5667" s="43">
        <v>537229</v>
      </c>
      <c r="AG5667" s="43">
        <v>1.34</v>
      </c>
      <c r="AH5667" s="43">
        <v>130750</v>
      </c>
      <c r="AI5667" s="43">
        <v>0.32612999999999998</v>
      </c>
      <c r="AJ5667" s="43">
        <v>0</v>
      </c>
      <c r="AK5667" s="43">
        <v>0</v>
      </c>
      <c r="AL5667" s="43">
        <v>525700</v>
      </c>
      <c r="AM5667" s="43">
        <v>1.31124</v>
      </c>
      <c r="AN5667" s="43">
        <v>4497960</v>
      </c>
      <c r="AO5667" s="43">
        <v>12.0793</v>
      </c>
      <c r="AQ5667">
        <f t="shared" si="177"/>
        <v>0</v>
      </c>
    </row>
    <row r="5668" spans="1:43" x14ac:dyDescent="0.2">
      <c r="A5668" t="str">
        <f t="shared" si="176"/>
        <v>2024_4536</v>
      </c>
      <c r="C5668" s="42">
        <v>5339</v>
      </c>
      <c r="D5668" s="43">
        <v>4536</v>
      </c>
      <c r="E5668" s="43">
        <v>4536</v>
      </c>
      <c r="F5668" s="43" t="s">
        <v>184</v>
      </c>
      <c r="G5668" s="43">
        <v>9.4879999999999995</v>
      </c>
      <c r="H5668" s="43">
        <v>2024</v>
      </c>
      <c r="I5668" s="43">
        <v>628614708</v>
      </c>
      <c r="J5668" s="43">
        <v>646563004</v>
      </c>
      <c r="K5668" s="43">
        <v>1791.9</v>
      </c>
      <c r="L5668" s="43">
        <v>5348247</v>
      </c>
      <c r="M5668" s="43">
        <v>8.5079999999999991</v>
      </c>
      <c r="N5668" s="43">
        <v>391232</v>
      </c>
      <c r="O5668" s="43">
        <v>0.60509000000000002</v>
      </c>
      <c r="P5668" s="43">
        <v>0</v>
      </c>
      <c r="Q5668" s="43">
        <v>0</v>
      </c>
      <c r="R5668" s="43">
        <v>0</v>
      </c>
      <c r="S5668" s="43">
        <v>0</v>
      </c>
      <c r="T5668" s="43">
        <v>750000</v>
      </c>
      <c r="U5668" s="43">
        <v>1.1931</v>
      </c>
      <c r="V5668" s="43">
        <v>750000</v>
      </c>
      <c r="W5668" s="43">
        <v>1.1931</v>
      </c>
      <c r="X5668" s="43">
        <v>0</v>
      </c>
      <c r="Y5668" s="43">
        <v>0</v>
      </c>
      <c r="Z5668" s="43">
        <v>6489479</v>
      </c>
      <c r="AA5668" s="43">
        <v>10.3062</v>
      </c>
      <c r="AB5668" s="43">
        <v>750000</v>
      </c>
      <c r="AC5668" s="43">
        <v>1.1931</v>
      </c>
      <c r="AD5668" s="43">
        <v>0</v>
      </c>
      <c r="AE5668" s="43">
        <v>0</v>
      </c>
      <c r="AF5668" s="43">
        <v>866394</v>
      </c>
      <c r="AG5668" s="43">
        <v>1.34</v>
      </c>
      <c r="AH5668" s="43">
        <v>213366</v>
      </c>
      <c r="AI5668" s="43">
        <v>0.33</v>
      </c>
      <c r="AJ5668" s="43">
        <v>0</v>
      </c>
      <c r="AK5668" s="43">
        <v>0</v>
      </c>
      <c r="AL5668" s="43">
        <v>0</v>
      </c>
      <c r="AM5668" s="43">
        <v>0</v>
      </c>
      <c r="AN5668" s="43">
        <v>8319237</v>
      </c>
      <c r="AO5668" s="43">
        <v>13.1693</v>
      </c>
      <c r="AQ5668">
        <f t="shared" si="177"/>
        <v>1.1931</v>
      </c>
    </row>
    <row r="5669" spans="1:43" x14ac:dyDescent="0.2">
      <c r="A5669" t="str">
        <f t="shared" si="176"/>
        <v>2024_4554</v>
      </c>
      <c r="C5669" s="42">
        <v>5340</v>
      </c>
      <c r="D5669" s="43">
        <v>4554</v>
      </c>
      <c r="E5669" s="43">
        <v>4554</v>
      </c>
      <c r="F5669" s="43" t="s">
        <v>185</v>
      </c>
      <c r="G5669" s="43">
        <v>3.6909999999999998</v>
      </c>
      <c r="H5669" s="43">
        <v>2024</v>
      </c>
      <c r="I5669" s="43">
        <v>351969463</v>
      </c>
      <c r="J5669" s="43">
        <v>388083801</v>
      </c>
      <c r="K5669" s="43">
        <v>1111.2</v>
      </c>
      <c r="L5669" s="43">
        <v>3127802</v>
      </c>
      <c r="M5669" s="43">
        <v>8.8865999999999996</v>
      </c>
      <c r="N5669" s="43">
        <v>67066</v>
      </c>
      <c r="O5669" s="43">
        <v>0.17280999999999999</v>
      </c>
      <c r="P5669" s="43">
        <v>0</v>
      </c>
      <c r="Q5669" s="43">
        <v>0</v>
      </c>
      <c r="R5669" s="43">
        <v>701244</v>
      </c>
      <c r="S5669" s="43">
        <v>1.99234</v>
      </c>
      <c r="T5669" s="43">
        <v>86728</v>
      </c>
      <c r="U5669" s="43">
        <v>0.24640000000000001</v>
      </c>
      <c r="V5669" s="43">
        <v>787972</v>
      </c>
      <c r="W5669" s="43">
        <v>2.2387999999999999</v>
      </c>
      <c r="X5669" s="43">
        <v>0</v>
      </c>
      <c r="Y5669" s="43">
        <v>0</v>
      </c>
      <c r="Z5669" s="43">
        <v>3982840</v>
      </c>
      <c r="AA5669" s="43">
        <v>11.2981</v>
      </c>
      <c r="AB5669" s="43">
        <v>400000</v>
      </c>
      <c r="AC5669" s="43">
        <v>1.13646</v>
      </c>
      <c r="AD5669" s="43">
        <v>0</v>
      </c>
      <c r="AE5669" s="43">
        <v>0</v>
      </c>
      <c r="AF5669" s="43">
        <v>520032</v>
      </c>
      <c r="AG5669" s="43">
        <v>1.34</v>
      </c>
      <c r="AH5669" s="43">
        <v>128068</v>
      </c>
      <c r="AI5669" s="43">
        <v>0.33</v>
      </c>
      <c r="AJ5669" s="43">
        <v>47516</v>
      </c>
      <c r="AK5669" s="43">
        <v>0.13500000000000001</v>
      </c>
      <c r="AL5669" s="43">
        <v>1281846</v>
      </c>
      <c r="AM5669" s="43">
        <v>3.30301</v>
      </c>
      <c r="AN5669" s="43">
        <v>6360298</v>
      </c>
      <c r="AO5669" s="43">
        <v>17.5426</v>
      </c>
      <c r="AQ5669">
        <f t="shared" si="177"/>
        <v>2.2387999999999999</v>
      </c>
    </row>
    <row r="5670" spans="1:43" x14ac:dyDescent="0.2">
      <c r="A5670" t="str">
        <f t="shared" si="176"/>
        <v>2024_4572</v>
      </c>
      <c r="C5670" s="42">
        <v>5341</v>
      </c>
      <c r="D5670" s="43">
        <v>4572</v>
      </c>
      <c r="E5670" s="43">
        <v>4572</v>
      </c>
      <c r="F5670" s="43" t="s">
        <v>186</v>
      </c>
      <c r="G5670" s="43">
        <v>1.089</v>
      </c>
      <c r="H5670" s="43">
        <v>2024</v>
      </c>
      <c r="I5670" s="43">
        <v>87834167</v>
      </c>
      <c r="J5670" s="43">
        <v>87834167</v>
      </c>
      <c r="K5670" s="43">
        <v>221.8</v>
      </c>
      <c r="L5670" s="43">
        <v>741759</v>
      </c>
      <c r="M5670" s="43">
        <v>8.4450000000000003</v>
      </c>
      <c r="N5670" s="43">
        <v>78069</v>
      </c>
      <c r="O5670" s="43">
        <v>0.88882000000000005</v>
      </c>
      <c r="P5670" s="43">
        <v>0</v>
      </c>
      <c r="Q5670" s="43">
        <v>0</v>
      </c>
      <c r="R5670" s="43">
        <v>0</v>
      </c>
      <c r="S5670" s="43">
        <v>0</v>
      </c>
      <c r="T5670" s="43">
        <v>0</v>
      </c>
      <c r="U5670" s="43">
        <v>0</v>
      </c>
      <c r="V5670" s="43">
        <v>0</v>
      </c>
      <c r="W5670" s="43">
        <v>0</v>
      </c>
      <c r="X5670" s="43">
        <v>0</v>
      </c>
      <c r="Y5670" s="43">
        <v>0</v>
      </c>
      <c r="Z5670" s="43">
        <v>819828</v>
      </c>
      <c r="AA5670" s="43">
        <v>9.3338000000000001</v>
      </c>
      <c r="AB5670" s="43">
        <v>60000</v>
      </c>
      <c r="AC5670" s="43">
        <v>0.68310999999999999</v>
      </c>
      <c r="AD5670" s="43">
        <v>0</v>
      </c>
      <c r="AE5670" s="43">
        <v>0</v>
      </c>
      <c r="AF5670" s="43">
        <v>0</v>
      </c>
      <c r="AG5670" s="43">
        <v>0</v>
      </c>
      <c r="AH5670" s="43">
        <v>28985</v>
      </c>
      <c r="AI5670" s="43">
        <v>0.33</v>
      </c>
      <c r="AJ5670" s="43">
        <v>0</v>
      </c>
      <c r="AK5670" s="43">
        <v>0</v>
      </c>
      <c r="AL5670" s="43">
        <v>230470</v>
      </c>
      <c r="AM5670" s="43">
        <v>2.62392</v>
      </c>
      <c r="AN5670" s="43">
        <v>1139283</v>
      </c>
      <c r="AO5670" s="43">
        <v>12.970800000000001</v>
      </c>
      <c r="AQ5670">
        <f t="shared" si="177"/>
        <v>0</v>
      </c>
    </row>
    <row r="5671" spans="1:43" x14ac:dyDescent="0.2">
      <c r="A5671" t="str">
        <f t="shared" si="176"/>
        <v>2024_4581</v>
      </c>
      <c r="C5671" s="42">
        <v>5342</v>
      </c>
      <c r="D5671" s="43">
        <v>4581</v>
      </c>
      <c r="E5671" s="43">
        <v>4581</v>
      </c>
      <c r="F5671" s="43" t="s">
        <v>187</v>
      </c>
      <c r="G5671" s="43">
        <v>25.817</v>
      </c>
      <c r="H5671" s="43">
        <v>2024</v>
      </c>
      <c r="I5671" s="43">
        <v>1532755885</v>
      </c>
      <c r="J5671" s="43">
        <v>1611166333</v>
      </c>
      <c r="K5671" s="43">
        <v>4574.8</v>
      </c>
      <c r="L5671" s="43">
        <v>13330251</v>
      </c>
      <c r="M5671" s="43">
        <v>8.6968999999999994</v>
      </c>
      <c r="N5671" s="43">
        <v>2069584</v>
      </c>
      <c r="O5671" s="43">
        <v>1.2845299999999999</v>
      </c>
      <c r="P5671" s="43">
        <v>0</v>
      </c>
      <c r="Q5671" s="43">
        <v>0</v>
      </c>
      <c r="R5671" s="43">
        <v>720716</v>
      </c>
      <c r="S5671" s="43">
        <v>0.47021000000000002</v>
      </c>
      <c r="T5671" s="43">
        <v>0</v>
      </c>
      <c r="U5671" s="43">
        <v>0</v>
      </c>
      <c r="V5671" s="43">
        <v>720716</v>
      </c>
      <c r="W5671" s="43">
        <v>0.47020000000000001</v>
      </c>
      <c r="X5671" s="43">
        <v>0</v>
      </c>
      <c r="Y5671" s="43">
        <v>0</v>
      </c>
      <c r="Z5671" s="43">
        <v>16120551</v>
      </c>
      <c r="AA5671" s="43">
        <v>10.451700000000001</v>
      </c>
      <c r="AB5671" s="43">
        <v>1700000</v>
      </c>
      <c r="AC5671" s="43">
        <v>1.10911</v>
      </c>
      <c r="AD5671" s="43">
        <v>0</v>
      </c>
      <c r="AE5671" s="43">
        <v>0</v>
      </c>
      <c r="AF5671" s="43">
        <v>2158963</v>
      </c>
      <c r="AG5671" s="43">
        <v>1.34</v>
      </c>
      <c r="AH5671" s="43">
        <v>531685</v>
      </c>
      <c r="AI5671" s="43">
        <v>0.33</v>
      </c>
      <c r="AJ5671" s="43">
        <v>0</v>
      </c>
      <c r="AK5671" s="43">
        <v>0</v>
      </c>
      <c r="AL5671" s="43">
        <v>0</v>
      </c>
      <c r="AM5671" s="43">
        <v>0</v>
      </c>
      <c r="AN5671" s="43">
        <v>20511206</v>
      </c>
      <c r="AO5671" s="43">
        <v>13.2308</v>
      </c>
      <c r="AQ5671">
        <f t="shared" si="177"/>
        <v>0.47020000000000001</v>
      </c>
    </row>
    <row r="5672" spans="1:43" x14ac:dyDescent="0.2">
      <c r="A5672" t="str">
        <f t="shared" si="176"/>
        <v>2024_4599</v>
      </c>
      <c r="C5672" s="42">
        <v>5343</v>
      </c>
      <c r="D5672" s="43">
        <v>4599</v>
      </c>
      <c r="E5672" s="43">
        <v>4599</v>
      </c>
      <c r="F5672" s="43" t="s">
        <v>188</v>
      </c>
      <c r="G5672" s="43">
        <v>2.4929999999999999</v>
      </c>
      <c r="H5672" s="43">
        <v>2024</v>
      </c>
      <c r="I5672" s="43">
        <v>290420104</v>
      </c>
      <c r="J5672" s="43">
        <v>290420104</v>
      </c>
      <c r="K5672" s="43">
        <v>592.6</v>
      </c>
      <c r="L5672" s="43">
        <v>2279475</v>
      </c>
      <c r="M5672" s="43">
        <v>7.8489000000000004</v>
      </c>
      <c r="N5672" s="43">
        <v>113432</v>
      </c>
      <c r="O5672" s="43">
        <v>0.39057999999999998</v>
      </c>
      <c r="P5672" s="43">
        <v>0</v>
      </c>
      <c r="Q5672" s="43">
        <v>0</v>
      </c>
      <c r="R5672" s="43">
        <v>0</v>
      </c>
      <c r="S5672" s="43">
        <v>0</v>
      </c>
      <c r="T5672" s="43">
        <v>0</v>
      </c>
      <c r="U5672" s="43">
        <v>0</v>
      </c>
      <c r="V5672" s="43">
        <v>0</v>
      </c>
      <c r="W5672" s="43">
        <v>0</v>
      </c>
      <c r="X5672" s="43">
        <v>0</v>
      </c>
      <c r="Y5672" s="43">
        <v>0</v>
      </c>
      <c r="Z5672" s="43">
        <v>2392907</v>
      </c>
      <c r="AA5672" s="43">
        <v>8.2394999999999996</v>
      </c>
      <c r="AB5672" s="43">
        <v>250000</v>
      </c>
      <c r="AC5672" s="43">
        <v>0.86082000000000003</v>
      </c>
      <c r="AD5672" s="43">
        <v>0</v>
      </c>
      <c r="AE5672" s="43">
        <v>0</v>
      </c>
      <c r="AF5672" s="43">
        <v>348063</v>
      </c>
      <c r="AG5672" s="43">
        <v>1.19848</v>
      </c>
      <c r="AH5672" s="43">
        <v>95839</v>
      </c>
      <c r="AI5672" s="43">
        <v>0.33</v>
      </c>
      <c r="AJ5672" s="43">
        <v>0</v>
      </c>
      <c r="AK5672" s="43">
        <v>0</v>
      </c>
      <c r="AL5672" s="43">
        <v>0</v>
      </c>
      <c r="AM5672" s="43">
        <v>0</v>
      </c>
      <c r="AN5672" s="43">
        <v>3086808</v>
      </c>
      <c r="AO5672" s="43">
        <v>10.6288</v>
      </c>
      <c r="AQ5672">
        <f t="shared" si="177"/>
        <v>0</v>
      </c>
    </row>
    <row r="5673" spans="1:43" x14ac:dyDescent="0.2">
      <c r="A5673" t="str">
        <f t="shared" si="176"/>
        <v>2024_4617</v>
      </c>
      <c r="C5673" s="42">
        <v>5344</v>
      </c>
      <c r="D5673" s="43">
        <v>4617</v>
      </c>
      <c r="E5673" s="43">
        <v>4617</v>
      </c>
      <c r="F5673" s="43" t="s">
        <v>189</v>
      </c>
      <c r="G5673" s="43">
        <v>5.9669999999999996</v>
      </c>
      <c r="H5673" s="43">
        <v>2024</v>
      </c>
      <c r="I5673" s="43">
        <v>541787243</v>
      </c>
      <c r="J5673" s="43">
        <v>567475396</v>
      </c>
      <c r="K5673" s="43">
        <v>1399.4</v>
      </c>
      <c r="L5673" s="43">
        <v>4591492</v>
      </c>
      <c r="M5673" s="43">
        <v>8.4747000000000003</v>
      </c>
      <c r="N5673" s="43">
        <v>170043</v>
      </c>
      <c r="O5673" s="43">
        <v>0.29965000000000003</v>
      </c>
      <c r="P5673" s="43">
        <v>0</v>
      </c>
      <c r="Q5673" s="43">
        <v>0</v>
      </c>
      <c r="R5673" s="43">
        <v>197410</v>
      </c>
      <c r="S5673" s="43">
        <v>0.36437000000000003</v>
      </c>
      <c r="T5673" s="43">
        <v>475000</v>
      </c>
      <c r="U5673" s="43">
        <v>0.87670000000000003</v>
      </c>
      <c r="V5673" s="43">
        <v>672410</v>
      </c>
      <c r="W5673" s="43">
        <v>1.2411000000000001</v>
      </c>
      <c r="X5673" s="43">
        <v>0</v>
      </c>
      <c r="Y5673" s="43">
        <v>0</v>
      </c>
      <c r="Z5673" s="43">
        <v>5433945</v>
      </c>
      <c r="AA5673" s="43">
        <v>10.015499999999999</v>
      </c>
      <c r="AB5673" s="43">
        <v>539000</v>
      </c>
      <c r="AC5673" s="43">
        <v>0.99485999999999997</v>
      </c>
      <c r="AD5673" s="43">
        <v>0</v>
      </c>
      <c r="AE5673" s="43">
        <v>0</v>
      </c>
      <c r="AF5673" s="43">
        <v>380209</v>
      </c>
      <c r="AG5673" s="43">
        <v>0.67</v>
      </c>
      <c r="AH5673" s="43">
        <v>187267</v>
      </c>
      <c r="AI5673" s="43">
        <v>0.33</v>
      </c>
      <c r="AJ5673" s="43">
        <v>0</v>
      </c>
      <c r="AK5673" s="43">
        <v>0</v>
      </c>
      <c r="AL5673" s="43">
        <v>1526150</v>
      </c>
      <c r="AM5673" s="43">
        <v>2.6893699999999998</v>
      </c>
      <c r="AN5673" s="43">
        <v>8066575</v>
      </c>
      <c r="AO5673" s="43">
        <v>14.6997</v>
      </c>
      <c r="AQ5673">
        <f t="shared" si="177"/>
        <v>1.2411000000000001</v>
      </c>
    </row>
    <row r="5674" spans="1:43" x14ac:dyDescent="0.2">
      <c r="A5674" t="str">
        <f t="shared" si="176"/>
        <v>2024_4644</v>
      </c>
      <c r="C5674" s="42">
        <v>5345</v>
      </c>
      <c r="D5674" s="43">
        <v>4644</v>
      </c>
      <c r="E5674" s="43">
        <v>4644</v>
      </c>
      <c r="F5674" s="43" t="s">
        <v>190</v>
      </c>
      <c r="G5674" s="43">
        <v>2.552</v>
      </c>
      <c r="H5674" s="43">
        <v>2024</v>
      </c>
      <c r="I5674" s="43">
        <v>330972851</v>
      </c>
      <c r="J5674" s="43">
        <v>331709843</v>
      </c>
      <c r="K5674" s="43">
        <v>495.9</v>
      </c>
      <c r="L5674" s="43">
        <v>2390450</v>
      </c>
      <c r="M5674" s="43">
        <v>7.2225000000000001</v>
      </c>
      <c r="N5674" s="43">
        <v>25987</v>
      </c>
      <c r="O5674" s="43">
        <v>7.8340000000000007E-2</v>
      </c>
      <c r="P5674" s="43">
        <v>0</v>
      </c>
      <c r="Q5674" s="43">
        <v>0</v>
      </c>
      <c r="R5674" s="43">
        <v>641449</v>
      </c>
      <c r="S5674" s="43">
        <v>1.93807</v>
      </c>
      <c r="T5674" s="43">
        <v>0</v>
      </c>
      <c r="U5674" s="43">
        <v>0</v>
      </c>
      <c r="V5674" s="43">
        <v>641449</v>
      </c>
      <c r="W5674" s="43">
        <v>1.9380999999999999</v>
      </c>
      <c r="X5674" s="43">
        <v>0</v>
      </c>
      <c r="Y5674" s="43">
        <v>0</v>
      </c>
      <c r="Z5674" s="43">
        <v>3057886</v>
      </c>
      <c r="AA5674" s="43">
        <v>9.2388999999999992</v>
      </c>
      <c r="AB5674" s="43">
        <v>322000</v>
      </c>
      <c r="AC5674" s="43">
        <v>0.97289000000000003</v>
      </c>
      <c r="AD5674" s="43">
        <v>0</v>
      </c>
      <c r="AE5674" s="43">
        <v>0</v>
      </c>
      <c r="AF5674" s="43">
        <v>444491</v>
      </c>
      <c r="AG5674" s="43">
        <v>1.34</v>
      </c>
      <c r="AH5674" s="43">
        <v>109464</v>
      </c>
      <c r="AI5674" s="43">
        <v>0.33</v>
      </c>
      <c r="AJ5674" s="43">
        <v>0</v>
      </c>
      <c r="AK5674" s="43">
        <v>0</v>
      </c>
      <c r="AL5674" s="43">
        <v>502723</v>
      </c>
      <c r="AM5674" s="43">
        <v>1.51555</v>
      </c>
      <c r="AN5674" s="43">
        <v>4436564</v>
      </c>
      <c r="AO5674" s="43">
        <v>13.397399999999999</v>
      </c>
      <c r="AQ5674">
        <f t="shared" si="177"/>
        <v>1.9380999999999999</v>
      </c>
    </row>
    <row r="5675" spans="1:43" x14ac:dyDescent="0.2">
      <c r="A5675" t="str">
        <f t="shared" si="176"/>
        <v>2024_4662</v>
      </c>
      <c r="C5675" s="42">
        <v>5346</v>
      </c>
      <c r="D5675" s="43">
        <v>4662</v>
      </c>
      <c r="E5675" s="43">
        <v>4662</v>
      </c>
      <c r="F5675" s="43" t="s">
        <v>191</v>
      </c>
      <c r="G5675" s="43">
        <v>4.0449999999999999</v>
      </c>
      <c r="H5675" s="43">
        <v>2024</v>
      </c>
      <c r="I5675" s="43">
        <v>565389837</v>
      </c>
      <c r="J5675" s="43">
        <v>576838073</v>
      </c>
      <c r="K5675" s="43">
        <v>930</v>
      </c>
      <c r="L5675" s="43">
        <v>4314080</v>
      </c>
      <c r="M5675" s="43">
        <v>7.6303000000000001</v>
      </c>
      <c r="N5675" s="43">
        <v>67490</v>
      </c>
      <c r="O5675" s="43">
        <v>0.11700000000000001</v>
      </c>
      <c r="P5675" s="43">
        <v>0</v>
      </c>
      <c r="Q5675" s="43">
        <v>0</v>
      </c>
      <c r="R5675" s="43">
        <v>225000</v>
      </c>
      <c r="S5675" s="43">
        <v>0.39795999999999998</v>
      </c>
      <c r="T5675" s="43">
        <v>0</v>
      </c>
      <c r="U5675" s="43">
        <v>0</v>
      </c>
      <c r="V5675" s="43">
        <v>225000</v>
      </c>
      <c r="W5675" s="43">
        <v>0.39800000000000002</v>
      </c>
      <c r="X5675" s="43">
        <v>0</v>
      </c>
      <c r="Y5675" s="43">
        <v>0</v>
      </c>
      <c r="Z5675" s="43">
        <v>4606570</v>
      </c>
      <c r="AA5675" s="43">
        <v>8.1452000000000009</v>
      </c>
      <c r="AB5675" s="43">
        <v>450000</v>
      </c>
      <c r="AC5675" s="43">
        <v>0.79591000000000001</v>
      </c>
      <c r="AD5675" s="43">
        <v>0</v>
      </c>
      <c r="AE5675" s="43">
        <v>0</v>
      </c>
      <c r="AF5675" s="43">
        <v>0</v>
      </c>
      <c r="AG5675" s="43">
        <v>0</v>
      </c>
      <c r="AH5675" s="43">
        <v>190357</v>
      </c>
      <c r="AI5675" s="43">
        <v>0.33</v>
      </c>
      <c r="AJ5675" s="43">
        <v>0</v>
      </c>
      <c r="AK5675" s="43">
        <v>0</v>
      </c>
      <c r="AL5675" s="43">
        <v>923872</v>
      </c>
      <c r="AM5675" s="43">
        <v>1.60161</v>
      </c>
      <c r="AN5675" s="43">
        <v>6170796</v>
      </c>
      <c r="AO5675" s="43">
        <v>10.8728</v>
      </c>
      <c r="AQ5675">
        <f t="shared" si="177"/>
        <v>0.39800000000000002</v>
      </c>
    </row>
    <row r="5676" spans="1:43" x14ac:dyDescent="0.2">
      <c r="A5676" t="str">
        <f t="shared" si="176"/>
        <v>2024_4689</v>
      </c>
      <c r="C5676" s="42">
        <v>5347</v>
      </c>
      <c r="D5676" s="43">
        <v>4689</v>
      </c>
      <c r="E5676" s="43">
        <v>4689</v>
      </c>
      <c r="F5676" s="43" t="s">
        <v>192</v>
      </c>
      <c r="G5676" s="43">
        <v>2.6709999999999998</v>
      </c>
      <c r="H5676" s="43">
        <v>2024</v>
      </c>
      <c r="I5676" s="43">
        <v>141060382</v>
      </c>
      <c r="J5676" s="43">
        <v>141593777</v>
      </c>
      <c r="K5676" s="43">
        <v>542</v>
      </c>
      <c r="L5676" s="43">
        <v>1242878</v>
      </c>
      <c r="M5676" s="43">
        <v>8.8109999999999999</v>
      </c>
      <c r="N5676" s="43">
        <v>35988</v>
      </c>
      <c r="O5676" s="43">
        <v>0.25416</v>
      </c>
      <c r="P5676" s="43">
        <v>0</v>
      </c>
      <c r="Q5676" s="43">
        <v>0</v>
      </c>
      <c r="R5676" s="43">
        <v>253162</v>
      </c>
      <c r="S5676" s="43">
        <v>1.79471</v>
      </c>
      <c r="T5676" s="43">
        <v>215500</v>
      </c>
      <c r="U5676" s="43">
        <v>1.5277000000000001</v>
      </c>
      <c r="V5676" s="43">
        <v>468662</v>
      </c>
      <c r="W5676" s="43">
        <v>3.3224</v>
      </c>
      <c r="X5676" s="43">
        <v>0</v>
      </c>
      <c r="Y5676" s="43">
        <v>0</v>
      </c>
      <c r="Z5676" s="43">
        <v>1747528</v>
      </c>
      <c r="AA5676" s="43">
        <v>12.387600000000001</v>
      </c>
      <c r="AB5676" s="43">
        <v>0</v>
      </c>
      <c r="AC5676" s="43">
        <v>0</v>
      </c>
      <c r="AD5676" s="43">
        <v>0</v>
      </c>
      <c r="AE5676" s="43">
        <v>0</v>
      </c>
      <c r="AF5676" s="43">
        <v>34163</v>
      </c>
      <c r="AG5676" s="43">
        <v>0.24127000000000001</v>
      </c>
      <c r="AH5676" s="43">
        <v>46726</v>
      </c>
      <c r="AI5676" s="43">
        <v>0.33</v>
      </c>
      <c r="AJ5676" s="43">
        <v>19043</v>
      </c>
      <c r="AK5676" s="43">
        <v>0.13500000000000001</v>
      </c>
      <c r="AL5676" s="43">
        <v>366613</v>
      </c>
      <c r="AM5676" s="43">
        <v>2.5891899999999999</v>
      </c>
      <c r="AN5676" s="43">
        <v>2214072</v>
      </c>
      <c r="AO5676" s="43">
        <v>15.683</v>
      </c>
      <c r="AQ5676">
        <f t="shared" si="177"/>
        <v>3.3224</v>
      </c>
    </row>
    <row r="5677" spans="1:43" x14ac:dyDescent="0.2">
      <c r="A5677" t="str">
        <f t="shared" si="176"/>
        <v>2024_4725</v>
      </c>
      <c r="C5677" s="42">
        <v>5348</v>
      </c>
      <c r="D5677" s="43">
        <v>4725</v>
      </c>
      <c r="E5677" s="43">
        <v>4725</v>
      </c>
      <c r="F5677" s="43" t="s">
        <v>193</v>
      </c>
      <c r="G5677" s="43">
        <v>17.411000000000001</v>
      </c>
      <c r="H5677" s="43">
        <v>2024</v>
      </c>
      <c r="I5677" s="43">
        <v>944362660</v>
      </c>
      <c r="J5677" s="43">
        <v>1043168885</v>
      </c>
      <c r="K5677" s="43">
        <v>2957.6</v>
      </c>
      <c r="L5677" s="43">
        <v>8630877</v>
      </c>
      <c r="M5677" s="43">
        <v>9.1394000000000002</v>
      </c>
      <c r="N5677" s="43">
        <v>141009</v>
      </c>
      <c r="O5677" s="43">
        <v>0.13517000000000001</v>
      </c>
      <c r="P5677" s="43">
        <v>0</v>
      </c>
      <c r="Q5677" s="43">
        <v>0</v>
      </c>
      <c r="R5677" s="43">
        <v>596569</v>
      </c>
      <c r="S5677" s="43">
        <v>0.63171999999999995</v>
      </c>
      <c r="T5677" s="43">
        <v>339807</v>
      </c>
      <c r="U5677" s="43">
        <v>0.35980000000000001</v>
      </c>
      <c r="V5677" s="43">
        <v>936376</v>
      </c>
      <c r="W5677" s="43">
        <v>0.99150000000000005</v>
      </c>
      <c r="X5677" s="43">
        <v>0</v>
      </c>
      <c r="Y5677" s="43">
        <v>0</v>
      </c>
      <c r="Z5677" s="43">
        <v>9708262</v>
      </c>
      <c r="AA5677" s="43">
        <v>10.2661</v>
      </c>
      <c r="AB5677" s="43">
        <v>2343943</v>
      </c>
      <c r="AC5677" s="43">
        <v>2.48204</v>
      </c>
      <c r="AD5677" s="43">
        <v>0</v>
      </c>
      <c r="AE5677" s="43">
        <v>0</v>
      </c>
      <c r="AF5677" s="43">
        <v>698923</v>
      </c>
      <c r="AG5677" s="43">
        <v>0.67</v>
      </c>
      <c r="AH5677" s="43">
        <v>344246</v>
      </c>
      <c r="AI5677" s="43">
        <v>0.33</v>
      </c>
      <c r="AJ5677" s="43">
        <v>0</v>
      </c>
      <c r="AK5677" s="43">
        <v>0</v>
      </c>
      <c r="AL5677" s="43">
        <v>2117256</v>
      </c>
      <c r="AM5677" s="43">
        <v>2.0296400000000001</v>
      </c>
      <c r="AN5677" s="43">
        <v>15212630</v>
      </c>
      <c r="AO5677" s="43">
        <v>15.777799999999999</v>
      </c>
      <c r="AQ5677">
        <f t="shared" si="177"/>
        <v>0.99150000000000005</v>
      </c>
    </row>
    <row r="5678" spans="1:43" x14ac:dyDescent="0.2">
      <c r="A5678" t="str">
        <f t="shared" si="176"/>
        <v>2024_4772</v>
      </c>
      <c r="C5678" s="42">
        <v>5349</v>
      </c>
      <c r="D5678" s="43">
        <v>4772</v>
      </c>
      <c r="E5678" s="43">
        <v>4772</v>
      </c>
      <c r="F5678" s="43" t="s">
        <v>194</v>
      </c>
      <c r="G5678" s="43">
        <v>3.758</v>
      </c>
      <c r="H5678" s="43">
        <v>2024</v>
      </c>
      <c r="I5678" s="43">
        <v>410384454</v>
      </c>
      <c r="J5678" s="43">
        <v>430859016</v>
      </c>
      <c r="K5678" s="43">
        <v>805.3</v>
      </c>
      <c r="L5678" s="43">
        <v>3170485</v>
      </c>
      <c r="M5678" s="43">
        <v>7.7256</v>
      </c>
      <c r="N5678" s="43">
        <v>94762</v>
      </c>
      <c r="O5678" s="43">
        <v>0.21994</v>
      </c>
      <c r="P5678" s="43">
        <v>0</v>
      </c>
      <c r="Q5678" s="43">
        <v>0</v>
      </c>
      <c r="R5678" s="43">
        <v>0</v>
      </c>
      <c r="S5678" s="43">
        <v>0</v>
      </c>
      <c r="T5678" s="43">
        <v>0</v>
      </c>
      <c r="U5678" s="43">
        <v>0</v>
      </c>
      <c r="V5678" s="43">
        <v>0</v>
      </c>
      <c r="W5678" s="43">
        <v>0</v>
      </c>
      <c r="X5678" s="43">
        <v>0</v>
      </c>
      <c r="Y5678" s="43">
        <v>0</v>
      </c>
      <c r="Z5678" s="43">
        <v>3265247</v>
      </c>
      <c r="AA5678" s="43">
        <v>7.9455999999999998</v>
      </c>
      <c r="AB5678" s="43">
        <v>750000</v>
      </c>
      <c r="AC5678" s="43">
        <v>1.82755</v>
      </c>
      <c r="AD5678" s="43">
        <v>0</v>
      </c>
      <c r="AE5678" s="43">
        <v>0</v>
      </c>
      <c r="AF5678" s="43">
        <v>0</v>
      </c>
      <c r="AG5678" s="43">
        <v>0</v>
      </c>
      <c r="AH5678" s="43">
        <v>142183</v>
      </c>
      <c r="AI5678" s="43">
        <v>0.33</v>
      </c>
      <c r="AJ5678" s="43">
        <v>0</v>
      </c>
      <c r="AK5678" s="43">
        <v>0</v>
      </c>
      <c r="AL5678" s="43">
        <v>0</v>
      </c>
      <c r="AM5678" s="43">
        <v>0</v>
      </c>
      <c r="AN5678" s="43">
        <v>4157431</v>
      </c>
      <c r="AO5678" s="43">
        <v>10.1031</v>
      </c>
      <c r="AQ5678">
        <f t="shared" si="177"/>
        <v>0</v>
      </c>
    </row>
    <row r="5679" spans="1:43" x14ac:dyDescent="0.2">
      <c r="A5679" t="str">
        <f t="shared" si="176"/>
        <v>2024_4773</v>
      </c>
      <c r="C5679" s="42">
        <v>5350</v>
      </c>
      <c r="D5679" s="43">
        <v>4773</v>
      </c>
      <c r="E5679" s="43">
        <v>4773</v>
      </c>
      <c r="F5679" s="43" t="s">
        <v>195</v>
      </c>
      <c r="G5679" s="43">
        <v>2.0720000000000001</v>
      </c>
      <c r="H5679" s="43">
        <v>2024</v>
      </c>
      <c r="I5679" s="43">
        <v>269240209</v>
      </c>
      <c r="J5679" s="43">
        <v>269240209</v>
      </c>
      <c r="K5679" s="43">
        <v>527</v>
      </c>
      <c r="L5679" s="43">
        <v>2086381</v>
      </c>
      <c r="M5679" s="43">
        <v>7.7491000000000003</v>
      </c>
      <c r="N5679" s="43">
        <v>1650</v>
      </c>
      <c r="O5679" s="43">
        <v>6.13E-3</v>
      </c>
      <c r="P5679" s="43">
        <v>0</v>
      </c>
      <c r="Q5679" s="43">
        <v>0</v>
      </c>
      <c r="R5679" s="43">
        <v>0</v>
      </c>
      <c r="S5679" s="43">
        <v>0</v>
      </c>
      <c r="T5679" s="43">
        <v>991875</v>
      </c>
      <c r="U5679" s="43">
        <v>3.6840000000000002</v>
      </c>
      <c r="V5679" s="43">
        <v>991875</v>
      </c>
      <c r="W5679" s="43">
        <v>3.6840000000000002</v>
      </c>
      <c r="X5679" s="43">
        <v>0</v>
      </c>
      <c r="Y5679" s="43">
        <v>0</v>
      </c>
      <c r="Z5679" s="43">
        <v>3079906</v>
      </c>
      <c r="AA5679" s="43">
        <v>11.439299999999999</v>
      </c>
      <c r="AB5679" s="43">
        <v>0</v>
      </c>
      <c r="AC5679" s="43">
        <v>0</v>
      </c>
      <c r="AD5679" s="43">
        <v>0</v>
      </c>
      <c r="AE5679" s="43">
        <v>0</v>
      </c>
      <c r="AF5679" s="43">
        <v>180391</v>
      </c>
      <c r="AG5679" s="43">
        <v>0.67</v>
      </c>
      <c r="AH5679" s="43">
        <v>88849</v>
      </c>
      <c r="AI5679" s="43">
        <v>0.33</v>
      </c>
      <c r="AJ5679" s="43">
        <v>0</v>
      </c>
      <c r="AK5679" s="43">
        <v>0</v>
      </c>
      <c r="AL5679" s="43">
        <v>517448</v>
      </c>
      <c r="AM5679" s="43">
        <v>1.92188</v>
      </c>
      <c r="AN5679" s="43">
        <v>3866593</v>
      </c>
      <c r="AO5679" s="43">
        <v>14.3611</v>
      </c>
      <c r="AQ5679">
        <f t="shared" si="177"/>
        <v>3.6840000000000002</v>
      </c>
    </row>
    <row r="5680" spans="1:43" x14ac:dyDescent="0.2">
      <c r="A5680" t="str">
        <f t="shared" si="176"/>
        <v>2024_4774</v>
      </c>
      <c r="C5680" s="42">
        <v>5351</v>
      </c>
      <c r="D5680" s="43">
        <v>4774</v>
      </c>
      <c r="E5680" s="43">
        <v>4774</v>
      </c>
      <c r="F5680" s="43" t="s">
        <v>931</v>
      </c>
      <c r="G5680" s="43">
        <v>5.37</v>
      </c>
      <c r="H5680" s="43">
        <v>2024</v>
      </c>
      <c r="I5680" s="43">
        <v>510178670</v>
      </c>
      <c r="J5680" s="43">
        <v>512161821</v>
      </c>
      <c r="K5680" s="43">
        <v>1138</v>
      </c>
      <c r="L5680" s="43">
        <v>4333465</v>
      </c>
      <c r="M5680" s="43">
        <v>8.4939999999999998</v>
      </c>
      <c r="N5680" s="43">
        <v>76768</v>
      </c>
      <c r="O5680" s="43">
        <v>0.14989</v>
      </c>
      <c r="P5680" s="43">
        <v>0</v>
      </c>
      <c r="Q5680" s="43">
        <v>0</v>
      </c>
      <c r="R5680" s="43">
        <v>530513</v>
      </c>
      <c r="S5680" s="43">
        <v>1.03986</v>
      </c>
      <c r="T5680" s="43">
        <v>0</v>
      </c>
      <c r="U5680" s="43">
        <v>0</v>
      </c>
      <c r="V5680" s="43">
        <v>530513</v>
      </c>
      <c r="W5680" s="43">
        <v>1.0399</v>
      </c>
      <c r="X5680" s="43">
        <v>0</v>
      </c>
      <c r="Y5680" s="43">
        <v>0</v>
      </c>
      <c r="Z5680" s="43">
        <v>4940746</v>
      </c>
      <c r="AA5680" s="43">
        <v>9.6837999999999997</v>
      </c>
      <c r="AB5680" s="43">
        <v>525000</v>
      </c>
      <c r="AC5680" s="43">
        <v>1.02905</v>
      </c>
      <c r="AD5680" s="43">
        <v>0</v>
      </c>
      <c r="AE5680" s="43">
        <v>0</v>
      </c>
      <c r="AF5680" s="43">
        <v>512162</v>
      </c>
      <c r="AG5680" s="43">
        <v>1</v>
      </c>
      <c r="AH5680" s="43">
        <v>169013</v>
      </c>
      <c r="AI5680" s="43">
        <v>0.33</v>
      </c>
      <c r="AJ5680" s="43">
        <v>0</v>
      </c>
      <c r="AK5680" s="43">
        <v>0</v>
      </c>
      <c r="AL5680" s="43">
        <v>0</v>
      </c>
      <c r="AM5680" s="43">
        <v>0</v>
      </c>
      <c r="AN5680" s="43">
        <v>6146919</v>
      </c>
      <c r="AO5680" s="43">
        <v>12.0428</v>
      </c>
      <c r="AQ5680">
        <f t="shared" si="177"/>
        <v>1.0399</v>
      </c>
    </row>
    <row r="5681" spans="1:43" x14ac:dyDescent="0.2">
      <c r="A5681" t="str">
        <f t="shared" si="176"/>
        <v>2024_4776</v>
      </c>
      <c r="C5681" s="42">
        <v>5352</v>
      </c>
      <c r="D5681" s="43">
        <v>4776</v>
      </c>
      <c r="E5681" s="43">
        <v>4776</v>
      </c>
      <c r="F5681" s="43" t="s">
        <v>198</v>
      </c>
      <c r="G5681" s="43">
        <v>2.0459999999999998</v>
      </c>
      <c r="H5681" s="43">
        <v>2024</v>
      </c>
      <c r="I5681" s="43">
        <v>292928362</v>
      </c>
      <c r="J5681" s="43">
        <v>333932540</v>
      </c>
      <c r="K5681" s="43">
        <v>488.5</v>
      </c>
      <c r="L5681" s="43">
        <v>2223566</v>
      </c>
      <c r="M5681" s="43">
        <v>7.5907999999999998</v>
      </c>
      <c r="N5681" s="43">
        <v>252286</v>
      </c>
      <c r="O5681" s="43">
        <v>0.75549999999999995</v>
      </c>
      <c r="P5681" s="43">
        <v>0</v>
      </c>
      <c r="Q5681" s="43">
        <v>0</v>
      </c>
      <c r="R5681" s="43">
        <v>0</v>
      </c>
      <c r="S5681" s="43">
        <v>0</v>
      </c>
      <c r="T5681" s="43">
        <v>0</v>
      </c>
      <c r="U5681" s="43">
        <v>0</v>
      </c>
      <c r="V5681" s="43">
        <v>0</v>
      </c>
      <c r="W5681" s="43">
        <v>0</v>
      </c>
      <c r="X5681" s="43">
        <v>0</v>
      </c>
      <c r="Y5681" s="43">
        <v>0</v>
      </c>
      <c r="Z5681" s="43">
        <v>2475852</v>
      </c>
      <c r="AA5681" s="43">
        <v>8.3462999999999994</v>
      </c>
      <c r="AB5681" s="43">
        <v>310000</v>
      </c>
      <c r="AC5681" s="43">
        <v>1.0582800000000001</v>
      </c>
      <c r="AD5681" s="43">
        <v>0</v>
      </c>
      <c r="AE5681" s="43">
        <v>0</v>
      </c>
      <c r="AF5681" s="43">
        <v>0</v>
      </c>
      <c r="AG5681" s="43">
        <v>0</v>
      </c>
      <c r="AH5681" s="43">
        <v>110198</v>
      </c>
      <c r="AI5681" s="43">
        <v>0.33</v>
      </c>
      <c r="AJ5681" s="43">
        <v>0</v>
      </c>
      <c r="AK5681" s="43">
        <v>0</v>
      </c>
      <c r="AL5681" s="43">
        <v>901465</v>
      </c>
      <c r="AM5681" s="43">
        <v>2.6995399999999998</v>
      </c>
      <c r="AN5681" s="43">
        <v>3797514</v>
      </c>
      <c r="AO5681" s="43">
        <v>12.434100000000001</v>
      </c>
      <c r="AQ5681">
        <f t="shared" si="177"/>
        <v>0</v>
      </c>
    </row>
    <row r="5682" spans="1:43" x14ac:dyDescent="0.2">
      <c r="A5682" t="str">
        <f t="shared" si="176"/>
        <v>2024_4777</v>
      </c>
      <c r="C5682" s="42">
        <v>5353</v>
      </c>
      <c r="D5682" s="43">
        <v>4777</v>
      </c>
      <c r="E5682" s="43">
        <v>4777</v>
      </c>
      <c r="F5682" s="43" t="s">
        <v>199</v>
      </c>
      <c r="G5682" s="43">
        <v>2.0049999999999999</v>
      </c>
      <c r="H5682" s="43">
        <v>2024</v>
      </c>
      <c r="I5682" s="43">
        <v>272555635</v>
      </c>
      <c r="J5682" s="43">
        <v>272555635</v>
      </c>
      <c r="K5682" s="43">
        <v>556.9</v>
      </c>
      <c r="L5682" s="43">
        <v>2120097</v>
      </c>
      <c r="M5682" s="43">
        <v>7.7786</v>
      </c>
      <c r="N5682" s="43">
        <v>294751</v>
      </c>
      <c r="O5682" s="43">
        <v>1.0814299999999999</v>
      </c>
      <c r="P5682" s="43">
        <v>0</v>
      </c>
      <c r="Q5682" s="43">
        <v>0</v>
      </c>
      <c r="R5682" s="43">
        <v>0</v>
      </c>
      <c r="S5682" s="43">
        <v>0</v>
      </c>
      <c r="T5682" s="43">
        <v>0</v>
      </c>
      <c r="U5682" s="43">
        <v>0</v>
      </c>
      <c r="V5682" s="43">
        <v>0</v>
      </c>
      <c r="W5682" s="43">
        <v>0</v>
      </c>
      <c r="X5682" s="43">
        <v>0</v>
      </c>
      <c r="Y5682" s="43">
        <v>0</v>
      </c>
      <c r="Z5682" s="43">
        <v>2414848</v>
      </c>
      <c r="AA5682" s="43">
        <v>8.86</v>
      </c>
      <c r="AB5682" s="43">
        <v>185000</v>
      </c>
      <c r="AC5682" s="43">
        <v>0.67876000000000003</v>
      </c>
      <c r="AD5682" s="43">
        <v>0</v>
      </c>
      <c r="AE5682" s="43">
        <v>0</v>
      </c>
      <c r="AF5682" s="43">
        <v>365225</v>
      </c>
      <c r="AG5682" s="43">
        <v>1.34</v>
      </c>
      <c r="AH5682" s="43">
        <v>89943</v>
      </c>
      <c r="AI5682" s="43">
        <v>0.33</v>
      </c>
      <c r="AJ5682" s="43">
        <v>0</v>
      </c>
      <c r="AK5682" s="43">
        <v>0</v>
      </c>
      <c r="AL5682" s="43">
        <v>715081</v>
      </c>
      <c r="AM5682" s="43">
        <v>2.6236100000000002</v>
      </c>
      <c r="AN5682" s="43">
        <v>3770094</v>
      </c>
      <c r="AO5682" s="43">
        <v>13.8324</v>
      </c>
      <c r="AQ5682">
        <f t="shared" si="177"/>
        <v>0</v>
      </c>
    </row>
    <row r="5683" spans="1:43" x14ac:dyDescent="0.2">
      <c r="A5683" t="str">
        <f t="shared" si="176"/>
        <v>2024_4778</v>
      </c>
      <c r="C5683" s="42">
        <v>5354</v>
      </c>
      <c r="D5683" s="43">
        <v>4778</v>
      </c>
      <c r="E5683" s="43">
        <v>4778</v>
      </c>
      <c r="F5683" s="43" t="s">
        <v>200</v>
      </c>
      <c r="G5683" s="43">
        <v>1.41</v>
      </c>
      <c r="H5683" s="43">
        <v>2024</v>
      </c>
      <c r="I5683" s="43">
        <v>307116349</v>
      </c>
      <c r="J5683" s="43">
        <v>307116349</v>
      </c>
      <c r="K5683" s="43">
        <v>236.4</v>
      </c>
      <c r="L5683" s="43">
        <v>2131840</v>
      </c>
      <c r="M5683" s="43">
        <v>6.9414999999999996</v>
      </c>
      <c r="N5683" s="43">
        <v>81660</v>
      </c>
      <c r="O5683" s="43">
        <v>0.26589000000000002</v>
      </c>
      <c r="P5683" s="43">
        <v>0</v>
      </c>
      <c r="Q5683" s="43">
        <v>0</v>
      </c>
      <c r="R5683" s="43">
        <v>0</v>
      </c>
      <c r="S5683" s="43">
        <v>0</v>
      </c>
      <c r="T5683" s="43">
        <v>0</v>
      </c>
      <c r="U5683" s="43">
        <v>0</v>
      </c>
      <c r="V5683" s="43">
        <v>0</v>
      </c>
      <c r="W5683" s="43">
        <v>0</v>
      </c>
      <c r="X5683" s="43">
        <v>0</v>
      </c>
      <c r="Y5683" s="43">
        <v>0</v>
      </c>
      <c r="Z5683" s="43">
        <v>2213500</v>
      </c>
      <c r="AA5683" s="43">
        <v>7.2073999999999998</v>
      </c>
      <c r="AB5683" s="43">
        <v>240000</v>
      </c>
      <c r="AC5683" s="43">
        <v>0.78146000000000004</v>
      </c>
      <c r="AD5683" s="43">
        <v>0</v>
      </c>
      <c r="AE5683" s="43">
        <v>0</v>
      </c>
      <c r="AF5683" s="43">
        <v>0</v>
      </c>
      <c r="AG5683" s="43">
        <v>0</v>
      </c>
      <c r="AH5683" s="43">
        <v>101348</v>
      </c>
      <c r="AI5683" s="43">
        <v>0.33</v>
      </c>
      <c r="AJ5683" s="43">
        <v>0</v>
      </c>
      <c r="AK5683" s="43">
        <v>0</v>
      </c>
      <c r="AL5683" s="43">
        <v>0</v>
      </c>
      <c r="AM5683" s="43">
        <v>0</v>
      </c>
      <c r="AN5683" s="43">
        <v>2554845</v>
      </c>
      <c r="AO5683" s="43">
        <v>8.3187999999999995</v>
      </c>
      <c r="AQ5683">
        <f t="shared" si="177"/>
        <v>0</v>
      </c>
    </row>
    <row r="5684" spans="1:43" x14ac:dyDescent="0.2">
      <c r="A5684" t="str">
        <f t="shared" si="176"/>
        <v>2024_4779</v>
      </c>
      <c r="C5684" s="42">
        <v>5355</v>
      </c>
      <c r="D5684" s="43">
        <v>4779</v>
      </c>
      <c r="E5684" s="43">
        <v>4779</v>
      </c>
      <c r="F5684" s="43" t="s">
        <v>201</v>
      </c>
      <c r="G5684" s="43">
        <v>5.6539999999999999</v>
      </c>
      <c r="H5684" s="43">
        <v>2024</v>
      </c>
      <c r="I5684" s="43">
        <v>611403693</v>
      </c>
      <c r="J5684" s="43">
        <v>672580670</v>
      </c>
      <c r="K5684" s="43">
        <v>2093.1</v>
      </c>
      <c r="L5684" s="43">
        <v>5688818</v>
      </c>
      <c r="M5684" s="43">
        <v>9.3045000000000009</v>
      </c>
      <c r="N5684" s="43">
        <v>267606</v>
      </c>
      <c r="O5684" s="43">
        <v>0.39788000000000001</v>
      </c>
      <c r="P5684" s="43">
        <v>0</v>
      </c>
      <c r="Q5684" s="43">
        <v>0</v>
      </c>
      <c r="R5684" s="43">
        <v>1900599</v>
      </c>
      <c r="S5684" s="43">
        <v>3.1085799999999999</v>
      </c>
      <c r="T5684" s="43">
        <v>400000</v>
      </c>
      <c r="U5684" s="43">
        <v>0.6542</v>
      </c>
      <c r="V5684" s="43">
        <v>2300599</v>
      </c>
      <c r="W5684" s="43">
        <v>3.7627999999999999</v>
      </c>
      <c r="X5684" s="43">
        <v>0</v>
      </c>
      <c r="Y5684" s="43">
        <v>0</v>
      </c>
      <c r="Z5684" s="43">
        <v>8257023</v>
      </c>
      <c r="AA5684" s="43">
        <v>13.465199999999999</v>
      </c>
      <c r="AB5684" s="43">
        <v>300000</v>
      </c>
      <c r="AC5684" s="43">
        <v>0.49067</v>
      </c>
      <c r="AD5684" s="43">
        <v>0</v>
      </c>
      <c r="AE5684" s="43">
        <v>0</v>
      </c>
      <c r="AF5684" s="43">
        <v>901258</v>
      </c>
      <c r="AG5684" s="43">
        <v>1.34</v>
      </c>
      <c r="AH5684" s="43">
        <v>221952</v>
      </c>
      <c r="AI5684" s="43">
        <v>0.33</v>
      </c>
      <c r="AJ5684" s="43">
        <v>0</v>
      </c>
      <c r="AK5684" s="43">
        <v>0</v>
      </c>
      <c r="AL5684" s="43">
        <v>2115486</v>
      </c>
      <c r="AM5684" s="43">
        <v>3.14533</v>
      </c>
      <c r="AN5684" s="43">
        <v>11795721</v>
      </c>
      <c r="AO5684" s="43">
        <v>18.7712</v>
      </c>
      <c r="AQ5684">
        <f t="shared" si="177"/>
        <v>3.7627999999999999</v>
      </c>
    </row>
    <row r="5685" spans="1:43" x14ac:dyDescent="0.2">
      <c r="A5685" t="str">
        <f t="shared" si="176"/>
        <v>2024_4784</v>
      </c>
      <c r="C5685" s="42">
        <v>5356</v>
      </c>
      <c r="D5685" s="43">
        <v>4784</v>
      </c>
      <c r="E5685" s="43">
        <v>4784</v>
      </c>
      <c r="F5685" s="43" t="s">
        <v>202</v>
      </c>
      <c r="G5685" s="43">
        <v>11.702999999999999</v>
      </c>
      <c r="H5685" s="43">
        <v>2024</v>
      </c>
      <c r="I5685" s="43">
        <v>1320596650</v>
      </c>
      <c r="J5685" s="43">
        <v>1457986367</v>
      </c>
      <c r="K5685" s="43">
        <v>3097.6</v>
      </c>
      <c r="L5685" s="43">
        <v>11183434</v>
      </c>
      <c r="M5685" s="43">
        <v>8.4685000000000006</v>
      </c>
      <c r="N5685" s="43">
        <v>1527130</v>
      </c>
      <c r="O5685" s="43">
        <v>1.04742</v>
      </c>
      <c r="P5685" s="43">
        <v>0</v>
      </c>
      <c r="Q5685" s="43">
        <v>0</v>
      </c>
      <c r="R5685" s="43">
        <v>0</v>
      </c>
      <c r="S5685" s="43">
        <v>0</v>
      </c>
      <c r="T5685" s="43">
        <v>18727</v>
      </c>
      <c r="U5685" s="43">
        <v>1.4200000000000001E-2</v>
      </c>
      <c r="V5685" s="43">
        <v>18727</v>
      </c>
      <c r="W5685" s="43">
        <v>1.4200000000000001E-2</v>
      </c>
      <c r="X5685" s="43">
        <v>0</v>
      </c>
      <c r="Y5685" s="43">
        <v>0</v>
      </c>
      <c r="Z5685" s="43">
        <v>12729291</v>
      </c>
      <c r="AA5685" s="43">
        <v>9.5300999999999991</v>
      </c>
      <c r="AB5685" s="43">
        <v>665000</v>
      </c>
      <c r="AC5685" s="43">
        <v>0.50356000000000001</v>
      </c>
      <c r="AD5685" s="43">
        <v>0</v>
      </c>
      <c r="AE5685" s="43">
        <v>0</v>
      </c>
      <c r="AF5685" s="43">
        <v>1414247</v>
      </c>
      <c r="AG5685" s="43">
        <v>0.97</v>
      </c>
      <c r="AH5685" s="43">
        <v>481136</v>
      </c>
      <c r="AI5685" s="43">
        <v>0.33</v>
      </c>
      <c r="AJ5685" s="43">
        <v>178281</v>
      </c>
      <c r="AK5685" s="43">
        <v>0.13500000000000001</v>
      </c>
      <c r="AL5685" s="43">
        <v>0</v>
      </c>
      <c r="AM5685" s="43">
        <v>0</v>
      </c>
      <c r="AN5685" s="43">
        <v>15467947</v>
      </c>
      <c r="AO5685" s="43">
        <v>11.4686</v>
      </c>
      <c r="AQ5685">
        <f t="shared" si="177"/>
        <v>1.4200000000000001E-2</v>
      </c>
    </row>
    <row r="5686" spans="1:43" x14ac:dyDescent="0.2">
      <c r="A5686" t="str">
        <f t="shared" si="176"/>
        <v>2024_4785</v>
      </c>
      <c r="C5686" s="42">
        <v>5357</v>
      </c>
      <c r="D5686" s="43">
        <v>4785</v>
      </c>
      <c r="E5686" s="43">
        <v>4785</v>
      </c>
      <c r="F5686" s="43" t="s">
        <v>932</v>
      </c>
      <c r="G5686" s="43">
        <v>2.0960000000000001</v>
      </c>
      <c r="H5686" s="43">
        <v>2024</v>
      </c>
      <c r="I5686" s="43">
        <v>275295671</v>
      </c>
      <c r="J5686" s="43">
        <v>275295671</v>
      </c>
      <c r="K5686" s="43">
        <v>453</v>
      </c>
      <c r="L5686" s="43">
        <v>2097803</v>
      </c>
      <c r="M5686" s="43">
        <v>7.6201999999999996</v>
      </c>
      <c r="N5686" s="43">
        <v>142188</v>
      </c>
      <c r="O5686" s="43">
        <v>0.51649</v>
      </c>
      <c r="P5686" s="43">
        <v>0</v>
      </c>
      <c r="Q5686" s="43">
        <v>0</v>
      </c>
      <c r="R5686" s="43">
        <v>0</v>
      </c>
      <c r="S5686" s="43">
        <v>0</v>
      </c>
      <c r="T5686" s="43">
        <v>0</v>
      </c>
      <c r="U5686" s="43">
        <v>0</v>
      </c>
      <c r="V5686" s="43">
        <v>0</v>
      </c>
      <c r="W5686" s="43">
        <v>0</v>
      </c>
      <c r="X5686" s="43">
        <v>0</v>
      </c>
      <c r="Y5686" s="43">
        <v>0</v>
      </c>
      <c r="Z5686" s="43">
        <v>2239991</v>
      </c>
      <c r="AA5686" s="43">
        <v>8.1366999999999994</v>
      </c>
      <c r="AB5686" s="43">
        <v>250000</v>
      </c>
      <c r="AC5686" s="43">
        <v>0.90810999999999997</v>
      </c>
      <c r="AD5686" s="43">
        <v>0</v>
      </c>
      <c r="AE5686" s="43">
        <v>0</v>
      </c>
      <c r="AF5686" s="43">
        <v>0</v>
      </c>
      <c r="AG5686" s="43">
        <v>0</v>
      </c>
      <c r="AH5686" s="43">
        <v>90848</v>
      </c>
      <c r="AI5686" s="43">
        <v>0.33</v>
      </c>
      <c r="AJ5686" s="43">
        <v>0</v>
      </c>
      <c r="AK5686" s="43">
        <v>0</v>
      </c>
      <c r="AL5686" s="43">
        <v>0</v>
      </c>
      <c r="AM5686" s="43">
        <v>0</v>
      </c>
      <c r="AN5686" s="43">
        <v>2580837</v>
      </c>
      <c r="AO5686" s="43">
        <v>9.3748000000000005</v>
      </c>
      <c r="AQ5686">
        <f t="shared" si="177"/>
        <v>0</v>
      </c>
    </row>
    <row r="5687" spans="1:43" x14ac:dyDescent="0.2">
      <c r="A5687" t="str">
        <f t="shared" si="176"/>
        <v>2024_4788</v>
      </c>
      <c r="C5687" s="42">
        <v>5358</v>
      </c>
      <c r="D5687" s="43">
        <v>4788</v>
      </c>
      <c r="E5687" s="43">
        <v>4788</v>
      </c>
      <c r="F5687" s="43" t="s">
        <v>205</v>
      </c>
      <c r="G5687" s="43">
        <v>2.2959999999999998</v>
      </c>
      <c r="H5687" s="43">
        <v>2024</v>
      </c>
      <c r="I5687" s="43">
        <v>275171892</v>
      </c>
      <c r="J5687" s="43">
        <v>355952608</v>
      </c>
      <c r="K5687" s="43">
        <v>511</v>
      </c>
      <c r="L5687" s="43">
        <v>2184597</v>
      </c>
      <c r="M5687" s="43">
        <v>7.9390000000000001</v>
      </c>
      <c r="N5687" s="43">
        <v>151236</v>
      </c>
      <c r="O5687" s="43">
        <v>0.42487999999999998</v>
      </c>
      <c r="P5687" s="43">
        <v>0</v>
      </c>
      <c r="Q5687" s="43">
        <v>0</v>
      </c>
      <c r="R5687" s="43">
        <v>0</v>
      </c>
      <c r="S5687" s="43">
        <v>0</v>
      </c>
      <c r="T5687" s="43">
        <v>95241</v>
      </c>
      <c r="U5687" s="43">
        <v>0.34610000000000002</v>
      </c>
      <c r="V5687" s="43">
        <v>95241</v>
      </c>
      <c r="W5687" s="43">
        <v>0.34610000000000002</v>
      </c>
      <c r="X5687" s="43">
        <v>0</v>
      </c>
      <c r="Y5687" s="43">
        <v>0</v>
      </c>
      <c r="Z5687" s="43">
        <v>2431074</v>
      </c>
      <c r="AA5687" s="43">
        <v>8.7100000000000009</v>
      </c>
      <c r="AB5687" s="43">
        <v>322000</v>
      </c>
      <c r="AC5687" s="43">
        <v>1.17018</v>
      </c>
      <c r="AD5687" s="43">
        <v>0</v>
      </c>
      <c r="AE5687" s="43">
        <v>0</v>
      </c>
      <c r="AF5687" s="43">
        <v>238488</v>
      </c>
      <c r="AG5687" s="43">
        <v>0.67</v>
      </c>
      <c r="AH5687" s="43">
        <v>117464</v>
      </c>
      <c r="AI5687" s="43">
        <v>0.33</v>
      </c>
      <c r="AJ5687" s="43">
        <v>0</v>
      </c>
      <c r="AK5687" s="43">
        <v>0</v>
      </c>
      <c r="AL5687" s="43">
        <v>399975</v>
      </c>
      <c r="AM5687" s="43">
        <v>1.1236699999999999</v>
      </c>
      <c r="AN5687" s="43">
        <v>3509001</v>
      </c>
      <c r="AO5687" s="43">
        <v>12.0039</v>
      </c>
      <c r="AQ5687">
        <f t="shared" si="177"/>
        <v>0.34610000000000002</v>
      </c>
    </row>
    <row r="5688" spans="1:43" x14ac:dyDescent="0.2">
      <c r="A5688" t="str">
        <f t="shared" si="176"/>
        <v>2024_4797</v>
      </c>
      <c r="C5688" s="42">
        <v>5359</v>
      </c>
      <c r="D5688" s="43">
        <v>4797</v>
      </c>
      <c r="E5688" s="43">
        <v>4797</v>
      </c>
      <c r="F5688" s="43" t="s">
        <v>206</v>
      </c>
      <c r="G5688" s="43">
        <v>11.81</v>
      </c>
      <c r="H5688" s="43">
        <v>2024</v>
      </c>
      <c r="I5688" s="43">
        <v>882257848</v>
      </c>
      <c r="J5688" s="43">
        <v>1292102067</v>
      </c>
      <c r="K5688" s="43">
        <v>3425.3</v>
      </c>
      <c r="L5688" s="43">
        <v>8079713</v>
      </c>
      <c r="M5688" s="43">
        <v>9.1579999999999995</v>
      </c>
      <c r="N5688" s="43">
        <v>1559192</v>
      </c>
      <c r="O5688" s="43">
        <v>1.2067099999999999</v>
      </c>
      <c r="P5688" s="43">
        <v>0</v>
      </c>
      <c r="Q5688" s="43">
        <v>0</v>
      </c>
      <c r="R5688" s="43">
        <v>558167</v>
      </c>
      <c r="S5688" s="43">
        <v>0.63266</v>
      </c>
      <c r="T5688" s="43">
        <v>0</v>
      </c>
      <c r="U5688" s="43">
        <v>0</v>
      </c>
      <c r="V5688" s="43">
        <v>558167</v>
      </c>
      <c r="W5688" s="43">
        <v>0.63270000000000004</v>
      </c>
      <c r="X5688" s="43">
        <v>0</v>
      </c>
      <c r="Y5688" s="43">
        <v>0</v>
      </c>
      <c r="Z5688" s="43">
        <v>10197072</v>
      </c>
      <c r="AA5688" s="43">
        <v>10.997400000000001</v>
      </c>
      <c r="AB5688" s="43">
        <v>1570000</v>
      </c>
      <c r="AC5688" s="43">
        <v>1.7795300000000001</v>
      </c>
      <c r="AD5688" s="43">
        <v>0</v>
      </c>
      <c r="AE5688" s="43">
        <v>0</v>
      </c>
      <c r="AF5688" s="43">
        <v>1731417</v>
      </c>
      <c r="AG5688" s="43">
        <v>1.34</v>
      </c>
      <c r="AH5688" s="43">
        <v>426394</v>
      </c>
      <c r="AI5688" s="43">
        <v>0.33</v>
      </c>
      <c r="AJ5688" s="43">
        <v>0</v>
      </c>
      <c r="AK5688" s="43">
        <v>0</v>
      </c>
      <c r="AL5688" s="43">
        <v>5232357</v>
      </c>
      <c r="AM5688" s="43">
        <v>4.0494899999999996</v>
      </c>
      <c r="AN5688" s="43">
        <v>19157239</v>
      </c>
      <c r="AO5688" s="43">
        <v>18.496400000000001</v>
      </c>
      <c r="AQ5688">
        <f t="shared" si="177"/>
        <v>0.63270000000000004</v>
      </c>
    </row>
    <row r="5689" spans="1:43" x14ac:dyDescent="0.2">
      <c r="A5689" t="str">
        <f t="shared" si="176"/>
        <v>2024_4824</v>
      </c>
      <c r="C5689" s="42">
        <v>5360</v>
      </c>
      <c r="D5689" s="43">
        <v>4824</v>
      </c>
      <c r="E5689" s="43">
        <v>5510</v>
      </c>
      <c r="F5689" s="43" t="s">
        <v>229</v>
      </c>
      <c r="G5689" s="43">
        <v>3.657</v>
      </c>
      <c r="H5689" s="43">
        <v>2024</v>
      </c>
      <c r="I5689" s="43">
        <v>406361218</v>
      </c>
      <c r="J5689" s="43">
        <v>413362971</v>
      </c>
      <c r="K5689" s="43">
        <v>716.2</v>
      </c>
      <c r="L5689" s="43">
        <v>3129183</v>
      </c>
      <c r="M5689" s="43">
        <v>7.7004999999999999</v>
      </c>
      <c r="N5689" s="43">
        <v>73213</v>
      </c>
      <c r="O5689" s="43">
        <v>0.17712</v>
      </c>
      <c r="P5689" s="43">
        <v>0</v>
      </c>
      <c r="Q5689" s="43">
        <v>0</v>
      </c>
      <c r="R5689" s="43">
        <v>651365</v>
      </c>
      <c r="S5689" s="43">
        <v>1.6029199999999999</v>
      </c>
      <c r="T5689" s="43">
        <v>315000</v>
      </c>
      <c r="U5689" s="43">
        <v>0.7752</v>
      </c>
      <c r="V5689" s="43">
        <v>966365</v>
      </c>
      <c r="W5689" s="43">
        <v>2.3780999999999999</v>
      </c>
      <c r="X5689" s="43">
        <v>0</v>
      </c>
      <c r="Y5689" s="43">
        <v>0</v>
      </c>
      <c r="Z5689" s="43">
        <v>4168761</v>
      </c>
      <c r="AA5689" s="43">
        <v>10.255699999999999</v>
      </c>
      <c r="AB5689" s="43">
        <v>500000</v>
      </c>
      <c r="AC5689" s="43">
        <v>1.2304299999999999</v>
      </c>
      <c r="AD5689" s="43">
        <v>0</v>
      </c>
      <c r="AE5689" s="43">
        <v>0</v>
      </c>
      <c r="AF5689" s="43">
        <v>0</v>
      </c>
      <c r="AG5689" s="43">
        <v>0</v>
      </c>
      <c r="AH5689" s="43">
        <v>136410</v>
      </c>
      <c r="AI5689" s="43">
        <v>0.33</v>
      </c>
      <c r="AJ5689" s="43">
        <v>0</v>
      </c>
      <c r="AK5689" s="43">
        <v>0</v>
      </c>
      <c r="AL5689" s="43">
        <v>804510</v>
      </c>
      <c r="AM5689" s="43">
        <v>1.9462600000000001</v>
      </c>
      <c r="AN5689" s="43">
        <v>5609684</v>
      </c>
      <c r="AO5689" s="43">
        <v>13.7624</v>
      </c>
      <c r="AQ5689">
        <f t="shared" si="177"/>
        <v>2.3780999999999999</v>
      </c>
    </row>
    <row r="5690" spans="1:43" x14ac:dyDescent="0.2">
      <c r="A5690" t="str">
        <f t="shared" si="176"/>
        <v>2024_4860</v>
      </c>
      <c r="C5690" s="42">
        <v>5361</v>
      </c>
      <c r="D5690" s="43">
        <v>4860</v>
      </c>
      <c r="E5690" s="43">
        <v>4860</v>
      </c>
      <c r="F5690" s="43" t="s">
        <v>952</v>
      </c>
      <c r="G5690" s="43">
        <v>4.8979999999999997</v>
      </c>
      <c r="H5690" s="43">
        <v>2024</v>
      </c>
      <c r="I5690" s="43">
        <v>550847923</v>
      </c>
      <c r="J5690" s="43">
        <v>701567047</v>
      </c>
      <c r="K5690" s="43">
        <v>925.2</v>
      </c>
      <c r="L5690" s="43">
        <v>3888796</v>
      </c>
      <c r="M5690" s="43">
        <v>7.0597000000000003</v>
      </c>
      <c r="N5690" s="43">
        <v>437133</v>
      </c>
      <c r="O5690" s="43">
        <v>0.62307999999999997</v>
      </c>
      <c r="P5690" s="43">
        <v>0</v>
      </c>
      <c r="Q5690" s="43">
        <v>0</v>
      </c>
      <c r="R5690" s="43">
        <v>0</v>
      </c>
      <c r="S5690" s="43">
        <v>0</v>
      </c>
      <c r="T5690" s="43">
        <v>0</v>
      </c>
      <c r="U5690" s="43">
        <v>0</v>
      </c>
      <c r="V5690" s="43">
        <v>0</v>
      </c>
      <c r="W5690" s="43">
        <v>0</v>
      </c>
      <c r="X5690" s="43">
        <v>0</v>
      </c>
      <c r="Y5690" s="43">
        <v>0</v>
      </c>
      <c r="Z5690" s="43">
        <v>4325929</v>
      </c>
      <c r="AA5690" s="43">
        <v>7.6826999999999996</v>
      </c>
      <c r="AB5690" s="43">
        <v>770000</v>
      </c>
      <c r="AC5690" s="43">
        <v>1.39784</v>
      </c>
      <c r="AD5690" s="43">
        <v>0</v>
      </c>
      <c r="AE5690" s="43">
        <v>0</v>
      </c>
      <c r="AF5690" s="43">
        <v>940100</v>
      </c>
      <c r="AG5690" s="43">
        <v>1.34</v>
      </c>
      <c r="AH5690" s="43">
        <v>231517</v>
      </c>
      <c r="AI5690" s="43">
        <v>0.33</v>
      </c>
      <c r="AJ5690" s="43">
        <v>0</v>
      </c>
      <c r="AK5690" s="43">
        <v>0</v>
      </c>
      <c r="AL5690" s="43">
        <v>1892858</v>
      </c>
      <c r="AM5690" s="43">
        <v>2.6980400000000002</v>
      </c>
      <c r="AN5690" s="43">
        <v>8160396</v>
      </c>
      <c r="AO5690" s="43">
        <v>13.448600000000001</v>
      </c>
      <c r="AQ5690">
        <f t="shared" si="177"/>
        <v>0</v>
      </c>
    </row>
    <row r="5691" spans="1:43" x14ac:dyDescent="0.2">
      <c r="A5691" t="str">
        <f t="shared" si="176"/>
        <v>2024_4869</v>
      </c>
      <c r="C5691" s="42">
        <v>5362</v>
      </c>
      <c r="D5691" s="43">
        <v>4869</v>
      </c>
      <c r="E5691" s="43">
        <v>4869</v>
      </c>
      <c r="F5691" s="43" t="s">
        <v>208</v>
      </c>
      <c r="G5691" s="43">
        <v>8.0449999999999999</v>
      </c>
      <c r="H5691" s="43">
        <v>2024</v>
      </c>
      <c r="I5691" s="43">
        <v>359298669</v>
      </c>
      <c r="J5691" s="43">
        <v>389404135</v>
      </c>
      <c r="K5691" s="43">
        <v>1326</v>
      </c>
      <c r="L5691" s="43">
        <v>3268977</v>
      </c>
      <c r="M5691" s="43">
        <v>9.0982000000000003</v>
      </c>
      <c r="N5691" s="43">
        <v>6058</v>
      </c>
      <c r="O5691" s="43">
        <v>1.5559999999999999E-2</v>
      </c>
      <c r="P5691" s="43">
        <v>0</v>
      </c>
      <c r="Q5691" s="43">
        <v>0</v>
      </c>
      <c r="R5691" s="43">
        <v>651775</v>
      </c>
      <c r="S5691" s="43">
        <v>1.81402</v>
      </c>
      <c r="T5691" s="43">
        <v>0</v>
      </c>
      <c r="U5691" s="43">
        <v>0</v>
      </c>
      <c r="V5691" s="43">
        <v>651775</v>
      </c>
      <c r="W5691" s="43">
        <v>1.8140000000000001</v>
      </c>
      <c r="X5691" s="43">
        <v>0</v>
      </c>
      <c r="Y5691" s="43">
        <v>0</v>
      </c>
      <c r="Z5691" s="43">
        <v>3926810</v>
      </c>
      <c r="AA5691" s="43">
        <v>10.9278</v>
      </c>
      <c r="AB5691" s="43">
        <v>600000</v>
      </c>
      <c r="AC5691" s="43">
        <v>1.6699200000000001</v>
      </c>
      <c r="AD5691" s="43">
        <v>0</v>
      </c>
      <c r="AE5691" s="43">
        <v>0</v>
      </c>
      <c r="AF5691" s="43">
        <v>266269</v>
      </c>
      <c r="AG5691" s="43">
        <v>0.68379000000000001</v>
      </c>
      <c r="AH5691" s="43">
        <v>128503</v>
      </c>
      <c r="AI5691" s="43">
        <v>0.33</v>
      </c>
      <c r="AJ5691" s="43">
        <v>0</v>
      </c>
      <c r="AK5691" s="43">
        <v>0</v>
      </c>
      <c r="AL5691" s="43">
        <v>0</v>
      </c>
      <c r="AM5691" s="43">
        <v>0</v>
      </c>
      <c r="AN5691" s="43">
        <v>4921586</v>
      </c>
      <c r="AO5691" s="43">
        <v>13.611499999999999</v>
      </c>
      <c r="AQ5691">
        <f t="shared" si="177"/>
        <v>1.8140000000000001</v>
      </c>
    </row>
    <row r="5692" spans="1:43" x14ac:dyDescent="0.2">
      <c r="A5692" t="str">
        <f t="shared" si="176"/>
        <v>2024_4878</v>
      </c>
      <c r="C5692" s="42">
        <v>5363</v>
      </c>
      <c r="D5692" s="43">
        <v>4878</v>
      </c>
      <c r="E5692" s="43">
        <v>4878</v>
      </c>
      <c r="F5692" s="43" t="s">
        <v>209</v>
      </c>
      <c r="G5692" s="43">
        <v>2.1909999999999998</v>
      </c>
      <c r="H5692" s="43">
        <v>2024</v>
      </c>
      <c r="I5692" s="43">
        <v>376416266</v>
      </c>
      <c r="J5692" s="43">
        <v>376416266</v>
      </c>
      <c r="K5692" s="43">
        <v>589.79999999999995</v>
      </c>
      <c r="L5692" s="43">
        <v>2785462</v>
      </c>
      <c r="M5692" s="43">
        <v>7.4</v>
      </c>
      <c r="N5692" s="43">
        <v>188189</v>
      </c>
      <c r="O5692" s="43">
        <v>0.49995000000000001</v>
      </c>
      <c r="P5692" s="43">
        <v>0</v>
      </c>
      <c r="Q5692" s="43">
        <v>0</v>
      </c>
      <c r="R5692" s="43">
        <v>0</v>
      </c>
      <c r="S5692" s="43">
        <v>0</v>
      </c>
      <c r="T5692" s="43">
        <v>0</v>
      </c>
      <c r="U5692" s="43">
        <v>0</v>
      </c>
      <c r="V5692" s="43">
        <v>0</v>
      </c>
      <c r="W5692" s="43">
        <v>0</v>
      </c>
      <c r="X5692" s="43">
        <v>0</v>
      </c>
      <c r="Y5692" s="43">
        <v>0</v>
      </c>
      <c r="Z5692" s="43">
        <v>2973651</v>
      </c>
      <c r="AA5692" s="43">
        <v>7.8998999999999997</v>
      </c>
      <c r="AB5692" s="43">
        <v>528750</v>
      </c>
      <c r="AC5692" s="43">
        <v>1.40469</v>
      </c>
      <c r="AD5692" s="43">
        <v>0</v>
      </c>
      <c r="AE5692" s="43">
        <v>0</v>
      </c>
      <c r="AF5692" s="43">
        <v>504398</v>
      </c>
      <c r="AG5692" s="43">
        <v>1.34</v>
      </c>
      <c r="AH5692" s="43">
        <v>124217</v>
      </c>
      <c r="AI5692" s="43">
        <v>0.33</v>
      </c>
      <c r="AJ5692" s="43">
        <v>50816</v>
      </c>
      <c r="AK5692" s="43">
        <v>0.13500000000000001</v>
      </c>
      <c r="AL5692" s="43">
        <v>1015400</v>
      </c>
      <c r="AM5692" s="43">
        <v>2.6975500000000001</v>
      </c>
      <c r="AN5692" s="43">
        <v>5197232</v>
      </c>
      <c r="AO5692" s="43">
        <v>13.8071</v>
      </c>
      <c r="AQ5692">
        <f t="shared" si="177"/>
        <v>0</v>
      </c>
    </row>
    <row r="5693" spans="1:43" x14ac:dyDescent="0.2">
      <c r="A5693" t="str">
        <f t="shared" si="176"/>
        <v>2024_4890</v>
      </c>
      <c r="C5693" s="42">
        <v>5364</v>
      </c>
      <c r="D5693" s="43">
        <v>4890</v>
      </c>
      <c r="E5693" s="43">
        <v>4890</v>
      </c>
      <c r="F5693" s="43" t="s">
        <v>210</v>
      </c>
      <c r="G5693" s="43">
        <v>4.9660000000000002</v>
      </c>
      <c r="H5693" s="43">
        <v>2024</v>
      </c>
      <c r="I5693" s="43">
        <v>1608744876</v>
      </c>
      <c r="J5693" s="43">
        <v>1690903065</v>
      </c>
      <c r="K5693" s="43">
        <v>1065.8</v>
      </c>
      <c r="L5693" s="43">
        <v>10125100</v>
      </c>
      <c r="M5693" s="43">
        <v>6.2938000000000001</v>
      </c>
      <c r="N5693" s="43">
        <v>518130</v>
      </c>
      <c r="O5693" s="43">
        <v>0.30642000000000003</v>
      </c>
      <c r="P5693" s="43">
        <v>0</v>
      </c>
      <c r="Q5693" s="43">
        <v>0</v>
      </c>
      <c r="R5693" s="43">
        <v>0</v>
      </c>
      <c r="S5693" s="43">
        <v>0</v>
      </c>
      <c r="T5693" s="43">
        <v>0</v>
      </c>
      <c r="U5693" s="43">
        <v>0</v>
      </c>
      <c r="V5693" s="43">
        <v>0</v>
      </c>
      <c r="W5693" s="43">
        <v>0</v>
      </c>
      <c r="X5693" s="43">
        <v>0</v>
      </c>
      <c r="Y5693" s="43">
        <v>0</v>
      </c>
      <c r="Z5693" s="43">
        <v>10643230</v>
      </c>
      <c r="AA5693" s="43">
        <v>6.6002000000000001</v>
      </c>
      <c r="AB5693" s="43">
        <v>998000</v>
      </c>
      <c r="AC5693" s="43">
        <v>0.62036000000000002</v>
      </c>
      <c r="AD5693" s="43">
        <v>0</v>
      </c>
      <c r="AE5693" s="43">
        <v>0</v>
      </c>
      <c r="AF5693" s="43">
        <v>0</v>
      </c>
      <c r="AG5693" s="43">
        <v>0</v>
      </c>
      <c r="AH5693" s="43">
        <v>557998</v>
      </c>
      <c r="AI5693" s="43">
        <v>0.33</v>
      </c>
      <c r="AJ5693" s="43">
        <v>0</v>
      </c>
      <c r="AK5693" s="43">
        <v>0</v>
      </c>
      <c r="AL5693" s="43">
        <v>2874800</v>
      </c>
      <c r="AM5693" s="43">
        <v>1.7001599999999999</v>
      </c>
      <c r="AN5693" s="43">
        <v>15074034</v>
      </c>
      <c r="AO5693" s="43">
        <v>9.2507000000000001</v>
      </c>
      <c r="AQ5693">
        <f t="shared" si="177"/>
        <v>0</v>
      </c>
    </row>
    <row r="5694" spans="1:43" x14ac:dyDescent="0.2">
      <c r="A5694" t="str">
        <f t="shared" si="176"/>
        <v>2024_4905</v>
      </c>
      <c r="C5694" s="42">
        <v>5365</v>
      </c>
      <c r="D5694" s="43">
        <v>4905</v>
      </c>
      <c r="E5694" s="43">
        <v>4905</v>
      </c>
      <c r="F5694" s="43" t="s">
        <v>750</v>
      </c>
      <c r="G5694" s="43">
        <v>1.2</v>
      </c>
      <c r="H5694" s="43">
        <v>2024</v>
      </c>
      <c r="I5694" s="43">
        <v>117341299</v>
      </c>
      <c r="J5694" s="43">
        <v>117341299</v>
      </c>
      <c r="K5694" s="43">
        <v>215.5</v>
      </c>
      <c r="L5694" s="43">
        <v>926557</v>
      </c>
      <c r="M5694" s="43">
        <v>7.8963000000000001</v>
      </c>
      <c r="N5694" s="43">
        <v>121751</v>
      </c>
      <c r="O5694" s="43">
        <v>1.0375799999999999</v>
      </c>
      <c r="P5694" s="43">
        <v>0</v>
      </c>
      <c r="Q5694" s="43">
        <v>0</v>
      </c>
      <c r="R5694" s="43">
        <v>0</v>
      </c>
      <c r="S5694" s="43">
        <v>0</v>
      </c>
      <c r="T5694" s="43">
        <v>0</v>
      </c>
      <c r="U5694" s="43">
        <v>0</v>
      </c>
      <c r="V5694" s="43">
        <v>0</v>
      </c>
      <c r="W5694" s="43">
        <v>0</v>
      </c>
      <c r="X5694" s="43">
        <v>0</v>
      </c>
      <c r="Y5694" s="43">
        <v>0</v>
      </c>
      <c r="Z5694" s="43">
        <v>1048308</v>
      </c>
      <c r="AA5694" s="43">
        <v>8.9337999999999997</v>
      </c>
      <c r="AB5694" s="43">
        <v>337000</v>
      </c>
      <c r="AC5694" s="43">
        <v>2.8719600000000001</v>
      </c>
      <c r="AD5694" s="43">
        <v>0</v>
      </c>
      <c r="AE5694" s="43">
        <v>0</v>
      </c>
      <c r="AF5694" s="43">
        <v>0</v>
      </c>
      <c r="AG5694" s="43">
        <v>0</v>
      </c>
      <c r="AH5694" s="43">
        <v>38723</v>
      </c>
      <c r="AI5694" s="43">
        <v>0.33</v>
      </c>
      <c r="AJ5694" s="43">
        <v>15841</v>
      </c>
      <c r="AK5694" s="43">
        <v>0.13500000000000001</v>
      </c>
      <c r="AL5694" s="43">
        <v>0</v>
      </c>
      <c r="AM5694" s="43">
        <v>0</v>
      </c>
      <c r="AN5694" s="43">
        <v>1439872</v>
      </c>
      <c r="AO5694" s="43">
        <v>12.270799999999999</v>
      </c>
      <c r="AQ5694">
        <f t="shared" si="177"/>
        <v>0</v>
      </c>
    </row>
    <row r="5695" spans="1:43" x14ac:dyDescent="0.2">
      <c r="A5695" t="str">
        <f t="shared" si="176"/>
        <v>2024_4978</v>
      </c>
      <c r="C5695" s="42">
        <v>5366</v>
      </c>
      <c r="D5695" s="43">
        <v>4978</v>
      </c>
      <c r="E5695" s="43">
        <v>4978</v>
      </c>
      <c r="F5695" s="43" t="s">
        <v>211</v>
      </c>
      <c r="G5695" s="43">
        <v>1.097</v>
      </c>
      <c r="H5695" s="43">
        <v>2024</v>
      </c>
      <c r="I5695" s="43">
        <v>188644057</v>
      </c>
      <c r="J5695" s="43">
        <v>256544524</v>
      </c>
      <c r="K5695" s="43">
        <v>178.1</v>
      </c>
      <c r="L5695" s="43">
        <v>1239020</v>
      </c>
      <c r="M5695" s="43">
        <v>6.5679999999999996</v>
      </c>
      <c r="N5695" s="43">
        <v>15080</v>
      </c>
      <c r="O5695" s="43">
        <v>5.8779999999999999E-2</v>
      </c>
      <c r="P5695" s="43">
        <v>0</v>
      </c>
      <c r="Q5695" s="43">
        <v>0</v>
      </c>
      <c r="R5695" s="43">
        <v>508500</v>
      </c>
      <c r="S5695" s="43">
        <v>2.6955499999999999</v>
      </c>
      <c r="T5695" s="43">
        <v>0</v>
      </c>
      <c r="U5695" s="43">
        <v>0</v>
      </c>
      <c r="V5695" s="43">
        <v>508500</v>
      </c>
      <c r="W5695" s="43">
        <v>2.6956000000000002</v>
      </c>
      <c r="X5695" s="43">
        <v>0</v>
      </c>
      <c r="Y5695" s="43">
        <v>0</v>
      </c>
      <c r="Z5695" s="43">
        <v>1762600</v>
      </c>
      <c r="AA5695" s="43">
        <v>9.3224</v>
      </c>
      <c r="AB5695" s="43">
        <v>125000</v>
      </c>
      <c r="AC5695" s="43">
        <v>0.66261999999999999</v>
      </c>
      <c r="AD5695" s="43">
        <v>0</v>
      </c>
      <c r="AE5695" s="43">
        <v>0</v>
      </c>
      <c r="AF5695" s="43">
        <v>256545</v>
      </c>
      <c r="AG5695" s="43">
        <v>1</v>
      </c>
      <c r="AH5695" s="43">
        <v>84660</v>
      </c>
      <c r="AI5695" s="43">
        <v>0.33</v>
      </c>
      <c r="AJ5695" s="43">
        <v>25467</v>
      </c>
      <c r="AK5695" s="43">
        <v>0.13500000000000001</v>
      </c>
      <c r="AL5695" s="43">
        <v>0</v>
      </c>
      <c r="AM5695" s="43">
        <v>0</v>
      </c>
      <c r="AN5695" s="43">
        <v>2254270</v>
      </c>
      <c r="AO5695" s="43">
        <v>11.45</v>
      </c>
      <c r="AQ5695">
        <f t="shared" si="177"/>
        <v>2.6956000000000002</v>
      </c>
    </row>
    <row r="5696" spans="1:43" x14ac:dyDescent="0.2">
      <c r="A5696" t="str">
        <f t="shared" si="176"/>
        <v>2024_4995</v>
      </c>
      <c r="C5696" s="42">
        <v>5367</v>
      </c>
      <c r="D5696" s="43">
        <v>4995</v>
      </c>
      <c r="E5696" s="43">
        <v>4995</v>
      </c>
      <c r="F5696" s="43" t="s">
        <v>212</v>
      </c>
      <c r="G5696" s="43">
        <v>3.823</v>
      </c>
      <c r="H5696" s="43">
        <v>2024</v>
      </c>
      <c r="I5696" s="43">
        <v>401625921</v>
      </c>
      <c r="J5696" s="43">
        <v>455856080</v>
      </c>
      <c r="K5696" s="43">
        <v>892.7</v>
      </c>
      <c r="L5696" s="43">
        <v>3181316</v>
      </c>
      <c r="M5696" s="43">
        <v>7.9211</v>
      </c>
      <c r="N5696" s="43">
        <v>453410</v>
      </c>
      <c r="O5696" s="43">
        <v>0.99463000000000001</v>
      </c>
      <c r="P5696" s="43">
        <v>0</v>
      </c>
      <c r="Q5696" s="43">
        <v>0</v>
      </c>
      <c r="R5696" s="43">
        <v>0</v>
      </c>
      <c r="S5696" s="43">
        <v>0</v>
      </c>
      <c r="T5696" s="43">
        <v>0</v>
      </c>
      <c r="U5696" s="43">
        <v>0</v>
      </c>
      <c r="V5696" s="43">
        <v>0</v>
      </c>
      <c r="W5696" s="43">
        <v>0</v>
      </c>
      <c r="X5696" s="43">
        <v>0</v>
      </c>
      <c r="Y5696" s="43">
        <v>0</v>
      </c>
      <c r="Z5696" s="43">
        <v>3634726</v>
      </c>
      <c r="AA5696" s="43">
        <v>8.9156999999999993</v>
      </c>
      <c r="AB5696" s="43">
        <v>630000</v>
      </c>
      <c r="AC5696" s="43">
        <v>1.5686199999999999</v>
      </c>
      <c r="AD5696" s="43">
        <v>0</v>
      </c>
      <c r="AE5696" s="43">
        <v>0</v>
      </c>
      <c r="AF5696" s="43">
        <v>538751</v>
      </c>
      <c r="AG5696" s="43">
        <v>1.18184</v>
      </c>
      <c r="AH5696" s="43">
        <v>150433</v>
      </c>
      <c r="AI5696" s="43">
        <v>0.33</v>
      </c>
      <c r="AJ5696" s="43">
        <v>0</v>
      </c>
      <c r="AK5696" s="43">
        <v>0</v>
      </c>
      <c r="AL5696" s="43">
        <v>0</v>
      </c>
      <c r="AM5696" s="43">
        <v>0</v>
      </c>
      <c r="AN5696" s="43">
        <v>4953903</v>
      </c>
      <c r="AO5696" s="43">
        <v>11.9962</v>
      </c>
      <c r="AQ5696">
        <f t="shared" si="177"/>
        <v>0</v>
      </c>
    </row>
    <row r="5697" spans="1:43" x14ac:dyDescent="0.2">
      <c r="A5697" t="str">
        <f t="shared" si="176"/>
        <v>2024_5013</v>
      </c>
      <c r="C5697" s="42">
        <v>5368</v>
      </c>
      <c r="D5697" s="43">
        <v>5013</v>
      </c>
      <c r="E5697" s="43">
        <v>5013</v>
      </c>
      <c r="F5697" s="43" t="s">
        <v>213</v>
      </c>
      <c r="G5697" s="43">
        <v>12.067</v>
      </c>
      <c r="H5697" s="43">
        <v>2024</v>
      </c>
      <c r="I5697" s="43">
        <v>709396393</v>
      </c>
      <c r="J5697" s="43">
        <v>721657098</v>
      </c>
      <c r="K5697" s="43">
        <v>2254.6</v>
      </c>
      <c r="L5697" s="43">
        <v>6406481</v>
      </c>
      <c r="M5697" s="43">
        <v>9.0309000000000008</v>
      </c>
      <c r="N5697" s="43">
        <v>504240</v>
      </c>
      <c r="O5697" s="43">
        <v>0.69872999999999996</v>
      </c>
      <c r="P5697" s="43">
        <v>0</v>
      </c>
      <c r="Q5697" s="43">
        <v>0</v>
      </c>
      <c r="R5697" s="43">
        <v>576042</v>
      </c>
      <c r="S5697" s="43">
        <v>0.81201999999999996</v>
      </c>
      <c r="T5697" s="43">
        <v>0</v>
      </c>
      <c r="U5697" s="43">
        <v>0</v>
      </c>
      <c r="V5697" s="43">
        <v>576042</v>
      </c>
      <c r="W5697" s="43">
        <v>0.81200000000000006</v>
      </c>
      <c r="X5697" s="43">
        <v>0</v>
      </c>
      <c r="Y5697" s="43">
        <v>0</v>
      </c>
      <c r="Z5697" s="43">
        <v>7486763</v>
      </c>
      <c r="AA5697" s="43">
        <v>10.541600000000001</v>
      </c>
      <c r="AB5697" s="43">
        <v>1000000</v>
      </c>
      <c r="AC5697" s="43">
        <v>1.4096500000000001</v>
      </c>
      <c r="AD5697" s="43">
        <v>0</v>
      </c>
      <c r="AE5697" s="43">
        <v>0</v>
      </c>
      <c r="AF5697" s="43">
        <v>483510</v>
      </c>
      <c r="AG5697" s="43">
        <v>0.67</v>
      </c>
      <c r="AH5697" s="43">
        <v>238147</v>
      </c>
      <c r="AI5697" s="43">
        <v>0.33</v>
      </c>
      <c r="AJ5697" s="43">
        <v>0</v>
      </c>
      <c r="AK5697" s="43">
        <v>0</v>
      </c>
      <c r="AL5697" s="43">
        <v>0</v>
      </c>
      <c r="AM5697" s="43">
        <v>0</v>
      </c>
      <c r="AN5697" s="43">
        <v>9208426</v>
      </c>
      <c r="AO5697" s="43">
        <v>12.9513</v>
      </c>
      <c r="AQ5697">
        <f t="shared" si="177"/>
        <v>0.81200000000000006</v>
      </c>
    </row>
    <row r="5698" spans="1:43" x14ac:dyDescent="0.2">
      <c r="A5698" t="str">
        <f t="shared" si="176"/>
        <v>2024_5049</v>
      </c>
      <c r="C5698" s="42">
        <v>5369</v>
      </c>
      <c r="D5698" s="43">
        <v>5049</v>
      </c>
      <c r="E5698" s="43">
        <v>5049</v>
      </c>
      <c r="F5698" s="43" t="s">
        <v>214</v>
      </c>
      <c r="G5698" s="43">
        <v>26.707999999999998</v>
      </c>
      <c r="H5698" s="43">
        <v>2024</v>
      </c>
      <c r="I5698" s="43">
        <v>885346678</v>
      </c>
      <c r="J5698" s="43">
        <v>930948773</v>
      </c>
      <c r="K5698" s="43">
        <v>5067.1000000000004</v>
      </c>
      <c r="L5698" s="43">
        <v>8466545</v>
      </c>
      <c r="M5698" s="43">
        <v>9.5630000000000006</v>
      </c>
      <c r="N5698" s="43">
        <v>807949</v>
      </c>
      <c r="O5698" s="43">
        <v>0.86787999999999998</v>
      </c>
      <c r="P5698" s="43">
        <v>0</v>
      </c>
      <c r="Q5698" s="43">
        <v>0</v>
      </c>
      <c r="R5698" s="43">
        <v>277160</v>
      </c>
      <c r="S5698" s="43">
        <v>0.31304999999999999</v>
      </c>
      <c r="T5698" s="43">
        <v>0</v>
      </c>
      <c r="U5698" s="43">
        <v>0</v>
      </c>
      <c r="V5698" s="43">
        <v>277160</v>
      </c>
      <c r="W5698" s="43">
        <v>0.31309999999999999</v>
      </c>
      <c r="X5698" s="43">
        <v>0</v>
      </c>
      <c r="Y5698" s="43">
        <v>0</v>
      </c>
      <c r="Z5698" s="43">
        <v>9551654</v>
      </c>
      <c r="AA5698" s="43">
        <v>10.7439</v>
      </c>
      <c r="AB5698" s="43">
        <v>1497741</v>
      </c>
      <c r="AC5698" s="43">
        <v>1.6917</v>
      </c>
      <c r="AD5698" s="43">
        <v>0</v>
      </c>
      <c r="AE5698" s="43">
        <v>0</v>
      </c>
      <c r="AF5698" s="43">
        <v>1247471</v>
      </c>
      <c r="AG5698" s="43">
        <v>1.34</v>
      </c>
      <c r="AH5698" s="43">
        <v>307213</v>
      </c>
      <c r="AI5698" s="43">
        <v>0.33</v>
      </c>
      <c r="AJ5698" s="43">
        <v>119522</v>
      </c>
      <c r="AK5698" s="43">
        <v>0.13500000000000001</v>
      </c>
      <c r="AL5698" s="43">
        <v>0</v>
      </c>
      <c r="AM5698" s="43">
        <v>0</v>
      </c>
      <c r="AN5698" s="43">
        <v>12723600</v>
      </c>
      <c r="AO5698" s="43">
        <v>14.240600000000001</v>
      </c>
      <c r="AQ5698">
        <f t="shared" si="177"/>
        <v>0.31309999999999999</v>
      </c>
    </row>
    <row r="5699" spans="1:43" x14ac:dyDescent="0.2">
      <c r="A5699" t="str">
        <f t="shared" si="176"/>
        <v>2024_5121</v>
      </c>
      <c r="C5699" s="42">
        <v>5370</v>
      </c>
      <c r="D5699" s="43">
        <v>5121</v>
      </c>
      <c r="E5699" s="43">
        <v>5121</v>
      </c>
      <c r="F5699" s="43" t="s">
        <v>215</v>
      </c>
      <c r="G5699" s="43">
        <v>3.0550000000000002</v>
      </c>
      <c r="H5699" s="43">
        <v>2024</v>
      </c>
      <c r="I5699" s="43">
        <v>459411876</v>
      </c>
      <c r="J5699" s="43">
        <v>594335161</v>
      </c>
      <c r="K5699" s="43">
        <v>642.9</v>
      </c>
      <c r="L5699" s="43">
        <v>3601070</v>
      </c>
      <c r="M5699" s="43">
        <v>7.8384</v>
      </c>
      <c r="N5699" s="43">
        <v>129908</v>
      </c>
      <c r="O5699" s="43">
        <v>0.21858</v>
      </c>
      <c r="P5699" s="43">
        <v>0</v>
      </c>
      <c r="Q5699" s="43">
        <v>0</v>
      </c>
      <c r="R5699" s="43">
        <v>22500</v>
      </c>
      <c r="S5699" s="43">
        <v>4.8980000000000003E-2</v>
      </c>
      <c r="T5699" s="43">
        <v>0</v>
      </c>
      <c r="U5699" s="43">
        <v>0</v>
      </c>
      <c r="V5699" s="43">
        <v>22500</v>
      </c>
      <c r="W5699" s="43">
        <v>4.9000000000000002E-2</v>
      </c>
      <c r="X5699" s="43">
        <v>0</v>
      </c>
      <c r="Y5699" s="43">
        <v>0</v>
      </c>
      <c r="Z5699" s="43">
        <v>3753478</v>
      </c>
      <c r="AA5699" s="43">
        <v>8.1059999999999999</v>
      </c>
      <c r="AB5699" s="43">
        <v>700000</v>
      </c>
      <c r="AC5699" s="43">
        <v>1.52369</v>
      </c>
      <c r="AD5699" s="43">
        <v>0</v>
      </c>
      <c r="AE5699" s="43">
        <v>0</v>
      </c>
      <c r="AF5699" s="43">
        <v>398205</v>
      </c>
      <c r="AG5699" s="43">
        <v>0.67</v>
      </c>
      <c r="AH5699" s="43">
        <v>196131</v>
      </c>
      <c r="AI5699" s="43">
        <v>0.33</v>
      </c>
      <c r="AJ5699" s="43">
        <v>0</v>
      </c>
      <c r="AK5699" s="43">
        <v>0</v>
      </c>
      <c r="AL5699" s="43">
        <v>1400426</v>
      </c>
      <c r="AM5699" s="43">
        <v>2.35629</v>
      </c>
      <c r="AN5699" s="43">
        <v>6448243</v>
      </c>
      <c r="AO5699" s="43">
        <v>12.986000000000001</v>
      </c>
      <c r="AQ5699">
        <f t="shared" si="177"/>
        <v>4.9000000000000002E-2</v>
      </c>
    </row>
    <row r="5700" spans="1:43" x14ac:dyDescent="0.2">
      <c r="A5700" t="str">
        <f t="shared" si="176"/>
        <v>2024_5139</v>
      </c>
      <c r="C5700" s="42">
        <v>5371</v>
      </c>
      <c r="D5700" s="43">
        <v>5139</v>
      </c>
      <c r="E5700" s="43">
        <v>5139</v>
      </c>
      <c r="F5700" s="43" t="s">
        <v>216</v>
      </c>
      <c r="G5700" s="43">
        <v>0.90300000000000002</v>
      </c>
      <c r="H5700" s="43">
        <v>2024</v>
      </c>
      <c r="I5700" s="43">
        <v>145759787</v>
      </c>
      <c r="J5700" s="43">
        <v>151473452</v>
      </c>
      <c r="K5700" s="43">
        <v>186.7</v>
      </c>
      <c r="L5700" s="43">
        <v>1076677</v>
      </c>
      <c r="M5700" s="43">
        <v>7.3867000000000003</v>
      </c>
      <c r="N5700" s="43">
        <v>114316</v>
      </c>
      <c r="O5700" s="43">
        <v>0.75468999999999997</v>
      </c>
      <c r="P5700" s="43">
        <v>0</v>
      </c>
      <c r="Q5700" s="43">
        <v>0</v>
      </c>
      <c r="R5700" s="43">
        <v>0</v>
      </c>
      <c r="S5700" s="43">
        <v>0</v>
      </c>
      <c r="T5700" s="43">
        <v>0</v>
      </c>
      <c r="U5700" s="43">
        <v>0</v>
      </c>
      <c r="V5700" s="43">
        <v>0</v>
      </c>
      <c r="W5700" s="43">
        <v>0</v>
      </c>
      <c r="X5700" s="43">
        <v>0</v>
      </c>
      <c r="Y5700" s="43">
        <v>0</v>
      </c>
      <c r="Z5700" s="43">
        <v>1190993</v>
      </c>
      <c r="AA5700" s="43">
        <v>8.1412999999999993</v>
      </c>
      <c r="AB5700" s="43">
        <v>75000</v>
      </c>
      <c r="AC5700" s="43">
        <v>0.51454999999999995</v>
      </c>
      <c r="AD5700" s="43">
        <v>0</v>
      </c>
      <c r="AE5700" s="43">
        <v>0</v>
      </c>
      <c r="AF5700" s="43">
        <v>130267</v>
      </c>
      <c r="AG5700" s="43">
        <v>0.86</v>
      </c>
      <c r="AH5700" s="43">
        <v>49986</v>
      </c>
      <c r="AI5700" s="43">
        <v>0.33</v>
      </c>
      <c r="AJ5700" s="43">
        <v>0</v>
      </c>
      <c r="AK5700" s="43">
        <v>0</v>
      </c>
      <c r="AL5700" s="43">
        <v>0</v>
      </c>
      <c r="AM5700" s="43">
        <v>0</v>
      </c>
      <c r="AN5700" s="43">
        <v>1446246</v>
      </c>
      <c r="AO5700" s="43">
        <v>9.8459000000000003</v>
      </c>
      <c r="AQ5700">
        <f t="shared" si="177"/>
        <v>0</v>
      </c>
    </row>
    <row r="5701" spans="1:43" x14ac:dyDescent="0.2">
      <c r="A5701" t="str">
        <f t="shared" ref="A5701:A5764" si="178">CONCATENATE(H5701,"_",D5701)</f>
        <v>2024_5157</v>
      </c>
      <c r="C5701" s="42">
        <v>5372</v>
      </c>
      <c r="D5701" s="43">
        <v>5157</v>
      </c>
      <c r="E5701" s="43">
        <v>6099</v>
      </c>
      <c r="F5701" s="43" t="s">
        <v>252</v>
      </c>
      <c r="G5701" s="43">
        <v>2.508</v>
      </c>
      <c r="H5701" s="43">
        <v>2024</v>
      </c>
      <c r="I5701" s="43">
        <v>685618746</v>
      </c>
      <c r="J5701" s="43">
        <v>701138069</v>
      </c>
      <c r="K5701" s="43">
        <v>561.5</v>
      </c>
      <c r="L5701" s="43">
        <v>4513696</v>
      </c>
      <c r="M5701" s="43">
        <v>6.5834000000000001</v>
      </c>
      <c r="N5701" s="43">
        <v>106916</v>
      </c>
      <c r="O5701" s="43">
        <v>0.15248999999999999</v>
      </c>
      <c r="P5701" s="43">
        <v>0</v>
      </c>
      <c r="Q5701" s="43">
        <v>0</v>
      </c>
      <c r="R5701" s="43">
        <v>100000</v>
      </c>
      <c r="S5701" s="43">
        <v>0.14585000000000001</v>
      </c>
      <c r="T5701" s="43">
        <v>0</v>
      </c>
      <c r="U5701" s="43">
        <v>0</v>
      </c>
      <c r="V5701" s="43">
        <v>100000</v>
      </c>
      <c r="W5701" s="43">
        <v>0.1459</v>
      </c>
      <c r="X5701" s="43">
        <v>0</v>
      </c>
      <c r="Y5701" s="43">
        <v>0</v>
      </c>
      <c r="Z5701" s="43">
        <v>4720612</v>
      </c>
      <c r="AA5701" s="43">
        <v>6.8817000000000004</v>
      </c>
      <c r="AB5701" s="43">
        <v>409000</v>
      </c>
      <c r="AC5701" s="43">
        <v>0.59653999999999996</v>
      </c>
      <c r="AD5701" s="43">
        <v>0</v>
      </c>
      <c r="AE5701" s="43">
        <v>0</v>
      </c>
      <c r="AF5701" s="43">
        <v>748733</v>
      </c>
      <c r="AG5701" s="43">
        <v>1.0678799999999999</v>
      </c>
      <c r="AH5701" s="43">
        <v>231376</v>
      </c>
      <c r="AI5701" s="43">
        <v>0.33</v>
      </c>
      <c r="AJ5701" s="43">
        <v>0</v>
      </c>
      <c r="AK5701" s="43">
        <v>0</v>
      </c>
      <c r="AL5701" s="43">
        <v>1893072</v>
      </c>
      <c r="AM5701" s="43">
        <v>2.7</v>
      </c>
      <c r="AN5701" s="43">
        <v>8002789</v>
      </c>
      <c r="AO5701" s="43">
        <v>11.5762</v>
      </c>
      <c r="AQ5701">
        <f t="shared" ref="AQ5701:AQ5764" si="179">W5701-Y5701</f>
        <v>0.1459</v>
      </c>
    </row>
    <row r="5702" spans="1:43" x14ac:dyDescent="0.2">
      <c r="A5702" t="str">
        <f t="shared" si="178"/>
        <v>2024_5163</v>
      </c>
      <c r="C5702" s="42">
        <v>5373</v>
      </c>
      <c r="D5702" s="43">
        <v>5163</v>
      </c>
      <c r="E5702" s="43">
        <v>5163</v>
      </c>
      <c r="F5702" s="43" t="s">
        <v>217</v>
      </c>
      <c r="G5702" s="43">
        <v>2.5459999999999998</v>
      </c>
      <c r="H5702" s="43">
        <v>2024</v>
      </c>
      <c r="I5702" s="43">
        <v>335544387</v>
      </c>
      <c r="J5702" s="43">
        <v>335544387</v>
      </c>
      <c r="K5702" s="43">
        <v>549.1</v>
      </c>
      <c r="L5702" s="43">
        <v>2670222</v>
      </c>
      <c r="M5702" s="43">
        <v>7.9579000000000004</v>
      </c>
      <c r="N5702" s="43">
        <v>221638</v>
      </c>
      <c r="O5702" s="43">
        <v>0.66052999999999995</v>
      </c>
      <c r="P5702" s="43">
        <v>0</v>
      </c>
      <c r="Q5702" s="43">
        <v>0</v>
      </c>
      <c r="R5702" s="43">
        <v>250000</v>
      </c>
      <c r="S5702" s="43">
        <v>0.74505999999999994</v>
      </c>
      <c r="T5702" s="43">
        <v>0</v>
      </c>
      <c r="U5702" s="43">
        <v>0</v>
      </c>
      <c r="V5702" s="43">
        <v>250000</v>
      </c>
      <c r="W5702" s="43">
        <v>0.74509999999999998</v>
      </c>
      <c r="X5702" s="43">
        <v>0</v>
      </c>
      <c r="Y5702" s="43">
        <v>0</v>
      </c>
      <c r="Z5702" s="43">
        <v>3141860</v>
      </c>
      <c r="AA5702" s="43">
        <v>9.3635000000000002</v>
      </c>
      <c r="AB5702" s="43">
        <v>400000</v>
      </c>
      <c r="AC5702" s="43">
        <v>1.1920900000000001</v>
      </c>
      <c r="AD5702" s="43">
        <v>0</v>
      </c>
      <c r="AE5702" s="43">
        <v>0</v>
      </c>
      <c r="AF5702" s="43">
        <v>122976</v>
      </c>
      <c r="AG5702" s="43">
        <v>0.36649999999999999</v>
      </c>
      <c r="AH5702" s="43">
        <v>110730</v>
      </c>
      <c r="AI5702" s="43">
        <v>0.33</v>
      </c>
      <c r="AJ5702" s="43">
        <v>0</v>
      </c>
      <c r="AK5702" s="43">
        <v>0</v>
      </c>
      <c r="AL5702" s="43">
        <v>545796</v>
      </c>
      <c r="AM5702" s="43">
        <v>1.6266</v>
      </c>
      <c r="AN5702" s="43">
        <v>4321362</v>
      </c>
      <c r="AO5702" s="43">
        <v>12.8787</v>
      </c>
      <c r="AQ5702">
        <f t="shared" si="179"/>
        <v>0.74509999999999998</v>
      </c>
    </row>
    <row r="5703" spans="1:43" x14ac:dyDescent="0.2">
      <c r="A5703" t="str">
        <f t="shared" si="178"/>
        <v>2024_5166</v>
      </c>
      <c r="C5703" s="42">
        <v>5374</v>
      </c>
      <c r="D5703" s="43">
        <v>5166</v>
      </c>
      <c r="E5703" s="43">
        <v>5166</v>
      </c>
      <c r="F5703" s="43" t="s">
        <v>218</v>
      </c>
      <c r="G5703" s="43">
        <v>7.1769999999999996</v>
      </c>
      <c r="H5703" s="43">
        <v>2024</v>
      </c>
      <c r="I5703" s="43">
        <v>1058858390</v>
      </c>
      <c r="J5703" s="43">
        <v>1118215868</v>
      </c>
      <c r="K5703" s="43">
        <v>2179.6999999999998</v>
      </c>
      <c r="L5703" s="43">
        <v>8269113</v>
      </c>
      <c r="M5703" s="43">
        <v>7.8094999999999999</v>
      </c>
      <c r="N5703" s="43">
        <v>344905</v>
      </c>
      <c r="O5703" s="43">
        <v>0.30843999999999999</v>
      </c>
      <c r="P5703" s="43">
        <v>0</v>
      </c>
      <c r="Q5703" s="43">
        <v>0</v>
      </c>
      <c r="R5703" s="43">
        <v>799845</v>
      </c>
      <c r="S5703" s="43">
        <v>0.75538000000000005</v>
      </c>
      <c r="T5703" s="43">
        <v>600000</v>
      </c>
      <c r="U5703" s="43">
        <v>0.56659999999999999</v>
      </c>
      <c r="V5703" s="43">
        <v>1399845</v>
      </c>
      <c r="W5703" s="43">
        <v>1.3220000000000001</v>
      </c>
      <c r="X5703" s="43">
        <v>0</v>
      </c>
      <c r="Y5703" s="43">
        <v>0</v>
      </c>
      <c r="Z5703" s="43">
        <v>10013863</v>
      </c>
      <c r="AA5703" s="43">
        <v>9.4398999999999997</v>
      </c>
      <c r="AB5703" s="43">
        <v>600000</v>
      </c>
      <c r="AC5703" s="43">
        <v>0.56664999999999999</v>
      </c>
      <c r="AD5703" s="43">
        <v>0</v>
      </c>
      <c r="AE5703" s="43">
        <v>0</v>
      </c>
      <c r="AF5703" s="43">
        <v>749205</v>
      </c>
      <c r="AG5703" s="43">
        <v>0.67</v>
      </c>
      <c r="AH5703" s="43">
        <v>369011</v>
      </c>
      <c r="AI5703" s="43">
        <v>0.33</v>
      </c>
      <c r="AJ5703" s="43">
        <v>0</v>
      </c>
      <c r="AK5703" s="43">
        <v>0</v>
      </c>
      <c r="AL5703" s="43">
        <v>4025573</v>
      </c>
      <c r="AM5703" s="43">
        <v>3.6</v>
      </c>
      <c r="AN5703" s="43">
        <v>15757653</v>
      </c>
      <c r="AO5703" s="43">
        <v>14.6066</v>
      </c>
      <c r="AQ5703">
        <f t="shared" si="179"/>
        <v>1.3220000000000001</v>
      </c>
    </row>
    <row r="5704" spans="1:43" x14ac:dyDescent="0.2">
      <c r="A5704" t="str">
        <f t="shared" si="178"/>
        <v>2024_5184</v>
      </c>
      <c r="C5704" s="42">
        <v>5375</v>
      </c>
      <c r="D5704" s="43">
        <v>5184</v>
      </c>
      <c r="E5704" s="43">
        <v>5184</v>
      </c>
      <c r="F5704" s="43" t="s">
        <v>219</v>
      </c>
      <c r="G5704" s="43">
        <v>10.986000000000001</v>
      </c>
      <c r="H5704" s="43">
        <v>2024</v>
      </c>
      <c r="I5704" s="43">
        <v>421809649</v>
      </c>
      <c r="J5704" s="43">
        <v>434926378</v>
      </c>
      <c r="K5704" s="43">
        <v>1854.1</v>
      </c>
      <c r="L5704" s="43">
        <v>4164134</v>
      </c>
      <c r="M5704" s="43">
        <v>9.8720999999999997</v>
      </c>
      <c r="N5704" s="43">
        <v>768390</v>
      </c>
      <c r="O5704" s="43">
        <v>1.76671</v>
      </c>
      <c r="P5704" s="43">
        <v>0</v>
      </c>
      <c r="Q5704" s="43">
        <v>0</v>
      </c>
      <c r="R5704" s="43">
        <v>89287</v>
      </c>
      <c r="S5704" s="43">
        <v>0.21168000000000001</v>
      </c>
      <c r="T5704" s="43">
        <v>0</v>
      </c>
      <c r="U5704" s="43">
        <v>0</v>
      </c>
      <c r="V5704" s="43">
        <v>89287</v>
      </c>
      <c r="W5704" s="43">
        <v>0.2117</v>
      </c>
      <c r="X5704" s="43">
        <v>0</v>
      </c>
      <c r="Y5704" s="43">
        <v>0</v>
      </c>
      <c r="Z5704" s="43">
        <v>5021811</v>
      </c>
      <c r="AA5704" s="43">
        <v>11.8505</v>
      </c>
      <c r="AB5704" s="43">
        <v>927000</v>
      </c>
      <c r="AC5704" s="43">
        <v>2.19767</v>
      </c>
      <c r="AD5704" s="43">
        <v>0</v>
      </c>
      <c r="AE5704" s="43">
        <v>0</v>
      </c>
      <c r="AF5704" s="43">
        <v>183050</v>
      </c>
      <c r="AG5704" s="43">
        <v>0.42087999999999998</v>
      </c>
      <c r="AH5704" s="43">
        <v>143526</v>
      </c>
      <c r="AI5704" s="43">
        <v>0.33</v>
      </c>
      <c r="AJ5704" s="43">
        <v>0</v>
      </c>
      <c r="AK5704" s="43">
        <v>0</v>
      </c>
      <c r="AL5704" s="43">
        <v>1759200</v>
      </c>
      <c r="AM5704" s="43">
        <v>4.0448199999999996</v>
      </c>
      <c r="AN5704" s="43">
        <v>8034587</v>
      </c>
      <c r="AO5704" s="43">
        <v>18.843800000000002</v>
      </c>
      <c r="AQ5704">
        <f t="shared" si="179"/>
        <v>0.2117</v>
      </c>
    </row>
    <row r="5705" spans="1:43" x14ac:dyDescent="0.2">
      <c r="A5705" t="str">
        <f t="shared" si="178"/>
        <v>2024_5250</v>
      </c>
      <c r="C5705" s="42">
        <v>5376</v>
      </c>
      <c r="D5705" s="43">
        <v>5250</v>
      </c>
      <c r="E5705" s="43">
        <v>5250</v>
      </c>
      <c r="F5705" s="43" t="s">
        <v>220</v>
      </c>
      <c r="G5705" s="43">
        <v>15.276</v>
      </c>
      <c r="H5705" s="43">
        <v>2024</v>
      </c>
      <c r="I5705" s="43">
        <v>2065412036</v>
      </c>
      <c r="J5705" s="43">
        <v>2238094358</v>
      </c>
      <c r="K5705" s="43">
        <v>5556.8</v>
      </c>
      <c r="L5705" s="43">
        <v>18041783</v>
      </c>
      <c r="M5705" s="43">
        <v>8.7352000000000007</v>
      </c>
      <c r="N5705" s="43">
        <v>3094752</v>
      </c>
      <c r="O5705" s="43">
        <v>1.38276</v>
      </c>
      <c r="P5705" s="43">
        <v>0</v>
      </c>
      <c r="Q5705" s="43">
        <v>0</v>
      </c>
      <c r="R5705" s="43">
        <v>2027845</v>
      </c>
      <c r="S5705" s="43">
        <v>0.98180999999999996</v>
      </c>
      <c r="T5705" s="43">
        <v>0</v>
      </c>
      <c r="U5705" s="43">
        <v>0</v>
      </c>
      <c r="V5705" s="43">
        <v>2027845</v>
      </c>
      <c r="W5705" s="43">
        <v>0.98180000000000001</v>
      </c>
      <c r="X5705" s="43">
        <v>0</v>
      </c>
      <c r="Y5705" s="43">
        <v>0</v>
      </c>
      <c r="Z5705" s="43">
        <v>23164380</v>
      </c>
      <c r="AA5705" s="43">
        <v>11.0998</v>
      </c>
      <c r="AB5705" s="43">
        <v>1426745</v>
      </c>
      <c r="AC5705" s="43">
        <v>0.69077999999999995</v>
      </c>
      <c r="AD5705" s="43">
        <v>0</v>
      </c>
      <c r="AE5705" s="43">
        <v>0</v>
      </c>
      <c r="AF5705" s="43">
        <v>2999046</v>
      </c>
      <c r="AG5705" s="43">
        <v>1.34</v>
      </c>
      <c r="AH5705" s="43">
        <v>738571</v>
      </c>
      <c r="AI5705" s="43">
        <v>0.33</v>
      </c>
      <c r="AJ5705" s="43">
        <v>0</v>
      </c>
      <c r="AK5705" s="43">
        <v>0</v>
      </c>
      <c r="AL5705" s="43">
        <v>0</v>
      </c>
      <c r="AM5705" s="43">
        <v>0</v>
      </c>
      <c r="AN5705" s="43">
        <v>28328738</v>
      </c>
      <c r="AO5705" s="43">
        <v>13.460599999999999</v>
      </c>
      <c r="AQ5705">
        <f t="shared" si="179"/>
        <v>0.98180000000000001</v>
      </c>
    </row>
    <row r="5706" spans="1:43" x14ac:dyDescent="0.2">
      <c r="A5706" t="str">
        <f t="shared" si="178"/>
        <v>2024_5256</v>
      </c>
      <c r="C5706" s="42">
        <v>5377</v>
      </c>
      <c r="D5706" s="43">
        <v>5256</v>
      </c>
      <c r="E5706" s="43">
        <v>5256</v>
      </c>
      <c r="F5706" s="43" t="s">
        <v>221</v>
      </c>
      <c r="G5706" s="43">
        <v>3.1389999999999998</v>
      </c>
      <c r="H5706" s="43">
        <v>2024</v>
      </c>
      <c r="I5706" s="43">
        <v>217414745</v>
      </c>
      <c r="J5706" s="43">
        <v>221491020</v>
      </c>
      <c r="K5706" s="43">
        <v>711.8</v>
      </c>
      <c r="L5706" s="43">
        <v>1931803</v>
      </c>
      <c r="M5706" s="43">
        <v>8.8853000000000009</v>
      </c>
      <c r="N5706" s="43">
        <v>7554</v>
      </c>
      <c r="O5706" s="43">
        <v>3.4110000000000001E-2</v>
      </c>
      <c r="P5706" s="43">
        <v>0</v>
      </c>
      <c r="Q5706" s="43">
        <v>0</v>
      </c>
      <c r="R5706" s="43">
        <v>0</v>
      </c>
      <c r="S5706" s="43">
        <v>0</v>
      </c>
      <c r="T5706" s="43">
        <v>0</v>
      </c>
      <c r="U5706" s="43">
        <v>0</v>
      </c>
      <c r="V5706" s="43">
        <v>0</v>
      </c>
      <c r="W5706" s="43">
        <v>0</v>
      </c>
      <c r="X5706" s="43">
        <v>0</v>
      </c>
      <c r="Y5706" s="43">
        <v>0</v>
      </c>
      <c r="Z5706" s="43">
        <v>1939357</v>
      </c>
      <c r="AA5706" s="43">
        <v>8.9194999999999993</v>
      </c>
      <c r="AB5706" s="43">
        <v>225000</v>
      </c>
      <c r="AC5706" s="43">
        <v>1.0348900000000001</v>
      </c>
      <c r="AD5706" s="43">
        <v>0</v>
      </c>
      <c r="AE5706" s="43">
        <v>0</v>
      </c>
      <c r="AF5706" s="43">
        <v>296798</v>
      </c>
      <c r="AG5706" s="43">
        <v>1.34</v>
      </c>
      <c r="AH5706" s="43">
        <v>73092</v>
      </c>
      <c r="AI5706" s="43">
        <v>0.33</v>
      </c>
      <c r="AJ5706" s="43">
        <v>0</v>
      </c>
      <c r="AK5706" s="43">
        <v>0</v>
      </c>
      <c r="AL5706" s="43">
        <v>426400</v>
      </c>
      <c r="AM5706" s="43">
        <v>1.92513</v>
      </c>
      <c r="AN5706" s="43">
        <v>2960648</v>
      </c>
      <c r="AO5706" s="43">
        <v>13.5495</v>
      </c>
      <c r="AQ5706">
        <f t="shared" si="179"/>
        <v>0</v>
      </c>
    </row>
    <row r="5707" spans="1:43" x14ac:dyDescent="0.2">
      <c r="A5707" t="str">
        <f t="shared" si="178"/>
        <v>2024_5283</v>
      </c>
      <c r="C5707" s="42">
        <v>5378</v>
      </c>
      <c r="D5707" s="43">
        <v>5283</v>
      </c>
      <c r="E5707" s="43">
        <v>5283</v>
      </c>
      <c r="F5707" s="43" t="s">
        <v>222</v>
      </c>
      <c r="G5707" s="43">
        <v>3.9390000000000001</v>
      </c>
      <c r="H5707" s="43">
        <v>2024</v>
      </c>
      <c r="I5707" s="43">
        <v>685284956</v>
      </c>
      <c r="J5707" s="43">
        <v>685957362</v>
      </c>
      <c r="K5707" s="43">
        <v>669.8</v>
      </c>
      <c r="L5707" s="43">
        <v>4574816</v>
      </c>
      <c r="M5707" s="43">
        <v>6.6757999999999997</v>
      </c>
      <c r="N5707" s="43">
        <v>11568</v>
      </c>
      <c r="O5707" s="43">
        <v>1.686E-2</v>
      </c>
      <c r="P5707" s="43">
        <v>0</v>
      </c>
      <c r="Q5707" s="43">
        <v>0</v>
      </c>
      <c r="R5707" s="43">
        <v>50000</v>
      </c>
      <c r="S5707" s="43">
        <v>7.2959999999999997E-2</v>
      </c>
      <c r="T5707" s="43">
        <v>31039</v>
      </c>
      <c r="U5707" s="43">
        <v>4.53E-2</v>
      </c>
      <c r="V5707" s="43">
        <v>81039</v>
      </c>
      <c r="W5707" s="43">
        <v>0.1183</v>
      </c>
      <c r="X5707" s="43">
        <v>0</v>
      </c>
      <c r="Y5707" s="43">
        <v>0</v>
      </c>
      <c r="Z5707" s="43">
        <v>4667423</v>
      </c>
      <c r="AA5707" s="43">
        <v>6.8109000000000002</v>
      </c>
      <c r="AB5707" s="43">
        <v>300000</v>
      </c>
      <c r="AC5707" s="43">
        <v>0.43776999999999999</v>
      </c>
      <c r="AD5707" s="43">
        <v>0</v>
      </c>
      <c r="AE5707" s="43">
        <v>0</v>
      </c>
      <c r="AF5707" s="43">
        <v>459591</v>
      </c>
      <c r="AG5707" s="43">
        <v>0.67</v>
      </c>
      <c r="AH5707" s="43">
        <v>226366</v>
      </c>
      <c r="AI5707" s="43">
        <v>0.33</v>
      </c>
      <c r="AJ5707" s="43">
        <v>0</v>
      </c>
      <c r="AK5707" s="43">
        <v>0</v>
      </c>
      <c r="AL5707" s="43">
        <v>87725</v>
      </c>
      <c r="AM5707" s="43">
        <v>0.12789</v>
      </c>
      <c r="AN5707" s="43">
        <v>5741099</v>
      </c>
      <c r="AO5707" s="43">
        <v>8.3765999999999998</v>
      </c>
      <c r="AQ5707">
        <f t="shared" si="179"/>
        <v>0.1183</v>
      </c>
    </row>
    <row r="5708" spans="1:43" x14ac:dyDescent="0.2">
      <c r="A5708" t="str">
        <f t="shared" si="178"/>
        <v>2024_5310</v>
      </c>
      <c r="C5708" s="42">
        <v>5379</v>
      </c>
      <c r="D5708" s="43">
        <v>5310</v>
      </c>
      <c r="E5708" s="43">
        <v>5310</v>
      </c>
      <c r="F5708" s="43" t="s">
        <v>223</v>
      </c>
      <c r="G5708" s="43">
        <v>4.8440000000000003</v>
      </c>
      <c r="H5708" s="43">
        <v>2024</v>
      </c>
      <c r="I5708" s="43">
        <v>196370816</v>
      </c>
      <c r="J5708" s="43">
        <v>198468506</v>
      </c>
      <c r="K5708" s="43">
        <v>693.1</v>
      </c>
      <c r="L5708" s="43">
        <v>1839100</v>
      </c>
      <c r="M5708" s="43">
        <v>9.3653999999999993</v>
      </c>
      <c r="N5708" s="43">
        <v>18381</v>
      </c>
      <c r="O5708" s="43">
        <v>9.2609999999999998E-2</v>
      </c>
      <c r="P5708" s="43">
        <v>0</v>
      </c>
      <c r="Q5708" s="43">
        <v>0</v>
      </c>
      <c r="R5708" s="43">
        <v>377263</v>
      </c>
      <c r="S5708" s="43">
        <v>1.9211800000000001</v>
      </c>
      <c r="T5708" s="43">
        <v>0</v>
      </c>
      <c r="U5708" s="43">
        <v>0</v>
      </c>
      <c r="V5708" s="43">
        <v>377263</v>
      </c>
      <c r="W5708" s="43">
        <v>1.9212</v>
      </c>
      <c r="X5708" s="43">
        <v>0</v>
      </c>
      <c r="Y5708" s="43">
        <v>0</v>
      </c>
      <c r="Z5708" s="43">
        <v>2234744</v>
      </c>
      <c r="AA5708" s="43">
        <v>11.379200000000001</v>
      </c>
      <c r="AB5708" s="43">
        <v>318000</v>
      </c>
      <c r="AC5708" s="43">
        <v>1.6193900000000001</v>
      </c>
      <c r="AD5708" s="43">
        <v>0</v>
      </c>
      <c r="AE5708" s="43">
        <v>0</v>
      </c>
      <c r="AF5708" s="43">
        <v>217250</v>
      </c>
      <c r="AG5708" s="43">
        <v>1.09463</v>
      </c>
      <c r="AH5708" s="43">
        <v>65495</v>
      </c>
      <c r="AI5708" s="43">
        <v>0.33</v>
      </c>
      <c r="AJ5708" s="43">
        <v>0</v>
      </c>
      <c r="AK5708" s="43">
        <v>0</v>
      </c>
      <c r="AL5708" s="43">
        <v>0</v>
      </c>
      <c r="AM5708" s="43">
        <v>0</v>
      </c>
      <c r="AN5708" s="43">
        <v>2835489</v>
      </c>
      <c r="AO5708" s="43">
        <v>14.423299999999999</v>
      </c>
      <c r="AQ5708">
        <f t="shared" si="179"/>
        <v>1.9212</v>
      </c>
    </row>
    <row r="5709" spans="1:43" x14ac:dyDescent="0.2">
      <c r="A5709" t="str">
        <f t="shared" si="178"/>
        <v>2024_5319</v>
      </c>
      <c r="C5709" s="42">
        <v>5380</v>
      </c>
      <c r="D5709" s="43">
        <v>5319</v>
      </c>
      <c r="E5709" s="43">
        <v>5160</v>
      </c>
      <c r="F5709" s="43" t="s">
        <v>5</v>
      </c>
      <c r="G5709" s="43">
        <v>4.0570000000000004</v>
      </c>
      <c r="H5709" s="43">
        <v>2024</v>
      </c>
      <c r="I5709" s="43">
        <v>376216631</v>
      </c>
      <c r="J5709" s="43">
        <v>383769432</v>
      </c>
      <c r="K5709" s="43">
        <v>1032.0999999999999</v>
      </c>
      <c r="L5709" s="43">
        <v>3210214</v>
      </c>
      <c r="M5709" s="43">
        <v>8.5328999999999997</v>
      </c>
      <c r="N5709" s="43">
        <v>179173</v>
      </c>
      <c r="O5709" s="43">
        <v>0.46688000000000002</v>
      </c>
      <c r="P5709" s="43">
        <v>0</v>
      </c>
      <c r="Q5709" s="43">
        <v>0</v>
      </c>
      <c r="R5709" s="43">
        <v>0</v>
      </c>
      <c r="S5709" s="43">
        <v>0</v>
      </c>
      <c r="T5709" s="43">
        <v>0</v>
      </c>
      <c r="U5709" s="43">
        <v>0</v>
      </c>
      <c r="V5709" s="43">
        <v>0</v>
      </c>
      <c r="W5709" s="43">
        <v>0</v>
      </c>
      <c r="X5709" s="43">
        <v>0</v>
      </c>
      <c r="Y5709" s="43">
        <v>0</v>
      </c>
      <c r="Z5709" s="43">
        <v>3389387</v>
      </c>
      <c r="AA5709" s="43">
        <v>8.9998000000000005</v>
      </c>
      <c r="AB5709" s="43">
        <v>475000</v>
      </c>
      <c r="AC5709" s="43">
        <v>1.26257</v>
      </c>
      <c r="AD5709" s="43">
        <v>0</v>
      </c>
      <c r="AE5709" s="43">
        <v>0</v>
      </c>
      <c r="AF5709" s="43">
        <v>514251</v>
      </c>
      <c r="AG5709" s="43">
        <v>1.34</v>
      </c>
      <c r="AH5709" s="43">
        <v>126644</v>
      </c>
      <c r="AI5709" s="43">
        <v>0.33</v>
      </c>
      <c r="AJ5709" s="43">
        <v>0</v>
      </c>
      <c r="AK5709" s="43">
        <v>0</v>
      </c>
      <c r="AL5709" s="43">
        <v>1032187</v>
      </c>
      <c r="AM5709" s="43">
        <v>2.6896</v>
      </c>
      <c r="AN5709" s="43">
        <v>5537470</v>
      </c>
      <c r="AO5709" s="43">
        <v>14.6219</v>
      </c>
      <c r="AQ5709">
        <f t="shared" si="179"/>
        <v>0</v>
      </c>
    </row>
    <row r="5710" spans="1:43" x14ac:dyDescent="0.2">
      <c r="A5710" t="str">
        <f t="shared" si="178"/>
        <v>2024_5463</v>
      </c>
      <c r="C5710" s="42">
        <v>5381</v>
      </c>
      <c r="D5710" s="43">
        <v>5463</v>
      </c>
      <c r="E5710" s="43">
        <v>5463</v>
      </c>
      <c r="F5710" s="43" t="s">
        <v>226</v>
      </c>
      <c r="G5710" s="43">
        <v>6.0910000000000002</v>
      </c>
      <c r="H5710" s="43">
        <v>2024</v>
      </c>
      <c r="I5710" s="43">
        <v>393582013</v>
      </c>
      <c r="J5710" s="43">
        <v>401077275</v>
      </c>
      <c r="K5710" s="43">
        <v>1034.9000000000001</v>
      </c>
      <c r="L5710" s="43">
        <v>3518598</v>
      </c>
      <c r="M5710" s="43">
        <v>8.9398999999999997</v>
      </c>
      <c r="N5710" s="43">
        <v>263885</v>
      </c>
      <c r="O5710" s="43">
        <v>0.65793999999999997</v>
      </c>
      <c r="P5710" s="43">
        <v>0</v>
      </c>
      <c r="Q5710" s="43">
        <v>0</v>
      </c>
      <c r="R5710" s="43">
        <v>0</v>
      </c>
      <c r="S5710" s="43">
        <v>0</v>
      </c>
      <c r="T5710" s="43">
        <v>0</v>
      </c>
      <c r="U5710" s="43">
        <v>0</v>
      </c>
      <c r="V5710" s="43">
        <v>0</v>
      </c>
      <c r="W5710" s="43">
        <v>0</v>
      </c>
      <c r="X5710" s="43">
        <v>0</v>
      </c>
      <c r="Y5710" s="43">
        <v>0</v>
      </c>
      <c r="Z5710" s="43">
        <v>3782483</v>
      </c>
      <c r="AA5710" s="43">
        <v>9.5978999999999992</v>
      </c>
      <c r="AB5710" s="43">
        <v>160000</v>
      </c>
      <c r="AC5710" s="43">
        <v>0.40651999999999999</v>
      </c>
      <c r="AD5710" s="43">
        <v>0</v>
      </c>
      <c r="AE5710" s="43">
        <v>0</v>
      </c>
      <c r="AF5710" s="43">
        <v>473481</v>
      </c>
      <c r="AG5710" s="43">
        <v>1.18052</v>
      </c>
      <c r="AH5710" s="43">
        <v>132356</v>
      </c>
      <c r="AI5710" s="43">
        <v>0.33</v>
      </c>
      <c r="AJ5710" s="43">
        <v>0</v>
      </c>
      <c r="AK5710" s="43">
        <v>0</v>
      </c>
      <c r="AL5710" s="43">
        <v>1619838</v>
      </c>
      <c r="AM5710" s="43">
        <v>4.0387199999999996</v>
      </c>
      <c r="AN5710" s="43">
        <v>6168159</v>
      </c>
      <c r="AO5710" s="43">
        <v>15.553599999999999</v>
      </c>
      <c r="AQ5710">
        <f t="shared" si="179"/>
        <v>0</v>
      </c>
    </row>
    <row r="5711" spans="1:43" x14ac:dyDescent="0.2">
      <c r="A5711" t="str">
        <f t="shared" si="178"/>
        <v>2024_5486</v>
      </c>
      <c r="C5711" s="42">
        <v>5382</v>
      </c>
      <c r="D5711" s="43">
        <v>5486</v>
      </c>
      <c r="E5711" s="43">
        <v>5486</v>
      </c>
      <c r="F5711" s="43" t="s">
        <v>227</v>
      </c>
      <c r="G5711" s="43">
        <v>1.4550000000000001</v>
      </c>
      <c r="H5711" s="43">
        <v>2024</v>
      </c>
      <c r="I5711" s="43">
        <v>329418222</v>
      </c>
      <c r="J5711" s="43">
        <v>329668415</v>
      </c>
      <c r="K5711" s="43">
        <v>334</v>
      </c>
      <c r="L5711" s="43">
        <v>2222826</v>
      </c>
      <c r="M5711" s="43">
        <v>6.7477</v>
      </c>
      <c r="N5711" s="43">
        <v>194662</v>
      </c>
      <c r="O5711" s="43">
        <v>0.59048</v>
      </c>
      <c r="P5711" s="43">
        <v>0</v>
      </c>
      <c r="Q5711" s="43">
        <v>0</v>
      </c>
      <c r="R5711" s="43">
        <v>0</v>
      </c>
      <c r="S5711" s="43">
        <v>0</v>
      </c>
      <c r="T5711" s="43">
        <v>0</v>
      </c>
      <c r="U5711" s="43">
        <v>0</v>
      </c>
      <c r="V5711" s="43">
        <v>0</v>
      </c>
      <c r="W5711" s="43">
        <v>0</v>
      </c>
      <c r="X5711" s="43">
        <v>0</v>
      </c>
      <c r="Y5711" s="43">
        <v>0</v>
      </c>
      <c r="Z5711" s="43">
        <v>2417488</v>
      </c>
      <c r="AA5711" s="43">
        <v>7.3381999999999996</v>
      </c>
      <c r="AB5711" s="43">
        <v>175000</v>
      </c>
      <c r="AC5711" s="43">
        <v>0.53124000000000005</v>
      </c>
      <c r="AD5711" s="43">
        <v>0</v>
      </c>
      <c r="AE5711" s="43">
        <v>0</v>
      </c>
      <c r="AF5711" s="43">
        <v>0</v>
      </c>
      <c r="AG5711" s="43">
        <v>0</v>
      </c>
      <c r="AH5711" s="43">
        <v>108791</v>
      </c>
      <c r="AI5711" s="43">
        <v>0.33</v>
      </c>
      <c r="AJ5711" s="43">
        <v>0</v>
      </c>
      <c r="AK5711" s="43">
        <v>0</v>
      </c>
      <c r="AL5711" s="43">
        <v>0</v>
      </c>
      <c r="AM5711" s="43">
        <v>0</v>
      </c>
      <c r="AN5711" s="43">
        <v>2701279</v>
      </c>
      <c r="AO5711" s="43">
        <v>8.1995000000000005</v>
      </c>
      <c r="AQ5711">
        <f t="shared" si="179"/>
        <v>0</v>
      </c>
    </row>
    <row r="5712" spans="1:43" x14ac:dyDescent="0.2">
      <c r="A5712" t="str">
        <f t="shared" si="178"/>
        <v>2024_5508</v>
      </c>
      <c r="C5712" s="42">
        <v>5383</v>
      </c>
      <c r="D5712" s="43">
        <v>5508</v>
      </c>
      <c r="E5712" s="43">
        <v>5508</v>
      </c>
      <c r="F5712" s="43" t="s">
        <v>228</v>
      </c>
      <c r="G5712" s="43">
        <v>1.7589999999999999</v>
      </c>
      <c r="H5712" s="43">
        <v>2024</v>
      </c>
      <c r="I5712" s="43">
        <v>312501973</v>
      </c>
      <c r="J5712" s="43">
        <v>433842782</v>
      </c>
      <c r="K5712" s="43">
        <v>331.5</v>
      </c>
      <c r="L5712" s="43">
        <v>2108445</v>
      </c>
      <c r="M5712" s="43">
        <v>6.7469999999999999</v>
      </c>
      <c r="N5712" s="43">
        <v>105972</v>
      </c>
      <c r="O5712" s="43">
        <v>0.24426</v>
      </c>
      <c r="P5712" s="43">
        <v>0</v>
      </c>
      <c r="Q5712" s="43">
        <v>0</v>
      </c>
      <c r="R5712" s="43">
        <v>0</v>
      </c>
      <c r="S5712" s="43">
        <v>0</v>
      </c>
      <c r="T5712" s="43">
        <v>0</v>
      </c>
      <c r="U5712" s="43">
        <v>0</v>
      </c>
      <c r="V5712" s="43">
        <v>0</v>
      </c>
      <c r="W5712" s="43">
        <v>0</v>
      </c>
      <c r="X5712" s="43">
        <v>0</v>
      </c>
      <c r="Y5712" s="43">
        <v>0</v>
      </c>
      <c r="Z5712" s="43">
        <v>2214417</v>
      </c>
      <c r="AA5712" s="43">
        <v>6.9912000000000001</v>
      </c>
      <c r="AB5712" s="43">
        <v>300000</v>
      </c>
      <c r="AC5712" s="43">
        <v>0.95999000000000001</v>
      </c>
      <c r="AD5712" s="43">
        <v>0</v>
      </c>
      <c r="AE5712" s="43">
        <v>0</v>
      </c>
      <c r="AF5712" s="43">
        <v>334135</v>
      </c>
      <c r="AG5712" s="43">
        <v>0.77017999999999998</v>
      </c>
      <c r="AH5712" s="43">
        <v>143168</v>
      </c>
      <c r="AI5712" s="43">
        <v>0.33</v>
      </c>
      <c r="AJ5712" s="43">
        <v>0</v>
      </c>
      <c r="AK5712" s="43">
        <v>0</v>
      </c>
      <c r="AL5712" s="43">
        <v>0</v>
      </c>
      <c r="AM5712" s="43">
        <v>0</v>
      </c>
      <c r="AN5712" s="43">
        <v>2991719</v>
      </c>
      <c r="AO5712" s="43">
        <v>9.0513999999999992</v>
      </c>
      <c r="AQ5712">
        <f t="shared" si="179"/>
        <v>0</v>
      </c>
    </row>
    <row r="5713" spans="1:43" x14ac:dyDescent="0.2">
      <c r="A5713" t="str">
        <f t="shared" si="178"/>
        <v>2024_5607</v>
      </c>
      <c r="C5713" s="42">
        <v>5384</v>
      </c>
      <c r="D5713" s="43">
        <v>5607</v>
      </c>
      <c r="E5713" s="43">
        <v>5607</v>
      </c>
      <c r="F5713" s="43" t="s">
        <v>230</v>
      </c>
      <c r="G5713" s="43">
        <v>4.4009999999999998</v>
      </c>
      <c r="H5713" s="43">
        <v>2024</v>
      </c>
      <c r="I5713" s="43">
        <v>338037352</v>
      </c>
      <c r="J5713" s="43">
        <v>401521450</v>
      </c>
      <c r="K5713" s="43">
        <v>851.2</v>
      </c>
      <c r="L5713" s="43">
        <v>2955308</v>
      </c>
      <c r="M5713" s="43">
        <v>8.7424999999999997</v>
      </c>
      <c r="N5713" s="43">
        <v>480062</v>
      </c>
      <c r="O5713" s="43">
        <v>1.1956100000000001</v>
      </c>
      <c r="P5713" s="43">
        <v>0</v>
      </c>
      <c r="Q5713" s="43">
        <v>0</v>
      </c>
      <c r="R5713" s="43">
        <v>0</v>
      </c>
      <c r="S5713" s="43">
        <v>0</v>
      </c>
      <c r="T5713" s="43">
        <v>0</v>
      </c>
      <c r="U5713" s="43">
        <v>0</v>
      </c>
      <c r="V5713" s="43">
        <v>0</v>
      </c>
      <c r="W5713" s="43">
        <v>0</v>
      </c>
      <c r="X5713" s="43">
        <v>0</v>
      </c>
      <c r="Y5713" s="43">
        <v>0</v>
      </c>
      <c r="Z5713" s="43">
        <v>3435370</v>
      </c>
      <c r="AA5713" s="43">
        <v>9.9382000000000001</v>
      </c>
      <c r="AB5713" s="43">
        <v>362719</v>
      </c>
      <c r="AC5713" s="43">
        <v>1.07301</v>
      </c>
      <c r="AD5713" s="43">
        <v>0</v>
      </c>
      <c r="AE5713" s="43">
        <v>0</v>
      </c>
      <c r="AF5713" s="43">
        <v>401521</v>
      </c>
      <c r="AG5713" s="43">
        <v>1</v>
      </c>
      <c r="AH5713" s="43">
        <v>132502</v>
      </c>
      <c r="AI5713" s="43">
        <v>0.33</v>
      </c>
      <c r="AJ5713" s="43">
        <v>0</v>
      </c>
      <c r="AK5713" s="43">
        <v>0</v>
      </c>
      <c r="AL5713" s="43">
        <v>0</v>
      </c>
      <c r="AM5713" s="43">
        <v>0</v>
      </c>
      <c r="AN5713" s="43">
        <v>4332111</v>
      </c>
      <c r="AO5713" s="43">
        <v>12.341200000000001</v>
      </c>
      <c r="AQ5713">
        <f t="shared" si="179"/>
        <v>0</v>
      </c>
    </row>
    <row r="5714" spans="1:43" x14ac:dyDescent="0.2">
      <c r="A5714" t="str">
        <f t="shared" si="178"/>
        <v>2024_5643</v>
      </c>
      <c r="C5714" s="42">
        <v>5385</v>
      </c>
      <c r="D5714" s="43">
        <v>5643</v>
      </c>
      <c r="E5714" s="43">
        <v>5643</v>
      </c>
      <c r="F5714" s="43" t="s">
        <v>231</v>
      </c>
      <c r="G5714" s="43">
        <v>3.536</v>
      </c>
      <c r="H5714" s="43">
        <v>2024</v>
      </c>
      <c r="I5714" s="43">
        <v>380309967</v>
      </c>
      <c r="J5714" s="43">
        <v>421888090</v>
      </c>
      <c r="K5714" s="43">
        <v>1004.2</v>
      </c>
      <c r="L5714" s="43">
        <v>3235353</v>
      </c>
      <c r="M5714" s="43">
        <v>8.5070999999999994</v>
      </c>
      <c r="N5714" s="43">
        <v>24781</v>
      </c>
      <c r="O5714" s="43">
        <v>5.8740000000000001E-2</v>
      </c>
      <c r="P5714" s="43">
        <v>0</v>
      </c>
      <c r="Q5714" s="43">
        <v>0</v>
      </c>
      <c r="R5714" s="43">
        <v>37512</v>
      </c>
      <c r="S5714" s="43">
        <v>9.8640000000000005E-2</v>
      </c>
      <c r="T5714" s="43">
        <v>0</v>
      </c>
      <c r="U5714" s="43">
        <v>0</v>
      </c>
      <c r="V5714" s="43">
        <v>37512</v>
      </c>
      <c r="W5714" s="43">
        <v>9.8599999999999993E-2</v>
      </c>
      <c r="X5714" s="43">
        <v>0</v>
      </c>
      <c r="Y5714" s="43">
        <v>0</v>
      </c>
      <c r="Z5714" s="43">
        <v>3297646</v>
      </c>
      <c r="AA5714" s="43">
        <v>8.6645000000000003</v>
      </c>
      <c r="AB5714" s="43">
        <v>650000</v>
      </c>
      <c r="AC5714" s="43">
        <v>1.70913</v>
      </c>
      <c r="AD5714" s="43">
        <v>0</v>
      </c>
      <c r="AE5714" s="43">
        <v>0</v>
      </c>
      <c r="AF5714" s="43">
        <v>299636</v>
      </c>
      <c r="AG5714" s="43">
        <v>0.71023000000000003</v>
      </c>
      <c r="AH5714" s="43">
        <v>139223</v>
      </c>
      <c r="AI5714" s="43">
        <v>0.33</v>
      </c>
      <c r="AJ5714" s="43">
        <v>0</v>
      </c>
      <c r="AK5714" s="43">
        <v>0</v>
      </c>
      <c r="AL5714" s="43">
        <v>1124950</v>
      </c>
      <c r="AM5714" s="43">
        <v>2.6664699999999999</v>
      </c>
      <c r="AN5714" s="43">
        <v>5511458</v>
      </c>
      <c r="AO5714" s="43">
        <v>14.080399999999999</v>
      </c>
      <c r="AQ5714">
        <f t="shared" si="179"/>
        <v>9.8599999999999993E-2</v>
      </c>
    </row>
    <row r="5715" spans="1:43" x14ac:dyDescent="0.2">
      <c r="A5715" t="str">
        <f t="shared" si="178"/>
        <v>2024_5697</v>
      </c>
      <c r="C5715" s="42">
        <v>5386</v>
      </c>
      <c r="D5715" s="43">
        <v>5697</v>
      </c>
      <c r="E5715" s="43">
        <v>5697</v>
      </c>
      <c r="F5715" s="43" t="s">
        <v>933</v>
      </c>
      <c r="G5715" s="43">
        <v>2.57</v>
      </c>
      <c r="H5715" s="43">
        <v>2024</v>
      </c>
      <c r="I5715" s="43">
        <v>251162239</v>
      </c>
      <c r="J5715" s="43">
        <v>256496130</v>
      </c>
      <c r="K5715" s="43">
        <v>426</v>
      </c>
      <c r="L5715" s="43">
        <v>1902241</v>
      </c>
      <c r="M5715" s="43">
        <v>7.5738000000000003</v>
      </c>
      <c r="N5715" s="43">
        <v>170860</v>
      </c>
      <c r="O5715" s="43">
        <v>0.66613</v>
      </c>
      <c r="P5715" s="43">
        <v>0</v>
      </c>
      <c r="Q5715" s="43">
        <v>0</v>
      </c>
      <c r="R5715" s="43">
        <v>0</v>
      </c>
      <c r="S5715" s="43">
        <v>0</v>
      </c>
      <c r="T5715" s="43">
        <v>0</v>
      </c>
      <c r="U5715" s="43">
        <v>0</v>
      </c>
      <c r="V5715" s="43">
        <v>0</v>
      </c>
      <c r="W5715" s="43">
        <v>0</v>
      </c>
      <c r="X5715" s="43">
        <v>0</v>
      </c>
      <c r="Y5715" s="43">
        <v>0</v>
      </c>
      <c r="Z5715" s="43">
        <v>2073101</v>
      </c>
      <c r="AA5715" s="43">
        <v>8.2399000000000004</v>
      </c>
      <c r="AB5715" s="43">
        <v>400000</v>
      </c>
      <c r="AC5715" s="43">
        <v>1.5926</v>
      </c>
      <c r="AD5715" s="43">
        <v>0</v>
      </c>
      <c r="AE5715" s="43">
        <v>0</v>
      </c>
      <c r="AF5715" s="43">
        <v>171852</v>
      </c>
      <c r="AG5715" s="43">
        <v>0.67</v>
      </c>
      <c r="AH5715" s="43">
        <v>84644</v>
      </c>
      <c r="AI5715" s="43">
        <v>0.33</v>
      </c>
      <c r="AJ5715" s="43">
        <v>0</v>
      </c>
      <c r="AK5715" s="43">
        <v>0</v>
      </c>
      <c r="AL5715" s="43">
        <v>0</v>
      </c>
      <c r="AM5715" s="43">
        <v>0</v>
      </c>
      <c r="AN5715" s="43">
        <v>2729597</v>
      </c>
      <c r="AO5715" s="43">
        <v>10.8325</v>
      </c>
      <c r="AQ5715">
        <f t="shared" si="179"/>
        <v>0</v>
      </c>
    </row>
    <row r="5716" spans="1:43" x14ac:dyDescent="0.2">
      <c r="A5716" t="str">
        <f t="shared" si="178"/>
        <v>2024_5724</v>
      </c>
      <c r="C5716" s="42">
        <v>5387</v>
      </c>
      <c r="D5716" s="43">
        <v>5724</v>
      </c>
      <c r="E5716" s="43">
        <v>5724</v>
      </c>
      <c r="F5716" s="43" t="s">
        <v>232</v>
      </c>
      <c r="G5716" s="43">
        <v>1.107</v>
      </c>
      <c r="H5716" s="43">
        <v>2024</v>
      </c>
      <c r="I5716" s="43">
        <v>137794659</v>
      </c>
      <c r="J5716" s="43">
        <v>141916368</v>
      </c>
      <c r="K5716" s="43">
        <v>193</v>
      </c>
      <c r="L5716" s="43">
        <v>1056656</v>
      </c>
      <c r="M5716" s="43">
        <v>7.6683000000000003</v>
      </c>
      <c r="N5716" s="43">
        <v>8413</v>
      </c>
      <c r="O5716" s="43">
        <v>5.9279999999999999E-2</v>
      </c>
      <c r="P5716" s="43">
        <v>0</v>
      </c>
      <c r="Q5716" s="43">
        <v>0</v>
      </c>
      <c r="R5716" s="43">
        <v>0</v>
      </c>
      <c r="S5716" s="43">
        <v>0</v>
      </c>
      <c r="T5716" s="43">
        <v>0</v>
      </c>
      <c r="U5716" s="43">
        <v>0</v>
      </c>
      <c r="V5716" s="43">
        <v>0</v>
      </c>
      <c r="W5716" s="43">
        <v>0</v>
      </c>
      <c r="X5716" s="43">
        <v>0</v>
      </c>
      <c r="Y5716" s="43">
        <v>0</v>
      </c>
      <c r="Z5716" s="43">
        <v>1065069</v>
      </c>
      <c r="AA5716" s="43">
        <v>7.7275999999999998</v>
      </c>
      <c r="AB5716" s="43">
        <v>265000</v>
      </c>
      <c r="AC5716" s="43">
        <v>1.9231499999999999</v>
      </c>
      <c r="AD5716" s="43">
        <v>0</v>
      </c>
      <c r="AE5716" s="43">
        <v>0</v>
      </c>
      <c r="AF5716" s="43">
        <v>95084</v>
      </c>
      <c r="AG5716" s="43">
        <v>0.67</v>
      </c>
      <c r="AH5716" s="43">
        <v>46832</v>
      </c>
      <c r="AI5716" s="43">
        <v>0.33</v>
      </c>
      <c r="AJ5716" s="43">
        <v>0</v>
      </c>
      <c r="AK5716" s="43">
        <v>0</v>
      </c>
      <c r="AL5716" s="43">
        <v>0</v>
      </c>
      <c r="AM5716" s="43">
        <v>0</v>
      </c>
      <c r="AN5716" s="43">
        <v>1471985</v>
      </c>
      <c r="AO5716" s="43">
        <v>10.6508</v>
      </c>
      <c r="AQ5716">
        <f t="shared" si="179"/>
        <v>0</v>
      </c>
    </row>
    <row r="5717" spans="1:43" x14ac:dyDescent="0.2">
      <c r="A5717" t="str">
        <f t="shared" si="178"/>
        <v>2024_5751</v>
      </c>
      <c r="C5717" s="42">
        <v>5388</v>
      </c>
      <c r="D5717" s="43">
        <v>5751</v>
      </c>
      <c r="E5717" s="43">
        <v>5751</v>
      </c>
      <c r="F5717" s="43" t="s">
        <v>233</v>
      </c>
      <c r="G5717" s="43">
        <v>2.0870000000000002</v>
      </c>
      <c r="H5717" s="43">
        <v>2024</v>
      </c>
      <c r="I5717" s="43">
        <v>372638904</v>
      </c>
      <c r="J5717" s="43">
        <v>562516881</v>
      </c>
      <c r="K5717" s="43">
        <v>570.70000000000005</v>
      </c>
      <c r="L5717" s="43">
        <v>2714457</v>
      </c>
      <c r="M5717" s="43">
        <v>7.2843999999999998</v>
      </c>
      <c r="N5717" s="43">
        <v>7798</v>
      </c>
      <c r="O5717" s="43">
        <v>1.3860000000000001E-2</v>
      </c>
      <c r="P5717" s="43">
        <v>0</v>
      </c>
      <c r="Q5717" s="43">
        <v>0</v>
      </c>
      <c r="R5717" s="43">
        <v>0</v>
      </c>
      <c r="S5717" s="43">
        <v>0</v>
      </c>
      <c r="T5717" s="43">
        <v>0</v>
      </c>
      <c r="U5717" s="43">
        <v>0</v>
      </c>
      <c r="V5717" s="43">
        <v>0</v>
      </c>
      <c r="W5717" s="43">
        <v>0</v>
      </c>
      <c r="X5717" s="43">
        <v>0</v>
      </c>
      <c r="Y5717" s="43">
        <v>0</v>
      </c>
      <c r="Z5717" s="43">
        <v>2722255</v>
      </c>
      <c r="AA5717" s="43">
        <v>7.2983000000000002</v>
      </c>
      <c r="AB5717" s="43">
        <v>350000</v>
      </c>
      <c r="AC5717" s="43">
        <v>0.93925000000000003</v>
      </c>
      <c r="AD5717" s="43">
        <v>0</v>
      </c>
      <c r="AE5717" s="43">
        <v>0</v>
      </c>
      <c r="AF5717" s="43">
        <v>376886</v>
      </c>
      <c r="AG5717" s="43">
        <v>0.67</v>
      </c>
      <c r="AH5717" s="43">
        <v>185631</v>
      </c>
      <c r="AI5717" s="43">
        <v>0.33</v>
      </c>
      <c r="AJ5717" s="43">
        <v>0</v>
      </c>
      <c r="AK5717" s="43">
        <v>0</v>
      </c>
      <c r="AL5717" s="43">
        <v>1518796</v>
      </c>
      <c r="AM5717" s="43">
        <v>2.7</v>
      </c>
      <c r="AN5717" s="43">
        <v>5153568</v>
      </c>
      <c r="AO5717" s="43">
        <v>11.9375</v>
      </c>
      <c r="AQ5717">
        <f t="shared" si="179"/>
        <v>0</v>
      </c>
    </row>
    <row r="5718" spans="1:43" x14ac:dyDescent="0.2">
      <c r="A5718" t="str">
        <f t="shared" si="178"/>
        <v>2024_5805</v>
      </c>
      <c r="C5718" s="42">
        <v>5389</v>
      </c>
      <c r="D5718" s="43">
        <v>5805</v>
      </c>
      <c r="E5718" s="43">
        <v>5805</v>
      </c>
      <c r="F5718" s="43" t="s">
        <v>234</v>
      </c>
      <c r="G5718" s="43">
        <v>6.4820000000000002</v>
      </c>
      <c r="H5718" s="43">
        <v>2024</v>
      </c>
      <c r="I5718" s="43">
        <v>1217815395</v>
      </c>
      <c r="J5718" s="43">
        <v>1354664272</v>
      </c>
      <c r="K5718" s="43">
        <v>1067</v>
      </c>
      <c r="L5718" s="43">
        <v>8023921</v>
      </c>
      <c r="M5718" s="43">
        <v>6.5888</v>
      </c>
      <c r="N5718" s="43">
        <v>743640</v>
      </c>
      <c r="O5718" s="43">
        <v>0.54895000000000005</v>
      </c>
      <c r="P5718" s="43">
        <v>0</v>
      </c>
      <c r="Q5718" s="43">
        <v>0</v>
      </c>
      <c r="R5718" s="43">
        <v>1398502</v>
      </c>
      <c r="S5718" s="43">
        <v>1.1483699999999999</v>
      </c>
      <c r="T5718" s="43">
        <v>2201589</v>
      </c>
      <c r="U5718" s="43">
        <v>1.8078000000000001</v>
      </c>
      <c r="V5718" s="43">
        <v>3600091</v>
      </c>
      <c r="W5718" s="43">
        <v>2.9561999999999999</v>
      </c>
      <c r="X5718" s="43">
        <v>0</v>
      </c>
      <c r="Y5718" s="43">
        <v>0</v>
      </c>
      <c r="Z5718" s="43">
        <v>12367652</v>
      </c>
      <c r="AA5718" s="43">
        <v>10.0939</v>
      </c>
      <c r="AB5718" s="43">
        <v>320000</v>
      </c>
      <c r="AC5718" s="43">
        <v>0.26277</v>
      </c>
      <c r="AD5718" s="43">
        <v>0</v>
      </c>
      <c r="AE5718" s="43">
        <v>0</v>
      </c>
      <c r="AF5718" s="43">
        <v>1815250</v>
      </c>
      <c r="AG5718" s="43">
        <v>1.34</v>
      </c>
      <c r="AH5718" s="43">
        <v>447039</v>
      </c>
      <c r="AI5718" s="43">
        <v>0.33</v>
      </c>
      <c r="AJ5718" s="43">
        <v>164405</v>
      </c>
      <c r="AK5718" s="43">
        <v>0.13500000000000001</v>
      </c>
      <c r="AL5718" s="43">
        <v>1132938</v>
      </c>
      <c r="AM5718" s="43">
        <v>0.83631999999999995</v>
      </c>
      <c r="AN5718" s="43">
        <v>16247286</v>
      </c>
      <c r="AO5718" s="43">
        <v>12.997999999999999</v>
      </c>
      <c r="AQ5718">
        <f t="shared" si="179"/>
        <v>2.9561999999999999</v>
      </c>
    </row>
    <row r="5719" spans="1:43" x14ac:dyDescent="0.2">
      <c r="A5719" t="str">
        <f t="shared" si="178"/>
        <v>2024_5823</v>
      </c>
      <c r="C5719" s="42">
        <v>5390</v>
      </c>
      <c r="D5719" s="43">
        <v>5823</v>
      </c>
      <c r="E5719" s="43">
        <v>5823</v>
      </c>
      <c r="F5719" s="43" t="s">
        <v>235</v>
      </c>
      <c r="G5719" s="43">
        <v>1.9059999999999999</v>
      </c>
      <c r="H5719" s="43">
        <v>2024</v>
      </c>
      <c r="I5719" s="43">
        <v>272014208</v>
      </c>
      <c r="J5719" s="43">
        <v>272364404</v>
      </c>
      <c r="K5719" s="43">
        <v>356</v>
      </c>
      <c r="L5719" s="43">
        <v>1964059</v>
      </c>
      <c r="M5719" s="43">
        <v>7.2203999999999997</v>
      </c>
      <c r="N5719" s="43">
        <v>219358</v>
      </c>
      <c r="O5719" s="43">
        <v>0.80537999999999998</v>
      </c>
      <c r="P5719" s="43">
        <v>0</v>
      </c>
      <c r="Q5719" s="43">
        <v>0</v>
      </c>
      <c r="R5719" s="43">
        <v>0</v>
      </c>
      <c r="S5719" s="43">
        <v>0</v>
      </c>
      <c r="T5719" s="43">
        <v>0</v>
      </c>
      <c r="U5719" s="43">
        <v>0</v>
      </c>
      <c r="V5719" s="43">
        <v>0</v>
      </c>
      <c r="W5719" s="43">
        <v>0</v>
      </c>
      <c r="X5719" s="43">
        <v>0</v>
      </c>
      <c r="Y5719" s="43">
        <v>0</v>
      </c>
      <c r="Z5719" s="43">
        <v>2183417</v>
      </c>
      <c r="AA5719" s="43">
        <v>8.0258000000000003</v>
      </c>
      <c r="AB5719" s="43">
        <v>250000</v>
      </c>
      <c r="AC5719" s="43">
        <v>0.91907000000000005</v>
      </c>
      <c r="AD5719" s="43">
        <v>0</v>
      </c>
      <c r="AE5719" s="43">
        <v>0</v>
      </c>
      <c r="AF5719" s="43">
        <v>342672</v>
      </c>
      <c r="AG5719" s="43">
        <v>1.25814</v>
      </c>
      <c r="AH5719" s="43">
        <v>89880</v>
      </c>
      <c r="AI5719" s="43">
        <v>0.33</v>
      </c>
      <c r="AJ5719" s="43">
        <v>0</v>
      </c>
      <c r="AK5719" s="43">
        <v>0</v>
      </c>
      <c r="AL5719" s="43">
        <v>0</v>
      </c>
      <c r="AM5719" s="43">
        <v>0</v>
      </c>
      <c r="AN5719" s="43">
        <v>2865970</v>
      </c>
      <c r="AO5719" s="43">
        <v>10.532999999999999</v>
      </c>
      <c r="AQ5719">
        <f t="shared" si="179"/>
        <v>0</v>
      </c>
    </row>
    <row r="5720" spans="1:43" x14ac:dyDescent="0.2">
      <c r="A5720" t="str">
        <f t="shared" si="178"/>
        <v>2024_5832</v>
      </c>
      <c r="C5720" s="42">
        <v>5391</v>
      </c>
      <c r="D5720" s="43">
        <v>5832</v>
      </c>
      <c r="E5720" s="43">
        <v>5832</v>
      </c>
      <c r="F5720" s="43" t="s">
        <v>236</v>
      </c>
      <c r="G5720" s="43">
        <v>1.085</v>
      </c>
      <c r="H5720" s="43">
        <v>2024</v>
      </c>
      <c r="I5720" s="43">
        <v>215503062</v>
      </c>
      <c r="J5720" s="43">
        <v>218404242</v>
      </c>
      <c r="K5720" s="43">
        <v>216</v>
      </c>
      <c r="L5720" s="43">
        <v>1458047</v>
      </c>
      <c r="M5720" s="43">
        <v>6.7657999999999996</v>
      </c>
      <c r="N5720" s="43">
        <v>78252</v>
      </c>
      <c r="O5720" s="43">
        <v>0.35829</v>
      </c>
      <c r="P5720" s="43">
        <v>0</v>
      </c>
      <c r="Q5720" s="43">
        <v>0</v>
      </c>
      <c r="R5720" s="43">
        <v>0</v>
      </c>
      <c r="S5720" s="43">
        <v>0</v>
      </c>
      <c r="T5720" s="43">
        <v>0</v>
      </c>
      <c r="U5720" s="43">
        <v>0</v>
      </c>
      <c r="V5720" s="43">
        <v>0</v>
      </c>
      <c r="W5720" s="43">
        <v>0</v>
      </c>
      <c r="X5720" s="43">
        <v>0</v>
      </c>
      <c r="Y5720" s="43">
        <v>0</v>
      </c>
      <c r="Z5720" s="43">
        <v>1536299</v>
      </c>
      <c r="AA5720" s="43">
        <v>7.1241000000000003</v>
      </c>
      <c r="AB5720" s="43">
        <v>25000</v>
      </c>
      <c r="AC5720" s="43">
        <v>0.11601</v>
      </c>
      <c r="AD5720" s="43">
        <v>0</v>
      </c>
      <c r="AE5720" s="43">
        <v>0</v>
      </c>
      <c r="AF5720" s="43">
        <v>146331</v>
      </c>
      <c r="AG5720" s="43">
        <v>0.67</v>
      </c>
      <c r="AH5720" s="43">
        <v>72073</v>
      </c>
      <c r="AI5720" s="43">
        <v>0.33</v>
      </c>
      <c r="AJ5720" s="43">
        <v>0</v>
      </c>
      <c r="AK5720" s="43">
        <v>0</v>
      </c>
      <c r="AL5720" s="43">
        <v>585760</v>
      </c>
      <c r="AM5720" s="43">
        <v>2.6819999999999999</v>
      </c>
      <c r="AN5720" s="43">
        <v>2365463</v>
      </c>
      <c r="AO5720" s="43">
        <v>10.9221</v>
      </c>
      <c r="AQ5720">
        <f t="shared" si="179"/>
        <v>0</v>
      </c>
    </row>
    <row r="5721" spans="1:43" x14ac:dyDescent="0.2">
      <c r="A5721" t="str">
        <f t="shared" si="178"/>
        <v>2024_5877</v>
      </c>
      <c r="C5721" s="42">
        <v>5392</v>
      </c>
      <c r="D5721" s="43">
        <v>5877</v>
      </c>
      <c r="E5721" s="43">
        <v>5877</v>
      </c>
      <c r="F5721" s="43" t="s">
        <v>237</v>
      </c>
      <c r="G5721" s="43">
        <v>6.1269999999999998</v>
      </c>
      <c r="H5721" s="43">
        <v>2024</v>
      </c>
      <c r="I5721" s="43">
        <v>871295337</v>
      </c>
      <c r="J5721" s="43">
        <v>1092836201</v>
      </c>
      <c r="K5721" s="43">
        <v>1423.6</v>
      </c>
      <c r="L5721" s="43">
        <v>6574768</v>
      </c>
      <c r="M5721" s="43">
        <v>7.5460000000000003</v>
      </c>
      <c r="N5721" s="43">
        <v>902251</v>
      </c>
      <c r="O5721" s="43">
        <v>0.8256</v>
      </c>
      <c r="P5721" s="43">
        <v>0</v>
      </c>
      <c r="Q5721" s="43">
        <v>0</v>
      </c>
      <c r="R5721" s="43">
        <v>0</v>
      </c>
      <c r="S5721" s="43">
        <v>0</v>
      </c>
      <c r="T5721" s="43">
        <v>0</v>
      </c>
      <c r="U5721" s="43">
        <v>0</v>
      </c>
      <c r="V5721" s="43">
        <v>0</v>
      </c>
      <c r="W5721" s="43">
        <v>0</v>
      </c>
      <c r="X5721" s="43">
        <v>0</v>
      </c>
      <c r="Y5721" s="43">
        <v>0</v>
      </c>
      <c r="Z5721" s="43">
        <v>7477019</v>
      </c>
      <c r="AA5721" s="43">
        <v>8.3716000000000008</v>
      </c>
      <c r="AB5721" s="43">
        <v>1295733</v>
      </c>
      <c r="AC5721" s="43">
        <v>1.4871300000000001</v>
      </c>
      <c r="AD5721" s="43">
        <v>0</v>
      </c>
      <c r="AE5721" s="43">
        <v>0</v>
      </c>
      <c r="AF5721" s="43">
        <v>0</v>
      </c>
      <c r="AG5721" s="43">
        <v>0</v>
      </c>
      <c r="AH5721" s="43">
        <v>360636</v>
      </c>
      <c r="AI5721" s="43">
        <v>0.33</v>
      </c>
      <c r="AJ5721" s="43">
        <v>0</v>
      </c>
      <c r="AK5721" s="43">
        <v>0</v>
      </c>
      <c r="AL5721" s="43">
        <v>0</v>
      </c>
      <c r="AM5721" s="43">
        <v>0</v>
      </c>
      <c r="AN5721" s="43">
        <v>9133379</v>
      </c>
      <c r="AO5721" s="43">
        <v>10.188700000000001</v>
      </c>
      <c r="AQ5721">
        <f t="shared" si="179"/>
        <v>0</v>
      </c>
    </row>
    <row r="5722" spans="1:43" x14ac:dyDescent="0.2">
      <c r="A5722" t="str">
        <f t="shared" si="178"/>
        <v>2024_5895</v>
      </c>
      <c r="C5722" s="42">
        <v>5393</v>
      </c>
      <c r="D5722" s="43">
        <v>5895</v>
      </c>
      <c r="E5722" s="43">
        <v>5895</v>
      </c>
      <c r="F5722" s="43" t="s">
        <v>238</v>
      </c>
      <c r="G5722" s="43">
        <v>1.456</v>
      </c>
      <c r="H5722" s="43">
        <v>2024</v>
      </c>
      <c r="I5722" s="43">
        <v>138681217</v>
      </c>
      <c r="J5722" s="43">
        <v>138681217</v>
      </c>
      <c r="K5722" s="43">
        <v>237</v>
      </c>
      <c r="L5722" s="43">
        <v>1127590</v>
      </c>
      <c r="M5722" s="43">
        <v>8.1308000000000007</v>
      </c>
      <c r="N5722" s="43">
        <v>3190</v>
      </c>
      <c r="O5722" s="43">
        <v>2.3E-2</v>
      </c>
      <c r="P5722" s="43">
        <v>0</v>
      </c>
      <c r="Q5722" s="43">
        <v>0</v>
      </c>
      <c r="R5722" s="43">
        <v>0</v>
      </c>
      <c r="S5722" s="43">
        <v>0</v>
      </c>
      <c r="T5722" s="43">
        <v>0</v>
      </c>
      <c r="U5722" s="43">
        <v>0</v>
      </c>
      <c r="V5722" s="43">
        <v>0</v>
      </c>
      <c r="W5722" s="43">
        <v>0</v>
      </c>
      <c r="X5722" s="43">
        <v>0</v>
      </c>
      <c r="Y5722" s="43">
        <v>0</v>
      </c>
      <c r="Z5722" s="43">
        <v>1130780</v>
      </c>
      <c r="AA5722" s="43">
        <v>8.1538000000000004</v>
      </c>
      <c r="AB5722" s="43">
        <v>174333</v>
      </c>
      <c r="AC5722" s="43">
        <v>1.25708</v>
      </c>
      <c r="AD5722" s="43">
        <v>0</v>
      </c>
      <c r="AE5722" s="43">
        <v>0</v>
      </c>
      <c r="AF5722" s="43">
        <v>0</v>
      </c>
      <c r="AG5722" s="43">
        <v>0</v>
      </c>
      <c r="AH5722" s="43">
        <v>45765</v>
      </c>
      <c r="AI5722" s="43">
        <v>0.33</v>
      </c>
      <c r="AJ5722" s="43">
        <v>0</v>
      </c>
      <c r="AK5722" s="43">
        <v>0</v>
      </c>
      <c r="AL5722" s="43">
        <v>128225</v>
      </c>
      <c r="AM5722" s="43">
        <v>0.92459999999999998</v>
      </c>
      <c r="AN5722" s="43">
        <v>1479104</v>
      </c>
      <c r="AO5722" s="43">
        <v>10.6655</v>
      </c>
      <c r="AQ5722">
        <f t="shared" si="179"/>
        <v>0</v>
      </c>
    </row>
    <row r="5723" spans="1:43" x14ac:dyDescent="0.2">
      <c r="A5723" t="str">
        <f t="shared" si="178"/>
        <v>2024_5922</v>
      </c>
      <c r="C5723" s="42">
        <v>5394</v>
      </c>
      <c r="D5723" s="43">
        <v>5922</v>
      </c>
      <c r="E5723" s="43">
        <v>5922</v>
      </c>
      <c r="F5723" s="43" t="s">
        <v>936</v>
      </c>
      <c r="G5723" s="43">
        <v>3.5310000000000001</v>
      </c>
      <c r="H5723" s="43">
        <v>2024</v>
      </c>
      <c r="I5723" s="43">
        <v>459892355</v>
      </c>
      <c r="J5723" s="43">
        <v>468449632</v>
      </c>
      <c r="K5723" s="43">
        <v>763.8</v>
      </c>
      <c r="L5723" s="43">
        <v>3450149</v>
      </c>
      <c r="M5723" s="43">
        <v>7.5021000000000004</v>
      </c>
      <c r="N5723" s="43">
        <v>428506</v>
      </c>
      <c r="O5723" s="43">
        <v>0.91473000000000004</v>
      </c>
      <c r="P5723" s="43">
        <v>0</v>
      </c>
      <c r="Q5723" s="43">
        <v>0</v>
      </c>
      <c r="R5723" s="43">
        <v>360000</v>
      </c>
      <c r="S5723" s="43">
        <v>0.78278999999999999</v>
      </c>
      <c r="T5723" s="43">
        <v>0</v>
      </c>
      <c r="U5723" s="43">
        <v>0</v>
      </c>
      <c r="V5723" s="43">
        <v>360000</v>
      </c>
      <c r="W5723" s="43">
        <v>0.78280000000000005</v>
      </c>
      <c r="X5723" s="43">
        <v>0</v>
      </c>
      <c r="Y5723" s="43">
        <v>0</v>
      </c>
      <c r="Z5723" s="43">
        <v>4238655</v>
      </c>
      <c r="AA5723" s="43">
        <v>9.1996000000000002</v>
      </c>
      <c r="AB5723" s="43">
        <v>595000</v>
      </c>
      <c r="AC5723" s="43">
        <v>1.2937799999999999</v>
      </c>
      <c r="AD5723" s="43">
        <v>0</v>
      </c>
      <c r="AE5723" s="43">
        <v>0</v>
      </c>
      <c r="AF5723" s="43">
        <v>313861</v>
      </c>
      <c r="AG5723" s="43">
        <v>0.67</v>
      </c>
      <c r="AH5723" s="43">
        <v>154588</v>
      </c>
      <c r="AI5723" s="43">
        <v>0.33</v>
      </c>
      <c r="AJ5723" s="43">
        <v>0</v>
      </c>
      <c r="AK5723" s="43">
        <v>0</v>
      </c>
      <c r="AL5723" s="43">
        <v>0</v>
      </c>
      <c r="AM5723" s="43">
        <v>0</v>
      </c>
      <c r="AN5723" s="43">
        <v>5302102</v>
      </c>
      <c r="AO5723" s="43">
        <v>11.493399999999999</v>
      </c>
      <c r="AQ5723">
        <f t="shared" si="179"/>
        <v>0.78280000000000005</v>
      </c>
    </row>
    <row r="5724" spans="1:43" x14ac:dyDescent="0.2">
      <c r="A5724" t="str">
        <f t="shared" si="178"/>
        <v>2024_5949</v>
      </c>
      <c r="C5724" s="42">
        <v>5395</v>
      </c>
      <c r="D5724" s="43">
        <v>5949</v>
      </c>
      <c r="E5724" s="43">
        <v>5949</v>
      </c>
      <c r="F5724" s="43" t="s">
        <v>239</v>
      </c>
      <c r="G5724" s="43">
        <v>5.4210000000000003</v>
      </c>
      <c r="H5724" s="43">
        <v>2024</v>
      </c>
      <c r="I5724" s="43">
        <v>430654346</v>
      </c>
      <c r="J5724" s="43">
        <v>555037041</v>
      </c>
      <c r="K5724" s="43">
        <v>1102.5999999999999</v>
      </c>
      <c r="L5724" s="43">
        <v>3783263</v>
      </c>
      <c r="M5724" s="43">
        <v>8.7849000000000004</v>
      </c>
      <c r="N5724" s="43">
        <v>52542</v>
      </c>
      <c r="O5724" s="43">
        <v>9.4659999999999994E-2</v>
      </c>
      <c r="P5724" s="43">
        <v>0</v>
      </c>
      <c r="Q5724" s="43">
        <v>0</v>
      </c>
      <c r="R5724" s="43">
        <v>0</v>
      </c>
      <c r="S5724" s="43">
        <v>0</v>
      </c>
      <c r="T5724" s="43">
        <v>0</v>
      </c>
      <c r="U5724" s="43">
        <v>0</v>
      </c>
      <c r="V5724" s="43">
        <v>0</v>
      </c>
      <c r="W5724" s="43">
        <v>0</v>
      </c>
      <c r="X5724" s="43">
        <v>0</v>
      </c>
      <c r="Y5724" s="43">
        <v>0</v>
      </c>
      <c r="Z5724" s="43">
        <v>3835805</v>
      </c>
      <c r="AA5724" s="43">
        <v>8.8795999999999999</v>
      </c>
      <c r="AB5724" s="43">
        <v>625000</v>
      </c>
      <c r="AC5724" s="43">
        <v>1.4512799999999999</v>
      </c>
      <c r="AD5724" s="43">
        <v>0</v>
      </c>
      <c r="AE5724" s="43">
        <v>0</v>
      </c>
      <c r="AF5724" s="43">
        <v>743750</v>
      </c>
      <c r="AG5724" s="43">
        <v>1.34</v>
      </c>
      <c r="AH5724" s="43">
        <v>183162</v>
      </c>
      <c r="AI5724" s="43">
        <v>0.33</v>
      </c>
      <c r="AJ5724" s="43">
        <v>0</v>
      </c>
      <c r="AK5724" s="43">
        <v>0</v>
      </c>
      <c r="AL5724" s="43">
        <v>0</v>
      </c>
      <c r="AM5724" s="43">
        <v>0</v>
      </c>
      <c r="AN5724" s="43">
        <v>5387716</v>
      </c>
      <c r="AO5724" s="43">
        <v>12.0009</v>
      </c>
      <c r="AQ5724">
        <f t="shared" si="179"/>
        <v>0</v>
      </c>
    </row>
    <row r="5725" spans="1:43" x14ac:dyDescent="0.2">
      <c r="A5725" t="str">
        <f t="shared" si="178"/>
        <v>2024_5976</v>
      </c>
      <c r="C5725" s="42">
        <v>5396</v>
      </c>
      <c r="D5725" s="43">
        <v>5976</v>
      </c>
      <c r="E5725" s="43">
        <v>5976</v>
      </c>
      <c r="F5725" s="43" t="s">
        <v>240</v>
      </c>
      <c r="G5725" s="43">
        <v>4.766</v>
      </c>
      <c r="H5725" s="43">
        <v>2024</v>
      </c>
      <c r="I5725" s="43">
        <v>428428121</v>
      </c>
      <c r="J5725" s="43">
        <v>432788486</v>
      </c>
      <c r="K5725" s="43">
        <v>1050.3</v>
      </c>
      <c r="L5725" s="43">
        <v>3614122</v>
      </c>
      <c r="M5725" s="43">
        <v>8.4358000000000004</v>
      </c>
      <c r="N5725" s="43">
        <v>364198</v>
      </c>
      <c r="O5725" s="43">
        <v>0.84150999999999998</v>
      </c>
      <c r="P5725" s="43">
        <v>0</v>
      </c>
      <c r="Q5725" s="43">
        <v>0</v>
      </c>
      <c r="R5725" s="43">
        <v>655000</v>
      </c>
      <c r="S5725" s="43">
        <v>1.52884</v>
      </c>
      <c r="T5725" s="43">
        <v>0</v>
      </c>
      <c r="U5725" s="43">
        <v>0</v>
      </c>
      <c r="V5725" s="43">
        <v>655000</v>
      </c>
      <c r="W5725" s="43">
        <v>1.5287999999999999</v>
      </c>
      <c r="X5725" s="43">
        <v>0</v>
      </c>
      <c r="Y5725" s="43">
        <v>0</v>
      </c>
      <c r="Z5725" s="43">
        <v>4633320</v>
      </c>
      <c r="AA5725" s="43">
        <v>10.806100000000001</v>
      </c>
      <c r="AB5725" s="43">
        <v>355000</v>
      </c>
      <c r="AC5725" s="43">
        <v>0.82860999999999996</v>
      </c>
      <c r="AD5725" s="43">
        <v>0</v>
      </c>
      <c r="AE5725" s="43">
        <v>0</v>
      </c>
      <c r="AF5725" s="43">
        <v>346717</v>
      </c>
      <c r="AG5725" s="43">
        <v>0.80112000000000005</v>
      </c>
      <c r="AH5725" s="43">
        <v>142820</v>
      </c>
      <c r="AI5725" s="43">
        <v>0.33</v>
      </c>
      <c r="AJ5725" s="43">
        <v>0</v>
      </c>
      <c r="AK5725" s="43">
        <v>0</v>
      </c>
      <c r="AL5725" s="43">
        <v>0</v>
      </c>
      <c r="AM5725" s="43">
        <v>0</v>
      </c>
      <c r="AN5725" s="43">
        <v>5477855</v>
      </c>
      <c r="AO5725" s="43">
        <v>12.7659</v>
      </c>
      <c r="AQ5725">
        <f t="shared" si="179"/>
        <v>1.5287999999999999</v>
      </c>
    </row>
    <row r="5726" spans="1:43" x14ac:dyDescent="0.2">
      <c r="A5726" t="str">
        <f t="shared" si="178"/>
        <v>2024_5994</v>
      </c>
      <c r="C5726" s="42">
        <v>5397</v>
      </c>
      <c r="D5726" s="43">
        <v>5994</v>
      </c>
      <c r="E5726" s="43">
        <v>5994</v>
      </c>
      <c r="F5726" s="43" t="s">
        <v>241</v>
      </c>
      <c r="G5726" s="43">
        <v>3.8010000000000002</v>
      </c>
      <c r="H5726" s="43">
        <v>2024</v>
      </c>
      <c r="I5726" s="43">
        <v>345326774</v>
      </c>
      <c r="J5726" s="43">
        <v>379447104</v>
      </c>
      <c r="K5726" s="43">
        <v>689</v>
      </c>
      <c r="L5726" s="43">
        <v>2848225</v>
      </c>
      <c r="M5726" s="43">
        <v>8.2478999999999996</v>
      </c>
      <c r="N5726" s="43">
        <v>234140</v>
      </c>
      <c r="O5726" s="43">
        <v>0.61706000000000005</v>
      </c>
      <c r="P5726" s="43">
        <v>0</v>
      </c>
      <c r="Q5726" s="43">
        <v>0</v>
      </c>
      <c r="R5726" s="43">
        <v>0</v>
      </c>
      <c r="S5726" s="43">
        <v>0</v>
      </c>
      <c r="T5726" s="43">
        <v>0</v>
      </c>
      <c r="U5726" s="43">
        <v>0</v>
      </c>
      <c r="V5726" s="43">
        <v>0</v>
      </c>
      <c r="W5726" s="43">
        <v>0</v>
      </c>
      <c r="X5726" s="43">
        <v>0</v>
      </c>
      <c r="Y5726" s="43">
        <v>0</v>
      </c>
      <c r="Z5726" s="43">
        <v>3082365</v>
      </c>
      <c r="AA5726" s="43">
        <v>8.8650000000000002</v>
      </c>
      <c r="AB5726" s="43">
        <v>420185</v>
      </c>
      <c r="AC5726" s="43">
        <v>1.21678</v>
      </c>
      <c r="AD5726" s="43">
        <v>0</v>
      </c>
      <c r="AE5726" s="43">
        <v>0</v>
      </c>
      <c r="AF5726" s="43">
        <v>20303</v>
      </c>
      <c r="AG5726" s="43">
        <v>5.3510000000000002E-2</v>
      </c>
      <c r="AH5726" s="43">
        <v>125218</v>
      </c>
      <c r="AI5726" s="43">
        <v>0.33</v>
      </c>
      <c r="AJ5726" s="43">
        <v>0</v>
      </c>
      <c r="AK5726" s="43">
        <v>0</v>
      </c>
      <c r="AL5726" s="43">
        <v>0</v>
      </c>
      <c r="AM5726" s="43">
        <v>0</v>
      </c>
      <c r="AN5726" s="43">
        <v>3648075</v>
      </c>
      <c r="AO5726" s="43">
        <v>10.465299999999999</v>
      </c>
      <c r="AQ5726">
        <f t="shared" si="179"/>
        <v>0</v>
      </c>
    </row>
    <row r="5727" spans="1:43" x14ac:dyDescent="0.2">
      <c r="A5727" t="str">
        <f t="shared" si="178"/>
        <v>2024_6003</v>
      </c>
      <c r="C5727" s="42">
        <v>5398</v>
      </c>
      <c r="D5727" s="43">
        <v>6003</v>
      </c>
      <c r="E5727" s="43">
        <v>6003</v>
      </c>
      <c r="F5727" s="43" t="s">
        <v>242</v>
      </c>
      <c r="G5727" s="43">
        <v>2.0859999999999999</v>
      </c>
      <c r="H5727" s="43">
        <v>2024</v>
      </c>
      <c r="I5727" s="43">
        <v>191607648</v>
      </c>
      <c r="J5727" s="43">
        <v>191607648</v>
      </c>
      <c r="K5727" s="43">
        <v>386</v>
      </c>
      <c r="L5727" s="43">
        <v>1470758</v>
      </c>
      <c r="M5727" s="43">
        <v>7.6759000000000004</v>
      </c>
      <c r="N5727" s="43">
        <v>22539</v>
      </c>
      <c r="O5727" s="43">
        <v>0.11763</v>
      </c>
      <c r="P5727" s="43">
        <v>0</v>
      </c>
      <c r="Q5727" s="43">
        <v>0</v>
      </c>
      <c r="R5727" s="43">
        <v>89749</v>
      </c>
      <c r="S5727" s="43">
        <v>0.46839999999999998</v>
      </c>
      <c r="T5727" s="43">
        <v>100000</v>
      </c>
      <c r="U5727" s="43">
        <v>0.52190000000000003</v>
      </c>
      <c r="V5727" s="43">
        <v>189749</v>
      </c>
      <c r="W5727" s="43">
        <v>0.99029999999999996</v>
      </c>
      <c r="X5727" s="43">
        <v>0</v>
      </c>
      <c r="Y5727" s="43">
        <v>0</v>
      </c>
      <c r="Z5727" s="43">
        <v>1683046</v>
      </c>
      <c r="AA5727" s="43">
        <v>8.7837999999999994</v>
      </c>
      <c r="AB5727" s="43">
        <v>305000</v>
      </c>
      <c r="AC5727" s="43">
        <v>1.59179</v>
      </c>
      <c r="AD5727" s="43">
        <v>0</v>
      </c>
      <c r="AE5727" s="43">
        <v>0</v>
      </c>
      <c r="AF5727" s="43">
        <v>46324</v>
      </c>
      <c r="AG5727" s="43">
        <v>0.24176</v>
      </c>
      <c r="AH5727" s="43">
        <v>63231</v>
      </c>
      <c r="AI5727" s="43">
        <v>0.33</v>
      </c>
      <c r="AJ5727" s="43">
        <v>0</v>
      </c>
      <c r="AK5727" s="43">
        <v>0</v>
      </c>
      <c r="AL5727" s="43">
        <v>550300</v>
      </c>
      <c r="AM5727" s="43">
        <v>2.87201</v>
      </c>
      <c r="AN5727" s="43">
        <v>2647897</v>
      </c>
      <c r="AO5727" s="43">
        <v>13.8194</v>
      </c>
      <c r="AQ5727">
        <f t="shared" si="179"/>
        <v>0.99029999999999996</v>
      </c>
    </row>
    <row r="5728" spans="1:43" x14ac:dyDescent="0.2">
      <c r="A5728" t="str">
        <f t="shared" si="178"/>
        <v>2024_6012</v>
      </c>
      <c r="C5728" s="42">
        <v>5399</v>
      </c>
      <c r="D5728" s="43">
        <v>6012</v>
      </c>
      <c r="E5728" s="43">
        <v>6012</v>
      </c>
      <c r="F5728" s="43" t="s">
        <v>243</v>
      </c>
      <c r="G5728" s="43">
        <v>2.5369999999999999</v>
      </c>
      <c r="H5728" s="43">
        <v>2024</v>
      </c>
      <c r="I5728" s="43">
        <v>213787934</v>
      </c>
      <c r="J5728" s="43">
        <v>213787934</v>
      </c>
      <c r="K5728" s="43">
        <v>552.29999999999995</v>
      </c>
      <c r="L5728" s="43">
        <v>1816225</v>
      </c>
      <c r="M5728" s="43">
        <v>8.4954999999999998</v>
      </c>
      <c r="N5728" s="43">
        <v>277204</v>
      </c>
      <c r="O5728" s="43">
        <v>1.2966299999999999</v>
      </c>
      <c r="P5728" s="43">
        <v>0</v>
      </c>
      <c r="Q5728" s="43">
        <v>0</v>
      </c>
      <c r="R5728" s="43">
        <v>0</v>
      </c>
      <c r="S5728" s="43">
        <v>0</v>
      </c>
      <c r="T5728" s="43">
        <v>0</v>
      </c>
      <c r="U5728" s="43">
        <v>0</v>
      </c>
      <c r="V5728" s="43">
        <v>0</v>
      </c>
      <c r="W5728" s="43">
        <v>0</v>
      </c>
      <c r="X5728" s="43">
        <v>0</v>
      </c>
      <c r="Y5728" s="43">
        <v>0</v>
      </c>
      <c r="Z5728" s="43">
        <v>2093429</v>
      </c>
      <c r="AA5728" s="43">
        <v>9.7920999999999996</v>
      </c>
      <c r="AB5728" s="43">
        <v>0</v>
      </c>
      <c r="AC5728" s="43">
        <v>0</v>
      </c>
      <c r="AD5728" s="43">
        <v>0</v>
      </c>
      <c r="AE5728" s="43">
        <v>0</v>
      </c>
      <c r="AF5728" s="43">
        <v>286476</v>
      </c>
      <c r="AG5728" s="43">
        <v>1.34</v>
      </c>
      <c r="AH5728" s="43">
        <v>70550</v>
      </c>
      <c r="AI5728" s="43">
        <v>0.33</v>
      </c>
      <c r="AJ5728" s="43">
        <v>0</v>
      </c>
      <c r="AK5728" s="43">
        <v>0</v>
      </c>
      <c r="AL5728" s="43">
        <v>0</v>
      </c>
      <c r="AM5728" s="43">
        <v>0</v>
      </c>
      <c r="AN5728" s="43">
        <v>2450455</v>
      </c>
      <c r="AO5728" s="43">
        <v>11.4621</v>
      </c>
      <c r="AQ5728">
        <f t="shared" si="179"/>
        <v>0</v>
      </c>
    </row>
    <row r="5729" spans="1:43" x14ac:dyDescent="0.2">
      <c r="A5729" t="str">
        <f t="shared" si="178"/>
        <v>2024_6030</v>
      </c>
      <c r="C5729" s="42">
        <v>5400</v>
      </c>
      <c r="D5729" s="43">
        <v>6030</v>
      </c>
      <c r="E5729" s="43">
        <v>6030</v>
      </c>
      <c r="F5729" s="43" t="s">
        <v>244</v>
      </c>
      <c r="G5729" s="43">
        <v>7.3390000000000004</v>
      </c>
      <c r="H5729" s="43">
        <v>2024</v>
      </c>
      <c r="I5729" s="43">
        <v>575216228</v>
      </c>
      <c r="J5729" s="43">
        <v>697226700</v>
      </c>
      <c r="K5729" s="43">
        <v>1500.4</v>
      </c>
      <c r="L5729" s="43">
        <v>5203570</v>
      </c>
      <c r="M5729" s="43">
        <v>9.0463000000000005</v>
      </c>
      <c r="N5729" s="43">
        <v>158493</v>
      </c>
      <c r="O5729" s="43">
        <v>0.22731999999999999</v>
      </c>
      <c r="P5729" s="43">
        <v>0</v>
      </c>
      <c r="Q5729" s="43">
        <v>0</v>
      </c>
      <c r="R5729" s="43">
        <v>530136</v>
      </c>
      <c r="S5729" s="43">
        <v>0.92162999999999995</v>
      </c>
      <c r="T5729" s="43">
        <v>609416</v>
      </c>
      <c r="U5729" s="43">
        <v>1.0595000000000001</v>
      </c>
      <c r="V5729" s="43">
        <v>1139552</v>
      </c>
      <c r="W5729" s="43">
        <v>1.9811000000000001</v>
      </c>
      <c r="X5729" s="43">
        <v>0</v>
      </c>
      <c r="Y5729" s="43">
        <v>0</v>
      </c>
      <c r="Z5729" s="43">
        <v>6501615</v>
      </c>
      <c r="AA5729" s="43">
        <v>11.2547</v>
      </c>
      <c r="AB5729" s="43">
        <v>725000</v>
      </c>
      <c r="AC5729" s="43">
        <v>1.2604</v>
      </c>
      <c r="AD5729" s="43">
        <v>0</v>
      </c>
      <c r="AE5729" s="43">
        <v>0</v>
      </c>
      <c r="AF5729" s="43">
        <v>718144</v>
      </c>
      <c r="AG5729" s="43">
        <v>1.03</v>
      </c>
      <c r="AH5729" s="43">
        <v>230085</v>
      </c>
      <c r="AI5729" s="43">
        <v>0.33</v>
      </c>
      <c r="AJ5729" s="43">
        <v>0</v>
      </c>
      <c r="AK5729" s="43">
        <v>0</v>
      </c>
      <c r="AL5729" s="43">
        <v>2614555</v>
      </c>
      <c r="AM5729" s="43">
        <v>3.7499400000000001</v>
      </c>
      <c r="AN5729" s="43">
        <v>10789406</v>
      </c>
      <c r="AO5729" s="43">
        <v>17.625</v>
      </c>
      <c r="AQ5729">
        <f t="shared" si="179"/>
        <v>1.9811000000000001</v>
      </c>
    </row>
    <row r="5730" spans="1:43" x14ac:dyDescent="0.2">
      <c r="A5730" t="str">
        <f t="shared" si="178"/>
        <v>2024_6039</v>
      </c>
      <c r="C5730" s="42">
        <v>5401</v>
      </c>
      <c r="D5730" s="43">
        <v>6039</v>
      </c>
      <c r="E5730" s="43">
        <v>6039</v>
      </c>
      <c r="F5730" s="43" t="s">
        <v>246</v>
      </c>
      <c r="G5730" s="43">
        <v>98.195999999999998</v>
      </c>
      <c r="H5730" s="43">
        <v>2024</v>
      </c>
      <c r="I5730" s="43">
        <v>3184309309</v>
      </c>
      <c r="J5730" s="43">
        <v>3504312163</v>
      </c>
      <c r="K5730" s="43">
        <v>14839.5</v>
      </c>
      <c r="L5730" s="43">
        <v>31743074</v>
      </c>
      <c r="M5730" s="43">
        <v>9.9686000000000003</v>
      </c>
      <c r="N5730" s="43">
        <v>2460679</v>
      </c>
      <c r="O5730" s="43">
        <v>0.70218999999999998</v>
      </c>
      <c r="P5730" s="43">
        <v>0</v>
      </c>
      <c r="Q5730" s="43">
        <v>0</v>
      </c>
      <c r="R5730" s="43">
        <v>0</v>
      </c>
      <c r="S5730" s="43">
        <v>0</v>
      </c>
      <c r="T5730" s="43">
        <v>0</v>
      </c>
      <c r="U5730" s="43">
        <v>0</v>
      </c>
      <c r="V5730" s="43">
        <v>0</v>
      </c>
      <c r="W5730" s="43">
        <v>0</v>
      </c>
      <c r="X5730" s="43">
        <v>0</v>
      </c>
      <c r="Y5730" s="43">
        <v>0</v>
      </c>
      <c r="Z5730" s="43">
        <v>34203753</v>
      </c>
      <c r="AA5730" s="43">
        <v>10.6708</v>
      </c>
      <c r="AB5730" s="43">
        <v>4577550</v>
      </c>
      <c r="AC5730" s="43">
        <v>1.43753</v>
      </c>
      <c r="AD5730" s="43">
        <v>0</v>
      </c>
      <c r="AE5730" s="43">
        <v>0</v>
      </c>
      <c r="AF5730" s="43">
        <v>0</v>
      </c>
      <c r="AG5730" s="43">
        <v>0</v>
      </c>
      <c r="AH5730" s="43">
        <v>1156423</v>
      </c>
      <c r="AI5730" s="43">
        <v>0.33</v>
      </c>
      <c r="AJ5730" s="43">
        <v>0</v>
      </c>
      <c r="AK5730" s="43">
        <v>0</v>
      </c>
      <c r="AL5730" s="43">
        <v>0</v>
      </c>
      <c r="AM5730" s="43">
        <v>0</v>
      </c>
      <c r="AN5730" s="43">
        <v>39937730</v>
      </c>
      <c r="AO5730" s="43">
        <v>12.4383</v>
      </c>
      <c r="AQ5730">
        <f t="shared" si="179"/>
        <v>0</v>
      </c>
    </row>
    <row r="5731" spans="1:43" x14ac:dyDescent="0.2">
      <c r="A5731" t="str">
        <f t="shared" si="178"/>
        <v>2024_6048</v>
      </c>
      <c r="C5731" s="42">
        <v>5402</v>
      </c>
      <c r="D5731" s="43">
        <v>6048</v>
      </c>
      <c r="E5731" s="43">
        <v>6035</v>
      </c>
      <c r="F5731" s="43" t="s">
        <v>245</v>
      </c>
      <c r="G5731" s="43">
        <v>1.9450000000000001</v>
      </c>
      <c r="H5731" s="43">
        <v>2024</v>
      </c>
      <c r="I5731" s="43">
        <v>301996404</v>
      </c>
      <c r="J5731" s="43">
        <v>301996404</v>
      </c>
      <c r="K5731" s="43">
        <v>441.3</v>
      </c>
      <c r="L5731" s="43">
        <v>2219692</v>
      </c>
      <c r="M5731" s="43">
        <v>7.3501000000000003</v>
      </c>
      <c r="N5731" s="43">
        <v>128269</v>
      </c>
      <c r="O5731" s="43">
        <v>0.42474000000000001</v>
      </c>
      <c r="P5731" s="43">
        <v>0</v>
      </c>
      <c r="Q5731" s="43">
        <v>0</v>
      </c>
      <c r="R5731" s="43">
        <v>0</v>
      </c>
      <c r="S5731" s="43">
        <v>0</v>
      </c>
      <c r="T5731" s="43">
        <v>0</v>
      </c>
      <c r="U5731" s="43">
        <v>0</v>
      </c>
      <c r="V5731" s="43">
        <v>0</v>
      </c>
      <c r="W5731" s="43">
        <v>0</v>
      </c>
      <c r="X5731" s="43">
        <v>0</v>
      </c>
      <c r="Y5731" s="43">
        <v>0</v>
      </c>
      <c r="Z5731" s="43">
        <v>2347961</v>
      </c>
      <c r="AA5731" s="43">
        <v>7.7747999999999999</v>
      </c>
      <c r="AB5731" s="43">
        <v>300000</v>
      </c>
      <c r="AC5731" s="43">
        <v>0.99339</v>
      </c>
      <c r="AD5731" s="43">
        <v>0</v>
      </c>
      <c r="AE5731" s="43">
        <v>0</v>
      </c>
      <c r="AF5731" s="43">
        <v>0</v>
      </c>
      <c r="AG5731" s="43">
        <v>0</v>
      </c>
      <c r="AH5731" s="43">
        <v>99659</v>
      </c>
      <c r="AI5731" s="43">
        <v>0.33</v>
      </c>
      <c r="AJ5731" s="43">
        <v>0</v>
      </c>
      <c r="AK5731" s="43">
        <v>0</v>
      </c>
      <c r="AL5731" s="43">
        <v>855575</v>
      </c>
      <c r="AM5731" s="43">
        <v>2.8330600000000001</v>
      </c>
      <c r="AN5731" s="43">
        <v>3603195</v>
      </c>
      <c r="AO5731" s="43">
        <v>11.9313</v>
      </c>
      <c r="AQ5731">
        <f t="shared" si="179"/>
        <v>0</v>
      </c>
    </row>
    <row r="5732" spans="1:43" x14ac:dyDescent="0.2">
      <c r="A5732" t="str">
        <f t="shared" si="178"/>
        <v>2024_6091</v>
      </c>
      <c r="C5732" s="42">
        <v>5403</v>
      </c>
      <c r="D5732" s="43">
        <v>6091</v>
      </c>
      <c r="E5732" s="43">
        <v>6091</v>
      </c>
      <c r="F5732" s="43" t="s">
        <v>657</v>
      </c>
      <c r="G5732" s="43">
        <v>4.859</v>
      </c>
      <c r="H5732" s="43">
        <v>2024</v>
      </c>
      <c r="I5732" s="43">
        <v>597097668</v>
      </c>
      <c r="J5732" s="43">
        <v>598692675</v>
      </c>
      <c r="K5732" s="43">
        <v>928.5</v>
      </c>
      <c r="L5732" s="43">
        <v>4475647</v>
      </c>
      <c r="M5732" s="43">
        <v>7.4957000000000003</v>
      </c>
      <c r="N5732" s="43">
        <v>535338</v>
      </c>
      <c r="O5732" s="43">
        <v>0.89417999999999997</v>
      </c>
      <c r="P5732" s="43">
        <v>0</v>
      </c>
      <c r="Q5732" s="43">
        <v>0</v>
      </c>
      <c r="R5732" s="43">
        <v>0</v>
      </c>
      <c r="S5732" s="43">
        <v>0</v>
      </c>
      <c r="T5732" s="43">
        <v>0</v>
      </c>
      <c r="U5732" s="43">
        <v>0</v>
      </c>
      <c r="V5732" s="43">
        <v>0</v>
      </c>
      <c r="W5732" s="43">
        <v>0</v>
      </c>
      <c r="X5732" s="43">
        <v>0</v>
      </c>
      <c r="Y5732" s="43">
        <v>0</v>
      </c>
      <c r="Z5732" s="43">
        <v>5010985</v>
      </c>
      <c r="AA5732" s="43">
        <v>8.3899000000000008</v>
      </c>
      <c r="AB5732" s="43">
        <v>700000</v>
      </c>
      <c r="AC5732" s="43">
        <v>1.1723399999999999</v>
      </c>
      <c r="AD5732" s="43">
        <v>0</v>
      </c>
      <c r="AE5732" s="43">
        <v>0</v>
      </c>
      <c r="AF5732" s="43">
        <v>802248</v>
      </c>
      <c r="AG5732" s="43">
        <v>1.34</v>
      </c>
      <c r="AH5732" s="43">
        <v>197569</v>
      </c>
      <c r="AI5732" s="43">
        <v>0.33</v>
      </c>
      <c r="AJ5732" s="43">
        <v>0</v>
      </c>
      <c r="AK5732" s="43">
        <v>0</v>
      </c>
      <c r="AL5732" s="43">
        <v>0</v>
      </c>
      <c r="AM5732" s="43">
        <v>0</v>
      </c>
      <c r="AN5732" s="43">
        <v>6710804</v>
      </c>
      <c r="AO5732" s="43">
        <v>11.232200000000001</v>
      </c>
      <c r="AQ5732">
        <f t="shared" si="179"/>
        <v>0</v>
      </c>
    </row>
    <row r="5733" spans="1:43" x14ac:dyDescent="0.2">
      <c r="A5733" t="str">
        <f t="shared" si="178"/>
        <v>2024_6093</v>
      </c>
      <c r="C5733" s="42">
        <v>5404</v>
      </c>
      <c r="D5733" s="43">
        <v>6093</v>
      </c>
      <c r="E5733" s="43">
        <v>6093</v>
      </c>
      <c r="F5733" s="43" t="s">
        <v>247</v>
      </c>
      <c r="G5733" s="43">
        <v>3.681</v>
      </c>
      <c r="H5733" s="43">
        <v>2024</v>
      </c>
      <c r="I5733" s="43">
        <v>565107040</v>
      </c>
      <c r="J5733" s="43">
        <v>590858323</v>
      </c>
      <c r="K5733" s="43">
        <v>1451.3</v>
      </c>
      <c r="L5733" s="43">
        <v>4654866</v>
      </c>
      <c r="M5733" s="43">
        <v>8.2370999999999999</v>
      </c>
      <c r="N5733" s="43">
        <v>590572</v>
      </c>
      <c r="O5733" s="43">
        <v>0.99951999999999996</v>
      </c>
      <c r="P5733" s="43">
        <v>0</v>
      </c>
      <c r="Q5733" s="43">
        <v>0</v>
      </c>
      <c r="R5733" s="43">
        <v>0</v>
      </c>
      <c r="S5733" s="43">
        <v>0</v>
      </c>
      <c r="T5733" s="43">
        <v>0</v>
      </c>
      <c r="U5733" s="43">
        <v>0</v>
      </c>
      <c r="V5733" s="43">
        <v>0</v>
      </c>
      <c r="W5733" s="43">
        <v>0</v>
      </c>
      <c r="X5733" s="43">
        <v>0</v>
      </c>
      <c r="Y5733" s="43">
        <v>0</v>
      </c>
      <c r="Z5733" s="43">
        <v>5245438</v>
      </c>
      <c r="AA5733" s="43">
        <v>9.2367000000000008</v>
      </c>
      <c r="AB5733" s="43">
        <v>748025</v>
      </c>
      <c r="AC5733" s="43">
        <v>1.32369</v>
      </c>
      <c r="AD5733" s="43">
        <v>0</v>
      </c>
      <c r="AE5733" s="43">
        <v>0</v>
      </c>
      <c r="AF5733" s="43">
        <v>791750</v>
      </c>
      <c r="AG5733" s="43">
        <v>1.34</v>
      </c>
      <c r="AH5733" s="43">
        <v>194983</v>
      </c>
      <c r="AI5733" s="43">
        <v>0.33</v>
      </c>
      <c r="AJ5733" s="43">
        <v>0</v>
      </c>
      <c r="AK5733" s="43">
        <v>0</v>
      </c>
      <c r="AL5733" s="43">
        <v>2392975</v>
      </c>
      <c r="AM5733" s="43">
        <v>4.05</v>
      </c>
      <c r="AN5733" s="43">
        <v>9373177</v>
      </c>
      <c r="AO5733" s="43">
        <v>16.2804</v>
      </c>
      <c r="AQ5733">
        <f t="shared" si="179"/>
        <v>0</v>
      </c>
    </row>
    <row r="5734" spans="1:43" x14ac:dyDescent="0.2">
      <c r="A5734" t="str">
        <f t="shared" si="178"/>
        <v>2024_6094</v>
      </c>
      <c r="C5734" s="42">
        <v>5405</v>
      </c>
      <c r="D5734" s="43">
        <v>6094</v>
      </c>
      <c r="E5734" s="43">
        <v>6094</v>
      </c>
      <c r="F5734" s="43" t="s">
        <v>248</v>
      </c>
      <c r="G5734" s="43">
        <v>2.1749999999999998</v>
      </c>
      <c r="H5734" s="43">
        <v>2024</v>
      </c>
      <c r="I5734" s="43">
        <v>180551936</v>
      </c>
      <c r="J5734" s="43">
        <v>180551936</v>
      </c>
      <c r="K5734" s="43">
        <v>505.7</v>
      </c>
      <c r="L5734" s="43">
        <v>1731785</v>
      </c>
      <c r="M5734" s="43">
        <v>9.5915999999999997</v>
      </c>
      <c r="N5734" s="43">
        <v>109913</v>
      </c>
      <c r="O5734" s="43">
        <v>0.60875999999999997</v>
      </c>
      <c r="P5734" s="43">
        <v>0</v>
      </c>
      <c r="Q5734" s="43">
        <v>0</v>
      </c>
      <c r="R5734" s="43">
        <v>188752</v>
      </c>
      <c r="S5734" s="43">
        <v>1.04542</v>
      </c>
      <c r="T5734" s="43">
        <v>0</v>
      </c>
      <c r="U5734" s="43">
        <v>0</v>
      </c>
      <c r="V5734" s="43">
        <v>188752</v>
      </c>
      <c r="W5734" s="43">
        <v>1.0454000000000001</v>
      </c>
      <c r="X5734" s="43">
        <v>0</v>
      </c>
      <c r="Y5734" s="43">
        <v>0</v>
      </c>
      <c r="Z5734" s="43">
        <v>2030450</v>
      </c>
      <c r="AA5734" s="43">
        <v>11.245799999999999</v>
      </c>
      <c r="AB5734" s="43">
        <v>285000</v>
      </c>
      <c r="AC5734" s="43">
        <v>1.5784899999999999</v>
      </c>
      <c r="AD5734" s="43">
        <v>0</v>
      </c>
      <c r="AE5734" s="43">
        <v>0</v>
      </c>
      <c r="AF5734" s="43">
        <v>241940</v>
      </c>
      <c r="AG5734" s="43">
        <v>1.34</v>
      </c>
      <c r="AH5734" s="43">
        <v>59582</v>
      </c>
      <c r="AI5734" s="43">
        <v>0.33</v>
      </c>
      <c r="AJ5734" s="43">
        <v>0</v>
      </c>
      <c r="AK5734" s="43">
        <v>0</v>
      </c>
      <c r="AL5734" s="43">
        <v>0</v>
      </c>
      <c r="AM5734" s="43">
        <v>0</v>
      </c>
      <c r="AN5734" s="43">
        <v>2616970</v>
      </c>
      <c r="AO5734" s="43">
        <v>14.494300000000001</v>
      </c>
      <c r="AQ5734">
        <f t="shared" si="179"/>
        <v>1.0454000000000001</v>
      </c>
    </row>
    <row r="5735" spans="1:43" x14ac:dyDescent="0.2">
      <c r="A5735" t="str">
        <f t="shared" si="178"/>
        <v>2024_6095</v>
      </c>
      <c r="C5735" s="42">
        <v>5406</v>
      </c>
      <c r="D5735" s="43">
        <v>6095</v>
      </c>
      <c r="E5735" s="43">
        <v>6095</v>
      </c>
      <c r="F5735" s="43" t="s">
        <v>249</v>
      </c>
      <c r="G5735" s="43">
        <v>2.5259999999999998</v>
      </c>
      <c r="H5735" s="43">
        <v>2024</v>
      </c>
      <c r="I5735" s="43">
        <v>363657267</v>
      </c>
      <c r="J5735" s="43">
        <v>364657948</v>
      </c>
      <c r="K5735" s="43">
        <v>626.70000000000005</v>
      </c>
      <c r="L5735" s="43">
        <v>2794873</v>
      </c>
      <c r="M5735" s="43">
        <v>7.6855000000000002</v>
      </c>
      <c r="N5735" s="43">
        <v>62441</v>
      </c>
      <c r="O5735" s="43">
        <v>0.17122999999999999</v>
      </c>
      <c r="P5735" s="43">
        <v>0</v>
      </c>
      <c r="Q5735" s="43">
        <v>0</v>
      </c>
      <c r="R5735" s="43">
        <v>0</v>
      </c>
      <c r="S5735" s="43">
        <v>0</v>
      </c>
      <c r="T5735" s="43">
        <v>0</v>
      </c>
      <c r="U5735" s="43">
        <v>0</v>
      </c>
      <c r="V5735" s="43">
        <v>0</v>
      </c>
      <c r="W5735" s="43">
        <v>0</v>
      </c>
      <c r="X5735" s="43">
        <v>0</v>
      </c>
      <c r="Y5735" s="43">
        <v>0</v>
      </c>
      <c r="Z5735" s="43">
        <v>2857314</v>
      </c>
      <c r="AA5735" s="43">
        <v>7.8567</v>
      </c>
      <c r="AB5735" s="43">
        <v>650000</v>
      </c>
      <c r="AC5735" s="43">
        <v>1.7874000000000001</v>
      </c>
      <c r="AD5735" s="43">
        <v>0</v>
      </c>
      <c r="AE5735" s="43">
        <v>0</v>
      </c>
      <c r="AF5735" s="43">
        <v>364658</v>
      </c>
      <c r="AG5735" s="43">
        <v>1</v>
      </c>
      <c r="AH5735" s="43">
        <v>120337</v>
      </c>
      <c r="AI5735" s="43">
        <v>0.33</v>
      </c>
      <c r="AJ5735" s="43">
        <v>0</v>
      </c>
      <c r="AK5735" s="43">
        <v>0</v>
      </c>
      <c r="AL5735" s="43">
        <v>981638</v>
      </c>
      <c r="AM5735" s="43">
        <v>2.6919400000000002</v>
      </c>
      <c r="AN5735" s="43">
        <v>4973946</v>
      </c>
      <c r="AO5735" s="43">
        <v>13.666</v>
      </c>
      <c r="AQ5735">
        <f t="shared" si="179"/>
        <v>0</v>
      </c>
    </row>
    <row r="5736" spans="1:43" x14ac:dyDescent="0.2">
      <c r="A5736" t="str">
        <f t="shared" si="178"/>
        <v>2024_6096</v>
      </c>
      <c r="C5736" s="42">
        <v>5407</v>
      </c>
      <c r="D5736" s="43">
        <v>6096</v>
      </c>
      <c r="E5736" s="43">
        <v>6096</v>
      </c>
      <c r="F5736" s="43" t="s">
        <v>1004</v>
      </c>
      <c r="G5736" s="43">
        <v>5.3760000000000003</v>
      </c>
      <c r="H5736" s="43">
        <v>2024</v>
      </c>
      <c r="I5736" s="43">
        <v>863827724</v>
      </c>
      <c r="J5736" s="43">
        <v>945593458</v>
      </c>
      <c r="K5736" s="43">
        <v>1093.7</v>
      </c>
      <c r="L5736" s="43">
        <v>5325865</v>
      </c>
      <c r="M5736" s="43">
        <v>6.1654</v>
      </c>
      <c r="N5736" s="43">
        <v>384120</v>
      </c>
      <c r="O5736" s="43">
        <v>0.40622000000000003</v>
      </c>
      <c r="P5736" s="43">
        <v>0</v>
      </c>
      <c r="Q5736" s="43">
        <v>0</v>
      </c>
      <c r="R5736" s="43">
        <v>0</v>
      </c>
      <c r="S5736" s="43">
        <v>0</v>
      </c>
      <c r="T5736" s="43">
        <v>0</v>
      </c>
      <c r="U5736" s="43">
        <v>0</v>
      </c>
      <c r="V5736" s="43">
        <v>0</v>
      </c>
      <c r="W5736" s="43">
        <v>0</v>
      </c>
      <c r="X5736" s="43">
        <v>0</v>
      </c>
      <c r="Y5736" s="43">
        <v>0</v>
      </c>
      <c r="Z5736" s="43">
        <v>5709985</v>
      </c>
      <c r="AA5736" s="43">
        <v>6.5716999999999999</v>
      </c>
      <c r="AB5736" s="43">
        <v>800000</v>
      </c>
      <c r="AC5736" s="43">
        <v>0.92610999999999999</v>
      </c>
      <c r="AD5736" s="43">
        <v>0</v>
      </c>
      <c r="AE5736" s="43">
        <v>0</v>
      </c>
      <c r="AF5736" s="43">
        <v>875714</v>
      </c>
      <c r="AG5736" s="43">
        <v>0.92610000000000003</v>
      </c>
      <c r="AH5736" s="43">
        <v>312046</v>
      </c>
      <c r="AI5736" s="43">
        <v>0.33</v>
      </c>
      <c r="AJ5736" s="43">
        <v>0</v>
      </c>
      <c r="AK5736" s="43">
        <v>0</v>
      </c>
      <c r="AL5736" s="43">
        <v>0</v>
      </c>
      <c r="AM5736" s="43">
        <v>0</v>
      </c>
      <c r="AN5736" s="43">
        <v>3211904</v>
      </c>
      <c r="AO5736" s="43">
        <v>8.7538999999999998</v>
      </c>
      <c r="AQ5736">
        <f t="shared" si="179"/>
        <v>0</v>
      </c>
    </row>
    <row r="5737" spans="1:43" x14ac:dyDescent="0.2">
      <c r="A5737" t="str">
        <f t="shared" si="178"/>
        <v>2024_6097</v>
      </c>
      <c r="C5737" s="42">
        <v>5408</v>
      </c>
      <c r="D5737" s="43">
        <v>6097</v>
      </c>
      <c r="E5737" s="43">
        <v>6097</v>
      </c>
      <c r="F5737" s="43" t="s">
        <v>250</v>
      </c>
      <c r="G5737" s="43">
        <v>1.3580000000000001</v>
      </c>
      <c r="H5737" s="43">
        <v>2024</v>
      </c>
      <c r="I5737" s="43">
        <v>132928138</v>
      </c>
      <c r="J5737" s="43">
        <v>132928138</v>
      </c>
      <c r="K5737" s="43">
        <v>193.4</v>
      </c>
      <c r="L5737" s="43">
        <v>1021218</v>
      </c>
      <c r="M5737" s="43">
        <v>7.6825000000000001</v>
      </c>
      <c r="N5737" s="43">
        <v>79122</v>
      </c>
      <c r="O5737" s="43">
        <v>0.59521999999999997</v>
      </c>
      <c r="P5737" s="43">
        <v>0</v>
      </c>
      <c r="Q5737" s="43">
        <v>0</v>
      </c>
      <c r="R5737" s="43">
        <v>0</v>
      </c>
      <c r="S5737" s="43">
        <v>0</v>
      </c>
      <c r="T5737" s="43">
        <v>0</v>
      </c>
      <c r="U5737" s="43">
        <v>0</v>
      </c>
      <c r="V5737" s="43">
        <v>0</v>
      </c>
      <c r="W5737" s="43">
        <v>0</v>
      </c>
      <c r="X5737" s="43">
        <v>0</v>
      </c>
      <c r="Y5737" s="43">
        <v>0</v>
      </c>
      <c r="Z5737" s="43">
        <v>1100340</v>
      </c>
      <c r="AA5737" s="43">
        <v>8.2776999999999994</v>
      </c>
      <c r="AB5737" s="43">
        <v>400000</v>
      </c>
      <c r="AC5737" s="43">
        <v>3.0091399999999999</v>
      </c>
      <c r="AD5737" s="43">
        <v>0</v>
      </c>
      <c r="AE5737" s="43">
        <v>0</v>
      </c>
      <c r="AF5737" s="43">
        <v>0</v>
      </c>
      <c r="AG5737" s="43">
        <v>0</v>
      </c>
      <c r="AH5737" s="43">
        <v>43866</v>
      </c>
      <c r="AI5737" s="43">
        <v>0.33</v>
      </c>
      <c r="AJ5737" s="43">
        <v>0</v>
      </c>
      <c r="AK5737" s="43">
        <v>0</v>
      </c>
      <c r="AL5737" s="43">
        <v>0</v>
      </c>
      <c r="AM5737" s="43">
        <v>0</v>
      </c>
      <c r="AN5737" s="43">
        <v>1544204</v>
      </c>
      <c r="AO5737" s="43">
        <v>11.6168</v>
      </c>
      <c r="AQ5737">
        <f t="shared" si="179"/>
        <v>0</v>
      </c>
    </row>
    <row r="5738" spans="1:43" x14ac:dyDescent="0.2">
      <c r="A5738" t="str">
        <f t="shared" si="178"/>
        <v>2024_6098</v>
      </c>
      <c r="C5738" s="42">
        <v>5409</v>
      </c>
      <c r="D5738" s="43">
        <v>6098</v>
      </c>
      <c r="E5738" s="43">
        <v>6098</v>
      </c>
      <c r="F5738" s="43" t="s">
        <v>934</v>
      </c>
      <c r="G5738" s="43">
        <v>9.0250000000000004</v>
      </c>
      <c r="H5738" s="43">
        <v>2024</v>
      </c>
      <c r="I5738" s="43">
        <v>433660507</v>
      </c>
      <c r="J5738" s="43">
        <v>439232096</v>
      </c>
      <c r="K5738" s="43">
        <v>1447.4</v>
      </c>
      <c r="L5738" s="43">
        <v>3686824</v>
      </c>
      <c r="M5738" s="43">
        <v>8.5015999999999998</v>
      </c>
      <c r="N5738" s="43">
        <v>437354</v>
      </c>
      <c r="O5738" s="43">
        <v>0.99572000000000005</v>
      </c>
      <c r="P5738" s="43">
        <v>0</v>
      </c>
      <c r="Q5738" s="43">
        <v>0</v>
      </c>
      <c r="R5738" s="43">
        <v>0</v>
      </c>
      <c r="S5738" s="43">
        <v>0</v>
      </c>
      <c r="T5738" s="43">
        <v>0</v>
      </c>
      <c r="U5738" s="43">
        <v>0</v>
      </c>
      <c r="V5738" s="43">
        <v>0</v>
      </c>
      <c r="W5738" s="43">
        <v>0</v>
      </c>
      <c r="X5738" s="43">
        <v>0</v>
      </c>
      <c r="Y5738" s="43">
        <v>0</v>
      </c>
      <c r="Z5738" s="43">
        <v>4124178</v>
      </c>
      <c r="AA5738" s="43">
        <v>9.4974000000000007</v>
      </c>
      <c r="AB5738" s="43">
        <v>1105000</v>
      </c>
      <c r="AC5738" s="43">
        <v>2.5480800000000001</v>
      </c>
      <c r="AD5738" s="43">
        <v>0</v>
      </c>
      <c r="AE5738" s="43">
        <v>0</v>
      </c>
      <c r="AF5738" s="43">
        <v>0</v>
      </c>
      <c r="AG5738" s="43">
        <v>0</v>
      </c>
      <c r="AH5738" s="43">
        <v>144947</v>
      </c>
      <c r="AI5738" s="43">
        <v>0.33</v>
      </c>
      <c r="AJ5738" s="43">
        <v>0</v>
      </c>
      <c r="AK5738" s="43">
        <v>0</v>
      </c>
      <c r="AL5738" s="43">
        <v>905753</v>
      </c>
      <c r="AM5738" s="43">
        <v>2.0621299999999998</v>
      </c>
      <c r="AN5738" s="43">
        <v>6279881</v>
      </c>
      <c r="AO5738" s="43">
        <v>14.4376</v>
      </c>
      <c r="AQ5738">
        <f t="shared" si="179"/>
        <v>0</v>
      </c>
    </row>
    <row r="5739" spans="1:43" x14ac:dyDescent="0.2">
      <c r="A5739" t="str">
        <f t="shared" si="178"/>
        <v>2024_6100</v>
      </c>
      <c r="C5739" s="42">
        <v>5410</v>
      </c>
      <c r="D5739" s="43">
        <v>6100</v>
      </c>
      <c r="E5739" s="43">
        <v>6100</v>
      </c>
      <c r="F5739" s="43" t="s">
        <v>253</v>
      </c>
      <c r="G5739" s="43">
        <v>2.16</v>
      </c>
      <c r="H5739" s="43">
        <v>2024</v>
      </c>
      <c r="I5739" s="43">
        <v>290208676</v>
      </c>
      <c r="J5739" s="43">
        <v>292010932</v>
      </c>
      <c r="K5739" s="43">
        <v>516.70000000000005</v>
      </c>
      <c r="L5739" s="43">
        <v>2320726</v>
      </c>
      <c r="M5739" s="43">
        <v>7.9966999999999997</v>
      </c>
      <c r="N5739" s="43">
        <v>196458</v>
      </c>
      <c r="O5739" s="43">
        <v>0.67278000000000004</v>
      </c>
      <c r="P5739" s="43">
        <v>0</v>
      </c>
      <c r="Q5739" s="43">
        <v>0</v>
      </c>
      <c r="R5739" s="43">
        <v>280485</v>
      </c>
      <c r="S5739" s="43">
        <v>0.96648999999999996</v>
      </c>
      <c r="T5739" s="43">
        <v>0</v>
      </c>
      <c r="U5739" s="43">
        <v>0</v>
      </c>
      <c r="V5739" s="43">
        <v>280485</v>
      </c>
      <c r="W5739" s="43">
        <v>0.96650000000000003</v>
      </c>
      <c r="X5739" s="43">
        <v>0</v>
      </c>
      <c r="Y5739" s="43">
        <v>0</v>
      </c>
      <c r="Z5739" s="43">
        <v>2797669</v>
      </c>
      <c r="AA5739" s="43">
        <v>9.6359999999999992</v>
      </c>
      <c r="AB5739" s="43">
        <v>668734</v>
      </c>
      <c r="AC5739" s="43">
        <v>2.3043200000000001</v>
      </c>
      <c r="AD5739" s="43">
        <v>0</v>
      </c>
      <c r="AE5739" s="43">
        <v>0</v>
      </c>
      <c r="AF5739" s="43">
        <v>70666</v>
      </c>
      <c r="AG5739" s="43">
        <v>0.24199999999999999</v>
      </c>
      <c r="AH5739" s="43">
        <v>96364</v>
      </c>
      <c r="AI5739" s="43">
        <v>0.33</v>
      </c>
      <c r="AJ5739" s="43">
        <v>0</v>
      </c>
      <c r="AK5739" s="43">
        <v>0</v>
      </c>
      <c r="AL5739" s="43">
        <v>0</v>
      </c>
      <c r="AM5739" s="43">
        <v>0</v>
      </c>
      <c r="AN5739" s="43">
        <v>3633434</v>
      </c>
      <c r="AO5739" s="43">
        <v>12.5123</v>
      </c>
      <c r="AQ5739">
        <f t="shared" si="179"/>
        <v>0.96650000000000003</v>
      </c>
    </row>
    <row r="5740" spans="1:43" x14ac:dyDescent="0.2">
      <c r="A5740" t="str">
        <f t="shared" si="178"/>
        <v>2024_6101</v>
      </c>
      <c r="C5740" s="42">
        <v>5411</v>
      </c>
      <c r="D5740" s="43">
        <v>6101</v>
      </c>
      <c r="E5740" s="43">
        <v>6101</v>
      </c>
      <c r="F5740" s="43" t="s">
        <v>254</v>
      </c>
      <c r="G5740" s="43">
        <v>32.49</v>
      </c>
      <c r="H5740" s="43">
        <v>2024</v>
      </c>
      <c r="I5740" s="43">
        <v>2449648055</v>
      </c>
      <c r="J5740" s="43">
        <v>2790238836</v>
      </c>
      <c r="K5740" s="43">
        <v>7211</v>
      </c>
      <c r="L5740" s="43">
        <v>20893212</v>
      </c>
      <c r="M5740" s="43">
        <v>8.5290999999999997</v>
      </c>
      <c r="N5740" s="43">
        <v>890982</v>
      </c>
      <c r="O5740" s="43">
        <v>0.31931999999999999</v>
      </c>
      <c r="P5740" s="43">
        <v>0</v>
      </c>
      <c r="Q5740" s="43">
        <v>0</v>
      </c>
      <c r="R5740" s="43">
        <v>2525951</v>
      </c>
      <c r="S5740" s="43">
        <v>1.03115</v>
      </c>
      <c r="T5740" s="43">
        <v>0</v>
      </c>
      <c r="U5740" s="43">
        <v>0</v>
      </c>
      <c r="V5740" s="43">
        <v>2525951</v>
      </c>
      <c r="W5740" s="43">
        <v>1.0310999999999999</v>
      </c>
      <c r="X5740" s="43">
        <v>0</v>
      </c>
      <c r="Y5740" s="43">
        <v>0</v>
      </c>
      <c r="Z5740" s="43">
        <v>24310145</v>
      </c>
      <c r="AA5740" s="43">
        <v>9.8795000000000002</v>
      </c>
      <c r="AB5740" s="43">
        <v>4204111</v>
      </c>
      <c r="AC5740" s="43">
        <v>1.71621</v>
      </c>
      <c r="AD5740" s="43">
        <v>0</v>
      </c>
      <c r="AE5740" s="43">
        <v>0</v>
      </c>
      <c r="AF5740" s="43">
        <v>3738920</v>
      </c>
      <c r="AG5740" s="43">
        <v>1.34</v>
      </c>
      <c r="AH5740" s="43">
        <v>920779</v>
      </c>
      <c r="AI5740" s="43">
        <v>0.33</v>
      </c>
      <c r="AJ5740" s="43">
        <v>0</v>
      </c>
      <c r="AK5740" s="43">
        <v>0</v>
      </c>
      <c r="AL5740" s="43">
        <v>6073848</v>
      </c>
      <c r="AM5740" s="43">
        <v>2.1768200000000002</v>
      </c>
      <c r="AN5740" s="43">
        <v>39247810</v>
      </c>
      <c r="AO5740" s="43">
        <v>15.442600000000001</v>
      </c>
      <c r="AQ5740">
        <f t="shared" si="179"/>
        <v>1.0310999999999999</v>
      </c>
    </row>
    <row r="5741" spans="1:43" x14ac:dyDescent="0.2">
      <c r="A5741" t="str">
        <f t="shared" si="178"/>
        <v>2024_6102</v>
      </c>
      <c r="C5741" s="42">
        <v>5412</v>
      </c>
      <c r="D5741" s="43">
        <v>6102</v>
      </c>
      <c r="E5741" s="43">
        <v>6102</v>
      </c>
      <c r="F5741" s="43" t="s">
        <v>255</v>
      </c>
      <c r="G5741" s="43">
        <v>10.555999999999999</v>
      </c>
      <c r="H5741" s="43">
        <v>2024</v>
      </c>
      <c r="I5741" s="43">
        <v>749249666</v>
      </c>
      <c r="J5741" s="43">
        <v>787474875</v>
      </c>
      <c r="K5741" s="43">
        <v>2025.3</v>
      </c>
      <c r="L5741" s="43">
        <v>6730452</v>
      </c>
      <c r="M5741" s="43">
        <v>8.9829000000000008</v>
      </c>
      <c r="N5741" s="43">
        <v>510208</v>
      </c>
      <c r="O5741" s="43">
        <v>0.64790000000000003</v>
      </c>
      <c r="P5741" s="43">
        <v>0</v>
      </c>
      <c r="Q5741" s="43">
        <v>0</v>
      </c>
      <c r="R5741" s="43">
        <v>0</v>
      </c>
      <c r="S5741" s="43">
        <v>0</v>
      </c>
      <c r="T5741" s="43">
        <v>0</v>
      </c>
      <c r="U5741" s="43">
        <v>0</v>
      </c>
      <c r="V5741" s="43">
        <v>0</v>
      </c>
      <c r="W5741" s="43">
        <v>0</v>
      </c>
      <c r="X5741" s="43">
        <v>0</v>
      </c>
      <c r="Y5741" s="43">
        <v>0</v>
      </c>
      <c r="Z5741" s="43">
        <v>7240660</v>
      </c>
      <c r="AA5741" s="43">
        <v>9.6308000000000007</v>
      </c>
      <c r="AB5741" s="43">
        <v>1000000</v>
      </c>
      <c r="AC5741" s="43">
        <v>1.33467</v>
      </c>
      <c r="AD5741" s="43">
        <v>0</v>
      </c>
      <c r="AE5741" s="43">
        <v>0</v>
      </c>
      <c r="AF5741" s="43">
        <v>527608</v>
      </c>
      <c r="AG5741" s="43">
        <v>0.67</v>
      </c>
      <c r="AH5741" s="43">
        <v>259867</v>
      </c>
      <c r="AI5741" s="43">
        <v>0.33</v>
      </c>
      <c r="AJ5741" s="43">
        <v>0</v>
      </c>
      <c r="AK5741" s="43">
        <v>0</v>
      </c>
      <c r="AL5741" s="43">
        <v>0</v>
      </c>
      <c r="AM5741" s="43">
        <v>0</v>
      </c>
      <c r="AN5741" s="43">
        <v>9028131</v>
      </c>
      <c r="AO5741" s="43">
        <v>11.9655</v>
      </c>
      <c r="AQ5741">
        <f t="shared" si="179"/>
        <v>0</v>
      </c>
    </row>
    <row r="5742" spans="1:43" x14ac:dyDescent="0.2">
      <c r="A5742" t="str">
        <f t="shared" si="178"/>
        <v>2024_6120</v>
      </c>
      <c r="C5742" s="42">
        <v>5413</v>
      </c>
      <c r="D5742" s="43">
        <v>6120</v>
      </c>
      <c r="E5742" s="43">
        <v>6120</v>
      </c>
      <c r="F5742" s="43" t="s">
        <v>256</v>
      </c>
      <c r="G5742" s="43">
        <v>4.5780000000000003</v>
      </c>
      <c r="H5742" s="43">
        <v>2024</v>
      </c>
      <c r="I5742" s="43">
        <v>1337444355</v>
      </c>
      <c r="J5742" s="43">
        <v>1473000096</v>
      </c>
      <c r="K5742" s="43">
        <v>1167.9000000000001</v>
      </c>
      <c r="L5742" s="43">
        <v>8791000</v>
      </c>
      <c r="M5742" s="43">
        <v>6.5730000000000004</v>
      </c>
      <c r="N5742" s="43">
        <v>660866</v>
      </c>
      <c r="O5742" s="43">
        <v>0.44864999999999999</v>
      </c>
      <c r="P5742" s="43">
        <v>0</v>
      </c>
      <c r="Q5742" s="43">
        <v>0</v>
      </c>
      <c r="R5742" s="43">
        <v>0</v>
      </c>
      <c r="S5742" s="43">
        <v>0</v>
      </c>
      <c r="T5742" s="43">
        <v>0</v>
      </c>
      <c r="U5742" s="43">
        <v>0</v>
      </c>
      <c r="V5742" s="43">
        <v>0</v>
      </c>
      <c r="W5742" s="43">
        <v>0</v>
      </c>
      <c r="X5742" s="43">
        <v>0</v>
      </c>
      <c r="Y5742" s="43">
        <v>0</v>
      </c>
      <c r="Z5742" s="43">
        <v>9451866</v>
      </c>
      <c r="AA5742" s="43">
        <v>7.0216000000000003</v>
      </c>
      <c r="AB5742" s="43">
        <v>963000</v>
      </c>
      <c r="AC5742" s="43">
        <v>0.72002999999999995</v>
      </c>
      <c r="AD5742" s="43">
        <v>0</v>
      </c>
      <c r="AE5742" s="43">
        <v>0</v>
      </c>
      <c r="AF5742" s="43">
        <v>0</v>
      </c>
      <c r="AG5742" s="43">
        <v>0</v>
      </c>
      <c r="AH5742" s="43">
        <v>486090</v>
      </c>
      <c r="AI5742" s="43">
        <v>0.33</v>
      </c>
      <c r="AJ5742" s="43">
        <v>0</v>
      </c>
      <c r="AK5742" s="43">
        <v>0</v>
      </c>
      <c r="AL5742" s="43">
        <v>0</v>
      </c>
      <c r="AM5742" s="43">
        <v>0</v>
      </c>
      <c r="AN5742" s="43">
        <v>10900946</v>
      </c>
      <c r="AO5742" s="43">
        <v>8.0716999999999999</v>
      </c>
      <c r="AQ5742">
        <f t="shared" si="179"/>
        <v>0</v>
      </c>
    </row>
    <row r="5743" spans="1:43" x14ac:dyDescent="0.2">
      <c r="A5743" t="str">
        <f t="shared" si="178"/>
        <v>2024_6138</v>
      </c>
      <c r="C5743" s="42">
        <v>5414</v>
      </c>
      <c r="D5743" s="43">
        <v>6138</v>
      </c>
      <c r="E5743" s="43">
        <v>6138</v>
      </c>
      <c r="F5743" s="43" t="s">
        <v>257</v>
      </c>
      <c r="G5743" s="43">
        <v>1.4970000000000001</v>
      </c>
      <c r="H5743" s="43">
        <v>2024</v>
      </c>
      <c r="I5743" s="43">
        <v>173892656</v>
      </c>
      <c r="J5743" s="43">
        <v>173918055</v>
      </c>
      <c r="K5743" s="43">
        <v>406.7</v>
      </c>
      <c r="L5743" s="43">
        <v>1367203</v>
      </c>
      <c r="M5743" s="43">
        <v>7.8623000000000003</v>
      </c>
      <c r="N5743" s="43">
        <v>193091</v>
      </c>
      <c r="O5743" s="43">
        <v>1.1102399999999999</v>
      </c>
      <c r="P5743" s="43">
        <v>0</v>
      </c>
      <c r="Q5743" s="43">
        <v>0</v>
      </c>
      <c r="R5743" s="43">
        <v>0</v>
      </c>
      <c r="S5743" s="43">
        <v>0</v>
      </c>
      <c r="T5743" s="43">
        <v>0</v>
      </c>
      <c r="U5743" s="43">
        <v>0</v>
      </c>
      <c r="V5743" s="43">
        <v>0</v>
      </c>
      <c r="W5743" s="43">
        <v>0</v>
      </c>
      <c r="X5743" s="43">
        <v>0</v>
      </c>
      <c r="Y5743" s="43">
        <v>0</v>
      </c>
      <c r="Z5743" s="43">
        <v>1560294</v>
      </c>
      <c r="AA5743" s="43">
        <v>8.9725999999999999</v>
      </c>
      <c r="AB5743" s="43">
        <v>300000</v>
      </c>
      <c r="AC5743" s="43">
        <v>1.7252000000000001</v>
      </c>
      <c r="AD5743" s="43">
        <v>0</v>
      </c>
      <c r="AE5743" s="43">
        <v>0</v>
      </c>
      <c r="AF5743" s="43">
        <v>233050</v>
      </c>
      <c r="AG5743" s="43">
        <v>1.34</v>
      </c>
      <c r="AH5743" s="43">
        <v>57393</v>
      </c>
      <c r="AI5743" s="43">
        <v>0.33</v>
      </c>
      <c r="AJ5743" s="43">
        <v>0</v>
      </c>
      <c r="AK5743" s="43">
        <v>0</v>
      </c>
      <c r="AL5743" s="43">
        <v>468205</v>
      </c>
      <c r="AM5743" s="43">
        <v>2.6920999999999999</v>
      </c>
      <c r="AN5743" s="43">
        <v>2618942</v>
      </c>
      <c r="AO5743" s="43">
        <v>15.059900000000001</v>
      </c>
      <c r="AQ5743">
        <f t="shared" si="179"/>
        <v>0</v>
      </c>
    </row>
    <row r="5744" spans="1:43" x14ac:dyDescent="0.2">
      <c r="A5744" t="str">
        <f t="shared" si="178"/>
        <v>2024_6165</v>
      </c>
      <c r="C5744" s="42">
        <v>5415</v>
      </c>
      <c r="D5744" s="43">
        <v>6165</v>
      </c>
      <c r="E5744" s="43">
        <v>6165</v>
      </c>
      <c r="F5744" s="43" t="s">
        <v>258</v>
      </c>
      <c r="G5744" s="43">
        <v>1</v>
      </c>
      <c r="H5744" s="43">
        <v>2024</v>
      </c>
      <c r="I5744" s="43">
        <v>85447504</v>
      </c>
      <c r="J5744" s="43">
        <v>85447504</v>
      </c>
      <c r="K5744" s="43">
        <v>197</v>
      </c>
      <c r="L5744" s="43">
        <v>695394</v>
      </c>
      <c r="M5744" s="43">
        <v>8.1382999999999992</v>
      </c>
      <c r="N5744" s="43">
        <v>103095</v>
      </c>
      <c r="O5744" s="43">
        <v>1.2065300000000001</v>
      </c>
      <c r="P5744" s="43">
        <v>0</v>
      </c>
      <c r="Q5744" s="43">
        <v>0</v>
      </c>
      <c r="R5744" s="43">
        <v>0</v>
      </c>
      <c r="S5744" s="43">
        <v>0</v>
      </c>
      <c r="T5744" s="43">
        <v>0</v>
      </c>
      <c r="U5744" s="43">
        <v>0</v>
      </c>
      <c r="V5744" s="43">
        <v>0</v>
      </c>
      <c r="W5744" s="43">
        <v>0</v>
      </c>
      <c r="X5744" s="43">
        <v>0</v>
      </c>
      <c r="Y5744" s="43">
        <v>0</v>
      </c>
      <c r="Z5744" s="43">
        <v>798489</v>
      </c>
      <c r="AA5744" s="43">
        <v>9.3447999999999993</v>
      </c>
      <c r="AB5744" s="43">
        <v>110000</v>
      </c>
      <c r="AC5744" s="43">
        <v>1.2873399999999999</v>
      </c>
      <c r="AD5744" s="43">
        <v>0</v>
      </c>
      <c r="AE5744" s="43">
        <v>0</v>
      </c>
      <c r="AF5744" s="43">
        <v>103253</v>
      </c>
      <c r="AG5744" s="43">
        <v>1.20838</v>
      </c>
      <c r="AH5744" s="43">
        <v>28198</v>
      </c>
      <c r="AI5744" s="43">
        <v>0.33</v>
      </c>
      <c r="AJ5744" s="43">
        <v>0</v>
      </c>
      <c r="AK5744" s="43">
        <v>0</v>
      </c>
      <c r="AL5744" s="43">
        <v>0</v>
      </c>
      <c r="AM5744" s="43">
        <v>0</v>
      </c>
      <c r="AN5744" s="43">
        <v>1039940</v>
      </c>
      <c r="AO5744" s="43">
        <v>12.170500000000001</v>
      </c>
      <c r="AQ5744">
        <f t="shared" si="179"/>
        <v>0</v>
      </c>
    </row>
    <row r="5745" spans="1:43" x14ac:dyDescent="0.2">
      <c r="A5745" t="str">
        <f t="shared" si="178"/>
        <v>2024_6175</v>
      </c>
      <c r="C5745" s="42">
        <v>5416</v>
      </c>
      <c r="D5745" s="43">
        <v>6175</v>
      </c>
      <c r="E5745" s="43">
        <v>6175</v>
      </c>
      <c r="F5745" s="43" t="s">
        <v>259</v>
      </c>
      <c r="G5745" s="43">
        <v>2.7010000000000001</v>
      </c>
      <c r="H5745" s="43">
        <v>2024</v>
      </c>
      <c r="I5745" s="43">
        <v>305310906</v>
      </c>
      <c r="J5745" s="43">
        <v>305310906</v>
      </c>
      <c r="K5745" s="43">
        <v>584.6</v>
      </c>
      <c r="L5745" s="43">
        <v>2416469</v>
      </c>
      <c r="M5745" s="43">
        <v>7.9147999999999996</v>
      </c>
      <c r="N5745" s="43">
        <v>331225</v>
      </c>
      <c r="O5745" s="43">
        <v>1.0848800000000001</v>
      </c>
      <c r="P5745" s="43">
        <v>0</v>
      </c>
      <c r="Q5745" s="43">
        <v>0</v>
      </c>
      <c r="R5745" s="43">
        <v>0</v>
      </c>
      <c r="S5745" s="43">
        <v>0</v>
      </c>
      <c r="T5745" s="43">
        <v>0</v>
      </c>
      <c r="U5745" s="43">
        <v>0</v>
      </c>
      <c r="V5745" s="43">
        <v>0</v>
      </c>
      <c r="W5745" s="43">
        <v>0</v>
      </c>
      <c r="X5745" s="43">
        <v>0</v>
      </c>
      <c r="Y5745" s="43">
        <v>0</v>
      </c>
      <c r="Z5745" s="43">
        <v>2747694</v>
      </c>
      <c r="AA5745" s="43">
        <v>8.9997000000000007</v>
      </c>
      <c r="AB5745" s="43">
        <v>350000</v>
      </c>
      <c r="AC5745" s="43">
        <v>1.1463699999999999</v>
      </c>
      <c r="AD5745" s="43">
        <v>0</v>
      </c>
      <c r="AE5745" s="43">
        <v>0</v>
      </c>
      <c r="AF5745" s="43">
        <v>69433</v>
      </c>
      <c r="AG5745" s="43">
        <v>0.22742000000000001</v>
      </c>
      <c r="AH5745" s="43">
        <v>100753</v>
      </c>
      <c r="AI5745" s="43">
        <v>0.33</v>
      </c>
      <c r="AJ5745" s="43">
        <v>0</v>
      </c>
      <c r="AK5745" s="43">
        <v>0</v>
      </c>
      <c r="AL5745" s="43">
        <v>0</v>
      </c>
      <c r="AM5745" s="43">
        <v>0</v>
      </c>
      <c r="AN5745" s="43">
        <v>3267881</v>
      </c>
      <c r="AO5745" s="43">
        <v>10.7035</v>
      </c>
      <c r="AQ5745">
        <f t="shared" si="179"/>
        <v>0</v>
      </c>
    </row>
    <row r="5746" spans="1:43" x14ac:dyDescent="0.2">
      <c r="A5746" t="str">
        <f t="shared" si="178"/>
        <v>2024_6219</v>
      </c>
      <c r="C5746" s="42">
        <v>5417</v>
      </c>
      <c r="D5746" s="43">
        <v>6219</v>
      </c>
      <c r="E5746" s="43">
        <v>6219</v>
      </c>
      <c r="F5746" s="43" t="s">
        <v>260</v>
      </c>
      <c r="G5746" s="43">
        <v>17.059000000000001</v>
      </c>
      <c r="H5746" s="43">
        <v>2024</v>
      </c>
      <c r="I5746" s="43">
        <v>515429950</v>
      </c>
      <c r="J5746" s="43">
        <v>570604320</v>
      </c>
      <c r="K5746" s="43">
        <v>2531.6999999999998</v>
      </c>
      <c r="L5746" s="43">
        <v>5123816</v>
      </c>
      <c r="M5746" s="43">
        <v>9.9408999999999992</v>
      </c>
      <c r="N5746" s="43">
        <v>299433</v>
      </c>
      <c r="O5746" s="43">
        <v>0.52476</v>
      </c>
      <c r="P5746" s="43">
        <v>0</v>
      </c>
      <c r="Q5746" s="43">
        <v>0</v>
      </c>
      <c r="R5746" s="43">
        <v>439775</v>
      </c>
      <c r="S5746" s="43">
        <v>0.85321999999999998</v>
      </c>
      <c r="T5746" s="43">
        <v>0</v>
      </c>
      <c r="U5746" s="43">
        <v>0</v>
      </c>
      <c r="V5746" s="43">
        <v>439775</v>
      </c>
      <c r="W5746" s="43">
        <v>0.85319999999999996</v>
      </c>
      <c r="X5746" s="43">
        <v>0</v>
      </c>
      <c r="Y5746" s="43">
        <v>0</v>
      </c>
      <c r="Z5746" s="43">
        <v>5863024</v>
      </c>
      <c r="AA5746" s="43">
        <v>11.3188</v>
      </c>
      <c r="AB5746" s="43">
        <v>766500</v>
      </c>
      <c r="AC5746" s="43">
        <v>1.4871099999999999</v>
      </c>
      <c r="AD5746" s="43">
        <v>0</v>
      </c>
      <c r="AE5746" s="43">
        <v>0</v>
      </c>
      <c r="AF5746" s="43">
        <v>764610</v>
      </c>
      <c r="AG5746" s="43">
        <v>1.34</v>
      </c>
      <c r="AH5746" s="43">
        <v>188299</v>
      </c>
      <c r="AI5746" s="43">
        <v>0.33</v>
      </c>
      <c r="AJ5746" s="43">
        <v>0</v>
      </c>
      <c r="AK5746" s="43">
        <v>0</v>
      </c>
      <c r="AL5746" s="43">
        <v>1538294</v>
      </c>
      <c r="AM5746" s="43">
        <v>2.6959</v>
      </c>
      <c r="AN5746" s="43">
        <v>9120724</v>
      </c>
      <c r="AO5746" s="43">
        <v>17.171900000000001</v>
      </c>
      <c r="AQ5746">
        <f t="shared" si="179"/>
        <v>0.85319999999999996</v>
      </c>
    </row>
    <row r="5747" spans="1:43" x14ac:dyDescent="0.2">
      <c r="A5747" t="str">
        <f t="shared" si="178"/>
        <v>2024_6246</v>
      </c>
      <c r="C5747" s="42">
        <v>5418</v>
      </c>
      <c r="D5747" s="43">
        <v>6246</v>
      </c>
      <c r="E5747" s="43">
        <v>6246</v>
      </c>
      <c r="F5747" s="43" t="s">
        <v>261</v>
      </c>
      <c r="G5747" s="43">
        <v>0.72399999999999998</v>
      </c>
      <c r="H5747" s="43">
        <v>2024</v>
      </c>
      <c r="I5747" s="43">
        <v>94983677</v>
      </c>
      <c r="J5747" s="43">
        <v>96629550</v>
      </c>
      <c r="K5747" s="43">
        <v>132.80000000000001</v>
      </c>
      <c r="L5747" s="43">
        <v>722409</v>
      </c>
      <c r="M5747" s="43">
        <v>7.6055999999999999</v>
      </c>
      <c r="N5747" s="43">
        <v>40276</v>
      </c>
      <c r="O5747" s="43">
        <v>0.41681000000000001</v>
      </c>
      <c r="P5747" s="43">
        <v>0</v>
      </c>
      <c r="Q5747" s="43">
        <v>0</v>
      </c>
      <c r="R5747" s="43">
        <v>55567</v>
      </c>
      <c r="S5747" s="43">
        <v>0.58501999999999998</v>
      </c>
      <c r="T5747" s="43">
        <v>0</v>
      </c>
      <c r="U5747" s="43">
        <v>0</v>
      </c>
      <c r="V5747" s="43">
        <v>55567</v>
      </c>
      <c r="W5747" s="43">
        <v>0.58499999999999996</v>
      </c>
      <c r="X5747" s="43">
        <v>0</v>
      </c>
      <c r="Y5747" s="43">
        <v>0</v>
      </c>
      <c r="Z5747" s="43">
        <v>818252</v>
      </c>
      <c r="AA5747" s="43">
        <v>8.6074000000000002</v>
      </c>
      <c r="AB5747" s="43">
        <v>175000</v>
      </c>
      <c r="AC5747" s="43">
        <v>1.8424199999999999</v>
      </c>
      <c r="AD5747" s="43">
        <v>0</v>
      </c>
      <c r="AE5747" s="43">
        <v>0</v>
      </c>
      <c r="AF5747" s="43">
        <v>64742</v>
      </c>
      <c r="AG5747" s="43">
        <v>0.67</v>
      </c>
      <c r="AH5747" s="43">
        <v>31888</v>
      </c>
      <c r="AI5747" s="43">
        <v>0.33</v>
      </c>
      <c r="AJ5747" s="43">
        <v>0</v>
      </c>
      <c r="AK5747" s="43">
        <v>0</v>
      </c>
      <c r="AL5747" s="43">
        <v>0</v>
      </c>
      <c r="AM5747" s="43">
        <v>0</v>
      </c>
      <c r="AN5747" s="43">
        <v>1089882</v>
      </c>
      <c r="AO5747" s="43">
        <v>11.4499</v>
      </c>
      <c r="AQ5747">
        <f t="shared" si="179"/>
        <v>0.58499999999999996</v>
      </c>
    </row>
    <row r="5748" spans="1:43" x14ac:dyDescent="0.2">
      <c r="A5748" t="str">
        <f t="shared" si="178"/>
        <v>2024_6264</v>
      </c>
      <c r="C5748" s="42">
        <v>5419</v>
      </c>
      <c r="D5748" s="43">
        <v>6264</v>
      </c>
      <c r="E5748" s="43">
        <v>6264</v>
      </c>
      <c r="F5748" s="43" t="s">
        <v>262</v>
      </c>
      <c r="G5748" s="43">
        <v>4.758</v>
      </c>
      <c r="H5748" s="43">
        <v>2024</v>
      </c>
      <c r="I5748" s="43">
        <v>598731243</v>
      </c>
      <c r="J5748" s="43">
        <v>714587999</v>
      </c>
      <c r="K5748" s="43">
        <v>947.2</v>
      </c>
      <c r="L5748" s="43">
        <v>4362762</v>
      </c>
      <c r="M5748" s="43">
        <v>7.2866999999999997</v>
      </c>
      <c r="N5748" s="43">
        <v>289508</v>
      </c>
      <c r="O5748" s="43">
        <v>0.40514</v>
      </c>
      <c r="P5748" s="43">
        <v>0</v>
      </c>
      <c r="Q5748" s="43">
        <v>0</v>
      </c>
      <c r="R5748" s="43">
        <v>0</v>
      </c>
      <c r="S5748" s="43">
        <v>0</v>
      </c>
      <c r="T5748" s="43">
        <v>0</v>
      </c>
      <c r="U5748" s="43">
        <v>0</v>
      </c>
      <c r="V5748" s="43">
        <v>0</v>
      </c>
      <c r="W5748" s="43">
        <v>0</v>
      </c>
      <c r="X5748" s="43">
        <v>0</v>
      </c>
      <c r="Y5748" s="43">
        <v>0</v>
      </c>
      <c r="Z5748" s="43">
        <v>4652270</v>
      </c>
      <c r="AA5748" s="43">
        <v>7.6917999999999997</v>
      </c>
      <c r="AB5748" s="43">
        <v>850000</v>
      </c>
      <c r="AC5748" s="43">
        <v>1.41967</v>
      </c>
      <c r="AD5748" s="43">
        <v>0</v>
      </c>
      <c r="AE5748" s="43">
        <v>0</v>
      </c>
      <c r="AF5748" s="43">
        <v>0</v>
      </c>
      <c r="AG5748" s="43">
        <v>0</v>
      </c>
      <c r="AH5748" s="43">
        <v>235814</v>
      </c>
      <c r="AI5748" s="43">
        <v>0.33</v>
      </c>
      <c r="AJ5748" s="43">
        <v>0</v>
      </c>
      <c r="AK5748" s="43">
        <v>0</v>
      </c>
      <c r="AL5748" s="43">
        <v>0</v>
      </c>
      <c r="AM5748" s="43">
        <v>0</v>
      </c>
      <c r="AN5748" s="43">
        <v>5738086</v>
      </c>
      <c r="AO5748" s="43">
        <v>9.4414999999999996</v>
      </c>
      <c r="AQ5748">
        <f t="shared" si="179"/>
        <v>0</v>
      </c>
    </row>
    <row r="5749" spans="1:43" x14ac:dyDescent="0.2">
      <c r="A5749" t="str">
        <f t="shared" si="178"/>
        <v>2024_6273</v>
      </c>
      <c r="C5749" s="42">
        <v>5420</v>
      </c>
      <c r="D5749" s="43">
        <v>6273</v>
      </c>
      <c r="E5749" s="43">
        <v>6273</v>
      </c>
      <c r="F5749" s="43" t="s">
        <v>637</v>
      </c>
      <c r="G5749" s="43">
        <v>3.7090000000000001</v>
      </c>
      <c r="H5749" s="43">
        <v>2024</v>
      </c>
      <c r="I5749" s="43">
        <v>394401214</v>
      </c>
      <c r="J5749" s="43">
        <v>399362726</v>
      </c>
      <c r="K5749" s="43">
        <v>769.6</v>
      </c>
      <c r="L5749" s="43">
        <v>3186246</v>
      </c>
      <c r="M5749" s="43">
        <v>8.0786999999999995</v>
      </c>
      <c r="N5749" s="43">
        <v>84798</v>
      </c>
      <c r="O5749" s="43">
        <v>0.21232999999999999</v>
      </c>
      <c r="P5749" s="43">
        <v>0</v>
      </c>
      <c r="Q5749" s="43">
        <v>0</v>
      </c>
      <c r="R5749" s="43">
        <v>200000</v>
      </c>
      <c r="S5749" s="43">
        <v>0.5071</v>
      </c>
      <c r="T5749" s="43">
        <v>200000</v>
      </c>
      <c r="U5749" s="43">
        <v>0.5071</v>
      </c>
      <c r="V5749" s="43">
        <v>400000</v>
      </c>
      <c r="W5749" s="43">
        <v>1.0142</v>
      </c>
      <c r="X5749" s="43">
        <v>0</v>
      </c>
      <c r="Y5749" s="43">
        <v>0</v>
      </c>
      <c r="Z5749" s="43">
        <v>3671044</v>
      </c>
      <c r="AA5749" s="43">
        <v>9.3051999999999992</v>
      </c>
      <c r="AB5749" s="43">
        <v>375000</v>
      </c>
      <c r="AC5749" s="43">
        <v>0.95081000000000004</v>
      </c>
      <c r="AD5749" s="43">
        <v>0</v>
      </c>
      <c r="AE5749" s="43">
        <v>0</v>
      </c>
      <c r="AF5749" s="43">
        <v>369199</v>
      </c>
      <c r="AG5749" s="43">
        <v>0.92447000000000001</v>
      </c>
      <c r="AH5749" s="43">
        <v>131790</v>
      </c>
      <c r="AI5749" s="43">
        <v>0.33</v>
      </c>
      <c r="AJ5749" s="43">
        <v>0</v>
      </c>
      <c r="AK5749" s="43">
        <v>0</v>
      </c>
      <c r="AL5749" s="43">
        <v>165919</v>
      </c>
      <c r="AM5749" s="43">
        <v>0.41546</v>
      </c>
      <c r="AN5749" s="43">
        <v>4712953</v>
      </c>
      <c r="AO5749" s="43">
        <v>11.926</v>
      </c>
      <c r="AQ5749">
        <f t="shared" si="179"/>
        <v>1.0142</v>
      </c>
    </row>
    <row r="5750" spans="1:43" x14ac:dyDescent="0.2">
      <c r="A5750" t="str">
        <f t="shared" si="178"/>
        <v>2024_6408</v>
      </c>
      <c r="C5750" s="42">
        <v>5421</v>
      </c>
      <c r="D5750" s="43">
        <v>6408</v>
      </c>
      <c r="E5750" s="43">
        <v>6408</v>
      </c>
      <c r="F5750" s="43" t="s">
        <v>263</v>
      </c>
      <c r="G5750" s="43">
        <v>3.698</v>
      </c>
      <c r="H5750" s="43">
        <v>2024</v>
      </c>
      <c r="I5750" s="43">
        <v>337402542</v>
      </c>
      <c r="J5750" s="43">
        <v>345852803</v>
      </c>
      <c r="K5750" s="43">
        <v>828.7</v>
      </c>
      <c r="L5750" s="43">
        <v>2853866</v>
      </c>
      <c r="M5750" s="43">
        <v>8.4582999999999995</v>
      </c>
      <c r="N5750" s="43">
        <v>138204</v>
      </c>
      <c r="O5750" s="43">
        <v>0.39960000000000001</v>
      </c>
      <c r="P5750" s="43">
        <v>0</v>
      </c>
      <c r="Q5750" s="43">
        <v>0</v>
      </c>
      <c r="R5750" s="43">
        <v>312320</v>
      </c>
      <c r="S5750" s="43">
        <v>0.92566000000000004</v>
      </c>
      <c r="T5750" s="43">
        <v>0</v>
      </c>
      <c r="U5750" s="43">
        <v>0</v>
      </c>
      <c r="V5750" s="43">
        <v>312320</v>
      </c>
      <c r="W5750" s="43">
        <v>0.92569999999999997</v>
      </c>
      <c r="X5750" s="43">
        <v>0</v>
      </c>
      <c r="Y5750" s="43">
        <v>0</v>
      </c>
      <c r="Z5750" s="43">
        <v>3304390</v>
      </c>
      <c r="AA5750" s="43">
        <v>9.7835999999999999</v>
      </c>
      <c r="AB5750" s="43">
        <v>320000</v>
      </c>
      <c r="AC5750" s="43">
        <v>0.94842000000000004</v>
      </c>
      <c r="AD5750" s="43">
        <v>0</v>
      </c>
      <c r="AE5750" s="43">
        <v>0</v>
      </c>
      <c r="AF5750" s="43">
        <v>127658</v>
      </c>
      <c r="AG5750" s="43">
        <v>0.36910999999999999</v>
      </c>
      <c r="AH5750" s="43">
        <v>114131</v>
      </c>
      <c r="AI5750" s="43">
        <v>0.33</v>
      </c>
      <c r="AJ5750" s="43">
        <v>0</v>
      </c>
      <c r="AK5750" s="43">
        <v>0</v>
      </c>
      <c r="AL5750" s="43">
        <v>441905</v>
      </c>
      <c r="AM5750" s="43">
        <v>1.27773</v>
      </c>
      <c r="AN5750" s="43">
        <v>4308083</v>
      </c>
      <c r="AO5750" s="43">
        <v>12.7089</v>
      </c>
      <c r="AQ5750">
        <f t="shared" si="179"/>
        <v>0.92569999999999997</v>
      </c>
    </row>
    <row r="5751" spans="1:43" x14ac:dyDescent="0.2">
      <c r="A5751" t="str">
        <f t="shared" si="178"/>
        <v>2024_6453</v>
      </c>
      <c r="C5751" s="42">
        <v>5422</v>
      </c>
      <c r="D5751" s="43">
        <v>6453</v>
      </c>
      <c r="E5751" s="43">
        <v>6453</v>
      </c>
      <c r="F5751" s="43" t="s">
        <v>264</v>
      </c>
      <c r="G5751" s="43">
        <v>1.7030000000000001</v>
      </c>
      <c r="H5751" s="43">
        <v>2024</v>
      </c>
      <c r="I5751" s="43">
        <v>273038941</v>
      </c>
      <c r="J5751" s="43">
        <v>277370522</v>
      </c>
      <c r="K5751" s="43">
        <v>575.20000000000005</v>
      </c>
      <c r="L5751" s="43">
        <v>2159775</v>
      </c>
      <c r="M5751" s="43">
        <v>7.9100999999999999</v>
      </c>
      <c r="N5751" s="43">
        <v>124384</v>
      </c>
      <c r="O5751" s="43">
        <v>0.44844000000000001</v>
      </c>
      <c r="P5751" s="43">
        <v>0</v>
      </c>
      <c r="Q5751" s="43">
        <v>0</v>
      </c>
      <c r="R5751" s="43">
        <v>0</v>
      </c>
      <c r="S5751" s="43">
        <v>0</v>
      </c>
      <c r="T5751" s="43">
        <v>0</v>
      </c>
      <c r="U5751" s="43">
        <v>0</v>
      </c>
      <c r="V5751" s="43">
        <v>0</v>
      </c>
      <c r="W5751" s="43">
        <v>0</v>
      </c>
      <c r="X5751" s="43">
        <v>0</v>
      </c>
      <c r="Y5751" s="43">
        <v>0</v>
      </c>
      <c r="Z5751" s="43">
        <v>2284159</v>
      </c>
      <c r="AA5751" s="43">
        <v>8.3585999999999991</v>
      </c>
      <c r="AB5751" s="43">
        <v>415000</v>
      </c>
      <c r="AC5751" s="43">
        <v>1.51993</v>
      </c>
      <c r="AD5751" s="43">
        <v>0</v>
      </c>
      <c r="AE5751" s="43">
        <v>0</v>
      </c>
      <c r="AF5751" s="43">
        <v>0</v>
      </c>
      <c r="AG5751" s="43">
        <v>0</v>
      </c>
      <c r="AH5751" s="43">
        <v>91532</v>
      </c>
      <c r="AI5751" s="43">
        <v>0.33</v>
      </c>
      <c r="AJ5751" s="43">
        <v>0</v>
      </c>
      <c r="AK5751" s="43">
        <v>0</v>
      </c>
      <c r="AL5751" s="43">
        <v>1121233</v>
      </c>
      <c r="AM5751" s="43">
        <v>4.04237</v>
      </c>
      <c r="AN5751" s="43">
        <v>3911926</v>
      </c>
      <c r="AO5751" s="43">
        <v>14.2509</v>
      </c>
      <c r="AQ5751">
        <f t="shared" si="179"/>
        <v>0</v>
      </c>
    </row>
    <row r="5752" spans="1:43" x14ac:dyDescent="0.2">
      <c r="A5752" t="str">
        <f t="shared" si="178"/>
        <v>2024_6460</v>
      </c>
      <c r="C5752" s="42">
        <v>5423</v>
      </c>
      <c r="D5752" s="43">
        <v>6460</v>
      </c>
      <c r="E5752" s="43">
        <v>6460</v>
      </c>
      <c r="F5752" s="43" t="s">
        <v>265</v>
      </c>
      <c r="G5752" s="43">
        <v>2.77</v>
      </c>
      <c r="H5752" s="43">
        <v>2024</v>
      </c>
      <c r="I5752" s="43">
        <v>267172279</v>
      </c>
      <c r="J5752" s="43">
        <v>295663982</v>
      </c>
      <c r="K5752" s="43">
        <v>656.1</v>
      </c>
      <c r="L5752" s="43">
        <v>2320572</v>
      </c>
      <c r="M5752" s="43">
        <v>8.6857000000000006</v>
      </c>
      <c r="N5752" s="43">
        <v>298563</v>
      </c>
      <c r="O5752" s="43">
        <v>1.0098100000000001</v>
      </c>
      <c r="P5752" s="43">
        <v>0</v>
      </c>
      <c r="Q5752" s="43">
        <v>0</v>
      </c>
      <c r="R5752" s="43">
        <v>0</v>
      </c>
      <c r="S5752" s="43">
        <v>0</v>
      </c>
      <c r="T5752" s="43">
        <v>0</v>
      </c>
      <c r="U5752" s="43">
        <v>0</v>
      </c>
      <c r="V5752" s="43">
        <v>0</v>
      </c>
      <c r="W5752" s="43">
        <v>0</v>
      </c>
      <c r="X5752" s="43">
        <v>0</v>
      </c>
      <c r="Y5752" s="43">
        <v>0</v>
      </c>
      <c r="Z5752" s="43">
        <v>2619135</v>
      </c>
      <c r="AA5752" s="43">
        <v>9.6954999999999991</v>
      </c>
      <c r="AB5752" s="43">
        <v>379000</v>
      </c>
      <c r="AC5752" s="43">
        <v>1.41856</v>
      </c>
      <c r="AD5752" s="43">
        <v>0</v>
      </c>
      <c r="AE5752" s="43">
        <v>0</v>
      </c>
      <c r="AF5752" s="43">
        <v>396190</v>
      </c>
      <c r="AG5752" s="43">
        <v>1.34</v>
      </c>
      <c r="AH5752" s="43">
        <v>97569</v>
      </c>
      <c r="AI5752" s="43">
        <v>0.33</v>
      </c>
      <c r="AJ5752" s="43">
        <v>0</v>
      </c>
      <c r="AK5752" s="43">
        <v>0</v>
      </c>
      <c r="AL5752" s="43">
        <v>0</v>
      </c>
      <c r="AM5752" s="43">
        <v>0</v>
      </c>
      <c r="AN5752" s="43">
        <v>3491896</v>
      </c>
      <c r="AO5752" s="43">
        <v>12.7841</v>
      </c>
      <c r="AQ5752">
        <f t="shared" si="179"/>
        <v>0</v>
      </c>
    </row>
    <row r="5753" spans="1:43" x14ac:dyDescent="0.2">
      <c r="A5753" t="str">
        <f t="shared" si="178"/>
        <v>2024_6462</v>
      </c>
      <c r="C5753" s="42">
        <v>5424</v>
      </c>
      <c r="D5753" s="43">
        <v>6462</v>
      </c>
      <c r="E5753" s="43">
        <v>6462</v>
      </c>
      <c r="F5753" s="43" t="s">
        <v>266</v>
      </c>
      <c r="G5753" s="43">
        <v>1.371</v>
      </c>
      <c r="H5753" s="43">
        <v>2024</v>
      </c>
      <c r="I5753" s="43">
        <v>140706179</v>
      </c>
      <c r="J5753" s="43">
        <v>141794729</v>
      </c>
      <c r="K5753" s="43">
        <v>265.8</v>
      </c>
      <c r="L5753" s="43">
        <v>1119592</v>
      </c>
      <c r="M5753" s="43">
        <v>7.9569000000000001</v>
      </c>
      <c r="N5753" s="43">
        <v>149449</v>
      </c>
      <c r="O5753" s="43">
        <v>1.0539799999999999</v>
      </c>
      <c r="P5753" s="43">
        <v>0</v>
      </c>
      <c r="Q5753" s="43">
        <v>0</v>
      </c>
      <c r="R5753" s="43">
        <v>0</v>
      </c>
      <c r="S5753" s="43">
        <v>0</v>
      </c>
      <c r="T5753" s="43">
        <v>0</v>
      </c>
      <c r="U5753" s="43">
        <v>0</v>
      </c>
      <c r="V5753" s="43">
        <v>0</v>
      </c>
      <c r="W5753" s="43">
        <v>0</v>
      </c>
      <c r="X5753" s="43">
        <v>0</v>
      </c>
      <c r="Y5753" s="43">
        <v>0</v>
      </c>
      <c r="Z5753" s="43">
        <v>1269041</v>
      </c>
      <c r="AA5753" s="43">
        <v>9.0108999999999995</v>
      </c>
      <c r="AB5753" s="43">
        <v>150000</v>
      </c>
      <c r="AC5753" s="43">
        <v>1.0660499999999999</v>
      </c>
      <c r="AD5753" s="43">
        <v>0</v>
      </c>
      <c r="AE5753" s="43">
        <v>0</v>
      </c>
      <c r="AF5753" s="43">
        <v>176393</v>
      </c>
      <c r="AG5753" s="43">
        <v>1.244</v>
      </c>
      <c r="AH5753" s="43">
        <v>46792</v>
      </c>
      <c r="AI5753" s="43">
        <v>0.33</v>
      </c>
      <c r="AJ5753" s="43">
        <v>0</v>
      </c>
      <c r="AK5753" s="43">
        <v>0</v>
      </c>
      <c r="AL5753" s="43">
        <v>0</v>
      </c>
      <c r="AM5753" s="43">
        <v>0</v>
      </c>
      <c r="AN5753" s="43">
        <v>1642226</v>
      </c>
      <c r="AO5753" s="43">
        <v>11.651</v>
      </c>
      <c r="AQ5753">
        <f t="shared" si="179"/>
        <v>0</v>
      </c>
    </row>
    <row r="5754" spans="1:43" x14ac:dyDescent="0.2">
      <c r="A5754" t="str">
        <f t="shared" si="178"/>
        <v>2024_6471</v>
      </c>
      <c r="C5754" s="42">
        <v>5425</v>
      </c>
      <c r="D5754" s="43">
        <v>6471</v>
      </c>
      <c r="E5754" s="43">
        <v>6471</v>
      </c>
      <c r="F5754" s="43" t="s">
        <v>267</v>
      </c>
      <c r="G5754" s="43">
        <v>1.831</v>
      </c>
      <c r="H5754" s="43">
        <v>2024</v>
      </c>
      <c r="I5754" s="43">
        <v>157034137</v>
      </c>
      <c r="J5754" s="43">
        <v>157034137</v>
      </c>
      <c r="K5754" s="43">
        <v>380.7</v>
      </c>
      <c r="L5754" s="43">
        <v>1317615</v>
      </c>
      <c r="M5754" s="43">
        <v>8.3905999999999992</v>
      </c>
      <c r="N5754" s="43">
        <v>26312</v>
      </c>
      <c r="O5754" s="43">
        <v>0.16755999999999999</v>
      </c>
      <c r="P5754" s="43">
        <v>0</v>
      </c>
      <c r="Q5754" s="43">
        <v>0</v>
      </c>
      <c r="R5754" s="43">
        <v>200000</v>
      </c>
      <c r="S5754" s="43">
        <v>1.2736099999999999</v>
      </c>
      <c r="T5754" s="43">
        <v>0</v>
      </c>
      <c r="U5754" s="43">
        <v>0</v>
      </c>
      <c r="V5754" s="43">
        <v>200000</v>
      </c>
      <c r="W5754" s="43">
        <v>1.2736000000000001</v>
      </c>
      <c r="X5754" s="43">
        <v>0</v>
      </c>
      <c r="Y5754" s="43">
        <v>0</v>
      </c>
      <c r="Z5754" s="43">
        <v>1543927</v>
      </c>
      <c r="AA5754" s="43">
        <v>9.8317999999999994</v>
      </c>
      <c r="AB5754" s="43">
        <v>275000</v>
      </c>
      <c r="AC5754" s="43">
        <v>1.7512099999999999</v>
      </c>
      <c r="AD5754" s="43">
        <v>0</v>
      </c>
      <c r="AE5754" s="43">
        <v>0</v>
      </c>
      <c r="AF5754" s="43">
        <v>210426</v>
      </c>
      <c r="AG5754" s="43">
        <v>1.34</v>
      </c>
      <c r="AH5754" s="43">
        <v>51821</v>
      </c>
      <c r="AI5754" s="43">
        <v>0.33</v>
      </c>
      <c r="AJ5754" s="43">
        <v>0</v>
      </c>
      <c r="AK5754" s="43">
        <v>0</v>
      </c>
      <c r="AL5754" s="43">
        <v>275500</v>
      </c>
      <c r="AM5754" s="43">
        <v>1.7544</v>
      </c>
      <c r="AN5754" s="43">
        <v>2356677</v>
      </c>
      <c r="AO5754" s="43">
        <v>15.007400000000001</v>
      </c>
      <c r="AQ5754">
        <f t="shared" si="179"/>
        <v>1.2736000000000001</v>
      </c>
    </row>
    <row r="5755" spans="1:43" x14ac:dyDescent="0.2">
      <c r="A5755" t="str">
        <f t="shared" si="178"/>
        <v>2024_6509</v>
      </c>
      <c r="C5755" s="42">
        <v>5426</v>
      </c>
      <c r="D5755" s="43">
        <v>6509</v>
      </c>
      <c r="E5755" s="43">
        <v>6509</v>
      </c>
      <c r="F5755" s="43" t="s">
        <v>268</v>
      </c>
      <c r="G5755" s="43">
        <v>1.6950000000000001</v>
      </c>
      <c r="H5755" s="43">
        <v>2024</v>
      </c>
      <c r="I5755" s="43">
        <v>246932964</v>
      </c>
      <c r="J5755" s="43">
        <v>246932964</v>
      </c>
      <c r="K5755" s="43">
        <v>354.8</v>
      </c>
      <c r="L5755" s="43">
        <v>1852285</v>
      </c>
      <c r="M5755" s="43">
        <v>7.5011999999999999</v>
      </c>
      <c r="N5755" s="43">
        <v>234402</v>
      </c>
      <c r="O5755" s="43">
        <v>0.94925000000000004</v>
      </c>
      <c r="P5755" s="43">
        <v>0</v>
      </c>
      <c r="Q5755" s="43">
        <v>0</v>
      </c>
      <c r="R5755" s="43">
        <v>0</v>
      </c>
      <c r="S5755" s="43">
        <v>0</v>
      </c>
      <c r="T5755" s="43">
        <v>0</v>
      </c>
      <c r="U5755" s="43">
        <v>0</v>
      </c>
      <c r="V5755" s="43">
        <v>0</v>
      </c>
      <c r="W5755" s="43">
        <v>0</v>
      </c>
      <c r="X5755" s="43">
        <v>0</v>
      </c>
      <c r="Y5755" s="43">
        <v>0</v>
      </c>
      <c r="Z5755" s="43">
        <v>2086687</v>
      </c>
      <c r="AA5755" s="43">
        <v>8.4504000000000001</v>
      </c>
      <c r="AB5755" s="43">
        <v>100000</v>
      </c>
      <c r="AC5755" s="43">
        <v>0.40497</v>
      </c>
      <c r="AD5755" s="43">
        <v>0</v>
      </c>
      <c r="AE5755" s="43">
        <v>0</v>
      </c>
      <c r="AF5755" s="43">
        <v>165445</v>
      </c>
      <c r="AG5755" s="43">
        <v>0.67</v>
      </c>
      <c r="AH5755" s="43">
        <v>81488</v>
      </c>
      <c r="AI5755" s="43">
        <v>0.33</v>
      </c>
      <c r="AJ5755" s="43">
        <v>0</v>
      </c>
      <c r="AK5755" s="43">
        <v>0</v>
      </c>
      <c r="AL5755" s="43">
        <v>0</v>
      </c>
      <c r="AM5755" s="43">
        <v>0</v>
      </c>
      <c r="AN5755" s="43">
        <v>2433620</v>
      </c>
      <c r="AO5755" s="43">
        <v>9.8553999999999995</v>
      </c>
      <c r="AQ5755">
        <f t="shared" si="179"/>
        <v>0</v>
      </c>
    </row>
    <row r="5756" spans="1:43" x14ac:dyDescent="0.2">
      <c r="A5756" t="str">
        <f t="shared" si="178"/>
        <v>2024_6512</v>
      </c>
      <c r="C5756" s="42">
        <v>5427</v>
      </c>
      <c r="D5756" s="43">
        <v>6512</v>
      </c>
      <c r="E5756" s="43">
        <v>6512</v>
      </c>
      <c r="F5756" s="43" t="s">
        <v>269</v>
      </c>
      <c r="G5756" s="43">
        <v>1.7030000000000001</v>
      </c>
      <c r="H5756" s="43">
        <v>2024</v>
      </c>
      <c r="I5756" s="43">
        <v>140521126</v>
      </c>
      <c r="J5756" s="43">
        <v>140521126</v>
      </c>
      <c r="K5756" s="43">
        <v>323</v>
      </c>
      <c r="L5756" s="43">
        <v>1201734</v>
      </c>
      <c r="M5756" s="43">
        <v>8.5519999999999996</v>
      </c>
      <c r="N5756" s="43">
        <v>169024</v>
      </c>
      <c r="O5756" s="43">
        <v>1.2028399999999999</v>
      </c>
      <c r="P5756" s="43">
        <v>0</v>
      </c>
      <c r="Q5756" s="43">
        <v>0</v>
      </c>
      <c r="R5756" s="43">
        <v>70306</v>
      </c>
      <c r="S5756" s="43">
        <v>0.50031999999999999</v>
      </c>
      <c r="T5756" s="43">
        <v>0</v>
      </c>
      <c r="U5756" s="43">
        <v>0</v>
      </c>
      <c r="V5756" s="43">
        <v>70306</v>
      </c>
      <c r="W5756" s="43">
        <v>0.50029999999999997</v>
      </c>
      <c r="X5756" s="43">
        <v>0</v>
      </c>
      <c r="Y5756" s="43">
        <v>0</v>
      </c>
      <c r="Z5756" s="43">
        <v>1441064</v>
      </c>
      <c r="AA5756" s="43">
        <v>10.255100000000001</v>
      </c>
      <c r="AB5756" s="43">
        <v>30000</v>
      </c>
      <c r="AC5756" s="43">
        <v>0.21349000000000001</v>
      </c>
      <c r="AD5756" s="43">
        <v>0</v>
      </c>
      <c r="AE5756" s="43">
        <v>0</v>
      </c>
      <c r="AF5756" s="43">
        <v>0</v>
      </c>
      <c r="AG5756" s="43">
        <v>0</v>
      </c>
      <c r="AH5756" s="43">
        <v>46372</v>
      </c>
      <c r="AI5756" s="43">
        <v>0.33</v>
      </c>
      <c r="AJ5756" s="43">
        <v>0</v>
      </c>
      <c r="AK5756" s="43">
        <v>0</v>
      </c>
      <c r="AL5756" s="43">
        <v>0</v>
      </c>
      <c r="AM5756" s="43">
        <v>0</v>
      </c>
      <c r="AN5756" s="43">
        <v>1517435</v>
      </c>
      <c r="AO5756" s="43">
        <v>10.7986</v>
      </c>
      <c r="AQ5756">
        <f t="shared" si="179"/>
        <v>0.50029999999999997</v>
      </c>
    </row>
    <row r="5757" spans="1:43" x14ac:dyDescent="0.2">
      <c r="A5757" t="str">
        <f t="shared" si="178"/>
        <v>2024_6516</v>
      </c>
      <c r="C5757" s="42">
        <v>5428</v>
      </c>
      <c r="D5757" s="43">
        <v>6516</v>
      </c>
      <c r="E5757" s="43">
        <v>6516</v>
      </c>
      <c r="F5757" s="43" t="s">
        <v>270</v>
      </c>
      <c r="G5757" s="43">
        <v>0.82399999999999995</v>
      </c>
      <c r="H5757" s="43">
        <v>2024</v>
      </c>
      <c r="I5757" s="43">
        <v>160733625</v>
      </c>
      <c r="J5757" s="43">
        <v>161795349</v>
      </c>
      <c r="K5757" s="43">
        <v>160</v>
      </c>
      <c r="L5757" s="43">
        <v>1093184</v>
      </c>
      <c r="M5757" s="43">
        <v>6.8011999999999997</v>
      </c>
      <c r="N5757" s="43">
        <v>101355</v>
      </c>
      <c r="O5757" s="43">
        <v>0.62644</v>
      </c>
      <c r="P5757" s="43">
        <v>260152</v>
      </c>
      <c r="Q5757" s="43">
        <v>1.61853</v>
      </c>
      <c r="R5757" s="43">
        <v>0</v>
      </c>
      <c r="S5757" s="43">
        <v>0</v>
      </c>
      <c r="T5757" s="43">
        <v>0</v>
      </c>
      <c r="U5757" s="43">
        <v>0</v>
      </c>
      <c r="V5757" s="43">
        <v>0</v>
      </c>
      <c r="W5757" s="43">
        <v>0</v>
      </c>
      <c r="X5757" s="43">
        <v>0</v>
      </c>
      <c r="Y5757" s="43">
        <v>0</v>
      </c>
      <c r="Z5757" s="43">
        <v>1454691</v>
      </c>
      <c r="AA5757" s="43">
        <v>9.0462000000000007</v>
      </c>
      <c r="AB5757" s="43">
        <v>50000</v>
      </c>
      <c r="AC5757" s="43">
        <v>0.31107000000000001</v>
      </c>
      <c r="AD5757" s="43">
        <v>0</v>
      </c>
      <c r="AE5757" s="43">
        <v>0</v>
      </c>
      <c r="AF5757" s="43">
        <v>0</v>
      </c>
      <c r="AG5757" s="43">
        <v>0</v>
      </c>
      <c r="AH5757" s="43">
        <v>53392</v>
      </c>
      <c r="AI5757" s="43">
        <v>0.33</v>
      </c>
      <c r="AJ5757" s="43">
        <v>0</v>
      </c>
      <c r="AK5757" s="43">
        <v>0</v>
      </c>
      <c r="AL5757" s="43">
        <v>0</v>
      </c>
      <c r="AM5757" s="43">
        <v>0</v>
      </c>
      <c r="AN5757" s="43">
        <v>1558081</v>
      </c>
      <c r="AO5757" s="43">
        <v>9.6873000000000005</v>
      </c>
      <c r="AQ5757">
        <f t="shared" si="179"/>
        <v>0</v>
      </c>
    </row>
    <row r="5758" spans="1:43" x14ac:dyDescent="0.2">
      <c r="A5758" t="str">
        <f t="shared" si="178"/>
        <v>2024_6534</v>
      </c>
      <c r="C5758" s="42">
        <v>5429</v>
      </c>
      <c r="D5758" s="43">
        <v>6534</v>
      </c>
      <c r="E5758" s="43">
        <v>6534</v>
      </c>
      <c r="F5758" s="43" t="s">
        <v>271</v>
      </c>
      <c r="G5758" s="43">
        <v>2.306</v>
      </c>
      <c r="H5758" s="43">
        <v>2024</v>
      </c>
      <c r="I5758" s="43">
        <v>304708471</v>
      </c>
      <c r="J5758" s="43">
        <v>313713742</v>
      </c>
      <c r="K5758" s="43">
        <v>764.7</v>
      </c>
      <c r="L5758" s="43">
        <v>2551955</v>
      </c>
      <c r="M5758" s="43">
        <v>8.3750999999999998</v>
      </c>
      <c r="N5758" s="43">
        <v>431464</v>
      </c>
      <c r="O5758" s="43">
        <v>1.37534</v>
      </c>
      <c r="P5758" s="43">
        <v>0</v>
      </c>
      <c r="Q5758" s="43">
        <v>0</v>
      </c>
      <c r="R5758" s="43">
        <v>452508</v>
      </c>
      <c r="S5758" s="43">
        <v>1.48505</v>
      </c>
      <c r="T5758" s="43">
        <v>0</v>
      </c>
      <c r="U5758" s="43">
        <v>0</v>
      </c>
      <c r="V5758" s="43">
        <v>452508</v>
      </c>
      <c r="W5758" s="43">
        <v>1.4851000000000001</v>
      </c>
      <c r="X5758" s="43">
        <v>0</v>
      </c>
      <c r="Y5758" s="43">
        <v>0</v>
      </c>
      <c r="Z5758" s="43">
        <v>3435927</v>
      </c>
      <c r="AA5758" s="43">
        <v>11.2355</v>
      </c>
      <c r="AB5758" s="43">
        <v>470000</v>
      </c>
      <c r="AC5758" s="43">
        <v>1.5424599999999999</v>
      </c>
      <c r="AD5758" s="43">
        <v>0</v>
      </c>
      <c r="AE5758" s="43">
        <v>0</v>
      </c>
      <c r="AF5758" s="43">
        <v>0</v>
      </c>
      <c r="AG5758" s="43">
        <v>0</v>
      </c>
      <c r="AH5758" s="43">
        <v>103526</v>
      </c>
      <c r="AI5758" s="43">
        <v>0.33</v>
      </c>
      <c r="AJ5758" s="43">
        <v>0</v>
      </c>
      <c r="AK5758" s="43">
        <v>0</v>
      </c>
      <c r="AL5758" s="43">
        <v>427310</v>
      </c>
      <c r="AM5758" s="43">
        <v>1.3621000000000001</v>
      </c>
      <c r="AN5758" s="43">
        <v>4436761</v>
      </c>
      <c r="AO5758" s="43">
        <v>14.47</v>
      </c>
      <c r="AQ5758">
        <f t="shared" si="179"/>
        <v>1.4851000000000001</v>
      </c>
    </row>
    <row r="5759" spans="1:43" x14ac:dyDescent="0.2">
      <c r="A5759" t="str">
        <f t="shared" si="178"/>
        <v>2024_6561</v>
      </c>
      <c r="C5759" s="42">
        <v>5430</v>
      </c>
      <c r="D5759" s="43">
        <v>6561</v>
      </c>
      <c r="E5759" s="43">
        <v>6561</v>
      </c>
      <c r="F5759" s="43" t="s">
        <v>273</v>
      </c>
      <c r="G5759" s="43">
        <v>1.423</v>
      </c>
      <c r="H5759" s="43">
        <v>2024</v>
      </c>
      <c r="I5759" s="43">
        <v>372032650</v>
      </c>
      <c r="J5759" s="43">
        <v>395739776</v>
      </c>
      <c r="K5759" s="43">
        <v>385.9</v>
      </c>
      <c r="L5759" s="43">
        <v>2473170</v>
      </c>
      <c r="M5759" s="43">
        <v>6.6477000000000004</v>
      </c>
      <c r="N5759" s="43">
        <v>225459</v>
      </c>
      <c r="O5759" s="43">
        <v>0.56972</v>
      </c>
      <c r="P5759" s="43">
        <v>0</v>
      </c>
      <c r="Q5759" s="43">
        <v>0</v>
      </c>
      <c r="R5759" s="43">
        <v>0</v>
      </c>
      <c r="S5759" s="43">
        <v>0</v>
      </c>
      <c r="T5759" s="43">
        <v>0</v>
      </c>
      <c r="U5759" s="43">
        <v>0</v>
      </c>
      <c r="V5759" s="43">
        <v>0</v>
      </c>
      <c r="W5759" s="43">
        <v>0</v>
      </c>
      <c r="X5759" s="43">
        <v>0</v>
      </c>
      <c r="Y5759" s="43">
        <v>0</v>
      </c>
      <c r="Z5759" s="43">
        <v>2698629</v>
      </c>
      <c r="AA5759" s="43">
        <v>7.2173999999999996</v>
      </c>
      <c r="AB5759" s="43">
        <v>326000</v>
      </c>
      <c r="AC5759" s="43">
        <v>0.87626999999999999</v>
      </c>
      <c r="AD5759" s="43">
        <v>0</v>
      </c>
      <c r="AE5759" s="43">
        <v>0</v>
      </c>
      <c r="AF5759" s="43">
        <v>530291</v>
      </c>
      <c r="AG5759" s="43">
        <v>1.34</v>
      </c>
      <c r="AH5759" s="43">
        <v>130594</v>
      </c>
      <c r="AI5759" s="43">
        <v>0.33</v>
      </c>
      <c r="AJ5759" s="43">
        <v>0</v>
      </c>
      <c r="AK5759" s="43">
        <v>0</v>
      </c>
      <c r="AL5759" s="43">
        <v>0</v>
      </c>
      <c r="AM5759" s="43">
        <v>0</v>
      </c>
      <c r="AN5759" s="43">
        <v>3685516</v>
      </c>
      <c r="AO5759" s="43">
        <v>9.7637</v>
      </c>
      <c r="AQ5759">
        <f t="shared" si="179"/>
        <v>0</v>
      </c>
    </row>
    <row r="5760" spans="1:43" x14ac:dyDescent="0.2">
      <c r="A5760" t="str">
        <f t="shared" si="178"/>
        <v>2024_6579</v>
      </c>
      <c r="C5760" s="42">
        <v>5431</v>
      </c>
      <c r="D5760" s="43">
        <v>6579</v>
      </c>
      <c r="E5760" s="43">
        <v>6579</v>
      </c>
      <c r="F5760" s="43" t="s">
        <v>274</v>
      </c>
      <c r="G5760" s="43">
        <v>16.364000000000001</v>
      </c>
      <c r="H5760" s="43">
        <v>2024</v>
      </c>
      <c r="I5760" s="43">
        <v>1521725858</v>
      </c>
      <c r="J5760" s="43">
        <v>1631324472</v>
      </c>
      <c r="K5760" s="43">
        <v>3448</v>
      </c>
      <c r="L5760" s="43">
        <v>12930914</v>
      </c>
      <c r="M5760" s="43">
        <v>8.4975000000000005</v>
      </c>
      <c r="N5760" s="43">
        <v>2012056</v>
      </c>
      <c r="O5760" s="43">
        <v>1.23339</v>
      </c>
      <c r="P5760" s="43">
        <v>0</v>
      </c>
      <c r="Q5760" s="43">
        <v>0</v>
      </c>
      <c r="R5760" s="43">
        <v>3657136</v>
      </c>
      <c r="S5760" s="43">
        <v>2.4032800000000001</v>
      </c>
      <c r="T5760" s="43">
        <v>248000</v>
      </c>
      <c r="U5760" s="43">
        <v>0.16300000000000001</v>
      </c>
      <c r="V5760" s="43">
        <v>3905136</v>
      </c>
      <c r="W5760" s="43">
        <v>2.5663</v>
      </c>
      <c r="X5760" s="43">
        <v>0</v>
      </c>
      <c r="Y5760" s="43">
        <v>0</v>
      </c>
      <c r="Z5760" s="43">
        <v>18848106</v>
      </c>
      <c r="AA5760" s="43">
        <v>12.2972</v>
      </c>
      <c r="AB5760" s="43">
        <v>300000</v>
      </c>
      <c r="AC5760" s="43">
        <v>0.19714000000000001</v>
      </c>
      <c r="AD5760" s="43">
        <v>0</v>
      </c>
      <c r="AE5760" s="43">
        <v>0</v>
      </c>
      <c r="AF5760" s="43">
        <v>2185975</v>
      </c>
      <c r="AG5760" s="43">
        <v>1.34</v>
      </c>
      <c r="AH5760" s="43">
        <v>538337</v>
      </c>
      <c r="AI5760" s="43">
        <v>0.33</v>
      </c>
      <c r="AJ5760" s="43">
        <v>205433</v>
      </c>
      <c r="AK5760" s="43">
        <v>0.13500000000000001</v>
      </c>
      <c r="AL5760" s="43">
        <v>6029234</v>
      </c>
      <c r="AM5760" s="43">
        <v>3.69591</v>
      </c>
      <c r="AN5760" s="43">
        <v>28107080</v>
      </c>
      <c r="AO5760" s="43">
        <v>17.995200000000001</v>
      </c>
      <c r="AQ5760">
        <f t="shared" si="179"/>
        <v>2.5663</v>
      </c>
    </row>
    <row r="5761" spans="1:43" x14ac:dyDescent="0.2">
      <c r="A5761" t="str">
        <f t="shared" si="178"/>
        <v>2024_6592</v>
      </c>
      <c r="C5761" s="42">
        <v>5432</v>
      </c>
      <c r="D5761" s="43">
        <v>6592</v>
      </c>
      <c r="E5761" s="43">
        <v>6592</v>
      </c>
      <c r="F5761" s="43" t="s">
        <v>959</v>
      </c>
      <c r="G5761" s="43">
        <v>5.74</v>
      </c>
      <c r="H5761" s="43">
        <v>2024</v>
      </c>
      <c r="I5761" s="43">
        <v>498118093</v>
      </c>
      <c r="J5761" s="43">
        <v>498118093</v>
      </c>
      <c r="K5761" s="43">
        <v>967.1</v>
      </c>
      <c r="L5761" s="43">
        <v>3839066</v>
      </c>
      <c r="M5761" s="43">
        <v>7.7070999999999996</v>
      </c>
      <c r="N5761" s="43">
        <v>73929</v>
      </c>
      <c r="O5761" s="43">
        <v>0.14842</v>
      </c>
      <c r="P5761" s="43">
        <v>0</v>
      </c>
      <c r="Q5761" s="43">
        <v>0</v>
      </c>
      <c r="R5761" s="43">
        <v>0</v>
      </c>
      <c r="S5761" s="43">
        <v>0</v>
      </c>
      <c r="T5761" s="43">
        <v>0</v>
      </c>
      <c r="U5761" s="43">
        <v>0</v>
      </c>
      <c r="V5761" s="43">
        <v>0</v>
      </c>
      <c r="W5761" s="43">
        <v>0</v>
      </c>
      <c r="X5761" s="43">
        <v>0</v>
      </c>
      <c r="Y5761" s="43">
        <v>0</v>
      </c>
      <c r="Z5761" s="43">
        <v>3912995</v>
      </c>
      <c r="AA5761" s="43">
        <v>7.8555999999999999</v>
      </c>
      <c r="AB5761" s="43">
        <v>370000</v>
      </c>
      <c r="AC5761" s="43">
        <v>0.74280000000000002</v>
      </c>
      <c r="AD5761" s="43">
        <v>0</v>
      </c>
      <c r="AE5761" s="43">
        <v>0</v>
      </c>
      <c r="AF5761" s="43">
        <v>333739</v>
      </c>
      <c r="AG5761" s="43">
        <v>0.67</v>
      </c>
      <c r="AH5761" s="43">
        <v>164379</v>
      </c>
      <c r="AI5761" s="43">
        <v>0.33</v>
      </c>
      <c r="AJ5761" s="43">
        <v>0</v>
      </c>
      <c r="AK5761" s="43">
        <v>0</v>
      </c>
      <c r="AL5761" s="43">
        <v>0</v>
      </c>
      <c r="AM5761" s="43">
        <v>0</v>
      </c>
      <c r="AN5761" s="43">
        <v>4781117</v>
      </c>
      <c r="AO5761" s="43">
        <v>9.5983999999999998</v>
      </c>
      <c r="AQ5761">
        <f t="shared" si="179"/>
        <v>0</v>
      </c>
    </row>
    <row r="5762" spans="1:43" x14ac:dyDescent="0.2">
      <c r="A5762" t="str">
        <f t="shared" si="178"/>
        <v>2024_6615</v>
      </c>
      <c r="C5762" s="42">
        <v>5433</v>
      </c>
      <c r="D5762" s="43">
        <v>6615</v>
      </c>
      <c r="E5762" s="43">
        <v>6615</v>
      </c>
      <c r="F5762" s="43" t="s">
        <v>277</v>
      </c>
      <c r="G5762" s="43">
        <v>2.1779999999999999</v>
      </c>
      <c r="H5762" s="43">
        <v>2024</v>
      </c>
      <c r="I5762" s="43">
        <v>326987469</v>
      </c>
      <c r="J5762" s="43">
        <v>338627713</v>
      </c>
      <c r="K5762" s="43">
        <v>894.5</v>
      </c>
      <c r="L5762" s="43">
        <v>2811245</v>
      </c>
      <c r="M5762" s="43">
        <v>8.5974000000000004</v>
      </c>
      <c r="N5762" s="43">
        <v>105824</v>
      </c>
      <c r="O5762" s="43">
        <v>0.31251000000000001</v>
      </c>
      <c r="P5762" s="43">
        <v>0</v>
      </c>
      <c r="Q5762" s="43">
        <v>0</v>
      </c>
      <c r="R5762" s="43">
        <v>0</v>
      </c>
      <c r="S5762" s="43">
        <v>0</v>
      </c>
      <c r="T5762" s="43">
        <v>0</v>
      </c>
      <c r="U5762" s="43">
        <v>0</v>
      </c>
      <c r="V5762" s="43">
        <v>0</v>
      </c>
      <c r="W5762" s="43">
        <v>0</v>
      </c>
      <c r="X5762" s="43">
        <v>0</v>
      </c>
      <c r="Y5762" s="43">
        <v>0</v>
      </c>
      <c r="Z5762" s="43">
        <v>2917069</v>
      </c>
      <c r="AA5762" s="43">
        <v>8.9099000000000004</v>
      </c>
      <c r="AB5762" s="43">
        <v>500000</v>
      </c>
      <c r="AC5762" s="43">
        <v>1.52911</v>
      </c>
      <c r="AD5762" s="43">
        <v>0</v>
      </c>
      <c r="AE5762" s="43">
        <v>0</v>
      </c>
      <c r="AF5762" s="43">
        <v>453761</v>
      </c>
      <c r="AG5762" s="43">
        <v>1.34</v>
      </c>
      <c r="AH5762" s="43">
        <v>111747</v>
      </c>
      <c r="AI5762" s="43">
        <v>0.33</v>
      </c>
      <c r="AJ5762" s="43">
        <v>0</v>
      </c>
      <c r="AK5762" s="43">
        <v>0</v>
      </c>
      <c r="AL5762" s="43">
        <v>1347600</v>
      </c>
      <c r="AM5762" s="43">
        <v>3.97959</v>
      </c>
      <c r="AN5762" s="43">
        <v>5330177</v>
      </c>
      <c r="AO5762" s="43">
        <v>16.0886</v>
      </c>
      <c r="AQ5762">
        <f t="shared" si="179"/>
        <v>0</v>
      </c>
    </row>
    <row r="5763" spans="1:43" x14ac:dyDescent="0.2">
      <c r="A5763" t="str">
        <f t="shared" si="178"/>
        <v>2024_6651</v>
      </c>
      <c r="C5763" s="42">
        <v>5434</v>
      </c>
      <c r="D5763" s="43">
        <v>6651</v>
      </c>
      <c r="E5763" s="43">
        <v>6651</v>
      </c>
      <c r="F5763" s="43" t="s">
        <v>278</v>
      </c>
      <c r="G5763" s="43">
        <v>1.9219999999999999</v>
      </c>
      <c r="H5763" s="43">
        <v>2024</v>
      </c>
      <c r="I5763" s="43">
        <v>162716152</v>
      </c>
      <c r="J5763" s="43">
        <v>162716152</v>
      </c>
      <c r="K5763" s="43">
        <v>311.10000000000002</v>
      </c>
      <c r="L5763" s="43">
        <v>1279435</v>
      </c>
      <c r="M5763" s="43">
        <v>7.8630000000000004</v>
      </c>
      <c r="N5763" s="43">
        <v>190281</v>
      </c>
      <c r="O5763" s="43">
        <v>1.1694</v>
      </c>
      <c r="P5763" s="43">
        <v>0</v>
      </c>
      <c r="Q5763" s="43">
        <v>0</v>
      </c>
      <c r="R5763" s="43">
        <v>0</v>
      </c>
      <c r="S5763" s="43">
        <v>0</v>
      </c>
      <c r="T5763" s="43">
        <v>0</v>
      </c>
      <c r="U5763" s="43">
        <v>0</v>
      </c>
      <c r="V5763" s="43">
        <v>0</v>
      </c>
      <c r="W5763" s="43">
        <v>0</v>
      </c>
      <c r="X5763" s="43">
        <v>0</v>
      </c>
      <c r="Y5763" s="43">
        <v>0</v>
      </c>
      <c r="Z5763" s="43">
        <v>1469716</v>
      </c>
      <c r="AA5763" s="43">
        <v>9.0324000000000009</v>
      </c>
      <c r="AB5763" s="43">
        <v>240000</v>
      </c>
      <c r="AC5763" s="43">
        <v>1.47496</v>
      </c>
      <c r="AD5763" s="43">
        <v>0</v>
      </c>
      <c r="AE5763" s="43">
        <v>0</v>
      </c>
      <c r="AF5763" s="43">
        <v>31494</v>
      </c>
      <c r="AG5763" s="43">
        <v>0.19355</v>
      </c>
      <c r="AH5763" s="43">
        <v>53696</v>
      </c>
      <c r="AI5763" s="43">
        <v>0.33</v>
      </c>
      <c r="AJ5763" s="43">
        <v>0</v>
      </c>
      <c r="AK5763" s="43">
        <v>0</v>
      </c>
      <c r="AL5763" s="43">
        <v>508200</v>
      </c>
      <c r="AM5763" s="43">
        <v>3.12323</v>
      </c>
      <c r="AN5763" s="43">
        <v>2303105</v>
      </c>
      <c r="AO5763" s="43">
        <v>14.1541</v>
      </c>
      <c r="AQ5763">
        <f t="shared" si="179"/>
        <v>0</v>
      </c>
    </row>
    <row r="5764" spans="1:43" x14ac:dyDescent="0.2">
      <c r="A5764" t="str">
        <f t="shared" si="178"/>
        <v>2024_6660</v>
      </c>
      <c r="C5764" s="42">
        <v>5435</v>
      </c>
      <c r="D5764" s="43">
        <v>6660</v>
      </c>
      <c r="E5764" s="43">
        <v>6660</v>
      </c>
      <c r="F5764" s="43" t="s">
        <v>279</v>
      </c>
      <c r="G5764" s="43">
        <v>8.1379999999999999</v>
      </c>
      <c r="H5764" s="43">
        <v>2024</v>
      </c>
      <c r="I5764" s="43">
        <v>598624579</v>
      </c>
      <c r="J5764" s="43">
        <v>602853499</v>
      </c>
      <c r="K5764" s="43">
        <v>1621.5</v>
      </c>
      <c r="L5764" s="43">
        <v>5047034</v>
      </c>
      <c r="M5764" s="43">
        <v>8.4311000000000007</v>
      </c>
      <c r="N5764" s="43">
        <v>669771</v>
      </c>
      <c r="O5764" s="43">
        <v>1.111</v>
      </c>
      <c r="P5764" s="43">
        <v>0</v>
      </c>
      <c r="Q5764" s="43">
        <v>0</v>
      </c>
      <c r="R5764" s="43">
        <v>281430</v>
      </c>
      <c r="S5764" s="43">
        <v>0.47012999999999999</v>
      </c>
      <c r="T5764" s="43">
        <v>795506</v>
      </c>
      <c r="U5764" s="43">
        <v>1.3289</v>
      </c>
      <c r="V5764" s="43">
        <v>1076936</v>
      </c>
      <c r="W5764" s="43">
        <v>1.7989999999999999</v>
      </c>
      <c r="X5764" s="43">
        <v>0</v>
      </c>
      <c r="Y5764" s="43">
        <v>0</v>
      </c>
      <c r="Z5764" s="43">
        <v>6793741</v>
      </c>
      <c r="AA5764" s="43">
        <v>11.341100000000001</v>
      </c>
      <c r="AB5764" s="43">
        <v>1000000</v>
      </c>
      <c r="AC5764" s="43">
        <v>1.6705000000000001</v>
      </c>
      <c r="AD5764" s="43">
        <v>0</v>
      </c>
      <c r="AE5764" s="43">
        <v>0</v>
      </c>
      <c r="AF5764" s="43">
        <v>259086</v>
      </c>
      <c r="AG5764" s="43">
        <v>0.42976999999999999</v>
      </c>
      <c r="AH5764" s="43">
        <v>198942</v>
      </c>
      <c r="AI5764" s="43">
        <v>0.33</v>
      </c>
      <c r="AJ5764" s="43">
        <v>0</v>
      </c>
      <c r="AK5764" s="43">
        <v>0</v>
      </c>
      <c r="AL5764" s="43">
        <v>1043540</v>
      </c>
      <c r="AM5764" s="43">
        <v>1.7310000000000001</v>
      </c>
      <c r="AN5764" s="43">
        <v>9295312</v>
      </c>
      <c r="AO5764" s="43">
        <v>15.5023</v>
      </c>
      <c r="AQ5764">
        <f t="shared" si="179"/>
        <v>1.7989999999999999</v>
      </c>
    </row>
    <row r="5765" spans="1:43" x14ac:dyDescent="0.2">
      <c r="A5765" t="str">
        <f t="shared" ref="A5765:A5827" si="180">CONCATENATE(H5765,"_",D5765)</f>
        <v>2024_6700</v>
      </c>
      <c r="C5765" s="42">
        <v>5436</v>
      </c>
      <c r="D5765" s="43">
        <v>6700</v>
      </c>
      <c r="E5765" s="43">
        <v>6700</v>
      </c>
      <c r="F5765" s="43" t="s">
        <v>280</v>
      </c>
      <c r="G5765" s="43">
        <v>2.605</v>
      </c>
      <c r="H5765" s="43">
        <v>2024</v>
      </c>
      <c r="I5765" s="43">
        <v>182961681</v>
      </c>
      <c r="J5765" s="43">
        <v>186853944</v>
      </c>
      <c r="K5765" s="43">
        <v>489.4</v>
      </c>
      <c r="L5765" s="43">
        <v>1646900</v>
      </c>
      <c r="M5765" s="43">
        <v>9.0013000000000005</v>
      </c>
      <c r="N5765" s="43">
        <v>272850</v>
      </c>
      <c r="O5765" s="43">
        <v>1.4602299999999999</v>
      </c>
      <c r="P5765" s="43">
        <v>0</v>
      </c>
      <c r="Q5765" s="43">
        <v>0</v>
      </c>
      <c r="R5765" s="43">
        <v>0</v>
      </c>
      <c r="S5765" s="43">
        <v>0</v>
      </c>
      <c r="T5765" s="43">
        <v>100000</v>
      </c>
      <c r="U5765" s="43">
        <v>0.54659999999999997</v>
      </c>
      <c r="V5765" s="43">
        <v>100000</v>
      </c>
      <c r="W5765" s="43">
        <v>0.54659999999999997</v>
      </c>
      <c r="X5765" s="43">
        <v>0</v>
      </c>
      <c r="Y5765" s="43">
        <v>0</v>
      </c>
      <c r="Z5765" s="43">
        <v>2019750</v>
      </c>
      <c r="AA5765" s="43">
        <v>11.008100000000001</v>
      </c>
      <c r="AB5765" s="43">
        <v>250000</v>
      </c>
      <c r="AC5765" s="43">
        <v>1.3664099999999999</v>
      </c>
      <c r="AD5765" s="43">
        <v>0</v>
      </c>
      <c r="AE5765" s="43">
        <v>0</v>
      </c>
      <c r="AF5765" s="43">
        <v>250384</v>
      </c>
      <c r="AG5765" s="43">
        <v>1.34</v>
      </c>
      <c r="AH5765" s="43">
        <v>61662</v>
      </c>
      <c r="AI5765" s="43">
        <v>0.33</v>
      </c>
      <c r="AJ5765" s="43">
        <v>0</v>
      </c>
      <c r="AK5765" s="43">
        <v>0</v>
      </c>
      <c r="AL5765" s="43">
        <v>0</v>
      </c>
      <c r="AM5765" s="43">
        <v>0</v>
      </c>
      <c r="AN5765" s="43">
        <v>2581797</v>
      </c>
      <c r="AO5765" s="43">
        <v>14.044499999999999</v>
      </c>
      <c r="AQ5765">
        <f t="shared" ref="AQ5765:AQ5787" si="181">W5765-Y5765</f>
        <v>0.54659999999999997</v>
      </c>
    </row>
    <row r="5766" spans="1:43" x14ac:dyDescent="0.2">
      <c r="A5766" t="str">
        <f t="shared" si="180"/>
        <v>2024_6741</v>
      </c>
      <c r="C5766" s="42">
        <v>5437</v>
      </c>
      <c r="D5766" s="43">
        <v>6741</v>
      </c>
      <c r="E5766" s="43">
        <v>6741</v>
      </c>
      <c r="F5766" s="43" t="s">
        <v>281</v>
      </c>
      <c r="G5766" s="43">
        <v>3.8530000000000002</v>
      </c>
      <c r="H5766" s="43">
        <v>2024</v>
      </c>
      <c r="I5766" s="43">
        <v>484729936</v>
      </c>
      <c r="J5766" s="43">
        <v>492465160</v>
      </c>
      <c r="K5766" s="43">
        <v>835.5</v>
      </c>
      <c r="L5766" s="43">
        <v>3757150</v>
      </c>
      <c r="M5766" s="43">
        <v>7.7510000000000003</v>
      </c>
      <c r="N5766" s="43">
        <v>453198</v>
      </c>
      <c r="O5766" s="43">
        <v>0.92025999999999997</v>
      </c>
      <c r="P5766" s="43">
        <v>0</v>
      </c>
      <c r="Q5766" s="43">
        <v>0</v>
      </c>
      <c r="R5766" s="43">
        <v>354507</v>
      </c>
      <c r="S5766" s="43">
        <v>0.73134999999999994</v>
      </c>
      <c r="T5766" s="43">
        <v>0</v>
      </c>
      <c r="U5766" s="43">
        <v>0</v>
      </c>
      <c r="V5766" s="43">
        <v>354507</v>
      </c>
      <c r="W5766" s="43">
        <v>0.73129999999999995</v>
      </c>
      <c r="X5766" s="43">
        <v>0</v>
      </c>
      <c r="Y5766" s="43">
        <v>0</v>
      </c>
      <c r="Z5766" s="43">
        <v>4564855</v>
      </c>
      <c r="AA5766" s="43">
        <v>9.4025999999999996</v>
      </c>
      <c r="AB5766" s="43">
        <v>500000</v>
      </c>
      <c r="AC5766" s="43">
        <v>1.0315000000000001</v>
      </c>
      <c r="AD5766" s="43">
        <v>0</v>
      </c>
      <c r="AE5766" s="43">
        <v>0</v>
      </c>
      <c r="AF5766" s="43">
        <v>492465</v>
      </c>
      <c r="AG5766" s="43">
        <v>1</v>
      </c>
      <c r="AH5766" s="43">
        <v>162514</v>
      </c>
      <c r="AI5766" s="43">
        <v>0.33</v>
      </c>
      <c r="AJ5766" s="43">
        <v>0</v>
      </c>
      <c r="AK5766" s="43">
        <v>0</v>
      </c>
      <c r="AL5766" s="43">
        <v>0</v>
      </c>
      <c r="AM5766" s="43">
        <v>0</v>
      </c>
      <c r="AN5766" s="43">
        <v>5719833</v>
      </c>
      <c r="AO5766" s="43">
        <v>11.764099999999999</v>
      </c>
      <c r="AQ5766">
        <f t="shared" si="181"/>
        <v>0.73129999999999995</v>
      </c>
    </row>
    <row r="5767" spans="1:43" x14ac:dyDescent="0.2">
      <c r="A5767" t="str">
        <f t="shared" si="180"/>
        <v>2024_6759</v>
      </c>
      <c r="C5767" s="42">
        <v>5438</v>
      </c>
      <c r="D5767" s="43">
        <v>6759</v>
      </c>
      <c r="E5767" s="43">
        <v>6759</v>
      </c>
      <c r="F5767" s="43" t="s">
        <v>283</v>
      </c>
      <c r="G5767" s="43">
        <v>2.4209999999999998</v>
      </c>
      <c r="H5767" s="43">
        <v>2024</v>
      </c>
      <c r="I5767" s="43">
        <v>234111480</v>
      </c>
      <c r="J5767" s="43">
        <v>234111480</v>
      </c>
      <c r="K5767" s="43">
        <v>534.4</v>
      </c>
      <c r="L5767" s="43">
        <v>1931824</v>
      </c>
      <c r="M5767" s="43">
        <v>8.2516999999999996</v>
      </c>
      <c r="N5767" s="43">
        <v>244695</v>
      </c>
      <c r="O5767" s="43">
        <v>1.04521</v>
      </c>
      <c r="P5767" s="43">
        <v>0</v>
      </c>
      <c r="Q5767" s="43">
        <v>0</v>
      </c>
      <c r="R5767" s="43">
        <v>147608</v>
      </c>
      <c r="S5767" s="43">
        <v>0.63049999999999995</v>
      </c>
      <c r="T5767" s="43">
        <v>0</v>
      </c>
      <c r="U5767" s="43">
        <v>0</v>
      </c>
      <c r="V5767" s="43">
        <v>147608</v>
      </c>
      <c r="W5767" s="43">
        <v>0.63049999999999995</v>
      </c>
      <c r="X5767" s="43">
        <v>0</v>
      </c>
      <c r="Y5767" s="43">
        <v>0</v>
      </c>
      <c r="Z5767" s="43">
        <v>2324127</v>
      </c>
      <c r="AA5767" s="43">
        <v>9.9274000000000004</v>
      </c>
      <c r="AB5767" s="43">
        <v>555000</v>
      </c>
      <c r="AC5767" s="43">
        <v>2.3706700000000001</v>
      </c>
      <c r="AD5767" s="43">
        <v>0</v>
      </c>
      <c r="AE5767" s="43">
        <v>0</v>
      </c>
      <c r="AF5767" s="43">
        <v>90399</v>
      </c>
      <c r="AG5767" s="43">
        <v>0.38613999999999998</v>
      </c>
      <c r="AH5767" s="43">
        <v>77257</v>
      </c>
      <c r="AI5767" s="43">
        <v>0.33</v>
      </c>
      <c r="AJ5767" s="43">
        <v>0</v>
      </c>
      <c r="AK5767" s="43">
        <v>0</v>
      </c>
      <c r="AL5767" s="43">
        <v>0</v>
      </c>
      <c r="AM5767" s="43">
        <v>0</v>
      </c>
      <c r="AN5767" s="43">
        <v>3046786</v>
      </c>
      <c r="AO5767" s="43">
        <v>13.0143</v>
      </c>
      <c r="AQ5767">
        <f t="shared" si="181"/>
        <v>0.63049999999999995</v>
      </c>
    </row>
    <row r="5768" spans="1:43" x14ac:dyDescent="0.2">
      <c r="A5768" t="str">
        <f t="shared" si="180"/>
        <v>2024_6762</v>
      </c>
      <c r="C5768" s="42">
        <v>5439</v>
      </c>
      <c r="D5768" s="43">
        <v>6762</v>
      </c>
      <c r="E5768" s="43">
        <v>6762</v>
      </c>
      <c r="F5768" s="43" t="s">
        <v>284</v>
      </c>
      <c r="G5768" s="43">
        <v>2.3239999999999998</v>
      </c>
      <c r="H5768" s="43">
        <v>2024</v>
      </c>
      <c r="I5768" s="43">
        <v>257479048</v>
      </c>
      <c r="J5768" s="43">
        <v>261408076</v>
      </c>
      <c r="K5768" s="43">
        <v>657.7</v>
      </c>
      <c r="L5768" s="43">
        <v>2168476</v>
      </c>
      <c r="M5768" s="43">
        <v>8.4220000000000006</v>
      </c>
      <c r="N5768" s="43">
        <v>28014</v>
      </c>
      <c r="O5768" s="43">
        <v>0.10717</v>
      </c>
      <c r="P5768" s="43">
        <v>0</v>
      </c>
      <c r="Q5768" s="43">
        <v>0</v>
      </c>
      <c r="R5768" s="43">
        <v>313757</v>
      </c>
      <c r="S5768" s="43">
        <v>1.2185699999999999</v>
      </c>
      <c r="T5768" s="43">
        <v>0</v>
      </c>
      <c r="U5768" s="43">
        <v>0</v>
      </c>
      <c r="V5768" s="43">
        <v>313757</v>
      </c>
      <c r="W5768" s="43">
        <v>1.2185999999999999</v>
      </c>
      <c r="X5768" s="43">
        <v>0</v>
      </c>
      <c r="Y5768" s="43">
        <v>0</v>
      </c>
      <c r="Z5768" s="43">
        <v>2510247</v>
      </c>
      <c r="AA5768" s="43">
        <v>9.7477</v>
      </c>
      <c r="AB5768" s="43">
        <v>370000</v>
      </c>
      <c r="AC5768" s="43">
        <v>1.4370099999999999</v>
      </c>
      <c r="AD5768" s="43">
        <v>0</v>
      </c>
      <c r="AE5768" s="43">
        <v>0</v>
      </c>
      <c r="AF5768" s="43">
        <v>264570</v>
      </c>
      <c r="AG5768" s="43">
        <v>1.0121</v>
      </c>
      <c r="AH5768" s="43">
        <v>86265</v>
      </c>
      <c r="AI5768" s="43">
        <v>0.33</v>
      </c>
      <c r="AJ5768" s="43">
        <v>0</v>
      </c>
      <c r="AK5768" s="43">
        <v>0</v>
      </c>
      <c r="AL5768" s="43">
        <v>308327</v>
      </c>
      <c r="AM5768" s="43">
        <v>1.1794899999999999</v>
      </c>
      <c r="AN5768" s="43">
        <v>3539411</v>
      </c>
      <c r="AO5768" s="43">
        <v>13.706300000000001</v>
      </c>
      <c r="AQ5768">
        <f t="shared" si="181"/>
        <v>1.2185999999999999</v>
      </c>
    </row>
    <row r="5769" spans="1:43" x14ac:dyDescent="0.2">
      <c r="A5769" t="str">
        <f t="shared" si="180"/>
        <v>2024_6768</v>
      </c>
      <c r="C5769" s="42">
        <v>5440</v>
      </c>
      <c r="D5769" s="43">
        <v>6768</v>
      </c>
      <c r="E5769" s="43">
        <v>6768</v>
      </c>
      <c r="F5769" s="43" t="s">
        <v>285</v>
      </c>
      <c r="G5769" s="43">
        <v>8.8350000000000009</v>
      </c>
      <c r="H5769" s="43">
        <v>2024</v>
      </c>
      <c r="I5769" s="43">
        <v>516667253</v>
      </c>
      <c r="J5769" s="43">
        <v>526962585</v>
      </c>
      <c r="K5769" s="43">
        <v>1626</v>
      </c>
      <c r="L5769" s="43">
        <v>4562951</v>
      </c>
      <c r="M5769" s="43">
        <v>8.8315000000000001</v>
      </c>
      <c r="N5769" s="43">
        <v>16548</v>
      </c>
      <c r="O5769" s="43">
        <v>3.1399999999999997E-2</v>
      </c>
      <c r="P5769" s="43">
        <v>0</v>
      </c>
      <c r="Q5769" s="43">
        <v>0</v>
      </c>
      <c r="R5769" s="43">
        <v>711567</v>
      </c>
      <c r="S5769" s="43">
        <v>1.3772200000000001</v>
      </c>
      <c r="T5769" s="43">
        <v>52746</v>
      </c>
      <c r="U5769" s="43">
        <v>0.1021</v>
      </c>
      <c r="V5769" s="43">
        <v>764313</v>
      </c>
      <c r="W5769" s="43">
        <v>1.4793000000000001</v>
      </c>
      <c r="X5769" s="43">
        <v>0</v>
      </c>
      <c r="Y5769" s="43">
        <v>0</v>
      </c>
      <c r="Z5769" s="43">
        <v>5343812</v>
      </c>
      <c r="AA5769" s="43">
        <v>10.3422</v>
      </c>
      <c r="AB5769" s="43">
        <v>850000</v>
      </c>
      <c r="AC5769" s="43">
        <v>1.64516</v>
      </c>
      <c r="AD5769" s="43">
        <v>0</v>
      </c>
      <c r="AE5769" s="43">
        <v>0</v>
      </c>
      <c r="AF5769" s="43">
        <v>526963</v>
      </c>
      <c r="AG5769" s="43">
        <v>1</v>
      </c>
      <c r="AH5769" s="43">
        <v>173898</v>
      </c>
      <c r="AI5769" s="43">
        <v>0.33</v>
      </c>
      <c r="AJ5769" s="43">
        <v>0</v>
      </c>
      <c r="AK5769" s="43">
        <v>0</v>
      </c>
      <c r="AL5769" s="43">
        <v>1421499</v>
      </c>
      <c r="AM5769" s="43">
        <v>2.69753</v>
      </c>
      <c r="AN5769" s="43">
        <v>8316168</v>
      </c>
      <c r="AO5769" s="43">
        <v>16.014900000000001</v>
      </c>
      <c r="AQ5769">
        <f t="shared" si="181"/>
        <v>1.4793000000000001</v>
      </c>
    </row>
    <row r="5770" spans="1:43" x14ac:dyDescent="0.2">
      <c r="A5770" t="str">
        <f t="shared" si="180"/>
        <v>2024_6795</v>
      </c>
      <c r="C5770" s="42">
        <v>5441</v>
      </c>
      <c r="D5770" s="43">
        <v>6795</v>
      </c>
      <c r="E5770" s="43">
        <v>6795</v>
      </c>
      <c r="F5770" s="43" t="s">
        <v>286</v>
      </c>
      <c r="G5770" s="43">
        <v>74.075000000000003</v>
      </c>
      <c r="H5770" s="43">
        <v>2024</v>
      </c>
      <c r="I5770" s="43">
        <v>2765393920</v>
      </c>
      <c r="J5770" s="43">
        <v>3185134054</v>
      </c>
      <c r="K5770" s="43">
        <v>10672.3</v>
      </c>
      <c r="L5770" s="43">
        <v>26706348</v>
      </c>
      <c r="M5770" s="43">
        <v>9.6572999999999993</v>
      </c>
      <c r="N5770" s="43">
        <v>4877573</v>
      </c>
      <c r="O5770" s="43">
        <v>1.5313600000000001</v>
      </c>
      <c r="P5770" s="43">
        <v>0</v>
      </c>
      <c r="Q5770" s="43">
        <v>0</v>
      </c>
      <c r="R5770" s="43">
        <v>0</v>
      </c>
      <c r="S5770" s="43">
        <v>0</v>
      </c>
      <c r="T5770" s="43">
        <v>0</v>
      </c>
      <c r="U5770" s="43">
        <v>0</v>
      </c>
      <c r="V5770" s="43">
        <v>0</v>
      </c>
      <c r="W5770" s="43">
        <v>0</v>
      </c>
      <c r="X5770" s="43">
        <v>0</v>
      </c>
      <c r="Y5770" s="43">
        <v>0</v>
      </c>
      <c r="Z5770" s="43">
        <v>31583921</v>
      </c>
      <c r="AA5770" s="43">
        <v>11.188700000000001</v>
      </c>
      <c r="AB5770" s="43">
        <v>3240000</v>
      </c>
      <c r="AC5770" s="43">
        <v>1.1716200000000001</v>
      </c>
      <c r="AD5770" s="43">
        <v>0</v>
      </c>
      <c r="AE5770" s="43">
        <v>0</v>
      </c>
      <c r="AF5770" s="43">
        <v>2134040</v>
      </c>
      <c r="AG5770" s="43">
        <v>0.67</v>
      </c>
      <c r="AH5770" s="43">
        <v>1051094</v>
      </c>
      <c r="AI5770" s="43">
        <v>0.33</v>
      </c>
      <c r="AJ5770" s="43">
        <v>0</v>
      </c>
      <c r="AK5770" s="43">
        <v>0</v>
      </c>
      <c r="AL5770" s="43">
        <v>0</v>
      </c>
      <c r="AM5770" s="43">
        <v>0</v>
      </c>
      <c r="AN5770" s="43">
        <v>38009061</v>
      </c>
      <c r="AO5770" s="43">
        <v>13.360300000000001</v>
      </c>
      <c r="AQ5770">
        <f t="shared" si="181"/>
        <v>0</v>
      </c>
    </row>
    <row r="5771" spans="1:43" x14ac:dyDescent="0.2">
      <c r="A5771" t="str">
        <f t="shared" si="180"/>
        <v>2024_6822</v>
      </c>
      <c r="C5771" s="42">
        <v>5442</v>
      </c>
      <c r="D5771" s="43">
        <v>6822</v>
      </c>
      <c r="E5771" s="43">
        <v>6822</v>
      </c>
      <c r="F5771" s="43" t="s">
        <v>287</v>
      </c>
      <c r="G5771" s="43">
        <v>42.314999999999998</v>
      </c>
      <c r="H5771" s="43">
        <v>2024</v>
      </c>
      <c r="I5771" s="43">
        <v>5989777690</v>
      </c>
      <c r="J5771" s="43">
        <v>7041308991</v>
      </c>
      <c r="K5771" s="43">
        <v>13153.9</v>
      </c>
      <c r="L5771" s="43">
        <v>48628984</v>
      </c>
      <c r="M5771" s="43">
        <v>8.1187000000000005</v>
      </c>
      <c r="N5771" s="43">
        <v>7749181</v>
      </c>
      <c r="O5771" s="43">
        <v>1.10053</v>
      </c>
      <c r="P5771" s="43">
        <v>0</v>
      </c>
      <c r="Q5771" s="43">
        <v>0</v>
      </c>
      <c r="R5771" s="43">
        <v>17675297</v>
      </c>
      <c r="S5771" s="43">
        <v>2.9509099999999999</v>
      </c>
      <c r="T5771" s="43">
        <v>0</v>
      </c>
      <c r="U5771" s="43">
        <v>0</v>
      </c>
      <c r="V5771" s="43">
        <v>17675297</v>
      </c>
      <c r="W5771" s="43">
        <v>2.9508999999999999</v>
      </c>
      <c r="X5771" s="43">
        <v>0</v>
      </c>
      <c r="Y5771" s="43">
        <v>0</v>
      </c>
      <c r="Z5771" s="43">
        <v>74053462</v>
      </c>
      <c r="AA5771" s="43">
        <v>12.1701</v>
      </c>
      <c r="AB5771" s="43">
        <v>0</v>
      </c>
      <c r="AC5771" s="43">
        <v>0</v>
      </c>
      <c r="AD5771" s="43">
        <v>0</v>
      </c>
      <c r="AE5771" s="43">
        <v>0</v>
      </c>
      <c r="AF5771" s="43">
        <v>9435354</v>
      </c>
      <c r="AG5771" s="43">
        <v>1.34</v>
      </c>
      <c r="AH5771" s="43">
        <v>2323632</v>
      </c>
      <c r="AI5771" s="43">
        <v>0.33</v>
      </c>
      <c r="AJ5771" s="43">
        <v>0</v>
      </c>
      <c r="AK5771" s="43">
        <v>0</v>
      </c>
      <c r="AL5771" s="43">
        <v>27906949</v>
      </c>
      <c r="AM5771" s="43">
        <v>3.96332</v>
      </c>
      <c r="AN5771" s="43">
        <v>113719382</v>
      </c>
      <c r="AO5771" s="43">
        <v>17.8034</v>
      </c>
      <c r="AQ5771">
        <f>W5771-Y5771</f>
        <v>2.9508999999999999</v>
      </c>
    </row>
    <row r="5772" spans="1:43" x14ac:dyDescent="0.2">
      <c r="A5772" t="str">
        <f t="shared" si="180"/>
        <v>2024_6840</v>
      </c>
      <c r="C5772" s="42">
        <v>5443</v>
      </c>
      <c r="D5772" s="43">
        <v>6840</v>
      </c>
      <c r="E5772" s="43">
        <v>6840</v>
      </c>
      <c r="F5772" s="43" t="s">
        <v>288</v>
      </c>
      <c r="G5772" s="43">
        <v>8.1359999999999992</v>
      </c>
      <c r="H5772" s="43">
        <v>2024</v>
      </c>
      <c r="I5772" s="43">
        <v>803961042</v>
      </c>
      <c r="J5772" s="43">
        <v>925205983</v>
      </c>
      <c r="K5772" s="43">
        <v>2197.8000000000002</v>
      </c>
      <c r="L5772" s="43">
        <v>6795077</v>
      </c>
      <c r="M5772" s="43">
        <v>8.452</v>
      </c>
      <c r="N5772" s="43">
        <v>70813</v>
      </c>
      <c r="O5772" s="43">
        <v>7.6539999999999997E-2</v>
      </c>
      <c r="P5772" s="43">
        <v>0</v>
      </c>
      <c r="Q5772" s="43">
        <v>0</v>
      </c>
      <c r="R5772" s="43">
        <v>309348</v>
      </c>
      <c r="S5772" s="43">
        <v>0.38478000000000001</v>
      </c>
      <c r="T5772" s="43">
        <v>0</v>
      </c>
      <c r="U5772" s="43">
        <v>0</v>
      </c>
      <c r="V5772" s="43">
        <v>309348</v>
      </c>
      <c r="W5772" s="43">
        <v>0.38479999999999998</v>
      </c>
      <c r="X5772" s="43">
        <v>0</v>
      </c>
      <c r="Y5772" s="43">
        <v>0</v>
      </c>
      <c r="Z5772" s="43">
        <v>7175238</v>
      </c>
      <c r="AA5772" s="43">
        <v>8.9132999999999996</v>
      </c>
      <c r="AB5772" s="43">
        <v>505000</v>
      </c>
      <c r="AC5772" s="43">
        <v>0.62814000000000003</v>
      </c>
      <c r="AD5772" s="43">
        <v>0</v>
      </c>
      <c r="AE5772" s="43">
        <v>0</v>
      </c>
      <c r="AF5772" s="43">
        <v>0</v>
      </c>
      <c r="AG5772" s="43">
        <v>0</v>
      </c>
      <c r="AH5772" s="43">
        <v>305318</v>
      </c>
      <c r="AI5772" s="43">
        <v>0.33</v>
      </c>
      <c r="AJ5772" s="43">
        <v>0</v>
      </c>
      <c r="AK5772" s="43">
        <v>0</v>
      </c>
      <c r="AL5772" s="43">
        <v>2497700</v>
      </c>
      <c r="AM5772" s="43">
        <v>2.6996199999999999</v>
      </c>
      <c r="AN5772" s="43">
        <v>10483265</v>
      </c>
      <c r="AO5772" s="43">
        <v>12.571099999999999</v>
      </c>
      <c r="AQ5772">
        <f t="shared" si="181"/>
        <v>0.38479999999999998</v>
      </c>
    </row>
    <row r="5773" spans="1:43" x14ac:dyDescent="0.2">
      <c r="A5773" t="str">
        <f t="shared" si="180"/>
        <v>2024_6854</v>
      </c>
      <c r="C5773" s="42">
        <v>5444</v>
      </c>
      <c r="D5773" s="43">
        <v>6854</v>
      </c>
      <c r="E5773" s="43">
        <v>6854</v>
      </c>
      <c r="F5773" s="43" t="s">
        <v>289</v>
      </c>
      <c r="G5773" s="43">
        <v>3.2690000000000001</v>
      </c>
      <c r="H5773" s="43">
        <v>2024</v>
      </c>
      <c r="I5773" s="43">
        <v>310151400</v>
      </c>
      <c r="J5773" s="43">
        <v>310151400</v>
      </c>
      <c r="K5773" s="43">
        <v>574.5</v>
      </c>
      <c r="L5773" s="43">
        <v>2429257</v>
      </c>
      <c r="M5773" s="43">
        <v>7.8324999999999996</v>
      </c>
      <c r="N5773" s="43">
        <v>247172</v>
      </c>
      <c r="O5773" s="43">
        <v>0.79693999999999998</v>
      </c>
      <c r="P5773" s="43">
        <v>0</v>
      </c>
      <c r="Q5773" s="43">
        <v>0</v>
      </c>
      <c r="R5773" s="43">
        <v>0</v>
      </c>
      <c r="S5773" s="43">
        <v>0</v>
      </c>
      <c r="T5773" s="43">
        <v>0</v>
      </c>
      <c r="U5773" s="43">
        <v>0</v>
      </c>
      <c r="V5773" s="43">
        <v>0</v>
      </c>
      <c r="W5773" s="43">
        <v>0</v>
      </c>
      <c r="X5773" s="43">
        <v>0</v>
      </c>
      <c r="Y5773" s="43">
        <v>0</v>
      </c>
      <c r="Z5773" s="43">
        <v>2676429</v>
      </c>
      <c r="AA5773" s="43">
        <v>8.6294000000000004</v>
      </c>
      <c r="AB5773" s="43">
        <v>475000</v>
      </c>
      <c r="AC5773" s="43">
        <v>1.5315099999999999</v>
      </c>
      <c r="AD5773" s="43">
        <v>0</v>
      </c>
      <c r="AE5773" s="43">
        <v>0</v>
      </c>
      <c r="AF5773" s="43">
        <v>0</v>
      </c>
      <c r="AG5773" s="43">
        <v>0</v>
      </c>
      <c r="AH5773" s="43">
        <v>102350</v>
      </c>
      <c r="AI5773" s="43">
        <v>0.33</v>
      </c>
      <c r="AJ5773" s="43">
        <v>0</v>
      </c>
      <c r="AK5773" s="43">
        <v>0</v>
      </c>
      <c r="AL5773" s="43">
        <v>0</v>
      </c>
      <c r="AM5773" s="43">
        <v>0</v>
      </c>
      <c r="AN5773" s="43">
        <v>3253780</v>
      </c>
      <c r="AO5773" s="43">
        <v>10.4909</v>
      </c>
      <c r="AQ5773">
        <f t="shared" si="181"/>
        <v>0</v>
      </c>
    </row>
    <row r="5774" spans="1:43" x14ac:dyDescent="0.2">
      <c r="A5774" t="str">
        <f t="shared" si="180"/>
        <v>2024_6867</v>
      </c>
      <c r="C5774" s="42">
        <v>5445</v>
      </c>
      <c r="D5774" s="43">
        <v>6867</v>
      </c>
      <c r="E5774" s="43">
        <v>6867</v>
      </c>
      <c r="F5774" s="43" t="s">
        <v>290</v>
      </c>
      <c r="G5774" s="43">
        <v>9.4659999999999993</v>
      </c>
      <c r="H5774" s="43">
        <v>2024</v>
      </c>
      <c r="I5774" s="43">
        <v>765608823</v>
      </c>
      <c r="J5774" s="43">
        <v>781157085</v>
      </c>
      <c r="K5774" s="43">
        <v>1729.2</v>
      </c>
      <c r="L5774" s="43">
        <v>6498852</v>
      </c>
      <c r="M5774" s="43">
        <v>8.4885000000000002</v>
      </c>
      <c r="N5774" s="43">
        <v>339577</v>
      </c>
      <c r="O5774" s="43">
        <v>0.43470999999999999</v>
      </c>
      <c r="P5774" s="43">
        <v>0</v>
      </c>
      <c r="Q5774" s="43">
        <v>0</v>
      </c>
      <c r="R5774" s="43">
        <v>0</v>
      </c>
      <c r="S5774" s="43">
        <v>0</v>
      </c>
      <c r="T5774" s="43">
        <v>0</v>
      </c>
      <c r="U5774" s="43">
        <v>0</v>
      </c>
      <c r="V5774" s="43">
        <v>0</v>
      </c>
      <c r="W5774" s="43">
        <v>0</v>
      </c>
      <c r="X5774" s="43">
        <v>0</v>
      </c>
      <c r="Y5774" s="43">
        <v>0</v>
      </c>
      <c r="Z5774" s="43">
        <v>6838429</v>
      </c>
      <c r="AA5774" s="43">
        <v>8.9231999999999996</v>
      </c>
      <c r="AB5774" s="43">
        <v>1000000</v>
      </c>
      <c r="AC5774" s="43">
        <v>1.3061499999999999</v>
      </c>
      <c r="AD5774" s="43">
        <v>0</v>
      </c>
      <c r="AE5774" s="43">
        <v>0</v>
      </c>
      <c r="AF5774" s="43">
        <v>601491</v>
      </c>
      <c r="AG5774" s="43">
        <v>0.77</v>
      </c>
      <c r="AH5774" s="43">
        <v>257782</v>
      </c>
      <c r="AI5774" s="43">
        <v>0.33</v>
      </c>
      <c r="AJ5774" s="43">
        <v>0</v>
      </c>
      <c r="AK5774" s="43">
        <v>0</v>
      </c>
      <c r="AL5774" s="43">
        <v>797172</v>
      </c>
      <c r="AM5774" s="43">
        <v>1.48935</v>
      </c>
      <c r="AN5774" s="43">
        <v>6766513</v>
      </c>
      <c r="AO5774" s="43">
        <v>12.8187</v>
      </c>
      <c r="AQ5774">
        <f t="shared" si="181"/>
        <v>0</v>
      </c>
    </row>
    <row r="5775" spans="1:43" x14ac:dyDescent="0.2">
      <c r="A5775" t="str">
        <f t="shared" si="180"/>
        <v>2024_6921</v>
      </c>
      <c r="C5775" s="42">
        <v>5446</v>
      </c>
      <c r="D5775" s="43">
        <v>6921</v>
      </c>
      <c r="E5775" s="43">
        <v>6921</v>
      </c>
      <c r="F5775" s="43" t="s">
        <v>291</v>
      </c>
      <c r="G5775" s="43">
        <v>1.65</v>
      </c>
      <c r="H5775" s="43">
        <v>2024</v>
      </c>
      <c r="I5775" s="43">
        <v>239789173</v>
      </c>
      <c r="J5775" s="43">
        <v>243614108</v>
      </c>
      <c r="K5775" s="43">
        <v>328.1</v>
      </c>
      <c r="L5775" s="43">
        <v>1730927</v>
      </c>
      <c r="M5775" s="43">
        <v>7.2184999999999997</v>
      </c>
      <c r="N5775" s="43">
        <v>215336</v>
      </c>
      <c r="O5775" s="43">
        <v>0.88392000000000004</v>
      </c>
      <c r="P5775" s="43">
        <v>0</v>
      </c>
      <c r="Q5775" s="43">
        <v>0</v>
      </c>
      <c r="R5775" s="43">
        <v>0</v>
      </c>
      <c r="S5775" s="43">
        <v>0</v>
      </c>
      <c r="T5775" s="43">
        <v>0</v>
      </c>
      <c r="U5775" s="43">
        <v>0</v>
      </c>
      <c r="V5775" s="43">
        <v>0</v>
      </c>
      <c r="W5775" s="43">
        <v>0</v>
      </c>
      <c r="X5775" s="43">
        <v>0</v>
      </c>
      <c r="Y5775" s="43">
        <v>0</v>
      </c>
      <c r="Z5775" s="43">
        <v>1946263</v>
      </c>
      <c r="AA5775" s="43">
        <v>8.1024999999999991</v>
      </c>
      <c r="AB5775" s="43">
        <v>325000</v>
      </c>
      <c r="AC5775" s="43">
        <v>1.3553599999999999</v>
      </c>
      <c r="AD5775" s="43">
        <v>0</v>
      </c>
      <c r="AE5775" s="43">
        <v>0</v>
      </c>
      <c r="AF5775" s="43">
        <v>326443</v>
      </c>
      <c r="AG5775" s="43">
        <v>1.34</v>
      </c>
      <c r="AH5775" s="43">
        <v>80393</v>
      </c>
      <c r="AI5775" s="43">
        <v>0.33</v>
      </c>
      <c r="AJ5775" s="43">
        <v>32372</v>
      </c>
      <c r="AK5775" s="43">
        <v>0.13500000000000001</v>
      </c>
      <c r="AL5775" s="43">
        <v>0</v>
      </c>
      <c r="AM5775" s="43">
        <v>0</v>
      </c>
      <c r="AN5775" s="43">
        <v>2710472</v>
      </c>
      <c r="AO5775" s="43">
        <v>11.2628</v>
      </c>
      <c r="AQ5775">
        <f t="shared" si="181"/>
        <v>0</v>
      </c>
    </row>
    <row r="5776" spans="1:43" x14ac:dyDescent="0.2">
      <c r="A5776" t="str">
        <f t="shared" si="180"/>
        <v>2024_6930</v>
      </c>
      <c r="C5776" s="42">
        <v>5447</v>
      </c>
      <c r="D5776" s="43">
        <v>6930</v>
      </c>
      <c r="E5776" s="43">
        <v>6930</v>
      </c>
      <c r="F5776" s="43" t="s">
        <v>292</v>
      </c>
      <c r="G5776" s="43">
        <v>2.9870000000000001</v>
      </c>
      <c r="H5776" s="43">
        <v>2024</v>
      </c>
      <c r="I5776" s="43">
        <v>415769116</v>
      </c>
      <c r="J5776" s="43">
        <v>438885164</v>
      </c>
      <c r="K5776" s="43">
        <v>785.9</v>
      </c>
      <c r="L5776" s="43">
        <v>3316136</v>
      </c>
      <c r="M5776" s="43">
        <v>7.9759000000000002</v>
      </c>
      <c r="N5776" s="43">
        <v>422035</v>
      </c>
      <c r="O5776" s="43">
        <v>0.96160999999999996</v>
      </c>
      <c r="P5776" s="43">
        <v>0</v>
      </c>
      <c r="Q5776" s="43">
        <v>0</v>
      </c>
      <c r="R5776" s="43">
        <v>367026</v>
      </c>
      <c r="S5776" s="43">
        <v>0.88275999999999999</v>
      </c>
      <c r="T5776" s="43">
        <v>0</v>
      </c>
      <c r="U5776" s="43">
        <v>0</v>
      </c>
      <c r="V5776" s="43">
        <v>367026</v>
      </c>
      <c r="W5776" s="43">
        <v>0.88280000000000003</v>
      </c>
      <c r="X5776" s="43">
        <v>0</v>
      </c>
      <c r="Y5776" s="43">
        <v>0</v>
      </c>
      <c r="Z5776" s="43">
        <v>4105197</v>
      </c>
      <c r="AA5776" s="43">
        <v>9.8202999999999996</v>
      </c>
      <c r="AB5776" s="43">
        <v>232103</v>
      </c>
      <c r="AC5776" s="43">
        <v>0.55825000000000002</v>
      </c>
      <c r="AD5776" s="43">
        <v>0</v>
      </c>
      <c r="AE5776" s="43">
        <v>0</v>
      </c>
      <c r="AF5776" s="43">
        <v>466629</v>
      </c>
      <c r="AG5776" s="43">
        <v>1.06321</v>
      </c>
      <c r="AH5776" s="43">
        <v>144832</v>
      </c>
      <c r="AI5776" s="43">
        <v>0.33</v>
      </c>
      <c r="AJ5776" s="43">
        <v>0</v>
      </c>
      <c r="AK5776" s="43">
        <v>0</v>
      </c>
      <c r="AL5776" s="43">
        <v>1418494</v>
      </c>
      <c r="AM5776" s="43">
        <v>3.23204</v>
      </c>
      <c r="AN5776" s="43">
        <v>6367253</v>
      </c>
      <c r="AO5776" s="43">
        <v>15.0038</v>
      </c>
      <c r="AQ5776">
        <f t="shared" si="181"/>
        <v>0.88280000000000003</v>
      </c>
    </row>
    <row r="5777" spans="1:43" x14ac:dyDescent="0.2">
      <c r="A5777" t="str">
        <f t="shared" si="180"/>
        <v>2024_6937</v>
      </c>
      <c r="C5777" s="42">
        <v>5448</v>
      </c>
      <c r="D5777" s="43">
        <v>6937</v>
      </c>
      <c r="E5777" s="43">
        <v>6937</v>
      </c>
      <c r="F5777" s="43" t="s">
        <v>764</v>
      </c>
      <c r="G5777" s="43">
        <v>1.891</v>
      </c>
      <c r="H5777" s="43">
        <v>2024</v>
      </c>
      <c r="I5777" s="43">
        <v>171044807</v>
      </c>
      <c r="J5777" s="43">
        <v>184223545</v>
      </c>
      <c r="K5777" s="43">
        <v>405</v>
      </c>
      <c r="L5777" s="43">
        <v>1564436</v>
      </c>
      <c r="M5777" s="43">
        <v>9.1463999999999999</v>
      </c>
      <c r="N5777" s="43">
        <v>240394</v>
      </c>
      <c r="O5777" s="43">
        <v>1.3048999999999999</v>
      </c>
      <c r="P5777" s="43">
        <v>0</v>
      </c>
      <c r="Q5777" s="43">
        <v>0</v>
      </c>
      <c r="R5777" s="43">
        <v>0</v>
      </c>
      <c r="S5777" s="43">
        <v>0</v>
      </c>
      <c r="T5777" s="43">
        <v>0</v>
      </c>
      <c r="U5777" s="43">
        <v>0</v>
      </c>
      <c r="V5777" s="43">
        <v>0</v>
      </c>
      <c r="W5777" s="43">
        <v>0</v>
      </c>
      <c r="X5777" s="43">
        <v>0</v>
      </c>
      <c r="Y5777" s="43">
        <v>0</v>
      </c>
      <c r="Z5777" s="43">
        <v>1804830</v>
      </c>
      <c r="AA5777" s="43">
        <v>10.4513</v>
      </c>
      <c r="AB5777" s="43">
        <v>330000</v>
      </c>
      <c r="AC5777" s="43">
        <v>1.9293199999999999</v>
      </c>
      <c r="AD5777" s="43">
        <v>0</v>
      </c>
      <c r="AE5777" s="43">
        <v>0</v>
      </c>
      <c r="AF5777" s="43">
        <v>246860</v>
      </c>
      <c r="AG5777" s="43">
        <v>1.34</v>
      </c>
      <c r="AH5777" s="43">
        <v>60794</v>
      </c>
      <c r="AI5777" s="43">
        <v>0.33</v>
      </c>
      <c r="AJ5777" s="43">
        <v>0</v>
      </c>
      <c r="AK5777" s="43">
        <v>0</v>
      </c>
      <c r="AL5777" s="43">
        <v>0</v>
      </c>
      <c r="AM5777" s="43">
        <v>0</v>
      </c>
      <c r="AN5777" s="43">
        <v>2442483</v>
      </c>
      <c r="AO5777" s="43">
        <v>14.050599999999999</v>
      </c>
      <c r="AQ5777">
        <f t="shared" si="181"/>
        <v>0</v>
      </c>
    </row>
    <row r="5778" spans="1:43" x14ac:dyDescent="0.2">
      <c r="A5778" t="str">
        <f t="shared" si="180"/>
        <v>2024_6943</v>
      </c>
      <c r="C5778" s="42">
        <v>5449</v>
      </c>
      <c r="D5778" s="43">
        <v>6943</v>
      </c>
      <c r="E5778" s="43">
        <v>6943</v>
      </c>
      <c r="F5778" s="43" t="s">
        <v>293</v>
      </c>
      <c r="G5778" s="43">
        <v>1.3520000000000001</v>
      </c>
      <c r="H5778" s="43">
        <v>2024</v>
      </c>
      <c r="I5778" s="43">
        <v>188532591</v>
      </c>
      <c r="J5778" s="43">
        <v>190307381</v>
      </c>
      <c r="K5778" s="43">
        <v>268.2</v>
      </c>
      <c r="L5778" s="43">
        <v>1395289</v>
      </c>
      <c r="M5778" s="43">
        <v>7.4008000000000003</v>
      </c>
      <c r="N5778" s="43">
        <v>121909</v>
      </c>
      <c r="O5778" s="43">
        <v>0.64058999999999999</v>
      </c>
      <c r="P5778" s="43">
        <v>0</v>
      </c>
      <c r="Q5778" s="43">
        <v>0</v>
      </c>
      <c r="R5778" s="43">
        <v>0</v>
      </c>
      <c r="S5778" s="43">
        <v>0</v>
      </c>
      <c r="T5778" s="43">
        <v>0</v>
      </c>
      <c r="U5778" s="43">
        <v>0</v>
      </c>
      <c r="V5778" s="43">
        <v>0</v>
      </c>
      <c r="W5778" s="43">
        <v>0</v>
      </c>
      <c r="X5778" s="43">
        <v>0</v>
      </c>
      <c r="Y5778" s="43">
        <v>0</v>
      </c>
      <c r="Z5778" s="43">
        <v>1517198</v>
      </c>
      <c r="AA5778" s="43">
        <v>8.0413999999999994</v>
      </c>
      <c r="AB5778" s="43">
        <v>200000</v>
      </c>
      <c r="AC5778" s="43">
        <v>1.0608200000000001</v>
      </c>
      <c r="AD5778" s="43">
        <v>0</v>
      </c>
      <c r="AE5778" s="43">
        <v>0</v>
      </c>
      <c r="AF5778" s="43">
        <v>219974</v>
      </c>
      <c r="AG5778" s="43">
        <v>1.1558900000000001</v>
      </c>
      <c r="AH5778" s="43">
        <v>62801</v>
      </c>
      <c r="AI5778" s="43">
        <v>0.33</v>
      </c>
      <c r="AJ5778" s="43">
        <v>0</v>
      </c>
      <c r="AK5778" s="43">
        <v>0</v>
      </c>
      <c r="AL5778" s="43">
        <v>634946</v>
      </c>
      <c r="AM5778" s="43">
        <v>3.3364199999999999</v>
      </c>
      <c r="AN5778" s="43">
        <v>2634916</v>
      </c>
      <c r="AO5778" s="43">
        <v>13.9245</v>
      </c>
      <c r="AQ5778">
        <f t="shared" si="181"/>
        <v>0</v>
      </c>
    </row>
    <row r="5779" spans="1:43" x14ac:dyDescent="0.2">
      <c r="A5779" t="str">
        <f t="shared" si="180"/>
        <v>2024_6950</v>
      </c>
      <c r="C5779" s="42">
        <v>5450</v>
      </c>
      <c r="D5779" s="43">
        <v>6950</v>
      </c>
      <c r="E5779" s="43">
        <v>6950</v>
      </c>
      <c r="F5779" s="43" t="s">
        <v>935</v>
      </c>
      <c r="G5779" s="43">
        <v>6.9370000000000003</v>
      </c>
      <c r="H5779" s="43">
        <v>2024</v>
      </c>
      <c r="I5779" s="43">
        <v>656216072</v>
      </c>
      <c r="J5779" s="43">
        <v>681453759</v>
      </c>
      <c r="K5779" s="43">
        <v>1363.5</v>
      </c>
      <c r="L5779" s="43">
        <v>5148461</v>
      </c>
      <c r="M5779" s="43">
        <v>7.8456999999999999</v>
      </c>
      <c r="N5779" s="43">
        <v>90554</v>
      </c>
      <c r="O5779" s="43">
        <v>0.13288</v>
      </c>
      <c r="P5779" s="43">
        <v>0</v>
      </c>
      <c r="Q5779" s="43">
        <v>0</v>
      </c>
      <c r="R5779" s="43">
        <v>178618</v>
      </c>
      <c r="S5779" s="43">
        <v>0.27218999999999999</v>
      </c>
      <c r="T5779" s="43">
        <v>325000</v>
      </c>
      <c r="U5779" s="43">
        <v>0.49530000000000002</v>
      </c>
      <c r="V5779" s="43">
        <v>503618</v>
      </c>
      <c r="W5779" s="43">
        <v>0.76749999999999996</v>
      </c>
      <c r="X5779" s="43">
        <v>0</v>
      </c>
      <c r="Y5779" s="43">
        <v>0</v>
      </c>
      <c r="Z5779" s="43">
        <v>5742633</v>
      </c>
      <c r="AA5779" s="43">
        <v>8.7460000000000004</v>
      </c>
      <c r="AB5779" s="43">
        <v>450000</v>
      </c>
      <c r="AC5779" s="43">
        <v>0.68574999999999997</v>
      </c>
      <c r="AD5779" s="43">
        <v>0</v>
      </c>
      <c r="AE5779" s="43">
        <v>0</v>
      </c>
      <c r="AF5779" s="43">
        <v>456574</v>
      </c>
      <c r="AG5779" s="43">
        <v>0.67</v>
      </c>
      <c r="AH5779" s="43">
        <v>224880</v>
      </c>
      <c r="AI5779" s="43">
        <v>0.33</v>
      </c>
      <c r="AJ5779" s="43">
        <v>0</v>
      </c>
      <c r="AK5779" s="43">
        <v>0</v>
      </c>
      <c r="AL5779" s="43">
        <v>1502816</v>
      </c>
      <c r="AM5779" s="43">
        <v>2.2053099999999999</v>
      </c>
      <c r="AN5779" s="43">
        <v>8376904</v>
      </c>
      <c r="AO5779" s="43">
        <v>12.6371</v>
      </c>
      <c r="AQ5779">
        <f t="shared" si="181"/>
        <v>0.76749999999999996</v>
      </c>
    </row>
    <row r="5780" spans="1:43" x14ac:dyDescent="0.2">
      <c r="A5780" t="str">
        <f t="shared" si="180"/>
        <v>2024_6957</v>
      </c>
      <c r="C5780" s="42">
        <v>5451</v>
      </c>
      <c r="D5780" s="43">
        <v>6957</v>
      </c>
      <c r="E5780" s="43">
        <v>6957</v>
      </c>
      <c r="F5780" s="43" t="s">
        <v>295</v>
      </c>
      <c r="G5780" s="43">
        <v>39.762999999999998</v>
      </c>
      <c r="H5780" s="43">
        <v>2024</v>
      </c>
      <c r="I5780" s="43">
        <v>5307917766</v>
      </c>
      <c r="J5780" s="43">
        <v>5646968895</v>
      </c>
      <c r="K5780" s="43">
        <v>8678.6</v>
      </c>
      <c r="L5780" s="43">
        <v>40620975</v>
      </c>
      <c r="M5780" s="43">
        <v>7.6528999999999998</v>
      </c>
      <c r="N5780" s="43">
        <v>5499010</v>
      </c>
      <c r="O5780" s="43">
        <v>0.9738</v>
      </c>
      <c r="P5780" s="43">
        <v>0</v>
      </c>
      <c r="Q5780" s="43">
        <v>0</v>
      </c>
      <c r="R5780" s="43">
        <v>4115320</v>
      </c>
      <c r="S5780" s="43">
        <v>0.77532000000000001</v>
      </c>
      <c r="T5780" s="43">
        <v>0</v>
      </c>
      <c r="U5780" s="43">
        <v>0</v>
      </c>
      <c r="V5780" s="43">
        <v>4115320</v>
      </c>
      <c r="W5780" s="43">
        <v>0.77529999999999999</v>
      </c>
      <c r="X5780" s="43">
        <v>0</v>
      </c>
      <c r="Y5780" s="43">
        <v>0</v>
      </c>
      <c r="Z5780" s="43">
        <v>50235305</v>
      </c>
      <c r="AA5780" s="43">
        <v>9.4019999999999992</v>
      </c>
      <c r="AB5780" s="43">
        <v>10369292</v>
      </c>
      <c r="AC5780" s="43">
        <v>1.9535499999999999</v>
      </c>
      <c r="AD5780" s="43">
        <v>0</v>
      </c>
      <c r="AE5780" s="43">
        <v>0</v>
      </c>
      <c r="AF5780" s="43">
        <v>7566938</v>
      </c>
      <c r="AG5780" s="43">
        <v>1.34</v>
      </c>
      <c r="AH5780" s="43">
        <v>1863500</v>
      </c>
      <c r="AI5780" s="43">
        <v>0.33</v>
      </c>
      <c r="AJ5780" s="43">
        <v>716569</v>
      </c>
      <c r="AK5780" s="43">
        <v>0.13500000000000001</v>
      </c>
      <c r="AL5780" s="43">
        <v>0</v>
      </c>
      <c r="AM5780" s="43">
        <v>0</v>
      </c>
      <c r="AN5780" s="43">
        <v>70751607</v>
      </c>
      <c r="AO5780" s="43">
        <v>13.160600000000001</v>
      </c>
      <c r="AQ5780">
        <f t="shared" si="181"/>
        <v>0.77529999999999999</v>
      </c>
    </row>
    <row r="5781" spans="1:43" x14ac:dyDescent="0.2">
      <c r="A5781" t="str">
        <f t="shared" si="180"/>
        <v>2024_6961</v>
      </c>
      <c r="C5781" s="42">
        <v>5452</v>
      </c>
      <c r="D5781" s="43">
        <v>6961</v>
      </c>
      <c r="E5781" s="43">
        <v>6961</v>
      </c>
      <c r="F5781" s="43" t="s">
        <v>937</v>
      </c>
      <c r="G5781" s="43">
        <v>12.045999999999999</v>
      </c>
      <c r="H5781" s="43">
        <v>2024</v>
      </c>
      <c r="I5781" s="43">
        <v>1634450034</v>
      </c>
      <c r="J5781" s="43">
        <v>1796052360</v>
      </c>
      <c r="K5781" s="43">
        <v>3200.2</v>
      </c>
      <c r="L5781" s="43">
        <v>13138343</v>
      </c>
      <c r="M5781" s="43">
        <v>8.0383999999999993</v>
      </c>
      <c r="N5781" s="43">
        <v>132314</v>
      </c>
      <c r="O5781" s="43">
        <v>7.3669999999999999E-2</v>
      </c>
      <c r="P5781" s="43">
        <v>0</v>
      </c>
      <c r="Q5781" s="43">
        <v>0</v>
      </c>
      <c r="R5781" s="43">
        <v>963483</v>
      </c>
      <c r="S5781" s="43">
        <v>0.58948</v>
      </c>
      <c r="T5781" s="43">
        <v>0</v>
      </c>
      <c r="U5781" s="43">
        <v>0</v>
      </c>
      <c r="V5781" s="43">
        <v>963483</v>
      </c>
      <c r="W5781" s="43">
        <v>0.58950000000000002</v>
      </c>
      <c r="X5781" s="43">
        <v>0</v>
      </c>
      <c r="Y5781" s="43">
        <v>0</v>
      </c>
      <c r="Z5781" s="43">
        <v>14234140</v>
      </c>
      <c r="AA5781" s="43">
        <v>8.7014999999999993</v>
      </c>
      <c r="AB5781" s="43">
        <v>800000</v>
      </c>
      <c r="AC5781" s="43">
        <v>0.48946000000000001</v>
      </c>
      <c r="AD5781" s="43">
        <v>0</v>
      </c>
      <c r="AE5781" s="43">
        <v>0</v>
      </c>
      <c r="AF5781" s="43">
        <v>1796052</v>
      </c>
      <c r="AG5781" s="43">
        <v>1</v>
      </c>
      <c r="AH5781" s="43">
        <v>0</v>
      </c>
      <c r="AI5781" s="43">
        <v>0</v>
      </c>
      <c r="AJ5781" s="43">
        <v>0</v>
      </c>
      <c r="AK5781" s="43">
        <v>0</v>
      </c>
      <c r="AL5781" s="43">
        <v>950400</v>
      </c>
      <c r="AM5781" s="43">
        <v>0.52915999999999996</v>
      </c>
      <c r="AN5781" s="43">
        <v>17780586</v>
      </c>
      <c r="AO5781" s="43">
        <v>10.7202</v>
      </c>
      <c r="AQ5781">
        <f t="shared" si="181"/>
        <v>0.58950000000000002</v>
      </c>
    </row>
    <row r="5782" spans="1:43" x14ac:dyDescent="0.2">
      <c r="A5782" t="str">
        <f t="shared" si="180"/>
        <v>2024_6969</v>
      </c>
      <c r="C5782" s="42">
        <v>5453</v>
      </c>
      <c r="D5782" s="43">
        <v>6969</v>
      </c>
      <c r="E5782" s="43">
        <v>6969</v>
      </c>
      <c r="F5782" s="43" t="s">
        <v>297</v>
      </c>
      <c r="G5782" s="43">
        <v>2.0670000000000002</v>
      </c>
      <c r="H5782" s="43">
        <v>2024</v>
      </c>
      <c r="I5782" s="43">
        <v>274057372</v>
      </c>
      <c r="J5782" s="43">
        <v>274057372</v>
      </c>
      <c r="K5782" s="43">
        <v>356.3</v>
      </c>
      <c r="L5782" s="43">
        <v>1989348</v>
      </c>
      <c r="M5782" s="43">
        <v>7.2588999999999997</v>
      </c>
      <c r="N5782" s="43">
        <v>207161</v>
      </c>
      <c r="O5782" s="43">
        <v>0.75590000000000002</v>
      </c>
      <c r="P5782" s="43">
        <v>0</v>
      </c>
      <c r="Q5782" s="43">
        <v>0</v>
      </c>
      <c r="R5782" s="43">
        <v>163703</v>
      </c>
      <c r="S5782" s="43">
        <v>0.59733000000000003</v>
      </c>
      <c r="T5782" s="43">
        <v>0</v>
      </c>
      <c r="U5782" s="43">
        <v>0</v>
      </c>
      <c r="V5782" s="43">
        <v>163703</v>
      </c>
      <c r="W5782" s="43">
        <v>0.59730000000000005</v>
      </c>
      <c r="X5782" s="43">
        <v>0</v>
      </c>
      <c r="Y5782" s="43">
        <v>0</v>
      </c>
      <c r="Z5782" s="43">
        <v>2360212</v>
      </c>
      <c r="AA5782" s="43">
        <v>8.6120999999999999</v>
      </c>
      <c r="AB5782" s="43">
        <v>100000</v>
      </c>
      <c r="AC5782" s="43">
        <v>0.36488999999999999</v>
      </c>
      <c r="AD5782" s="43">
        <v>0</v>
      </c>
      <c r="AE5782" s="43">
        <v>0</v>
      </c>
      <c r="AF5782" s="43">
        <v>151363</v>
      </c>
      <c r="AG5782" s="43">
        <v>0.55230000000000001</v>
      </c>
      <c r="AH5782" s="43">
        <v>90439</v>
      </c>
      <c r="AI5782" s="43">
        <v>0.33</v>
      </c>
      <c r="AJ5782" s="43">
        <v>0</v>
      </c>
      <c r="AK5782" s="43">
        <v>0</v>
      </c>
      <c r="AL5782" s="43">
        <v>0</v>
      </c>
      <c r="AM5782" s="43">
        <v>0</v>
      </c>
      <c r="AN5782" s="43">
        <v>2702014</v>
      </c>
      <c r="AO5782" s="43">
        <v>9.8592999999999993</v>
      </c>
      <c r="AQ5782">
        <f t="shared" si="181"/>
        <v>0.59730000000000005</v>
      </c>
    </row>
    <row r="5783" spans="1:43" x14ac:dyDescent="0.2">
      <c r="A5783" t="str">
        <f t="shared" si="180"/>
        <v>2024_6975</v>
      </c>
      <c r="C5783" s="42">
        <v>5454</v>
      </c>
      <c r="D5783" s="43">
        <v>6975</v>
      </c>
      <c r="E5783" s="43">
        <v>6975</v>
      </c>
      <c r="F5783" s="43" t="s">
        <v>298</v>
      </c>
      <c r="G5783" s="43">
        <v>6.92</v>
      </c>
      <c r="H5783" s="43">
        <v>2024</v>
      </c>
      <c r="I5783" s="43">
        <v>343708259</v>
      </c>
      <c r="J5783" s="43">
        <v>359818257</v>
      </c>
      <c r="K5783" s="43">
        <v>1235.0999999999999</v>
      </c>
      <c r="L5783" s="43">
        <v>3057245</v>
      </c>
      <c r="M5783" s="43">
        <v>8.8948999999999998</v>
      </c>
      <c r="N5783" s="43">
        <v>525772</v>
      </c>
      <c r="O5783" s="43">
        <v>1.46122</v>
      </c>
      <c r="P5783" s="43">
        <v>0</v>
      </c>
      <c r="Q5783" s="43">
        <v>0</v>
      </c>
      <c r="R5783" s="43">
        <v>0</v>
      </c>
      <c r="S5783" s="43">
        <v>0</v>
      </c>
      <c r="T5783" s="43">
        <v>0</v>
      </c>
      <c r="U5783" s="43">
        <v>0</v>
      </c>
      <c r="V5783" s="43">
        <v>0</v>
      </c>
      <c r="W5783" s="43">
        <v>0</v>
      </c>
      <c r="X5783" s="43">
        <v>0</v>
      </c>
      <c r="Y5783" s="43">
        <v>0</v>
      </c>
      <c r="Z5783" s="43">
        <v>3583017</v>
      </c>
      <c r="AA5783" s="43">
        <v>10.3561</v>
      </c>
      <c r="AB5783" s="43">
        <v>380000</v>
      </c>
      <c r="AC5783" s="43">
        <v>1.1055900000000001</v>
      </c>
      <c r="AD5783" s="43">
        <v>0</v>
      </c>
      <c r="AE5783" s="43">
        <v>0</v>
      </c>
      <c r="AF5783" s="43">
        <v>417328</v>
      </c>
      <c r="AG5783" s="43">
        <v>1.1598299999999999</v>
      </c>
      <c r="AH5783" s="43">
        <v>118740</v>
      </c>
      <c r="AI5783" s="43">
        <v>0.33</v>
      </c>
      <c r="AJ5783" s="43">
        <v>0</v>
      </c>
      <c r="AK5783" s="43">
        <v>0</v>
      </c>
      <c r="AL5783" s="43">
        <v>0</v>
      </c>
      <c r="AM5783" s="43">
        <v>0</v>
      </c>
      <c r="AN5783" s="43">
        <v>4499086</v>
      </c>
      <c r="AO5783" s="43">
        <v>12.951499999999999</v>
      </c>
      <c r="AQ5783">
        <f t="shared" si="181"/>
        <v>0</v>
      </c>
    </row>
    <row r="5784" spans="1:43" x14ac:dyDescent="0.2">
      <c r="A5784" t="str">
        <f t="shared" si="180"/>
        <v>2024_6983</v>
      </c>
      <c r="C5784" s="42">
        <v>5455</v>
      </c>
      <c r="D5784" s="43">
        <v>6983</v>
      </c>
      <c r="E5784" s="43">
        <v>6983</v>
      </c>
      <c r="F5784" s="43" t="s">
        <v>299</v>
      </c>
      <c r="G5784" s="43">
        <v>3.6659999999999999</v>
      </c>
      <c r="H5784" s="43">
        <v>2024</v>
      </c>
      <c r="I5784" s="43">
        <v>503953775</v>
      </c>
      <c r="J5784" s="43">
        <v>540320565</v>
      </c>
      <c r="K5784" s="43">
        <v>938.4</v>
      </c>
      <c r="L5784" s="43">
        <v>3778848</v>
      </c>
      <c r="M5784" s="43">
        <v>7.4984000000000002</v>
      </c>
      <c r="N5784" s="43">
        <v>168235</v>
      </c>
      <c r="O5784" s="43">
        <v>0.31136000000000003</v>
      </c>
      <c r="P5784" s="43">
        <v>0</v>
      </c>
      <c r="Q5784" s="43">
        <v>0</v>
      </c>
      <c r="R5784" s="43">
        <v>103920</v>
      </c>
      <c r="S5784" s="43">
        <v>0.20621</v>
      </c>
      <c r="T5784" s="43">
        <v>0</v>
      </c>
      <c r="U5784" s="43">
        <v>0</v>
      </c>
      <c r="V5784" s="43">
        <v>103920</v>
      </c>
      <c r="W5784" s="43">
        <v>0.20619999999999999</v>
      </c>
      <c r="X5784" s="43">
        <v>0</v>
      </c>
      <c r="Y5784" s="43">
        <v>0</v>
      </c>
      <c r="Z5784" s="43">
        <v>4051003</v>
      </c>
      <c r="AA5784" s="43">
        <v>8.016</v>
      </c>
      <c r="AB5784" s="43">
        <v>304631</v>
      </c>
      <c r="AC5784" s="43">
        <v>0.60448000000000002</v>
      </c>
      <c r="AD5784" s="43">
        <v>0</v>
      </c>
      <c r="AE5784" s="43">
        <v>0</v>
      </c>
      <c r="AF5784" s="43">
        <v>362015</v>
      </c>
      <c r="AG5784" s="43">
        <v>0.67</v>
      </c>
      <c r="AH5784" s="43">
        <v>178306</v>
      </c>
      <c r="AI5784" s="43">
        <v>0.33</v>
      </c>
      <c r="AJ5784" s="43">
        <v>0</v>
      </c>
      <c r="AK5784" s="43">
        <v>0</v>
      </c>
      <c r="AL5784" s="43">
        <v>203922</v>
      </c>
      <c r="AM5784" s="43">
        <v>0.37741000000000002</v>
      </c>
      <c r="AN5784" s="43">
        <v>5099874</v>
      </c>
      <c r="AO5784" s="43">
        <v>9.9978999999999996</v>
      </c>
      <c r="AQ5784">
        <f t="shared" si="181"/>
        <v>0.20619999999999999</v>
      </c>
    </row>
    <row r="5785" spans="1:43" x14ac:dyDescent="0.2">
      <c r="A5785" t="str">
        <f t="shared" si="180"/>
        <v>2024_6985</v>
      </c>
      <c r="C5785" s="42">
        <v>5456</v>
      </c>
      <c r="D5785" s="43">
        <v>6985</v>
      </c>
      <c r="E5785" s="43">
        <v>6985</v>
      </c>
      <c r="F5785" s="43" t="s">
        <v>300</v>
      </c>
      <c r="G5785" s="43">
        <v>3.1930000000000001</v>
      </c>
      <c r="H5785" s="43">
        <v>2024</v>
      </c>
      <c r="I5785" s="43">
        <v>340425869</v>
      </c>
      <c r="J5785" s="43">
        <v>340425869</v>
      </c>
      <c r="K5785" s="43">
        <v>786.7</v>
      </c>
      <c r="L5785" s="43">
        <v>2754055</v>
      </c>
      <c r="M5785" s="43">
        <v>8.09</v>
      </c>
      <c r="N5785" s="43">
        <v>146359</v>
      </c>
      <c r="O5785" s="43">
        <v>0.42992999999999998</v>
      </c>
      <c r="P5785" s="43">
        <v>0</v>
      </c>
      <c r="Q5785" s="43">
        <v>0</v>
      </c>
      <c r="R5785" s="43">
        <v>0</v>
      </c>
      <c r="S5785" s="43">
        <v>0</v>
      </c>
      <c r="T5785" s="43">
        <v>0</v>
      </c>
      <c r="U5785" s="43">
        <v>0</v>
      </c>
      <c r="V5785" s="43">
        <v>0</v>
      </c>
      <c r="W5785" s="43">
        <v>0</v>
      </c>
      <c r="X5785" s="43">
        <v>0</v>
      </c>
      <c r="Y5785" s="43">
        <v>0</v>
      </c>
      <c r="Z5785" s="43">
        <v>2900414</v>
      </c>
      <c r="AA5785" s="43">
        <v>8.52</v>
      </c>
      <c r="AB5785" s="43">
        <v>330000</v>
      </c>
      <c r="AC5785" s="43">
        <v>0.96936999999999995</v>
      </c>
      <c r="AD5785" s="43">
        <v>0</v>
      </c>
      <c r="AE5785" s="43">
        <v>0</v>
      </c>
      <c r="AF5785" s="43">
        <v>340426</v>
      </c>
      <c r="AG5785" s="43">
        <v>1</v>
      </c>
      <c r="AH5785" s="43">
        <v>112341</v>
      </c>
      <c r="AI5785" s="43">
        <v>0.33</v>
      </c>
      <c r="AJ5785" s="43">
        <v>0</v>
      </c>
      <c r="AK5785" s="43">
        <v>0</v>
      </c>
      <c r="AL5785" s="43">
        <v>268970</v>
      </c>
      <c r="AM5785" s="43">
        <v>0.79010000000000002</v>
      </c>
      <c r="AN5785" s="43">
        <v>3952150</v>
      </c>
      <c r="AO5785" s="43">
        <v>11.609400000000001</v>
      </c>
      <c r="AQ5785">
        <f t="shared" si="181"/>
        <v>0</v>
      </c>
    </row>
    <row r="5786" spans="1:43" x14ac:dyDescent="0.2">
      <c r="A5786" t="str">
        <f t="shared" si="180"/>
        <v>2024_6987</v>
      </c>
      <c r="C5786" s="42">
        <v>5457</v>
      </c>
      <c r="D5786" s="43">
        <v>6987</v>
      </c>
      <c r="E5786" s="43">
        <v>6987</v>
      </c>
      <c r="F5786" s="43" t="s">
        <v>301</v>
      </c>
      <c r="G5786" s="43">
        <v>3.153</v>
      </c>
      <c r="H5786" s="43">
        <v>2024</v>
      </c>
      <c r="I5786" s="43">
        <v>336688506</v>
      </c>
      <c r="J5786" s="43">
        <v>355221600</v>
      </c>
      <c r="K5786" s="43">
        <v>601.79999999999995</v>
      </c>
      <c r="L5786" s="43">
        <v>2598005</v>
      </c>
      <c r="M5786" s="43">
        <v>7.7163000000000004</v>
      </c>
      <c r="N5786" s="43">
        <v>302713</v>
      </c>
      <c r="O5786" s="43">
        <v>0.85218000000000005</v>
      </c>
      <c r="P5786" s="43">
        <v>0</v>
      </c>
      <c r="Q5786" s="43">
        <v>0</v>
      </c>
      <c r="R5786" s="43">
        <v>0</v>
      </c>
      <c r="S5786" s="43">
        <v>0</v>
      </c>
      <c r="T5786" s="43">
        <v>0</v>
      </c>
      <c r="U5786" s="43">
        <v>0</v>
      </c>
      <c r="V5786" s="43">
        <v>0</v>
      </c>
      <c r="W5786" s="43">
        <v>0</v>
      </c>
      <c r="X5786" s="43">
        <v>0</v>
      </c>
      <c r="Y5786" s="43">
        <v>0</v>
      </c>
      <c r="Z5786" s="43">
        <v>2900718</v>
      </c>
      <c r="AA5786" s="43">
        <v>8.5685000000000002</v>
      </c>
      <c r="AB5786" s="43">
        <v>350000</v>
      </c>
      <c r="AC5786" s="43">
        <v>1.0395399999999999</v>
      </c>
      <c r="AD5786" s="43">
        <v>0</v>
      </c>
      <c r="AE5786" s="43">
        <v>0</v>
      </c>
      <c r="AF5786" s="43">
        <v>403972</v>
      </c>
      <c r="AG5786" s="43">
        <v>1.13724</v>
      </c>
      <c r="AH5786" s="43">
        <v>117223</v>
      </c>
      <c r="AI5786" s="43">
        <v>0.33</v>
      </c>
      <c r="AJ5786" s="43">
        <v>0</v>
      </c>
      <c r="AK5786" s="43">
        <v>0</v>
      </c>
      <c r="AL5786" s="43">
        <v>888050</v>
      </c>
      <c r="AM5786" s="43">
        <v>2.4999899999999999</v>
      </c>
      <c r="AN5786" s="43">
        <v>4659965</v>
      </c>
      <c r="AO5786" s="43">
        <v>13.5753</v>
      </c>
      <c r="AQ5786">
        <f t="shared" si="181"/>
        <v>0</v>
      </c>
    </row>
    <row r="5787" spans="1:43" x14ac:dyDescent="0.2">
      <c r="A5787" t="str">
        <f t="shared" si="180"/>
        <v>2024_6990</v>
      </c>
      <c r="C5787" s="42">
        <v>5458</v>
      </c>
      <c r="D5787" s="43">
        <v>6990</v>
      </c>
      <c r="E5787" s="43">
        <v>6990</v>
      </c>
      <c r="F5787" s="43" t="s">
        <v>302</v>
      </c>
      <c r="G5787" s="43">
        <v>4.681</v>
      </c>
      <c r="H5787" s="43">
        <v>2024</v>
      </c>
      <c r="I5787" s="43">
        <v>248985023</v>
      </c>
      <c r="J5787" s="43">
        <v>260969460</v>
      </c>
      <c r="K5787" s="43">
        <v>795.1</v>
      </c>
      <c r="L5787" s="43">
        <v>2290330</v>
      </c>
      <c r="M5787" s="43">
        <v>9.1987000000000005</v>
      </c>
      <c r="N5787" s="43">
        <v>363805</v>
      </c>
      <c r="O5787" s="43">
        <v>1.39405</v>
      </c>
      <c r="P5787" s="43">
        <v>0</v>
      </c>
      <c r="Q5787" s="43">
        <v>0</v>
      </c>
      <c r="R5787" s="43">
        <v>35939</v>
      </c>
      <c r="S5787" s="43">
        <v>0.14434</v>
      </c>
      <c r="T5787" s="43">
        <v>0</v>
      </c>
      <c r="U5787" s="43">
        <v>0</v>
      </c>
      <c r="V5787" s="43">
        <v>35939</v>
      </c>
      <c r="W5787" s="43">
        <v>0.14430000000000001</v>
      </c>
      <c r="X5787" s="43">
        <v>0</v>
      </c>
      <c r="Y5787" s="43">
        <v>0</v>
      </c>
      <c r="Z5787" s="43">
        <v>2690074</v>
      </c>
      <c r="AA5787" s="43">
        <v>10.7371</v>
      </c>
      <c r="AB5787" s="43">
        <v>950000</v>
      </c>
      <c r="AC5787" s="43">
        <v>3.81549</v>
      </c>
      <c r="AD5787" s="43">
        <v>0</v>
      </c>
      <c r="AE5787" s="43">
        <v>0</v>
      </c>
      <c r="AF5787" s="43">
        <v>349699</v>
      </c>
      <c r="AG5787" s="43">
        <v>1.34</v>
      </c>
      <c r="AH5787" s="43">
        <v>86120</v>
      </c>
      <c r="AI5787" s="43">
        <v>0.33</v>
      </c>
      <c r="AJ5787" s="43">
        <v>0</v>
      </c>
      <c r="AK5787" s="43">
        <v>0</v>
      </c>
      <c r="AL5787" s="43">
        <v>0</v>
      </c>
      <c r="AM5787" s="43">
        <v>0</v>
      </c>
      <c r="AN5787" s="43">
        <v>4075893</v>
      </c>
      <c r="AO5787" s="43">
        <v>16.2226</v>
      </c>
      <c r="AQ5787">
        <f t="shared" si="181"/>
        <v>0.14430000000000001</v>
      </c>
    </row>
    <row r="5788" spans="1:43" x14ac:dyDescent="0.2">
      <c r="A5788" t="str">
        <f t="shared" si="180"/>
        <v>2024_6992</v>
      </c>
      <c r="C5788" s="42">
        <v>5459</v>
      </c>
      <c r="D5788" s="43">
        <v>6992</v>
      </c>
      <c r="E5788" s="43">
        <v>6992</v>
      </c>
      <c r="F5788" s="43" t="s">
        <v>303</v>
      </c>
      <c r="G5788" s="43">
        <v>2.3959999999999999</v>
      </c>
      <c r="H5788" s="43">
        <v>2024</v>
      </c>
      <c r="I5788" s="43">
        <v>405420219</v>
      </c>
      <c r="J5788" s="43">
        <v>407852961</v>
      </c>
      <c r="K5788" s="43">
        <v>531.70000000000005</v>
      </c>
      <c r="L5788" s="43">
        <v>2930128</v>
      </c>
      <c r="M5788" s="43">
        <v>7.2274000000000003</v>
      </c>
      <c r="N5788" s="43">
        <v>235757</v>
      </c>
      <c r="O5788" s="43">
        <v>0.57804</v>
      </c>
      <c r="P5788" s="43">
        <v>0</v>
      </c>
      <c r="Q5788" s="43">
        <v>0</v>
      </c>
      <c r="R5788" s="43">
        <v>0</v>
      </c>
      <c r="S5788" s="43">
        <v>0</v>
      </c>
      <c r="T5788" s="43">
        <v>0</v>
      </c>
      <c r="U5788" s="43">
        <v>0</v>
      </c>
      <c r="V5788" s="43">
        <v>0</v>
      </c>
      <c r="W5788" s="43">
        <v>0</v>
      </c>
      <c r="X5788" s="43">
        <v>0</v>
      </c>
      <c r="Y5788" s="43">
        <v>0</v>
      </c>
      <c r="Z5788" s="43">
        <v>3165885</v>
      </c>
      <c r="AA5788" s="43">
        <v>7.8053999999999997</v>
      </c>
      <c r="AB5788" s="43">
        <v>295000</v>
      </c>
      <c r="AC5788" s="43">
        <v>0.72763999999999995</v>
      </c>
      <c r="AD5788" s="43">
        <v>0</v>
      </c>
      <c r="AE5788" s="43">
        <v>0</v>
      </c>
      <c r="AF5788" s="43">
        <v>508248</v>
      </c>
      <c r="AG5788" s="43">
        <v>1.2461500000000001</v>
      </c>
      <c r="AH5788" s="43">
        <v>134591</v>
      </c>
      <c r="AI5788" s="43">
        <v>0.33</v>
      </c>
      <c r="AJ5788" s="43">
        <v>0</v>
      </c>
      <c r="AK5788" s="43">
        <v>0</v>
      </c>
      <c r="AL5788" s="43">
        <v>0</v>
      </c>
      <c r="AM5788" s="43">
        <v>0</v>
      </c>
      <c r="AN5788" s="43">
        <v>4103718</v>
      </c>
      <c r="AO5788" s="43">
        <v>10.1092</v>
      </c>
      <c r="AQ5788">
        <f>W5788-Y5788</f>
        <v>0</v>
      </c>
    </row>
    <row r="5789" spans="1:43" x14ac:dyDescent="0.2">
      <c r="A5789" t="str">
        <f t="shared" si="180"/>
        <v>2024_7002</v>
      </c>
      <c r="C5789" s="42">
        <v>5460</v>
      </c>
      <c r="D5789" s="43">
        <v>7002</v>
      </c>
      <c r="E5789" s="43">
        <v>7002</v>
      </c>
      <c r="F5789" s="43" t="s">
        <v>304</v>
      </c>
      <c r="G5789" s="43">
        <v>1.004</v>
      </c>
      <c r="H5789" s="43">
        <v>2024</v>
      </c>
      <c r="I5789" s="43">
        <v>147424407</v>
      </c>
      <c r="J5789" s="43">
        <v>147424407</v>
      </c>
      <c r="K5789" s="43">
        <v>184.4</v>
      </c>
      <c r="L5789" s="43">
        <v>1099463</v>
      </c>
      <c r="M5789" s="43">
        <v>7.4577999999999998</v>
      </c>
      <c r="N5789" s="43">
        <v>68941</v>
      </c>
      <c r="O5789" s="43">
        <v>0.46764</v>
      </c>
      <c r="P5789" s="43">
        <v>0</v>
      </c>
      <c r="Q5789" s="43">
        <v>0</v>
      </c>
      <c r="R5789" s="43">
        <v>14076</v>
      </c>
      <c r="S5789" s="43">
        <v>9.5479999999999995E-2</v>
      </c>
      <c r="T5789" s="43">
        <v>0</v>
      </c>
      <c r="U5789" s="43">
        <v>0</v>
      </c>
      <c r="V5789" s="43">
        <v>14076</v>
      </c>
      <c r="W5789" s="43">
        <v>9.5500000000000002E-2</v>
      </c>
      <c r="X5789" s="43">
        <v>0</v>
      </c>
      <c r="Y5789" s="43">
        <v>0</v>
      </c>
      <c r="Z5789" s="43">
        <v>1182480</v>
      </c>
      <c r="AA5789" s="43">
        <v>8.0208999999999993</v>
      </c>
      <c r="AB5789" s="43">
        <v>350000</v>
      </c>
      <c r="AC5789" s="43">
        <v>2.3740999999999999</v>
      </c>
      <c r="AD5789" s="43">
        <v>0</v>
      </c>
      <c r="AE5789" s="43">
        <v>0</v>
      </c>
      <c r="AF5789" s="43">
        <v>98774</v>
      </c>
      <c r="AG5789" s="43">
        <v>0.67</v>
      </c>
      <c r="AH5789" s="43">
        <v>48650</v>
      </c>
      <c r="AI5789" s="43">
        <v>0.33</v>
      </c>
      <c r="AJ5789" s="43">
        <v>0</v>
      </c>
      <c r="AK5789" s="43">
        <v>0</v>
      </c>
      <c r="AL5789" s="43">
        <v>0</v>
      </c>
      <c r="AM5789" s="43">
        <v>0</v>
      </c>
      <c r="AN5789" s="43">
        <v>1679905</v>
      </c>
      <c r="AO5789" s="43">
        <v>11.395</v>
      </c>
      <c r="AQ5789">
        <f t="shared" ref="AQ5789:AQ5852" si="182">W5789-Y5789</f>
        <v>9.5500000000000002E-2</v>
      </c>
    </row>
    <row r="5790" spans="1:43" x14ac:dyDescent="0.2">
      <c r="A5790" t="str">
        <f t="shared" si="180"/>
        <v>2024_7029</v>
      </c>
      <c r="C5790" s="42">
        <v>5461</v>
      </c>
      <c r="D5790" s="43">
        <v>7029</v>
      </c>
      <c r="E5790" s="43">
        <v>7029</v>
      </c>
      <c r="F5790" s="43" t="s">
        <v>305</v>
      </c>
      <c r="G5790" s="43">
        <v>4.3</v>
      </c>
      <c r="H5790" s="43">
        <v>2024</v>
      </c>
      <c r="I5790" s="43">
        <v>460611939</v>
      </c>
      <c r="J5790" s="43">
        <v>506208417</v>
      </c>
      <c r="K5790" s="43">
        <v>1160.2</v>
      </c>
      <c r="L5790" s="43">
        <v>3968916</v>
      </c>
      <c r="M5790" s="43">
        <v>8.6166</v>
      </c>
      <c r="N5790" s="43">
        <v>5808</v>
      </c>
      <c r="O5790" s="43">
        <v>1.1469999999999999E-2</v>
      </c>
      <c r="P5790" s="43">
        <v>0</v>
      </c>
      <c r="Q5790" s="43">
        <v>0</v>
      </c>
      <c r="R5790" s="43">
        <v>715000</v>
      </c>
      <c r="S5790" s="43">
        <v>1.5522800000000001</v>
      </c>
      <c r="T5790" s="43">
        <v>0</v>
      </c>
      <c r="U5790" s="43">
        <v>0</v>
      </c>
      <c r="V5790" s="43">
        <v>715000</v>
      </c>
      <c r="W5790" s="43">
        <v>1.5523</v>
      </c>
      <c r="X5790" s="43">
        <v>0</v>
      </c>
      <c r="Y5790" s="43">
        <v>0</v>
      </c>
      <c r="Z5790" s="43">
        <v>4689724</v>
      </c>
      <c r="AA5790" s="43">
        <v>10.180400000000001</v>
      </c>
      <c r="AB5790" s="43">
        <v>600000</v>
      </c>
      <c r="AC5790" s="43">
        <v>1.30261</v>
      </c>
      <c r="AD5790" s="43">
        <v>0</v>
      </c>
      <c r="AE5790" s="43">
        <v>0</v>
      </c>
      <c r="AF5790" s="43">
        <v>678319</v>
      </c>
      <c r="AG5790" s="43">
        <v>1.34</v>
      </c>
      <c r="AH5790" s="43">
        <v>167049</v>
      </c>
      <c r="AI5790" s="43">
        <v>0.33</v>
      </c>
      <c r="AJ5790" s="43">
        <v>0</v>
      </c>
      <c r="AK5790" s="43">
        <v>0</v>
      </c>
      <c r="AL5790" s="43">
        <v>600466</v>
      </c>
      <c r="AM5790" s="43">
        <v>1.1861999999999999</v>
      </c>
      <c r="AN5790" s="43">
        <v>6735553</v>
      </c>
      <c r="AO5790" s="43">
        <v>14.3392</v>
      </c>
      <c r="AQ5790">
        <f t="shared" si="182"/>
        <v>1.5523</v>
      </c>
    </row>
    <row r="5791" spans="1:43" x14ac:dyDescent="0.2">
      <c r="A5791" t="str">
        <f t="shared" si="180"/>
        <v>2024_7038</v>
      </c>
      <c r="C5791" s="42">
        <v>5462</v>
      </c>
      <c r="D5791" s="43">
        <v>7038</v>
      </c>
      <c r="E5791" s="43">
        <v>7038</v>
      </c>
      <c r="F5791" s="43" t="s">
        <v>306</v>
      </c>
      <c r="G5791" s="43">
        <v>3.8260000000000001</v>
      </c>
      <c r="H5791" s="43">
        <v>2024</v>
      </c>
      <c r="I5791" s="43">
        <v>303676326</v>
      </c>
      <c r="J5791" s="43">
        <v>322780356</v>
      </c>
      <c r="K5791" s="43">
        <v>851.9</v>
      </c>
      <c r="L5791" s="43">
        <v>2719415</v>
      </c>
      <c r="M5791" s="43">
        <v>8.9550000000000001</v>
      </c>
      <c r="N5791" s="43">
        <v>239273</v>
      </c>
      <c r="O5791" s="43">
        <v>0.74129</v>
      </c>
      <c r="P5791" s="43">
        <v>0</v>
      </c>
      <c r="Q5791" s="43">
        <v>0</v>
      </c>
      <c r="R5791" s="43">
        <v>0</v>
      </c>
      <c r="S5791" s="43">
        <v>0</v>
      </c>
      <c r="T5791" s="43">
        <v>0</v>
      </c>
      <c r="U5791" s="43">
        <v>0</v>
      </c>
      <c r="V5791" s="43">
        <v>0</v>
      </c>
      <c r="W5791" s="43">
        <v>0</v>
      </c>
      <c r="X5791" s="43">
        <v>0</v>
      </c>
      <c r="Y5791" s="43">
        <v>0</v>
      </c>
      <c r="Z5791" s="43">
        <v>2958688</v>
      </c>
      <c r="AA5791" s="43">
        <v>9.6963000000000008</v>
      </c>
      <c r="AB5791" s="43">
        <v>282824</v>
      </c>
      <c r="AC5791" s="43">
        <v>0.93132999999999999</v>
      </c>
      <c r="AD5791" s="43">
        <v>0</v>
      </c>
      <c r="AE5791" s="43">
        <v>0</v>
      </c>
      <c r="AF5791" s="43">
        <v>0</v>
      </c>
      <c r="AG5791" s="43">
        <v>0</v>
      </c>
      <c r="AH5791" s="43">
        <v>106518</v>
      </c>
      <c r="AI5791" s="43">
        <v>0.33</v>
      </c>
      <c r="AJ5791" s="43">
        <v>0</v>
      </c>
      <c r="AK5791" s="43">
        <v>0</v>
      </c>
      <c r="AL5791" s="43">
        <v>830894</v>
      </c>
      <c r="AM5791" s="43">
        <v>2.5741800000000001</v>
      </c>
      <c r="AN5791" s="43">
        <v>4178925</v>
      </c>
      <c r="AO5791" s="43">
        <v>13.5318</v>
      </c>
      <c r="AQ5791">
        <f t="shared" si="182"/>
        <v>0</v>
      </c>
    </row>
    <row r="5792" spans="1:43" x14ac:dyDescent="0.2">
      <c r="A5792" t="str">
        <f t="shared" si="180"/>
        <v>2024_7047</v>
      </c>
      <c r="C5792" s="42">
        <v>5463</v>
      </c>
      <c r="D5792" s="43">
        <v>7047</v>
      </c>
      <c r="E5792" s="43">
        <v>7047</v>
      </c>
      <c r="F5792" s="43" t="s">
        <v>307</v>
      </c>
      <c r="G5792" s="43">
        <v>1.62</v>
      </c>
      <c r="H5792" s="43">
        <v>2024</v>
      </c>
      <c r="I5792" s="43">
        <v>127811622</v>
      </c>
      <c r="J5792" s="43">
        <v>129861717</v>
      </c>
      <c r="K5792" s="43">
        <v>306.2</v>
      </c>
      <c r="L5792" s="43">
        <v>1020354</v>
      </c>
      <c r="M5792" s="43">
        <v>7.9832999999999998</v>
      </c>
      <c r="N5792" s="43">
        <v>83441</v>
      </c>
      <c r="O5792" s="43">
        <v>0.64254</v>
      </c>
      <c r="P5792" s="43">
        <v>0</v>
      </c>
      <c r="Q5792" s="43">
        <v>0</v>
      </c>
      <c r="R5792" s="43">
        <v>49336</v>
      </c>
      <c r="S5792" s="43">
        <v>0.38601000000000002</v>
      </c>
      <c r="T5792" s="43">
        <v>60000</v>
      </c>
      <c r="U5792" s="43">
        <v>0.46939999999999998</v>
      </c>
      <c r="V5792" s="43">
        <v>109336</v>
      </c>
      <c r="W5792" s="43">
        <v>0.85540000000000005</v>
      </c>
      <c r="X5792" s="43">
        <v>0</v>
      </c>
      <c r="Y5792" s="43">
        <v>0</v>
      </c>
      <c r="Z5792" s="43">
        <v>1213131</v>
      </c>
      <c r="AA5792" s="43">
        <v>9.4812999999999992</v>
      </c>
      <c r="AB5792" s="43">
        <v>150000</v>
      </c>
      <c r="AC5792" s="43">
        <v>1.1736</v>
      </c>
      <c r="AD5792" s="43">
        <v>0</v>
      </c>
      <c r="AE5792" s="43">
        <v>0</v>
      </c>
      <c r="AF5792" s="43">
        <v>174015</v>
      </c>
      <c r="AG5792" s="43">
        <v>1.34</v>
      </c>
      <c r="AH5792" s="43">
        <v>42854</v>
      </c>
      <c r="AI5792" s="43">
        <v>0.33</v>
      </c>
      <c r="AJ5792" s="43">
        <v>0</v>
      </c>
      <c r="AK5792" s="43">
        <v>0</v>
      </c>
      <c r="AL5792" s="43">
        <v>0</v>
      </c>
      <c r="AM5792" s="43">
        <v>0</v>
      </c>
      <c r="AN5792" s="43">
        <v>1580000</v>
      </c>
      <c r="AO5792" s="43">
        <v>12.3249</v>
      </c>
      <c r="AQ5792">
        <f t="shared" si="182"/>
        <v>0.85540000000000005</v>
      </c>
    </row>
    <row r="5793" spans="1:43" x14ac:dyDescent="0.2">
      <c r="A5793" t="str">
        <f t="shared" si="180"/>
        <v>2024_7056</v>
      </c>
      <c r="C5793" s="42">
        <v>5464</v>
      </c>
      <c r="D5793" s="43">
        <v>7056</v>
      </c>
      <c r="E5793" s="43">
        <v>7056</v>
      </c>
      <c r="F5793" s="43" t="s">
        <v>308</v>
      </c>
      <c r="G5793" s="43">
        <v>7.0670000000000002</v>
      </c>
      <c r="H5793" s="43">
        <v>2024</v>
      </c>
      <c r="I5793" s="43">
        <v>628009753</v>
      </c>
      <c r="J5793" s="43">
        <v>690003328</v>
      </c>
      <c r="K5793" s="43">
        <v>1667.3</v>
      </c>
      <c r="L5793" s="43">
        <v>5459350</v>
      </c>
      <c r="M5793" s="43">
        <v>8.6930999999999994</v>
      </c>
      <c r="N5793" s="43">
        <v>394499</v>
      </c>
      <c r="O5793" s="43">
        <v>0.57172999999999996</v>
      </c>
      <c r="P5793" s="43">
        <v>0</v>
      </c>
      <c r="Q5793" s="43">
        <v>0</v>
      </c>
      <c r="R5793" s="43">
        <v>0</v>
      </c>
      <c r="S5793" s="43">
        <v>0</v>
      </c>
      <c r="T5793" s="43">
        <v>0</v>
      </c>
      <c r="U5793" s="43">
        <v>0</v>
      </c>
      <c r="V5793" s="43">
        <v>0</v>
      </c>
      <c r="W5793" s="43">
        <v>0</v>
      </c>
      <c r="X5793" s="43">
        <v>0</v>
      </c>
      <c r="Y5793" s="43">
        <v>0</v>
      </c>
      <c r="Z5793" s="43">
        <v>5853849</v>
      </c>
      <c r="AA5793" s="43">
        <v>9.2647999999999993</v>
      </c>
      <c r="AB5793" s="43">
        <v>726848</v>
      </c>
      <c r="AC5793" s="43">
        <v>1.1573800000000001</v>
      </c>
      <c r="AD5793" s="43">
        <v>0</v>
      </c>
      <c r="AE5793" s="43">
        <v>0</v>
      </c>
      <c r="AF5793" s="43">
        <v>924604</v>
      </c>
      <c r="AG5793" s="43">
        <v>1.34</v>
      </c>
      <c r="AH5793" s="43">
        <v>227701</v>
      </c>
      <c r="AI5793" s="43">
        <v>0.33</v>
      </c>
      <c r="AJ5793" s="43">
        <v>0</v>
      </c>
      <c r="AK5793" s="43">
        <v>0</v>
      </c>
      <c r="AL5793" s="43">
        <v>2792996</v>
      </c>
      <c r="AM5793" s="43">
        <v>4.0477999999999996</v>
      </c>
      <c r="AN5793" s="43">
        <v>10525994</v>
      </c>
      <c r="AO5793" s="43">
        <v>16.14</v>
      </c>
      <c r="AQ5793">
        <f t="shared" si="182"/>
        <v>0</v>
      </c>
    </row>
    <row r="5794" spans="1:43" x14ac:dyDescent="0.2">
      <c r="A5794" t="str">
        <f t="shared" si="180"/>
        <v>2024_7092</v>
      </c>
      <c r="C5794" s="42">
        <v>5465</v>
      </c>
      <c r="D5794" s="43">
        <v>7092</v>
      </c>
      <c r="E5794" s="43">
        <v>7092</v>
      </c>
      <c r="F5794" s="43" t="s">
        <v>309</v>
      </c>
      <c r="G5794" s="43">
        <v>2.1139999999999999</v>
      </c>
      <c r="H5794" s="43">
        <v>2024</v>
      </c>
      <c r="I5794" s="43">
        <v>211973079</v>
      </c>
      <c r="J5794" s="43">
        <v>216541606</v>
      </c>
      <c r="K5794" s="43">
        <v>466</v>
      </c>
      <c r="L5794" s="43">
        <v>1720091</v>
      </c>
      <c r="M5794" s="43">
        <v>8.1146999999999991</v>
      </c>
      <c r="N5794" s="43">
        <v>7379</v>
      </c>
      <c r="O5794" s="43">
        <v>3.4079999999999999E-2</v>
      </c>
      <c r="P5794" s="43">
        <v>0</v>
      </c>
      <c r="Q5794" s="43">
        <v>0</v>
      </c>
      <c r="R5794" s="43">
        <v>0</v>
      </c>
      <c r="S5794" s="43">
        <v>0</v>
      </c>
      <c r="T5794" s="43">
        <v>0</v>
      </c>
      <c r="U5794" s="43">
        <v>0</v>
      </c>
      <c r="V5794" s="43">
        <v>0</v>
      </c>
      <c r="W5794" s="43">
        <v>0</v>
      </c>
      <c r="X5794" s="43">
        <v>0</v>
      </c>
      <c r="Y5794" s="43">
        <v>0</v>
      </c>
      <c r="Z5794" s="43">
        <v>1727470</v>
      </c>
      <c r="AA5794" s="43">
        <v>8.1487999999999996</v>
      </c>
      <c r="AB5794" s="43">
        <v>540193</v>
      </c>
      <c r="AC5794" s="43">
        <v>2.5484</v>
      </c>
      <c r="AD5794" s="43">
        <v>0</v>
      </c>
      <c r="AE5794" s="43">
        <v>0</v>
      </c>
      <c r="AF5794" s="43">
        <v>245345</v>
      </c>
      <c r="AG5794" s="43">
        <v>1.1330199999999999</v>
      </c>
      <c r="AH5794" s="43">
        <v>71459</v>
      </c>
      <c r="AI5794" s="43">
        <v>0.33</v>
      </c>
      <c r="AJ5794" s="43">
        <v>0</v>
      </c>
      <c r="AK5794" s="43">
        <v>0</v>
      </c>
      <c r="AL5794" s="43">
        <v>584662</v>
      </c>
      <c r="AM5794" s="43">
        <v>2.7</v>
      </c>
      <c r="AN5794" s="43">
        <v>3169131</v>
      </c>
      <c r="AO5794" s="43">
        <v>14.860200000000001</v>
      </c>
      <c r="AQ5794">
        <f t="shared" si="182"/>
        <v>0</v>
      </c>
    </row>
    <row r="5795" spans="1:43" x14ac:dyDescent="0.2">
      <c r="A5795" t="str">
        <f t="shared" si="180"/>
        <v>2024_7098</v>
      </c>
      <c r="C5795" s="42">
        <v>5466</v>
      </c>
      <c r="D5795" s="43">
        <v>7098</v>
      </c>
      <c r="E5795" s="43">
        <v>7098</v>
      </c>
      <c r="F5795" s="43" t="s">
        <v>310</v>
      </c>
      <c r="G5795" s="43">
        <v>2.21</v>
      </c>
      <c r="H5795" s="43">
        <v>2024</v>
      </c>
      <c r="I5795" s="43">
        <v>233658335</v>
      </c>
      <c r="J5795" s="43">
        <v>238889420</v>
      </c>
      <c r="K5795" s="43">
        <v>516.5</v>
      </c>
      <c r="L5795" s="43">
        <v>1894151</v>
      </c>
      <c r="M5795" s="43">
        <v>8.1065000000000005</v>
      </c>
      <c r="N5795" s="43">
        <v>222990</v>
      </c>
      <c r="O5795" s="43">
        <v>0.93344000000000005</v>
      </c>
      <c r="P5795" s="43">
        <v>0</v>
      </c>
      <c r="Q5795" s="43">
        <v>0</v>
      </c>
      <c r="R5795" s="43">
        <v>120000</v>
      </c>
      <c r="S5795" s="43">
        <v>0.51356999999999997</v>
      </c>
      <c r="T5795" s="43">
        <v>75000</v>
      </c>
      <c r="U5795" s="43">
        <v>0.32100000000000001</v>
      </c>
      <c r="V5795" s="43">
        <v>195000</v>
      </c>
      <c r="W5795" s="43">
        <v>0.83460000000000001</v>
      </c>
      <c r="X5795" s="43">
        <v>0</v>
      </c>
      <c r="Y5795" s="43">
        <v>0</v>
      </c>
      <c r="Z5795" s="43">
        <v>2312141</v>
      </c>
      <c r="AA5795" s="43">
        <v>9.8744999999999994</v>
      </c>
      <c r="AB5795" s="43">
        <v>400000</v>
      </c>
      <c r="AC5795" s="43">
        <v>1.7119</v>
      </c>
      <c r="AD5795" s="43">
        <v>0</v>
      </c>
      <c r="AE5795" s="43">
        <v>0</v>
      </c>
      <c r="AF5795" s="43">
        <v>239415</v>
      </c>
      <c r="AG5795" s="43">
        <v>1.0022</v>
      </c>
      <c r="AH5795" s="43">
        <v>78834</v>
      </c>
      <c r="AI5795" s="43">
        <v>0.33</v>
      </c>
      <c r="AJ5795" s="43">
        <v>0</v>
      </c>
      <c r="AK5795" s="43">
        <v>0</v>
      </c>
      <c r="AL5795" s="43">
        <v>0</v>
      </c>
      <c r="AM5795" s="43">
        <v>0</v>
      </c>
      <c r="AN5795" s="43">
        <v>3030389</v>
      </c>
      <c r="AO5795" s="43">
        <v>12.9186</v>
      </c>
      <c r="AQ5795">
        <f t="shared" si="182"/>
        <v>0.83460000000000001</v>
      </c>
    </row>
    <row r="5796" spans="1:43" x14ac:dyDescent="0.2">
      <c r="A5796" t="str">
        <f t="shared" si="180"/>
        <v>2024_7110</v>
      </c>
      <c r="C5796" s="42">
        <v>5467</v>
      </c>
      <c r="D5796" s="43">
        <v>7110</v>
      </c>
      <c r="E5796" s="43">
        <v>7110</v>
      </c>
      <c r="F5796" s="43" t="s">
        <v>311</v>
      </c>
      <c r="G5796" s="43">
        <v>3.6930000000000001</v>
      </c>
      <c r="H5796" s="43">
        <v>2024</v>
      </c>
      <c r="I5796" s="43">
        <v>392999825</v>
      </c>
      <c r="J5796" s="43">
        <v>401735043</v>
      </c>
      <c r="K5796" s="43">
        <v>1062.9000000000001</v>
      </c>
      <c r="L5796" s="43">
        <v>3467404</v>
      </c>
      <c r="M5796" s="43">
        <v>8.8229000000000006</v>
      </c>
      <c r="N5796" s="43">
        <v>495467</v>
      </c>
      <c r="O5796" s="43">
        <v>1.23332</v>
      </c>
      <c r="P5796" s="43">
        <v>0</v>
      </c>
      <c r="Q5796" s="43">
        <v>0</v>
      </c>
      <c r="R5796" s="43">
        <v>172170</v>
      </c>
      <c r="S5796" s="43">
        <v>0.43808999999999998</v>
      </c>
      <c r="T5796" s="43">
        <v>0</v>
      </c>
      <c r="U5796" s="43">
        <v>0</v>
      </c>
      <c r="V5796" s="43">
        <v>172170</v>
      </c>
      <c r="W5796" s="43">
        <v>0.43809999999999999</v>
      </c>
      <c r="X5796" s="43">
        <v>0</v>
      </c>
      <c r="Y5796" s="43">
        <v>0</v>
      </c>
      <c r="Z5796" s="43">
        <v>4135041</v>
      </c>
      <c r="AA5796" s="43">
        <v>10.494300000000001</v>
      </c>
      <c r="AB5796" s="43">
        <v>690000</v>
      </c>
      <c r="AC5796" s="43">
        <v>1.75573</v>
      </c>
      <c r="AD5796" s="43">
        <v>0</v>
      </c>
      <c r="AE5796" s="43">
        <v>0</v>
      </c>
      <c r="AF5796" s="43">
        <v>538325</v>
      </c>
      <c r="AG5796" s="43">
        <v>1.34</v>
      </c>
      <c r="AH5796" s="43">
        <v>132573</v>
      </c>
      <c r="AI5796" s="43">
        <v>0.33</v>
      </c>
      <c r="AJ5796" s="43">
        <v>0</v>
      </c>
      <c r="AK5796" s="43">
        <v>0</v>
      </c>
      <c r="AL5796" s="43">
        <v>1618125</v>
      </c>
      <c r="AM5796" s="43">
        <v>4.0278400000000003</v>
      </c>
      <c r="AN5796" s="43">
        <v>7114067</v>
      </c>
      <c r="AO5796" s="43">
        <v>17.947900000000001</v>
      </c>
      <c r="AQ5796">
        <f t="shared" si="182"/>
        <v>0.43809999999999999</v>
      </c>
    </row>
    <row r="5797" spans="1:43" x14ac:dyDescent="0.2">
      <c r="A5797" t="str">
        <f t="shared" si="180"/>
        <v>2025_9</v>
      </c>
      <c r="C5797" s="42">
        <v>5468</v>
      </c>
      <c r="D5797" s="38">
        <v>9</v>
      </c>
      <c r="E5797" s="38">
        <v>9</v>
      </c>
      <c r="F5797" s="38" t="s">
        <v>0</v>
      </c>
      <c r="G5797" s="38">
        <v>3.3740000000000001</v>
      </c>
      <c r="H5797" s="38">
        <v>2025</v>
      </c>
      <c r="I5797" s="38">
        <v>503028295</v>
      </c>
      <c r="J5797" s="38">
        <v>505594591</v>
      </c>
      <c r="K5797" s="38">
        <v>709.2</v>
      </c>
      <c r="L5797" s="38">
        <v>3657488</v>
      </c>
      <c r="M5797" s="38">
        <v>7.2709000000000001</v>
      </c>
      <c r="N5797" s="38">
        <v>472814</v>
      </c>
      <c r="O5797" s="38">
        <v>0.93515999999999999</v>
      </c>
      <c r="P5797" s="38">
        <v>0</v>
      </c>
      <c r="Q5797" s="38">
        <v>0</v>
      </c>
      <c r="R5797" s="38">
        <v>1000000</v>
      </c>
      <c r="S5797" s="38">
        <v>1.9879599999999999</v>
      </c>
      <c r="T5797" s="38">
        <v>0</v>
      </c>
      <c r="U5797" s="38">
        <v>0</v>
      </c>
      <c r="V5797" s="38">
        <v>1000000</v>
      </c>
      <c r="W5797" s="38">
        <v>1.9879599999999999</v>
      </c>
      <c r="X5797" s="38">
        <v>0</v>
      </c>
      <c r="Y5797" s="38">
        <v>0</v>
      </c>
      <c r="Z5797" s="38">
        <v>5130302</v>
      </c>
      <c r="AA5797" s="38">
        <v>10.194100000000001</v>
      </c>
      <c r="AB5797" s="38">
        <v>400000</v>
      </c>
      <c r="AC5797" s="38">
        <v>0.79518</v>
      </c>
      <c r="AD5797" s="38">
        <v>0</v>
      </c>
      <c r="AE5797" s="38">
        <v>0</v>
      </c>
      <c r="AF5797" s="38">
        <v>8070</v>
      </c>
      <c r="AG5797" s="38">
        <v>1.5959999999999998E-2</v>
      </c>
      <c r="AH5797" s="38">
        <v>166846</v>
      </c>
      <c r="AI5797" s="38">
        <v>0.33</v>
      </c>
      <c r="AJ5797" s="38">
        <v>0</v>
      </c>
      <c r="AK5797" s="38">
        <v>0</v>
      </c>
      <c r="AL5797" s="38">
        <v>0</v>
      </c>
      <c r="AM5797" s="38">
        <v>0</v>
      </c>
      <c r="AN5797" s="38">
        <v>5705214</v>
      </c>
      <c r="AO5797" s="38">
        <v>11.3352</v>
      </c>
      <c r="AQ5797">
        <f t="shared" si="182"/>
        <v>1.9879599999999999</v>
      </c>
    </row>
    <row r="5798" spans="1:43" x14ac:dyDescent="0.2">
      <c r="A5798" t="str">
        <f t="shared" si="180"/>
        <v>2025_18</v>
      </c>
      <c r="C5798" s="42">
        <v>5469</v>
      </c>
      <c r="D5798" s="38">
        <v>18</v>
      </c>
      <c r="E5798" s="38">
        <v>18</v>
      </c>
      <c r="F5798" s="38" t="s">
        <v>8</v>
      </c>
      <c r="G5798" s="38">
        <v>1.599</v>
      </c>
      <c r="H5798" s="38">
        <v>2025</v>
      </c>
      <c r="I5798" s="38">
        <v>189074384</v>
      </c>
      <c r="J5798" s="38">
        <v>354729860</v>
      </c>
      <c r="K5798" s="38">
        <v>284.39999999999998</v>
      </c>
      <c r="L5798" s="38">
        <v>1513724</v>
      </c>
      <c r="M5798" s="38">
        <v>8.0060000000000002</v>
      </c>
      <c r="N5798" s="38">
        <v>86686</v>
      </c>
      <c r="O5798" s="38">
        <v>0.24437</v>
      </c>
      <c r="P5798" s="38">
        <v>0</v>
      </c>
      <c r="Q5798" s="38">
        <v>0</v>
      </c>
      <c r="R5798" s="38">
        <v>0</v>
      </c>
      <c r="S5798" s="38">
        <v>0</v>
      </c>
      <c r="T5798" s="38">
        <v>0</v>
      </c>
      <c r="U5798" s="38">
        <v>0</v>
      </c>
      <c r="V5798" s="38">
        <v>0</v>
      </c>
      <c r="W5798" s="38">
        <v>0</v>
      </c>
      <c r="X5798" s="38">
        <v>0</v>
      </c>
      <c r="Y5798" s="38">
        <v>0</v>
      </c>
      <c r="Z5798" s="38">
        <v>1600410</v>
      </c>
      <c r="AA5798" s="38">
        <v>8.2502999999999993</v>
      </c>
      <c r="AB5798" s="38">
        <v>50000</v>
      </c>
      <c r="AC5798" s="38">
        <v>0.26445000000000002</v>
      </c>
      <c r="AD5798" s="38">
        <v>0</v>
      </c>
      <c r="AE5798" s="38">
        <v>0</v>
      </c>
      <c r="AF5798" s="38">
        <v>365176</v>
      </c>
      <c r="AG5798" s="38">
        <v>1.02945</v>
      </c>
      <c r="AH5798" s="38">
        <v>117061</v>
      </c>
      <c r="AI5798" s="38">
        <v>0.33</v>
      </c>
      <c r="AJ5798" s="38">
        <v>0</v>
      </c>
      <c r="AK5798" s="38">
        <v>0</v>
      </c>
      <c r="AL5798" s="38">
        <v>0</v>
      </c>
      <c r="AM5798" s="38">
        <v>0</v>
      </c>
      <c r="AN5798" s="38">
        <v>2132648</v>
      </c>
      <c r="AO5798" s="38">
        <v>9.8742000000000001</v>
      </c>
      <c r="AQ5798">
        <f t="shared" si="182"/>
        <v>0</v>
      </c>
    </row>
    <row r="5799" spans="1:43" x14ac:dyDescent="0.2">
      <c r="A5799" t="str">
        <f t="shared" si="180"/>
        <v>2025_27</v>
      </c>
      <c r="C5799" s="42">
        <v>5470</v>
      </c>
      <c r="D5799" s="38">
        <v>27</v>
      </c>
      <c r="E5799" s="38">
        <v>27</v>
      </c>
      <c r="F5799" s="38" t="s">
        <v>915</v>
      </c>
      <c r="G5799" s="38">
        <v>7.3819999999999997</v>
      </c>
      <c r="H5799" s="38">
        <v>2025</v>
      </c>
      <c r="I5799" s="38">
        <v>718780451</v>
      </c>
      <c r="J5799" s="38">
        <v>760288636</v>
      </c>
      <c r="K5799" s="38">
        <v>2165.5</v>
      </c>
      <c r="L5799" s="38">
        <v>6400472</v>
      </c>
      <c r="M5799" s="38">
        <v>8.9046000000000003</v>
      </c>
      <c r="N5799" s="38">
        <v>1129192</v>
      </c>
      <c r="O5799" s="38">
        <v>1.4852099999999999</v>
      </c>
      <c r="P5799" s="38">
        <v>0</v>
      </c>
      <c r="Q5799" s="38">
        <v>0</v>
      </c>
      <c r="R5799" s="38">
        <v>771629</v>
      </c>
      <c r="S5799" s="38">
        <v>1.0735300000000001</v>
      </c>
      <c r="T5799" s="38">
        <v>0</v>
      </c>
      <c r="U5799" s="38">
        <v>0</v>
      </c>
      <c r="V5799" s="38">
        <v>771629</v>
      </c>
      <c r="W5799" s="38">
        <v>1.0735300000000001</v>
      </c>
      <c r="X5799" s="38">
        <v>0</v>
      </c>
      <c r="Y5799" s="38">
        <v>0</v>
      </c>
      <c r="Z5799" s="38">
        <v>8301293</v>
      </c>
      <c r="AA5799" s="38">
        <v>11.4634</v>
      </c>
      <c r="AB5799" s="38">
        <v>500000</v>
      </c>
      <c r="AC5799" s="38">
        <v>0.69562000000000002</v>
      </c>
      <c r="AD5799" s="38">
        <v>0</v>
      </c>
      <c r="AE5799" s="38">
        <v>0</v>
      </c>
      <c r="AF5799" s="38">
        <v>1018787</v>
      </c>
      <c r="AG5799" s="38">
        <v>1.34</v>
      </c>
      <c r="AH5799" s="38">
        <v>250895</v>
      </c>
      <c r="AI5799" s="38">
        <v>0.33</v>
      </c>
      <c r="AJ5799" s="38">
        <v>0</v>
      </c>
      <c r="AK5799" s="38">
        <v>0</v>
      </c>
      <c r="AL5799" s="38">
        <v>3079168</v>
      </c>
      <c r="AM5799" s="38">
        <v>4.05</v>
      </c>
      <c r="AN5799" s="38">
        <v>13150136</v>
      </c>
      <c r="AO5799" s="38">
        <v>17.879000000000001</v>
      </c>
      <c r="AQ5799">
        <f t="shared" si="182"/>
        <v>1.0735300000000001</v>
      </c>
    </row>
    <row r="5800" spans="1:43" x14ac:dyDescent="0.2">
      <c r="A5800" t="str">
        <f t="shared" si="180"/>
        <v>2025_63</v>
      </c>
      <c r="C5800" s="42">
        <v>5471</v>
      </c>
      <c r="D5800" s="38">
        <v>63</v>
      </c>
      <c r="E5800" s="38">
        <v>63</v>
      </c>
      <c r="F5800" s="38" t="s">
        <v>916</v>
      </c>
      <c r="G5800" s="38">
        <v>2.6429999999999998</v>
      </c>
      <c r="H5800" s="38">
        <v>2025</v>
      </c>
      <c r="I5800" s="38">
        <v>249089404</v>
      </c>
      <c r="J5800" s="38">
        <v>249089404</v>
      </c>
      <c r="K5800" s="38">
        <v>537.5</v>
      </c>
      <c r="L5800" s="38">
        <v>2137685</v>
      </c>
      <c r="M5800" s="38">
        <v>8.5820000000000007</v>
      </c>
      <c r="N5800" s="38">
        <v>182085</v>
      </c>
      <c r="O5800" s="38">
        <v>0.73099999999999998</v>
      </c>
      <c r="P5800" s="38">
        <v>0</v>
      </c>
      <c r="Q5800" s="38">
        <v>0</v>
      </c>
      <c r="R5800" s="38">
        <v>338869</v>
      </c>
      <c r="S5800" s="38">
        <v>1.36043</v>
      </c>
      <c r="T5800" s="38">
        <v>0</v>
      </c>
      <c r="U5800" s="38">
        <v>0</v>
      </c>
      <c r="V5800" s="38">
        <v>338869</v>
      </c>
      <c r="W5800" s="38">
        <v>1.36043</v>
      </c>
      <c r="X5800" s="38">
        <v>0</v>
      </c>
      <c r="Y5800" s="38">
        <v>0</v>
      </c>
      <c r="Z5800" s="38">
        <v>2658639</v>
      </c>
      <c r="AA5800" s="38">
        <v>10.673400000000001</v>
      </c>
      <c r="AB5800" s="38">
        <v>500000</v>
      </c>
      <c r="AC5800" s="38">
        <v>2.0073099999999999</v>
      </c>
      <c r="AD5800" s="38">
        <v>0</v>
      </c>
      <c r="AE5800" s="38">
        <v>0</v>
      </c>
      <c r="AF5800" s="38">
        <v>249089</v>
      </c>
      <c r="AG5800" s="38">
        <v>1</v>
      </c>
      <c r="AH5800" s="38">
        <v>82200</v>
      </c>
      <c r="AI5800" s="38">
        <v>0.33</v>
      </c>
      <c r="AJ5800" s="38">
        <v>0</v>
      </c>
      <c r="AK5800" s="38">
        <v>0</v>
      </c>
      <c r="AL5800" s="38">
        <v>626401</v>
      </c>
      <c r="AM5800" s="38">
        <v>2.5147599999999999</v>
      </c>
      <c r="AN5800" s="38">
        <v>4116327</v>
      </c>
      <c r="AO5800" s="38">
        <v>16.525500000000001</v>
      </c>
      <c r="AQ5800">
        <f t="shared" si="182"/>
        <v>1.36043</v>
      </c>
    </row>
    <row r="5801" spans="1:43" x14ac:dyDescent="0.2">
      <c r="A5801" t="str">
        <f t="shared" si="180"/>
        <v>2025_72</v>
      </c>
      <c r="C5801" s="42">
        <v>5472</v>
      </c>
      <c r="D5801" s="38">
        <v>72</v>
      </c>
      <c r="E5801" s="38">
        <v>72</v>
      </c>
      <c r="F5801" s="38" t="s">
        <v>11</v>
      </c>
      <c r="G5801" s="38">
        <v>0.97099999999999997</v>
      </c>
      <c r="H5801" s="38">
        <v>2025</v>
      </c>
      <c r="I5801" s="38">
        <v>197649188</v>
      </c>
      <c r="J5801" s="38">
        <v>197649188</v>
      </c>
      <c r="K5801" s="38">
        <v>198.3</v>
      </c>
      <c r="L5801" s="38">
        <v>1419941</v>
      </c>
      <c r="M5801" s="38">
        <v>7.1840999999999999</v>
      </c>
      <c r="N5801" s="38">
        <v>144539</v>
      </c>
      <c r="O5801" s="38">
        <v>0.73129</v>
      </c>
      <c r="P5801" s="38">
        <v>0</v>
      </c>
      <c r="Q5801" s="38">
        <v>0</v>
      </c>
      <c r="R5801" s="38">
        <v>0</v>
      </c>
      <c r="S5801" s="38">
        <v>0</v>
      </c>
      <c r="T5801" s="38">
        <v>0</v>
      </c>
      <c r="U5801" s="38">
        <v>0</v>
      </c>
      <c r="V5801" s="38">
        <v>0</v>
      </c>
      <c r="W5801" s="38">
        <v>0</v>
      </c>
      <c r="X5801" s="38">
        <v>0</v>
      </c>
      <c r="Y5801" s="38">
        <v>0</v>
      </c>
      <c r="Z5801" s="38">
        <v>1564480</v>
      </c>
      <c r="AA5801" s="38">
        <v>7.9154</v>
      </c>
      <c r="AB5801" s="38">
        <v>265000</v>
      </c>
      <c r="AC5801" s="38">
        <v>1.34076</v>
      </c>
      <c r="AD5801" s="38">
        <v>0</v>
      </c>
      <c r="AE5801" s="38">
        <v>0</v>
      </c>
      <c r="AF5801" s="38">
        <v>264850</v>
      </c>
      <c r="AG5801" s="38">
        <v>1.34</v>
      </c>
      <c r="AH5801" s="38">
        <v>65224</v>
      </c>
      <c r="AI5801" s="38">
        <v>0.33</v>
      </c>
      <c r="AJ5801" s="38">
        <v>0</v>
      </c>
      <c r="AK5801" s="38">
        <v>0</v>
      </c>
      <c r="AL5801" s="38">
        <v>0</v>
      </c>
      <c r="AM5801" s="38">
        <v>0</v>
      </c>
      <c r="AN5801" s="38">
        <v>2159554</v>
      </c>
      <c r="AO5801" s="38">
        <v>10.9262</v>
      </c>
      <c r="AQ5801">
        <f t="shared" si="182"/>
        <v>0</v>
      </c>
    </row>
    <row r="5802" spans="1:43" x14ac:dyDescent="0.2">
      <c r="A5802" t="str">
        <f t="shared" si="180"/>
        <v>2025_81</v>
      </c>
      <c r="C5802" s="42">
        <v>5473</v>
      </c>
      <c r="D5802" s="38">
        <v>81</v>
      </c>
      <c r="E5802" s="38">
        <v>81</v>
      </c>
      <c r="F5802" s="38" t="s">
        <v>12</v>
      </c>
      <c r="G5802" s="38">
        <v>5.1820000000000004</v>
      </c>
      <c r="H5802" s="38">
        <v>2025</v>
      </c>
      <c r="I5802" s="38">
        <v>361100983</v>
      </c>
      <c r="J5802" s="38">
        <v>361100983</v>
      </c>
      <c r="K5802" s="38">
        <v>1081.0999999999999</v>
      </c>
      <c r="L5802" s="38">
        <v>3197781</v>
      </c>
      <c r="M5802" s="38">
        <v>8.8556000000000008</v>
      </c>
      <c r="N5802" s="38">
        <v>496128</v>
      </c>
      <c r="O5802" s="38">
        <v>1.3739300000000001</v>
      </c>
      <c r="P5802" s="38">
        <v>0</v>
      </c>
      <c r="Q5802" s="38">
        <v>0</v>
      </c>
      <c r="R5802" s="38">
        <v>0</v>
      </c>
      <c r="S5802" s="38">
        <v>0</v>
      </c>
      <c r="T5802" s="38">
        <v>0</v>
      </c>
      <c r="U5802" s="38">
        <v>0</v>
      </c>
      <c r="V5802" s="38">
        <v>0</v>
      </c>
      <c r="W5802" s="38">
        <v>0</v>
      </c>
      <c r="X5802" s="38">
        <v>0</v>
      </c>
      <c r="Y5802" s="38">
        <v>0</v>
      </c>
      <c r="Z5802" s="38">
        <v>3693909</v>
      </c>
      <c r="AA5802" s="38">
        <v>10.2296</v>
      </c>
      <c r="AB5802" s="38">
        <v>650000</v>
      </c>
      <c r="AC5802" s="38">
        <v>1.8000499999999999</v>
      </c>
      <c r="AD5802" s="38">
        <v>0</v>
      </c>
      <c r="AE5802" s="38">
        <v>0</v>
      </c>
      <c r="AF5802" s="38">
        <v>0</v>
      </c>
      <c r="AG5802" s="38">
        <v>0</v>
      </c>
      <c r="AH5802" s="38">
        <v>119163</v>
      </c>
      <c r="AI5802" s="38">
        <v>0.33</v>
      </c>
      <c r="AJ5802" s="38">
        <v>0</v>
      </c>
      <c r="AK5802" s="38">
        <v>0</v>
      </c>
      <c r="AL5802" s="38">
        <v>0</v>
      </c>
      <c r="AM5802" s="38">
        <v>0</v>
      </c>
      <c r="AN5802" s="38">
        <v>4463070</v>
      </c>
      <c r="AO5802" s="38">
        <v>12.3596</v>
      </c>
      <c r="AQ5802">
        <f t="shared" si="182"/>
        <v>0</v>
      </c>
    </row>
    <row r="5803" spans="1:43" x14ac:dyDescent="0.2">
      <c r="A5803" t="str">
        <f t="shared" si="180"/>
        <v>2025_99</v>
      </c>
      <c r="C5803" s="42">
        <v>5474</v>
      </c>
      <c r="D5803" s="38">
        <v>99</v>
      </c>
      <c r="E5803" s="38">
        <v>99</v>
      </c>
      <c r="F5803" s="38" t="s">
        <v>13</v>
      </c>
      <c r="G5803" s="38">
        <v>1.6910000000000001</v>
      </c>
      <c r="H5803" s="38">
        <v>2025</v>
      </c>
      <c r="I5803" s="38">
        <v>266369960</v>
      </c>
      <c r="J5803" s="38">
        <v>269919571</v>
      </c>
      <c r="K5803" s="38">
        <v>542.1</v>
      </c>
      <c r="L5803" s="38">
        <v>2155560</v>
      </c>
      <c r="M5803" s="38">
        <v>8.0923999999999996</v>
      </c>
      <c r="N5803" s="38">
        <v>328623</v>
      </c>
      <c r="O5803" s="38">
        <v>1.2174799999999999</v>
      </c>
      <c r="P5803" s="38">
        <v>0</v>
      </c>
      <c r="Q5803" s="38">
        <v>0</v>
      </c>
      <c r="R5803" s="38">
        <v>195000</v>
      </c>
      <c r="S5803" s="38">
        <v>0.73206000000000004</v>
      </c>
      <c r="T5803" s="38">
        <v>0</v>
      </c>
      <c r="U5803" s="38">
        <v>0</v>
      </c>
      <c r="V5803" s="38">
        <v>195000</v>
      </c>
      <c r="W5803" s="38">
        <v>0.73206000000000004</v>
      </c>
      <c r="X5803" s="38">
        <v>0</v>
      </c>
      <c r="Y5803" s="38">
        <v>0</v>
      </c>
      <c r="Z5803" s="38">
        <v>2679183</v>
      </c>
      <c r="AA5803" s="38">
        <v>10.0419</v>
      </c>
      <c r="AB5803" s="38">
        <v>250000</v>
      </c>
      <c r="AC5803" s="38">
        <v>0.93854000000000004</v>
      </c>
      <c r="AD5803" s="38">
        <v>0</v>
      </c>
      <c r="AE5803" s="38">
        <v>0</v>
      </c>
      <c r="AF5803" s="38">
        <v>134554</v>
      </c>
      <c r="AG5803" s="38">
        <v>0.4985</v>
      </c>
      <c r="AH5803" s="38">
        <v>89073</v>
      </c>
      <c r="AI5803" s="38">
        <v>0.33</v>
      </c>
      <c r="AJ5803" s="38">
        <v>0</v>
      </c>
      <c r="AK5803" s="38">
        <v>0</v>
      </c>
      <c r="AL5803" s="38">
        <v>901065</v>
      </c>
      <c r="AM5803" s="38">
        <v>3.3382700000000001</v>
      </c>
      <c r="AN5803" s="38">
        <v>4053873</v>
      </c>
      <c r="AO5803" s="38">
        <v>15.1472</v>
      </c>
      <c r="AQ5803">
        <f t="shared" si="182"/>
        <v>0.73206000000000004</v>
      </c>
    </row>
    <row r="5804" spans="1:43" x14ac:dyDescent="0.2">
      <c r="A5804" t="str">
        <f t="shared" si="180"/>
        <v>2025_108</v>
      </c>
      <c r="C5804" s="42">
        <v>5475</v>
      </c>
      <c r="D5804" s="38">
        <v>108</v>
      </c>
      <c r="E5804" s="38">
        <v>108</v>
      </c>
      <c r="F5804" s="38" t="s">
        <v>14</v>
      </c>
      <c r="G5804" s="38">
        <v>1.274</v>
      </c>
      <c r="H5804" s="38">
        <v>2025</v>
      </c>
      <c r="I5804" s="38">
        <v>162763591</v>
      </c>
      <c r="J5804" s="38">
        <v>162763591</v>
      </c>
      <c r="K5804" s="38">
        <v>267.3</v>
      </c>
      <c r="L5804" s="38">
        <v>1261216</v>
      </c>
      <c r="M5804" s="38">
        <v>7.7488000000000001</v>
      </c>
      <c r="N5804" s="38">
        <v>11946</v>
      </c>
      <c r="O5804" s="38">
        <v>7.3389999999999997E-2</v>
      </c>
      <c r="P5804" s="38">
        <v>0</v>
      </c>
      <c r="Q5804" s="38">
        <v>0</v>
      </c>
      <c r="R5804" s="38">
        <v>400000</v>
      </c>
      <c r="S5804" s="38">
        <v>2.4575499999999999</v>
      </c>
      <c r="T5804" s="38">
        <v>0</v>
      </c>
      <c r="U5804" s="38">
        <v>0</v>
      </c>
      <c r="V5804" s="38">
        <v>400000</v>
      </c>
      <c r="W5804" s="38">
        <v>2.4575499999999999</v>
      </c>
      <c r="X5804" s="38">
        <v>0</v>
      </c>
      <c r="Y5804" s="38">
        <v>0</v>
      </c>
      <c r="Z5804" s="38">
        <v>1673162</v>
      </c>
      <c r="AA5804" s="38">
        <v>10.2797</v>
      </c>
      <c r="AB5804" s="38">
        <v>165000</v>
      </c>
      <c r="AC5804" s="38">
        <v>1.0137400000000001</v>
      </c>
      <c r="AD5804" s="38">
        <v>0</v>
      </c>
      <c r="AE5804" s="38">
        <v>0</v>
      </c>
      <c r="AF5804" s="38">
        <v>109052</v>
      </c>
      <c r="AG5804" s="38">
        <v>0.67</v>
      </c>
      <c r="AH5804" s="38">
        <v>53712</v>
      </c>
      <c r="AI5804" s="38">
        <v>0.33</v>
      </c>
      <c r="AJ5804" s="38">
        <v>0</v>
      </c>
      <c r="AK5804" s="38">
        <v>0</v>
      </c>
      <c r="AL5804" s="38">
        <v>0</v>
      </c>
      <c r="AM5804" s="38">
        <v>0</v>
      </c>
      <c r="AN5804" s="38">
        <v>2000925</v>
      </c>
      <c r="AO5804" s="38">
        <v>12.2934</v>
      </c>
      <c r="AQ5804">
        <f t="shared" si="182"/>
        <v>2.4575499999999999</v>
      </c>
    </row>
    <row r="5805" spans="1:43" x14ac:dyDescent="0.2">
      <c r="A5805" t="str">
        <f t="shared" si="180"/>
        <v>2025_126</v>
      </c>
      <c r="C5805" s="42">
        <v>5476</v>
      </c>
      <c r="D5805" s="38">
        <v>126</v>
      </c>
      <c r="E5805" s="38">
        <v>126</v>
      </c>
      <c r="F5805" s="38" t="s">
        <v>15</v>
      </c>
      <c r="G5805" s="38">
        <v>6.1840000000000002</v>
      </c>
      <c r="H5805" s="38">
        <v>2025</v>
      </c>
      <c r="I5805" s="38">
        <v>1141680293</v>
      </c>
      <c r="J5805" s="38">
        <v>1169221404</v>
      </c>
      <c r="K5805" s="38">
        <v>1411.5</v>
      </c>
      <c r="L5805" s="38">
        <v>7812939</v>
      </c>
      <c r="M5805" s="38">
        <v>6.8433999999999999</v>
      </c>
      <c r="N5805" s="38">
        <v>134413</v>
      </c>
      <c r="O5805" s="38">
        <v>0.11496000000000001</v>
      </c>
      <c r="P5805" s="38">
        <v>0</v>
      </c>
      <c r="Q5805" s="38">
        <v>0</v>
      </c>
      <c r="R5805" s="38">
        <v>1000000</v>
      </c>
      <c r="S5805" s="38">
        <v>0.87590000000000001</v>
      </c>
      <c r="T5805" s="38">
        <v>175000</v>
      </c>
      <c r="U5805" s="38">
        <v>0.15328</v>
      </c>
      <c r="V5805" s="38">
        <v>1175000</v>
      </c>
      <c r="W5805" s="38">
        <v>1.02918</v>
      </c>
      <c r="X5805" s="38">
        <v>0</v>
      </c>
      <c r="Y5805" s="38">
        <v>0</v>
      </c>
      <c r="Z5805" s="38">
        <v>9122352</v>
      </c>
      <c r="AA5805" s="38">
        <v>8.0693000000000001</v>
      </c>
      <c r="AB5805" s="38">
        <v>1000000</v>
      </c>
      <c r="AC5805" s="38">
        <v>0.87590000000000001</v>
      </c>
      <c r="AD5805" s="38">
        <v>0</v>
      </c>
      <c r="AE5805" s="38">
        <v>0</v>
      </c>
      <c r="AF5805" s="38">
        <v>783378</v>
      </c>
      <c r="AG5805" s="38">
        <v>0.67</v>
      </c>
      <c r="AH5805" s="38">
        <v>385843</v>
      </c>
      <c r="AI5805" s="38">
        <v>0.33</v>
      </c>
      <c r="AJ5805" s="38">
        <v>0</v>
      </c>
      <c r="AK5805" s="38">
        <v>0</v>
      </c>
      <c r="AL5805" s="38">
        <v>156220</v>
      </c>
      <c r="AM5805" s="38">
        <v>0</v>
      </c>
      <c r="AN5805" s="38">
        <v>7586439</v>
      </c>
      <c r="AO5805" s="38">
        <v>9.9451999999999998</v>
      </c>
      <c r="AQ5805">
        <f t="shared" si="182"/>
        <v>1.02918</v>
      </c>
    </row>
    <row r="5806" spans="1:43" x14ac:dyDescent="0.2">
      <c r="A5806" t="str">
        <f t="shared" si="180"/>
        <v>2025_135</v>
      </c>
      <c r="C5806" s="42">
        <v>5477</v>
      </c>
      <c r="D5806" s="38">
        <v>135</v>
      </c>
      <c r="E5806" s="38">
        <v>135</v>
      </c>
      <c r="F5806" s="38" t="s">
        <v>16</v>
      </c>
      <c r="G5806" s="38">
        <v>5.4729999999999999</v>
      </c>
      <c r="H5806" s="38">
        <v>2025</v>
      </c>
      <c r="I5806" s="38">
        <v>626091965</v>
      </c>
      <c r="J5806" s="38">
        <v>647400852</v>
      </c>
      <c r="K5806" s="38">
        <v>1109.8</v>
      </c>
      <c r="L5806" s="38">
        <v>4841700</v>
      </c>
      <c r="M5806" s="38">
        <v>7.7332000000000001</v>
      </c>
      <c r="N5806" s="38">
        <v>0</v>
      </c>
      <c r="O5806" s="38">
        <v>0</v>
      </c>
      <c r="P5806" s="38">
        <v>0</v>
      </c>
      <c r="Q5806" s="38">
        <v>0</v>
      </c>
      <c r="R5806" s="38">
        <v>500000</v>
      </c>
      <c r="S5806" s="38">
        <v>0.79859999999999998</v>
      </c>
      <c r="T5806" s="38">
        <v>0</v>
      </c>
      <c r="U5806" s="38">
        <v>0</v>
      </c>
      <c r="V5806" s="38">
        <v>500000</v>
      </c>
      <c r="W5806" s="38">
        <v>0.79859999999999998</v>
      </c>
      <c r="X5806" s="38">
        <v>0</v>
      </c>
      <c r="Y5806" s="38">
        <v>0</v>
      </c>
      <c r="Z5806" s="38">
        <v>5341700</v>
      </c>
      <c r="AA5806" s="38">
        <v>8.5318000000000005</v>
      </c>
      <c r="AB5806" s="38">
        <v>365000</v>
      </c>
      <c r="AC5806" s="38">
        <v>0.58298000000000005</v>
      </c>
      <c r="AD5806" s="38">
        <v>0</v>
      </c>
      <c r="AE5806" s="38">
        <v>0</v>
      </c>
      <c r="AF5806" s="38">
        <v>114077</v>
      </c>
      <c r="AG5806" s="38">
        <v>0.17621000000000001</v>
      </c>
      <c r="AH5806" s="38">
        <v>213642</v>
      </c>
      <c r="AI5806" s="38">
        <v>0.33</v>
      </c>
      <c r="AJ5806" s="38">
        <v>0</v>
      </c>
      <c r="AK5806" s="38">
        <v>0</v>
      </c>
      <c r="AL5806" s="38">
        <v>526088</v>
      </c>
      <c r="AM5806" s="38">
        <v>0.81262000000000001</v>
      </c>
      <c r="AN5806" s="38">
        <v>6560509</v>
      </c>
      <c r="AO5806" s="38">
        <v>10.4336</v>
      </c>
      <c r="AQ5806">
        <f t="shared" si="182"/>
        <v>0.79859999999999998</v>
      </c>
    </row>
    <row r="5807" spans="1:43" x14ac:dyDescent="0.2">
      <c r="A5807" t="str">
        <f t="shared" si="180"/>
        <v>2025_153</v>
      </c>
      <c r="C5807" s="42">
        <v>5478</v>
      </c>
      <c r="D5807" s="38">
        <v>153</v>
      </c>
      <c r="E5807" s="38">
        <v>153</v>
      </c>
      <c r="F5807" s="38" t="s">
        <v>17</v>
      </c>
      <c r="G5807" s="38">
        <v>2.2349999999999999</v>
      </c>
      <c r="H5807" s="38">
        <v>2025</v>
      </c>
      <c r="I5807" s="38">
        <v>308663831</v>
      </c>
      <c r="J5807" s="38">
        <v>308663831</v>
      </c>
      <c r="K5807" s="38">
        <v>515.29999999999995</v>
      </c>
      <c r="L5807" s="38">
        <v>2361905</v>
      </c>
      <c r="M5807" s="38">
        <v>7.6520000000000001</v>
      </c>
      <c r="N5807" s="38">
        <v>299530</v>
      </c>
      <c r="O5807" s="38">
        <v>0.97040999999999999</v>
      </c>
      <c r="P5807" s="38">
        <v>0</v>
      </c>
      <c r="Q5807" s="38">
        <v>0</v>
      </c>
      <c r="R5807" s="38">
        <v>410019</v>
      </c>
      <c r="S5807" s="38">
        <v>1.3283700000000001</v>
      </c>
      <c r="T5807" s="38">
        <v>0</v>
      </c>
      <c r="U5807" s="38">
        <v>0</v>
      </c>
      <c r="V5807" s="38">
        <v>410019</v>
      </c>
      <c r="W5807" s="38">
        <v>1.3283700000000001</v>
      </c>
      <c r="X5807" s="38">
        <v>0</v>
      </c>
      <c r="Y5807" s="38">
        <v>0</v>
      </c>
      <c r="Z5807" s="38">
        <v>3071454</v>
      </c>
      <c r="AA5807" s="38">
        <v>9.9507999999999992</v>
      </c>
      <c r="AB5807" s="38">
        <v>325000</v>
      </c>
      <c r="AC5807" s="38">
        <v>1.0529299999999999</v>
      </c>
      <c r="AD5807" s="38">
        <v>0</v>
      </c>
      <c r="AE5807" s="38">
        <v>0</v>
      </c>
      <c r="AF5807" s="38">
        <v>206805</v>
      </c>
      <c r="AG5807" s="38">
        <v>0.67</v>
      </c>
      <c r="AH5807" s="38">
        <v>101859</v>
      </c>
      <c r="AI5807" s="38">
        <v>0.33</v>
      </c>
      <c r="AJ5807" s="38">
        <v>0</v>
      </c>
      <c r="AK5807" s="38">
        <v>0</v>
      </c>
      <c r="AL5807" s="38">
        <v>0</v>
      </c>
      <c r="AM5807" s="38">
        <v>0</v>
      </c>
      <c r="AN5807" s="38">
        <v>3705120</v>
      </c>
      <c r="AO5807" s="38">
        <v>12.0037</v>
      </c>
      <c r="AQ5807">
        <f t="shared" si="182"/>
        <v>1.3283700000000001</v>
      </c>
    </row>
    <row r="5808" spans="1:43" x14ac:dyDescent="0.2">
      <c r="A5808" t="str">
        <f t="shared" si="180"/>
        <v>2025_171</v>
      </c>
      <c r="C5808" s="42">
        <v>5479</v>
      </c>
      <c r="D5808" s="38">
        <v>171</v>
      </c>
      <c r="E5808" s="38">
        <v>171</v>
      </c>
      <c r="F5808" s="38" t="s">
        <v>917</v>
      </c>
      <c r="G5808" s="38">
        <v>3.718</v>
      </c>
      <c r="H5808" s="38">
        <v>2025</v>
      </c>
      <c r="I5808" s="38">
        <v>521234688</v>
      </c>
      <c r="J5808" s="38">
        <v>527400843</v>
      </c>
      <c r="K5808" s="38">
        <v>840.7</v>
      </c>
      <c r="L5808" s="38">
        <v>4088176</v>
      </c>
      <c r="M5808" s="38">
        <v>7.8433000000000002</v>
      </c>
      <c r="N5808" s="38">
        <v>85007</v>
      </c>
      <c r="O5808" s="38">
        <v>0.16117999999999999</v>
      </c>
      <c r="P5808" s="38">
        <v>0</v>
      </c>
      <c r="Q5808" s="38">
        <v>0</v>
      </c>
      <c r="R5808" s="38">
        <v>500000</v>
      </c>
      <c r="S5808" s="38">
        <v>0.95926</v>
      </c>
      <c r="T5808" s="38">
        <v>0</v>
      </c>
      <c r="U5808" s="38">
        <v>0</v>
      </c>
      <c r="V5808" s="38">
        <v>500000</v>
      </c>
      <c r="W5808" s="38">
        <v>0.95926</v>
      </c>
      <c r="X5808" s="38">
        <v>0</v>
      </c>
      <c r="Y5808" s="38">
        <v>0</v>
      </c>
      <c r="Z5808" s="38">
        <v>4673183</v>
      </c>
      <c r="AA5808" s="38">
        <v>8.9636999999999993</v>
      </c>
      <c r="AB5808" s="38">
        <v>450000</v>
      </c>
      <c r="AC5808" s="38">
        <v>0.86333000000000004</v>
      </c>
      <c r="AD5808" s="38">
        <v>0</v>
      </c>
      <c r="AE5808" s="38">
        <v>0</v>
      </c>
      <c r="AF5808" s="38">
        <v>294880</v>
      </c>
      <c r="AG5808" s="38">
        <v>0.55911999999999995</v>
      </c>
      <c r="AH5808" s="38">
        <v>174042</v>
      </c>
      <c r="AI5808" s="38">
        <v>0.33</v>
      </c>
      <c r="AJ5808" s="38">
        <v>70367</v>
      </c>
      <c r="AK5808" s="38">
        <v>0.13500000000000001</v>
      </c>
      <c r="AL5808" s="38">
        <v>0</v>
      </c>
      <c r="AM5808" s="38">
        <v>0</v>
      </c>
      <c r="AN5808" s="38">
        <v>5662467</v>
      </c>
      <c r="AO5808" s="38">
        <v>10.851100000000001</v>
      </c>
      <c r="AQ5808">
        <f t="shared" si="182"/>
        <v>0.95926</v>
      </c>
    </row>
    <row r="5809" spans="1:43" x14ac:dyDescent="0.2">
      <c r="A5809" t="str">
        <f t="shared" si="180"/>
        <v>2025_225</v>
      </c>
      <c r="C5809" s="42">
        <v>5480</v>
      </c>
      <c r="D5809" s="38">
        <v>225</v>
      </c>
      <c r="E5809" s="38">
        <v>225</v>
      </c>
      <c r="F5809" s="38" t="s">
        <v>19</v>
      </c>
      <c r="G5809" s="38">
        <v>19.859000000000002</v>
      </c>
      <c r="H5809" s="38">
        <v>2025</v>
      </c>
      <c r="I5809" s="38">
        <v>3241089806</v>
      </c>
      <c r="J5809" s="38">
        <v>3257516306</v>
      </c>
      <c r="K5809" s="38">
        <v>4546.5</v>
      </c>
      <c r="L5809" s="38">
        <v>23933362</v>
      </c>
      <c r="M5809" s="38">
        <v>7.3844000000000003</v>
      </c>
      <c r="N5809" s="38">
        <v>1198130</v>
      </c>
      <c r="O5809" s="38">
        <v>0.36780000000000002</v>
      </c>
      <c r="P5809" s="38">
        <v>0</v>
      </c>
      <c r="Q5809" s="38">
        <v>0</v>
      </c>
      <c r="R5809" s="38">
        <v>0</v>
      </c>
      <c r="S5809" s="38">
        <v>0</v>
      </c>
      <c r="T5809" s="38">
        <v>0</v>
      </c>
      <c r="U5809" s="38">
        <v>0</v>
      </c>
      <c r="V5809" s="38">
        <v>0</v>
      </c>
      <c r="W5809" s="38">
        <v>0</v>
      </c>
      <c r="X5809" s="38">
        <v>0</v>
      </c>
      <c r="Y5809" s="38">
        <v>0</v>
      </c>
      <c r="Z5809" s="38">
        <v>25131492</v>
      </c>
      <c r="AA5809" s="38">
        <v>7.7522000000000002</v>
      </c>
      <c r="AB5809" s="38">
        <v>1750000</v>
      </c>
      <c r="AC5809" s="38">
        <v>0.53993999999999998</v>
      </c>
      <c r="AD5809" s="38">
        <v>0</v>
      </c>
      <c r="AE5809" s="38">
        <v>0</v>
      </c>
      <c r="AF5809" s="38">
        <v>4365072</v>
      </c>
      <c r="AG5809" s="38">
        <v>1.34</v>
      </c>
      <c r="AH5809" s="38">
        <v>1074980</v>
      </c>
      <c r="AI5809" s="38">
        <v>0.33</v>
      </c>
      <c r="AJ5809" s="38">
        <v>0</v>
      </c>
      <c r="AK5809" s="38">
        <v>0</v>
      </c>
      <c r="AL5809" s="38">
        <v>13183250</v>
      </c>
      <c r="AM5809" s="38">
        <v>4.0470300000000003</v>
      </c>
      <c r="AN5809" s="38">
        <v>45504800</v>
      </c>
      <c r="AO5809" s="38">
        <v>14.0091</v>
      </c>
      <c r="AQ5809">
        <f t="shared" si="182"/>
        <v>0</v>
      </c>
    </row>
    <row r="5810" spans="1:43" x14ac:dyDescent="0.2">
      <c r="A5810" t="str">
        <f t="shared" si="180"/>
        <v>2025_234</v>
      </c>
      <c r="C5810" s="42">
        <v>5481</v>
      </c>
      <c r="D5810" s="38">
        <v>234</v>
      </c>
      <c r="E5810" s="38">
        <v>234</v>
      </c>
      <c r="F5810" s="38" t="s">
        <v>20</v>
      </c>
      <c r="G5810" s="38">
        <v>5.9880000000000004</v>
      </c>
      <c r="H5810" s="38">
        <v>2025</v>
      </c>
      <c r="I5810" s="38">
        <v>489571201</v>
      </c>
      <c r="J5810" s="38">
        <v>496309632</v>
      </c>
      <c r="K5810" s="38">
        <v>1256.8</v>
      </c>
      <c r="L5810" s="38">
        <v>4053791</v>
      </c>
      <c r="M5810" s="38">
        <v>8.2803000000000004</v>
      </c>
      <c r="N5810" s="38">
        <v>388829</v>
      </c>
      <c r="O5810" s="38">
        <v>0.78344000000000003</v>
      </c>
      <c r="P5810" s="38">
        <v>0</v>
      </c>
      <c r="Q5810" s="38">
        <v>0</v>
      </c>
      <c r="R5810" s="38">
        <v>0</v>
      </c>
      <c r="S5810" s="38">
        <v>0</v>
      </c>
      <c r="T5810" s="38">
        <v>0</v>
      </c>
      <c r="U5810" s="38">
        <v>0</v>
      </c>
      <c r="V5810" s="38">
        <v>0</v>
      </c>
      <c r="W5810" s="38">
        <v>0</v>
      </c>
      <c r="X5810" s="38">
        <v>0</v>
      </c>
      <c r="Y5810" s="38">
        <v>0</v>
      </c>
      <c r="Z5810" s="38">
        <v>4442620</v>
      </c>
      <c r="AA5810" s="38">
        <v>9.0637000000000008</v>
      </c>
      <c r="AB5810" s="38">
        <v>550000</v>
      </c>
      <c r="AC5810" s="38">
        <v>1.1234299999999999</v>
      </c>
      <c r="AD5810" s="38">
        <v>0</v>
      </c>
      <c r="AE5810" s="38">
        <v>0</v>
      </c>
      <c r="AF5810" s="38">
        <v>227489</v>
      </c>
      <c r="AG5810" s="38">
        <v>0.45835999999999999</v>
      </c>
      <c r="AH5810" s="38">
        <v>163782</v>
      </c>
      <c r="AI5810" s="38">
        <v>0.33</v>
      </c>
      <c r="AJ5810" s="38">
        <v>0</v>
      </c>
      <c r="AK5810" s="38">
        <v>0</v>
      </c>
      <c r="AL5810" s="38">
        <v>2009975</v>
      </c>
      <c r="AM5810" s="38">
        <v>4.0498399999999997</v>
      </c>
      <c r="AN5810" s="38">
        <v>7393865</v>
      </c>
      <c r="AO5810" s="38">
        <v>15.025399999999999</v>
      </c>
      <c r="AQ5810">
        <f t="shared" si="182"/>
        <v>0</v>
      </c>
    </row>
    <row r="5811" spans="1:43" x14ac:dyDescent="0.2">
      <c r="A5811" t="str">
        <f t="shared" si="180"/>
        <v>2025_243</v>
      </c>
      <c r="C5811" s="42">
        <v>5482</v>
      </c>
      <c r="D5811" s="38">
        <v>243</v>
      </c>
      <c r="E5811" s="38">
        <v>243</v>
      </c>
      <c r="F5811" s="38" t="s">
        <v>21</v>
      </c>
      <c r="G5811" s="38">
        <v>0.88300000000000001</v>
      </c>
      <c r="H5811" s="38">
        <v>2025</v>
      </c>
      <c r="I5811" s="38">
        <v>135008551</v>
      </c>
      <c r="J5811" s="38">
        <v>135008551</v>
      </c>
      <c r="K5811" s="38">
        <v>222</v>
      </c>
      <c r="L5811" s="38">
        <v>1082893</v>
      </c>
      <c r="M5811" s="38">
        <v>8.0208999999999993</v>
      </c>
      <c r="N5811" s="38">
        <v>93230</v>
      </c>
      <c r="O5811" s="38">
        <v>0.69055</v>
      </c>
      <c r="P5811" s="38">
        <v>0</v>
      </c>
      <c r="Q5811" s="38">
        <v>0</v>
      </c>
      <c r="R5811" s="38">
        <v>192000</v>
      </c>
      <c r="S5811" s="38">
        <v>1.4221299999999999</v>
      </c>
      <c r="T5811" s="38">
        <v>0</v>
      </c>
      <c r="U5811" s="38">
        <v>0</v>
      </c>
      <c r="V5811" s="38">
        <v>192000</v>
      </c>
      <c r="W5811" s="38">
        <v>1.4221299999999999</v>
      </c>
      <c r="X5811" s="38">
        <v>0</v>
      </c>
      <c r="Y5811" s="38">
        <v>0</v>
      </c>
      <c r="Z5811" s="38">
        <v>1368123</v>
      </c>
      <c r="AA5811" s="38">
        <v>10.133599999999999</v>
      </c>
      <c r="AB5811" s="38">
        <v>0</v>
      </c>
      <c r="AC5811" s="38">
        <v>0</v>
      </c>
      <c r="AD5811" s="38">
        <v>0</v>
      </c>
      <c r="AE5811" s="38">
        <v>0</v>
      </c>
      <c r="AF5811" s="38">
        <v>180911</v>
      </c>
      <c r="AG5811" s="38">
        <v>1.34</v>
      </c>
      <c r="AH5811" s="38">
        <v>44553</v>
      </c>
      <c r="AI5811" s="38">
        <v>0.33</v>
      </c>
      <c r="AJ5811" s="38">
        <v>0</v>
      </c>
      <c r="AK5811" s="38">
        <v>0</v>
      </c>
      <c r="AL5811" s="38">
        <v>0</v>
      </c>
      <c r="AM5811" s="38">
        <v>0</v>
      </c>
      <c r="AN5811" s="38">
        <v>1593586</v>
      </c>
      <c r="AO5811" s="38">
        <v>11.803599999999999</v>
      </c>
      <c r="AQ5811">
        <f t="shared" si="182"/>
        <v>1.4221299999999999</v>
      </c>
    </row>
    <row r="5812" spans="1:43" x14ac:dyDescent="0.2">
      <c r="A5812" t="str">
        <f t="shared" si="180"/>
        <v>2025_261</v>
      </c>
      <c r="C5812" s="42">
        <v>5483</v>
      </c>
      <c r="D5812" s="38">
        <v>261</v>
      </c>
      <c r="E5812" s="38">
        <v>261</v>
      </c>
      <c r="F5812" s="38" t="s">
        <v>22</v>
      </c>
      <c r="G5812" s="38">
        <v>40.270000000000003</v>
      </c>
      <c r="H5812" s="38">
        <v>2025</v>
      </c>
      <c r="I5812" s="38">
        <v>5547139901</v>
      </c>
      <c r="J5812" s="38">
        <v>5819511347</v>
      </c>
      <c r="K5812" s="38">
        <v>12637.2</v>
      </c>
      <c r="L5812" s="38">
        <v>45689775</v>
      </c>
      <c r="M5812" s="38">
        <v>8.2365999999999993</v>
      </c>
      <c r="N5812" s="38">
        <v>7394658</v>
      </c>
      <c r="O5812" s="38">
        <v>1.27067</v>
      </c>
      <c r="P5812" s="38">
        <v>0</v>
      </c>
      <c r="Q5812" s="38">
        <v>0</v>
      </c>
      <c r="R5812" s="38">
        <v>7140666</v>
      </c>
      <c r="S5812" s="38">
        <v>1.2872699999999999</v>
      </c>
      <c r="T5812" s="38">
        <v>2000000</v>
      </c>
      <c r="U5812" s="38">
        <v>0.36054999999999998</v>
      </c>
      <c r="V5812" s="38">
        <v>9140666</v>
      </c>
      <c r="W5812" s="38">
        <v>1.6478200000000001</v>
      </c>
      <c r="X5812" s="38">
        <v>0</v>
      </c>
      <c r="Y5812" s="38">
        <v>0</v>
      </c>
      <c r="Z5812" s="38">
        <v>62225099</v>
      </c>
      <c r="AA5812" s="38">
        <v>11.155099999999999</v>
      </c>
      <c r="AB5812" s="38">
        <v>3500000</v>
      </c>
      <c r="AC5812" s="38">
        <v>0.63095999999999997</v>
      </c>
      <c r="AD5812" s="38">
        <v>0</v>
      </c>
      <c r="AE5812" s="38">
        <v>0</v>
      </c>
      <c r="AF5812" s="38">
        <v>7798145</v>
      </c>
      <c r="AG5812" s="38">
        <v>1.34</v>
      </c>
      <c r="AH5812" s="38">
        <v>1920439</v>
      </c>
      <c r="AI5812" s="38">
        <v>0.33</v>
      </c>
      <c r="AJ5812" s="38">
        <v>0</v>
      </c>
      <c r="AK5812" s="38">
        <v>0</v>
      </c>
      <c r="AL5812" s="38">
        <v>15072534</v>
      </c>
      <c r="AM5812" s="38">
        <v>2.59</v>
      </c>
      <c r="AN5812" s="38">
        <v>90516246</v>
      </c>
      <c r="AO5812" s="38">
        <v>16.046099999999999</v>
      </c>
      <c r="AQ5812">
        <f t="shared" si="182"/>
        <v>1.6478200000000001</v>
      </c>
    </row>
    <row r="5813" spans="1:43" ht="30" x14ac:dyDescent="0.2">
      <c r="A5813" t="str">
        <f t="shared" si="180"/>
        <v>2025_279</v>
      </c>
      <c r="C5813" s="42">
        <v>5484</v>
      </c>
      <c r="D5813" s="38">
        <v>279</v>
      </c>
      <c r="E5813" s="38">
        <v>279</v>
      </c>
      <c r="F5813" s="38" t="s">
        <v>23</v>
      </c>
      <c r="G5813" s="38">
        <v>3.3239999999999998</v>
      </c>
      <c r="H5813" s="38">
        <v>2025</v>
      </c>
      <c r="I5813" s="38">
        <v>342514390</v>
      </c>
      <c r="J5813" s="38">
        <v>364564369</v>
      </c>
      <c r="K5813" s="38">
        <v>793.9</v>
      </c>
      <c r="L5813" s="38">
        <v>2968148</v>
      </c>
      <c r="M5813" s="38">
        <v>8.6658000000000008</v>
      </c>
      <c r="N5813" s="38">
        <v>85548</v>
      </c>
      <c r="O5813" s="38">
        <v>0.23466000000000001</v>
      </c>
      <c r="P5813" s="38">
        <v>0</v>
      </c>
      <c r="Q5813" s="38">
        <v>0</v>
      </c>
      <c r="R5813" s="38">
        <v>0</v>
      </c>
      <c r="S5813" s="38">
        <v>0</v>
      </c>
      <c r="T5813" s="38">
        <v>0</v>
      </c>
      <c r="U5813" s="38">
        <v>0</v>
      </c>
      <c r="V5813" s="38">
        <v>0</v>
      </c>
      <c r="W5813" s="38">
        <v>0</v>
      </c>
      <c r="X5813" s="38">
        <v>0</v>
      </c>
      <c r="Y5813" s="38">
        <v>0</v>
      </c>
      <c r="Z5813" s="38">
        <v>3053696</v>
      </c>
      <c r="AA5813" s="38">
        <v>8.9003999999999994</v>
      </c>
      <c r="AB5813" s="38">
        <v>726000</v>
      </c>
      <c r="AC5813" s="38">
        <v>2.1196199999999998</v>
      </c>
      <c r="AD5813" s="38">
        <v>0</v>
      </c>
      <c r="AE5813" s="38">
        <v>0</v>
      </c>
      <c r="AF5813" s="38">
        <v>207802</v>
      </c>
      <c r="AG5813" s="38">
        <v>0.56999999999999995</v>
      </c>
      <c r="AH5813" s="38">
        <v>120306</v>
      </c>
      <c r="AI5813" s="38">
        <v>0.33</v>
      </c>
      <c r="AJ5813" s="38">
        <v>0</v>
      </c>
      <c r="AK5813" s="38">
        <v>0</v>
      </c>
      <c r="AL5813" s="38">
        <v>0</v>
      </c>
      <c r="AM5813" s="38">
        <v>0</v>
      </c>
      <c r="AN5813" s="38">
        <v>4107805</v>
      </c>
      <c r="AO5813" s="38">
        <v>11.92</v>
      </c>
      <c r="AQ5813">
        <f t="shared" si="182"/>
        <v>0</v>
      </c>
    </row>
    <row r="5814" spans="1:43" x14ac:dyDescent="0.2">
      <c r="A5814" t="str">
        <f t="shared" si="180"/>
        <v>2025_333</v>
      </c>
      <c r="C5814" s="42">
        <v>5485</v>
      </c>
      <c r="D5814" s="38">
        <v>333</v>
      </c>
      <c r="E5814" s="38">
        <v>333</v>
      </c>
      <c r="F5814" s="38" t="s">
        <v>636</v>
      </c>
      <c r="G5814" s="38">
        <v>2.1970000000000001</v>
      </c>
      <c r="H5814" s="38">
        <v>2025</v>
      </c>
      <c r="I5814" s="38">
        <v>410427250</v>
      </c>
      <c r="J5814" s="38">
        <v>436006760</v>
      </c>
      <c r="K5814" s="38">
        <v>397</v>
      </c>
      <c r="L5814" s="38">
        <v>2783401</v>
      </c>
      <c r="M5814" s="38">
        <v>6.7816999999999998</v>
      </c>
      <c r="N5814" s="38">
        <v>210008</v>
      </c>
      <c r="O5814" s="38">
        <v>0.48165999999999998</v>
      </c>
      <c r="P5814" s="38">
        <v>0</v>
      </c>
      <c r="Q5814" s="38">
        <v>0</v>
      </c>
      <c r="R5814" s="38">
        <v>0</v>
      </c>
      <c r="S5814" s="38">
        <v>0</v>
      </c>
      <c r="T5814" s="38">
        <v>0</v>
      </c>
      <c r="U5814" s="38">
        <v>0</v>
      </c>
      <c r="V5814" s="38">
        <v>0</v>
      </c>
      <c r="W5814" s="38">
        <v>0</v>
      </c>
      <c r="X5814" s="38">
        <v>0</v>
      </c>
      <c r="Y5814" s="38">
        <v>0</v>
      </c>
      <c r="Z5814" s="38">
        <v>2993409</v>
      </c>
      <c r="AA5814" s="38">
        <v>7.2633999999999999</v>
      </c>
      <c r="AB5814" s="38">
        <v>400000</v>
      </c>
      <c r="AC5814" s="38">
        <v>0.97458999999999996</v>
      </c>
      <c r="AD5814" s="38">
        <v>0</v>
      </c>
      <c r="AE5814" s="38">
        <v>0</v>
      </c>
      <c r="AF5814" s="38">
        <v>515599</v>
      </c>
      <c r="AG5814" s="38">
        <v>1.18255</v>
      </c>
      <c r="AH5814" s="38">
        <v>143882</v>
      </c>
      <c r="AI5814" s="38">
        <v>0.33</v>
      </c>
      <c r="AJ5814" s="38">
        <v>0</v>
      </c>
      <c r="AK5814" s="38">
        <v>0</v>
      </c>
      <c r="AL5814" s="38">
        <v>0</v>
      </c>
      <c r="AM5814" s="38">
        <v>0</v>
      </c>
      <c r="AN5814" s="38">
        <v>4052890</v>
      </c>
      <c r="AO5814" s="38">
        <v>9.7505000000000006</v>
      </c>
      <c r="AQ5814">
        <f t="shared" si="182"/>
        <v>0</v>
      </c>
    </row>
    <row r="5815" spans="1:43" x14ac:dyDescent="0.2">
      <c r="A5815" t="str">
        <f t="shared" si="180"/>
        <v>2025_355</v>
      </c>
      <c r="C5815" s="42">
        <v>5486</v>
      </c>
      <c r="D5815" s="38">
        <v>355</v>
      </c>
      <c r="E5815" s="38">
        <v>355</v>
      </c>
      <c r="F5815" s="38" t="s">
        <v>24</v>
      </c>
      <c r="G5815" s="38">
        <v>1.5209999999999999</v>
      </c>
      <c r="H5815" s="38">
        <v>2025</v>
      </c>
      <c r="I5815" s="38">
        <v>303635603</v>
      </c>
      <c r="J5815" s="38">
        <v>317366539</v>
      </c>
      <c r="K5815" s="38">
        <v>292.7</v>
      </c>
      <c r="L5815" s="38">
        <v>1997538</v>
      </c>
      <c r="M5815" s="38">
        <v>6.5787000000000004</v>
      </c>
      <c r="N5815" s="38">
        <v>82962</v>
      </c>
      <c r="O5815" s="38">
        <v>0.26140999999999998</v>
      </c>
      <c r="P5815" s="38">
        <v>0</v>
      </c>
      <c r="Q5815" s="38">
        <v>0</v>
      </c>
      <c r="R5815" s="38">
        <v>0</v>
      </c>
      <c r="S5815" s="38">
        <v>0</v>
      </c>
      <c r="T5815" s="38">
        <v>0</v>
      </c>
      <c r="U5815" s="38">
        <v>0</v>
      </c>
      <c r="V5815" s="38">
        <v>0</v>
      </c>
      <c r="W5815" s="38">
        <v>0</v>
      </c>
      <c r="X5815" s="38">
        <v>0</v>
      </c>
      <c r="Y5815" s="38">
        <v>0</v>
      </c>
      <c r="Z5815" s="38">
        <v>2080500</v>
      </c>
      <c r="AA5815" s="38">
        <v>6.8400999999999996</v>
      </c>
      <c r="AB5815" s="38">
        <v>150000</v>
      </c>
      <c r="AC5815" s="38">
        <v>0.49401</v>
      </c>
      <c r="AD5815" s="38">
        <v>0</v>
      </c>
      <c r="AE5815" s="38">
        <v>0</v>
      </c>
      <c r="AF5815" s="38">
        <v>425271</v>
      </c>
      <c r="AG5815" s="38">
        <v>1.34</v>
      </c>
      <c r="AH5815" s="38">
        <v>104731</v>
      </c>
      <c r="AI5815" s="38">
        <v>0.33</v>
      </c>
      <c r="AJ5815" s="38">
        <v>40991</v>
      </c>
      <c r="AK5815" s="38">
        <v>0.13500000000000001</v>
      </c>
      <c r="AL5815" s="38">
        <v>0</v>
      </c>
      <c r="AM5815" s="38">
        <v>0</v>
      </c>
      <c r="AN5815" s="38">
        <v>2801492</v>
      </c>
      <c r="AO5815" s="38">
        <v>9.1392000000000007</v>
      </c>
      <c r="AQ5815">
        <f t="shared" si="182"/>
        <v>0</v>
      </c>
    </row>
    <row r="5816" spans="1:43" x14ac:dyDescent="0.2">
      <c r="A5816" t="str">
        <f t="shared" si="180"/>
        <v>2025_387</v>
      </c>
      <c r="C5816" s="42">
        <v>5487</v>
      </c>
      <c r="D5816" s="38">
        <v>387</v>
      </c>
      <c r="E5816" s="38">
        <v>387</v>
      </c>
      <c r="F5816" s="38" t="s">
        <v>25</v>
      </c>
      <c r="G5816" s="38">
        <v>7.5679999999999996</v>
      </c>
      <c r="H5816" s="38">
        <v>2025</v>
      </c>
      <c r="I5816" s="38">
        <v>553135495</v>
      </c>
      <c r="J5816" s="38">
        <v>598285688</v>
      </c>
      <c r="K5816" s="38">
        <v>1414.2</v>
      </c>
      <c r="L5816" s="38">
        <v>4772019</v>
      </c>
      <c r="M5816" s="38">
        <v>8.6272000000000002</v>
      </c>
      <c r="N5816" s="38">
        <v>170169</v>
      </c>
      <c r="O5816" s="38">
        <v>0.28443000000000002</v>
      </c>
      <c r="P5816" s="38">
        <v>0</v>
      </c>
      <c r="Q5816" s="38">
        <v>0</v>
      </c>
      <c r="R5816" s="38">
        <v>0</v>
      </c>
      <c r="S5816" s="38">
        <v>0</v>
      </c>
      <c r="T5816" s="38">
        <v>0</v>
      </c>
      <c r="U5816" s="38">
        <v>0</v>
      </c>
      <c r="V5816" s="38">
        <v>0</v>
      </c>
      <c r="W5816" s="38">
        <v>0</v>
      </c>
      <c r="X5816" s="38">
        <v>0</v>
      </c>
      <c r="Y5816" s="38">
        <v>0</v>
      </c>
      <c r="Z5816" s="38">
        <v>4942188</v>
      </c>
      <c r="AA5816" s="38">
        <v>8.9116999999999997</v>
      </c>
      <c r="AB5816" s="38">
        <v>400000</v>
      </c>
      <c r="AC5816" s="38">
        <v>0.72314999999999996</v>
      </c>
      <c r="AD5816" s="38">
        <v>0</v>
      </c>
      <c r="AE5816" s="38">
        <v>0</v>
      </c>
      <c r="AF5816" s="38">
        <v>152456</v>
      </c>
      <c r="AG5816" s="38">
        <v>0.25481999999999999</v>
      </c>
      <c r="AH5816" s="38">
        <v>197434</v>
      </c>
      <c r="AI5816" s="38">
        <v>0.33</v>
      </c>
      <c r="AJ5816" s="38">
        <v>0</v>
      </c>
      <c r="AK5816" s="38">
        <v>0</v>
      </c>
      <c r="AL5816" s="38">
        <v>1374650</v>
      </c>
      <c r="AM5816" s="38">
        <v>2.29765</v>
      </c>
      <c r="AN5816" s="38">
        <v>7066732</v>
      </c>
      <c r="AO5816" s="38">
        <v>12.517300000000001</v>
      </c>
      <c r="AQ5816">
        <f t="shared" si="182"/>
        <v>0</v>
      </c>
    </row>
    <row r="5817" spans="1:43" x14ac:dyDescent="0.2">
      <c r="A5817" t="str">
        <f t="shared" si="180"/>
        <v>2025_414</v>
      </c>
      <c r="C5817" s="42">
        <v>5488</v>
      </c>
      <c r="D5817" s="38">
        <v>414</v>
      </c>
      <c r="E5817" s="38">
        <v>414</v>
      </c>
      <c r="F5817" s="38" t="s">
        <v>26</v>
      </c>
      <c r="G5817" s="38">
        <v>2.4260000000000002</v>
      </c>
      <c r="H5817" s="38">
        <v>2025</v>
      </c>
      <c r="I5817" s="38">
        <v>348884317</v>
      </c>
      <c r="J5817" s="38">
        <v>368854104</v>
      </c>
      <c r="K5817" s="38">
        <v>510.5</v>
      </c>
      <c r="L5817" s="38">
        <v>2515740</v>
      </c>
      <c r="M5817" s="38">
        <v>7.2107999999999999</v>
      </c>
      <c r="N5817" s="38">
        <v>63667</v>
      </c>
      <c r="O5817" s="38">
        <v>0.17261000000000001</v>
      </c>
      <c r="P5817" s="38">
        <v>0</v>
      </c>
      <c r="Q5817" s="38">
        <v>0</v>
      </c>
      <c r="R5817" s="38">
        <v>0</v>
      </c>
      <c r="S5817" s="38">
        <v>0</v>
      </c>
      <c r="T5817" s="38">
        <v>0</v>
      </c>
      <c r="U5817" s="38">
        <v>0</v>
      </c>
      <c r="V5817" s="38">
        <v>0</v>
      </c>
      <c r="W5817" s="38">
        <v>0</v>
      </c>
      <c r="X5817" s="38">
        <v>0</v>
      </c>
      <c r="Y5817" s="38">
        <v>0</v>
      </c>
      <c r="Z5817" s="38">
        <v>2579407</v>
      </c>
      <c r="AA5817" s="38">
        <v>7.3834</v>
      </c>
      <c r="AB5817" s="38">
        <v>500000</v>
      </c>
      <c r="AC5817" s="38">
        <v>1.4331400000000001</v>
      </c>
      <c r="AD5817" s="38">
        <v>0</v>
      </c>
      <c r="AE5817" s="38">
        <v>0</v>
      </c>
      <c r="AF5817" s="38">
        <v>247132</v>
      </c>
      <c r="AG5817" s="38">
        <v>0.67</v>
      </c>
      <c r="AH5817" s="38">
        <v>121722</v>
      </c>
      <c r="AI5817" s="38">
        <v>0.33</v>
      </c>
      <c r="AJ5817" s="38">
        <v>0</v>
      </c>
      <c r="AK5817" s="38">
        <v>0</v>
      </c>
      <c r="AL5817" s="38">
        <v>555000</v>
      </c>
      <c r="AM5817" s="38">
        <v>1.5046600000000001</v>
      </c>
      <c r="AN5817" s="38">
        <v>4003261</v>
      </c>
      <c r="AO5817" s="38">
        <v>11.321199999999999</v>
      </c>
      <c r="AQ5817">
        <f t="shared" si="182"/>
        <v>0</v>
      </c>
    </row>
    <row r="5818" spans="1:43" x14ac:dyDescent="0.2">
      <c r="A5818" t="str">
        <f t="shared" si="180"/>
        <v>2025_441</v>
      </c>
      <c r="C5818" s="42">
        <v>5489</v>
      </c>
      <c r="D5818" s="38">
        <v>441</v>
      </c>
      <c r="E5818" s="38">
        <v>441</v>
      </c>
      <c r="F5818" s="38" t="s">
        <v>668</v>
      </c>
      <c r="G5818" s="38">
        <v>3.6160000000000001</v>
      </c>
      <c r="H5818" s="38">
        <v>2025</v>
      </c>
      <c r="I5818" s="38">
        <v>602786005</v>
      </c>
      <c r="J5818" s="38">
        <v>618259931</v>
      </c>
      <c r="K5818" s="38">
        <v>780.7</v>
      </c>
      <c r="L5818" s="38">
        <v>4300000</v>
      </c>
      <c r="M5818" s="38">
        <v>7.1334999999999997</v>
      </c>
      <c r="N5818" s="38">
        <v>468466</v>
      </c>
      <c r="O5818" s="38">
        <v>0.75771999999999995</v>
      </c>
      <c r="P5818" s="38">
        <v>0</v>
      </c>
      <c r="Q5818" s="38">
        <v>0</v>
      </c>
      <c r="R5818" s="38">
        <v>0</v>
      </c>
      <c r="S5818" s="38">
        <v>0</v>
      </c>
      <c r="T5818" s="38">
        <v>0</v>
      </c>
      <c r="U5818" s="38">
        <v>0</v>
      </c>
      <c r="V5818" s="38">
        <v>0</v>
      </c>
      <c r="W5818" s="38">
        <v>0</v>
      </c>
      <c r="X5818" s="38">
        <v>0</v>
      </c>
      <c r="Y5818" s="38">
        <v>0</v>
      </c>
      <c r="Z5818" s="38">
        <v>4768466</v>
      </c>
      <c r="AA5818" s="38">
        <v>7.8913000000000002</v>
      </c>
      <c r="AB5818" s="38">
        <v>200000</v>
      </c>
      <c r="AC5818" s="38">
        <v>0.33178999999999997</v>
      </c>
      <c r="AD5818" s="38">
        <v>0</v>
      </c>
      <c r="AE5818" s="38">
        <v>0</v>
      </c>
      <c r="AF5818" s="38">
        <v>618260</v>
      </c>
      <c r="AG5818" s="38">
        <v>1</v>
      </c>
      <c r="AH5818" s="38">
        <v>204026</v>
      </c>
      <c r="AI5818" s="38">
        <v>0.33</v>
      </c>
      <c r="AJ5818" s="38">
        <v>0</v>
      </c>
      <c r="AK5818" s="38">
        <v>0</v>
      </c>
      <c r="AL5818" s="38">
        <v>1431175</v>
      </c>
      <c r="AM5818" s="38">
        <v>2.3148399999999998</v>
      </c>
      <c r="AN5818" s="38">
        <v>7221923</v>
      </c>
      <c r="AO5818" s="38">
        <v>11.867900000000001</v>
      </c>
      <c r="AQ5818">
        <f t="shared" si="182"/>
        <v>0</v>
      </c>
    </row>
    <row r="5819" spans="1:43" x14ac:dyDescent="0.2">
      <c r="A5819" t="str">
        <f t="shared" si="180"/>
        <v>2025_472</v>
      </c>
      <c r="C5819" s="42">
        <v>5490</v>
      </c>
      <c r="D5819" s="38">
        <v>472</v>
      </c>
      <c r="E5819" s="38">
        <v>472</v>
      </c>
      <c r="F5819" s="38" t="s">
        <v>28</v>
      </c>
      <c r="G5819" s="38">
        <v>5.5750000000000002</v>
      </c>
      <c r="H5819" s="38">
        <v>2025</v>
      </c>
      <c r="I5819" s="38">
        <v>560099123</v>
      </c>
      <c r="J5819" s="38">
        <v>663642633</v>
      </c>
      <c r="K5819" s="38">
        <v>1733.2</v>
      </c>
      <c r="L5819" s="38">
        <v>4896665</v>
      </c>
      <c r="M5819" s="38">
        <v>8.7424999999999997</v>
      </c>
      <c r="N5819" s="38">
        <v>891681</v>
      </c>
      <c r="O5819" s="38">
        <v>1.34362</v>
      </c>
      <c r="P5819" s="38">
        <v>0</v>
      </c>
      <c r="Q5819" s="38">
        <v>0</v>
      </c>
      <c r="R5819" s="38">
        <v>1180963</v>
      </c>
      <c r="S5819" s="38">
        <v>2.1084900000000002</v>
      </c>
      <c r="T5819" s="38">
        <v>1151093</v>
      </c>
      <c r="U5819" s="38">
        <v>2.0551599999999999</v>
      </c>
      <c r="V5819" s="38">
        <v>2332056</v>
      </c>
      <c r="W5819" s="38">
        <v>4.1636499999999996</v>
      </c>
      <c r="X5819" s="38">
        <v>0</v>
      </c>
      <c r="Y5819" s="38">
        <v>0</v>
      </c>
      <c r="Z5819" s="38">
        <v>8120402</v>
      </c>
      <c r="AA5819" s="38">
        <v>14.2498</v>
      </c>
      <c r="AB5819" s="38">
        <v>0</v>
      </c>
      <c r="AC5819" s="38">
        <v>0</v>
      </c>
      <c r="AD5819" s="38">
        <v>0</v>
      </c>
      <c r="AE5819" s="38">
        <v>0</v>
      </c>
      <c r="AF5819" s="38">
        <v>608695</v>
      </c>
      <c r="AG5819" s="38">
        <v>0.91720000000000002</v>
      </c>
      <c r="AH5819" s="38">
        <v>219002</v>
      </c>
      <c r="AI5819" s="38">
        <v>0.33</v>
      </c>
      <c r="AJ5819" s="38">
        <v>0</v>
      </c>
      <c r="AK5819" s="38">
        <v>0</v>
      </c>
      <c r="AL5819" s="38">
        <v>2330825</v>
      </c>
      <c r="AM5819" s="38">
        <v>3.5121699999999998</v>
      </c>
      <c r="AN5819" s="38">
        <v>11278928</v>
      </c>
      <c r="AO5819" s="38">
        <v>19.0091</v>
      </c>
      <c r="AQ5819">
        <f t="shared" si="182"/>
        <v>4.1636499999999996</v>
      </c>
    </row>
    <row r="5820" spans="1:43" x14ac:dyDescent="0.2">
      <c r="A5820" t="str">
        <f t="shared" si="180"/>
        <v>2025_513</v>
      </c>
      <c r="C5820" s="42">
        <v>5491</v>
      </c>
      <c r="D5820" s="38">
        <v>513</v>
      </c>
      <c r="E5820" s="38">
        <v>513</v>
      </c>
      <c r="F5820" s="38" t="s">
        <v>30</v>
      </c>
      <c r="G5820" s="38">
        <v>1.274</v>
      </c>
      <c r="H5820" s="38">
        <v>2025</v>
      </c>
      <c r="I5820" s="38">
        <v>134909697</v>
      </c>
      <c r="J5820" s="38">
        <v>138046915</v>
      </c>
      <c r="K5820" s="38">
        <v>338.6</v>
      </c>
      <c r="L5820" s="38">
        <v>1267775</v>
      </c>
      <c r="M5820" s="38">
        <v>9.3971999999999998</v>
      </c>
      <c r="N5820" s="38">
        <v>15557</v>
      </c>
      <c r="O5820" s="38">
        <v>0.11269</v>
      </c>
      <c r="P5820" s="38">
        <v>0</v>
      </c>
      <c r="Q5820" s="38">
        <v>0</v>
      </c>
      <c r="R5820" s="38">
        <v>45291</v>
      </c>
      <c r="S5820" s="38">
        <v>0.33571000000000001</v>
      </c>
      <c r="T5820" s="38">
        <v>355000</v>
      </c>
      <c r="U5820" s="38">
        <v>2.6313900000000001</v>
      </c>
      <c r="V5820" s="38">
        <v>400291</v>
      </c>
      <c r="W5820" s="38">
        <v>2.9670999999999998</v>
      </c>
      <c r="X5820" s="38">
        <v>0</v>
      </c>
      <c r="Y5820" s="38">
        <v>0</v>
      </c>
      <c r="Z5820" s="38">
        <v>1683623</v>
      </c>
      <c r="AA5820" s="38">
        <v>12.477</v>
      </c>
      <c r="AB5820" s="38">
        <v>320000</v>
      </c>
      <c r="AC5820" s="38">
        <v>2.3719600000000001</v>
      </c>
      <c r="AD5820" s="38">
        <v>0</v>
      </c>
      <c r="AE5820" s="38">
        <v>0</v>
      </c>
      <c r="AF5820" s="38">
        <v>39558</v>
      </c>
      <c r="AG5820" s="38">
        <v>0.28655000000000003</v>
      </c>
      <c r="AH5820" s="38">
        <v>45555</v>
      </c>
      <c r="AI5820" s="38">
        <v>0.33</v>
      </c>
      <c r="AJ5820" s="38">
        <v>0</v>
      </c>
      <c r="AK5820" s="38">
        <v>0</v>
      </c>
      <c r="AL5820" s="38">
        <v>445773</v>
      </c>
      <c r="AM5820" s="38">
        <v>3.2291400000000001</v>
      </c>
      <c r="AN5820" s="38">
        <v>2534509</v>
      </c>
      <c r="AO5820" s="38">
        <v>18.694700000000001</v>
      </c>
      <c r="AQ5820">
        <f t="shared" si="182"/>
        <v>2.9670999999999998</v>
      </c>
    </row>
    <row r="5821" spans="1:43" x14ac:dyDescent="0.2">
      <c r="A5821" t="str">
        <f t="shared" si="180"/>
        <v>2025_540</v>
      </c>
      <c r="C5821" s="42">
        <v>5492</v>
      </c>
      <c r="D5821" s="38">
        <v>540</v>
      </c>
      <c r="E5821" s="38">
        <v>540</v>
      </c>
      <c r="F5821" s="38" t="s">
        <v>2</v>
      </c>
      <c r="G5821" s="38">
        <v>2.1970000000000001</v>
      </c>
      <c r="H5821" s="38">
        <v>2025</v>
      </c>
      <c r="I5821" s="38">
        <v>327180289</v>
      </c>
      <c r="J5821" s="38">
        <v>334280568</v>
      </c>
      <c r="K5821" s="38">
        <v>445.7</v>
      </c>
      <c r="L5821" s="38">
        <v>2460863</v>
      </c>
      <c r="M5821" s="38">
        <v>7.5213999999999999</v>
      </c>
      <c r="N5821" s="38">
        <v>93710</v>
      </c>
      <c r="O5821" s="38">
        <v>0.28033000000000002</v>
      </c>
      <c r="P5821" s="38">
        <v>0</v>
      </c>
      <c r="Q5821" s="38">
        <v>0</v>
      </c>
      <c r="R5821" s="38">
        <v>0</v>
      </c>
      <c r="S5821" s="38">
        <v>0</v>
      </c>
      <c r="T5821" s="38">
        <v>0</v>
      </c>
      <c r="U5821" s="38">
        <v>0</v>
      </c>
      <c r="V5821" s="38">
        <v>0</v>
      </c>
      <c r="W5821" s="38">
        <v>0</v>
      </c>
      <c r="X5821" s="38">
        <v>0</v>
      </c>
      <c r="Y5821" s="38">
        <v>0</v>
      </c>
      <c r="Z5821" s="38">
        <v>2554573</v>
      </c>
      <c r="AA5821" s="38">
        <v>7.8018000000000001</v>
      </c>
      <c r="AB5821" s="38">
        <v>305000</v>
      </c>
      <c r="AC5821" s="38">
        <v>0.93220999999999998</v>
      </c>
      <c r="AD5821" s="38">
        <v>0</v>
      </c>
      <c r="AE5821" s="38">
        <v>0</v>
      </c>
      <c r="AF5821" s="38">
        <v>447936</v>
      </c>
      <c r="AG5821" s="38">
        <v>1.34</v>
      </c>
      <c r="AH5821" s="38">
        <v>110313</v>
      </c>
      <c r="AI5821" s="38">
        <v>0.33</v>
      </c>
      <c r="AJ5821" s="38">
        <v>44169</v>
      </c>
      <c r="AK5821" s="38">
        <v>0.13500000000000001</v>
      </c>
      <c r="AL5821" s="38">
        <v>0</v>
      </c>
      <c r="AM5821" s="38">
        <v>0</v>
      </c>
      <c r="AN5821" s="38">
        <v>3461992</v>
      </c>
      <c r="AO5821" s="38">
        <v>10.539</v>
      </c>
      <c r="AQ5821">
        <f t="shared" si="182"/>
        <v>0</v>
      </c>
    </row>
    <row r="5822" spans="1:43" x14ac:dyDescent="0.2">
      <c r="A5822" t="str">
        <f t="shared" si="180"/>
        <v>2025_549</v>
      </c>
      <c r="C5822" s="42">
        <v>5493</v>
      </c>
      <c r="D5822" s="38">
        <v>549</v>
      </c>
      <c r="E5822" s="38">
        <v>549</v>
      </c>
      <c r="F5822" s="38" t="s">
        <v>31</v>
      </c>
      <c r="G5822" s="38">
        <v>2.7149999999999999</v>
      </c>
      <c r="H5822" s="38">
        <v>2025</v>
      </c>
      <c r="I5822" s="38">
        <v>279068598</v>
      </c>
      <c r="J5822" s="38">
        <v>279068598</v>
      </c>
      <c r="K5822" s="38">
        <v>511</v>
      </c>
      <c r="L5822" s="38">
        <v>2157766</v>
      </c>
      <c r="M5822" s="38">
        <v>7.7320000000000002</v>
      </c>
      <c r="N5822" s="38">
        <v>185326</v>
      </c>
      <c r="O5822" s="38">
        <v>0.66408999999999996</v>
      </c>
      <c r="P5822" s="38">
        <v>0</v>
      </c>
      <c r="Q5822" s="38">
        <v>0</v>
      </c>
      <c r="R5822" s="38">
        <v>0</v>
      </c>
      <c r="S5822" s="38">
        <v>0</v>
      </c>
      <c r="T5822" s="38">
        <v>0</v>
      </c>
      <c r="U5822" s="38">
        <v>0</v>
      </c>
      <c r="V5822" s="38">
        <v>0</v>
      </c>
      <c r="W5822" s="38">
        <v>0</v>
      </c>
      <c r="X5822" s="38">
        <v>0</v>
      </c>
      <c r="Y5822" s="38">
        <v>0</v>
      </c>
      <c r="Z5822" s="38">
        <v>2343092</v>
      </c>
      <c r="AA5822" s="38">
        <v>8.3961000000000006</v>
      </c>
      <c r="AB5822" s="38">
        <v>400000</v>
      </c>
      <c r="AC5822" s="38">
        <v>1.4333400000000001</v>
      </c>
      <c r="AD5822" s="38">
        <v>0</v>
      </c>
      <c r="AE5822" s="38">
        <v>0</v>
      </c>
      <c r="AF5822" s="38">
        <v>373952</v>
      </c>
      <c r="AG5822" s="38">
        <v>1.34</v>
      </c>
      <c r="AH5822" s="38">
        <v>92093</v>
      </c>
      <c r="AI5822" s="38">
        <v>0.33</v>
      </c>
      <c r="AJ5822" s="38">
        <v>0</v>
      </c>
      <c r="AK5822" s="38">
        <v>0</v>
      </c>
      <c r="AL5822" s="38">
        <v>0</v>
      </c>
      <c r="AM5822" s="38">
        <v>0</v>
      </c>
      <c r="AN5822" s="38">
        <v>3209139</v>
      </c>
      <c r="AO5822" s="38">
        <v>11.499499999999999</v>
      </c>
      <c r="AQ5822">
        <f t="shared" si="182"/>
        <v>0</v>
      </c>
    </row>
    <row r="5823" spans="1:43" x14ac:dyDescent="0.2">
      <c r="A5823" t="str">
        <f t="shared" si="180"/>
        <v>2025_576</v>
      </c>
      <c r="C5823" s="42">
        <v>5494</v>
      </c>
      <c r="D5823" s="38">
        <v>576</v>
      </c>
      <c r="E5823" s="38">
        <v>576</v>
      </c>
      <c r="F5823" s="38" t="s">
        <v>32</v>
      </c>
      <c r="G5823" s="38">
        <v>2.585</v>
      </c>
      <c r="H5823" s="38">
        <v>2025</v>
      </c>
      <c r="I5823" s="38">
        <v>186267742</v>
      </c>
      <c r="J5823" s="38">
        <v>197489087</v>
      </c>
      <c r="K5823" s="38">
        <v>474</v>
      </c>
      <c r="L5823" s="38">
        <v>1564826</v>
      </c>
      <c r="M5823" s="38">
        <v>8.4009999999999998</v>
      </c>
      <c r="N5823" s="38">
        <v>232815</v>
      </c>
      <c r="O5823" s="38">
        <v>1.1788799999999999</v>
      </c>
      <c r="P5823" s="38">
        <v>0</v>
      </c>
      <c r="Q5823" s="38">
        <v>0</v>
      </c>
      <c r="R5823" s="38">
        <v>0</v>
      </c>
      <c r="S5823" s="38">
        <v>0</v>
      </c>
      <c r="T5823" s="38">
        <v>0</v>
      </c>
      <c r="U5823" s="38">
        <v>0</v>
      </c>
      <c r="V5823" s="38">
        <v>0</v>
      </c>
      <c r="W5823" s="38">
        <v>0</v>
      </c>
      <c r="X5823" s="38">
        <v>0</v>
      </c>
      <c r="Y5823" s="38">
        <v>0</v>
      </c>
      <c r="Z5823" s="38">
        <v>1797641</v>
      </c>
      <c r="AA5823" s="38">
        <v>9.5798000000000005</v>
      </c>
      <c r="AB5823" s="38">
        <v>475000</v>
      </c>
      <c r="AC5823" s="38">
        <v>2.55009</v>
      </c>
      <c r="AD5823" s="38">
        <v>0</v>
      </c>
      <c r="AE5823" s="38">
        <v>0</v>
      </c>
      <c r="AF5823" s="38">
        <v>231069</v>
      </c>
      <c r="AG5823" s="38">
        <v>1.1700299999999999</v>
      </c>
      <c r="AH5823" s="38">
        <v>65171</v>
      </c>
      <c r="AI5823" s="38">
        <v>0.33</v>
      </c>
      <c r="AJ5823" s="38">
        <v>0</v>
      </c>
      <c r="AK5823" s="38">
        <v>0</v>
      </c>
      <c r="AL5823" s="38">
        <v>292387</v>
      </c>
      <c r="AM5823" s="38">
        <v>1.4805200000000001</v>
      </c>
      <c r="AN5823" s="38">
        <v>2861268</v>
      </c>
      <c r="AO5823" s="38">
        <v>15.1105</v>
      </c>
      <c r="AQ5823">
        <f t="shared" si="182"/>
        <v>0</v>
      </c>
    </row>
    <row r="5824" spans="1:43" x14ac:dyDescent="0.2">
      <c r="A5824" t="str">
        <f t="shared" si="180"/>
        <v>2025_585</v>
      </c>
      <c r="C5824" s="42">
        <v>5495</v>
      </c>
      <c r="D5824" s="38">
        <v>585</v>
      </c>
      <c r="E5824" s="38">
        <v>585</v>
      </c>
      <c r="F5824" s="38" t="s">
        <v>33</v>
      </c>
      <c r="G5824" s="38">
        <v>2.226</v>
      </c>
      <c r="H5824" s="38">
        <v>2025</v>
      </c>
      <c r="I5824" s="38">
        <v>319984326</v>
      </c>
      <c r="J5824" s="38">
        <v>343926663</v>
      </c>
      <c r="K5824" s="38">
        <v>621.29999999999995</v>
      </c>
      <c r="L5824" s="38">
        <v>2503458</v>
      </c>
      <c r="M5824" s="38">
        <v>7.8236999999999997</v>
      </c>
      <c r="N5824" s="38">
        <v>383447</v>
      </c>
      <c r="O5824" s="38">
        <v>1.1149100000000001</v>
      </c>
      <c r="P5824" s="38">
        <v>0</v>
      </c>
      <c r="Q5824" s="38">
        <v>0</v>
      </c>
      <c r="R5824" s="38">
        <v>0</v>
      </c>
      <c r="S5824" s="38">
        <v>0</v>
      </c>
      <c r="T5824" s="38">
        <v>0</v>
      </c>
      <c r="U5824" s="38">
        <v>0</v>
      </c>
      <c r="V5824" s="38">
        <v>0</v>
      </c>
      <c r="W5824" s="38">
        <v>0</v>
      </c>
      <c r="X5824" s="38">
        <v>0</v>
      </c>
      <c r="Y5824" s="38">
        <v>0</v>
      </c>
      <c r="Z5824" s="38">
        <v>2886905</v>
      </c>
      <c r="AA5824" s="38">
        <v>8.9385999999999992</v>
      </c>
      <c r="AB5824" s="38">
        <v>300000</v>
      </c>
      <c r="AC5824" s="38">
        <v>0.93754999999999999</v>
      </c>
      <c r="AD5824" s="38">
        <v>0</v>
      </c>
      <c r="AE5824" s="38">
        <v>0</v>
      </c>
      <c r="AF5824" s="38">
        <v>103240</v>
      </c>
      <c r="AG5824" s="38">
        <v>0.30018</v>
      </c>
      <c r="AH5824" s="38">
        <v>113496</v>
      </c>
      <c r="AI5824" s="38">
        <v>0.33</v>
      </c>
      <c r="AJ5824" s="38">
        <v>0</v>
      </c>
      <c r="AK5824" s="38">
        <v>0</v>
      </c>
      <c r="AL5824" s="38">
        <v>879220</v>
      </c>
      <c r="AM5824" s="38">
        <v>2.5564200000000001</v>
      </c>
      <c r="AN5824" s="38">
        <v>4282863</v>
      </c>
      <c r="AO5824" s="38">
        <v>13.062799999999999</v>
      </c>
      <c r="AQ5824">
        <f t="shared" si="182"/>
        <v>0</v>
      </c>
    </row>
    <row r="5825" spans="1:43" x14ac:dyDescent="0.2">
      <c r="A5825" t="str">
        <f t="shared" si="180"/>
        <v>2025_594</v>
      </c>
      <c r="C5825" s="42">
        <v>5496</v>
      </c>
      <c r="D5825" s="38">
        <v>594</v>
      </c>
      <c r="E5825" s="38">
        <v>594</v>
      </c>
      <c r="F5825" s="38" t="s">
        <v>34</v>
      </c>
      <c r="G5825" s="38">
        <v>4.2549999999999999</v>
      </c>
      <c r="H5825" s="38">
        <v>2025</v>
      </c>
      <c r="I5825" s="38">
        <v>352761423</v>
      </c>
      <c r="J5825" s="38">
        <v>366149480</v>
      </c>
      <c r="K5825" s="38">
        <v>747.1</v>
      </c>
      <c r="L5825" s="38">
        <v>2860093</v>
      </c>
      <c r="M5825" s="38">
        <v>8.1076999999999995</v>
      </c>
      <c r="N5825" s="38">
        <v>202929</v>
      </c>
      <c r="O5825" s="38">
        <v>0.55422000000000005</v>
      </c>
      <c r="P5825" s="38">
        <v>0</v>
      </c>
      <c r="Q5825" s="38">
        <v>0</v>
      </c>
      <c r="R5825" s="38">
        <v>200000</v>
      </c>
      <c r="S5825" s="38">
        <v>0.56696000000000002</v>
      </c>
      <c r="T5825" s="38">
        <v>0</v>
      </c>
      <c r="U5825" s="38">
        <v>0</v>
      </c>
      <c r="V5825" s="38">
        <v>200000</v>
      </c>
      <c r="W5825" s="38">
        <v>0.56696000000000002</v>
      </c>
      <c r="X5825" s="38">
        <v>0</v>
      </c>
      <c r="Y5825" s="38">
        <v>0</v>
      </c>
      <c r="Z5825" s="38">
        <v>3263022</v>
      </c>
      <c r="AA5825" s="38">
        <v>9.2288999999999994</v>
      </c>
      <c r="AB5825" s="38">
        <v>275000</v>
      </c>
      <c r="AC5825" s="38">
        <v>0.77956000000000003</v>
      </c>
      <c r="AD5825" s="38">
        <v>0</v>
      </c>
      <c r="AE5825" s="38">
        <v>0</v>
      </c>
      <c r="AF5825" s="38">
        <v>245320</v>
      </c>
      <c r="AG5825" s="38">
        <v>0.67</v>
      </c>
      <c r="AH5825" s="38">
        <v>120829</v>
      </c>
      <c r="AI5825" s="38">
        <v>0.33</v>
      </c>
      <c r="AJ5825" s="38">
        <v>0</v>
      </c>
      <c r="AK5825" s="38">
        <v>0</v>
      </c>
      <c r="AL5825" s="38">
        <v>0</v>
      </c>
      <c r="AM5825" s="38">
        <v>0</v>
      </c>
      <c r="AN5825" s="38">
        <v>3904167</v>
      </c>
      <c r="AO5825" s="38">
        <v>11.0085</v>
      </c>
      <c r="AQ5825">
        <f t="shared" si="182"/>
        <v>0.56696000000000002</v>
      </c>
    </row>
    <row r="5826" spans="1:43" x14ac:dyDescent="0.2">
      <c r="A5826" t="str">
        <f t="shared" si="180"/>
        <v>2025_603</v>
      </c>
      <c r="C5826" s="42">
        <v>5497</v>
      </c>
      <c r="D5826" s="38">
        <v>603</v>
      </c>
      <c r="E5826" s="38">
        <v>603</v>
      </c>
      <c r="F5826" s="38" t="s">
        <v>35</v>
      </c>
      <c r="G5826" s="38">
        <v>0.93600000000000005</v>
      </c>
      <c r="H5826" s="38">
        <v>2025</v>
      </c>
      <c r="I5826" s="38">
        <v>127690546</v>
      </c>
      <c r="J5826" s="38">
        <v>127690546</v>
      </c>
      <c r="K5826" s="38">
        <v>160.30000000000001</v>
      </c>
      <c r="L5826" s="38">
        <v>972740</v>
      </c>
      <c r="M5826" s="38">
        <v>7.6178999999999997</v>
      </c>
      <c r="N5826" s="38">
        <v>101599</v>
      </c>
      <c r="O5826" s="38">
        <v>0.79566999999999999</v>
      </c>
      <c r="P5826" s="38">
        <v>0</v>
      </c>
      <c r="Q5826" s="38">
        <v>0</v>
      </c>
      <c r="R5826" s="38">
        <v>0</v>
      </c>
      <c r="S5826" s="38">
        <v>0</v>
      </c>
      <c r="T5826" s="38">
        <v>0</v>
      </c>
      <c r="U5826" s="38">
        <v>0</v>
      </c>
      <c r="V5826" s="38">
        <v>0</v>
      </c>
      <c r="W5826" s="38">
        <v>0</v>
      </c>
      <c r="X5826" s="38">
        <v>0</v>
      </c>
      <c r="Y5826" s="38">
        <v>0</v>
      </c>
      <c r="Z5826" s="38">
        <v>1074339</v>
      </c>
      <c r="AA5826" s="38">
        <v>8.4136000000000006</v>
      </c>
      <c r="AB5826" s="38">
        <v>300000</v>
      </c>
      <c r="AC5826" s="38">
        <v>2.3494299999999999</v>
      </c>
      <c r="AD5826" s="38">
        <v>0</v>
      </c>
      <c r="AE5826" s="38">
        <v>0</v>
      </c>
      <c r="AF5826" s="38">
        <v>85553</v>
      </c>
      <c r="AG5826" s="38">
        <v>0.67</v>
      </c>
      <c r="AH5826" s="38">
        <v>42138</v>
      </c>
      <c r="AI5826" s="38">
        <v>0.33</v>
      </c>
      <c r="AJ5826" s="38">
        <v>0</v>
      </c>
      <c r="AK5826" s="38">
        <v>0</v>
      </c>
      <c r="AL5826" s="38">
        <v>0</v>
      </c>
      <c r="AM5826" s="38">
        <v>0</v>
      </c>
      <c r="AN5826" s="38">
        <v>1502031</v>
      </c>
      <c r="AO5826" s="38">
        <v>11.7631</v>
      </c>
      <c r="AQ5826">
        <f t="shared" si="182"/>
        <v>0</v>
      </c>
    </row>
    <row r="5827" spans="1:43" x14ac:dyDescent="0.2">
      <c r="A5827" t="str">
        <f t="shared" si="180"/>
        <v>2025_609</v>
      </c>
      <c r="C5827" s="42">
        <v>5498</v>
      </c>
      <c r="D5827" s="38">
        <v>609</v>
      </c>
      <c r="E5827" s="38">
        <v>609</v>
      </c>
      <c r="F5827" s="38" t="s">
        <v>36</v>
      </c>
      <c r="G5827" s="38">
        <v>5.6859999999999999</v>
      </c>
      <c r="H5827" s="38">
        <v>2025</v>
      </c>
      <c r="I5827" s="38">
        <v>793044376</v>
      </c>
      <c r="J5827" s="38">
        <v>816728515</v>
      </c>
      <c r="K5827" s="38">
        <v>1482</v>
      </c>
      <c r="L5827" s="38">
        <v>6255541</v>
      </c>
      <c r="M5827" s="38">
        <v>7.8879999999999999</v>
      </c>
      <c r="N5827" s="38">
        <v>423969</v>
      </c>
      <c r="O5827" s="38">
        <v>0.51910999999999996</v>
      </c>
      <c r="P5827" s="38">
        <v>0</v>
      </c>
      <c r="Q5827" s="38">
        <v>0</v>
      </c>
      <c r="R5827" s="38">
        <v>0</v>
      </c>
      <c r="S5827" s="38">
        <v>0</v>
      </c>
      <c r="T5827" s="38">
        <v>0</v>
      </c>
      <c r="U5827" s="38">
        <v>0</v>
      </c>
      <c r="V5827" s="38">
        <v>0</v>
      </c>
      <c r="W5827" s="38">
        <v>0</v>
      </c>
      <c r="X5827" s="38">
        <v>0</v>
      </c>
      <c r="Y5827" s="38">
        <v>0</v>
      </c>
      <c r="Z5827" s="38">
        <v>6679510</v>
      </c>
      <c r="AA5827" s="38">
        <v>8.4070999999999998</v>
      </c>
      <c r="AB5827" s="38">
        <v>700000</v>
      </c>
      <c r="AC5827" s="38">
        <v>0.88266999999999995</v>
      </c>
      <c r="AD5827" s="38">
        <v>0</v>
      </c>
      <c r="AE5827" s="38">
        <v>0</v>
      </c>
      <c r="AF5827" s="38">
        <v>574371</v>
      </c>
      <c r="AG5827" s="38">
        <v>0.70326</v>
      </c>
      <c r="AH5827" s="38">
        <v>269520</v>
      </c>
      <c r="AI5827" s="38">
        <v>0.33</v>
      </c>
      <c r="AJ5827" s="38">
        <v>0</v>
      </c>
      <c r="AK5827" s="38">
        <v>0</v>
      </c>
      <c r="AL5827" s="38">
        <v>0</v>
      </c>
      <c r="AM5827" s="38">
        <v>0</v>
      </c>
      <c r="AN5827" s="38">
        <v>8223402</v>
      </c>
      <c r="AO5827" s="38">
        <v>10.3231</v>
      </c>
      <c r="AQ5827">
        <f t="shared" si="182"/>
        <v>0</v>
      </c>
    </row>
    <row r="5828" spans="1:43" x14ac:dyDescent="0.2">
      <c r="A5828" t="str">
        <f t="shared" ref="A5828:A5891" si="183">CONCATENATE(H5828,"_",D5828)</f>
        <v>2025_621</v>
      </c>
      <c r="C5828" s="42">
        <v>5499</v>
      </c>
      <c r="D5828" s="38">
        <v>621</v>
      </c>
      <c r="E5828" s="38">
        <v>621</v>
      </c>
      <c r="F5828" s="38" t="s">
        <v>37</v>
      </c>
      <c r="G5828" s="38">
        <v>17.407</v>
      </c>
      <c r="H5828" s="38">
        <v>2025</v>
      </c>
      <c r="I5828" s="38">
        <v>1768365800</v>
      </c>
      <c r="J5828" s="38">
        <v>1846857591</v>
      </c>
      <c r="K5828" s="38">
        <v>3952.5</v>
      </c>
      <c r="L5828" s="38">
        <v>14875790</v>
      </c>
      <c r="M5828" s="38">
        <v>8.4122000000000003</v>
      </c>
      <c r="N5828" s="38">
        <v>2342693</v>
      </c>
      <c r="O5828" s="38">
        <v>1.2684800000000001</v>
      </c>
      <c r="P5828" s="38">
        <v>0</v>
      </c>
      <c r="Q5828" s="38">
        <v>0</v>
      </c>
      <c r="R5828" s="38">
        <v>1631158</v>
      </c>
      <c r="S5828" s="38">
        <v>0.92240999999999995</v>
      </c>
      <c r="T5828" s="38">
        <v>0</v>
      </c>
      <c r="U5828" s="38">
        <v>0</v>
      </c>
      <c r="V5828" s="38">
        <v>1631158</v>
      </c>
      <c r="W5828" s="38">
        <v>0.92240999999999995</v>
      </c>
      <c r="X5828" s="38">
        <v>0</v>
      </c>
      <c r="Y5828" s="38">
        <v>0</v>
      </c>
      <c r="Z5828" s="38">
        <v>18849641</v>
      </c>
      <c r="AA5828" s="38">
        <v>10.6031</v>
      </c>
      <c r="AB5828" s="38">
        <v>1000000</v>
      </c>
      <c r="AC5828" s="38">
        <v>0.56549000000000005</v>
      </c>
      <c r="AD5828" s="38">
        <v>0</v>
      </c>
      <c r="AE5828" s="38">
        <v>0</v>
      </c>
      <c r="AF5828" s="38">
        <v>2474789</v>
      </c>
      <c r="AG5828" s="38">
        <v>1.34</v>
      </c>
      <c r="AH5828" s="38">
        <v>609463</v>
      </c>
      <c r="AI5828" s="38">
        <v>0.33</v>
      </c>
      <c r="AJ5828" s="38">
        <v>0</v>
      </c>
      <c r="AK5828" s="38">
        <v>0</v>
      </c>
      <c r="AL5828" s="38">
        <v>0</v>
      </c>
      <c r="AM5828" s="38">
        <v>0</v>
      </c>
      <c r="AN5828" s="38">
        <v>22933899</v>
      </c>
      <c r="AO5828" s="38">
        <v>12.8386</v>
      </c>
      <c r="AQ5828">
        <f t="shared" si="182"/>
        <v>0.92240999999999995</v>
      </c>
    </row>
    <row r="5829" spans="1:43" ht="30" x14ac:dyDescent="0.2">
      <c r="A5829" t="str">
        <f t="shared" si="183"/>
        <v>2025_657</v>
      </c>
      <c r="C5829" s="42">
        <v>5500</v>
      </c>
      <c r="D5829" s="38">
        <v>657</v>
      </c>
      <c r="E5829" s="38">
        <v>657</v>
      </c>
      <c r="F5829" s="38" t="s">
        <v>923</v>
      </c>
      <c r="G5829" s="38">
        <v>3.524</v>
      </c>
      <c r="H5829" s="38">
        <v>2025</v>
      </c>
      <c r="I5829" s="38">
        <v>583119791</v>
      </c>
      <c r="J5829" s="38">
        <v>583119791</v>
      </c>
      <c r="K5829" s="38">
        <v>794.9</v>
      </c>
      <c r="L5829" s="38">
        <v>4435585</v>
      </c>
      <c r="M5829" s="38">
        <v>7.6066000000000003</v>
      </c>
      <c r="N5829" s="38">
        <v>299365</v>
      </c>
      <c r="O5829" s="38">
        <v>0.51339000000000001</v>
      </c>
      <c r="P5829" s="38">
        <v>0</v>
      </c>
      <c r="Q5829" s="38">
        <v>0</v>
      </c>
      <c r="R5829" s="38">
        <v>0</v>
      </c>
      <c r="S5829" s="38">
        <v>0</v>
      </c>
      <c r="T5829" s="38">
        <v>0</v>
      </c>
      <c r="U5829" s="38">
        <v>0</v>
      </c>
      <c r="V5829" s="38">
        <v>0</v>
      </c>
      <c r="W5829" s="38">
        <v>0</v>
      </c>
      <c r="X5829" s="38">
        <v>0</v>
      </c>
      <c r="Y5829" s="38">
        <v>0</v>
      </c>
      <c r="Z5829" s="38">
        <v>4734950</v>
      </c>
      <c r="AA5829" s="38">
        <v>8.1199999999999992</v>
      </c>
      <c r="AB5829" s="38">
        <v>584000</v>
      </c>
      <c r="AC5829" s="38">
        <v>1.0015099999999999</v>
      </c>
      <c r="AD5829" s="38">
        <v>0</v>
      </c>
      <c r="AE5829" s="38">
        <v>0</v>
      </c>
      <c r="AF5829" s="38">
        <v>781381</v>
      </c>
      <c r="AG5829" s="38">
        <v>1.34</v>
      </c>
      <c r="AH5829" s="38">
        <v>192430</v>
      </c>
      <c r="AI5829" s="38">
        <v>0.33</v>
      </c>
      <c r="AJ5829" s="38">
        <v>0</v>
      </c>
      <c r="AK5829" s="38">
        <v>0</v>
      </c>
      <c r="AL5829" s="38">
        <v>0</v>
      </c>
      <c r="AM5829" s="38">
        <v>0</v>
      </c>
      <c r="AN5829" s="38">
        <v>6292761</v>
      </c>
      <c r="AO5829" s="38">
        <v>10.791499999999999</v>
      </c>
      <c r="AQ5829">
        <f t="shared" si="182"/>
        <v>0</v>
      </c>
    </row>
    <row r="5830" spans="1:43" x14ac:dyDescent="0.2">
      <c r="A5830" t="str">
        <f t="shared" si="183"/>
        <v>2025_720</v>
      </c>
      <c r="C5830" s="42">
        <v>5501</v>
      </c>
      <c r="D5830" s="38">
        <v>720</v>
      </c>
      <c r="E5830" s="38">
        <v>720</v>
      </c>
      <c r="F5830" s="38" t="s">
        <v>38</v>
      </c>
      <c r="G5830" s="38">
        <v>8.5649999999999995</v>
      </c>
      <c r="H5830" s="38">
        <v>2025</v>
      </c>
      <c r="I5830" s="38">
        <v>900089434</v>
      </c>
      <c r="J5830" s="38">
        <v>1120019441</v>
      </c>
      <c r="K5830" s="38">
        <v>2559.9</v>
      </c>
      <c r="L5830" s="38">
        <v>7540244</v>
      </c>
      <c r="M5830" s="38">
        <v>8.3772000000000002</v>
      </c>
      <c r="N5830" s="38">
        <v>1372314</v>
      </c>
      <c r="O5830" s="38">
        <v>1.22526</v>
      </c>
      <c r="P5830" s="38">
        <v>0</v>
      </c>
      <c r="Q5830" s="38">
        <v>0</v>
      </c>
      <c r="R5830" s="38">
        <v>1009991</v>
      </c>
      <c r="S5830" s="38">
        <v>1.1221000000000001</v>
      </c>
      <c r="T5830" s="38">
        <v>0</v>
      </c>
      <c r="U5830" s="38">
        <v>0</v>
      </c>
      <c r="V5830" s="38">
        <v>1009991</v>
      </c>
      <c r="W5830" s="38">
        <v>1.1221000000000001</v>
      </c>
      <c r="X5830" s="38">
        <v>0</v>
      </c>
      <c r="Y5830" s="38">
        <v>0</v>
      </c>
      <c r="Z5830" s="38">
        <v>9922549</v>
      </c>
      <c r="AA5830" s="38">
        <v>10.724600000000001</v>
      </c>
      <c r="AB5830" s="38">
        <v>500000</v>
      </c>
      <c r="AC5830" s="38">
        <v>0.55549999999999999</v>
      </c>
      <c r="AD5830" s="38">
        <v>0</v>
      </c>
      <c r="AE5830" s="38">
        <v>0</v>
      </c>
      <c r="AF5830" s="38">
        <v>1500826</v>
      </c>
      <c r="AG5830" s="38">
        <v>1.34</v>
      </c>
      <c r="AH5830" s="38">
        <v>369606</v>
      </c>
      <c r="AI5830" s="38">
        <v>0.33</v>
      </c>
      <c r="AJ5830" s="38">
        <v>0</v>
      </c>
      <c r="AK5830" s="38">
        <v>0</v>
      </c>
      <c r="AL5830" s="38">
        <v>4536080</v>
      </c>
      <c r="AM5830" s="38">
        <v>4.05</v>
      </c>
      <c r="AN5830" s="38">
        <v>16829064</v>
      </c>
      <c r="AO5830" s="38">
        <v>17.0001</v>
      </c>
      <c r="AQ5830">
        <f t="shared" si="182"/>
        <v>1.1221000000000001</v>
      </c>
    </row>
    <row r="5831" spans="1:43" x14ac:dyDescent="0.2">
      <c r="A5831" t="str">
        <f t="shared" si="183"/>
        <v>2025_729</v>
      </c>
      <c r="C5831" s="42">
        <v>5502</v>
      </c>
      <c r="D5831" s="38">
        <v>729</v>
      </c>
      <c r="E5831" s="38">
        <v>729</v>
      </c>
      <c r="F5831" s="38" t="s">
        <v>39</v>
      </c>
      <c r="G5831" s="38">
        <v>9.14</v>
      </c>
      <c r="H5831" s="38">
        <v>2025</v>
      </c>
      <c r="I5831" s="38">
        <v>668494939</v>
      </c>
      <c r="J5831" s="38">
        <v>714981354</v>
      </c>
      <c r="K5831" s="38">
        <v>1996.2</v>
      </c>
      <c r="L5831" s="38">
        <v>5910218</v>
      </c>
      <c r="M5831" s="38">
        <v>8.8411000000000008</v>
      </c>
      <c r="N5831" s="38">
        <v>887086</v>
      </c>
      <c r="O5831" s="38">
        <v>1.24071</v>
      </c>
      <c r="P5831" s="38">
        <v>0</v>
      </c>
      <c r="Q5831" s="38">
        <v>0</v>
      </c>
      <c r="R5831" s="38">
        <v>0</v>
      </c>
      <c r="S5831" s="38">
        <v>0</v>
      </c>
      <c r="T5831" s="38">
        <v>0</v>
      </c>
      <c r="U5831" s="38">
        <v>0</v>
      </c>
      <c r="V5831" s="38">
        <v>0</v>
      </c>
      <c r="W5831" s="38">
        <v>0</v>
      </c>
      <c r="X5831" s="38">
        <v>0</v>
      </c>
      <c r="Y5831" s="38">
        <v>0</v>
      </c>
      <c r="Z5831" s="38">
        <v>6797304</v>
      </c>
      <c r="AA5831" s="38">
        <v>10.081799999999999</v>
      </c>
      <c r="AB5831" s="38">
        <v>500000</v>
      </c>
      <c r="AC5831" s="38">
        <v>0.74795</v>
      </c>
      <c r="AD5831" s="38">
        <v>0</v>
      </c>
      <c r="AE5831" s="38">
        <v>0</v>
      </c>
      <c r="AF5831" s="38">
        <v>958075</v>
      </c>
      <c r="AG5831" s="38">
        <v>1.34</v>
      </c>
      <c r="AH5831" s="38">
        <v>235944</v>
      </c>
      <c r="AI5831" s="38">
        <v>0.33</v>
      </c>
      <c r="AJ5831" s="38">
        <v>90247</v>
      </c>
      <c r="AK5831" s="38">
        <v>0.13500000000000001</v>
      </c>
      <c r="AL5831" s="38">
        <v>2893180</v>
      </c>
      <c r="AM5831" s="38">
        <v>4.0465099999999996</v>
      </c>
      <c r="AN5831" s="38">
        <v>11474748</v>
      </c>
      <c r="AO5831" s="38">
        <v>16.6813</v>
      </c>
      <c r="AQ5831">
        <f t="shared" si="182"/>
        <v>0</v>
      </c>
    </row>
    <row r="5832" spans="1:43" x14ac:dyDescent="0.2">
      <c r="A5832" t="str">
        <f t="shared" si="183"/>
        <v>2025_747</v>
      </c>
      <c r="C5832" s="42">
        <v>5503</v>
      </c>
      <c r="D5832" s="38">
        <v>747</v>
      </c>
      <c r="E5832" s="38">
        <v>747</v>
      </c>
      <c r="F5832" s="38" t="s">
        <v>40</v>
      </c>
      <c r="G5832" s="38">
        <v>2.8559999999999999</v>
      </c>
      <c r="H5832" s="38">
        <v>2025</v>
      </c>
      <c r="I5832" s="38">
        <v>304208494</v>
      </c>
      <c r="J5832" s="38">
        <v>377057835</v>
      </c>
      <c r="K5832" s="38">
        <v>563.6</v>
      </c>
      <c r="L5832" s="38">
        <v>2386386</v>
      </c>
      <c r="M5832" s="38">
        <v>7.8445999999999998</v>
      </c>
      <c r="N5832" s="38">
        <v>183077</v>
      </c>
      <c r="O5832" s="38">
        <v>0.48554000000000003</v>
      </c>
      <c r="P5832" s="38">
        <v>0</v>
      </c>
      <c r="Q5832" s="38">
        <v>0</v>
      </c>
      <c r="R5832" s="38">
        <v>36719</v>
      </c>
      <c r="S5832" s="38">
        <v>0.1207</v>
      </c>
      <c r="T5832" s="38">
        <v>0</v>
      </c>
      <c r="U5832" s="38">
        <v>0</v>
      </c>
      <c r="V5832" s="38">
        <v>36719</v>
      </c>
      <c r="W5832" s="38">
        <v>0.1207</v>
      </c>
      <c r="X5832" s="38">
        <v>0</v>
      </c>
      <c r="Y5832" s="38">
        <v>0</v>
      </c>
      <c r="Z5832" s="38">
        <v>2606182</v>
      </c>
      <c r="AA5832" s="38">
        <v>8.4507999999999992</v>
      </c>
      <c r="AB5832" s="38">
        <v>450000</v>
      </c>
      <c r="AC5832" s="38">
        <v>1.47925</v>
      </c>
      <c r="AD5832" s="38">
        <v>0</v>
      </c>
      <c r="AE5832" s="38">
        <v>0</v>
      </c>
      <c r="AF5832" s="38">
        <v>505257</v>
      </c>
      <c r="AG5832" s="38">
        <v>1.34</v>
      </c>
      <c r="AH5832" s="38">
        <v>124429</v>
      </c>
      <c r="AI5832" s="38">
        <v>0.33</v>
      </c>
      <c r="AJ5832" s="38">
        <v>0</v>
      </c>
      <c r="AK5832" s="38">
        <v>0</v>
      </c>
      <c r="AL5832" s="38">
        <v>1013501</v>
      </c>
      <c r="AM5832" s="38">
        <v>2.6879200000000001</v>
      </c>
      <c r="AN5832" s="38">
        <v>4699370</v>
      </c>
      <c r="AO5832" s="38">
        <v>14.288</v>
      </c>
      <c r="AQ5832">
        <f t="shared" si="182"/>
        <v>0.1207</v>
      </c>
    </row>
    <row r="5833" spans="1:43" x14ac:dyDescent="0.2">
      <c r="A5833" t="str">
        <f t="shared" si="183"/>
        <v>2025_819</v>
      </c>
      <c r="C5833" s="42">
        <v>5504</v>
      </c>
      <c r="D5833" s="38">
        <v>819</v>
      </c>
      <c r="E5833" s="38">
        <v>819</v>
      </c>
      <c r="F5833" s="38" t="s">
        <v>41</v>
      </c>
      <c r="G5833" s="38">
        <v>2.8479999999999999</v>
      </c>
      <c r="H5833" s="38">
        <v>2025</v>
      </c>
      <c r="I5833" s="38">
        <v>342268440</v>
      </c>
      <c r="J5833" s="38">
        <v>343158181</v>
      </c>
      <c r="K5833" s="38">
        <v>580.5</v>
      </c>
      <c r="L5833" s="38">
        <v>2593218</v>
      </c>
      <c r="M5833" s="38">
        <v>7.5766</v>
      </c>
      <c r="N5833" s="38">
        <v>192209</v>
      </c>
      <c r="O5833" s="38">
        <v>0.56011999999999995</v>
      </c>
      <c r="P5833" s="38">
        <v>0</v>
      </c>
      <c r="Q5833" s="38">
        <v>0</v>
      </c>
      <c r="R5833" s="38">
        <v>0</v>
      </c>
      <c r="S5833" s="38">
        <v>0</v>
      </c>
      <c r="T5833" s="38">
        <v>0</v>
      </c>
      <c r="U5833" s="38">
        <v>0</v>
      </c>
      <c r="V5833" s="38">
        <v>0</v>
      </c>
      <c r="W5833" s="38">
        <v>0</v>
      </c>
      <c r="X5833" s="38">
        <v>0</v>
      </c>
      <c r="Y5833" s="38">
        <v>0</v>
      </c>
      <c r="Z5833" s="38">
        <v>2785427</v>
      </c>
      <c r="AA5833" s="38">
        <v>8.1366999999999994</v>
      </c>
      <c r="AB5833" s="38">
        <v>300000</v>
      </c>
      <c r="AC5833" s="38">
        <v>0.87651000000000001</v>
      </c>
      <c r="AD5833" s="38">
        <v>0</v>
      </c>
      <c r="AE5833" s="38">
        <v>0</v>
      </c>
      <c r="AF5833" s="38">
        <v>53189</v>
      </c>
      <c r="AG5833" s="38">
        <v>0.155</v>
      </c>
      <c r="AH5833" s="38">
        <v>113242</v>
      </c>
      <c r="AI5833" s="38">
        <v>0.33</v>
      </c>
      <c r="AJ5833" s="38">
        <v>46206</v>
      </c>
      <c r="AK5833" s="38">
        <v>0.13500000000000001</v>
      </c>
      <c r="AL5833" s="38">
        <v>0</v>
      </c>
      <c r="AM5833" s="38">
        <v>0</v>
      </c>
      <c r="AN5833" s="38">
        <v>3298067</v>
      </c>
      <c r="AO5833" s="38">
        <v>9.6332000000000004</v>
      </c>
      <c r="AQ5833">
        <f t="shared" si="182"/>
        <v>0</v>
      </c>
    </row>
    <row r="5834" spans="1:43" ht="30" x14ac:dyDescent="0.2">
      <c r="A5834" t="str">
        <f t="shared" si="183"/>
        <v>2025_846</v>
      </c>
      <c r="C5834" s="42">
        <v>5505</v>
      </c>
      <c r="D5834" s="38">
        <v>846</v>
      </c>
      <c r="E5834" s="38">
        <v>846</v>
      </c>
      <c r="F5834" s="38" t="s">
        <v>956</v>
      </c>
      <c r="G5834" s="38">
        <v>2.198</v>
      </c>
      <c r="H5834" s="38">
        <v>2025</v>
      </c>
      <c r="I5834" s="38">
        <v>270341448</v>
      </c>
      <c r="J5834" s="38">
        <v>340907635</v>
      </c>
      <c r="K5834" s="38">
        <v>512.5</v>
      </c>
      <c r="L5834" s="38">
        <v>2077726</v>
      </c>
      <c r="M5834" s="38">
        <v>7.6856</v>
      </c>
      <c r="N5834" s="38">
        <v>277561</v>
      </c>
      <c r="O5834" s="38">
        <v>0.81418000000000001</v>
      </c>
      <c r="P5834" s="38">
        <v>0</v>
      </c>
      <c r="Q5834" s="38">
        <v>0</v>
      </c>
      <c r="R5834" s="38">
        <v>0</v>
      </c>
      <c r="S5834" s="38">
        <v>0</v>
      </c>
      <c r="T5834" s="38">
        <v>0</v>
      </c>
      <c r="U5834" s="38">
        <v>0</v>
      </c>
      <c r="V5834" s="38">
        <v>0</v>
      </c>
      <c r="W5834" s="38">
        <v>0</v>
      </c>
      <c r="X5834" s="38">
        <v>0</v>
      </c>
      <c r="Y5834" s="38">
        <v>0</v>
      </c>
      <c r="Z5834" s="38">
        <v>2355287</v>
      </c>
      <c r="AA5834" s="38">
        <v>8.4997000000000007</v>
      </c>
      <c r="AB5834" s="38">
        <v>500000</v>
      </c>
      <c r="AC5834" s="38">
        <v>1.84951</v>
      </c>
      <c r="AD5834" s="38">
        <v>0</v>
      </c>
      <c r="AE5834" s="38">
        <v>0</v>
      </c>
      <c r="AF5834" s="38">
        <v>417521</v>
      </c>
      <c r="AG5834" s="38">
        <v>1.2247300000000001</v>
      </c>
      <c r="AH5834" s="38">
        <v>112500</v>
      </c>
      <c r="AI5834" s="38">
        <v>0.33</v>
      </c>
      <c r="AJ5834" s="38">
        <v>0</v>
      </c>
      <c r="AK5834" s="38">
        <v>0</v>
      </c>
      <c r="AL5834" s="38">
        <v>1140794</v>
      </c>
      <c r="AM5834" s="38">
        <v>3.3463400000000001</v>
      </c>
      <c r="AN5834" s="38">
        <v>4526097</v>
      </c>
      <c r="AO5834" s="38">
        <v>15.250299999999999</v>
      </c>
      <c r="AQ5834">
        <f t="shared" si="182"/>
        <v>0</v>
      </c>
    </row>
    <row r="5835" spans="1:43" x14ac:dyDescent="0.2">
      <c r="A5835" t="str">
        <f t="shared" si="183"/>
        <v>2025_873</v>
      </c>
      <c r="C5835" s="42">
        <v>5506</v>
      </c>
      <c r="D5835" s="38">
        <v>873</v>
      </c>
      <c r="E5835" s="38">
        <v>873</v>
      </c>
      <c r="F5835" s="38" t="s">
        <v>42</v>
      </c>
      <c r="G5835" s="38">
        <v>2.42</v>
      </c>
      <c r="H5835" s="38">
        <v>2025</v>
      </c>
      <c r="I5835" s="38">
        <v>440265636</v>
      </c>
      <c r="J5835" s="38">
        <v>494604238</v>
      </c>
      <c r="K5835" s="38">
        <v>471.9</v>
      </c>
      <c r="L5835" s="38">
        <v>3024462</v>
      </c>
      <c r="M5835" s="38">
        <v>6.8696000000000002</v>
      </c>
      <c r="N5835" s="38">
        <v>297946</v>
      </c>
      <c r="O5835" s="38">
        <v>0.60238999999999998</v>
      </c>
      <c r="P5835" s="38">
        <v>0</v>
      </c>
      <c r="Q5835" s="38">
        <v>0</v>
      </c>
      <c r="R5835" s="38">
        <v>73769</v>
      </c>
      <c r="S5835" s="38">
        <v>0.16755999999999999</v>
      </c>
      <c r="T5835" s="38">
        <v>0</v>
      </c>
      <c r="U5835" s="38">
        <v>0</v>
      </c>
      <c r="V5835" s="38">
        <v>73769</v>
      </c>
      <c r="W5835" s="38">
        <v>0.16755999999999999</v>
      </c>
      <c r="X5835" s="38">
        <v>0</v>
      </c>
      <c r="Y5835" s="38">
        <v>0</v>
      </c>
      <c r="Z5835" s="38">
        <v>3396177</v>
      </c>
      <c r="AA5835" s="38">
        <v>7.6395999999999997</v>
      </c>
      <c r="AB5835" s="38">
        <v>300000</v>
      </c>
      <c r="AC5835" s="38">
        <v>0.68140999999999996</v>
      </c>
      <c r="AD5835" s="38">
        <v>0</v>
      </c>
      <c r="AE5835" s="38">
        <v>0</v>
      </c>
      <c r="AF5835" s="38">
        <v>460778</v>
      </c>
      <c r="AG5835" s="38">
        <v>0.93161000000000005</v>
      </c>
      <c r="AH5835" s="38">
        <v>163219</v>
      </c>
      <c r="AI5835" s="38">
        <v>0.33</v>
      </c>
      <c r="AJ5835" s="38">
        <v>59436</v>
      </c>
      <c r="AK5835" s="38">
        <v>0.13500000000000001</v>
      </c>
      <c r="AL5835" s="38">
        <v>0</v>
      </c>
      <c r="AM5835" s="38">
        <v>0</v>
      </c>
      <c r="AN5835" s="38">
        <v>4379612</v>
      </c>
      <c r="AO5835" s="38">
        <v>9.7175999999999991</v>
      </c>
      <c r="AQ5835">
        <f t="shared" si="182"/>
        <v>0.16755999999999999</v>
      </c>
    </row>
    <row r="5836" spans="1:43" x14ac:dyDescent="0.2">
      <c r="A5836" t="str">
        <f t="shared" si="183"/>
        <v>2025_882</v>
      </c>
      <c r="C5836" s="42">
        <v>5507</v>
      </c>
      <c r="D5836" s="38">
        <v>882</v>
      </c>
      <c r="E5836" s="38">
        <v>882</v>
      </c>
      <c r="F5836" s="38" t="s">
        <v>43</v>
      </c>
      <c r="G5836" s="38">
        <v>24.097000000000001</v>
      </c>
      <c r="H5836" s="38">
        <v>2025</v>
      </c>
      <c r="I5836" s="38">
        <v>1204426311</v>
      </c>
      <c r="J5836" s="38">
        <v>1344606081</v>
      </c>
      <c r="K5836" s="38">
        <v>3796.6</v>
      </c>
      <c r="L5836" s="38">
        <v>10317791</v>
      </c>
      <c r="M5836" s="38">
        <v>8.5665999999999993</v>
      </c>
      <c r="N5836" s="38">
        <v>1937557</v>
      </c>
      <c r="O5836" s="38">
        <v>1.4409799999999999</v>
      </c>
      <c r="P5836" s="38">
        <v>0</v>
      </c>
      <c r="Q5836" s="38">
        <v>0</v>
      </c>
      <c r="R5836" s="38">
        <v>0</v>
      </c>
      <c r="S5836" s="38">
        <v>0</v>
      </c>
      <c r="T5836" s="38">
        <v>0</v>
      </c>
      <c r="U5836" s="38">
        <v>0</v>
      </c>
      <c r="V5836" s="38">
        <v>0</v>
      </c>
      <c r="W5836" s="38">
        <v>0</v>
      </c>
      <c r="X5836" s="38">
        <v>0</v>
      </c>
      <c r="Y5836" s="38">
        <v>0</v>
      </c>
      <c r="Z5836" s="38">
        <v>12255348</v>
      </c>
      <c r="AA5836" s="38">
        <v>10.0075</v>
      </c>
      <c r="AB5836" s="38">
        <v>1500000</v>
      </c>
      <c r="AC5836" s="38">
        <v>1.2454099999999999</v>
      </c>
      <c r="AD5836" s="38">
        <v>0</v>
      </c>
      <c r="AE5836" s="38">
        <v>0</v>
      </c>
      <c r="AF5836" s="38">
        <v>900886</v>
      </c>
      <c r="AG5836" s="38">
        <v>0.67</v>
      </c>
      <c r="AH5836" s="38">
        <v>443720</v>
      </c>
      <c r="AI5836" s="38">
        <v>0.33</v>
      </c>
      <c r="AJ5836" s="38">
        <v>0</v>
      </c>
      <c r="AK5836" s="38">
        <v>0</v>
      </c>
      <c r="AL5836" s="38">
        <v>0</v>
      </c>
      <c r="AM5836" s="38">
        <v>0</v>
      </c>
      <c r="AN5836" s="38">
        <v>15099951</v>
      </c>
      <c r="AO5836" s="38">
        <v>12.253</v>
      </c>
      <c r="AQ5836">
        <f t="shared" si="182"/>
        <v>0</v>
      </c>
    </row>
    <row r="5837" spans="1:43" x14ac:dyDescent="0.2">
      <c r="A5837" t="str">
        <f t="shared" si="183"/>
        <v>2025_914</v>
      </c>
      <c r="C5837" s="42">
        <v>5508</v>
      </c>
      <c r="D5837" s="38">
        <v>914</v>
      </c>
      <c r="E5837" s="38">
        <v>914</v>
      </c>
      <c r="F5837" s="38" t="s">
        <v>44</v>
      </c>
      <c r="G5837" s="38">
        <v>2.258</v>
      </c>
      <c r="H5837" s="38">
        <v>2025</v>
      </c>
      <c r="I5837" s="38">
        <v>478885181</v>
      </c>
      <c r="J5837" s="38">
        <v>534139970</v>
      </c>
      <c r="K5837" s="38">
        <v>447.6</v>
      </c>
      <c r="L5837" s="38">
        <v>3232846</v>
      </c>
      <c r="M5837" s="38">
        <v>6.7507999999999999</v>
      </c>
      <c r="N5837" s="38">
        <v>757</v>
      </c>
      <c r="O5837" s="38">
        <v>1.42E-3</v>
      </c>
      <c r="P5837" s="38">
        <v>0</v>
      </c>
      <c r="Q5837" s="38">
        <v>0</v>
      </c>
      <c r="R5837" s="38">
        <v>0</v>
      </c>
      <c r="S5837" s="38">
        <v>0</v>
      </c>
      <c r="T5837" s="38">
        <v>0</v>
      </c>
      <c r="U5837" s="38">
        <v>0</v>
      </c>
      <c r="V5837" s="38">
        <v>0</v>
      </c>
      <c r="W5837" s="38">
        <v>0</v>
      </c>
      <c r="X5837" s="38">
        <v>0</v>
      </c>
      <c r="Y5837" s="38">
        <v>0</v>
      </c>
      <c r="Z5837" s="38">
        <v>3233603</v>
      </c>
      <c r="AA5837" s="38">
        <v>6.7522000000000002</v>
      </c>
      <c r="AB5837" s="38">
        <v>305000</v>
      </c>
      <c r="AC5837" s="38">
        <v>0.63690000000000002</v>
      </c>
      <c r="AD5837" s="38">
        <v>0</v>
      </c>
      <c r="AE5837" s="38">
        <v>0</v>
      </c>
      <c r="AF5837" s="38">
        <v>715748</v>
      </c>
      <c r="AG5837" s="38">
        <v>1.34</v>
      </c>
      <c r="AH5837" s="38">
        <v>176266</v>
      </c>
      <c r="AI5837" s="38">
        <v>0.33</v>
      </c>
      <c r="AJ5837" s="38">
        <v>0</v>
      </c>
      <c r="AK5837" s="38">
        <v>0</v>
      </c>
      <c r="AL5837" s="38">
        <v>0</v>
      </c>
      <c r="AM5837" s="38">
        <v>0</v>
      </c>
      <c r="AN5837" s="38">
        <v>4430618</v>
      </c>
      <c r="AO5837" s="38">
        <v>9.0591000000000008</v>
      </c>
      <c r="AQ5837">
        <f t="shared" si="182"/>
        <v>0</v>
      </c>
    </row>
    <row r="5838" spans="1:43" x14ac:dyDescent="0.2">
      <c r="A5838" t="str">
        <f t="shared" si="183"/>
        <v>2025_916</v>
      </c>
      <c r="C5838" s="42">
        <v>5509</v>
      </c>
      <c r="D5838" s="38">
        <v>916</v>
      </c>
      <c r="E5838" s="38">
        <v>916</v>
      </c>
      <c r="F5838" s="38" t="s">
        <v>3</v>
      </c>
      <c r="G5838" s="38">
        <v>1.637</v>
      </c>
      <c r="H5838" s="38">
        <v>2025</v>
      </c>
      <c r="I5838" s="38">
        <v>183412409</v>
      </c>
      <c r="J5838" s="38">
        <v>183412409</v>
      </c>
      <c r="K5838" s="38">
        <v>284.89999999999998</v>
      </c>
      <c r="L5838" s="38">
        <v>1430015</v>
      </c>
      <c r="M5838" s="38">
        <v>7.7967000000000004</v>
      </c>
      <c r="N5838" s="38">
        <v>75901</v>
      </c>
      <c r="O5838" s="38">
        <v>0.41382999999999998</v>
      </c>
      <c r="P5838" s="38">
        <v>0</v>
      </c>
      <c r="Q5838" s="38">
        <v>0</v>
      </c>
      <c r="R5838" s="38">
        <v>0</v>
      </c>
      <c r="S5838" s="38">
        <v>0</v>
      </c>
      <c r="T5838" s="38">
        <v>0</v>
      </c>
      <c r="U5838" s="38">
        <v>0</v>
      </c>
      <c r="V5838" s="38">
        <v>0</v>
      </c>
      <c r="W5838" s="38">
        <v>0</v>
      </c>
      <c r="X5838" s="38">
        <v>0</v>
      </c>
      <c r="Y5838" s="38">
        <v>0</v>
      </c>
      <c r="Z5838" s="38">
        <v>1505916</v>
      </c>
      <c r="AA5838" s="38">
        <v>8.2105999999999995</v>
      </c>
      <c r="AB5838" s="38">
        <v>400000</v>
      </c>
      <c r="AC5838" s="38">
        <v>2.1808800000000002</v>
      </c>
      <c r="AD5838" s="38">
        <v>0</v>
      </c>
      <c r="AE5838" s="38">
        <v>0</v>
      </c>
      <c r="AF5838" s="38">
        <v>150622</v>
      </c>
      <c r="AG5838" s="38">
        <v>0.82121999999999995</v>
      </c>
      <c r="AH5838" s="38">
        <v>60526</v>
      </c>
      <c r="AI5838" s="38">
        <v>0.33</v>
      </c>
      <c r="AJ5838" s="38">
        <v>0</v>
      </c>
      <c r="AK5838" s="38">
        <v>0</v>
      </c>
      <c r="AL5838" s="38">
        <v>0</v>
      </c>
      <c r="AM5838" s="38">
        <v>0</v>
      </c>
      <c r="AN5838" s="38">
        <v>2117065</v>
      </c>
      <c r="AO5838" s="38">
        <v>11.5427</v>
      </c>
      <c r="AQ5838">
        <f t="shared" si="182"/>
        <v>0</v>
      </c>
    </row>
    <row r="5839" spans="1:43" x14ac:dyDescent="0.2">
      <c r="A5839" t="str">
        <f t="shared" si="183"/>
        <v>2025_918</v>
      </c>
      <c r="C5839" s="42">
        <v>5510</v>
      </c>
      <c r="D5839" s="38">
        <v>918</v>
      </c>
      <c r="E5839" s="38">
        <v>918</v>
      </c>
      <c r="F5839" s="38" t="s">
        <v>45</v>
      </c>
      <c r="G5839" s="38">
        <v>1.653</v>
      </c>
      <c r="H5839" s="38">
        <v>2025</v>
      </c>
      <c r="I5839" s="38">
        <v>222040280</v>
      </c>
      <c r="J5839" s="38">
        <v>222040280</v>
      </c>
      <c r="K5839" s="38">
        <v>362.3</v>
      </c>
      <c r="L5839" s="38">
        <v>1745157</v>
      </c>
      <c r="M5839" s="38">
        <v>7.8596000000000004</v>
      </c>
      <c r="N5839" s="38">
        <v>108491</v>
      </c>
      <c r="O5839" s="38">
        <v>0.48860999999999999</v>
      </c>
      <c r="P5839" s="38">
        <v>0</v>
      </c>
      <c r="Q5839" s="38">
        <v>0</v>
      </c>
      <c r="R5839" s="38">
        <v>0</v>
      </c>
      <c r="S5839" s="38">
        <v>0</v>
      </c>
      <c r="T5839" s="38">
        <v>0</v>
      </c>
      <c r="U5839" s="38">
        <v>0</v>
      </c>
      <c r="V5839" s="38">
        <v>0</v>
      </c>
      <c r="W5839" s="38">
        <v>0</v>
      </c>
      <c r="X5839" s="38">
        <v>0</v>
      </c>
      <c r="Y5839" s="38">
        <v>0</v>
      </c>
      <c r="Z5839" s="38">
        <v>1853648</v>
      </c>
      <c r="AA5839" s="38">
        <v>8.3483000000000001</v>
      </c>
      <c r="AB5839" s="38">
        <v>543000</v>
      </c>
      <c r="AC5839" s="38">
        <v>2.4455</v>
      </c>
      <c r="AD5839" s="38">
        <v>0</v>
      </c>
      <c r="AE5839" s="38">
        <v>0</v>
      </c>
      <c r="AF5839" s="38">
        <v>148767</v>
      </c>
      <c r="AG5839" s="38">
        <v>0.67</v>
      </c>
      <c r="AH5839" s="38">
        <v>73273</v>
      </c>
      <c r="AI5839" s="38">
        <v>0.33</v>
      </c>
      <c r="AJ5839" s="38">
        <v>0</v>
      </c>
      <c r="AK5839" s="38">
        <v>0</v>
      </c>
      <c r="AL5839" s="38">
        <v>0</v>
      </c>
      <c r="AM5839" s="38">
        <v>0</v>
      </c>
      <c r="AN5839" s="38">
        <v>2618688</v>
      </c>
      <c r="AO5839" s="38">
        <v>11.793799999999999</v>
      </c>
      <c r="AQ5839">
        <f t="shared" si="182"/>
        <v>0</v>
      </c>
    </row>
    <row r="5840" spans="1:43" x14ac:dyDescent="0.2">
      <c r="A5840" t="str">
        <f t="shared" si="183"/>
        <v>2025_936</v>
      </c>
      <c r="C5840" s="42">
        <v>5511</v>
      </c>
      <c r="D5840" s="38">
        <v>936</v>
      </c>
      <c r="E5840" s="38">
        <v>936</v>
      </c>
      <c r="F5840" s="38" t="s">
        <v>46</v>
      </c>
      <c r="G5840" s="38">
        <v>3.859</v>
      </c>
      <c r="H5840" s="38">
        <v>2025</v>
      </c>
      <c r="I5840" s="38">
        <v>387895413</v>
      </c>
      <c r="J5840" s="38">
        <v>393333772</v>
      </c>
      <c r="K5840" s="38">
        <v>822.3</v>
      </c>
      <c r="L5840" s="38">
        <v>3196460</v>
      </c>
      <c r="M5840" s="38">
        <v>8.2405000000000008</v>
      </c>
      <c r="N5840" s="38">
        <v>504099</v>
      </c>
      <c r="O5840" s="38">
        <v>1.2816099999999999</v>
      </c>
      <c r="P5840" s="38">
        <v>0</v>
      </c>
      <c r="Q5840" s="38">
        <v>0</v>
      </c>
      <c r="R5840" s="38">
        <v>647860</v>
      </c>
      <c r="S5840" s="38">
        <v>1.6701900000000001</v>
      </c>
      <c r="T5840" s="38">
        <v>1000000</v>
      </c>
      <c r="U5840" s="38">
        <v>2.5780099999999999</v>
      </c>
      <c r="V5840" s="38">
        <v>1647860</v>
      </c>
      <c r="W5840" s="38">
        <v>4.2482100000000003</v>
      </c>
      <c r="X5840" s="38">
        <v>0</v>
      </c>
      <c r="Y5840" s="38">
        <v>0</v>
      </c>
      <c r="Z5840" s="38">
        <v>5348419</v>
      </c>
      <c r="AA5840" s="38">
        <v>13.770300000000001</v>
      </c>
      <c r="AB5840" s="38">
        <v>550000</v>
      </c>
      <c r="AC5840" s="38">
        <v>1.41791</v>
      </c>
      <c r="AD5840" s="38">
        <v>0</v>
      </c>
      <c r="AE5840" s="38">
        <v>0</v>
      </c>
      <c r="AF5840" s="38">
        <v>27533</v>
      </c>
      <c r="AG5840" s="38">
        <v>7.0000000000000007E-2</v>
      </c>
      <c r="AH5840" s="38">
        <v>129800</v>
      </c>
      <c r="AI5840" s="38">
        <v>0.33</v>
      </c>
      <c r="AJ5840" s="38">
        <v>0</v>
      </c>
      <c r="AK5840" s="38">
        <v>0</v>
      </c>
      <c r="AL5840" s="38">
        <v>843750</v>
      </c>
      <c r="AM5840" s="38">
        <v>2.1451199999999999</v>
      </c>
      <c r="AN5840" s="38">
        <v>6899503</v>
      </c>
      <c r="AO5840" s="38">
        <v>17.7334</v>
      </c>
      <c r="AQ5840">
        <f t="shared" si="182"/>
        <v>4.2482100000000003</v>
      </c>
    </row>
    <row r="5841" spans="1:43" x14ac:dyDescent="0.2">
      <c r="A5841" t="str">
        <f t="shared" si="183"/>
        <v>2025_977</v>
      </c>
      <c r="C5841" s="42">
        <v>5512</v>
      </c>
      <c r="D5841" s="38">
        <v>977</v>
      </c>
      <c r="E5841" s="38">
        <v>977</v>
      </c>
      <c r="F5841" s="38" t="s">
        <v>47</v>
      </c>
      <c r="G5841" s="38">
        <v>3</v>
      </c>
      <c r="H5841" s="38">
        <v>2025</v>
      </c>
      <c r="I5841" s="38">
        <v>198591316</v>
      </c>
      <c r="J5841" s="38">
        <v>198591316</v>
      </c>
      <c r="K5841" s="38">
        <v>540.29999999999995</v>
      </c>
      <c r="L5841" s="38">
        <v>1888395</v>
      </c>
      <c r="M5841" s="38">
        <v>9.5090000000000003</v>
      </c>
      <c r="N5841" s="38">
        <v>57273</v>
      </c>
      <c r="O5841" s="38">
        <v>0.28839999999999999</v>
      </c>
      <c r="P5841" s="38">
        <v>0</v>
      </c>
      <c r="Q5841" s="38">
        <v>0</v>
      </c>
      <c r="R5841" s="38">
        <v>52841</v>
      </c>
      <c r="S5841" s="38">
        <v>0.26607999999999998</v>
      </c>
      <c r="T5841" s="38">
        <v>127500</v>
      </c>
      <c r="U5841" s="38">
        <v>0.64202000000000004</v>
      </c>
      <c r="V5841" s="38">
        <v>180341</v>
      </c>
      <c r="W5841" s="38">
        <v>0.90810000000000002</v>
      </c>
      <c r="X5841" s="38">
        <v>0</v>
      </c>
      <c r="Y5841" s="38">
        <v>0</v>
      </c>
      <c r="Z5841" s="38">
        <v>2126009</v>
      </c>
      <c r="AA5841" s="38">
        <v>10.705500000000001</v>
      </c>
      <c r="AB5841" s="38">
        <v>303000</v>
      </c>
      <c r="AC5841" s="38">
        <v>1.5257499999999999</v>
      </c>
      <c r="AD5841" s="38">
        <v>0</v>
      </c>
      <c r="AE5841" s="38">
        <v>0</v>
      </c>
      <c r="AF5841" s="38">
        <v>266112</v>
      </c>
      <c r="AG5841" s="38">
        <v>1.34</v>
      </c>
      <c r="AH5841" s="38">
        <v>65535</v>
      </c>
      <c r="AI5841" s="38">
        <v>0.33</v>
      </c>
      <c r="AJ5841" s="38">
        <v>0</v>
      </c>
      <c r="AK5841" s="38">
        <v>0</v>
      </c>
      <c r="AL5841" s="38">
        <v>341713</v>
      </c>
      <c r="AM5841" s="38">
        <v>1.72068</v>
      </c>
      <c r="AN5841" s="38">
        <v>3102370</v>
      </c>
      <c r="AO5841" s="38">
        <v>15.6219</v>
      </c>
      <c r="AQ5841">
        <f t="shared" si="182"/>
        <v>0.90810000000000002</v>
      </c>
    </row>
    <row r="5842" spans="1:43" x14ac:dyDescent="0.2">
      <c r="A5842" t="str">
        <f t="shared" si="183"/>
        <v>2025_981</v>
      </c>
      <c r="C5842" s="42">
        <v>5513</v>
      </c>
      <c r="D5842" s="38">
        <v>981</v>
      </c>
      <c r="E5842" s="38">
        <v>981</v>
      </c>
      <c r="F5842" s="38" t="s">
        <v>48</v>
      </c>
      <c r="G5842" s="38">
        <v>8.2739999999999991</v>
      </c>
      <c r="H5842" s="38">
        <v>2025</v>
      </c>
      <c r="I5842" s="38">
        <v>460480952</v>
      </c>
      <c r="J5842" s="38">
        <v>492263557</v>
      </c>
      <c r="K5842" s="38">
        <v>1984.8</v>
      </c>
      <c r="L5842" s="38">
        <v>4256625</v>
      </c>
      <c r="M5842" s="38">
        <v>9.2439</v>
      </c>
      <c r="N5842" s="38">
        <v>811757</v>
      </c>
      <c r="O5842" s="38">
        <v>1.64903</v>
      </c>
      <c r="P5842" s="38">
        <v>0</v>
      </c>
      <c r="Q5842" s="38">
        <v>0</v>
      </c>
      <c r="R5842" s="38">
        <v>0</v>
      </c>
      <c r="S5842" s="38">
        <v>0</v>
      </c>
      <c r="T5842" s="38">
        <v>0</v>
      </c>
      <c r="U5842" s="38">
        <v>0</v>
      </c>
      <c r="V5842" s="38">
        <v>0</v>
      </c>
      <c r="W5842" s="38">
        <v>0</v>
      </c>
      <c r="X5842" s="38">
        <v>0</v>
      </c>
      <c r="Y5842" s="38">
        <v>0</v>
      </c>
      <c r="Z5842" s="38">
        <v>5068382</v>
      </c>
      <c r="AA5842" s="38">
        <v>10.892899999999999</v>
      </c>
      <c r="AB5842" s="38">
        <v>600000</v>
      </c>
      <c r="AC5842" s="38">
        <v>1.3029900000000001</v>
      </c>
      <c r="AD5842" s="38">
        <v>0</v>
      </c>
      <c r="AE5842" s="38">
        <v>0</v>
      </c>
      <c r="AF5842" s="38">
        <v>659633</v>
      </c>
      <c r="AG5842" s="38">
        <v>1.34</v>
      </c>
      <c r="AH5842" s="38">
        <v>162447</v>
      </c>
      <c r="AI5842" s="38">
        <v>0.33</v>
      </c>
      <c r="AJ5842" s="38">
        <v>0</v>
      </c>
      <c r="AK5842" s="38">
        <v>0</v>
      </c>
      <c r="AL5842" s="38">
        <v>1992012</v>
      </c>
      <c r="AM5842" s="38">
        <v>4.04664</v>
      </c>
      <c r="AN5842" s="38">
        <v>8482478</v>
      </c>
      <c r="AO5842" s="38">
        <v>17.912500000000001</v>
      </c>
      <c r="AQ5842">
        <f t="shared" si="182"/>
        <v>0</v>
      </c>
    </row>
    <row r="5843" spans="1:43" x14ac:dyDescent="0.2">
      <c r="A5843" t="str">
        <f t="shared" si="183"/>
        <v>2025_999</v>
      </c>
      <c r="C5843" s="42">
        <v>5514</v>
      </c>
      <c r="D5843" s="38">
        <v>999</v>
      </c>
      <c r="E5843" s="38">
        <v>999</v>
      </c>
      <c r="F5843" s="38" t="s">
        <v>49</v>
      </c>
      <c r="G5843" s="38">
        <v>7.7380000000000004</v>
      </c>
      <c r="H5843" s="38">
        <v>2025</v>
      </c>
      <c r="I5843" s="38">
        <v>1120436672</v>
      </c>
      <c r="J5843" s="38">
        <v>1192752219</v>
      </c>
      <c r="K5843" s="38">
        <v>1613.7</v>
      </c>
      <c r="L5843" s="38">
        <v>8131044</v>
      </c>
      <c r="M5843" s="38">
        <v>7.2569999999999997</v>
      </c>
      <c r="N5843" s="38">
        <v>463217</v>
      </c>
      <c r="O5843" s="38">
        <v>0.38835999999999998</v>
      </c>
      <c r="P5843" s="38">
        <v>0</v>
      </c>
      <c r="Q5843" s="38">
        <v>0</v>
      </c>
      <c r="R5843" s="38">
        <v>0</v>
      </c>
      <c r="S5843" s="38">
        <v>0</v>
      </c>
      <c r="T5843" s="38">
        <v>0</v>
      </c>
      <c r="U5843" s="38">
        <v>0</v>
      </c>
      <c r="V5843" s="38">
        <v>0</v>
      </c>
      <c r="W5843" s="38">
        <v>0</v>
      </c>
      <c r="X5843" s="38">
        <v>0</v>
      </c>
      <c r="Y5843" s="38">
        <v>0</v>
      </c>
      <c r="Z5843" s="38">
        <v>8594261</v>
      </c>
      <c r="AA5843" s="38">
        <v>7.6454000000000004</v>
      </c>
      <c r="AB5843" s="38">
        <v>1340000</v>
      </c>
      <c r="AC5843" s="38">
        <v>1.1959599999999999</v>
      </c>
      <c r="AD5843" s="38">
        <v>0</v>
      </c>
      <c r="AE5843" s="38">
        <v>0</v>
      </c>
      <c r="AF5843" s="38">
        <v>799144</v>
      </c>
      <c r="AG5843" s="38">
        <v>0.67</v>
      </c>
      <c r="AH5843" s="38">
        <v>393608</v>
      </c>
      <c r="AI5843" s="38">
        <v>0.33</v>
      </c>
      <c r="AJ5843" s="38">
        <v>0</v>
      </c>
      <c r="AK5843" s="38">
        <v>0</v>
      </c>
      <c r="AL5843" s="38">
        <v>0</v>
      </c>
      <c r="AM5843" s="38">
        <v>0</v>
      </c>
      <c r="AN5843" s="38">
        <v>11127009</v>
      </c>
      <c r="AO5843" s="38">
        <v>9.8414000000000001</v>
      </c>
      <c r="AQ5843">
        <f t="shared" si="182"/>
        <v>0</v>
      </c>
    </row>
    <row r="5844" spans="1:43" x14ac:dyDescent="0.2">
      <c r="A5844" t="str">
        <f t="shared" si="183"/>
        <v>2025_1044</v>
      </c>
      <c r="C5844" s="42">
        <v>5515</v>
      </c>
      <c r="D5844" s="38">
        <v>1044</v>
      </c>
      <c r="E5844" s="38">
        <v>1044</v>
      </c>
      <c r="F5844" s="38" t="s">
        <v>50</v>
      </c>
      <c r="G5844" s="38">
        <v>21.928000000000001</v>
      </c>
      <c r="H5844" s="38">
        <v>2025</v>
      </c>
      <c r="I5844" s="38">
        <v>2283332046</v>
      </c>
      <c r="J5844" s="38">
        <v>2560367240</v>
      </c>
      <c r="K5844" s="38">
        <v>5525.2</v>
      </c>
      <c r="L5844" s="38">
        <v>18612507</v>
      </c>
      <c r="M5844" s="38">
        <v>8.1515000000000004</v>
      </c>
      <c r="N5844" s="38">
        <v>2548044</v>
      </c>
      <c r="O5844" s="38">
        <v>0.99519000000000002</v>
      </c>
      <c r="P5844" s="38">
        <v>0</v>
      </c>
      <c r="Q5844" s="38">
        <v>0</v>
      </c>
      <c r="R5844" s="38">
        <v>491656</v>
      </c>
      <c r="S5844" s="38">
        <v>0.21532000000000001</v>
      </c>
      <c r="T5844" s="38">
        <v>0</v>
      </c>
      <c r="U5844" s="38">
        <v>0</v>
      </c>
      <c r="V5844" s="38">
        <v>491656</v>
      </c>
      <c r="W5844" s="38">
        <v>0.21532000000000001</v>
      </c>
      <c r="X5844" s="38">
        <v>0</v>
      </c>
      <c r="Y5844" s="38">
        <v>0</v>
      </c>
      <c r="Z5844" s="38">
        <v>21652207</v>
      </c>
      <c r="AA5844" s="38">
        <v>9.3620000000000001</v>
      </c>
      <c r="AB5844" s="38">
        <v>1950000</v>
      </c>
      <c r="AC5844" s="38">
        <v>0.85402</v>
      </c>
      <c r="AD5844" s="38">
        <v>0</v>
      </c>
      <c r="AE5844" s="38">
        <v>0</v>
      </c>
      <c r="AF5844" s="38">
        <v>3430892</v>
      </c>
      <c r="AG5844" s="38">
        <v>1.34</v>
      </c>
      <c r="AH5844" s="38">
        <v>844921</v>
      </c>
      <c r="AI5844" s="38">
        <v>0.33</v>
      </c>
      <c r="AJ5844" s="38">
        <v>0</v>
      </c>
      <c r="AK5844" s="38">
        <v>0</v>
      </c>
      <c r="AL5844" s="38">
        <v>7425775</v>
      </c>
      <c r="AM5844" s="38">
        <v>2.90028</v>
      </c>
      <c r="AN5844" s="38">
        <v>35303818</v>
      </c>
      <c r="AO5844" s="38">
        <v>14.786300000000001</v>
      </c>
      <c r="AQ5844">
        <f t="shared" si="182"/>
        <v>0.21532000000000001</v>
      </c>
    </row>
    <row r="5845" spans="1:43" x14ac:dyDescent="0.2">
      <c r="A5845" t="str">
        <f t="shared" si="183"/>
        <v>2025_1053</v>
      </c>
      <c r="C5845" s="42">
        <v>5516</v>
      </c>
      <c r="D5845" s="38">
        <v>1053</v>
      </c>
      <c r="E5845" s="38">
        <v>1053</v>
      </c>
      <c r="F5845" s="38" t="s">
        <v>51</v>
      </c>
      <c r="G5845" s="38">
        <v>97.8</v>
      </c>
      <c r="H5845" s="38">
        <v>2025</v>
      </c>
      <c r="I5845" s="38">
        <v>6122589935</v>
      </c>
      <c r="J5845" s="38">
        <v>6746986445</v>
      </c>
      <c r="K5845" s="38">
        <v>16139.5</v>
      </c>
      <c r="L5845" s="38">
        <v>53396725</v>
      </c>
      <c r="M5845" s="38">
        <v>8.7212999999999994</v>
      </c>
      <c r="N5845" s="38">
        <v>281511</v>
      </c>
      <c r="O5845" s="38">
        <v>4.172E-2</v>
      </c>
      <c r="P5845" s="38">
        <v>0</v>
      </c>
      <c r="Q5845" s="38">
        <v>0</v>
      </c>
      <c r="R5845" s="38">
        <v>8231439</v>
      </c>
      <c r="S5845" s="38">
        <v>1.3444400000000001</v>
      </c>
      <c r="T5845" s="38">
        <v>0</v>
      </c>
      <c r="U5845" s="38">
        <v>0</v>
      </c>
      <c r="V5845" s="38">
        <v>8231439</v>
      </c>
      <c r="W5845" s="38">
        <v>1.3444400000000001</v>
      </c>
      <c r="X5845" s="38">
        <v>0</v>
      </c>
      <c r="Y5845" s="38">
        <v>0</v>
      </c>
      <c r="Z5845" s="38">
        <v>61909675</v>
      </c>
      <c r="AA5845" s="38">
        <v>10.1074</v>
      </c>
      <c r="AB5845" s="38">
        <v>12999941</v>
      </c>
      <c r="AC5845" s="38">
        <v>2.1232700000000002</v>
      </c>
      <c r="AD5845" s="38">
        <v>0</v>
      </c>
      <c r="AE5845" s="38">
        <v>0</v>
      </c>
      <c r="AF5845" s="38">
        <v>9040962</v>
      </c>
      <c r="AG5845" s="38">
        <v>1.34</v>
      </c>
      <c r="AH5845" s="38">
        <v>2226506</v>
      </c>
      <c r="AI5845" s="38">
        <v>0.33</v>
      </c>
      <c r="AJ5845" s="38">
        <v>0</v>
      </c>
      <c r="AK5845" s="38">
        <v>0</v>
      </c>
      <c r="AL5845" s="38">
        <v>0</v>
      </c>
      <c r="AM5845" s="38">
        <v>0</v>
      </c>
      <c r="AN5845" s="38">
        <v>86177018</v>
      </c>
      <c r="AO5845" s="38">
        <v>13.900700000000001</v>
      </c>
      <c r="AQ5845">
        <f t="shared" si="182"/>
        <v>1.3444400000000001</v>
      </c>
    </row>
    <row r="5846" spans="1:43" x14ac:dyDescent="0.2">
      <c r="A5846" t="str">
        <f t="shared" si="183"/>
        <v>2025_1062</v>
      </c>
      <c r="C5846" s="42">
        <v>5517</v>
      </c>
      <c r="D5846" s="38">
        <v>1062</v>
      </c>
      <c r="E5846" s="38">
        <v>1062</v>
      </c>
      <c r="F5846" s="38" t="s">
        <v>52</v>
      </c>
      <c r="G5846" s="38">
        <v>4.1669999999999998</v>
      </c>
      <c r="H5846" s="38">
        <v>2025</v>
      </c>
      <c r="I5846" s="38">
        <v>384851995</v>
      </c>
      <c r="J5846" s="38">
        <v>397626376</v>
      </c>
      <c r="K5846" s="38">
        <v>1174.2</v>
      </c>
      <c r="L5846" s="38">
        <v>3302025</v>
      </c>
      <c r="M5846" s="38">
        <v>8.58</v>
      </c>
      <c r="N5846" s="38">
        <v>522319</v>
      </c>
      <c r="O5846" s="38">
        <v>1.31359</v>
      </c>
      <c r="P5846" s="38">
        <v>0</v>
      </c>
      <c r="Q5846" s="38">
        <v>0</v>
      </c>
      <c r="R5846" s="38">
        <v>0</v>
      </c>
      <c r="S5846" s="38">
        <v>0</v>
      </c>
      <c r="T5846" s="38">
        <v>0</v>
      </c>
      <c r="U5846" s="38">
        <v>0</v>
      </c>
      <c r="V5846" s="38">
        <v>0</v>
      </c>
      <c r="W5846" s="38">
        <v>0</v>
      </c>
      <c r="X5846" s="38">
        <v>0</v>
      </c>
      <c r="Y5846" s="38">
        <v>0</v>
      </c>
      <c r="Z5846" s="38">
        <v>3824344</v>
      </c>
      <c r="AA5846" s="38">
        <v>9.8935999999999993</v>
      </c>
      <c r="AB5846" s="38">
        <v>834998</v>
      </c>
      <c r="AC5846" s="38">
        <v>2.1696599999999999</v>
      </c>
      <c r="AD5846" s="38">
        <v>0</v>
      </c>
      <c r="AE5846" s="38">
        <v>0</v>
      </c>
      <c r="AF5846" s="38">
        <v>532819</v>
      </c>
      <c r="AG5846" s="38">
        <v>1.34</v>
      </c>
      <c r="AH5846" s="38">
        <v>131217</v>
      </c>
      <c r="AI5846" s="38">
        <v>0.33</v>
      </c>
      <c r="AJ5846" s="38">
        <v>0</v>
      </c>
      <c r="AK5846" s="38">
        <v>0</v>
      </c>
      <c r="AL5846" s="38">
        <v>1610164</v>
      </c>
      <c r="AM5846" s="38">
        <v>4.0494399999999997</v>
      </c>
      <c r="AN5846" s="38">
        <v>6933542</v>
      </c>
      <c r="AO5846" s="38">
        <v>17.782699999999998</v>
      </c>
      <c r="AQ5846">
        <f t="shared" si="182"/>
        <v>0</v>
      </c>
    </row>
    <row r="5847" spans="1:43" x14ac:dyDescent="0.2">
      <c r="A5847" t="str">
        <f t="shared" si="183"/>
        <v>2025_1071</v>
      </c>
      <c r="C5847" s="42">
        <v>5518</v>
      </c>
      <c r="D5847" s="38">
        <v>1071</v>
      </c>
      <c r="E5847" s="38">
        <v>1071</v>
      </c>
      <c r="F5847" s="38" t="s">
        <v>53</v>
      </c>
      <c r="G5847" s="38">
        <v>6.8710000000000004</v>
      </c>
      <c r="H5847" s="38">
        <v>2025</v>
      </c>
      <c r="I5847" s="38">
        <v>336337139</v>
      </c>
      <c r="J5847" s="38">
        <v>337329839</v>
      </c>
      <c r="K5847" s="38">
        <v>1330.5</v>
      </c>
      <c r="L5847" s="38">
        <v>3146795</v>
      </c>
      <c r="M5847" s="38">
        <v>9.3560999999999996</v>
      </c>
      <c r="N5847" s="38">
        <v>446619</v>
      </c>
      <c r="O5847" s="38">
        <v>1.3239799999999999</v>
      </c>
      <c r="P5847" s="38">
        <v>0</v>
      </c>
      <c r="Q5847" s="38">
        <v>0</v>
      </c>
      <c r="R5847" s="38">
        <v>0</v>
      </c>
      <c r="S5847" s="38">
        <v>0</v>
      </c>
      <c r="T5847" s="38">
        <v>0</v>
      </c>
      <c r="U5847" s="38">
        <v>0</v>
      </c>
      <c r="V5847" s="38">
        <v>0</v>
      </c>
      <c r="W5847" s="38">
        <v>0</v>
      </c>
      <c r="X5847" s="38">
        <v>0</v>
      </c>
      <c r="Y5847" s="38">
        <v>0</v>
      </c>
      <c r="Z5847" s="38">
        <v>3593414</v>
      </c>
      <c r="AA5847" s="38">
        <v>10.680099999999999</v>
      </c>
      <c r="AB5847" s="38">
        <v>750000</v>
      </c>
      <c r="AC5847" s="38">
        <v>2.2299099999999998</v>
      </c>
      <c r="AD5847" s="38">
        <v>0</v>
      </c>
      <c r="AE5847" s="38">
        <v>0</v>
      </c>
      <c r="AF5847" s="38">
        <v>311768</v>
      </c>
      <c r="AG5847" s="38">
        <v>0.92422000000000004</v>
      </c>
      <c r="AH5847" s="38">
        <v>111319</v>
      </c>
      <c r="AI5847" s="38">
        <v>0.33</v>
      </c>
      <c r="AJ5847" s="38">
        <v>0</v>
      </c>
      <c r="AK5847" s="38">
        <v>0</v>
      </c>
      <c r="AL5847" s="38">
        <v>841605</v>
      </c>
      <c r="AM5847" s="38">
        <v>2.4948999999999999</v>
      </c>
      <c r="AN5847" s="38">
        <v>5608104</v>
      </c>
      <c r="AO5847" s="38">
        <v>16.659099999999999</v>
      </c>
      <c r="AQ5847">
        <f t="shared" si="182"/>
        <v>0</v>
      </c>
    </row>
    <row r="5848" spans="1:43" x14ac:dyDescent="0.2">
      <c r="A5848" t="str">
        <f t="shared" si="183"/>
        <v>2025_1079</v>
      </c>
      <c r="C5848" s="42">
        <v>5519</v>
      </c>
      <c r="D5848" s="38">
        <v>1079</v>
      </c>
      <c r="E5848" s="38">
        <v>1079</v>
      </c>
      <c r="F5848" s="38" t="s">
        <v>54</v>
      </c>
      <c r="G5848" s="38">
        <v>3.5139999999999998</v>
      </c>
      <c r="H5848" s="38">
        <v>2025</v>
      </c>
      <c r="I5848" s="38">
        <v>414896779</v>
      </c>
      <c r="J5848" s="38">
        <v>414896779</v>
      </c>
      <c r="K5848" s="38">
        <v>811.5</v>
      </c>
      <c r="L5848" s="38">
        <v>3157459</v>
      </c>
      <c r="M5848" s="38">
        <v>7.6101999999999999</v>
      </c>
      <c r="N5848" s="38">
        <v>245036</v>
      </c>
      <c r="O5848" s="38">
        <v>0.59060000000000001</v>
      </c>
      <c r="P5848" s="38">
        <v>0</v>
      </c>
      <c r="Q5848" s="38">
        <v>0</v>
      </c>
      <c r="R5848" s="38">
        <v>0</v>
      </c>
      <c r="S5848" s="38">
        <v>0</v>
      </c>
      <c r="T5848" s="38">
        <v>0</v>
      </c>
      <c r="U5848" s="38">
        <v>0</v>
      </c>
      <c r="V5848" s="38">
        <v>0</v>
      </c>
      <c r="W5848" s="38">
        <v>0</v>
      </c>
      <c r="X5848" s="38">
        <v>0</v>
      </c>
      <c r="Y5848" s="38">
        <v>0</v>
      </c>
      <c r="Z5848" s="38">
        <v>3402495</v>
      </c>
      <c r="AA5848" s="38">
        <v>8.2007999999999992</v>
      </c>
      <c r="AB5848" s="38">
        <v>360000</v>
      </c>
      <c r="AC5848" s="38">
        <v>0.86768999999999996</v>
      </c>
      <c r="AD5848" s="38">
        <v>0</v>
      </c>
      <c r="AE5848" s="38">
        <v>0</v>
      </c>
      <c r="AF5848" s="38">
        <v>0</v>
      </c>
      <c r="AG5848" s="38">
        <v>0</v>
      </c>
      <c r="AH5848" s="38">
        <v>0</v>
      </c>
      <c r="AI5848" s="38">
        <v>0</v>
      </c>
      <c r="AJ5848" s="38">
        <v>0</v>
      </c>
      <c r="AK5848" s="38">
        <v>0</v>
      </c>
      <c r="AL5848" s="38">
        <v>871932</v>
      </c>
      <c r="AM5848" s="38">
        <v>2.1015600000000001</v>
      </c>
      <c r="AN5848" s="38">
        <v>4634430</v>
      </c>
      <c r="AO5848" s="38">
        <v>11.1701</v>
      </c>
      <c r="AQ5848">
        <f t="shared" si="182"/>
        <v>0</v>
      </c>
    </row>
    <row r="5849" spans="1:43" x14ac:dyDescent="0.2">
      <c r="A5849" t="str">
        <f t="shared" si="183"/>
        <v>2025_1080</v>
      </c>
      <c r="C5849" s="42">
        <v>5520</v>
      </c>
      <c r="D5849" s="38">
        <v>1080</v>
      </c>
      <c r="E5849" s="38">
        <v>1080</v>
      </c>
      <c r="F5849" s="38" t="s">
        <v>919</v>
      </c>
      <c r="G5849" s="38">
        <v>2.5270000000000001</v>
      </c>
      <c r="H5849" s="38">
        <v>2025</v>
      </c>
      <c r="I5849" s="38">
        <v>215911040</v>
      </c>
      <c r="J5849" s="38">
        <v>216618794</v>
      </c>
      <c r="K5849" s="38">
        <v>467.3</v>
      </c>
      <c r="L5849" s="38">
        <v>1775827</v>
      </c>
      <c r="M5849" s="38">
        <v>8.2248000000000001</v>
      </c>
      <c r="N5849" s="38">
        <v>240144</v>
      </c>
      <c r="O5849" s="38">
        <v>1.1086</v>
      </c>
      <c r="P5849" s="38">
        <v>0</v>
      </c>
      <c r="Q5849" s="38">
        <v>0</v>
      </c>
      <c r="R5849" s="38">
        <v>175549</v>
      </c>
      <c r="S5849" s="38">
        <v>0.81306</v>
      </c>
      <c r="T5849" s="38">
        <v>0</v>
      </c>
      <c r="U5849" s="38">
        <v>0</v>
      </c>
      <c r="V5849" s="38">
        <v>175549</v>
      </c>
      <c r="W5849" s="38">
        <v>0.81306</v>
      </c>
      <c r="X5849" s="38">
        <v>0</v>
      </c>
      <c r="Y5849" s="38">
        <v>0</v>
      </c>
      <c r="Z5849" s="38">
        <v>2191520</v>
      </c>
      <c r="AA5849" s="38">
        <v>10.1465</v>
      </c>
      <c r="AB5849" s="38">
        <v>130000</v>
      </c>
      <c r="AC5849" s="38">
        <v>0.60209999999999997</v>
      </c>
      <c r="AD5849" s="38">
        <v>0</v>
      </c>
      <c r="AE5849" s="38">
        <v>0</v>
      </c>
      <c r="AF5849" s="38">
        <v>145135</v>
      </c>
      <c r="AG5849" s="38">
        <v>0.67</v>
      </c>
      <c r="AH5849" s="38">
        <v>71484</v>
      </c>
      <c r="AI5849" s="38">
        <v>0.33</v>
      </c>
      <c r="AJ5849" s="38">
        <v>0</v>
      </c>
      <c r="AK5849" s="38">
        <v>0</v>
      </c>
      <c r="AL5849" s="38">
        <v>396000</v>
      </c>
      <c r="AM5849" s="38">
        <v>1.8281000000000001</v>
      </c>
      <c r="AN5849" s="38">
        <v>2934140</v>
      </c>
      <c r="AO5849" s="38">
        <v>13.576700000000001</v>
      </c>
      <c r="AQ5849">
        <f t="shared" si="182"/>
        <v>0.81306</v>
      </c>
    </row>
    <row r="5850" spans="1:43" x14ac:dyDescent="0.2">
      <c r="A5850" t="str">
        <f t="shared" si="183"/>
        <v>2025_1082</v>
      </c>
      <c r="C5850" s="42">
        <v>5521</v>
      </c>
      <c r="D5850" s="38">
        <v>1082</v>
      </c>
      <c r="E5850" s="38">
        <v>1082</v>
      </c>
      <c r="F5850" s="38" t="s">
        <v>669</v>
      </c>
      <c r="G5850" s="38">
        <v>6.4020000000000001</v>
      </c>
      <c r="H5850" s="38">
        <v>2025</v>
      </c>
      <c r="I5850" s="38">
        <v>637579570</v>
      </c>
      <c r="J5850" s="38">
        <v>718562700</v>
      </c>
      <c r="K5850" s="38">
        <v>1472.6</v>
      </c>
      <c r="L5850" s="38">
        <v>5252291</v>
      </c>
      <c r="M5850" s="38">
        <v>8.2378999999999998</v>
      </c>
      <c r="N5850" s="38">
        <v>6021</v>
      </c>
      <c r="O5850" s="38">
        <v>8.3800000000000003E-3</v>
      </c>
      <c r="P5850" s="38">
        <v>0</v>
      </c>
      <c r="Q5850" s="38">
        <v>0</v>
      </c>
      <c r="R5850" s="38">
        <v>847298</v>
      </c>
      <c r="S5850" s="38">
        <v>1.3289299999999999</v>
      </c>
      <c r="T5850" s="38">
        <v>150000</v>
      </c>
      <c r="U5850" s="38">
        <v>0.23526</v>
      </c>
      <c r="V5850" s="38">
        <v>997298</v>
      </c>
      <c r="W5850" s="38">
        <v>1.56419</v>
      </c>
      <c r="X5850" s="38">
        <v>0</v>
      </c>
      <c r="Y5850" s="38">
        <v>0</v>
      </c>
      <c r="Z5850" s="38">
        <v>6255610</v>
      </c>
      <c r="AA5850" s="38">
        <v>9.8103999999999996</v>
      </c>
      <c r="AB5850" s="38">
        <v>250000</v>
      </c>
      <c r="AC5850" s="38">
        <v>0.39211000000000001</v>
      </c>
      <c r="AD5850" s="38">
        <v>0</v>
      </c>
      <c r="AE5850" s="38">
        <v>0</v>
      </c>
      <c r="AF5850" s="38">
        <v>962874</v>
      </c>
      <c r="AG5850" s="38">
        <v>1.34</v>
      </c>
      <c r="AH5850" s="38">
        <v>237126</v>
      </c>
      <c r="AI5850" s="38">
        <v>0.33</v>
      </c>
      <c r="AJ5850" s="38">
        <v>0</v>
      </c>
      <c r="AK5850" s="38">
        <v>0</v>
      </c>
      <c r="AL5850" s="38">
        <v>1041619</v>
      </c>
      <c r="AM5850" s="38">
        <v>1.4495899999999999</v>
      </c>
      <c r="AN5850" s="38">
        <v>8747231</v>
      </c>
      <c r="AO5850" s="38">
        <v>13.322100000000001</v>
      </c>
      <c r="AQ5850">
        <f t="shared" si="182"/>
        <v>1.56419</v>
      </c>
    </row>
    <row r="5851" spans="1:43" x14ac:dyDescent="0.2">
      <c r="A5851" t="str">
        <f t="shared" si="183"/>
        <v>2025_1089</v>
      </c>
      <c r="C5851" s="42">
        <v>5522</v>
      </c>
      <c r="D5851" s="38">
        <v>1089</v>
      </c>
      <c r="E5851" s="38">
        <v>1089</v>
      </c>
      <c r="F5851" s="38" t="s">
        <v>55</v>
      </c>
      <c r="G5851" s="38">
        <v>1.921</v>
      </c>
      <c r="H5851" s="38">
        <v>2025</v>
      </c>
      <c r="I5851" s="38">
        <v>183116078</v>
      </c>
      <c r="J5851" s="38">
        <v>191522484</v>
      </c>
      <c r="K5851" s="38">
        <v>420.9</v>
      </c>
      <c r="L5851" s="38">
        <v>1559110</v>
      </c>
      <c r="M5851" s="38">
        <v>8.5143000000000004</v>
      </c>
      <c r="N5851" s="38">
        <v>250545</v>
      </c>
      <c r="O5851" s="38">
        <v>1.3081799999999999</v>
      </c>
      <c r="P5851" s="38">
        <v>0</v>
      </c>
      <c r="Q5851" s="38">
        <v>0</v>
      </c>
      <c r="R5851" s="38">
        <v>0</v>
      </c>
      <c r="S5851" s="38">
        <v>0</v>
      </c>
      <c r="T5851" s="38">
        <v>0</v>
      </c>
      <c r="U5851" s="38">
        <v>0</v>
      </c>
      <c r="V5851" s="38">
        <v>0</v>
      </c>
      <c r="W5851" s="38">
        <v>0</v>
      </c>
      <c r="X5851" s="38">
        <v>0</v>
      </c>
      <c r="Y5851" s="38">
        <v>0</v>
      </c>
      <c r="Z5851" s="38">
        <v>1809655</v>
      </c>
      <c r="AA5851" s="38">
        <v>9.8224999999999998</v>
      </c>
      <c r="AB5851" s="38">
        <v>390000</v>
      </c>
      <c r="AC5851" s="38">
        <v>2.1297999999999999</v>
      </c>
      <c r="AD5851" s="38">
        <v>0</v>
      </c>
      <c r="AE5851" s="38">
        <v>0</v>
      </c>
      <c r="AF5851" s="38">
        <v>256640</v>
      </c>
      <c r="AG5851" s="38">
        <v>1.34</v>
      </c>
      <c r="AH5851" s="38">
        <v>63202</v>
      </c>
      <c r="AI5851" s="38">
        <v>0.33</v>
      </c>
      <c r="AJ5851" s="38">
        <v>0</v>
      </c>
      <c r="AK5851" s="38">
        <v>0</v>
      </c>
      <c r="AL5851" s="38">
        <v>296740</v>
      </c>
      <c r="AM5851" s="38">
        <v>1.5493699999999999</v>
      </c>
      <c r="AN5851" s="38">
        <v>2816239</v>
      </c>
      <c r="AO5851" s="38">
        <v>15.1717</v>
      </c>
      <c r="AQ5851">
        <f t="shared" si="182"/>
        <v>0</v>
      </c>
    </row>
    <row r="5852" spans="1:43" x14ac:dyDescent="0.2">
      <c r="A5852" t="str">
        <f t="shared" si="183"/>
        <v>2025_1093</v>
      </c>
      <c r="C5852" s="42">
        <v>5523</v>
      </c>
      <c r="D5852" s="38">
        <v>1093</v>
      </c>
      <c r="E5852" s="38">
        <v>1093</v>
      </c>
      <c r="F5852" s="38" t="s">
        <v>56</v>
      </c>
      <c r="G5852" s="38">
        <v>4.2060000000000004</v>
      </c>
      <c r="H5852" s="38">
        <v>2025</v>
      </c>
      <c r="I5852" s="38">
        <v>179960843</v>
      </c>
      <c r="J5852" s="38">
        <v>179960843</v>
      </c>
      <c r="K5852" s="38">
        <v>632.4</v>
      </c>
      <c r="L5852" s="38">
        <v>1499843</v>
      </c>
      <c r="M5852" s="38">
        <v>8.3343000000000007</v>
      </c>
      <c r="N5852" s="38">
        <v>273179</v>
      </c>
      <c r="O5852" s="38">
        <v>1.51799</v>
      </c>
      <c r="P5852" s="38">
        <v>0</v>
      </c>
      <c r="Q5852" s="38">
        <v>0</v>
      </c>
      <c r="R5852" s="38">
        <v>0</v>
      </c>
      <c r="S5852" s="38">
        <v>0</v>
      </c>
      <c r="T5852" s="38">
        <v>0</v>
      </c>
      <c r="U5852" s="38">
        <v>0</v>
      </c>
      <c r="V5852" s="38">
        <v>0</v>
      </c>
      <c r="W5852" s="38">
        <v>0</v>
      </c>
      <c r="X5852" s="38">
        <v>0</v>
      </c>
      <c r="Y5852" s="38">
        <v>0</v>
      </c>
      <c r="Z5852" s="38">
        <v>1773022</v>
      </c>
      <c r="AA5852" s="38">
        <v>9.8522999999999996</v>
      </c>
      <c r="AB5852" s="38">
        <v>410000</v>
      </c>
      <c r="AC5852" s="38">
        <v>2.27827</v>
      </c>
      <c r="AD5852" s="38">
        <v>0</v>
      </c>
      <c r="AE5852" s="38">
        <v>0</v>
      </c>
      <c r="AF5852" s="38">
        <v>0</v>
      </c>
      <c r="AG5852" s="38">
        <v>0</v>
      </c>
      <c r="AH5852" s="38">
        <v>59387</v>
      </c>
      <c r="AI5852" s="38">
        <v>0.33</v>
      </c>
      <c r="AJ5852" s="38">
        <v>0</v>
      </c>
      <c r="AK5852" s="38">
        <v>0</v>
      </c>
      <c r="AL5852" s="38">
        <v>0</v>
      </c>
      <c r="AM5852" s="38">
        <v>0</v>
      </c>
      <c r="AN5852" s="38">
        <v>2242407</v>
      </c>
      <c r="AO5852" s="38">
        <v>12.4605</v>
      </c>
      <c r="AQ5852">
        <f t="shared" si="182"/>
        <v>0</v>
      </c>
    </row>
    <row r="5853" spans="1:43" x14ac:dyDescent="0.2">
      <c r="A5853" t="str">
        <f t="shared" si="183"/>
        <v>2025_1095</v>
      </c>
      <c r="C5853" s="42">
        <v>5524</v>
      </c>
      <c r="D5853" s="38">
        <v>1095</v>
      </c>
      <c r="E5853" s="38">
        <v>1095</v>
      </c>
      <c r="F5853" s="38" t="s">
        <v>57</v>
      </c>
      <c r="G5853" s="38">
        <v>3.2</v>
      </c>
      <c r="H5853" s="38">
        <v>2025</v>
      </c>
      <c r="I5853" s="38">
        <v>364035932</v>
      </c>
      <c r="J5853" s="38">
        <v>392024017</v>
      </c>
      <c r="K5853" s="38">
        <v>759.4</v>
      </c>
      <c r="L5853" s="38">
        <v>2966941</v>
      </c>
      <c r="M5853" s="38">
        <v>8.1501000000000001</v>
      </c>
      <c r="N5853" s="38">
        <v>156457</v>
      </c>
      <c r="O5853" s="38">
        <v>0.39910000000000001</v>
      </c>
      <c r="P5853" s="38">
        <v>0</v>
      </c>
      <c r="Q5853" s="38">
        <v>0</v>
      </c>
      <c r="R5853" s="38">
        <v>0</v>
      </c>
      <c r="S5853" s="38">
        <v>0</v>
      </c>
      <c r="T5853" s="38">
        <v>0</v>
      </c>
      <c r="U5853" s="38">
        <v>0</v>
      </c>
      <c r="V5853" s="38">
        <v>0</v>
      </c>
      <c r="W5853" s="38">
        <v>0</v>
      </c>
      <c r="X5853" s="38">
        <v>0</v>
      </c>
      <c r="Y5853" s="38">
        <v>0</v>
      </c>
      <c r="Z5853" s="38">
        <v>3123398</v>
      </c>
      <c r="AA5853" s="38">
        <v>8.5492000000000008</v>
      </c>
      <c r="AB5853" s="38">
        <v>500000</v>
      </c>
      <c r="AC5853" s="38">
        <v>1.3734900000000001</v>
      </c>
      <c r="AD5853" s="38">
        <v>0</v>
      </c>
      <c r="AE5853" s="38">
        <v>0</v>
      </c>
      <c r="AF5853" s="38">
        <v>262656</v>
      </c>
      <c r="AG5853" s="38">
        <v>0.67</v>
      </c>
      <c r="AH5853" s="38">
        <v>129368</v>
      </c>
      <c r="AI5853" s="38">
        <v>0.33</v>
      </c>
      <c r="AJ5853" s="38">
        <v>49145</v>
      </c>
      <c r="AK5853" s="38">
        <v>0.13500000000000001</v>
      </c>
      <c r="AL5853" s="38">
        <v>0</v>
      </c>
      <c r="AM5853" s="38">
        <v>0</v>
      </c>
      <c r="AN5853" s="38">
        <v>4064566</v>
      </c>
      <c r="AO5853" s="38">
        <v>11.057700000000001</v>
      </c>
      <c r="AQ5853">
        <f t="shared" ref="AQ5853:AQ5916" si="184">W5853-Y5853</f>
        <v>0</v>
      </c>
    </row>
    <row r="5854" spans="1:43" x14ac:dyDescent="0.2">
      <c r="A5854" t="str">
        <f t="shared" si="183"/>
        <v>2025_1107</v>
      </c>
      <c r="C5854" s="42">
        <v>5525</v>
      </c>
      <c r="D5854" s="38">
        <v>1107</v>
      </c>
      <c r="E5854" s="38">
        <v>1107</v>
      </c>
      <c r="F5854" s="38" t="s">
        <v>58</v>
      </c>
      <c r="G5854" s="38">
        <v>7.3250000000000002</v>
      </c>
      <c r="H5854" s="38">
        <v>2025</v>
      </c>
      <c r="I5854" s="38">
        <v>403613048</v>
      </c>
      <c r="J5854" s="38">
        <v>405610659</v>
      </c>
      <c r="K5854" s="38">
        <v>1310.3</v>
      </c>
      <c r="L5854" s="38">
        <v>3398575</v>
      </c>
      <c r="M5854" s="38">
        <v>8.4204000000000008</v>
      </c>
      <c r="N5854" s="38">
        <v>440958</v>
      </c>
      <c r="O5854" s="38">
        <v>1.0871500000000001</v>
      </c>
      <c r="P5854" s="38">
        <v>0</v>
      </c>
      <c r="Q5854" s="38">
        <v>0</v>
      </c>
      <c r="R5854" s="38">
        <v>564809</v>
      </c>
      <c r="S5854" s="38">
        <v>1.3993800000000001</v>
      </c>
      <c r="T5854" s="38">
        <v>575000</v>
      </c>
      <c r="U5854" s="38">
        <v>1.4246300000000001</v>
      </c>
      <c r="V5854" s="38">
        <v>1139809</v>
      </c>
      <c r="W5854" s="38">
        <v>2.8240099999999999</v>
      </c>
      <c r="X5854" s="38">
        <v>0</v>
      </c>
      <c r="Y5854" s="38">
        <v>0</v>
      </c>
      <c r="Z5854" s="38">
        <v>4979342</v>
      </c>
      <c r="AA5854" s="38">
        <v>12.3315</v>
      </c>
      <c r="AB5854" s="38">
        <v>200000</v>
      </c>
      <c r="AC5854" s="38">
        <v>0.49552000000000002</v>
      </c>
      <c r="AD5854" s="38">
        <v>0</v>
      </c>
      <c r="AE5854" s="38">
        <v>0</v>
      </c>
      <c r="AF5854" s="38">
        <v>399696</v>
      </c>
      <c r="AG5854" s="38">
        <v>0.98541999999999996</v>
      </c>
      <c r="AH5854" s="38">
        <v>133852</v>
      </c>
      <c r="AI5854" s="38">
        <v>0.33</v>
      </c>
      <c r="AJ5854" s="38">
        <v>0</v>
      </c>
      <c r="AK5854" s="38">
        <v>0</v>
      </c>
      <c r="AL5854" s="38">
        <v>0</v>
      </c>
      <c r="AM5854" s="38">
        <v>0</v>
      </c>
      <c r="AN5854" s="38">
        <v>5712890</v>
      </c>
      <c r="AO5854" s="38">
        <v>14.1425</v>
      </c>
      <c r="AQ5854">
        <f t="shared" si="184"/>
        <v>2.8240099999999999</v>
      </c>
    </row>
    <row r="5855" spans="1:43" x14ac:dyDescent="0.2">
      <c r="A5855" t="str">
        <f t="shared" si="183"/>
        <v>2025_1116</v>
      </c>
      <c r="C5855" s="42">
        <v>5526</v>
      </c>
      <c r="D5855" s="38">
        <v>1116</v>
      </c>
      <c r="E5855" s="38">
        <v>1116</v>
      </c>
      <c r="F5855" s="38" t="s">
        <v>59</v>
      </c>
      <c r="G5855" s="38">
        <v>8.8309999999999995</v>
      </c>
      <c r="H5855" s="38">
        <v>2025</v>
      </c>
      <c r="I5855" s="38">
        <v>638073097</v>
      </c>
      <c r="J5855" s="38">
        <v>709573860</v>
      </c>
      <c r="K5855" s="38">
        <v>1469.4</v>
      </c>
      <c r="L5855" s="38">
        <v>5198328</v>
      </c>
      <c r="M5855" s="38">
        <v>8.1469000000000005</v>
      </c>
      <c r="N5855" s="38">
        <v>65894</v>
      </c>
      <c r="O5855" s="38">
        <v>9.2859999999999998E-2</v>
      </c>
      <c r="P5855" s="38">
        <v>0</v>
      </c>
      <c r="Q5855" s="38">
        <v>0</v>
      </c>
      <c r="R5855" s="38">
        <v>1015077</v>
      </c>
      <c r="S5855" s="38">
        <v>1.5908500000000001</v>
      </c>
      <c r="T5855" s="38">
        <v>0</v>
      </c>
      <c r="U5855" s="38">
        <v>0</v>
      </c>
      <c r="V5855" s="38">
        <v>1015077</v>
      </c>
      <c r="W5855" s="38">
        <v>1.5908500000000001</v>
      </c>
      <c r="X5855" s="38">
        <v>0</v>
      </c>
      <c r="Y5855" s="38">
        <v>0</v>
      </c>
      <c r="Z5855" s="38">
        <v>6279299</v>
      </c>
      <c r="AA5855" s="38">
        <v>9.8306000000000004</v>
      </c>
      <c r="AB5855" s="38">
        <v>1300000</v>
      </c>
      <c r="AC5855" s="38">
        <v>2.0373800000000002</v>
      </c>
      <c r="AD5855" s="38">
        <v>0</v>
      </c>
      <c r="AE5855" s="38">
        <v>0</v>
      </c>
      <c r="AF5855" s="38">
        <v>837480</v>
      </c>
      <c r="AG5855" s="38">
        <v>1.1802600000000001</v>
      </c>
      <c r="AH5855" s="38">
        <v>234159</v>
      </c>
      <c r="AI5855" s="38">
        <v>0.33</v>
      </c>
      <c r="AJ5855" s="38">
        <v>0</v>
      </c>
      <c r="AK5855" s="38">
        <v>0</v>
      </c>
      <c r="AL5855" s="38">
        <v>0</v>
      </c>
      <c r="AM5855" s="38">
        <v>0</v>
      </c>
      <c r="AN5855" s="38">
        <v>8650932</v>
      </c>
      <c r="AO5855" s="38">
        <v>13.378299999999999</v>
      </c>
      <c r="AQ5855">
        <f t="shared" si="184"/>
        <v>1.5908500000000001</v>
      </c>
    </row>
    <row r="5856" spans="1:43" x14ac:dyDescent="0.2">
      <c r="A5856" t="str">
        <f t="shared" si="183"/>
        <v>2025_1134</v>
      </c>
      <c r="C5856" s="42">
        <v>5527</v>
      </c>
      <c r="D5856" s="38">
        <v>1134</v>
      </c>
      <c r="E5856" s="38">
        <v>1134</v>
      </c>
      <c r="F5856" s="38" t="s">
        <v>60</v>
      </c>
      <c r="G5856" s="38">
        <v>1.5780000000000001</v>
      </c>
      <c r="H5856" s="38">
        <v>2025</v>
      </c>
      <c r="I5856" s="38">
        <v>220836193</v>
      </c>
      <c r="J5856" s="38">
        <v>225135519</v>
      </c>
      <c r="K5856" s="38">
        <v>278.2</v>
      </c>
      <c r="L5856" s="38">
        <v>1575544</v>
      </c>
      <c r="M5856" s="38">
        <v>7.1344000000000003</v>
      </c>
      <c r="N5856" s="38">
        <v>172979</v>
      </c>
      <c r="O5856" s="38">
        <v>0.76832999999999996</v>
      </c>
      <c r="P5856" s="38">
        <v>0</v>
      </c>
      <c r="Q5856" s="38">
        <v>0</v>
      </c>
      <c r="R5856" s="38">
        <v>0</v>
      </c>
      <c r="S5856" s="38">
        <v>0</v>
      </c>
      <c r="T5856" s="38">
        <v>0</v>
      </c>
      <c r="U5856" s="38">
        <v>0</v>
      </c>
      <c r="V5856" s="38">
        <v>0</v>
      </c>
      <c r="W5856" s="38">
        <v>0</v>
      </c>
      <c r="X5856" s="38">
        <v>0</v>
      </c>
      <c r="Y5856" s="38">
        <v>0</v>
      </c>
      <c r="Z5856" s="38">
        <v>1748523</v>
      </c>
      <c r="AA5856" s="38">
        <v>7.9028</v>
      </c>
      <c r="AB5856" s="38">
        <v>230000</v>
      </c>
      <c r="AC5856" s="38">
        <v>1.0415000000000001</v>
      </c>
      <c r="AD5856" s="38">
        <v>0</v>
      </c>
      <c r="AE5856" s="38">
        <v>0</v>
      </c>
      <c r="AF5856" s="38">
        <v>133245</v>
      </c>
      <c r="AG5856" s="38">
        <v>0.59184000000000003</v>
      </c>
      <c r="AH5856" s="38">
        <v>74295</v>
      </c>
      <c r="AI5856" s="38">
        <v>0.33</v>
      </c>
      <c r="AJ5856" s="38">
        <v>0</v>
      </c>
      <c r="AK5856" s="38">
        <v>0</v>
      </c>
      <c r="AL5856" s="38">
        <v>0</v>
      </c>
      <c r="AM5856" s="38">
        <v>0</v>
      </c>
      <c r="AN5856" s="38">
        <v>2186063</v>
      </c>
      <c r="AO5856" s="38">
        <v>9.8660999999999994</v>
      </c>
      <c r="AQ5856">
        <f t="shared" si="184"/>
        <v>0</v>
      </c>
    </row>
    <row r="5857" spans="1:43" x14ac:dyDescent="0.2">
      <c r="A5857" t="str">
        <f t="shared" si="183"/>
        <v>2025_1152</v>
      </c>
      <c r="C5857" s="42">
        <v>5528</v>
      </c>
      <c r="D5857" s="38">
        <v>1152</v>
      </c>
      <c r="E5857" s="38">
        <v>1152</v>
      </c>
      <c r="F5857" s="38" t="s">
        <v>61</v>
      </c>
      <c r="G5857" s="38">
        <v>5.2060000000000004</v>
      </c>
      <c r="H5857" s="38">
        <v>2025</v>
      </c>
      <c r="I5857" s="38">
        <v>368911316</v>
      </c>
      <c r="J5857" s="38">
        <v>373090230</v>
      </c>
      <c r="K5857" s="38">
        <v>1039.3</v>
      </c>
      <c r="L5857" s="38">
        <v>3043505</v>
      </c>
      <c r="M5857" s="38">
        <v>8.25</v>
      </c>
      <c r="N5857" s="38">
        <v>234766</v>
      </c>
      <c r="O5857" s="38">
        <v>0.62924999999999998</v>
      </c>
      <c r="P5857" s="38">
        <v>0</v>
      </c>
      <c r="Q5857" s="38">
        <v>0</v>
      </c>
      <c r="R5857" s="38">
        <v>0</v>
      </c>
      <c r="S5857" s="38">
        <v>0</v>
      </c>
      <c r="T5857" s="38">
        <v>0</v>
      </c>
      <c r="U5857" s="38">
        <v>0</v>
      </c>
      <c r="V5857" s="38">
        <v>0</v>
      </c>
      <c r="W5857" s="38">
        <v>0</v>
      </c>
      <c r="X5857" s="38">
        <v>0</v>
      </c>
      <c r="Y5857" s="38">
        <v>0</v>
      </c>
      <c r="Z5857" s="38">
        <v>3278271</v>
      </c>
      <c r="AA5857" s="38">
        <v>8.8792000000000009</v>
      </c>
      <c r="AB5857" s="38">
        <v>550000</v>
      </c>
      <c r="AC5857" s="38">
        <v>1.4908699999999999</v>
      </c>
      <c r="AD5857" s="38">
        <v>0</v>
      </c>
      <c r="AE5857" s="38">
        <v>0</v>
      </c>
      <c r="AF5857" s="38">
        <v>317127</v>
      </c>
      <c r="AG5857" s="38">
        <v>0.85</v>
      </c>
      <c r="AH5857" s="38">
        <v>123120</v>
      </c>
      <c r="AI5857" s="38">
        <v>0.33</v>
      </c>
      <c r="AJ5857" s="38">
        <v>0</v>
      </c>
      <c r="AK5857" s="38">
        <v>0</v>
      </c>
      <c r="AL5857" s="38">
        <v>406231</v>
      </c>
      <c r="AM5857" s="38">
        <v>1.08883</v>
      </c>
      <c r="AN5857" s="38">
        <v>4674749</v>
      </c>
      <c r="AO5857" s="38">
        <v>12.6389</v>
      </c>
      <c r="AQ5857">
        <f t="shared" si="184"/>
        <v>0</v>
      </c>
    </row>
    <row r="5858" spans="1:43" x14ac:dyDescent="0.2">
      <c r="A5858" t="str">
        <f t="shared" si="183"/>
        <v>2025_1197</v>
      </c>
      <c r="C5858" s="42">
        <v>5529</v>
      </c>
      <c r="D5858" s="38">
        <v>1197</v>
      </c>
      <c r="E5858" s="38">
        <v>1197</v>
      </c>
      <c r="F5858" s="38" t="s">
        <v>62</v>
      </c>
      <c r="G5858" s="38">
        <v>4.9989999999999997</v>
      </c>
      <c r="H5858" s="38">
        <v>2025</v>
      </c>
      <c r="I5858" s="38">
        <v>360384214</v>
      </c>
      <c r="J5858" s="38">
        <v>368051914</v>
      </c>
      <c r="K5858" s="38">
        <v>958.7</v>
      </c>
      <c r="L5858" s="38">
        <v>2970712</v>
      </c>
      <c r="M5858" s="38">
        <v>8.2431999999999999</v>
      </c>
      <c r="N5858" s="38">
        <v>477398</v>
      </c>
      <c r="O5858" s="38">
        <v>1.2970900000000001</v>
      </c>
      <c r="P5858" s="38">
        <v>0</v>
      </c>
      <c r="Q5858" s="38">
        <v>0</v>
      </c>
      <c r="R5858" s="38">
        <v>0</v>
      </c>
      <c r="S5858" s="38">
        <v>0</v>
      </c>
      <c r="T5858" s="38">
        <v>0</v>
      </c>
      <c r="U5858" s="38">
        <v>0</v>
      </c>
      <c r="V5858" s="38">
        <v>0</v>
      </c>
      <c r="W5858" s="38">
        <v>0</v>
      </c>
      <c r="X5858" s="38">
        <v>0</v>
      </c>
      <c r="Y5858" s="38">
        <v>0</v>
      </c>
      <c r="Z5858" s="38">
        <v>3448110</v>
      </c>
      <c r="AA5858" s="38">
        <v>9.5403000000000002</v>
      </c>
      <c r="AB5858" s="38">
        <v>1000000</v>
      </c>
      <c r="AC5858" s="38">
        <v>2.7748200000000001</v>
      </c>
      <c r="AD5858" s="38">
        <v>0</v>
      </c>
      <c r="AE5858" s="38">
        <v>0</v>
      </c>
      <c r="AF5858" s="38">
        <v>0</v>
      </c>
      <c r="AG5858" s="38">
        <v>0</v>
      </c>
      <c r="AH5858" s="38">
        <v>121457</v>
      </c>
      <c r="AI5858" s="38">
        <v>0.33</v>
      </c>
      <c r="AJ5858" s="38">
        <v>0</v>
      </c>
      <c r="AK5858" s="38">
        <v>0</v>
      </c>
      <c r="AL5858" s="38">
        <v>0</v>
      </c>
      <c r="AM5858" s="38">
        <v>0</v>
      </c>
      <c r="AN5858" s="38">
        <v>4569566</v>
      </c>
      <c r="AO5858" s="38">
        <v>12.645099999999999</v>
      </c>
      <c r="AQ5858">
        <f t="shared" si="184"/>
        <v>0</v>
      </c>
    </row>
    <row r="5859" spans="1:43" ht="30" x14ac:dyDescent="0.2">
      <c r="A5859" t="str">
        <f t="shared" si="183"/>
        <v>2025_1206</v>
      </c>
      <c r="C5859" s="42">
        <v>5530</v>
      </c>
      <c r="D5859" s="38">
        <v>1206</v>
      </c>
      <c r="E5859" s="38">
        <v>1206</v>
      </c>
      <c r="F5859" s="38" t="s">
        <v>647</v>
      </c>
      <c r="G5859" s="38">
        <v>5.3440000000000003</v>
      </c>
      <c r="H5859" s="38">
        <v>2025</v>
      </c>
      <c r="I5859" s="38">
        <v>592880454</v>
      </c>
      <c r="J5859" s="38">
        <v>620279935</v>
      </c>
      <c r="K5859" s="38">
        <v>975.6</v>
      </c>
      <c r="L5859" s="38">
        <v>4667309</v>
      </c>
      <c r="M5859" s="38">
        <v>7.8723000000000001</v>
      </c>
      <c r="N5859" s="38">
        <v>133257</v>
      </c>
      <c r="O5859" s="38">
        <v>0.21482999999999999</v>
      </c>
      <c r="P5859" s="38">
        <v>0</v>
      </c>
      <c r="Q5859" s="38">
        <v>0</v>
      </c>
      <c r="R5859" s="38">
        <v>802834</v>
      </c>
      <c r="S5859" s="38">
        <v>1.35412</v>
      </c>
      <c r="T5859" s="38">
        <v>401860</v>
      </c>
      <c r="U5859" s="38">
        <v>0.67781000000000002</v>
      </c>
      <c r="V5859" s="38">
        <v>1204694</v>
      </c>
      <c r="W5859" s="38">
        <v>2.03193</v>
      </c>
      <c r="X5859" s="38">
        <v>0</v>
      </c>
      <c r="Y5859" s="38">
        <v>0</v>
      </c>
      <c r="Z5859" s="38">
        <v>6005260</v>
      </c>
      <c r="AA5859" s="38">
        <v>10.119</v>
      </c>
      <c r="AB5859" s="38">
        <v>750000</v>
      </c>
      <c r="AC5859" s="38">
        <v>1.26501</v>
      </c>
      <c r="AD5859" s="38">
        <v>0</v>
      </c>
      <c r="AE5859" s="38">
        <v>0</v>
      </c>
      <c r="AF5859" s="38">
        <v>831175</v>
      </c>
      <c r="AG5859" s="38">
        <v>1.34</v>
      </c>
      <c r="AH5859" s="38">
        <v>204692</v>
      </c>
      <c r="AI5859" s="38">
        <v>0.33</v>
      </c>
      <c r="AJ5859" s="38">
        <v>0</v>
      </c>
      <c r="AK5859" s="38">
        <v>0</v>
      </c>
      <c r="AL5859" s="38">
        <v>274250</v>
      </c>
      <c r="AM5859" s="38">
        <v>0.55245</v>
      </c>
      <c r="AN5859" s="38">
        <v>6448521</v>
      </c>
      <c r="AO5859" s="38">
        <v>13.6065</v>
      </c>
      <c r="AQ5859">
        <f t="shared" si="184"/>
        <v>2.03193</v>
      </c>
    </row>
    <row r="5860" spans="1:43" x14ac:dyDescent="0.2">
      <c r="A5860" t="str">
        <f t="shared" si="183"/>
        <v>2025_1211</v>
      </c>
      <c r="C5860" s="42">
        <v>5531</v>
      </c>
      <c r="D5860" s="38">
        <v>1211</v>
      </c>
      <c r="E5860" s="38">
        <v>1211</v>
      </c>
      <c r="F5860" s="38" t="s">
        <v>63</v>
      </c>
      <c r="G5860" s="38">
        <v>8.1229999999999993</v>
      </c>
      <c r="H5860" s="38">
        <v>2025</v>
      </c>
      <c r="I5860" s="38">
        <v>402370095</v>
      </c>
      <c r="J5860" s="38">
        <v>419739955</v>
      </c>
      <c r="K5860" s="38">
        <v>1429.1</v>
      </c>
      <c r="L5860" s="38">
        <v>3445611</v>
      </c>
      <c r="M5860" s="38">
        <v>8.5632999999999999</v>
      </c>
      <c r="N5860" s="38">
        <v>27524</v>
      </c>
      <c r="O5860" s="38">
        <v>6.5570000000000003E-2</v>
      </c>
      <c r="P5860" s="38">
        <v>0</v>
      </c>
      <c r="Q5860" s="38">
        <v>0</v>
      </c>
      <c r="R5860" s="38">
        <v>671613</v>
      </c>
      <c r="S5860" s="38">
        <v>1.6691400000000001</v>
      </c>
      <c r="T5860" s="38">
        <v>690000</v>
      </c>
      <c r="U5860" s="38">
        <v>1.7148399999999999</v>
      </c>
      <c r="V5860" s="38">
        <v>1361613</v>
      </c>
      <c r="W5860" s="38">
        <v>3.3839800000000002</v>
      </c>
      <c r="X5860" s="38">
        <v>0</v>
      </c>
      <c r="Y5860" s="38">
        <v>0</v>
      </c>
      <c r="Z5860" s="38">
        <v>4834748</v>
      </c>
      <c r="AA5860" s="38">
        <v>12.0128</v>
      </c>
      <c r="AB5860" s="38">
        <v>800000</v>
      </c>
      <c r="AC5860" s="38">
        <v>1.9882200000000001</v>
      </c>
      <c r="AD5860" s="38">
        <v>0</v>
      </c>
      <c r="AE5860" s="38">
        <v>0</v>
      </c>
      <c r="AF5860" s="38">
        <v>56191</v>
      </c>
      <c r="AG5860" s="38">
        <v>0.13386999999999999</v>
      </c>
      <c r="AH5860" s="38">
        <v>138514</v>
      </c>
      <c r="AI5860" s="38">
        <v>0.33</v>
      </c>
      <c r="AJ5860" s="38">
        <v>0</v>
      </c>
      <c r="AK5860" s="38">
        <v>0</v>
      </c>
      <c r="AL5860" s="38">
        <v>891625</v>
      </c>
      <c r="AM5860" s="38">
        <v>2.1242299999999998</v>
      </c>
      <c r="AN5860" s="38">
        <v>6721075</v>
      </c>
      <c r="AO5860" s="38">
        <v>16.589200000000002</v>
      </c>
      <c r="AQ5860">
        <f t="shared" si="184"/>
        <v>3.3839800000000002</v>
      </c>
    </row>
    <row r="5861" spans="1:43" x14ac:dyDescent="0.2">
      <c r="A5861" t="str">
        <f t="shared" si="183"/>
        <v>2025_1215</v>
      </c>
      <c r="C5861" s="42">
        <v>5532</v>
      </c>
      <c r="D5861" s="38">
        <v>1215</v>
      </c>
      <c r="E5861" s="38">
        <v>1215</v>
      </c>
      <c r="F5861" s="38" t="s">
        <v>64</v>
      </c>
      <c r="G5861" s="38">
        <v>1.2270000000000001</v>
      </c>
      <c r="H5861" s="38">
        <v>2025</v>
      </c>
      <c r="I5861" s="38">
        <v>120903988</v>
      </c>
      <c r="J5861" s="38">
        <v>120903988</v>
      </c>
      <c r="K5861" s="38">
        <v>280.60000000000002</v>
      </c>
      <c r="L5861" s="38">
        <v>1053072</v>
      </c>
      <c r="M5861" s="38">
        <v>8.7100000000000009</v>
      </c>
      <c r="N5861" s="38">
        <v>125016</v>
      </c>
      <c r="O5861" s="38">
        <v>1.0340100000000001</v>
      </c>
      <c r="P5861" s="38">
        <v>0</v>
      </c>
      <c r="Q5861" s="38">
        <v>0</v>
      </c>
      <c r="R5861" s="38">
        <v>44530</v>
      </c>
      <c r="S5861" s="38">
        <v>0.36831000000000003</v>
      </c>
      <c r="T5861" s="38">
        <v>0</v>
      </c>
      <c r="U5861" s="38">
        <v>0</v>
      </c>
      <c r="V5861" s="38">
        <v>44530</v>
      </c>
      <c r="W5861" s="38">
        <v>0.36831000000000003</v>
      </c>
      <c r="X5861" s="38">
        <v>0</v>
      </c>
      <c r="Y5861" s="38">
        <v>0</v>
      </c>
      <c r="Z5861" s="38">
        <v>1222618</v>
      </c>
      <c r="AA5861" s="38">
        <v>10.112299999999999</v>
      </c>
      <c r="AB5861" s="38">
        <v>195000</v>
      </c>
      <c r="AC5861" s="38">
        <v>1.6128499999999999</v>
      </c>
      <c r="AD5861" s="38">
        <v>0</v>
      </c>
      <c r="AE5861" s="38">
        <v>0</v>
      </c>
      <c r="AF5861" s="38">
        <v>141623</v>
      </c>
      <c r="AG5861" s="38">
        <v>1.17137</v>
      </c>
      <c r="AH5861" s="38">
        <v>39898</v>
      </c>
      <c r="AI5861" s="38">
        <v>0.33</v>
      </c>
      <c r="AJ5861" s="38">
        <v>0</v>
      </c>
      <c r="AK5861" s="38">
        <v>0</v>
      </c>
      <c r="AL5861" s="38">
        <v>0</v>
      </c>
      <c r="AM5861" s="38">
        <v>0</v>
      </c>
      <c r="AN5861" s="38">
        <v>1599138</v>
      </c>
      <c r="AO5861" s="38">
        <v>13.2265</v>
      </c>
      <c r="AQ5861">
        <f t="shared" si="184"/>
        <v>0.36831000000000003</v>
      </c>
    </row>
    <row r="5862" spans="1:43" x14ac:dyDescent="0.2">
      <c r="A5862" t="str">
        <f t="shared" si="183"/>
        <v>2025_1218</v>
      </c>
      <c r="C5862" s="42">
        <v>5533</v>
      </c>
      <c r="D5862" s="38">
        <v>1218</v>
      </c>
      <c r="E5862" s="38">
        <v>1218</v>
      </c>
      <c r="F5862" s="38" t="s">
        <v>65</v>
      </c>
      <c r="G5862" s="38">
        <v>1.637</v>
      </c>
      <c r="H5862" s="38">
        <v>2025</v>
      </c>
      <c r="I5862" s="38">
        <v>313684466</v>
      </c>
      <c r="J5862" s="38">
        <v>349672622</v>
      </c>
      <c r="K5862" s="38">
        <v>265</v>
      </c>
      <c r="L5862" s="38">
        <v>2256058</v>
      </c>
      <c r="M5862" s="38">
        <v>7.1920999999999999</v>
      </c>
      <c r="N5862" s="38">
        <v>123530</v>
      </c>
      <c r="O5862" s="38">
        <v>0.35326999999999997</v>
      </c>
      <c r="P5862" s="38">
        <v>0</v>
      </c>
      <c r="Q5862" s="38">
        <v>0</v>
      </c>
      <c r="R5862" s="38">
        <v>0</v>
      </c>
      <c r="S5862" s="38">
        <v>0</v>
      </c>
      <c r="T5862" s="38">
        <v>0</v>
      </c>
      <c r="U5862" s="38">
        <v>0</v>
      </c>
      <c r="V5862" s="38">
        <v>0</v>
      </c>
      <c r="W5862" s="38">
        <v>0</v>
      </c>
      <c r="X5862" s="38">
        <v>0</v>
      </c>
      <c r="Y5862" s="38">
        <v>0</v>
      </c>
      <c r="Z5862" s="38">
        <v>2379588</v>
      </c>
      <c r="AA5862" s="38">
        <v>7.5453999999999999</v>
      </c>
      <c r="AB5862" s="38">
        <v>175000</v>
      </c>
      <c r="AC5862" s="38">
        <v>0.55789</v>
      </c>
      <c r="AD5862" s="38">
        <v>0</v>
      </c>
      <c r="AE5862" s="38">
        <v>0</v>
      </c>
      <c r="AF5862" s="38">
        <v>0</v>
      </c>
      <c r="AG5862" s="38">
        <v>0</v>
      </c>
      <c r="AH5862" s="38">
        <v>115392</v>
      </c>
      <c r="AI5862" s="38">
        <v>0.33</v>
      </c>
      <c r="AJ5862" s="38">
        <v>0</v>
      </c>
      <c r="AK5862" s="38">
        <v>0</v>
      </c>
      <c r="AL5862" s="38">
        <v>0</v>
      </c>
      <c r="AM5862" s="38">
        <v>0</v>
      </c>
      <c r="AN5862" s="38">
        <v>2669981</v>
      </c>
      <c r="AO5862" s="38">
        <v>8.4332999999999991</v>
      </c>
      <c r="AQ5862">
        <f t="shared" si="184"/>
        <v>0</v>
      </c>
    </row>
    <row r="5863" spans="1:43" x14ac:dyDescent="0.2">
      <c r="A5863" t="str">
        <f t="shared" si="183"/>
        <v>2025_1221</v>
      </c>
      <c r="C5863" s="42">
        <v>5534</v>
      </c>
      <c r="D5863" s="38">
        <v>1221</v>
      </c>
      <c r="E5863" s="38">
        <v>1221</v>
      </c>
      <c r="F5863" s="38" t="s">
        <v>920</v>
      </c>
      <c r="G5863" s="38">
        <v>11.754</v>
      </c>
      <c r="H5863" s="38">
        <v>2025</v>
      </c>
      <c r="I5863" s="38">
        <v>1432826515</v>
      </c>
      <c r="J5863" s="38">
        <v>1759590544</v>
      </c>
      <c r="K5863" s="38">
        <v>3035.9</v>
      </c>
      <c r="L5863" s="38">
        <v>11817495</v>
      </c>
      <c r="M5863" s="38">
        <v>8.2477</v>
      </c>
      <c r="N5863" s="38">
        <v>1024088</v>
      </c>
      <c r="O5863" s="38">
        <v>0.58199999999999996</v>
      </c>
      <c r="P5863" s="38">
        <v>0</v>
      </c>
      <c r="Q5863" s="38">
        <v>0</v>
      </c>
      <c r="R5863" s="38">
        <v>2519468</v>
      </c>
      <c r="S5863" s="38">
        <v>1.7583899999999999</v>
      </c>
      <c r="T5863" s="38">
        <v>0</v>
      </c>
      <c r="U5863" s="38">
        <v>0</v>
      </c>
      <c r="V5863" s="38">
        <v>2519468</v>
      </c>
      <c r="W5863" s="38">
        <v>1.7583899999999999</v>
      </c>
      <c r="X5863" s="38">
        <v>0</v>
      </c>
      <c r="Y5863" s="38">
        <v>0</v>
      </c>
      <c r="Z5863" s="38">
        <v>15361051</v>
      </c>
      <c r="AA5863" s="38">
        <v>10.588100000000001</v>
      </c>
      <c r="AB5863" s="38">
        <v>2400000</v>
      </c>
      <c r="AC5863" s="38">
        <v>1.6750100000000001</v>
      </c>
      <c r="AD5863" s="38">
        <v>29602</v>
      </c>
      <c r="AE5863" s="38">
        <v>0</v>
      </c>
      <c r="AF5863" s="38">
        <v>649315</v>
      </c>
      <c r="AG5863" s="38">
        <v>0.36901</v>
      </c>
      <c r="AH5863" s="38">
        <v>580665</v>
      </c>
      <c r="AI5863" s="38">
        <v>0.33</v>
      </c>
      <c r="AJ5863" s="38">
        <v>0</v>
      </c>
      <c r="AK5863" s="38">
        <v>0</v>
      </c>
      <c r="AL5863" s="38">
        <v>7125952</v>
      </c>
      <c r="AM5863" s="38">
        <v>4.0497800000000002</v>
      </c>
      <c r="AN5863" s="38">
        <v>23599025</v>
      </c>
      <c r="AO5863" s="38">
        <v>17.011900000000001</v>
      </c>
      <c r="AQ5863">
        <f t="shared" si="184"/>
        <v>1.7583899999999999</v>
      </c>
    </row>
    <row r="5864" spans="1:43" x14ac:dyDescent="0.2">
      <c r="A5864" t="str">
        <f t="shared" si="183"/>
        <v>2025_1233</v>
      </c>
      <c r="C5864" s="42">
        <v>5535</v>
      </c>
      <c r="D5864" s="38">
        <v>1233</v>
      </c>
      <c r="E5864" s="38">
        <v>1233</v>
      </c>
      <c r="F5864" s="38" t="s">
        <v>67</v>
      </c>
      <c r="G5864" s="38">
        <v>4.8620000000000001</v>
      </c>
      <c r="H5864" s="38">
        <v>2025</v>
      </c>
      <c r="I5864" s="38">
        <v>1111605093</v>
      </c>
      <c r="J5864" s="38">
        <v>1195049890</v>
      </c>
      <c r="K5864" s="38">
        <v>1159.2</v>
      </c>
      <c r="L5864" s="38">
        <v>7427020</v>
      </c>
      <c r="M5864" s="38">
        <v>6.6813000000000002</v>
      </c>
      <c r="N5864" s="38">
        <v>111835</v>
      </c>
      <c r="O5864" s="38">
        <v>9.3579999999999997E-2</v>
      </c>
      <c r="P5864" s="38">
        <v>0</v>
      </c>
      <c r="Q5864" s="38">
        <v>0</v>
      </c>
      <c r="R5864" s="38">
        <v>0</v>
      </c>
      <c r="S5864" s="38">
        <v>0</v>
      </c>
      <c r="T5864" s="38">
        <v>0</v>
      </c>
      <c r="U5864" s="38">
        <v>0</v>
      </c>
      <c r="V5864" s="38">
        <v>0</v>
      </c>
      <c r="W5864" s="38">
        <v>0</v>
      </c>
      <c r="X5864" s="38">
        <v>0</v>
      </c>
      <c r="Y5864" s="38">
        <v>0</v>
      </c>
      <c r="Z5864" s="38">
        <v>7538855</v>
      </c>
      <c r="AA5864" s="38">
        <v>6.7748999999999997</v>
      </c>
      <c r="AB5864" s="38">
        <v>822500</v>
      </c>
      <c r="AC5864" s="38">
        <v>0.73992000000000002</v>
      </c>
      <c r="AD5864" s="38">
        <v>0</v>
      </c>
      <c r="AE5864" s="38">
        <v>0</v>
      </c>
      <c r="AF5864" s="38">
        <v>1601367</v>
      </c>
      <c r="AG5864" s="38">
        <v>1.34</v>
      </c>
      <c r="AH5864" s="38">
        <v>394366</v>
      </c>
      <c r="AI5864" s="38">
        <v>0.33</v>
      </c>
      <c r="AJ5864" s="38">
        <v>0</v>
      </c>
      <c r="AK5864" s="38">
        <v>0</v>
      </c>
      <c r="AL5864" s="38">
        <v>1444038</v>
      </c>
      <c r="AM5864" s="38">
        <v>1.20835</v>
      </c>
      <c r="AN5864" s="38">
        <v>11801127</v>
      </c>
      <c r="AO5864" s="38">
        <v>10.3932</v>
      </c>
      <c r="AQ5864">
        <f t="shared" si="184"/>
        <v>0</v>
      </c>
    </row>
    <row r="5865" spans="1:43" x14ac:dyDescent="0.2">
      <c r="A5865" t="str">
        <f t="shared" si="183"/>
        <v>2025_1278</v>
      </c>
      <c r="C5865" s="42">
        <v>5536</v>
      </c>
      <c r="D5865" s="38">
        <v>1278</v>
      </c>
      <c r="E5865" s="38">
        <v>1278</v>
      </c>
      <c r="F5865" s="38" t="s">
        <v>68</v>
      </c>
      <c r="G5865" s="38">
        <v>20.693000000000001</v>
      </c>
      <c r="H5865" s="38">
        <v>2025</v>
      </c>
      <c r="I5865" s="38">
        <v>983450129</v>
      </c>
      <c r="J5865" s="38">
        <v>992291455</v>
      </c>
      <c r="K5865" s="38">
        <v>3558.4</v>
      </c>
      <c r="L5865" s="38">
        <v>8973396</v>
      </c>
      <c r="M5865" s="38">
        <v>9.1243999999999996</v>
      </c>
      <c r="N5865" s="38">
        <v>1061338</v>
      </c>
      <c r="O5865" s="38">
        <v>1.06958</v>
      </c>
      <c r="P5865" s="38">
        <v>0</v>
      </c>
      <c r="Q5865" s="38">
        <v>0</v>
      </c>
      <c r="R5865" s="38">
        <v>0</v>
      </c>
      <c r="S5865" s="38">
        <v>0</v>
      </c>
      <c r="T5865" s="38">
        <v>0</v>
      </c>
      <c r="U5865" s="38">
        <v>0</v>
      </c>
      <c r="V5865" s="38">
        <v>0</v>
      </c>
      <c r="W5865" s="38">
        <v>0</v>
      </c>
      <c r="X5865" s="38">
        <v>0</v>
      </c>
      <c r="Y5865" s="38">
        <v>0</v>
      </c>
      <c r="Z5865" s="38">
        <v>10034734</v>
      </c>
      <c r="AA5865" s="38">
        <v>10.194000000000001</v>
      </c>
      <c r="AB5865" s="38">
        <v>1250000</v>
      </c>
      <c r="AC5865" s="38">
        <v>1.2710399999999999</v>
      </c>
      <c r="AD5865" s="38">
        <v>0</v>
      </c>
      <c r="AE5865" s="38">
        <v>0</v>
      </c>
      <c r="AF5865" s="38">
        <v>744219</v>
      </c>
      <c r="AG5865" s="38">
        <v>0.75</v>
      </c>
      <c r="AH5865" s="38">
        <v>327456</v>
      </c>
      <c r="AI5865" s="38">
        <v>0.33</v>
      </c>
      <c r="AJ5865" s="38">
        <v>0</v>
      </c>
      <c r="AK5865" s="38">
        <v>0</v>
      </c>
      <c r="AL5865" s="38">
        <v>2678706</v>
      </c>
      <c r="AM5865" s="38">
        <v>2.6995200000000001</v>
      </c>
      <c r="AN5865" s="38">
        <v>15035117</v>
      </c>
      <c r="AO5865" s="38">
        <v>15.2445</v>
      </c>
      <c r="AQ5865">
        <f t="shared" si="184"/>
        <v>0</v>
      </c>
    </row>
    <row r="5866" spans="1:43" x14ac:dyDescent="0.2">
      <c r="A5866" t="str">
        <f t="shared" si="183"/>
        <v>2025_1332</v>
      </c>
      <c r="C5866" s="42">
        <v>5537</v>
      </c>
      <c r="D5866" s="38">
        <v>1332</v>
      </c>
      <c r="E5866" s="38">
        <v>1332</v>
      </c>
      <c r="F5866" s="38" t="s">
        <v>69</v>
      </c>
      <c r="G5866" s="38">
        <v>3.427</v>
      </c>
      <c r="H5866" s="38">
        <v>2025</v>
      </c>
      <c r="I5866" s="38">
        <v>304040677</v>
      </c>
      <c r="J5866" s="38">
        <v>304390889</v>
      </c>
      <c r="K5866" s="38">
        <v>710.6</v>
      </c>
      <c r="L5866" s="38">
        <v>2522055</v>
      </c>
      <c r="M5866" s="38">
        <v>8.2950999999999997</v>
      </c>
      <c r="N5866" s="38">
        <v>304855</v>
      </c>
      <c r="O5866" s="38">
        <v>1.00152</v>
      </c>
      <c r="P5866" s="38">
        <v>0</v>
      </c>
      <c r="Q5866" s="38">
        <v>0</v>
      </c>
      <c r="R5866" s="38">
        <v>450314</v>
      </c>
      <c r="S5866" s="38">
        <v>1.4811000000000001</v>
      </c>
      <c r="T5866" s="38">
        <v>328896</v>
      </c>
      <c r="U5866" s="38">
        <v>1.08175</v>
      </c>
      <c r="V5866" s="38">
        <v>779210</v>
      </c>
      <c r="W5866" s="38">
        <v>2.5628500000000001</v>
      </c>
      <c r="X5866" s="38">
        <v>0</v>
      </c>
      <c r="Y5866" s="38">
        <v>0</v>
      </c>
      <c r="Z5866" s="38">
        <v>3606120</v>
      </c>
      <c r="AA5866" s="38">
        <v>11.859500000000001</v>
      </c>
      <c r="AB5866" s="38">
        <v>450000</v>
      </c>
      <c r="AC5866" s="38">
        <v>1.48007</v>
      </c>
      <c r="AD5866" s="38">
        <v>0</v>
      </c>
      <c r="AE5866" s="38">
        <v>0</v>
      </c>
      <c r="AF5866" s="38">
        <v>354243</v>
      </c>
      <c r="AG5866" s="38">
        <v>1.16378</v>
      </c>
      <c r="AH5866" s="38">
        <v>100449</v>
      </c>
      <c r="AI5866" s="38">
        <v>0.33</v>
      </c>
      <c r="AJ5866" s="38">
        <v>0</v>
      </c>
      <c r="AK5866" s="38">
        <v>0</v>
      </c>
      <c r="AL5866" s="38">
        <v>819098</v>
      </c>
      <c r="AM5866" s="38">
        <v>2.6909399999999999</v>
      </c>
      <c r="AN5866" s="38">
        <v>5329911</v>
      </c>
      <c r="AO5866" s="38">
        <v>17.5243</v>
      </c>
      <c r="AQ5866">
        <f t="shared" si="184"/>
        <v>2.5628500000000001</v>
      </c>
    </row>
    <row r="5867" spans="1:43" x14ac:dyDescent="0.2">
      <c r="A5867" t="str">
        <f t="shared" si="183"/>
        <v>2025_1337</v>
      </c>
      <c r="C5867" s="42">
        <v>5538</v>
      </c>
      <c r="D5867" s="38">
        <v>1337</v>
      </c>
      <c r="E5867" s="38">
        <v>1337</v>
      </c>
      <c r="F5867" s="38" t="s">
        <v>921</v>
      </c>
      <c r="G5867" s="38">
        <v>22.529</v>
      </c>
      <c r="H5867" s="38">
        <v>2025</v>
      </c>
      <c r="I5867" s="38">
        <v>2621642521</v>
      </c>
      <c r="J5867" s="38">
        <v>2856492824</v>
      </c>
      <c r="K5867" s="38">
        <v>5075.2</v>
      </c>
      <c r="L5867" s="38">
        <v>20809070</v>
      </c>
      <c r="M5867" s="38">
        <v>7.9374000000000002</v>
      </c>
      <c r="N5867" s="38">
        <v>3120287</v>
      </c>
      <c r="O5867" s="38">
        <v>1.0923499999999999</v>
      </c>
      <c r="P5867" s="38">
        <v>0</v>
      </c>
      <c r="Q5867" s="38">
        <v>0</v>
      </c>
      <c r="R5867" s="38">
        <v>2072567</v>
      </c>
      <c r="S5867" s="38">
        <v>0.79056000000000004</v>
      </c>
      <c r="T5867" s="38">
        <v>0</v>
      </c>
      <c r="U5867" s="38">
        <v>0</v>
      </c>
      <c r="V5867" s="38">
        <v>2072567</v>
      </c>
      <c r="W5867" s="38">
        <v>0.79056000000000004</v>
      </c>
      <c r="X5867" s="38">
        <v>0</v>
      </c>
      <c r="Y5867" s="38">
        <v>0</v>
      </c>
      <c r="Z5867" s="38">
        <v>26001924</v>
      </c>
      <c r="AA5867" s="38">
        <v>9.8202999999999996</v>
      </c>
      <c r="AB5867" s="38">
        <v>4545000</v>
      </c>
      <c r="AC5867" s="38">
        <v>1.7336499999999999</v>
      </c>
      <c r="AD5867" s="38">
        <v>0</v>
      </c>
      <c r="AE5867" s="38">
        <v>0</v>
      </c>
      <c r="AF5867" s="38">
        <v>1913850</v>
      </c>
      <c r="AG5867" s="38">
        <v>0.67</v>
      </c>
      <c r="AH5867" s="38">
        <v>942643</v>
      </c>
      <c r="AI5867" s="38">
        <v>0.33</v>
      </c>
      <c r="AJ5867" s="38">
        <v>0</v>
      </c>
      <c r="AK5867" s="38">
        <v>0</v>
      </c>
      <c r="AL5867" s="38">
        <v>11568788</v>
      </c>
      <c r="AM5867" s="38">
        <v>4.05</v>
      </c>
      <c r="AN5867" s="38">
        <v>44972233</v>
      </c>
      <c r="AO5867" s="38">
        <v>16.603999999999999</v>
      </c>
      <c r="AQ5867">
        <f t="shared" si="184"/>
        <v>0.79056000000000004</v>
      </c>
    </row>
    <row r="5868" spans="1:43" x14ac:dyDescent="0.2">
      <c r="A5868" t="str">
        <f t="shared" si="183"/>
        <v>2025_1350</v>
      </c>
      <c r="C5868" s="42">
        <v>5539</v>
      </c>
      <c r="D5868" s="38">
        <v>1350</v>
      </c>
      <c r="E5868" s="38">
        <v>1350</v>
      </c>
      <c r="F5868" s="38" t="s">
        <v>71</v>
      </c>
      <c r="G5868" s="38">
        <v>2.2559999999999998</v>
      </c>
      <c r="H5868" s="38">
        <v>2025</v>
      </c>
      <c r="I5868" s="38">
        <v>215126357</v>
      </c>
      <c r="J5868" s="38">
        <v>221902832</v>
      </c>
      <c r="K5868" s="38">
        <v>441.7</v>
      </c>
      <c r="L5868" s="38">
        <v>1847936</v>
      </c>
      <c r="M5868" s="38">
        <v>8.59</v>
      </c>
      <c r="N5868" s="38">
        <v>125951</v>
      </c>
      <c r="O5868" s="38">
        <v>0.56759999999999999</v>
      </c>
      <c r="P5868" s="38">
        <v>0</v>
      </c>
      <c r="Q5868" s="38">
        <v>0</v>
      </c>
      <c r="R5868" s="38">
        <v>0</v>
      </c>
      <c r="S5868" s="38">
        <v>0</v>
      </c>
      <c r="T5868" s="38">
        <v>0</v>
      </c>
      <c r="U5868" s="38">
        <v>0</v>
      </c>
      <c r="V5868" s="38">
        <v>0</v>
      </c>
      <c r="W5868" s="38">
        <v>0</v>
      </c>
      <c r="X5868" s="38">
        <v>0</v>
      </c>
      <c r="Y5868" s="38">
        <v>0</v>
      </c>
      <c r="Z5868" s="38">
        <v>1973887</v>
      </c>
      <c r="AA5868" s="38">
        <v>9.1576000000000004</v>
      </c>
      <c r="AB5868" s="38">
        <v>366000</v>
      </c>
      <c r="AC5868" s="38">
        <v>1.70133</v>
      </c>
      <c r="AD5868" s="38">
        <v>0</v>
      </c>
      <c r="AE5868" s="38">
        <v>0</v>
      </c>
      <c r="AF5868" s="38">
        <v>297350</v>
      </c>
      <c r="AG5868" s="38">
        <v>1.34</v>
      </c>
      <c r="AH5868" s="38">
        <v>73228</v>
      </c>
      <c r="AI5868" s="38">
        <v>0.33</v>
      </c>
      <c r="AJ5868" s="38">
        <v>0</v>
      </c>
      <c r="AK5868" s="38">
        <v>0</v>
      </c>
      <c r="AL5868" s="38">
        <v>898706</v>
      </c>
      <c r="AM5868" s="38">
        <v>4.05</v>
      </c>
      <c r="AN5868" s="38">
        <v>3609172</v>
      </c>
      <c r="AO5868" s="38">
        <v>16.578900000000001</v>
      </c>
      <c r="AQ5868">
        <f t="shared" si="184"/>
        <v>0</v>
      </c>
    </row>
    <row r="5869" spans="1:43" x14ac:dyDescent="0.2">
      <c r="A5869" t="str">
        <f t="shared" si="183"/>
        <v>2025_1359</v>
      </c>
      <c r="C5869" s="42">
        <v>5540</v>
      </c>
      <c r="D5869" s="38">
        <v>1359</v>
      </c>
      <c r="E5869" s="38">
        <v>1359</v>
      </c>
      <c r="F5869" s="38" t="s">
        <v>724</v>
      </c>
      <c r="G5869" s="38">
        <v>2.3479999999999999</v>
      </c>
      <c r="H5869" s="38">
        <v>2025</v>
      </c>
      <c r="I5869" s="38">
        <v>367001668</v>
      </c>
      <c r="J5869" s="38">
        <v>385881446</v>
      </c>
      <c r="K5869" s="38">
        <v>454.9</v>
      </c>
      <c r="L5869" s="38">
        <v>2505964</v>
      </c>
      <c r="M5869" s="38">
        <v>6.8281999999999998</v>
      </c>
      <c r="N5869" s="38">
        <v>271867</v>
      </c>
      <c r="O5869" s="38">
        <v>0.70454000000000006</v>
      </c>
      <c r="P5869" s="38">
        <v>0</v>
      </c>
      <c r="Q5869" s="38">
        <v>0</v>
      </c>
      <c r="R5869" s="38">
        <v>210000</v>
      </c>
      <c r="S5869" s="38">
        <v>0.57220000000000004</v>
      </c>
      <c r="T5869" s="38">
        <v>160000</v>
      </c>
      <c r="U5869" s="38">
        <v>0.43597000000000002</v>
      </c>
      <c r="V5869" s="38">
        <v>370000</v>
      </c>
      <c r="W5869" s="38">
        <v>1.00817</v>
      </c>
      <c r="X5869" s="38">
        <v>0</v>
      </c>
      <c r="Y5869" s="38">
        <v>0</v>
      </c>
      <c r="Z5869" s="38">
        <v>3147831</v>
      </c>
      <c r="AA5869" s="38">
        <v>8.5409000000000006</v>
      </c>
      <c r="AB5869" s="38">
        <v>500000</v>
      </c>
      <c r="AC5869" s="38">
        <v>1.36239</v>
      </c>
      <c r="AD5869" s="38">
        <v>0</v>
      </c>
      <c r="AE5869" s="38">
        <v>0</v>
      </c>
      <c r="AF5869" s="38">
        <v>517081</v>
      </c>
      <c r="AG5869" s="38">
        <v>1.34</v>
      </c>
      <c r="AH5869" s="38">
        <v>127341</v>
      </c>
      <c r="AI5869" s="38">
        <v>0.33</v>
      </c>
      <c r="AJ5869" s="38">
        <v>0</v>
      </c>
      <c r="AK5869" s="38">
        <v>0</v>
      </c>
      <c r="AL5869" s="38">
        <v>859926</v>
      </c>
      <c r="AM5869" s="38">
        <v>2.2284700000000002</v>
      </c>
      <c r="AN5869" s="38">
        <v>5152180</v>
      </c>
      <c r="AO5869" s="38">
        <v>13.8018</v>
      </c>
      <c r="AQ5869">
        <f t="shared" si="184"/>
        <v>1.00817</v>
      </c>
    </row>
    <row r="5870" spans="1:43" x14ac:dyDescent="0.2">
      <c r="A5870" t="str">
        <f t="shared" si="183"/>
        <v>2025_1368</v>
      </c>
      <c r="C5870" s="42">
        <v>5541</v>
      </c>
      <c r="D5870" s="38">
        <v>1368</v>
      </c>
      <c r="E5870" s="38">
        <v>1368</v>
      </c>
      <c r="F5870" s="38" t="s">
        <v>72</v>
      </c>
      <c r="G5870" s="38">
        <v>4.8769999999999998</v>
      </c>
      <c r="H5870" s="38">
        <v>2025</v>
      </c>
      <c r="I5870" s="38">
        <v>293713974</v>
      </c>
      <c r="J5870" s="38">
        <v>294869406</v>
      </c>
      <c r="K5870" s="38">
        <v>757.2</v>
      </c>
      <c r="L5870" s="38">
        <v>2474740</v>
      </c>
      <c r="M5870" s="38">
        <v>8.4257000000000009</v>
      </c>
      <c r="N5870" s="38">
        <v>26172</v>
      </c>
      <c r="O5870" s="38">
        <v>8.8760000000000006E-2</v>
      </c>
      <c r="P5870" s="38">
        <v>0</v>
      </c>
      <c r="Q5870" s="38">
        <v>0</v>
      </c>
      <c r="R5870" s="38">
        <v>0</v>
      </c>
      <c r="S5870" s="38">
        <v>0</v>
      </c>
      <c r="T5870" s="38">
        <v>0</v>
      </c>
      <c r="U5870" s="38">
        <v>0</v>
      </c>
      <c r="V5870" s="38">
        <v>0</v>
      </c>
      <c r="W5870" s="38">
        <v>0</v>
      </c>
      <c r="X5870" s="38">
        <v>0</v>
      </c>
      <c r="Y5870" s="38">
        <v>0</v>
      </c>
      <c r="Z5870" s="38">
        <v>2500912</v>
      </c>
      <c r="AA5870" s="38">
        <v>8.5144000000000002</v>
      </c>
      <c r="AB5870" s="38">
        <v>270000</v>
      </c>
      <c r="AC5870" s="38">
        <v>0.91925999999999997</v>
      </c>
      <c r="AD5870" s="38">
        <v>0</v>
      </c>
      <c r="AE5870" s="38">
        <v>0</v>
      </c>
      <c r="AF5870" s="38">
        <v>197563</v>
      </c>
      <c r="AG5870" s="38">
        <v>0.67</v>
      </c>
      <c r="AH5870" s="38">
        <v>97307</v>
      </c>
      <c r="AI5870" s="38">
        <v>0.33</v>
      </c>
      <c r="AJ5870" s="38">
        <v>39651</v>
      </c>
      <c r="AK5870" s="38">
        <v>0.13500000000000001</v>
      </c>
      <c r="AL5870" s="38">
        <v>0</v>
      </c>
      <c r="AM5870" s="38">
        <v>0</v>
      </c>
      <c r="AN5870" s="38">
        <v>3105434</v>
      </c>
      <c r="AO5870" s="38">
        <v>10.5687</v>
      </c>
      <c r="AQ5870">
        <f t="shared" si="184"/>
        <v>0</v>
      </c>
    </row>
    <row r="5871" spans="1:43" x14ac:dyDescent="0.2">
      <c r="A5871" t="str">
        <f t="shared" si="183"/>
        <v>2025_1413</v>
      </c>
      <c r="C5871" s="42">
        <v>5542</v>
      </c>
      <c r="D5871" s="38">
        <v>1413</v>
      </c>
      <c r="E5871" s="38">
        <v>1413</v>
      </c>
      <c r="F5871" s="38" t="s">
        <v>73</v>
      </c>
      <c r="G5871" s="38">
        <v>2.16</v>
      </c>
      <c r="H5871" s="38">
        <v>2025</v>
      </c>
      <c r="I5871" s="38">
        <v>251754151</v>
      </c>
      <c r="J5871" s="38">
        <v>255411953</v>
      </c>
      <c r="K5871" s="38">
        <v>435</v>
      </c>
      <c r="L5871" s="38">
        <v>1958184</v>
      </c>
      <c r="M5871" s="38">
        <v>7.7782</v>
      </c>
      <c r="N5871" s="38">
        <v>97097</v>
      </c>
      <c r="O5871" s="38">
        <v>0.38016</v>
      </c>
      <c r="P5871" s="38">
        <v>0</v>
      </c>
      <c r="Q5871" s="38">
        <v>0</v>
      </c>
      <c r="R5871" s="38">
        <v>0</v>
      </c>
      <c r="S5871" s="38">
        <v>0</v>
      </c>
      <c r="T5871" s="38">
        <v>0</v>
      </c>
      <c r="U5871" s="38">
        <v>0</v>
      </c>
      <c r="V5871" s="38">
        <v>0</v>
      </c>
      <c r="W5871" s="38">
        <v>0</v>
      </c>
      <c r="X5871" s="38">
        <v>0</v>
      </c>
      <c r="Y5871" s="38">
        <v>0</v>
      </c>
      <c r="Z5871" s="38">
        <v>2055281</v>
      </c>
      <c r="AA5871" s="38">
        <v>8.1583000000000006</v>
      </c>
      <c r="AB5871" s="38">
        <v>300000</v>
      </c>
      <c r="AC5871" s="38">
        <v>1.19164</v>
      </c>
      <c r="AD5871" s="38">
        <v>0</v>
      </c>
      <c r="AE5871" s="38">
        <v>0</v>
      </c>
      <c r="AF5871" s="38">
        <v>342252</v>
      </c>
      <c r="AG5871" s="38">
        <v>1.34</v>
      </c>
      <c r="AH5871" s="38">
        <v>84286</v>
      </c>
      <c r="AI5871" s="38">
        <v>0.33</v>
      </c>
      <c r="AJ5871" s="38">
        <v>0</v>
      </c>
      <c r="AK5871" s="38">
        <v>0</v>
      </c>
      <c r="AL5871" s="38">
        <v>0</v>
      </c>
      <c r="AM5871" s="38">
        <v>0</v>
      </c>
      <c r="AN5871" s="38">
        <v>2781819</v>
      </c>
      <c r="AO5871" s="38">
        <v>11.02</v>
      </c>
      <c r="AQ5871">
        <f t="shared" si="184"/>
        <v>0</v>
      </c>
    </row>
    <row r="5872" spans="1:43" x14ac:dyDescent="0.2">
      <c r="A5872" t="str">
        <f t="shared" si="183"/>
        <v>2025_1431</v>
      </c>
      <c r="C5872" s="42">
        <v>5543</v>
      </c>
      <c r="D5872" s="38">
        <v>1431</v>
      </c>
      <c r="E5872" s="38">
        <v>1431</v>
      </c>
      <c r="F5872" s="38" t="s">
        <v>74</v>
      </c>
      <c r="G5872" s="38">
        <v>1.8879999999999999</v>
      </c>
      <c r="H5872" s="38">
        <v>2025</v>
      </c>
      <c r="I5872" s="38">
        <v>349904594</v>
      </c>
      <c r="J5872" s="38">
        <v>351533538</v>
      </c>
      <c r="K5872" s="38">
        <v>376.2</v>
      </c>
      <c r="L5872" s="38">
        <v>2382024</v>
      </c>
      <c r="M5872" s="38">
        <v>6.8075999999999999</v>
      </c>
      <c r="N5872" s="38">
        <v>221113</v>
      </c>
      <c r="O5872" s="38">
        <v>0.629</v>
      </c>
      <c r="P5872" s="38">
        <v>0</v>
      </c>
      <c r="Q5872" s="38">
        <v>0</v>
      </c>
      <c r="R5872" s="38">
        <v>0</v>
      </c>
      <c r="S5872" s="38">
        <v>0</v>
      </c>
      <c r="T5872" s="38">
        <v>0</v>
      </c>
      <c r="U5872" s="38">
        <v>0</v>
      </c>
      <c r="V5872" s="38">
        <v>0</v>
      </c>
      <c r="W5872" s="38">
        <v>0</v>
      </c>
      <c r="X5872" s="38">
        <v>0</v>
      </c>
      <c r="Y5872" s="38">
        <v>0</v>
      </c>
      <c r="Z5872" s="38">
        <v>2603137</v>
      </c>
      <c r="AA5872" s="38">
        <v>7.4366000000000003</v>
      </c>
      <c r="AB5872" s="38">
        <v>200000</v>
      </c>
      <c r="AC5872" s="38">
        <v>0.57157999999999998</v>
      </c>
      <c r="AD5872" s="38">
        <v>0</v>
      </c>
      <c r="AE5872" s="38">
        <v>0</v>
      </c>
      <c r="AF5872" s="38">
        <v>235527</v>
      </c>
      <c r="AG5872" s="38">
        <v>0.67</v>
      </c>
      <c r="AH5872" s="38">
        <v>116006</v>
      </c>
      <c r="AI5872" s="38">
        <v>0.33</v>
      </c>
      <c r="AJ5872" s="38">
        <v>0</v>
      </c>
      <c r="AK5872" s="38">
        <v>0</v>
      </c>
      <c r="AL5872" s="38">
        <v>1423711</v>
      </c>
      <c r="AM5872" s="38">
        <v>4.05</v>
      </c>
      <c r="AN5872" s="38">
        <v>4578382</v>
      </c>
      <c r="AO5872" s="38">
        <v>13.058199999999999</v>
      </c>
      <c r="AQ5872">
        <f t="shared" si="184"/>
        <v>0</v>
      </c>
    </row>
    <row r="5873" spans="1:43" x14ac:dyDescent="0.2">
      <c r="A5873" t="str">
        <f t="shared" si="183"/>
        <v>2025_1476</v>
      </c>
      <c r="C5873" s="42">
        <v>5544</v>
      </c>
      <c r="D5873" s="38">
        <v>1476</v>
      </c>
      <c r="E5873" s="38">
        <v>1476</v>
      </c>
      <c r="F5873" s="38" t="s">
        <v>75</v>
      </c>
      <c r="G5873" s="38">
        <v>50.679000000000002</v>
      </c>
      <c r="H5873" s="38">
        <v>2025</v>
      </c>
      <c r="I5873" s="38">
        <v>2699722756</v>
      </c>
      <c r="J5873" s="38">
        <v>2766279827</v>
      </c>
      <c r="K5873" s="38">
        <v>8632.4</v>
      </c>
      <c r="L5873" s="38">
        <v>24014933</v>
      </c>
      <c r="M5873" s="38">
        <v>8.8953000000000007</v>
      </c>
      <c r="N5873" s="38">
        <v>4381796</v>
      </c>
      <c r="O5873" s="38">
        <v>1.5840000000000001</v>
      </c>
      <c r="P5873" s="38">
        <v>0</v>
      </c>
      <c r="Q5873" s="38">
        <v>0</v>
      </c>
      <c r="R5873" s="38">
        <v>6000000</v>
      </c>
      <c r="S5873" s="38">
        <v>2.2224499999999998</v>
      </c>
      <c r="T5873" s="38">
        <v>0</v>
      </c>
      <c r="U5873" s="38">
        <v>0</v>
      </c>
      <c r="V5873" s="38">
        <v>6000000</v>
      </c>
      <c r="W5873" s="38">
        <v>2.2224499999999998</v>
      </c>
      <c r="X5873" s="38">
        <v>0</v>
      </c>
      <c r="Y5873" s="38">
        <v>0</v>
      </c>
      <c r="Z5873" s="38">
        <v>34396729</v>
      </c>
      <c r="AA5873" s="38">
        <v>12.7018</v>
      </c>
      <c r="AB5873" s="38">
        <v>3000000</v>
      </c>
      <c r="AC5873" s="38">
        <v>1.1112299999999999</v>
      </c>
      <c r="AD5873" s="38">
        <v>0</v>
      </c>
      <c r="AE5873" s="38">
        <v>0</v>
      </c>
      <c r="AF5873" s="38">
        <v>3706815</v>
      </c>
      <c r="AG5873" s="38">
        <v>1.34</v>
      </c>
      <c r="AH5873" s="38">
        <v>912872</v>
      </c>
      <c r="AI5873" s="38">
        <v>0.33</v>
      </c>
      <c r="AJ5873" s="38">
        <v>0</v>
      </c>
      <c r="AK5873" s="38">
        <v>0</v>
      </c>
      <c r="AL5873" s="38">
        <v>1355477</v>
      </c>
      <c r="AM5873" s="38">
        <v>0.49</v>
      </c>
      <c r="AN5873" s="38">
        <v>43371888</v>
      </c>
      <c r="AO5873" s="38">
        <v>15.973000000000001</v>
      </c>
      <c r="AQ5873">
        <f t="shared" si="184"/>
        <v>2.2224499999999998</v>
      </c>
    </row>
    <row r="5874" spans="1:43" x14ac:dyDescent="0.2">
      <c r="A5874" t="str">
        <f t="shared" si="183"/>
        <v>2025_1503</v>
      </c>
      <c r="C5874" s="42">
        <v>5545</v>
      </c>
      <c r="D5874" s="38">
        <v>1503</v>
      </c>
      <c r="E5874" s="38">
        <v>1503</v>
      </c>
      <c r="F5874" s="38" t="s">
        <v>76</v>
      </c>
      <c r="G5874" s="38">
        <v>7.9370000000000003</v>
      </c>
      <c r="H5874" s="38">
        <v>2025</v>
      </c>
      <c r="I5874" s="38">
        <v>520970927</v>
      </c>
      <c r="J5874" s="38">
        <v>537825979</v>
      </c>
      <c r="K5874" s="38">
        <v>1369.4</v>
      </c>
      <c r="L5874" s="38">
        <v>4559838</v>
      </c>
      <c r="M5874" s="38">
        <v>8.7525999999999993</v>
      </c>
      <c r="N5874" s="38">
        <v>242347</v>
      </c>
      <c r="O5874" s="38">
        <v>0.4506</v>
      </c>
      <c r="P5874" s="38">
        <v>0</v>
      </c>
      <c r="Q5874" s="38">
        <v>0</v>
      </c>
      <c r="R5874" s="38">
        <v>0</v>
      </c>
      <c r="S5874" s="38">
        <v>0</v>
      </c>
      <c r="T5874" s="38">
        <v>0</v>
      </c>
      <c r="U5874" s="38">
        <v>0</v>
      </c>
      <c r="V5874" s="38">
        <v>0</v>
      </c>
      <c r="W5874" s="38">
        <v>0</v>
      </c>
      <c r="X5874" s="38">
        <v>0</v>
      </c>
      <c r="Y5874" s="38">
        <v>0</v>
      </c>
      <c r="Z5874" s="38">
        <v>4802185</v>
      </c>
      <c r="AA5874" s="38">
        <v>9.2032000000000007</v>
      </c>
      <c r="AB5874" s="38">
        <v>2000000</v>
      </c>
      <c r="AC5874" s="38">
        <v>3.8389899999999999</v>
      </c>
      <c r="AD5874" s="38">
        <v>0</v>
      </c>
      <c r="AE5874" s="38">
        <v>0</v>
      </c>
      <c r="AF5874" s="38">
        <v>186565</v>
      </c>
      <c r="AG5874" s="38">
        <v>0.34688999999999998</v>
      </c>
      <c r="AH5874" s="38">
        <v>177483</v>
      </c>
      <c r="AI5874" s="38">
        <v>0.33</v>
      </c>
      <c r="AJ5874" s="38">
        <v>0</v>
      </c>
      <c r="AK5874" s="38">
        <v>0</v>
      </c>
      <c r="AL5874" s="38">
        <v>0</v>
      </c>
      <c r="AM5874" s="38">
        <v>0</v>
      </c>
      <c r="AN5874" s="38">
        <v>7166235</v>
      </c>
      <c r="AO5874" s="38">
        <v>13.719099999999999</v>
      </c>
      <c r="AQ5874">
        <f t="shared" si="184"/>
        <v>0</v>
      </c>
    </row>
    <row r="5875" spans="1:43" ht="30" x14ac:dyDescent="0.2">
      <c r="A5875" t="str">
        <f t="shared" si="183"/>
        <v>2025_1576</v>
      </c>
      <c r="C5875" s="42">
        <v>5546</v>
      </c>
      <c r="D5875" s="38">
        <v>1576</v>
      </c>
      <c r="E5875" s="38">
        <v>1576</v>
      </c>
      <c r="F5875" s="38" t="s">
        <v>77</v>
      </c>
      <c r="G5875" s="38">
        <v>11.337</v>
      </c>
      <c r="H5875" s="38">
        <v>2025</v>
      </c>
      <c r="I5875" s="38">
        <v>1446558419</v>
      </c>
      <c r="J5875" s="38">
        <v>1785735574</v>
      </c>
      <c r="K5875" s="38">
        <v>3501.5</v>
      </c>
      <c r="L5875" s="38">
        <v>12418750</v>
      </c>
      <c r="M5875" s="38">
        <v>8.5850000000000009</v>
      </c>
      <c r="N5875" s="38">
        <v>2005607</v>
      </c>
      <c r="O5875" s="38">
        <v>1.12313</v>
      </c>
      <c r="P5875" s="38">
        <v>0</v>
      </c>
      <c r="Q5875" s="38">
        <v>0</v>
      </c>
      <c r="R5875" s="38">
        <v>949299</v>
      </c>
      <c r="S5875" s="38">
        <v>0.65625</v>
      </c>
      <c r="T5875" s="38">
        <v>0</v>
      </c>
      <c r="U5875" s="38">
        <v>0</v>
      </c>
      <c r="V5875" s="38">
        <v>949299</v>
      </c>
      <c r="W5875" s="38">
        <v>0.65625</v>
      </c>
      <c r="X5875" s="38">
        <v>0</v>
      </c>
      <c r="Y5875" s="38">
        <v>0</v>
      </c>
      <c r="Z5875" s="38">
        <v>15373656</v>
      </c>
      <c r="AA5875" s="38">
        <v>10.3644</v>
      </c>
      <c r="AB5875" s="38">
        <v>3794400</v>
      </c>
      <c r="AC5875" s="38">
        <v>2.6230500000000001</v>
      </c>
      <c r="AD5875" s="38">
        <v>0</v>
      </c>
      <c r="AE5875" s="38">
        <v>0</v>
      </c>
      <c r="AF5875" s="38">
        <v>2392886</v>
      </c>
      <c r="AG5875" s="38">
        <v>1.34</v>
      </c>
      <c r="AH5875" s="38">
        <v>589293</v>
      </c>
      <c r="AI5875" s="38">
        <v>0.33</v>
      </c>
      <c r="AJ5875" s="38">
        <v>0</v>
      </c>
      <c r="AK5875" s="38">
        <v>0</v>
      </c>
      <c r="AL5875" s="38">
        <v>7225323</v>
      </c>
      <c r="AM5875" s="38">
        <v>4.0461299999999998</v>
      </c>
      <c r="AN5875" s="38">
        <v>29375556</v>
      </c>
      <c r="AO5875" s="38">
        <v>18.703600000000002</v>
      </c>
      <c r="AQ5875">
        <f t="shared" si="184"/>
        <v>0.65625</v>
      </c>
    </row>
    <row r="5876" spans="1:43" x14ac:dyDescent="0.2">
      <c r="A5876" t="str">
        <f t="shared" si="183"/>
        <v>2025_1602</v>
      </c>
      <c r="C5876" s="42">
        <v>5547</v>
      </c>
      <c r="D5876" s="38">
        <v>1602</v>
      </c>
      <c r="E5876" s="38">
        <v>1602</v>
      </c>
      <c r="F5876" s="38" t="s">
        <v>78</v>
      </c>
      <c r="G5876" s="38">
        <v>2.0110000000000001</v>
      </c>
      <c r="H5876" s="38">
        <v>2025</v>
      </c>
      <c r="I5876" s="38">
        <v>167114569</v>
      </c>
      <c r="J5876" s="38">
        <v>167114569</v>
      </c>
      <c r="K5876" s="38">
        <v>442.1</v>
      </c>
      <c r="L5876" s="38">
        <v>1433553</v>
      </c>
      <c r="M5876" s="38">
        <v>8.5783000000000005</v>
      </c>
      <c r="N5876" s="38">
        <v>13062</v>
      </c>
      <c r="O5876" s="38">
        <v>7.8159999999999993E-2</v>
      </c>
      <c r="P5876" s="38">
        <v>0</v>
      </c>
      <c r="Q5876" s="38">
        <v>0</v>
      </c>
      <c r="R5876" s="38">
        <v>0</v>
      </c>
      <c r="S5876" s="38">
        <v>0</v>
      </c>
      <c r="T5876" s="38">
        <v>0</v>
      </c>
      <c r="U5876" s="38">
        <v>0</v>
      </c>
      <c r="V5876" s="38">
        <v>0</v>
      </c>
      <c r="W5876" s="38">
        <v>0</v>
      </c>
      <c r="X5876" s="38">
        <v>0</v>
      </c>
      <c r="Y5876" s="38">
        <v>0</v>
      </c>
      <c r="Z5876" s="38">
        <v>1446615</v>
      </c>
      <c r="AA5876" s="38">
        <v>8.6563999999999997</v>
      </c>
      <c r="AB5876" s="38">
        <v>558300</v>
      </c>
      <c r="AC5876" s="38">
        <v>3.3408199999999999</v>
      </c>
      <c r="AD5876" s="38">
        <v>0</v>
      </c>
      <c r="AE5876" s="38">
        <v>0</v>
      </c>
      <c r="AF5876" s="38">
        <v>0</v>
      </c>
      <c r="AG5876" s="38">
        <v>0</v>
      </c>
      <c r="AH5876" s="38">
        <v>55148</v>
      </c>
      <c r="AI5876" s="38">
        <v>0.33</v>
      </c>
      <c r="AJ5876" s="38">
        <v>0</v>
      </c>
      <c r="AK5876" s="38">
        <v>0</v>
      </c>
      <c r="AL5876" s="38">
        <v>592475</v>
      </c>
      <c r="AM5876" s="38">
        <v>3.5453199999999998</v>
      </c>
      <c r="AN5876" s="38">
        <v>2652537</v>
      </c>
      <c r="AO5876" s="38">
        <v>15.8726</v>
      </c>
      <c r="AQ5876">
        <f t="shared" si="184"/>
        <v>0</v>
      </c>
    </row>
    <row r="5877" spans="1:43" x14ac:dyDescent="0.2">
      <c r="A5877" t="str">
        <f t="shared" si="183"/>
        <v>2025_1611</v>
      </c>
      <c r="C5877" s="42">
        <v>5548</v>
      </c>
      <c r="D5877" s="38">
        <v>1611</v>
      </c>
      <c r="E5877" s="38">
        <v>1611</v>
      </c>
      <c r="F5877" s="38" t="s">
        <v>79</v>
      </c>
      <c r="G5877" s="38">
        <v>79.61</v>
      </c>
      <c r="H5877" s="38">
        <v>2025</v>
      </c>
      <c r="I5877" s="38">
        <v>5156232896</v>
      </c>
      <c r="J5877" s="38">
        <v>5316803753</v>
      </c>
      <c r="K5877" s="38">
        <v>13786.1</v>
      </c>
      <c r="L5877" s="38">
        <v>46618257</v>
      </c>
      <c r="M5877" s="38">
        <v>9.0411000000000001</v>
      </c>
      <c r="N5877" s="38">
        <v>7688518</v>
      </c>
      <c r="O5877" s="38">
        <v>1.44608</v>
      </c>
      <c r="P5877" s="38">
        <v>0</v>
      </c>
      <c r="Q5877" s="38">
        <v>0</v>
      </c>
      <c r="R5877" s="38">
        <v>0</v>
      </c>
      <c r="S5877" s="38">
        <v>0</v>
      </c>
      <c r="T5877" s="38">
        <v>0</v>
      </c>
      <c r="U5877" s="38">
        <v>0</v>
      </c>
      <c r="V5877" s="38">
        <v>0</v>
      </c>
      <c r="W5877" s="38">
        <v>0</v>
      </c>
      <c r="X5877" s="38">
        <v>0</v>
      </c>
      <c r="Y5877" s="38">
        <v>0</v>
      </c>
      <c r="Z5877" s="38">
        <v>54306775</v>
      </c>
      <c r="AA5877" s="38">
        <v>10.4872</v>
      </c>
      <c r="AB5877" s="38">
        <v>8000000</v>
      </c>
      <c r="AC5877" s="38">
        <v>1.55152</v>
      </c>
      <c r="AD5877" s="38">
        <v>0</v>
      </c>
      <c r="AE5877" s="38">
        <v>0</v>
      </c>
      <c r="AF5877" s="38">
        <v>7124517</v>
      </c>
      <c r="AG5877" s="38">
        <v>1.34</v>
      </c>
      <c r="AH5877" s="38">
        <v>1754545</v>
      </c>
      <c r="AI5877" s="38">
        <v>0.33</v>
      </c>
      <c r="AJ5877" s="38">
        <v>0</v>
      </c>
      <c r="AK5877" s="38">
        <v>0</v>
      </c>
      <c r="AL5877" s="38">
        <v>0</v>
      </c>
      <c r="AM5877" s="38">
        <v>0</v>
      </c>
      <c r="AN5877" s="38">
        <v>71185859</v>
      </c>
      <c r="AO5877" s="38">
        <v>13.7088</v>
      </c>
      <c r="AQ5877">
        <f t="shared" si="184"/>
        <v>0</v>
      </c>
    </row>
    <row r="5878" spans="1:43" x14ac:dyDescent="0.2">
      <c r="A5878" t="str">
        <f t="shared" si="183"/>
        <v>2025_1619</v>
      </c>
      <c r="C5878" s="42">
        <v>5549</v>
      </c>
      <c r="D5878" s="38">
        <v>1619</v>
      </c>
      <c r="E5878" s="38">
        <v>1619</v>
      </c>
      <c r="F5878" s="38" t="s">
        <v>80</v>
      </c>
      <c r="G5878" s="38">
        <v>6.1669999999999998</v>
      </c>
      <c r="H5878" s="38">
        <v>2025</v>
      </c>
      <c r="I5878" s="38">
        <v>455194391</v>
      </c>
      <c r="J5878" s="38">
        <v>463477939</v>
      </c>
      <c r="K5878" s="38">
        <v>1117.9000000000001</v>
      </c>
      <c r="L5878" s="38">
        <v>3622353</v>
      </c>
      <c r="M5878" s="38">
        <v>7.9577999999999998</v>
      </c>
      <c r="N5878" s="38">
        <v>564275</v>
      </c>
      <c r="O5878" s="38">
        <v>1.2174799999999999</v>
      </c>
      <c r="P5878" s="38">
        <v>0</v>
      </c>
      <c r="Q5878" s="38">
        <v>0</v>
      </c>
      <c r="R5878" s="38">
        <v>448175</v>
      </c>
      <c r="S5878" s="38">
        <v>0.98458000000000001</v>
      </c>
      <c r="T5878" s="38">
        <v>0</v>
      </c>
      <c r="U5878" s="38">
        <v>0</v>
      </c>
      <c r="V5878" s="38">
        <v>448175</v>
      </c>
      <c r="W5878" s="38">
        <v>0.98458000000000001</v>
      </c>
      <c r="X5878" s="38">
        <v>0</v>
      </c>
      <c r="Y5878" s="38">
        <v>0</v>
      </c>
      <c r="Z5878" s="38">
        <v>4634803</v>
      </c>
      <c r="AA5878" s="38">
        <v>10.1599</v>
      </c>
      <c r="AB5878" s="38">
        <v>545000</v>
      </c>
      <c r="AC5878" s="38">
        <v>1.19729</v>
      </c>
      <c r="AD5878" s="38">
        <v>0</v>
      </c>
      <c r="AE5878" s="38">
        <v>0</v>
      </c>
      <c r="AF5878" s="38">
        <v>0</v>
      </c>
      <c r="AG5878" s="38">
        <v>0</v>
      </c>
      <c r="AH5878" s="38">
        <v>152948</v>
      </c>
      <c r="AI5878" s="38">
        <v>0.33</v>
      </c>
      <c r="AJ5878" s="38">
        <v>0</v>
      </c>
      <c r="AK5878" s="38">
        <v>0</v>
      </c>
      <c r="AL5878" s="38">
        <v>1000750</v>
      </c>
      <c r="AM5878" s="38">
        <v>2.1592199999999999</v>
      </c>
      <c r="AN5878" s="38">
        <v>6333500</v>
      </c>
      <c r="AO5878" s="38">
        <v>13.846399999999999</v>
      </c>
      <c r="AQ5878">
        <f t="shared" si="184"/>
        <v>0.98458000000000001</v>
      </c>
    </row>
    <row r="5879" spans="1:43" x14ac:dyDescent="0.2">
      <c r="A5879" t="str">
        <f t="shared" si="183"/>
        <v>2025_1638</v>
      </c>
      <c r="C5879" s="42">
        <v>5550</v>
      </c>
      <c r="D5879" s="38">
        <v>1638</v>
      </c>
      <c r="E5879" s="38">
        <v>1638</v>
      </c>
      <c r="F5879" s="38" t="s">
        <v>726</v>
      </c>
      <c r="G5879" s="38">
        <v>5.83</v>
      </c>
      <c r="H5879" s="38">
        <v>2025</v>
      </c>
      <c r="I5879" s="38">
        <v>887744988</v>
      </c>
      <c r="J5879" s="38">
        <v>894423345</v>
      </c>
      <c r="K5879" s="38">
        <v>1508.6</v>
      </c>
      <c r="L5879" s="38">
        <v>6808799</v>
      </c>
      <c r="M5879" s="38">
        <v>7.6698000000000004</v>
      </c>
      <c r="N5879" s="38">
        <v>39855</v>
      </c>
      <c r="O5879" s="38">
        <v>4.4560000000000002E-2</v>
      </c>
      <c r="P5879" s="38">
        <v>0</v>
      </c>
      <c r="Q5879" s="38">
        <v>0</v>
      </c>
      <c r="R5879" s="38">
        <v>1158266</v>
      </c>
      <c r="S5879" s="38">
        <v>1.3047299999999999</v>
      </c>
      <c r="T5879" s="38">
        <v>0</v>
      </c>
      <c r="U5879" s="38">
        <v>0</v>
      </c>
      <c r="V5879" s="38">
        <v>1158266</v>
      </c>
      <c r="W5879" s="38">
        <v>1.3047299999999999</v>
      </c>
      <c r="X5879" s="38">
        <v>0</v>
      </c>
      <c r="Y5879" s="38">
        <v>0</v>
      </c>
      <c r="Z5879" s="38">
        <v>8006920</v>
      </c>
      <c r="AA5879" s="38">
        <v>9.0190999999999999</v>
      </c>
      <c r="AB5879" s="38">
        <v>1050000</v>
      </c>
      <c r="AC5879" s="38">
        <v>1.1827700000000001</v>
      </c>
      <c r="AD5879" s="38">
        <v>0</v>
      </c>
      <c r="AE5879" s="38">
        <v>0</v>
      </c>
      <c r="AF5879" s="38">
        <v>1198527</v>
      </c>
      <c r="AG5879" s="38">
        <v>1.34</v>
      </c>
      <c r="AH5879" s="38">
        <v>295160</v>
      </c>
      <c r="AI5879" s="38">
        <v>0.33</v>
      </c>
      <c r="AJ5879" s="38">
        <v>0</v>
      </c>
      <c r="AK5879" s="38">
        <v>0</v>
      </c>
      <c r="AL5879" s="38">
        <v>394500</v>
      </c>
      <c r="AM5879" s="38">
        <v>0.44107000000000002</v>
      </c>
      <c r="AN5879" s="38">
        <v>10945111</v>
      </c>
      <c r="AO5879" s="38">
        <v>12.312900000000001</v>
      </c>
      <c r="AQ5879">
        <f t="shared" si="184"/>
        <v>1.3047299999999999</v>
      </c>
    </row>
    <row r="5880" spans="1:43" x14ac:dyDescent="0.2">
      <c r="A5880" t="str">
        <f t="shared" si="183"/>
        <v>2025_1675</v>
      </c>
      <c r="C5880" s="42">
        <v>5551</v>
      </c>
      <c r="D5880" s="38">
        <v>1675</v>
      </c>
      <c r="E5880" s="38">
        <v>1675</v>
      </c>
      <c r="F5880" s="38" t="s">
        <v>81</v>
      </c>
      <c r="G5880" s="38">
        <v>0.83399999999999996</v>
      </c>
      <c r="H5880" s="38">
        <v>2025</v>
      </c>
      <c r="I5880" s="38">
        <v>110014230</v>
      </c>
      <c r="J5880" s="38">
        <v>110014230</v>
      </c>
      <c r="K5880" s="38">
        <v>183</v>
      </c>
      <c r="L5880" s="38">
        <v>886726</v>
      </c>
      <c r="M5880" s="38">
        <v>8.0601000000000003</v>
      </c>
      <c r="N5880" s="38">
        <v>47411</v>
      </c>
      <c r="O5880" s="38">
        <v>0.43095</v>
      </c>
      <c r="P5880" s="38">
        <v>369577</v>
      </c>
      <c r="Q5880" s="38">
        <v>3.3593600000000001</v>
      </c>
      <c r="R5880" s="38">
        <v>0</v>
      </c>
      <c r="S5880" s="38">
        <v>0</v>
      </c>
      <c r="T5880" s="38">
        <v>25000</v>
      </c>
      <c r="U5880" s="38">
        <v>0.22724</v>
      </c>
      <c r="V5880" s="38">
        <v>25000</v>
      </c>
      <c r="W5880" s="38">
        <v>0.22724</v>
      </c>
      <c r="X5880" s="38">
        <v>0</v>
      </c>
      <c r="Y5880" s="38">
        <v>0</v>
      </c>
      <c r="Z5880" s="38">
        <v>1328714</v>
      </c>
      <c r="AA5880" s="38">
        <v>12.0777</v>
      </c>
      <c r="AB5880" s="38">
        <v>100000</v>
      </c>
      <c r="AC5880" s="38">
        <v>0.90896999999999994</v>
      </c>
      <c r="AD5880" s="38">
        <v>0</v>
      </c>
      <c r="AE5880" s="38">
        <v>0</v>
      </c>
      <c r="AF5880" s="38">
        <v>73710</v>
      </c>
      <c r="AG5880" s="38">
        <v>0.67</v>
      </c>
      <c r="AH5880" s="38">
        <v>36305</v>
      </c>
      <c r="AI5880" s="38">
        <v>0.33</v>
      </c>
      <c r="AJ5880" s="38">
        <v>0</v>
      </c>
      <c r="AK5880" s="38">
        <v>0</v>
      </c>
      <c r="AL5880" s="38">
        <v>0</v>
      </c>
      <c r="AM5880" s="38">
        <v>0</v>
      </c>
      <c r="AN5880" s="38">
        <v>1538729</v>
      </c>
      <c r="AO5880" s="38">
        <v>13.986599999999999</v>
      </c>
      <c r="AQ5880">
        <f t="shared" si="184"/>
        <v>0.22724</v>
      </c>
    </row>
    <row r="5881" spans="1:43" x14ac:dyDescent="0.2">
      <c r="A5881" t="str">
        <f t="shared" si="183"/>
        <v>2025_1701</v>
      </c>
      <c r="C5881" s="42">
        <v>5552</v>
      </c>
      <c r="D5881" s="38">
        <v>1701</v>
      </c>
      <c r="E5881" s="38">
        <v>1701</v>
      </c>
      <c r="F5881" s="38" t="s">
        <v>82</v>
      </c>
      <c r="G5881" s="38">
        <v>12.592000000000001</v>
      </c>
      <c r="H5881" s="38">
        <v>2025</v>
      </c>
      <c r="I5881" s="38">
        <v>538278992</v>
      </c>
      <c r="J5881" s="38">
        <v>540984709</v>
      </c>
      <c r="K5881" s="38">
        <v>1958.5</v>
      </c>
      <c r="L5881" s="38">
        <v>4950383</v>
      </c>
      <c r="M5881" s="38">
        <v>9.1966999999999999</v>
      </c>
      <c r="N5881" s="38">
        <v>292369</v>
      </c>
      <c r="O5881" s="38">
        <v>0.54044000000000003</v>
      </c>
      <c r="P5881" s="38">
        <v>0</v>
      </c>
      <c r="Q5881" s="38">
        <v>0</v>
      </c>
      <c r="R5881" s="38">
        <v>0</v>
      </c>
      <c r="S5881" s="38">
        <v>0</v>
      </c>
      <c r="T5881" s="38">
        <v>0</v>
      </c>
      <c r="U5881" s="38">
        <v>0</v>
      </c>
      <c r="V5881" s="38">
        <v>0</v>
      </c>
      <c r="W5881" s="38">
        <v>0</v>
      </c>
      <c r="X5881" s="38">
        <v>0</v>
      </c>
      <c r="Y5881" s="38">
        <v>0</v>
      </c>
      <c r="Z5881" s="38">
        <v>5242752</v>
      </c>
      <c r="AA5881" s="38">
        <v>9.7370999999999999</v>
      </c>
      <c r="AB5881" s="38">
        <v>650000</v>
      </c>
      <c r="AC5881" s="38">
        <v>1.2075499999999999</v>
      </c>
      <c r="AD5881" s="38">
        <v>0</v>
      </c>
      <c r="AE5881" s="38">
        <v>0</v>
      </c>
      <c r="AF5881" s="38">
        <v>0</v>
      </c>
      <c r="AG5881" s="38">
        <v>0</v>
      </c>
      <c r="AH5881" s="38">
        <v>178525</v>
      </c>
      <c r="AI5881" s="38">
        <v>0.33</v>
      </c>
      <c r="AJ5881" s="38">
        <v>0</v>
      </c>
      <c r="AK5881" s="38">
        <v>0</v>
      </c>
      <c r="AL5881" s="38">
        <v>348082</v>
      </c>
      <c r="AM5881" s="38">
        <v>0.64341999999999999</v>
      </c>
      <c r="AN5881" s="38">
        <v>6419359</v>
      </c>
      <c r="AO5881" s="38">
        <v>11.918100000000001</v>
      </c>
      <c r="AQ5881">
        <f t="shared" si="184"/>
        <v>0</v>
      </c>
    </row>
    <row r="5882" spans="1:43" x14ac:dyDescent="0.2">
      <c r="A5882" t="str">
        <f t="shared" si="183"/>
        <v>2025_1719</v>
      </c>
      <c r="C5882" s="42">
        <v>5553</v>
      </c>
      <c r="D5882" s="38">
        <v>1719</v>
      </c>
      <c r="E5882" s="38">
        <v>1719</v>
      </c>
      <c r="F5882" s="38" t="s">
        <v>83</v>
      </c>
      <c r="G5882" s="38">
        <v>2.573</v>
      </c>
      <c r="H5882" s="38">
        <v>2025</v>
      </c>
      <c r="I5882" s="38">
        <v>257870340</v>
      </c>
      <c r="J5882" s="38">
        <v>266760025</v>
      </c>
      <c r="K5882" s="38">
        <v>864.3</v>
      </c>
      <c r="L5882" s="38">
        <v>2133129</v>
      </c>
      <c r="M5882" s="38">
        <v>8.2721</v>
      </c>
      <c r="N5882" s="38">
        <v>160305</v>
      </c>
      <c r="O5882" s="38">
        <v>0.60092999999999996</v>
      </c>
      <c r="P5882" s="38">
        <v>0</v>
      </c>
      <c r="Q5882" s="38">
        <v>0</v>
      </c>
      <c r="R5882" s="38">
        <v>505452</v>
      </c>
      <c r="S5882" s="38">
        <v>1.9601</v>
      </c>
      <c r="T5882" s="38">
        <v>0</v>
      </c>
      <c r="U5882" s="38">
        <v>0</v>
      </c>
      <c r="V5882" s="38">
        <v>505452</v>
      </c>
      <c r="W5882" s="38">
        <v>1.9601</v>
      </c>
      <c r="X5882" s="38">
        <v>0</v>
      </c>
      <c r="Y5882" s="38">
        <v>0</v>
      </c>
      <c r="Z5882" s="38">
        <v>2798886</v>
      </c>
      <c r="AA5882" s="38">
        <v>10.8331</v>
      </c>
      <c r="AB5882" s="38">
        <v>347539</v>
      </c>
      <c r="AC5882" s="38">
        <v>1.3477300000000001</v>
      </c>
      <c r="AD5882" s="38">
        <v>0</v>
      </c>
      <c r="AE5882" s="38">
        <v>0</v>
      </c>
      <c r="AF5882" s="38">
        <v>357458</v>
      </c>
      <c r="AG5882" s="38">
        <v>1.34</v>
      </c>
      <c r="AH5882" s="38">
        <v>88031</v>
      </c>
      <c r="AI5882" s="38">
        <v>0.33</v>
      </c>
      <c r="AJ5882" s="38">
        <v>0</v>
      </c>
      <c r="AK5882" s="38">
        <v>0</v>
      </c>
      <c r="AL5882" s="38">
        <v>711348</v>
      </c>
      <c r="AM5882" s="38">
        <v>2.66662</v>
      </c>
      <c r="AN5882" s="38">
        <v>4303262</v>
      </c>
      <c r="AO5882" s="38">
        <v>16.517499999999998</v>
      </c>
      <c r="AQ5882">
        <f t="shared" si="184"/>
        <v>1.9601</v>
      </c>
    </row>
    <row r="5883" spans="1:43" x14ac:dyDescent="0.2">
      <c r="A5883" t="str">
        <f t="shared" si="183"/>
        <v>2025_1737</v>
      </c>
      <c r="C5883" s="42">
        <v>5554</v>
      </c>
      <c r="D5883" s="38">
        <v>1737</v>
      </c>
      <c r="E5883" s="38">
        <v>1737</v>
      </c>
      <c r="F5883" s="38" t="s">
        <v>922</v>
      </c>
      <c r="G5883" s="38">
        <v>203.78700000000001</v>
      </c>
      <c r="H5883" s="38">
        <v>2025</v>
      </c>
      <c r="I5883" s="38">
        <v>9037402275</v>
      </c>
      <c r="J5883" s="38">
        <v>10558212983</v>
      </c>
      <c r="K5883" s="38">
        <v>30801.7</v>
      </c>
      <c r="L5883" s="38">
        <v>83408114</v>
      </c>
      <c r="M5883" s="38">
        <v>9.2292000000000005</v>
      </c>
      <c r="N5883" s="38">
        <v>15068892</v>
      </c>
      <c r="O5883" s="38">
        <v>1.4272199999999999</v>
      </c>
      <c r="P5883" s="38">
        <v>0</v>
      </c>
      <c r="Q5883" s="38">
        <v>0</v>
      </c>
      <c r="R5883" s="38">
        <v>0</v>
      </c>
      <c r="S5883" s="38">
        <v>0</v>
      </c>
      <c r="T5883" s="38">
        <v>0</v>
      </c>
      <c r="U5883" s="38">
        <v>0</v>
      </c>
      <c r="V5883" s="38">
        <v>0</v>
      </c>
      <c r="W5883" s="38">
        <v>0</v>
      </c>
      <c r="X5883" s="38">
        <v>0</v>
      </c>
      <c r="Y5883" s="38">
        <v>0</v>
      </c>
      <c r="Z5883" s="38">
        <v>98477006</v>
      </c>
      <c r="AA5883" s="38">
        <v>10.6564</v>
      </c>
      <c r="AB5883" s="38">
        <v>20000000</v>
      </c>
      <c r="AC5883" s="38">
        <v>2.2130299999999998</v>
      </c>
      <c r="AD5883" s="38">
        <v>0</v>
      </c>
      <c r="AE5883" s="38">
        <v>0</v>
      </c>
      <c r="AF5883" s="38">
        <v>14148005</v>
      </c>
      <c r="AG5883" s="38">
        <v>1.34</v>
      </c>
      <c r="AH5883" s="38">
        <v>3484210</v>
      </c>
      <c r="AI5883" s="38">
        <v>0.33</v>
      </c>
      <c r="AJ5883" s="38">
        <v>1220049</v>
      </c>
      <c r="AK5883" s="38">
        <v>0.13500000000000001</v>
      </c>
      <c r="AL5883" s="38">
        <v>0</v>
      </c>
      <c r="AM5883" s="38">
        <v>0</v>
      </c>
      <c r="AN5883" s="38">
        <v>137329282</v>
      </c>
      <c r="AO5883" s="38">
        <v>14.6745</v>
      </c>
      <c r="AQ5883">
        <f t="shared" si="184"/>
        <v>0</v>
      </c>
    </row>
    <row r="5884" spans="1:43" x14ac:dyDescent="0.2">
      <c r="A5884" t="str">
        <f t="shared" si="183"/>
        <v>2025_1782</v>
      </c>
      <c r="C5884" s="42">
        <v>5555</v>
      </c>
      <c r="D5884" s="38">
        <v>1782</v>
      </c>
      <c r="E5884" s="38">
        <v>1782</v>
      </c>
      <c r="F5884" s="38" t="s">
        <v>85</v>
      </c>
      <c r="G5884" s="38">
        <v>0.48299999999999998</v>
      </c>
      <c r="H5884" s="38">
        <v>2025</v>
      </c>
      <c r="I5884" s="38">
        <v>51812923</v>
      </c>
      <c r="J5884" s="38">
        <v>51812923</v>
      </c>
      <c r="K5884" s="38">
        <v>87</v>
      </c>
      <c r="L5884" s="38">
        <v>596417</v>
      </c>
      <c r="M5884" s="38">
        <v>11.510999999999999</v>
      </c>
      <c r="N5884" s="38">
        <v>30924</v>
      </c>
      <c r="O5884" s="38">
        <v>0.59684000000000004</v>
      </c>
      <c r="P5884" s="38">
        <v>0</v>
      </c>
      <c r="Q5884" s="38">
        <v>0</v>
      </c>
      <c r="R5884" s="38">
        <v>88939</v>
      </c>
      <c r="S5884" s="38">
        <v>1.71654</v>
      </c>
      <c r="T5884" s="38">
        <v>0</v>
      </c>
      <c r="U5884" s="38">
        <v>0</v>
      </c>
      <c r="V5884" s="38">
        <v>88939</v>
      </c>
      <c r="W5884" s="38">
        <v>1.71654</v>
      </c>
      <c r="X5884" s="38">
        <v>0</v>
      </c>
      <c r="Y5884" s="38">
        <v>0</v>
      </c>
      <c r="Z5884" s="38">
        <v>716280</v>
      </c>
      <c r="AA5884" s="38">
        <v>13.824400000000001</v>
      </c>
      <c r="AB5884" s="38">
        <v>0</v>
      </c>
      <c r="AC5884" s="38">
        <v>0</v>
      </c>
      <c r="AD5884" s="38">
        <v>0</v>
      </c>
      <c r="AE5884" s="38">
        <v>0</v>
      </c>
      <c r="AF5884" s="38">
        <v>69429</v>
      </c>
      <c r="AG5884" s="38">
        <v>1.33999</v>
      </c>
      <c r="AH5884" s="38">
        <v>17098</v>
      </c>
      <c r="AI5884" s="38">
        <v>0.32999000000000001</v>
      </c>
      <c r="AJ5884" s="38">
        <v>0</v>
      </c>
      <c r="AK5884" s="38">
        <v>0</v>
      </c>
      <c r="AL5884" s="38">
        <v>0</v>
      </c>
      <c r="AM5884" s="38">
        <v>0</v>
      </c>
      <c r="AN5884" s="38">
        <v>802807</v>
      </c>
      <c r="AO5884" s="38">
        <v>15.494300000000001</v>
      </c>
      <c r="AQ5884">
        <f t="shared" si="184"/>
        <v>1.71654</v>
      </c>
    </row>
    <row r="5885" spans="1:43" x14ac:dyDescent="0.2">
      <c r="A5885" t="str">
        <f t="shared" si="183"/>
        <v>2025_1791</v>
      </c>
      <c r="C5885" s="42">
        <v>5556</v>
      </c>
      <c r="D5885" s="38">
        <v>1791</v>
      </c>
      <c r="E5885" s="38">
        <v>1791</v>
      </c>
      <c r="F5885" s="38" t="s">
        <v>86</v>
      </c>
      <c r="G5885" s="38">
        <v>2.903</v>
      </c>
      <c r="H5885" s="38">
        <v>2025</v>
      </c>
      <c r="I5885" s="38">
        <v>346601751</v>
      </c>
      <c r="J5885" s="38">
        <v>352123530</v>
      </c>
      <c r="K5885" s="38">
        <v>872.5</v>
      </c>
      <c r="L5885" s="38">
        <v>2834874</v>
      </c>
      <c r="M5885" s="38">
        <v>8.1791</v>
      </c>
      <c r="N5885" s="38">
        <v>42190</v>
      </c>
      <c r="O5885" s="38">
        <v>0.11982</v>
      </c>
      <c r="P5885" s="38">
        <v>0</v>
      </c>
      <c r="Q5885" s="38">
        <v>0</v>
      </c>
      <c r="R5885" s="38">
        <v>865000</v>
      </c>
      <c r="S5885" s="38">
        <v>2.49566</v>
      </c>
      <c r="T5885" s="38">
        <v>0</v>
      </c>
      <c r="U5885" s="38">
        <v>0</v>
      </c>
      <c r="V5885" s="38">
        <v>865000</v>
      </c>
      <c r="W5885" s="38">
        <v>2.49566</v>
      </c>
      <c r="X5885" s="38">
        <v>0</v>
      </c>
      <c r="Y5885" s="38">
        <v>0</v>
      </c>
      <c r="Z5885" s="38">
        <v>3742064</v>
      </c>
      <c r="AA5885" s="38">
        <v>10.794499999999999</v>
      </c>
      <c r="AB5885" s="38">
        <v>585000</v>
      </c>
      <c r="AC5885" s="38">
        <v>1.6878200000000001</v>
      </c>
      <c r="AD5885" s="38">
        <v>0</v>
      </c>
      <c r="AE5885" s="38">
        <v>0</v>
      </c>
      <c r="AF5885" s="38">
        <v>176062</v>
      </c>
      <c r="AG5885" s="38">
        <v>0.5</v>
      </c>
      <c r="AH5885" s="38">
        <v>116201</v>
      </c>
      <c r="AI5885" s="38">
        <v>0.33</v>
      </c>
      <c r="AJ5885" s="38">
        <v>0</v>
      </c>
      <c r="AK5885" s="38">
        <v>0</v>
      </c>
      <c r="AL5885" s="38">
        <v>527400</v>
      </c>
      <c r="AM5885" s="38">
        <v>1.49777</v>
      </c>
      <c r="AN5885" s="38">
        <v>5146728</v>
      </c>
      <c r="AO5885" s="38">
        <v>14.8101</v>
      </c>
      <c r="AQ5885">
        <f t="shared" si="184"/>
        <v>2.49566</v>
      </c>
    </row>
    <row r="5886" spans="1:43" x14ac:dyDescent="0.2">
      <c r="A5886" t="str">
        <f t="shared" si="183"/>
        <v>2025_1863</v>
      </c>
      <c r="C5886" s="42">
        <v>5557</v>
      </c>
      <c r="D5886" s="38">
        <v>1863</v>
      </c>
      <c r="E5886" s="38">
        <v>1863</v>
      </c>
      <c r="F5886" s="38" t="s">
        <v>87</v>
      </c>
      <c r="G5886" s="38">
        <v>47.819000000000003</v>
      </c>
      <c r="H5886" s="38">
        <v>2025</v>
      </c>
      <c r="I5886" s="38">
        <v>4217961036</v>
      </c>
      <c r="J5886" s="38">
        <v>4932216092</v>
      </c>
      <c r="K5886" s="38">
        <v>9996</v>
      </c>
      <c r="L5886" s="38">
        <v>36346928</v>
      </c>
      <c r="M5886" s="38">
        <v>8.6172000000000004</v>
      </c>
      <c r="N5886" s="38">
        <v>5769367</v>
      </c>
      <c r="O5886" s="38">
        <v>1.1697299999999999</v>
      </c>
      <c r="P5886" s="38">
        <v>0</v>
      </c>
      <c r="Q5886" s="38">
        <v>0</v>
      </c>
      <c r="R5886" s="38">
        <v>3041993</v>
      </c>
      <c r="S5886" s="38">
        <v>0.72119999999999995</v>
      </c>
      <c r="T5886" s="38">
        <v>0</v>
      </c>
      <c r="U5886" s="38">
        <v>0</v>
      </c>
      <c r="V5886" s="38">
        <v>3041993</v>
      </c>
      <c r="W5886" s="38">
        <v>0.72119999999999995</v>
      </c>
      <c r="X5886" s="38">
        <v>0</v>
      </c>
      <c r="Y5886" s="38">
        <v>0</v>
      </c>
      <c r="Z5886" s="38">
        <v>45158288</v>
      </c>
      <c r="AA5886" s="38">
        <v>10.508100000000001</v>
      </c>
      <c r="AB5886" s="38">
        <v>6275000</v>
      </c>
      <c r="AC5886" s="38">
        <v>1.48769</v>
      </c>
      <c r="AD5886" s="38">
        <v>0</v>
      </c>
      <c r="AE5886" s="38">
        <v>0</v>
      </c>
      <c r="AF5886" s="38">
        <v>3304585</v>
      </c>
      <c r="AG5886" s="38">
        <v>0.67</v>
      </c>
      <c r="AH5886" s="38">
        <v>1627631</v>
      </c>
      <c r="AI5886" s="38">
        <v>0.33</v>
      </c>
      <c r="AJ5886" s="38">
        <v>0</v>
      </c>
      <c r="AK5886" s="38">
        <v>0</v>
      </c>
      <c r="AL5886" s="38">
        <v>0</v>
      </c>
      <c r="AM5886" s="38">
        <v>0</v>
      </c>
      <c r="AN5886" s="38">
        <v>56365518</v>
      </c>
      <c r="AO5886" s="38">
        <v>12.995799999999999</v>
      </c>
      <c r="AQ5886">
        <f t="shared" si="184"/>
        <v>0.72119999999999995</v>
      </c>
    </row>
    <row r="5887" spans="1:43" x14ac:dyDescent="0.2">
      <c r="A5887" t="str">
        <f t="shared" si="183"/>
        <v>2025_1908</v>
      </c>
      <c r="C5887" s="42">
        <v>5558</v>
      </c>
      <c r="D5887" s="38">
        <v>1908</v>
      </c>
      <c r="E5887" s="38">
        <v>1908</v>
      </c>
      <c r="F5887" s="38" t="s">
        <v>88</v>
      </c>
      <c r="G5887" s="38">
        <v>1.913</v>
      </c>
      <c r="H5887" s="38">
        <v>2025</v>
      </c>
      <c r="I5887" s="38">
        <v>192151476</v>
      </c>
      <c r="J5887" s="38">
        <v>192151476</v>
      </c>
      <c r="K5887" s="38">
        <v>359.4</v>
      </c>
      <c r="L5887" s="38">
        <v>1490416</v>
      </c>
      <c r="M5887" s="38">
        <v>7.7565</v>
      </c>
      <c r="N5887" s="38">
        <v>85054</v>
      </c>
      <c r="O5887" s="38">
        <v>0.44263999999999998</v>
      </c>
      <c r="P5887" s="38">
        <v>0</v>
      </c>
      <c r="Q5887" s="38">
        <v>0</v>
      </c>
      <c r="R5887" s="38">
        <v>0</v>
      </c>
      <c r="S5887" s="38">
        <v>0</v>
      </c>
      <c r="T5887" s="38">
        <v>0</v>
      </c>
      <c r="U5887" s="38">
        <v>0</v>
      </c>
      <c r="V5887" s="38">
        <v>0</v>
      </c>
      <c r="W5887" s="38">
        <v>0</v>
      </c>
      <c r="X5887" s="38">
        <v>0</v>
      </c>
      <c r="Y5887" s="38">
        <v>0</v>
      </c>
      <c r="Z5887" s="38">
        <v>1575470</v>
      </c>
      <c r="AA5887" s="38">
        <v>8.1990999999999996</v>
      </c>
      <c r="AB5887" s="38">
        <v>487000</v>
      </c>
      <c r="AC5887" s="38">
        <v>2.5344600000000002</v>
      </c>
      <c r="AD5887" s="38">
        <v>0</v>
      </c>
      <c r="AE5887" s="38">
        <v>0</v>
      </c>
      <c r="AF5887" s="38">
        <v>257483</v>
      </c>
      <c r="AG5887" s="38">
        <v>1.34</v>
      </c>
      <c r="AH5887" s="38">
        <v>63410</v>
      </c>
      <c r="AI5887" s="38">
        <v>0.33</v>
      </c>
      <c r="AJ5887" s="38">
        <v>0</v>
      </c>
      <c r="AK5887" s="38">
        <v>0</v>
      </c>
      <c r="AL5887" s="38">
        <v>518340</v>
      </c>
      <c r="AM5887" s="38">
        <v>2.6975600000000002</v>
      </c>
      <c r="AN5887" s="38">
        <v>2901702</v>
      </c>
      <c r="AO5887" s="38">
        <v>15.101100000000001</v>
      </c>
      <c r="AQ5887">
        <f t="shared" si="184"/>
        <v>0</v>
      </c>
    </row>
    <row r="5888" spans="1:43" x14ac:dyDescent="0.2">
      <c r="A5888" t="str">
        <f t="shared" si="183"/>
        <v>2025_1917</v>
      </c>
      <c r="C5888" s="42">
        <v>5559</v>
      </c>
      <c r="D5888" s="38">
        <v>1917</v>
      </c>
      <c r="E5888" s="38">
        <v>1917</v>
      </c>
      <c r="F5888" s="38" t="s">
        <v>89</v>
      </c>
      <c r="G5888" s="38">
        <v>1.7070000000000001</v>
      </c>
      <c r="H5888" s="38">
        <v>2025</v>
      </c>
      <c r="I5888" s="38">
        <v>285882227</v>
      </c>
      <c r="J5888" s="38">
        <v>292232661</v>
      </c>
      <c r="K5888" s="38">
        <v>385.6</v>
      </c>
      <c r="L5888" s="38">
        <v>2012592</v>
      </c>
      <c r="M5888" s="38">
        <v>7.0399000000000003</v>
      </c>
      <c r="N5888" s="38">
        <v>129546</v>
      </c>
      <c r="O5888" s="38">
        <v>0.44330000000000003</v>
      </c>
      <c r="P5888" s="38">
        <v>0</v>
      </c>
      <c r="Q5888" s="38">
        <v>0</v>
      </c>
      <c r="R5888" s="38">
        <v>0</v>
      </c>
      <c r="S5888" s="38">
        <v>0</v>
      </c>
      <c r="T5888" s="38">
        <v>0</v>
      </c>
      <c r="U5888" s="38">
        <v>0</v>
      </c>
      <c r="V5888" s="38">
        <v>0</v>
      </c>
      <c r="W5888" s="38">
        <v>0</v>
      </c>
      <c r="X5888" s="38">
        <v>0</v>
      </c>
      <c r="Y5888" s="38">
        <v>0</v>
      </c>
      <c r="Z5888" s="38">
        <v>2142138</v>
      </c>
      <c r="AA5888" s="38">
        <v>7.4832000000000001</v>
      </c>
      <c r="AB5888" s="38">
        <v>346750</v>
      </c>
      <c r="AC5888" s="38">
        <v>1.2129099999999999</v>
      </c>
      <c r="AD5888" s="38">
        <v>0</v>
      </c>
      <c r="AE5888" s="38">
        <v>0</v>
      </c>
      <c r="AF5888" s="38">
        <v>298950</v>
      </c>
      <c r="AG5888" s="38">
        <v>1.0229900000000001</v>
      </c>
      <c r="AH5888" s="38">
        <v>96437</v>
      </c>
      <c r="AI5888" s="38">
        <v>0.33</v>
      </c>
      <c r="AJ5888" s="38">
        <v>0</v>
      </c>
      <c r="AK5888" s="38">
        <v>0</v>
      </c>
      <c r="AL5888" s="38">
        <v>605438</v>
      </c>
      <c r="AM5888" s="38">
        <v>2.0717699999999999</v>
      </c>
      <c r="AN5888" s="38">
        <v>3489714</v>
      </c>
      <c r="AO5888" s="38">
        <v>12.120900000000001</v>
      </c>
      <c r="AQ5888">
        <f t="shared" si="184"/>
        <v>0</v>
      </c>
    </row>
    <row r="5889" spans="1:43" x14ac:dyDescent="0.2">
      <c r="A5889" t="str">
        <f t="shared" si="183"/>
        <v>2025_1926</v>
      </c>
      <c r="C5889" s="42">
        <v>5560</v>
      </c>
      <c r="D5889" s="38">
        <v>1926</v>
      </c>
      <c r="E5889" s="38">
        <v>1926</v>
      </c>
      <c r="F5889" s="38" t="s">
        <v>90</v>
      </c>
      <c r="G5889" s="38">
        <v>1.948</v>
      </c>
      <c r="H5889" s="38">
        <v>2025</v>
      </c>
      <c r="I5889" s="38">
        <v>287078049</v>
      </c>
      <c r="J5889" s="38">
        <v>288017633</v>
      </c>
      <c r="K5889" s="38">
        <v>490.3</v>
      </c>
      <c r="L5889" s="38">
        <v>2193332</v>
      </c>
      <c r="M5889" s="38">
        <v>7.6402000000000001</v>
      </c>
      <c r="N5889" s="38">
        <v>34244</v>
      </c>
      <c r="O5889" s="38">
        <v>0.11890000000000001</v>
      </c>
      <c r="P5889" s="38">
        <v>0</v>
      </c>
      <c r="Q5889" s="38">
        <v>0</v>
      </c>
      <c r="R5889" s="38">
        <v>139305</v>
      </c>
      <c r="S5889" s="38">
        <v>0.48525000000000001</v>
      </c>
      <c r="T5889" s="38">
        <v>0</v>
      </c>
      <c r="U5889" s="38">
        <v>0</v>
      </c>
      <c r="V5889" s="38">
        <v>139305</v>
      </c>
      <c r="W5889" s="38">
        <v>0.48525000000000001</v>
      </c>
      <c r="X5889" s="38">
        <v>0</v>
      </c>
      <c r="Y5889" s="38">
        <v>0</v>
      </c>
      <c r="Z5889" s="38">
        <v>2366881</v>
      </c>
      <c r="AA5889" s="38">
        <v>8.2444000000000006</v>
      </c>
      <c r="AB5889" s="38">
        <v>300000</v>
      </c>
      <c r="AC5889" s="38">
        <v>1.04501</v>
      </c>
      <c r="AD5889" s="38">
        <v>0</v>
      </c>
      <c r="AE5889" s="38">
        <v>0</v>
      </c>
      <c r="AF5889" s="38">
        <v>0</v>
      </c>
      <c r="AG5889" s="38">
        <v>0</v>
      </c>
      <c r="AH5889" s="38">
        <v>95046</v>
      </c>
      <c r="AI5889" s="38">
        <v>0.33</v>
      </c>
      <c r="AJ5889" s="38">
        <v>0</v>
      </c>
      <c r="AK5889" s="38">
        <v>0</v>
      </c>
      <c r="AL5889" s="38">
        <v>777647</v>
      </c>
      <c r="AM5889" s="38">
        <v>2.7</v>
      </c>
      <c r="AN5889" s="38">
        <v>3539576</v>
      </c>
      <c r="AO5889" s="38">
        <v>12.3194</v>
      </c>
      <c r="AQ5889">
        <f t="shared" si="184"/>
        <v>0.48525000000000001</v>
      </c>
    </row>
    <row r="5890" spans="1:43" x14ac:dyDescent="0.2">
      <c r="A5890" t="str">
        <f t="shared" si="183"/>
        <v>2025_1935</v>
      </c>
      <c r="C5890" s="42">
        <v>5561</v>
      </c>
      <c r="D5890" s="38">
        <v>1935</v>
      </c>
      <c r="E5890" s="38">
        <v>6536</v>
      </c>
      <c r="F5890" s="38" t="s">
        <v>272</v>
      </c>
      <c r="G5890" s="38">
        <v>3.754</v>
      </c>
      <c r="H5890" s="38">
        <v>2025</v>
      </c>
      <c r="I5890" s="38">
        <v>483908869</v>
      </c>
      <c r="J5890" s="38">
        <v>493506165</v>
      </c>
      <c r="K5890" s="38">
        <v>944.8</v>
      </c>
      <c r="L5890" s="38">
        <v>3939328</v>
      </c>
      <c r="M5890" s="38">
        <v>8.1405999999999992</v>
      </c>
      <c r="N5890" s="38">
        <v>87502</v>
      </c>
      <c r="O5890" s="38">
        <v>0.17731</v>
      </c>
      <c r="P5890" s="38">
        <v>0</v>
      </c>
      <c r="Q5890" s="38">
        <v>0</v>
      </c>
      <c r="R5890" s="38">
        <v>300000</v>
      </c>
      <c r="S5890" s="38">
        <v>0.61995</v>
      </c>
      <c r="T5890" s="38">
        <v>70000</v>
      </c>
      <c r="U5890" s="38">
        <v>0.14466000000000001</v>
      </c>
      <c r="V5890" s="38">
        <v>370000</v>
      </c>
      <c r="W5890" s="38">
        <v>0.76461000000000001</v>
      </c>
      <c r="X5890" s="38">
        <v>0</v>
      </c>
      <c r="Y5890" s="38">
        <v>0</v>
      </c>
      <c r="Z5890" s="38">
        <v>4396830</v>
      </c>
      <c r="AA5890" s="38">
        <v>9.0825999999999993</v>
      </c>
      <c r="AB5890" s="38">
        <v>600000</v>
      </c>
      <c r="AC5890" s="38">
        <v>1.2399</v>
      </c>
      <c r="AD5890" s="38">
        <v>0</v>
      </c>
      <c r="AE5890" s="38">
        <v>0</v>
      </c>
      <c r="AF5890" s="38">
        <v>578022</v>
      </c>
      <c r="AG5890" s="38">
        <v>1.17126</v>
      </c>
      <c r="AH5890" s="38">
        <v>162857</v>
      </c>
      <c r="AI5890" s="38">
        <v>0.33</v>
      </c>
      <c r="AJ5890" s="38">
        <v>0</v>
      </c>
      <c r="AK5890" s="38">
        <v>0</v>
      </c>
      <c r="AL5890" s="38">
        <v>0</v>
      </c>
      <c r="AM5890" s="38">
        <v>0</v>
      </c>
      <c r="AN5890" s="38">
        <v>5737713</v>
      </c>
      <c r="AO5890" s="38">
        <v>11.823700000000001</v>
      </c>
      <c r="AQ5890">
        <f t="shared" si="184"/>
        <v>0.76461000000000001</v>
      </c>
    </row>
    <row r="5891" spans="1:43" x14ac:dyDescent="0.2">
      <c r="A5891" t="str">
        <f t="shared" si="183"/>
        <v>2025_1944</v>
      </c>
      <c r="C5891" s="42">
        <v>5562</v>
      </c>
      <c r="D5891" s="38">
        <v>1944</v>
      </c>
      <c r="E5891" s="38">
        <v>1944</v>
      </c>
      <c r="F5891" s="38" t="s">
        <v>91</v>
      </c>
      <c r="G5891" s="38">
        <v>5.9930000000000003</v>
      </c>
      <c r="H5891" s="38">
        <v>2025</v>
      </c>
      <c r="I5891" s="38">
        <v>391655994</v>
      </c>
      <c r="J5891" s="38">
        <v>466027239</v>
      </c>
      <c r="K5891" s="38">
        <v>979.8</v>
      </c>
      <c r="L5891" s="38">
        <v>3457326</v>
      </c>
      <c r="M5891" s="38">
        <v>8.8275000000000006</v>
      </c>
      <c r="N5891" s="38">
        <v>349190</v>
      </c>
      <c r="O5891" s="38">
        <v>0.74929000000000001</v>
      </c>
      <c r="P5891" s="38">
        <v>0</v>
      </c>
      <c r="Q5891" s="38">
        <v>0</v>
      </c>
      <c r="R5891" s="38">
        <v>0</v>
      </c>
      <c r="S5891" s="38">
        <v>0</v>
      </c>
      <c r="T5891" s="38">
        <v>0</v>
      </c>
      <c r="U5891" s="38">
        <v>0</v>
      </c>
      <c r="V5891" s="38">
        <v>0</v>
      </c>
      <c r="W5891" s="38">
        <v>0</v>
      </c>
      <c r="X5891" s="38">
        <v>0</v>
      </c>
      <c r="Y5891" s="38">
        <v>0</v>
      </c>
      <c r="Z5891" s="38">
        <v>3806516</v>
      </c>
      <c r="AA5891" s="38">
        <v>9.5768000000000004</v>
      </c>
      <c r="AB5891" s="38">
        <v>700000</v>
      </c>
      <c r="AC5891" s="38">
        <v>1.78728</v>
      </c>
      <c r="AD5891" s="38">
        <v>0</v>
      </c>
      <c r="AE5891" s="38">
        <v>0</v>
      </c>
      <c r="AF5891" s="38">
        <v>312238</v>
      </c>
      <c r="AG5891" s="38">
        <v>0.67</v>
      </c>
      <c r="AH5891" s="38">
        <v>153789</v>
      </c>
      <c r="AI5891" s="38">
        <v>0.33</v>
      </c>
      <c r="AJ5891" s="38">
        <v>0</v>
      </c>
      <c r="AK5891" s="38">
        <v>0</v>
      </c>
      <c r="AL5891" s="38">
        <v>0</v>
      </c>
      <c r="AM5891" s="38">
        <v>0</v>
      </c>
      <c r="AN5891" s="38">
        <v>4972544</v>
      </c>
      <c r="AO5891" s="38">
        <v>12.364000000000001</v>
      </c>
      <c r="AQ5891">
        <f t="shared" si="184"/>
        <v>0</v>
      </c>
    </row>
    <row r="5892" spans="1:43" x14ac:dyDescent="0.2">
      <c r="A5892" t="str">
        <f t="shared" ref="A5892:A5955" si="185">CONCATENATE(H5892,"_",D5892)</f>
        <v>2025_1953</v>
      </c>
      <c r="C5892" s="42">
        <v>5563</v>
      </c>
      <c r="D5892" s="38">
        <v>1953</v>
      </c>
      <c r="E5892" s="38">
        <v>1953</v>
      </c>
      <c r="F5892" s="38" t="s">
        <v>92</v>
      </c>
      <c r="G5892" s="38">
        <v>1.9990000000000001</v>
      </c>
      <c r="H5892" s="38">
        <v>2025</v>
      </c>
      <c r="I5892" s="38">
        <v>244634419</v>
      </c>
      <c r="J5892" s="38">
        <v>246554497</v>
      </c>
      <c r="K5892" s="38">
        <v>576.6</v>
      </c>
      <c r="L5892" s="38">
        <v>2022951</v>
      </c>
      <c r="M5892" s="38">
        <v>8.2692999999999994</v>
      </c>
      <c r="N5892" s="38">
        <v>333426</v>
      </c>
      <c r="O5892" s="38">
        <v>1.3523400000000001</v>
      </c>
      <c r="P5892" s="38">
        <v>0</v>
      </c>
      <c r="Q5892" s="38">
        <v>0</v>
      </c>
      <c r="R5892" s="38">
        <v>0</v>
      </c>
      <c r="S5892" s="38">
        <v>0</v>
      </c>
      <c r="T5892" s="38">
        <v>0</v>
      </c>
      <c r="U5892" s="38">
        <v>0</v>
      </c>
      <c r="V5892" s="38">
        <v>0</v>
      </c>
      <c r="W5892" s="38">
        <v>0</v>
      </c>
      <c r="X5892" s="38">
        <v>0</v>
      </c>
      <c r="Y5892" s="38">
        <v>0</v>
      </c>
      <c r="Z5892" s="38">
        <v>2356377</v>
      </c>
      <c r="AA5892" s="38">
        <v>9.6216000000000008</v>
      </c>
      <c r="AB5892" s="38">
        <v>425000</v>
      </c>
      <c r="AC5892" s="38">
        <v>1.73729</v>
      </c>
      <c r="AD5892" s="38">
        <v>0</v>
      </c>
      <c r="AE5892" s="38">
        <v>0</v>
      </c>
      <c r="AF5892" s="38">
        <v>330383</v>
      </c>
      <c r="AG5892" s="38">
        <v>1.34</v>
      </c>
      <c r="AH5892" s="38">
        <v>81363</v>
      </c>
      <c r="AI5892" s="38">
        <v>0.33</v>
      </c>
      <c r="AJ5892" s="38">
        <v>0</v>
      </c>
      <c r="AK5892" s="38">
        <v>0</v>
      </c>
      <c r="AL5892" s="38">
        <v>0</v>
      </c>
      <c r="AM5892" s="38">
        <v>0</v>
      </c>
      <c r="AN5892" s="38">
        <v>3193124</v>
      </c>
      <c r="AO5892" s="38">
        <v>13.0289</v>
      </c>
      <c r="AQ5892">
        <f t="shared" si="184"/>
        <v>0</v>
      </c>
    </row>
    <row r="5893" spans="1:43" x14ac:dyDescent="0.2">
      <c r="A5893" t="str">
        <f t="shared" si="185"/>
        <v>2025_1963</v>
      </c>
      <c r="C5893" s="42">
        <v>5564</v>
      </c>
      <c r="D5893" s="38">
        <v>1963</v>
      </c>
      <c r="E5893" s="38">
        <v>1963</v>
      </c>
      <c r="F5893" s="38" t="s">
        <v>93</v>
      </c>
      <c r="G5893" s="38">
        <v>1.966</v>
      </c>
      <c r="H5893" s="38">
        <v>2025</v>
      </c>
      <c r="I5893" s="38">
        <v>250183810</v>
      </c>
      <c r="J5893" s="38">
        <v>250189040</v>
      </c>
      <c r="K5893" s="38">
        <v>534.5</v>
      </c>
      <c r="L5893" s="38">
        <v>2026930</v>
      </c>
      <c r="M5893" s="38">
        <v>8.1018000000000008</v>
      </c>
      <c r="N5893" s="38">
        <v>64535</v>
      </c>
      <c r="O5893" s="38">
        <v>0.25794</v>
      </c>
      <c r="P5893" s="38">
        <v>0</v>
      </c>
      <c r="Q5893" s="38">
        <v>0</v>
      </c>
      <c r="R5893" s="38">
        <v>538754</v>
      </c>
      <c r="S5893" s="38">
        <v>2.1534300000000002</v>
      </c>
      <c r="T5893" s="38">
        <v>0</v>
      </c>
      <c r="U5893" s="38">
        <v>0</v>
      </c>
      <c r="V5893" s="38">
        <v>538754</v>
      </c>
      <c r="W5893" s="38">
        <v>2.1534300000000002</v>
      </c>
      <c r="X5893" s="38">
        <v>0</v>
      </c>
      <c r="Y5893" s="38">
        <v>0</v>
      </c>
      <c r="Z5893" s="38">
        <v>2630219</v>
      </c>
      <c r="AA5893" s="38">
        <v>10.5131</v>
      </c>
      <c r="AB5893" s="38">
        <v>350000</v>
      </c>
      <c r="AC5893" s="38">
        <v>1.39897</v>
      </c>
      <c r="AD5893" s="38">
        <v>0</v>
      </c>
      <c r="AE5893" s="38">
        <v>0</v>
      </c>
      <c r="AF5893" s="38">
        <v>335253</v>
      </c>
      <c r="AG5893" s="38">
        <v>1.34</v>
      </c>
      <c r="AH5893" s="38">
        <v>82562</v>
      </c>
      <c r="AI5893" s="38">
        <v>0.33</v>
      </c>
      <c r="AJ5893" s="38">
        <v>0</v>
      </c>
      <c r="AK5893" s="38">
        <v>0</v>
      </c>
      <c r="AL5893" s="38">
        <v>55325</v>
      </c>
      <c r="AM5893" s="38">
        <v>0.22112999999999999</v>
      </c>
      <c r="AN5893" s="38">
        <v>3453358</v>
      </c>
      <c r="AO5893" s="38">
        <v>13.8032</v>
      </c>
      <c r="AQ5893">
        <f t="shared" si="184"/>
        <v>2.1534300000000002</v>
      </c>
    </row>
    <row r="5894" spans="1:43" x14ac:dyDescent="0.2">
      <c r="A5894" t="str">
        <f t="shared" si="185"/>
        <v>2025_1965</v>
      </c>
      <c r="C5894" s="42">
        <v>5565</v>
      </c>
      <c r="D5894" s="38">
        <v>1965</v>
      </c>
      <c r="E5894" s="38">
        <v>1965</v>
      </c>
      <c r="F5894" s="38" t="s">
        <v>650</v>
      </c>
      <c r="G5894" s="38">
        <v>2.6190000000000002</v>
      </c>
      <c r="H5894" s="38">
        <v>2025</v>
      </c>
      <c r="I5894" s="38">
        <v>285553711</v>
      </c>
      <c r="J5894" s="38">
        <v>289700197</v>
      </c>
      <c r="K5894" s="38">
        <v>554.29999999999995</v>
      </c>
      <c r="L5894" s="38">
        <v>2292376</v>
      </c>
      <c r="M5894" s="38">
        <v>8.0277999999999992</v>
      </c>
      <c r="N5894" s="38">
        <v>302274</v>
      </c>
      <c r="O5894" s="38">
        <v>1.0434000000000001</v>
      </c>
      <c r="P5894" s="38">
        <v>0</v>
      </c>
      <c r="Q5894" s="38">
        <v>0</v>
      </c>
      <c r="R5894" s="38">
        <v>0</v>
      </c>
      <c r="S5894" s="38">
        <v>0</v>
      </c>
      <c r="T5894" s="38">
        <v>0</v>
      </c>
      <c r="U5894" s="38">
        <v>0</v>
      </c>
      <c r="V5894" s="38">
        <v>0</v>
      </c>
      <c r="W5894" s="38">
        <v>0</v>
      </c>
      <c r="X5894" s="38">
        <v>0</v>
      </c>
      <c r="Y5894" s="38">
        <v>0</v>
      </c>
      <c r="Z5894" s="38">
        <v>2594650</v>
      </c>
      <c r="AA5894" s="38">
        <v>9.0711999999999993</v>
      </c>
      <c r="AB5894" s="38">
        <v>190000</v>
      </c>
      <c r="AC5894" s="38">
        <v>0.66537000000000002</v>
      </c>
      <c r="AD5894" s="38">
        <v>0</v>
      </c>
      <c r="AE5894" s="38">
        <v>0</v>
      </c>
      <c r="AF5894" s="38">
        <v>388198</v>
      </c>
      <c r="AG5894" s="38">
        <v>1.34</v>
      </c>
      <c r="AH5894" s="38">
        <v>95601</v>
      </c>
      <c r="AI5894" s="38">
        <v>0.33</v>
      </c>
      <c r="AJ5894" s="38">
        <v>0</v>
      </c>
      <c r="AK5894" s="38">
        <v>0</v>
      </c>
      <c r="AL5894" s="38">
        <v>782190</v>
      </c>
      <c r="AM5894" s="38">
        <v>2.7</v>
      </c>
      <c r="AN5894" s="38">
        <v>4050639</v>
      </c>
      <c r="AO5894" s="38">
        <v>14.1066</v>
      </c>
      <c r="AQ5894">
        <f t="shared" si="184"/>
        <v>0</v>
      </c>
    </row>
    <row r="5895" spans="1:43" x14ac:dyDescent="0.2">
      <c r="A5895" t="str">
        <f t="shared" si="185"/>
        <v>2025_1970</v>
      </c>
      <c r="C5895" s="42">
        <v>5566</v>
      </c>
      <c r="D5895" s="38">
        <v>1970</v>
      </c>
      <c r="E5895" s="38">
        <v>1970</v>
      </c>
      <c r="F5895" s="38" t="s">
        <v>94</v>
      </c>
      <c r="G5895" s="38">
        <v>2.5139999999999998</v>
      </c>
      <c r="H5895" s="38">
        <v>2025</v>
      </c>
      <c r="I5895" s="38">
        <v>179023794</v>
      </c>
      <c r="J5895" s="38">
        <v>179023794</v>
      </c>
      <c r="K5895" s="38">
        <v>435.5</v>
      </c>
      <c r="L5895" s="38">
        <v>1791402</v>
      </c>
      <c r="M5895" s="38">
        <v>10.006500000000001</v>
      </c>
      <c r="N5895" s="38">
        <v>21206</v>
      </c>
      <c r="O5895" s="38">
        <v>0.11845</v>
      </c>
      <c r="P5895" s="38">
        <v>0</v>
      </c>
      <c r="Q5895" s="38">
        <v>0</v>
      </c>
      <c r="R5895" s="38">
        <v>0</v>
      </c>
      <c r="S5895" s="38">
        <v>0</v>
      </c>
      <c r="T5895" s="38">
        <v>0</v>
      </c>
      <c r="U5895" s="38">
        <v>0</v>
      </c>
      <c r="V5895" s="38">
        <v>0</v>
      </c>
      <c r="W5895" s="38">
        <v>0</v>
      </c>
      <c r="X5895" s="38">
        <v>0</v>
      </c>
      <c r="Y5895" s="38">
        <v>0</v>
      </c>
      <c r="Z5895" s="38">
        <v>1812608</v>
      </c>
      <c r="AA5895" s="38">
        <v>10.125</v>
      </c>
      <c r="AB5895" s="38">
        <v>382000</v>
      </c>
      <c r="AC5895" s="38">
        <v>2.1337899999999999</v>
      </c>
      <c r="AD5895" s="38">
        <v>0</v>
      </c>
      <c r="AE5895" s="38">
        <v>0</v>
      </c>
      <c r="AF5895" s="38">
        <v>239892</v>
      </c>
      <c r="AG5895" s="38">
        <v>1.34</v>
      </c>
      <c r="AH5895" s="38">
        <v>59078</v>
      </c>
      <c r="AI5895" s="38">
        <v>0.33</v>
      </c>
      <c r="AJ5895" s="38">
        <v>0</v>
      </c>
      <c r="AK5895" s="38">
        <v>0</v>
      </c>
      <c r="AL5895" s="38">
        <v>432800</v>
      </c>
      <c r="AM5895" s="38">
        <v>2.4175599999999999</v>
      </c>
      <c r="AN5895" s="38">
        <v>2926377</v>
      </c>
      <c r="AO5895" s="38">
        <v>16.346299999999999</v>
      </c>
      <c r="AQ5895">
        <f t="shared" si="184"/>
        <v>0</v>
      </c>
    </row>
    <row r="5896" spans="1:43" x14ac:dyDescent="0.2">
      <c r="A5896" t="str">
        <f t="shared" si="185"/>
        <v>2025_1972</v>
      </c>
      <c r="C5896" s="42">
        <v>5567</v>
      </c>
      <c r="D5896" s="38">
        <v>1972</v>
      </c>
      <c r="E5896" s="38">
        <v>1972</v>
      </c>
      <c r="F5896" s="38" t="s">
        <v>95</v>
      </c>
      <c r="G5896" s="38">
        <v>1.415</v>
      </c>
      <c r="H5896" s="38">
        <v>2025</v>
      </c>
      <c r="I5896" s="38">
        <v>244128974</v>
      </c>
      <c r="J5896" s="38">
        <v>244128974</v>
      </c>
      <c r="K5896" s="38">
        <v>301.3</v>
      </c>
      <c r="L5896" s="38">
        <v>1907845</v>
      </c>
      <c r="M5896" s="38">
        <v>7.8148999999999997</v>
      </c>
      <c r="N5896" s="38">
        <v>105891</v>
      </c>
      <c r="O5896" s="38">
        <v>0.43375000000000002</v>
      </c>
      <c r="P5896" s="38">
        <v>0</v>
      </c>
      <c r="Q5896" s="38">
        <v>0</v>
      </c>
      <c r="R5896" s="38">
        <v>248009</v>
      </c>
      <c r="S5896" s="38">
        <v>1.01589</v>
      </c>
      <c r="T5896" s="38">
        <v>367824</v>
      </c>
      <c r="U5896" s="38">
        <v>1.50668</v>
      </c>
      <c r="V5896" s="38">
        <v>615833</v>
      </c>
      <c r="W5896" s="38">
        <v>2.52257</v>
      </c>
      <c r="X5896" s="38">
        <v>0</v>
      </c>
      <c r="Y5896" s="38">
        <v>0</v>
      </c>
      <c r="Z5896" s="38">
        <v>2629569</v>
      </c>
      <c r="AA5896" s="38">
        <v>10.7712</v>
      </c>
      <c r="AB5896" s="38">
        <v>205000</v>
      </c>
      <c r="AC5896" s="38">
        <v>0.83972000000000002</v>
      </c>
      <c r="AD5896" s="38">
        <v>0</v>
      </c>
      <c r="AE5896" s="38">
        <v>0</v>
      </c>
      <c r="AF5896" s="38">
        <v>0</v>
      </c>
      <c r="AG5896" s="38">
        <v>0</v>
      </c>
      <c r="AH5896" s="38">
        <v>80563</v>
      </c>
      <c r="AI5896" s="38">
        <v>0.33</v>
      </c>
      <c r="AJ5896" s="38">
        <v>0</v>
      </c>
      <c r="AK5896" s="38">
        <v>0</v>
      </c>
      <c r="AL5896" s="38">
        <v>0</v>
      </c>
      <c r="AM5896" s="38">
        <v>0</v>
      </c>
      <c r="AN5896" s="38">
        <v>2915132</v>
      </c>
      <c r="AO5896" s="38">
        <v>11.941000000000001</v>
      </c>
      <c r="AQ5896">
        <f t="shared" si="184"/>
        <v>2.52257</v>
      </c>
    </row>
    <row r="5897" spans="1:43" x14ac:dyDescent="0.2">
      <c r="A5897" t="str">
        <f t="shared" si="185"/>
        <v>2025_1975</v>
      </c>
      <c r="C5897" s="42">
        <v>5568</v>
      </c>
      <c r="D5897" s="38">
        <v>1975</v>
      </c>
      <c r="E5897" s="38">
        <v>1975</v>
      </c>
      <c r="F5897" s="38" t="s">
        <v>96</v>
      </c>
      <c r="G5897" s="38">
        <v>2.1139999999999999</v>
      </c>
      <c r="H5897" s="38">
        <v>2025</v>
      </c>
      <c r="I5897" s="38">
        <v>271267289</v>
      </c>
      <c r="J5897" s="38">
        <v>271932010</v>
      </c>
      <c r="K5897" s="38">
        <v>371.1</v>
      </c>
      <c r="L5897" s="38">
        <v>1928262</v>
      </c>
      <c r="M5897" s="38">
        <v>7.1082999999999998</v>
      </c>
      <c r="N5897" s="38">
        <v>219307</v>
      </c>
      <c r="O5897" s="38">
        <v>0.80647999999999997</v>
      </c>
      <c r="P5897" s="38">
        <v>0</v>
      </c>
      <c r="Q5897" s="38">
        <v>0</v>
      </c>
      <c r="R5897" s="38">
        <v>0</v>
      </c>
      <c r="S5897" s="38">
        <v>0</v>
      </c>
      <c r="T5897" s="38">
        <v>0</v>
      </c>
      <c r="U5897" s="38">
        <v>0</v>
      </c>
      <c r="V5897" s="38">
        <v>0</v>
      </c>
      <c r="W5897" s="38">
        <v>0</v>
      </c>
      <c r="X5897" s="38">
        <v>0</v>
      </c>
      <c r="Y5897" s="38">
        <v>0</v>
      </c>
      <c r="Z5897" s="38">
        <v>2147569</v>
      </c>
      <c r="AA5897" s="38">
        <v>7.9147999999999996</v>
      </c>
      <c r="AB5897" s="38">
        <v>475000</v>
      </c>
      <c r="AC5897" s="38">
        <v>1.7510399999999999</v>
      </c>
      <c r="AD5897" s="38">
        <v>0</v>
      </c>
      <c r="AE5897" s="38">
        <v>0</v>
      </c>
      <c r="AF5897" s="38">
        <v>337272</v>
      </c>
      <c r="AG5897" s="38">
        <v>1.24028</v>
      </c>
      <c r="AH5897" s="38">
        <v>89738</v>
      </c>
      <c r="AI5897" s="38">
        <v>0.33</v>
      </c>
      <c r="AJ5897" s="38">
        <v>0</v>
      </c>
      <c r="AK5897" s="38">
        <v>0</v>
      </c>
      <c r="AL5897" s="38">
        <v>0</v>
      </c>
      <c r="AM5897" s="38">
        <v>0</v>
      </c>
      <c r="AN5897" s="38">
        <v>3049581</v>
      </c>
      <c r="AO5897" s="38">
        <v>11.2362</v>
      </c>
      <c r="AQ5897">
        <f t="shared" si="184"/>
        <v>0</v>
      </c>
    </row>
    <row r="5898" spans="1:43" ht="30" x14ac:dyDescent="0.2">
      <c r="A5898" t="str">
        <f t="shared" si="185"/>
        <v>2025_1989</v>
      </c>
      <c r="C5898" s="42">
        <v>5569</v>
      </c>
      <c r="D5898" s="38">
        <v>1989</v>
      </c>
      <c r="E5898" s="38">
        <v>1989</v>
      </c>
      <c r="F5898" s="38" t="s">
        <v>97</v>
      </c>
      <c r="G5898" s="38">
        <v>1.7370000000000001</v>
      </c>
      <c r="H5898" s="38">
        <v>2025</v>
      </c>
      <c r="I5898" s="38">
        <v>198329708</v>
      </c>
      <c r="J5898" s="38">
        <v>209075887</v>
      </c>
      <c r="K5898" s="38">
        <v>392</v>
      </c>
      <c r="L5898" s="38">
        <v>1497394</v>
      </c>
      <c r="M5898" s="38">
        <v>7.55</v>
      </c>
      <c r="N5898" s="38">
        <v>211859</v>
      </c>
      <c r="O5898" s="38">
        <v>1.0133099999999999</v>
      </c>
      <c r="P5898" s="38">
        <v>0</v>
      </c>
      <c r="Q5898" s="38">
        <v>0</v>
      </c>
      <c r="R5898" s="38">
        <v>0</v>
      </c>
      <c r="S5898" s="38">
        <v>0</v>
      </c>
      <c r="T5898" s="38">
        <v>0</v>
      </c>
      <c r="U5898" s="38">
        <v>0</v>
      </c>
      <c r="V5898" s="38">
        <v>0</v>
      </c>
      <c r="W5898" s="38">
        <v>0</v>
      </c>
      <c r="X5898" s="38">
        <v>0</v>
      </c>
      <c r="Y5898" s="38">
        <v>0</v>
      </c>
      <c r="Z5898" s="38">
        <v>1709253</v>
      </c>
      <c r="AA5898" s="38">
        <v>8.5632999999999999</v>
      </c>
      <c r="AB5898" s="38">
        <v>85000</v>
      </c>
      <c r="AC5898" s="38">
        <v>0.42858000000000002</v>
      </c>
      <c r="AD5898" s="38">
        <v>0</v>
      </c>
      <c r="AE5898" s="38">
        <v>0</v>
      </c>
      <c r="AF5898" s="38">
        <v>191130</v>
      </c>
      <c r="AG5898" s="38">
        <v>0.91417000000000004</v>
      </c>
      <c r="AH5898" s="38">
        <v>68995</v>
      </c>
      <c r="AI5898" s="38">
        <v>0.33</v>
      </c>
      <c r="AJ5898" s="38">
        <v>0</v>
      </c>
      <c r="AK5898" s="38">
        <v>0</v>
      </c>
      <c r="AL5898" s="38">
        <v>846758</v>
      </c>
      <c r="AM5898" s="38">
        <v>4.05</v>
      </c>
      <c r="AN5898" s="38">
        <v>2901135</v>
      </c>
      <c r="AO5898" s="38">
        <v>14.286099999999999</v>
      </c>
      <c r="AQ5898">
        <f t="shared" si="184"/>
        <v>0</v>
      </c>
    </row>
    <row r="5899" spans="1:43" ht="30" x14ac:dyDescent="0.2">
      <c r="A5899" t="str">
        <f t="shared" si="185"/>
        <v>2025_2007</v>
      </c>
      <c r="C5899" s="42">
        <v>5570</v>
      </c>
      <c r="D5899" s="38">
        <v>2007</v>
      </c>
      <c r="E5899" s="38">
        <v>2007</v>
      </c>
      <c r="F5899" s="38" t="s">
        <v>98</v>
      </c>
      <c r="G5899" s="38">
        <v>2.7730000000000001</v>
      </c>
      <c r="H5899" s="38">
        <v>2025</v>
      </c>
      <c r="I5899" s="38">
        <v>242785329</v>
      </c>
      <c r="J5899" s="38">
        <v>242962235</v>
      </c>
      <c r="K5899" s="38">
        <v>540.79999999999995</v>
      </c>
      <c r="L5899" s="38">
        <v>2152417</v>
      </c>
      <c r="M5899" s="38">
        <v>8.8655000000000008</v>
      </c>
      <c r="N5899" s="38">
        <v>255566</v>
      </c>
      <c r="O5899" s="38">
        <v>1.0518799999999999</v>
      </c>
      <c r="P5899" s="38">
        <v>0</v>
      </c>
      <c r="Q5899" s="38">
        <v>0</v>
      </c>
      <c r="R5899" s="38">
        <v>0</v>
      </c>
      <c r="S5899" s="38">
        <v>0</v>
      </c>
      <c r="T5899" s="38">
        <v>0</v>
      </c>
      <c r="U5899" s="38">
        <v>0</v>
      </c>
      <c r="V5899" s="38">
        <v>0</v>
      </c>
      <c r="W5899" s="38">
        <v>0</v>
      </c>
      <c r="X5899" s="38">
        <v>0</v>
      </c>
      <c r="Y5899" s="38">
        <v>0</v>
      </c>
      <c r="Z5899" s="38">
        <v>2407983</v>
      </c>
      <c r="AA5899" s="38">
        <v>9.9174000000000007</v>
      </c>
      <c r="AB5899" s="38">
        <v>584999</v>
      </c>
      <c r="AC5899" s="38">
        <v>2.4095300000000002</v>
      </c>
      <c r="AD5899" s="38">
        <v>0</v>
      </c>
      <c r="AE5899" s="38">
        <v>0</v>
      </c>
      <c r="AF5899" s="38">
        <v>325569</v>
      </c>
      <c r="AG5899" s="38">
        <v>1.34</v>
      </c>
      <c r="AH5899" s="38">
        <v>80178</v>
      </c>
      <c r="AI5899" s="38">
        <v>0.33</v>
      </c>
      <c r="AJ5899" s="38">
        <v>0</v>
      </c>
      <c r="AK5899" s="38">
        <v>0</v>
      </c>
      <c r="AL5899" s="38">
        <v>0</v>
      </c>
      <c r="AM5899" s="38">
        <v>0</v>
      </c>
      <c r="AN5899" s="38">
        <v>3398731</v>
      </c>
      <c r="AO5899" s="38">
        <v>13.9969</v>
      </c>
      <c r="AQ5899">
        <f t="shared" si="184"/>
        <v>0</v>
      </c>
    </row>
    <row r="5900" spans="1:43" x14ac:dyDescent="0.2">
      <c r="A5900" t="str">
        <f t="shared" si="185"/>
        <v>2025_2088</v>
      </c>
      <c r="C5900" s="42">
        <v>5571</v>
      </c>
      <c r="D5900" s="38">
        <v>2088</v>
      </c>
      <c r="E5900" s="38">
        <v>2088</v>
      </c>
      <c r="F5900" s="38" t="s">
        <v>99</v>
      </c>
      <c r="G5900" s="38">
        <v>3.0059999999999998</v>
      </c>
      <c r="H5900" s="38">
        <v>2025</v>
      </c>
      <c r="I5900" s="38">
        <v>439766815</v>
      </c>
      <c r="J5900" s="38">
        <v>480221470</v>
      </c>
      <c r="K5900" s="38">
        <v>642.29999999999995</v>
      </c>
      <c r="L5900" s="38">
        <v>3420334</v>
      </c>
      <c r="M5900" s="38">
        <v>7.7775999999999996</v>
      </c>
      <c r="N5900" s="38">
        <v>223898</v>
      </c>
      <c r="O5900" s="38">
        <v>0.46623999999999999</v>
      </c>
      <c r="P5900" s="38">
        <v>0</v>
      </c>
      <c r="Q5900" s="38">
        <v>0</v>
      </c>
      <c r="R5900" s="38">
        <v>0</v>
      </c>
      <c r="S5900" s="38">
        <v>0</v>
      </c>
      <c r="T5900" s="38">
        <v>0</v>
      </c>
      <c r="U5900" s="38">
        <v>0</v>
      </c>
      <c r="V5900" s="38">
        <v>0</v>
      </c>
      <c r="W5900" s="38">
        <v>0</v>
      </c>
      <c r="X5900" s="38">
        <v>0</v>
      </c>
      <c r="Y5900" s="38">
        <v>0</v>
      </c>
      <c r="Z5900" s="38">
        <v>3644232</v>
      </c>
      <c r="AA5900" s="38">
        <v>8.2439</v>
      </c>
      <c r="AB5900" s="38">
        <v>515000</v>
      </c>
      <c r="AC5900" s="38">
        <v>1.1710799999999999</v>
      </c>
      <c r="AD5900" s="38">
        <v>0</v>
      </c>
      <c r="AE5900" s="38">
        <v>0</v>
      </c>
      <c r="AF5900" s="38">
        <v>485232</v>
      </c>
      <c r="AG5900" s="38">
        <v>1.0104299999999999</v>
      </c>
      <c r="AH5900" s="38">
        <v>158473</v>
      </c>
      <c r="AI5900" s="38">
        <v>0.33</v>
      </c>
      <c r="AJ5900" s="38">
        <v>0</v>
      </c>
      <c r="AK5900" s="38">
        <v>0</v>
      </c>
      <c r="AL5900" s="38">
        <v>724735</v>
      </c>
      <c r="AM5900" s="38">
        <v>1.5091699999999999</v>
      </c>
      <c r="AN5900" s="38">
        <v>5527674</v>
      </c>
      <c r="AO5900" s="38">
        <v>12.2645</v>
      </c>
      <c r="AQ5900">
        <f t="shared" si="184"/>
        <v>0</v>
      </c>
    </row>
    <row r="5901" spans="1:43" x14ac:dyDescent="0.2">
      <c r="A5901" t="str">
        <f t="shared" si="185"/>
        <v>2025_2097</v>
      </c>
      <c r="C5901" s="42">
        <v>5572</v>
      </c>
      <c r="D5901" s="38">
        <v>2097</v>
      </c>
      <c r="E5901" s="38">
        <v>2097</v>
      </c>
      <c r="F5901" s="38" t="s">
        <v>100</v>
      </c>
      <c r="G5901" s="38">
        <v>2.101</v>
      </c>
      <c r="H5901" s="38">
        <v>2025</v>
      </c>
      <c r="I5901" s="38">
        <v>241672706</v>
      </c>
      <c r="J5901" s="38">
        <v>244993291</v>
      </c>
      <c r="K5901" s="38">
        <v>449.4</v>
      </c>
      <c r="L5901" s="38">
        <v>1979767</v>
      </c>
      <c r="M5901" s="38">
        <v>8.1919000000000004</v>
      </c>
      <c r="N5901" s="38">
        <v>183674</v>
      </c>
      <c r="O5901" s="38">
        <v>0.74970999999999999</v>
      </c>
      <c r="P5901" s="38">
        <v>0</v>
      </c>
      <c r="Q5901" s="38">
        <v>0</v>
      </c>
      <c r="R5901" s="38">
        <v>0</v>
      </c>
      <c r="S5901" s="38">
        <v>0</v>
      </c>
      <c r="T5901" s="38">
        <v>0</v>
      </c>
      <c r="U5901" s="38">
        <v>0</v>
      </c>
      <c r="V5901" s="38">
        <v>0</v>
      </c>
      <c r="W5901" s="38">
        <v>0</v>
      </c>
      <c r="X5901" s="38">
        <v>0</v>
      </c>
      <c r="Y5901" s="38">
        <v>0</v>
      </c>
      <c r="Z5901" s="38">
        <v>2163441</v>
      </c>
      <c r="AA5901" s="38">
        <v>8.9415999999999993</v>
      </c>
      <c r="AB5901" s="38">
        <v>350000</v>
      </c>
      <c r="AC5901" s="38">
        <v>1.44824</v>
      </c>
      <c r="AD5901" s="38">
        <v>0</v>
      </c>
      <c r="AE5901" s="38">
        <v>0</v>
      </c>
      <c r="AF5901" s="38">
        <v>227683</v>
      </c>
      <c r="AG5901" s="38">
        <v>0.92934000000000005</v>
      </c>
      <c r="AH5901" s="38">
        <v>80848</v>
      </c>
      <c r="AI5901" s="38">
        <v>0.33</v>
      </c>
      <c r="AJ5901" s="38">
        <v>0</v>
      </c>
      <c r="AK5901" s="38">
        <v>0</v>
      </c>
      <c r="AL5901" s="38">
        <v>0</v>
      </c>
      <c r="AM5901" s="38">
        <v>0</v>
      </c>
      <c r="AN5901" s="38">
        <v>2821970</v>
      </c>
      <c r="AO5901" s="38">
        <v>11.6492</v>
      </c>
      <c r="AQ5901">
        <f t="shared" si="184"/>
        <v>0</v>
      </c>
    </row>
    <row r="5902" spans="1:43" x14ac:dyDescent="0.2">
      <c r="A5902" t="str">
        <f t="shared" si="185"/>
        <v>2025_2113</v>
      </c>
      <c r="C5902" s="42">
        <v>5573</v>
      </c>
      <c r="D5902" s="38">
        <v>2113</v>
      </c>
      <c r="E5902" s="38">
        <v>2113</v>
      </c>
      <c r="F5902" s="38" t="s">
        <v>101</v>
      </c>
      <c r="G5902" s="38">
        <v>1.042</v>
      </c>
      <c r="H5902" s="38">
        <v>2025</v>
      </c>
      <c r="I5902" s="38">
        <v>111387525</v>
      </c>
      <c r="J5902" s="38">
        <v>111387525</v>
      </c>
      <c r="K5902" s="38">
        <v>176.2</v>
      </c>
      <c r="L5902" s="38">
        <v>837051</v>
      </c>
      <c r="M5902" s="38">
        <v>7.5148000000000001</v>
      </c>
      <c r="N5902" s="38">
        <v>13949</v>
      </c>
      <c r="O5902" s="38">
        <v>0.12523000000000001</v>
      </c>
      <c r="P5902" s="38">
        <v>0</v>
      </c>
      <c r="Q5902" s="38">
        <v>0</v>
      </c>
      <c r="R5902" s="38">
        <v>433992</v>
      </c>
      <c r="S5902" s="38">
        <v>3.8962400000000001</v>
      </c>
      <c r="T5902" s="38">
        <v>0</v>
      </c>
      <c r="U5902" s="38">
        <v>0</v>
      </c>
      <c r="V5902" s="38">
        <v>433992</v>
      </c>
      <c r="W5902" s="38">
        <v>3.8962400000000001</v>
      </c>
      <c r="X5902" s="38">
        <v>0</v>
      </c>
      <c r="Y5902" s="38">
        <v>0</v>
      </c>
      <c r="Z5902" s="38">
        <v>1284992</v>
      </c>
      <c r="AA5902" s="38">
        <v>11.536199999999999</v>
      </c>
      <c r="AB5902" s="38">
        <v>55000</v>
      </c>
      <c r="AC5902" s="38">
        <v>0.49376999999999999</v>
      </c>
      <c r="AD5902" s="38">
        <v>0</v>
      </c>
      <c r="AE5902" s="38">
        <v>0</v>
      </c>
      <c r="AF5902" s="38">
        <v>149259</v>
      </c>
      <c r="AG5902" s="38">
        <v>1.34</v>
      </c>
      <c r="AH5902" s="38">
        <v>36758</v>
      </c>
      <c r="AI5902" s="38">
        <v>0.33</v>
      </c>
      <c r="AJ5902" s="38">
        <v>0</v>
      </c>
      <c r="AK5902" s="38">
        <v>0</v>
      </c>
      <c r="AL5902" s="38">
        <v>0</v>
      </c>
      <c r="AM5902" s="38">
        <v>0</v>
      </c>
      <c r="AN5902" s="38">
        <v>1526009</v>
      </c>
      <c r="AO5902" s="38">
        <v>13.7</v>
      </c>
      <c r="AQ5902">
        <f t="shared" si="184"/>
        <v>3.8962400000000001</v>
      </c>
    </row>
    <row r="5903" spans="1:43" ht="30" x14ac:dyDescent="0.2">
      <c r="A5903" t="str">
        <f t="shared" si="185"/>
        <v>2025_2124</v>
      </c>
      <c r="C5903" s="42">
        <v>5574</v>
      </c>
      <c r="D5903" s="38">
        <v>2124</v>
      </c>
      <c r="E5903" s="38">
        <v>2124</v>
      </c>
      <c r="F5903" s="38" t="s">
        <v>957</v>
      </c>
      <c r="G5903" s="38">
        <v>6.7770000000000001</v>
      </c>
      <c r="H5903" s="38">
        <v>2025</v>
      </c>
      <c r="I5903" s="38">
        <v>439938557</v>
      </c>
      <c r="J5903" s="38">
        <v>446982737</v>
      </c>
      <c r="K5903" s="38">
        <v>1168.0999999999999</v>
      </c>
      <c r="L5903" s="38">
        <v>3834307</v>
      </c>
      <c r="M5903" s="38">
        <v>8.7156000000000002</v>
      </c>
      <c r="N5903" s="38">
        <v>55522</v>
      </c>
      <c r="O5903" s="38">
        <v>0.12422</v>
      </c>
      <c r="P5903" s="38">
        <v>0</v>
      </c>
      <c r="Q5903" s="38">
        <v>0</v>
      </c>
      <c r="R5903" s="38">
        <v>942788</v>
      </c>
      <c r="S5903" s="38">
        <v>2.1429999999999998</v>
      </c>
      <c r="T5903" s="38">
        <v>63997</v>
      </c>
      <c r="U5903" s="38">
        <v>0.14546999999999999</v>
      </c>
      <c r="V5903" s="38">
        <v>1006785</v>
      </c>
      <c r="W5903" s="38">
        <v>2.2884699999999998</v>
      </c>
      <c r="X5903" s="38">
        <v>0</v>
      </c>
      <c r="Y5903" s="38">
        <v>0</v>
      </c>
      <c r="Z5903" s="38">
        <v>4896614</v>
      </c>
      <c r="AA5903" s="38">
        <v>11.1282</v>
      </c>
      <c r="AB5903" s="38">
        <v>400000</v>
      </c>
      <c r="AC5903" s="38">
        <v>0.90922000000000003</v>
      </c>
      <c r="AD5903" s="38">
        <v>0</v>
      </c>
      <c r="AE5903" s="38">
        <v>0</v>
      </c>
      <c r="AF5903" s="38">
        <v>598957</v>
      </c>
      <c r="AG5903" s="38">
        <v>1.34</v>
      </c>
      <c r="AH5903" s="38">
        <v>147504</v>
      </c>
      <c r="AI5903" s="38">
        <v>0.33</v>
      </c>
      <c r="AJ5903" s="38">
        <v>0</v>
      </c>
      <c r="AK5903" s="38">
        <v>0</v>
      </c>
      <c r="AL5903" s="38">
        <v>512222</v>
      </c>
      <c r="AM5903" s="38">
        <v>1.14595</v>
      </c>
      <c r="AN5903" s="38">
        <v>6555299</v>
      </c>
      <c r="AO5903" s="38">
        <v>14.853400000000001</v>
      </c>
      <c r="AQ5903">
        <f t="shared" si="184"/>
        <v>2.2884699999999998</v>
      </c>
    </row>
    <row r="5904" spans="1:43" ht="30" x14ac:dyDescent="0.2">
      <c r="A5904" t="str">
        <f t="shared" si="185"/>
        <v>2025_2151</v>
      </c>
      <c r="C5904" s="42">
        <v>5575</v>
      </c>
      <c r="D5904" s="38">
        <v>2151</v>
      </c>
      <c r="E5904" s="38">
        <v>2151</v>
      </c>
      <c r="F5904" s="38" t="s">
        <v>950</v>
      </c>
      <c r="G5904" s="38">
        <v>2.3050000000000002</v>
      </c>
      <c r="H5904" s="38">
        <v>2025</v>
      </c>
      <c r="I5904" s="38">
        <v>286732260</v>
      </c>
      <c r="J5904" s="38">
        <v>316538263</v>
      </c>
      <c r="K5904" s="38">
        <v>417</v>
      </c>
      <c r="L5904" s="38">
        <v>2152293</v>
      </c>
      <c r="M5904" s="38">
        <v>7.5063000000000004</v>
      </c>
      <c r="N5904" s="38">
        <v>160426</v>
      </c>
      <c r="O5904" s="38">
        <v>0.50680999999999998</v>
      </c>
      <c r="P5904" s="38">
        <v>0</v>
      </c>
      <c r="Q5904" s="38">
        <v>0</v>
      </c>
      <c r="R5904" s="38">
        <v>0</v>
      </c>
      <c r="S5904" s="38">
        <v>0</v>
      </c>
      <c r="T5904" s="38">
        <v>0</v>
      </c>
      <c r="U5904" s="38">
        <v>0</v>
      </c>
      <c r="V5904" s="38">
        <v>0</v>
      </c>
      <c r="W5904" s="38">
        <v>0</v>
      </c>
      <c r="X5904" s="38">
        <v>0</v>
      </c>
      <c r="Y5904" s="38">
        <v>0</v>
      </c>
      <c r="Z5904" s="38">
        <v>2312719</v>
      </c>
      <c r="AA5904" s="38">
        <v>8.0130999999999997</v>
      </c>
      <c r="AB5904" s="38">
        <v>185000</v>
      </c>
      <c r="AC5904" s="38">
        <v>0.6452</v>
      </c>
      <c r="AD5904" s="38">
        <v>0</v>
      </c>
      <c r="AE5904" s="38">
        <v>0</v>
      </c>
      <c r="AF5904" s="38">
        <v>316538</v>
      </c>
      <c r="AG5904" s="38">
        <v>1</v>
      </c>
      <c r="AH5904" s="38">
        <v>104458</v>
      </c>
      <c r="AI5904" s="38">
        <v>0.33</v>
      </c>
      <c r="AJ5904" s="38">
        <v>0</v>
      </c>
      <c r="AK5904" s="38">
        <v>0</v>
      </c>
      <c r="AL5904" s="38">
        <v>471162</v>
      </c>
      <c r="AM5904" s="38">
        <v>1.48848</v>
      </c>
      <c r="AN5904" s="38">
        <v>3389875</v>
      </c>
      <c r="AO5904" s="38">
        <v>11.476800000000001</v>
      </c>
      <c r="AQ5904">
        <f t="shared" si="184"/>
        <v>0</v>
      </c>
    </row>
    <row r="5905" spans="1:43" x14ac:dyDescent="0.2">
      <c r="A5905" t="str">
        <f t="shared" si="185"/>
        <v>2025_2169</v>
      </c>
      <c r="C5905" s="42">
        <v>5576</v>
      </c>
      <c r="D5905" s="38">
        <v>2169</v>
      </c>
      <c r="E5905" s="38">
        <v>2169</v>
      </c>
      <c r="F5905" s="38" t="s">
        <v>102</v>
      </c>
      <c r="G5905" s="38">
        <v>7.9960000000000004</v>
      </c>
      <c r="H5905" s="38">
        <v>2025</v>
      </c>
      <c r="I5905" s="38">
        <v>952353149</v>
      </c>
      <c r="J5905" s="38">
        <v>978111463</v>
      </c>
      <c r="K5905" s="38">
        <v>1525.8</v>
      </c>
      <c r="L5905" s="38">
        <v>7298805</v>
      </c>
      <c r="M5905" s="38">
        <v>7.6639999999999997</v>
      </c>
      <c r="N5905" s="38">
        <v>857093</v>
      </c>
      <c r="O5905" s="38">
        <v>0.87626999999999999</v>
      </c>
      <c r="P5905" s="38">
        <v>0</v>
      </c>
      <c r="Q5905" s="38">
        <v>0</v>
      </c>
      <c r="R5905" s="38">
        <v>1225132</v>
      </c>
      <c r="S5905" s="38">
        <v>1.28643</v>
      </c>
      <c r="T5905" s="38">
        <v>1228359</v>
      </c>
      <c r="U5905" s="38">
        <v>1.2898099999999999</v>
      </c>
      <c r="V5905" s="38">
        <v>2453491</v>
      </c>
      <c r="W5905" s="38">
        <v>2.5762399999999999</v>
      </c>
      <c r="X5905" s="38">
        <v>0</v>
      </c>
      <c r="Y5905" s="38">
        <v>0</v>
      </c>
      <c r="Z5905" s="38">
        <v>10609389</v>
      </c>
      <c r="AA5905" s="38">
        <v>11.1165</v>
      </c>
      <c r="AB5905" s="38">
        <v>0</v>
      </c>
      <c r="AC5905" s="38">
        <v>0</v>
      </c>
      <c r="AD5905" s="38">
        <v>0</v>
      </c>
      <c r="AE5905" s="38">
        <v>0</v>
      </c>
      <c r="AF5905" s="38">
        <v>655335</v>
      </c>
      <c r="AG5905" s="38">
        <v>0.67</v>
      </c>
      <c r="AH5905" s="38">
        <v>322777</v>
      </c>
      <c r="AI5905" s="38">
        <v>0.33</v>
      </c>
      <c r="AJ5905" s="38">
        <v>0</v>
      </c>
      <c r="AK5905" s="38">
        <v>0</v>
      </c>
      <c r="AL5905" s="38">
        <v>0</v>
      </c>
      <c r="AM5905" s="38">
        <v>0</v>
      </c>
      <c r="AN5905" s="38">
        <v>11587498</v>
      </c>
      <c r="AO5905" s="38">
        <v>12.1165</v>
      </c>
      <c r="AQ5905">
        <f t="shared" si="184"/>
        <v>2.5762399999999999</v>
      </c>
    </row>
    <row r="5906" spans="1:43" x14ac:dyDescent="0.2">
      <c r="A5906" t="str">
        <f t="shared" si="185"/>
        <v>2025_2295</v>
      </c>
      <c r="C5906" s="42">
        <v>5577</v>
      </c>
      <c r="D5906" s="38">
        <v>2295</v>
      </c>
      <c r="E5906" s="38">
        <v>2295</v>
      </c>
      <c r="F5906" s="38" t="s">
        <v>104</v>
      </c>
      <c r="G5906" s="38">
        <v>5.2430000000000003</v>
      </c>
      <c r="H5906" s="38">
        <v>2025</v>
      </c>
      <c r="I5906" s="38">
        <v>505070799</v>
      </c>
      <c r="J5906" s="38">
        <v>539243664</v>
      </c>
      <c r="K5906" s="38">
        <v>1055.7</v>
      </c>
      <c r="L5906" s="38">
        <v>4144001</v>
      </c>
      <c r="M5906" s="38">
        <v>8.2048000000000005</v>
      </c>
      <c r="N5906" s="38">
        <v>23275</v>
      </c>
      <c r="O5906" s="38">
        <v>4.3159999999999997E-2</v>
      </c>
      <c r="P5906" s="38">
        <v>0</v>
      </c>
      <c r="Q5906" s="38">
        <v>0</v>
      </c>
      <c r="R5906" s="38">
        <v>0</v>
      </c>
      <c r="S5906" s="38">
        <v>0</v>
      </c>
      <c r="T5906" s="38">
        <v>0</v>
      </c>
      <c r="U5906" s="38">
        <v>0</v>
      </c>
      <c r="V5906" s="38">
        <v>0</v>
      </c>
      <c r="W5906" s="38">
        <v>0</v>
      </c>
      <c r="X5906" s="38">
        <v>0</v>
      </c>
      <c r="Y5906" s="38">
        <v>0</v>
      </c>
      <c r="Z5906" s="38">
        <v>4167276</v>
      </c>
      <c r="AA5906" s="38">
        <v>8.2479999999999993</v>
      </c>
      <c r="AB5906" s="38">
        <v>625000</v>
      </c>
      <c r="AC5906" s="38">
        <v>1.2374499999999999</v>
      </c>
      <c r="AD5906" s="38">
        <v>0</v>
      </c>
      <c r="AE5906" s="38">
        <v>0</v>
      </c>
      <c r="AF5906" s="38">
        <v>547829</v>
      </c>
      <c r="AG5906" s="38">
        <v>1.0159199999999999</v>
      </c>
      <c r="AH5906" s="38">
        <v>177950</v>
      </c>
      <c r="AI5906" s="38">
        <v>0.33</v>
      </c>
      <c r="AJ5906" s="38">
        <v>0</v>
      </c>
      <c r="AK5906" s="38">
        <v>0</v>
      </c>
      <c r="AL5906" s="38">
        <v>0</v>
      </c>
      <c r="AM5906" s="38">
        <v>0</v>
      </c>
      <c r="AN5906" s="38">
        <v>5518052</v>
      </c>
      <c r="AO5906" s="38">
        <v>10.831300000000001</v>
      </c>
      <c r="AQ5906">
        <f t="shared" si="184"/>
        <v>0</v>
      </c>
    </row>
    <row r="5907" spans="1:43" x14ac:dyDescent="0.2">
      <c r="A5907" t="str">
        <f t="shared" si="185"/>
        <v>2025_2313</v>
      </c>
      <c r="C5907" s="42">
        <v>5578</v>
      </c>
      <c r="D5907" s="38">
        <v>2313</v>
      </c>
      <c r="E5907" s="38">
        <v>2313</v>
      </c>
      <c r="F5907" s="38" t="s">
        <v>105</v>
      </c>
      <c r="G5907" s="38">
        <v>20.69</v>
      </c>
      <c r="H5907" s="38">
        <v>2025</v>
      </c>
      <c r="I5907" s="38">
        <v>1156807676</v>
      </c>
      <c r="J5907" s="38">
        <v>1282930323</v>
      </c>
      <c r="K5907" s="38">
        <v>3521.8</v>
      </c>
      <c r="L5907" s="38">
        <v>10349592</v>
      </c>
      <c r="M5907" s="38">
        <v>8.9466999999999999</v>
      </c>
      <c r="N5907" s="38">
        <v>1557023</v>
      </c>
      <c r="O5907" s="38">
        <v>1.2136499999999999</v>
      </c>
      <c r="P5907" s="38">
        <v>0</v>
      </c>
      <c r="Q5907" s="38">
        <v>0</v>
      </c>
      <c r="R5907" s="38">
        <v>0</v>
      </c>
      <c r="S5907" s="38">
        <v>0</v>
      </c>
      <c r="T5907" s="38">
        <v>0</v>
      </c>
      <c r="U5907" s="38">
        <v>0</v>
      </c>
      <c r="V5907" s="38">
        <v>0</v>
      </c>
      <c r="W5907" s="38">
        <v>0</v>
      </c>
      <c r="X5907" s="38">
        <v>0</v>
      </c>
      <c r="Y5907" s="38">
        <v>0</v>
      </c>
      <c r="Z5907" s="38">
        <v>11906615</v>
      </c>
      <c r="AA5907" s="38">
        <v>10.160299999999999</v>
      </c>
      <c r="AB5907" s="38">
        <v>1300000</v>
      </c>
      <c r="AC5907" s="38">
        <v>1.12378</v>
      </c>
      <c r="AD5907" s="38">
        <v>0</v>
      </c>
      <c r="AE5907" s="38">
        <v>0</v>
      </c>
      <c r="AF5907" s="38">
        <v>1449366</v>
      </c>
      <c r="AG5907" s="38">
        <v>1.1297299999999999</v>
      </c>
      <c r="AH5907" s="38">
        <v>423367</v>
      </c>
      <c r="AI5907" s="38">
        <v>0.33</v>
      </c>
      <c r="AJ5907" s="38">
        <v>0</v>
      </c>
      <c r="AK5907" s="38">
        <v>0</v>
      </c>
      <c r="AL5907" s="38">
        <v>3182200</v>
      </c>
      <c r="AM5907" s="38">
        <v>2.4804200000000001</v>
      </c>
      <c r="AN5907" s="38">
        <v>18261551</v>
      </c>
      <c r="AO5907" s="38">
        <v>15.224299999999999</v>
      </c>
      <c r="AQ5907">
        <f t="shared" si="184"/>
        <v>0</v>
      </c>
    </row>
    <row r="5908" spans="1:43" x14ac:dyDescent="0.2">
      <c r="A5908" t="str">
        <f t="shared" si="185"/>
        <v>2025_2322</v>
      </c>
      <c r="C5908" s="42">
        <v>5579</v>
      </c>
      <c r="D5908" s="38">
        <v>2322</v>
      </c>
      <c r="E5908" s="38">
        <v>2322</v>
      </c>
      <c r="F5908" s="38" t="s">
        <v>106</v>
      </c>
      <c r="G5908" s="38">
        <v>12.605</v>
      </c>
      <c r="H5908" s="38">
        <v>2025</v>
      </c>
      <c r="I5908" s="38">
        <v>833617080</v>
      </c>
      <c r="J5908" s="38">
        <v>838388366</v>
      </c>
      <c r="K5908" s="38">
        <v>2064.6</v>
      </c>
      <c r="L5908" s="38">
        <v>7256913</v>
      </c>
      <c r="M5908" s="38">
        <v>8.7052999999999994</v>
      </c>
      <c r="N5908" s="38">
        <v>635604</v>
      </c>
      <c r="O5908" s="38">
        <v>0.75812999999999997</v>
      </c>
      <c r="P5908" s="38">
        <v>0</v>
      </c>
      <c r="Q5908" s="38">
        <v>0</v>
      </c>
      <c r="R5908" s="38">
        <v>0</v>
      </c>
      <c r="S5908" s="38">
        <v>0</v>
      </c>
      <c r="T5908" s="38">
        <v>0</v>
      </c>
      <c r="U5908" s="38">
        <v>0</v>
      </c>
      <c r="V5908" s="38">
        <v>0</v>
      </c>
      <c r="W5908" s="38">
        <v>0</v>
      </c>
      <c r="X5908" s="38">
        <v>0</v>
      </c>
      <c r="Y5908" s="38">
        <v>0</v>
      </c>
      <c r="Z5908" s="38">
        <v>7892517</v>
      </c>
      <c r="AA5908" s="38">
        <v>9.4634999999999998</v>
      </c>
      <c r="AB5908" s="38">
        <v>542000</v>
      </c>
      <c r="AC5908" s="38">
        <v>0.65017999999999998</v>
      </c>
      <c r="AD5908" s="38">
        <v>0</v>
      </c>
      <c r="AE5908" s="38">
        <v>0</v>
      </c>
      <c r="AF5908" s="38">
        <v>1123440</v>
      </c>
      <c r="AG5908" s="38">
        <v>1.34</v>
      </c>
      <c r="AH5908" s="38">
        <v>276668</v>
      </c>
      <c r="AI5908" s="38">
        <v>0.33</v>
      </c>
      <c r="AJ5908" s="38">
        <v>0</v>
      </c>
      <c r="AK5908" s="38">
        <v>0</v>
      </c>
      <c r="AL5908" s="38">
        <v>0</v>
      </c>
      <c r="AM5908" s="38">
        <v>0</v>
      </c>
      <c r="AN5908" s="38">
        <v>9834628</v>
      </c>
      <c r="AO5908" s="38">
        <v>11.7836</v>
      </c>
      <c r="AQ5908">
        <f t="shared" si="184"/>
        <v>0</v>
      </c>
    </row>
    <row r="5909" spans="1:43" x14ac:dyDescent="0.2">
      <c r="A5909" t="str">
        <f t="shared" si="185"/>
        <v>2025_2369</v>
      </c>
      <c r="C5909" s="42">
        <v>5580</v>
      </c>
      <c r="D5909" s="38">
        <v>2369</v>
      </c>
      <c r="E5909" s="38">
        <v>2369</v>
      </c>
      <c r="F5909" s="38" t="s">
        <v>107</v>
      </c>
      <c r="G5909" s="38">
        <v>2.0539999999999998</v>
      </c>
      <c r="H5909" s="38">
        <v>2025</v>
      </c>
      <c r="I5909" s="38">
        <v>232429306</v>
      </c>
      <c r="J5909" s="38">
        <v>232429306</v>
      </c>
      <c r="K5909" s="38">
        <v>445.1</v>
      </c>
      <c r="L5909" s="38">
        <v>1838071</v>
      </c>
      <c r="M5909" s="38">
        <v>7.9081000000000001</v>
      </c>
      <c r="N5909" s="38">
        <v>36561</v>
      </c>
      <c r="O5909" s="38">
        <v>0.1573</v>
      </c>
      <c r="P5909" s="38">
        <v>0</v>
      </c>
      <c r="Q5909" s="38">
        <v>0</v>
      </c>
      <c r="R5909" s="38">
        <v>400000</v>
      </c>
      <c r="S5909" s="38">
        <v>1.72095</v>
      </c>
      <c r="T5909" s="38">
        <v>0</v>
      </c>
      <c r="U5909" s="38">
        <v>0</v>
      </c>
      <c r="V5909" s="38">
        <v>400000</v>
      </c>
      <c r="W5909" s="38">
        <v>1.72095</v>
      </c>
      <c r="X5909" s="38">
        <v>0</v>
      </c>
      <c r="Y5909" s="38">
        <v>0</v>
      </c>
      <c r="Z5909" s="38">
        <v>2274632</v>
      </c>
      <c r="AA5909" s="38">
        <v>9.7863000000000007</v>
      </c>
      <c r="AB5909" s="38">
        <v>350000</v>
      </c>
      <c r="AC5909" s="38">
        <v>1.50583</v>
      </c>
      <c r="AD5909" s="38">
        <v>0</v>
      </c>
      <c r="AE5909" s="38">
        <v>0</v>
      </c>
      <c r="AF5909" s="38">
        <v>121141</v>
      </c>
      <c r="AG5909" s="38">
        <v>0.5212</v>
      </c>
      <c r="AH5909" s="38">
        <v>76702</v>
      </c>
      <c r="AI5909" s="38">
        <v>0.33</v>
      </c>
      <c r="AJ5909" s="38">
        <v>0</v>
      </c>
      <c r="AK5909" s="38">
        <v>0</v>
      </c>
      <c r="AL5909" s="38">
        <v>383296</v>
      </c>
      <c r="AM5909" s="38">
        <v>1.6490899999999999</v>
      </c>
      <c r="AN5909" s="38">
        <v>3205772</v>
      </c>
      <c r="AO5909" s="38">
        <v>13.7925</v>
      </c>
      <c r="AQ5909">
        <f t="shared" si="184"/>
        <v>1.72095</v>
      </c>
    </row>
    <row r="5910" spans="1:43" x14ac:dyDescent="0.2">
      <c r="A5910" t="str">
        <f t="shared" si="185"/>
        <v>2025_2376</v>
      </c>
      <c r="C5910" s="42">
        <v>5581</v>
      </c>
      <c r="D5910" s="38">
        <v>2376</v>
      </c>
      <c r="E5910" s="38">
        <v>2376</v>
      </c>
      <c r="F5910" s="38" t="s">
        <v>108</v>
      </c>
      <c r="G5910" s="38">
        <v>2.1440000000000001</v>
      </c>
      <c r="H5910" s="38">
        <v>2025</v>
      </c>
      <c r="I5910" s="38">
        <v>314604836</v>
      </c>
      <c r="J5910" s="38">
        <v>351273701</v>
      </c>
      <c r="K5910" s="38">
        <v>458</v>
      </c>
      <c r="L5910" s="38">
        <v>2231442</v>
      </c>
      <c r="M5910" s="38">
        <v>7.0928000000000004</v>
      </c>
      <c r="N5910" s="38">
        <v>115352</v>
      </c>
      <c r="O5910" s="38">
        <v>0.32838000000000001</v>
      </c>
      <c r="P5910" s="38">
        <v>0</v>
      </c>
      <c r="Q5910" s="38">
        <v>0</v>
      </c>
      <c r="R5910" s="38">
        <v>0</v>
      </c>
      <c r="S5910" s="38">
        <v>0</v>
      </c>
      <c r="T5910" s="38">
        <v>0</v>
      </c>
      <c r="U5910" s="38">
        <v>0</v>
      </c>
      <c r="V5910" s="38">
        <v>0</v>
      </c>
      <c r="W5910" s="38">
        <v>0</v>
      </c>
      <c r="X5910" s="38">
        <v>0</v>
      </c>
      <c r="Y5910" s="38">
        <v>0</v>
      </c>
      <c r="Z5910" s="38">
        <v>2346794</v>
      </c>
      <c r="AA5910" s="38">
        <v>7.4211999999999998</v>
      </c>
      <c r="AB5910" s="38">
        <v>259873</v>
      </c>
      <c r="AC5910" s="38">
        <v>0.82603000000000004</v>
      </c>
      <c r="AD5910" s="38">
        <v>0</v>
      </c>
      <c r="AE5910" s="38">
        <v>0</v>
      </c>
      <c r="AF5910" s="38">
        <v>285407</v>
      </c>
      <c r="AG5910" s="38">
        <v>0.81249000000000005</v>
      </c>
      <c r="AH5910" s="38">
        <v>115920</v>
      </c>
      <c r="AI5910" s="38">
        <v>0.33</v>
      </c>
      <c r="AJ5910" s="38">
        <v>0</v>
      </c>
      <c r="AK5910" s="38">
        <v>0</v>
      </c>
      <c r="AL5910" s="38">
        <v>960745</v>
      </c>
      <c r="AM5910" s="38">
        <v>2.7350300000000001</v>
      </c>
      <c r="AN5910" s="38">
        <v>3968736</v>
      </c>
      <c r="AO5910" s="38">
        <v>12.1248</v>
      </c>
      <c r="AQ5910">
        <f t="shared" si="184"/>
        <v>0</v>
      </c>
    </row>
    <row r="5911" spans="1:43" ht="30" x14ac:dyDescent="0.2">
      <c r="A5911" t="str">
        <f t="shared" si="185"/>
        <v>2025_2403</v>
      </c>
      <c r="C5911" s="42">
        <v>5582</v>
      </c>
      <c r="D5911" s="38">
        <v>2403</v>
      </c>
      <c r="E5911" s="38">
        <v>2403</v>
      </c>
      <c r="F5911" s="38" t="s">
        <v>958</v>
      </c>
      <c r="G5911" s="38">
        <v>3.24</v>
      </c>
      <c r="H5911" s="38">
        <v>2025</v>
      </c>
      <c r="I5911" s="38">
        <v>677481453</v>
      </c>
      <c r="J5911" s="38">
        <v>703732872</v>
      </c>
      <c r="K5911" s="38">
        <v>845.1</v>
      </c>
      <c r="L5911" s="38">
        <v>4796988</v>
      </c>
      <c r="M5911" s="38">
        <v>7.0805999999999996</v>
      </c>
      <c r="N5911" s="38">
        <v>498423</v>
      </c>
      <c r="O5911" s="38">
        <v>0.70826</v>
      </c>
      <c r="P5911" s="38">
        <v>0</v>
      </c>
      <c r="Q5911" s="38">
        <v>0</v>
      </c>
      <c r="R5911" s="38">
        <v>0</v>
      </c>
      <c r="S5911" s="38">
        <v>0</v>
      </c>
      <c r="T5911" s="38">
        <v>0</v>
      </c>
      <c r="U5911" s="38">
        <v>0</v>
      </c>
      <c r="V5911" s="38">
        <v>0</v>
      </c>
      <c r="W5911" s="38">
        <v>0</v>
      </c>
      <c r="X5911" s="38">
        <v>0</v>
      </c>
      <c r="Y5911" s="38">
        <v>0</v>
      </c>
      <c r="Z5911" s="38">
        <v>5295411</v>
      </c>
      <c r="AA5911" s="38">
        <v>7.7888999999999999</v>
      </c>
      <c r="AB5911" s="38">
        <v>803000</v>
      </c>
      <c r="AC5911" s="38">
        <v>1.18527</v>
      </c>
      <c r="AD5911" s="38">
        <v>0</v>
      </c>
      <c r="AE5911" s="38">
        <v>0</v>
      </c>
      <c r="AF5911" s="38">
        <v>399951</v>
      </c>
      <c r="AG5911" s="38">
        <v>0.56833</v>
      </c>
      <c r="AH5911" s="38">
        <v>232232</v>
      </c>
      <c r="AI5911" s="38">
        <v>0.33</v>
      </c>
      <c r="AJ5911" s="38">
        <v>0</v>
      </c>
      <c r="AK5911" s="38">
        <v>0</v>
      </c>
      <c r="AL5911" s="38">
        <v>0</v>
      </c>
      <c r="AM5911" s="38">
        <v>0</v>
      </c>
      <c r="AN5911" s="38">
        <v>6730598</v>
      </c>
      <c r="AO5911" s="38">
        <v>9.8725000000000005</v>
      </c>
      <c r="AQ5911">
        <f t="shared" si="184"/>
        <v>0</v>
      </c>
    </row>
    <row r="5912" spans="1:43" x14ac:dyDescent="0.2">
      <c r="A5912" t="str">
        <f t="shared" si="185"/>
        <v>2025_2457</v>
      </c>
      <c r="C5912" s="42">
        <v>5583</v>
      </c>
      <c r="D5912" s="38">
        <v>2457</v>
      </c>
      <c r="E5912" s="38">
        <v>2457</v>
      </c>
      <c r="F5912" s="38" t="s">
        <v>109</v>
      </c>
      <c r="G5912" s="38">
        <v>2.4420000000000002</v>
      </c>
      <c r="H5912" s="38">
        <v>2025</v>
      </c>
      <c r="I5912" s="38">
        <v>296514607</v>
      </c>
      <c r="J5912" s="38">
        <v>299891030</v>
      </c>
      <c r="K5912" s="38">
        <v>454</v>
      </c>
      <c r="L5912" s="38">
        <v>2213234</v>
      </c>
      <c r="M5912" s="38">
        <v>7.4641999999999999</v>
      </c>
      <c r="N5912" s="38">
        <v>11340</v>
      </c>
      <c r="O5912" s="38">
        <v>3.7810000000000003E-2</v>
      </c>
      <c r="P5912" s="38">
        <v>0</v>
      </c>
      <c r="Q5912" s="38">
        <v>0</v>
      </c>
      <c r="R5912" s="38">
        <v>0</v>
      </c>
      <c r="S5912" s="38">
        <v>0</v>
      </c>
      <c r="T5912" s="38">
        <v>0</v>
      </c>
      <c r="U5912" s="38">
        <v>0</v>
      </c>
      <c r="V5912" s="38">
        <v>0</v>
      </c>
      <c r="W5912" s="38">
        <v>0</v>
      </c>
      <c r="X5912" s="38">
        <v>0</v>
      </c>
      <c r="Y5912" s="38">
        <v>0</v>
      </c>
      <c r="Z5912" s="38">
        <v>2224574</v>
      </c>
      <c r="AA5912" s="38">
        <v>7.5019999999999998</v>
      </c>
      <c r="AB5912" s="38">
        <v>330000</v>
      </c>
      <c r="AC5912" s="38">
        <v>1.11293</v>
      </c>
      <c r="AD5912" s="38">
        <v>0</v>
      </c>
      <c r="AE5912" s="38">
        <v>0</v>
      </c>
      <c r="AF5912" s="38">
        <v>231634</v>
      </c>
      <c r="AG5912" s="38">
        <v>0.77239000000000002</v>
      </c>
      <c r="AH5912" s="38">
        <v>98964</v>
      </c>
      <c r="AI5912" s="38">
        <v>0.33</v>
      </c>
      <c r="AJ5912" s="38">
        <v>40029</v>
      </c>
      <c r="AK5912" s="38">
        <v>0.13500000000000001</v>
      </c>
      <c r="AL5912" s="38">
        <v>222728</v>
      </c>
      <c r="AM5912" s="38">
        <v>0.74270000000000003</v>
      </c>
      <c r="AN5912" s="38">
        <v>3147929</v>
      </c>
      <c r="AO5912" s="38">
        <v>10.595000000000001</v>
      </c>
      <c r="AQ5912">
        <f t="shared" si="184"/>
        <v>0</v>
      </c>
    </row>
    <row r="5913" spans="1:43" x14ac:dyDescent="0.2">
      <c r="A5913" t="str">
        <f t="shared" si="185"/>
        <v>2025_2466</v>
      </c>
      <c r="C5913" s="42">
        <v>5584</v>
      </c>
      <c r="D5913" s="38">
        <v>2466</v>
      </c>
      <c r="E5913" s="38">
        <v>2466</v>
      </c>
      <c r="F5913" s="38" t="s">
        <v>110</v>
      </c>
      <c r="G5913" s="38">
        <v>4.6070000000000002</v>
      </c>
      <c r="H5913" s="38">
        <v>2025</v>
      </c>
      <c r="I5913" s="38">
        <v>728315890</v>
      </c>
      <c r="J5913" s="38">
        <v>728315890</v>
      </c>
      <c r="K5913" s="38">
        <v>1607.6</v>
      </c>
      <c r="L5913" s="38">
        <v>5784478</v>
      </c>
      <c r="M5913" s="38">
        <v>7.9423000000000004</v>
      </c>
      <c r="N5913" s="38">
        <v>950501</v>
      </c>
      <c r="O5913" s="38">
        <v>1.30507</v>
      </c>
      <c r="P5913" s="38">
        <v>0</v>
      </c>
      <c r="Q5913" s="38">
        <v>0</v>
      </c>
      <c r="R5913" s="38">
        <v>1486140</v>
      </c>
      <c r="S5913" s="38">
        <v>2.0405199999999999</v>
      </c>
      <c r="T5913" s="38">
        <v>0</v>
      </c>
      <c r="U5913" s="38">
        <v>0</v>
      </c>
      <c r="V5913" s="38">
        <v>1486140</v>
      </c>
      <c r="W5913" s="38">
        <v>2.0405199999999999</v>
      </c>
      <c r="X5913" s="38">
        <v>0</v>
      </c>
      <c r="Y5913" s="38">
        <v>0</v>
      </c>
      <c r="Z5913" s="38">
        <v>8221119</v>
      </c>
      <c r="AA5913" s="38">
        <v>11.2879</v>
      </c>
      <c r="AB5913" s="38">
        <v>0</v>
      </c>
      <c r="AC5913" s="38">
        <v>0</v>
      </c>
      <c r="AD5913" s="38">
        <v>0</v>
      </c>
      <c r="AE5913" s="38">
        <v>0</v>
      </c>
      <c r="AF5913" s="38">
        <v>975943</v>
      </c>
      <c r="AG5913" s="38">
        <v>1.34</v>
      </c>
      <c r="AH5913" s="38">
        <v>240344</v>
      </c>
      <c r="AI5913" s="38">
        <v>0.33</v>
      </c>
      <c r="AJ5913" s="38">
        <v>0</v>
      </c>
      <c r="AK5913" s="38">
        <v>0</v>
      </c>
      <c r="AL5913" s="38">
        <v>2949680</v>
      </c>
      <c r="AM5913" s="38">
        <v>4.05</v>
      </c>
      <c r="AN5913" s="38">
        <v>12387086</v>
      </c>
      <c r="AO5913" s="38">
        <v>17.007899999999999</v>
      </c>
      <c r="AQ5913">
        <f t="shared" si="184"/>
        <v>2.0405199999999999</v>
      </c>
    </row>
    <row r="5914" spans="1:43" ht="30" x14ac:dyDescent="0.2">
      <c r="A5914" t="str">
        <f t="shared" si="185"/>
        <v>2025_2493</v>
      </c>
      <c r="C5914" s="42">
        <v>5585</v>
      </c>
      <c r="D5914" s="38">
        <v>2493</v>
      </c>
      <c r="E5914" s="38">
        <v>2493</v>
      </c>
      <c r="F5914" s="38" t="s">
        <v>111</v>
      </c>
      <c r="G5914" s="38">
        <v>1.0429999999999999</v>
      </c>
      <c r="H5914" s="38">
        <v>2025</v>
      </c>
      <c r="I5914" s="38">
        <v>133658254</v>
      </c>
      <c r="J5914" s="38">
        <v>133658254</v>
      </c>
      <c r="K5914" s="38">
        <v>159.4</v>
      </c>
      <c r="L5914" s="38">
        <v>1040787</v>
      </c>
      <c r="M5914" s="38">
        <v>7.7869000000000002</v>
      </c>
      <c r="N5914" s="38">
        <v>32405</v>
      </c>
      <c r="O5914" s="38">
        <v>0.24245</v>
      </c>
      <c r="P5914" s="38">
        <v>0</v>
      </c>
      <c r="Q5914" s="38">
        <v>0</v>
      </c>
      <c r="R5914" s="38">
        <v>398123</v>
      </c>
      <c r="S5914" s="38">
        <v>2.9786600000000001</v>
      </c>
      <c r="T5914" s="38">
        <v>0</v>
      </c>
      <c r="U5914" s="38">
        <v>0</v>
      </c>
      <c r="V5914" s="38">
        <v>398123</v>
      </c>
      <c r="W5914" s="38">
        <v>2.9786600000000001</v>
      </c>
      <c r="X5914" s="38">
        <v>0</v>
      </c>
      <c r="Y5914" s="38">
        <v>0</v>
      </c>
      <c r="Z5914" s="38">
        <v>1471315</v>
      </c>
      <c r="AA5914" s="38">
        <v>11.007999999999999</v>
      </c>
      <c r="AB5914" s="38">
        <v>250000</v>
      </c>
      <c r="AC5914" s="38">
        <v>1.8704400000000001</v>
      </c>
      <c r="AD5914" s="38">
        <v>0</v>
      </c>
      <c r="AE5914" s="38">
        <v>0</v>
      </c>
      <c r="AF5914" s="38">
        <v>129649</v>
      </c>
      <c r="AG5914" s="38">
        <v>0.97</v>
      </c>
      <c r="AH5914" s="38">
        <v>44107</v>
      </c>
      <c r="AI5914" s="38">
        <v>0.33</v>
      </c>
      <c r="AJ5914" s="38">
        <v>0</v>
      </c>
      <c r="AK5914" s="38">
        <v>0</v>
      </c>
      <c r="AL5914" s="38">
        <v>0</v>
      </c>
      <c r="AM5914" s="38">
        <v>0</v>
      </c>
      <c r="AN5914" s="38">
        <v>1895071</v>
      </c>
      <c r="AO5914" s="38">
        <v>14.1785</v>
      </c>
      <c r="AQ5914">
        <f t="shared" si="184"/>
        <v>2.9786600000000001</v>
      </c>
    </row>
    <row r="5915" spans="1:43" x14ac:dyDescent="0.2">
      <c r="A5915" t="str">
        <f t="shared" si="185"/>
        <v>2025_2502</v>
      </c>
      <c r="C5915" s="42">
        <v>5586</v>
      </c>
      <c r="D5915" s="38">
        <v>2502</v>
      </c>
      <c r="E5915" s="38">
        <v>2502</v>
      </c>
      <c r="F5915" s="38" t="s">
        <v>112</v>
      </c>
      <c r="G5915" s="38">
        <v>2.3929999999999998</v>
      </c>
      <c r="H5915" s="38">
        <v>2025</v>
      </c>
      <c r="I5915" s="38">
        <v>372165179</v>
      </c>
      <c r="J5915" s="38">
        <v>389877317</v>
      </c>
      <c r="K5915" s="38">
        <v>614.29999999999995</v>
      </c>
      <c r="L5915" s="38">
        <v>2773856</v>
      </c>
      <c r="M5915" s="38">
        <v>7.4532999999999996</v>
      </c>
      <c r="N5915" s="38">
        <v>341236</v>
      </c>
      <c r="O5915" s="38">
        <v>0.87524000000000002</v>
      </c>
      <c r="P5915" s="38">
        <v>0</v>
      </c>
      <c r="Q5915" s="38">
        <v>0</v>
      </c>
      <c r="R5915" s="38">
        <v>168129</v>
      </c>
      <c r="S5915" s="38">
        <v>0.45175999999999999</v>
      </c>
      <c r="T5915" s="38">
        <v>0</v>
      </c>
      <c r="U5915" s="38">
        <v>0</v>
      </c>
      <c r="V5915" s="38">
        <v>168129</v>
      </c>
      <c r="W5915" s="38">
        <v>0.45175999999999999</v>
      </c>
      <c r="X5915" s="38">
        <v>0</v>
      </c>
      <c r="Y5915" s="38">
        <v>0</v>
      </c>
      <c r="Z5915" s="38">
        <v>3283221</v>
      </c>
      <c r="AA5915" s="38">
        <v>8.7803000000000004</v>
      </c>
      <c r="AB5915" s="38">
        <v>350000</v>
      </c>
      <c r="AC5915" s="38">
        <v>0.94044000000000005</v>
      </c>
      <c r="AD5915" s="38">
        <v>0</v>
      </c>
      <c r="AE5915" s="38">
        <v>0</v>
      </c>
      <c r="AF5915" s="38">
        <v>206321</v>
      </c>
      <c r="AG5915" s="38">
        <v>0.52919000000000005</v>
      </c>
      <c r="AH5915" s="38">
        <v>128660</v>
      </c>
      <c r="AI5915" s="38">
        <v>0.33</v>
      </c>
      <c r="AJ5915" s="38">
        <v>0</v>
      </c>
      <c r="AK5915" s="38">
        <v>0</v>
      </c>
      <c r="AL5915" s="38">
        <v>0</v>
      </c>
      <c r="AM5915" s="38">
        <v>0</v>
      </c>
      <c r="AN5915" s="38">
        <v>3968198</v>
      </c>
      <c r="AO5915" s="38">
        <v>10.5799</v>
      </c>
      <c r="AQ5915">
        <f t="shared" si="184"/>
        <v>0.45175999999999999</v>
      </c>
    </row>
    <row r="5916" spans="1:43" x14ac:dyDescent="0.2">
      <c r="A5916" t="str">
        <f t="shared" si="185"/>
        <v>2025_2511</v>
      </c>
      <c r="C5916" s="42">
        <v>5587</v>
      </c>
      <c r="D5916" s="38">
        <v>2511</v>
      </c>
      <c r="E5916" s="38">
        <v>2511</v>
      </c>
      <c r="F5916" s="38" t="s">
        <v>113</v>
      </c>
      <c r="G5916" s="38">
        <v>9.1010000000000009</v>
      </c>
      <c r="H5916" s="38">
        <v>2025</v>
      </c>
      <c r="I5916" s="38">
        <v>787828230</v>
      </c>
      <c r="J5916" s="38">
        <v>793372325</v>
      </c>
      <c r="K5916" s="38">
        <v>1928.5</v>
      </c>
      <c r="L5916" s="38">
        <v>6780149</v>
      </c>
      <c r="M5916" s="38">
        <v>8.6060999999999996</v>
      </c>
      <c r="N5916" s="38">
        <v>73377</v>
      </c>
      <c r="O5916" s="38">
        <v>9.2490000000000003E-2</v>
      </c>
      <c r="P5916" s="38">
        <v>0</v>
      </c>
      <c r="Q5916" s="38">
        <v>0</v>
      </c>
      <c r="R5916" s="38">
        <v>700000</v>
      </c>
      <c r="S5916" s="38">
        <v>0.88851999999999998</v>
      </c>
      <c r="T5916" s="38">
        <v>550000</v>
      </c>
      <c r="U5916" s="38">
        <v>0.69811999999999996</v>
      </c>
      <c r="V5916" s="38">
        <v>1250000</v>
      </c>
      <c r="W5916" s="38">
        <v>1.5866400000000001</v>
      </c>
      <c r="X5916" s="38">
        <v>0</v>
      </c>
      <c r="Y5916" s="38">
        <v>0</v>
      </c>
      <c r="Z5916" s="38">
        <v>8103526</v>
      </c>
      <c r="AA5916" s="38">
        <v>10.285299999999999</v>
      </c>
      <c r="AB5916" s="38">
        <v>923000</v>
      </c>
      <c r="AC5916" s="38">
        <v>1.1715800000000001</v>
      </c>
      <c r="AD5916" s="38">
        <v>0</v>
      </c>
      <c r="AE5916" s="38">
        <v>0</v>
      </c>
      <c r="AF5916" s="38">
        <v>0</v>
      </c>
      <c r="AG5916" s="38">
        <v>0</v>
      </c>
      <c r="AH5916" s="38">
        <v>261813</v>
      </c>
      <c r="AI5916" s="38">
        <v>0.33</v>
      </c>
      <c r="AJ5916" s="38">
        <v>0</v>
      </c>
      <c r="AK5916" s="38">
        <v>0</v>
      </c>
      <c r="AL5916" s="38">
        <v>2152000</v>
      </c>
      <c r="AM5916" s="38">
        <v>2.7124700000000002</v>
      </c>
      <c r="AN5916" s="38">
        <v>11440347</v>
      </c>
      <c r="AO5916" s="38">
        <v>14.4993</v>
      </c>
      <c r="AQ5916">
        <f t="shared" si="184"/>
        <v>1.5866400000000001</v>
      </c>
    </row>
    <row r="5917" spans="1:43" x14ac:dyDescent="0.2">
      <c r="A5917" t="str">
        <f t="shared" si="185"/>
        <v>2025_2520</v>
      </c>
      <c r="C5917" s="42">
        <v>5588</v>
      </c>
      <c r="D5917" s="38">
        <v>2520</v>
      </c>
      <c r="E5917" s="38">
        <v>2520</v>
      </c>
      <c r="F5917" s="38" t="s">
        <v>114</v>
      </c>
      <c r="G5917" s="38">
        <v>1.4370000000000001</v>
      </c>
      <c r="H5917" s="38">
        <v>2025</v>
      </c>
      <c r="I5917" s="38">
        <v>204030146</v>
      </c>
      <c r="J5917" s="38">
        <v>211343079</v>
      </c>
      <c r="K5917" s="38">
        <v>307.3</v>
      </c>
      <c r="L5917" s="38">
        <v>1473756</v>
      </c>
      <c r="M5917" s="38">
        <v>7.2232000000000003</v>
      </c>
      <c r="N5917" s="38">
        <v>175075</v>
      </c>
      <c r="O5917" s="38">
        <v>0.82838999999999996</v>
      </c>
      <c r="P5917" s="38">
        <v>0</v>
      </c>
      <c r="Q5917" s="38">
        <v>0</v>
      </c>
      <c r="R5917" s="38">
        <v>309982</v>
      </c>
      <c r="S5917" s="38">
        <v>1.5193000000000001</v>
      </c>
      <c r="T5917" s="38">
        <v>0</v>
      </c>
      <c r="U5917" s="38">
        <v>0</v>
      </c>
      <c r="V5917" s="38">
        <v>309982</v>
      </c>
      <c r="W5917" s="38">
        <v>1.5193000000000001</v>
      </c>
      <c r="X5917" s="38">
        <v>0</v>
      </c>
      <c r="Y5917" s="38">
        <v>0</v>
      </c>
      <c r="Z5917" s="38">
        <v>1958813</v>
      </c>
      <c r="AA5917" s="38">
        <v>9.5709</v>
      </c>
      <c r="AB5917" s="38">
        <v>0</v>
      </c>
      <c r="AC5917" s="38">
        <v>0</v>
      </c>
      <c r="AD5917" s="38">
        <v>0</v>
      </c>
      <c r="AE5917" s="38">
        <v>0</v>
      </c>
      <c r="AF5917" s="38">
        <v>0</v>
      </c>
      <c r="AG5917" s="38">
        <v>0</v>
      </c>
      <c r="AH5917" s="38">
        <v>69743</v>
      </c>
      <c r="AI5917" s="38">
        <v>0.33</v>
      </c>
      <c r="AJ5917" s="38">
        <v>0</v>
      </c>
      <c r="AK5917" s="38">
        <v>0</v>
      </c>
      <c r="AL5917" s="38">
        <v>0</v>
      </c>
      <c r="AM5917" s="38">
        <v>0</v>
      </c>
      <c r="AN5917" s="38">
        <v>2028555</v>
      </c>
      <c r="AO5917" s="38">
        <v>9.9009</v>
      </c>
      <c r="AQ5917">
        <f t="shared" ref="AQ5917:AQ5980" si="186">W5917-Y5917</f>
        <v>1.5193000000000001</v>
      </c>
    </row>
    <row r="5918" spans="1:43" x14ac:dyDescent="0.2">
      <c r="A5918" t="str">
        <f t="shared" si="185"/>
        <v>2025_2556</v>
      </c>
      <c r="C5918" s="42">
        <v>5589</v>
      </c>
      <c r="D5918" s="38">
        <v>2556</v>
      </c>
      <c r="E5918" s="38">
        <v>2556</v>
      </c>
      <c r="F5918" s="38" t="s">
        <v>115</v>
      </c>
      <c r="G5918" s="38">
        <v>2.2090000000000001</v>
      </c>
      <c r="H5918" s="38">
        <v>2025</v>
      </c>
      <c r="I5918" s="38">
        <v>297600584</v>
      </c>
      <c r="J5918" s="38">
        <v>302665347</v>
      </c>
      <c r="K5918" s="38">
        <v>375.6</v>
      </c>
      <c r="L5918" s="38">
        <v>2102315</v>
      </c>
      <c r="M5918" s="38">
        <v>7.0641999999999996</v>
      </c>
      <c r="N5918" s="38">
        <v>177985</v>
      </c>
      <c r="O5918" s="38">
        <v>0.58806000000000003</v>
      </c>
      <c r="P5918" s="38">
        <v>0</v>
      </c>
      <c r="Q5918" s="38">
        <v>0</v>
      </c>
      <c r="R5918" s="38">
        <v>500000</v>
      </c>
      <c r="S5918" s="38">
        <v>1.6800999999999999</v>
      </c>
      <c r="T5918" s="38">
        <v>0</v>
      </c>
      <c r="U5918" s="38">
        <v>0</v>
      </c>
      <c r="V5918" s="38">
        <v>500000</v>
      </c>
      <c r="W5918" s="38">
        <v>1.6800999999999999</v>
      </c>
      <c r="X5918" s="38">
        <v>0</v>
      </c>
      <c r="Y5918" s="38">
        <v>0</v>
      </c>
      <c r="Z5918" s="38">
        <v>2780300</v>
      </c>
      <c r="AA5918" s="38">
        <v>9.3323999999999998</v>
      </c>
      <c r="AB5918" s="38">
        <v>400000</v>
      </c>
      <c r="AC5918" s="38">
        <v>1.3440799999999999</v>
      </c>
      <c r="AD5918" s="38">
        <v>0</v>
      </c>
      <c r="AE5918" s="38">
        <v>0</v>
      </c>
      <c r="AF5918" s="38">
        <v>277710</v>
      </c>
      <c r="AG5918" s="38">
        <v>0.91754999999999998</v>
      </c>
      <c r="AH5918" s="38">
        <v>99880</v>
      </c>
      <c r="AI5918" s="38">
        <v>0.33</v>
      </c>
      <c r="AJ5918" s="38">
        <v>0</v>
      </c>
      <c r="AK5918" s="38">
        <v>0</v>
      </c>
      <c r="AL5918" s="38">
        <v>577138</v>
      </c>
      <c r="AM5918" s="38">
        <v>1.9068499999999999</v>
      </c>
      <c r="AN5918" s="38">
        <v>4135027</v>
      </c>
      <c r="AO5918" s="38">
        <v>13.8309</v>
      </c>
      <c r="AQ5918">
        <f t="shared" si="186"/>
        <v>1.6800999999999999</v>
      </c>
    </row>
    <row r="5919" spans="1:43" x14ac:dyDescent="0.2">
      <c r="A5919" t="str">
        <f t="shared" si="185"/>
        <v>2025_2673</v>
      </c>
      <c r="C5919" s="42">
        <v>5590</v>
      </c>
      <c r="D5919" s="38">
        <v>2673</v>
      </c>
      <c r="E5919" s="38">
        <v>2673</v>
      </c>
      <c r="F5919" s="38" t="s">
        <v>116</v>
      </c>
      <c r="G5919" s="38">
        <v>3.3490000000000002</v>
      </c>
      <c r="H5919" s="38">
        <v>2025</v>
      </c>
      <c r="I5919" s="38">
        <v>314778580</v>
      </c>
      <c r="J5919" s="38">
        <v>353311608</v>
      </c>
      <c r="K5919" s="38">
        <v>664.3</v>
      </c>
      <c r="L5919" s="38">
        <v>2522401</v>
      </c>
      <c r="M5919" s="38">
        <v>8.0132999999999992</v>
      </c>
      <c r="N5919" s="38">
        <v>26687</v>
      </c>
      <c r="O5919" s="38">
        <v>7.553E-2</v>
      </c>
      <c r="P5919" s="38">
        <v>0</v>
      </c>
      <c r="Q5919" s="38">
        <v>0</v>
      </c>
      <c r="R5919" s="38">
        <v>0</v>
      </c>
      <c r="S5919" s="38">
        <v>0</v>
      </c>
      <c r="T5919" s="38">
        <v>0</v>
      </c>
      <c r="U5919" s="38">
        <v>0</v>
      </c>
      <c r="V5919" s="38">
        <v>0</v>
      </c>
      <c r="W5919" s="38">
        <v>0</v>
      </c>
      <c r="X5919" s="38">
        <v>0</v>
      </c>
      <c r="Y5919" s="38">
        <v>0</v>
      </c>
      <c r="Z5919" s="38">
        <v>2549088</v>
      </c>
      <c r="AA5919" s="38">
        <v>8.0888000000000009</v>
      </c>
      <c r="AB5919" s="38">
        <v>319000</v>
      </c>
      <c r="AC5919" s="38">
        <v>1.0134099999999999</v>
      </c>
      <c r="AD5919" s="38">
        <v>0</v>
      </c>
      <c r="AE5919" s="38">
        <v>0</v>
      </c>
      <c r="AF5919" s="38">
        <v>473438</v>
      </c>
      <c r="AG5919" s="38">
        <v>1.34</v>
      </c>
      <c r="AH5919" s="38">
        <v>116593</v>
      </c>
      <c r="AI5919" s="38">
        <v>0.33</v>
      </c>
      <c r="AJ5919" s="38">
        <v>0</v>
      </c>
      <c r="AK5919" s="38">
        <v>0</v>
      </c>
      <c r="AL5919" s="38">
        <v>953850</v>
      </c>
      <c r="AM5919" s="38">
        <v>2.6997399999999998</v>
      </c>
      <c r="AN5919" s="38">
        <v>4411965</v>
      </c>
      <c r="AO5919" s="38">
        <v>13.4719</v>
      </c>
      <c r="AQ5919">
        <f t="shared" si="186"/>
        <v>0</v>
      </c>
    </row>
    <row r="5920" spans="1:43" x14ac:dyDescent="0.2">
      <c r="A5920" t="str">
        <f t="shared" si="185"/>
        <v>2025_2682</v>
      </c>
      <c r="C5920" s="42">
        <v>5591</v>
      </c>
      <c r="D5920" s="38">
        <v>2682</v>
      </c>
      <c r="E5920" s="38">
        <v>2682</v>
      </c>
      <c r="F5920" s="38" t="s">
        <v>4</v>
      </c>
      <c r="G5920" s="38">
        <v>1.224</v>
      </c>
      <c r="H5920" s="38">
        <v>2025</v>
      </c>
      <c r="I5920" s="38">
        <v>203495605</v>
      </c>
      <c r="J5920" s="38">
        <v>206369043</v>
      </c>
      <c r="K5920" s="38">
        <v>246.3</v>
      </c>
      <c r="L5920" s="38">
        <v>1391245</v>
      </c>
      <c r="M5920" s="38">
        <v>6.8367000000000004</v>
      </c>
      <c r="N5920" s="38">
        <v>20602</v>
      </c>
      <c r="O5920" s="38">
        <v>9.9830000000000002E-2</v>
      </c>
      <c r="P5920" s="38">
        <v>0</v>
      </c>
      <c r="Q5920" s="38">
        <v>0</v>
      </c>
      <c r="R5920" s="38">
        <v>168689</v>
      </c>
      <c r="S5920" s="38">
        <v>0.82896000000000003</v>
      </c>
      <c r="T5920" s="38">
        <v>460811</v>
      </c>
      <c r="U5920" s="38">
        <v>2.2644799999999998</v>
      </c>
      <c r="V5920" s="38">
        <v>629500</v>
      </c>
      <c r="W5920" s="38">
        <v>3.0934300000000001</v>
      </c>
      <c r="X5920" s="38">
        <v>0</v>
      </c>
      <c r="Y5920" s="38">
        <v>0</v>
      </c>
      <c r="Z5920" s="38">
        <v>2041347</v>
      </c>
      <c r="AA5920" s="38">
        <v>10.029999999999999</v>
      </c>
      <c r="AB5920" s="38">
        <v>0</v>
      </c>
      <c r="AC5920" s="38">
        <v>0</v>
      </c>
      <c r="AD5920" s="38">
        <v>0</v>
      </c>
      <c r="AE5920" s="38">
        <v>0</v>
      </c>
      <c r="AF5920" s="38">
        <v>276535</v>
      </c>
      <c r="AG5920" s="38">
        <v>1.34</v>
      </c>
      <c r="AH5920" s="38">
        <v>68102</v>
      </c>
      <c r="AI5920" s="38">
        <v>0.33</v>
      </c>
      <c r="AJ5920" s="38">
        <v>0</v>
      </c>
      <c r="AK5920" s="38">
        <v>0</v>
      </c>
      <c r="AL5920" s="38">
        <v>143350</v>
      </c>
      <c r="AM5920" s="38">
        <v>0.69462999999999997</v>
      </c>
      <c r="AN5920" s="38">
        <v>2529335</v>
      </c>
      <c r="AO5920" s="38">
        <v>12.394600000000001</v>
      </c>
      <c r="AQ5920">
        <f t="shared" si="186"/>
        <v>3.0934300000000001</v>
      </c>
    </row>
    <row r="5921" spans="1:43" x14ac:dyDescent="0.2">
      <c r="A5921" t="str">
        <f t="shared" si="185"/>
        <v>2025_2709</v>
      </c>
      <c r="C5921" s="42">
        <v>5592</v>
      </c>
      <c r="D5921" s="38">
        <v>2709</v>
      </c>
      <c r="E5921" s="38">
        <v>2709</v>
      </c>
      <c r="F5921" s="38" t="s">
        <v>117</v>
      </c>
      <c r="G5921" s="38">
        <v>6.7119999999999997</v>
      </c>
      <c r="H5921" s="38">
        <v>2025</v>
      </c>
      <c r="I5921" s="38">
        <v>649549351</v>
      </c>
      <c r="J5921" s="38">
        <v>806436058</v>
      </c>
      <c r="K5921" s="38">
        <v>1495.4</v>
      </c>
      <c r="L5921" s="38">
        <v>5512819</v>
      </c>
      <c r="M5921" s="38">
        <v>8.4870999999999999</v>
      </c>
      <c r="N5921" s="38">
        <v>743286</v>
      </c>
      <c r="O5921" s="38">
        <v>0.92169000000000001</v>
      </c>
      <c r="P5921" s="38">
        <v>0</v>
      </c>
      <c r="Q5921" s="38">
        <v>0</v>
      </c>
      <c r="R5921" s="38">
        <v>375158</v>
      </c>
      <c r="S5921" s="38">
        <v>0.57757000000000003</v>
      </c>
      <c r="T5921" s="38">
        <v>1914222</v>
      </c>
      <c r="U5921" s="38">
        <v>2.9470000000000001</v>
      </c>
      <c r="V5921" s="38">
        <v>2289380</v>
      </c>
      <c r="W5921" s="38">
        <v>3.5245700000000002</v>
      </c>
      <c r="X5921" s="38">
        <v>0</v>
      </c>
      <c r="Y5921" s="38">
        <v>0</v>
      </c>
      <c r="Z5921" s="38">
        <v>8545485</v>
      </c>
      <c r="AA5921" s="38">
        <v>12.933400000000001</v>
      </c>
      <c r="AB5921" s="38">
        <v>0</v>
      </c>
      <c r="AC5921" s="38">
        <v>0</v>
      </c>
      <c r="AD5921" s="38">
        <v>0</v>
      </c>
      <c r="AE5921" s="38">
        <v>0</v>
      </c>
      <c r="AF5921" s="38">
        <v>411725</v>
      </c>
      <c r="AG5921" s="38">
        <v>0.51054999999999995</v>
      </c>
      <c r="AH5921" s="38">
        <v>266124</v>
      </c>
      <c r="AI5921" s="38">
        <v>0.33</v>
      </c>
      <c r="AJ5921" s="38">
        <v>0</v>
      </c>
      <c r="AK5921" s="38">
        <v>0</v>
      </c>
      <c r="AL5921" s="38">
        <v>0</v>
      </c>
      <c r="AM5921" s="38">
        <v>0</v>
      </c>
      <c r="AN5921" s="38">
        <v>9223332</v>
      </c>
      <c r="AO5921" s="38">
        <v>13.773999999999999</v>
      </c>
      <c r="AQ5921">
        <f t="shared" si="186"/>
        <v>3.5245700000000002</v>
      </c>
    </row>
    <row r="5922" spans="1:43" x14ac:dyDescent="0.2">
      <c r="A5922" t="str">
        <f t="shared" si="185"/>
        <v>2025_2718</v>
      </c>
      <c r="C5922" s="42">
        <v>5593</v>
      </c>
      <c r="D5922" s="38">
        <v>2718</v>
      </c>
      <c r="E5922" s="38">
        <v>2718</v>
      </c>
      <c r="F5922" s="38" t="s">
        <v>118</v>
      </c>
      <c r="G5922" s="38">
        <v>2.3330000000000002</v>
      </c>
      <c r="H5922" s="38">
        <v>2025</v>
      </c>
      <c r="I5922" s="38">
        <v>332378355</v>
      </c>
      <c r="J5922" s="38">
        <v>333590734</v>
      </c>
      <c r="K5922" s="38">
        <v>459.7</v>
      </c>
      <c r="L5922" s="38">
        <v>2458473</v>
      </c>
      <c r="M5922" s="38">
        <v>7.3966000000000003</v>
      </c>
      <c r="N5922" s="38">
        <v>273807</v>
      </c>
      <c r="O5922" s="38">
        <v>0.82079000000000002</v>
      </c>
      <c r="P5922" s="38">
        <v>0</v>
      </c>
      <c r="Q5922" s="38">
        <v>0</v>
      </c>
      <c r="R5922" s="38">
        <v>0</v>
      </c>
      <c r="S5922" s="38">
        <v>0</v>
      </c>
      <c r="T5922" s="38">
        <v>0</v>
      </c>
      <c r="U5922" s="38">
        <v>0</v>
      </c>
      <c r="V5922" s="38">
        <v>0</v>
      </c>
      <c r="W5922" s="38">
        <v>0</v>
      </c>
      <c r="X5922" s="38">
        <v>0</v>
      </c>
      <c r="Y5922" s="38">
        <v>0</v>
      </c>
      <c r="Z5922" s="38">
        <v>2732280</v>
      </c>
      <c r="AA5922" s="38">
        <v>8.2173999999999996</v>
      </c>
      <c r="AB5922" s="38">
        <v>500000</v>
      </c>
      <c r="AC5922" s="38">
        <v>1.50431</v>
      </c>
      <c r="AD5922" s="38">
        <v>0</v>
      </c>
      <c r="AE5922" s="38">
        <v>0</v>
      </c>
      <c r="AF5922" s="38">
        <v>0</v>
      </c>
      <c r="AG5922" s="38">
        <v>0</v>
      </c>
      <c r="AH5922" s="38">
        <v>110085</v>
      </c>
      <c r="AI5922" s="38">
        <v>0.33</v>
      </c>
      <c r="AJ5922" s="38">
        <v>0</v>
      </c>
      <c r="AK5922" s="38">
        <v>0</v>
      </c>
      <c r="AL5922" s="38">
        <v>895700</v>
      </c>
      <c r="AM5922" s="38">
        <v>2.6850299999999998</v>
      </c>
      <c r="AN5922" s="38">
        <v>4238067</v>
      </c>
      <c r="AO5922" s="38">
        <v>12.736700000000001</v>
      </c>
      <c r="AQ5922">
        <f t="shared" si="186"/>
        <v>0</v>
      </c>
    </row>
    <row r="5923" spans="1:43" x14ac:dyDescent="0.2">
      <c r="A5923" t="str">
        <f t="shared" si="185"/>
        <v>2025_2727</v>
      </c>
      <c r="C5923" s="42">
        <v>5594</v>
      </c>
      <c r="D5923" s="38">
        <v>2727</v>
      </c>
      <c r="E5923" s="38">
        <v>2727</v>
      </c>
      <c r="F5923" s="38" t="s">
        <v>119</v>
      </c>
      <c r="G5923" s="38">
        <v>2.7469999999999999</v>
      </c>
      <c r="H5923" s="38">
        <v>2025</v>
      </c>
      <c r="I5923" s="38">
        <v>294886520</v>
      </c>
      <c r="J5923" s="38">
        <v>312488031</v>
      </c>
      <c r="K5923" s="38">
        <v>670.2</v>
      </c>
      <c r="L5923" s="38">
        <v>2455284</v>
      </c>
      <c r="M5923" s="38">
        <v>8.3262</v>
      </c>
      <c r="N5923" s="38">
        <v>25386</v>
      </c>
      <c r="O5923" s="38">
        <v>8.1240000000000007E-2</v>
      </c>
      <c r="P5923" s="38">
        <v>0</v>
      </c>
      <c r="Q5923" s="38">
        <v>0</v>
      </c>
      <c r="R5923" s="38">
        <v>751358</v>
      </c>
      <c r="S5923" s="38">
        <v>2.5479599999999998</v>
      </c>
      <c r="T5923" s="38">
        <v>0</v>
      </c>
      <c r="U5923" s="38">
        <v>0</v>
      </c>
      <c r="V5923" s="38">
        <v>751358</v>
      </c>
      <c r="W5923" s="38">
        <v>2.5479599999999998</v>
      </c>
      <c r="X5923" s="38">
        <v>0</v>
      </c>
      <c r="Y5923" s="38">
        <v>0</v>
      </c>
      <c r="Z5923" s="38">
        <v>3232028</v>
      </c>
      <c r="AA5923" s="38">
        <v>10.955399999999999</v>
      </c>
      <c r="AB5923" s="38">
        <v>350000</v>
      </c>
      <c r="AC5923" s="38">
        <v>1.1869000000000001</v>
      </c>
      <c r="AD5923" s="38">
        <v>0</v>
      </c>
      <c r="AE5923" s="38">
        <v>0</v>
      </c>
      <c r="AF5923" s="38">
        <v>418734</v>
      </c>
      <c r="AG5923" s="38">
        <v>1.34</v>
      </c>
      <c r="AH5923" s="38">
        <v>103121</v>
      </c>
      <c r="AI5923" s="38">
        <v>0.33</v>
      </c>
      <c r="AJ5923" s="38">
        <v>0</v>
      </c>
      <c r="AK5923" s="38">
        <v>0</v>
      </c>
      <c r="AL5923" s="38">
        <v>843717</v>
      </c>
      <c r="AM5923" s="38">
        <v>2.7</v>
      </c>
      <c r="AN5923" s="38">
        <v>4947604</v>
      </c>
      <c r="AO5923" s="38">
        <v>16.5123</v>
      </c>
      <c r="AQ5923">
        <f t="shared" si="186"/>
        <v>2.5479599999999998</v>
      </c>
    </row>
    <row r="5924" spans="1:43" x14ac:dyDescent="0.2">
      <c r="A5924" t="str">
        <f t="shared" si="185"/>
        <v>2025_2754</v>
      </c>
      <c r="C5924" s="42">
        <v>5595</v>
      </c>
      <c r="D5924" s="38">
        <v>2754</v>
      </c>
      <c r="E5924" s="38">
        <v>2754</v>
      </c>
      <c r="F5924" s="38" t="s">
        <v>120</v>
      </c>
      <c r="G5924" s="38">
        <v>1.61</v>
      </c>
      <c r="H5924" s="38">
        <v>2025</v>
      </c>
      <c r="I5924" s="38">
        <v>232535173</v>
      </c>
      <c r="J5924" s="38">
        <v>233722297</v>
      </c>
      <c r="K5924" s="38">
        <v>395.4</v>
      </c>
      <c r="L5924" s="38">
        <v>1715889</v>
      </c>
      <c r="M5924" s="38">
        <v>7.3791000000000002</v>
      </c>
      <c r="N5924" s="38">
        <v>30756</v>
      </c>
      <c r="O5924" s="38">
        <v>0.13159000000000001</v>
      </c>
      <c r="P5924" s="38">
        <v>0</v>
      </c>
      <c r="Q5924" s="38">
        <v>0</v>
      </c>
      <c r="R5924" s="38">
        <v>0</v>
      </c>
      <c r="S5924" s="38">
        <v>0</v>
      </c>
      <c r="T5924" s="38">
        <v>586457</v>
      </c>
      <c r="U5924" s="38">
        <v>2.5220099999999999</v>
      </c>
      <c r="V5924" s="38">
        <v>586457</v>
      </c>
      <c r="W5924" s="38">
        <v>2.5220099999999999</v>
      </c>
      <c r="X5924" s="38">
        <v>0</v>
      </c>
      <c r="Y5924" s="38">
        <v>0</v>
      </c>
      <c r="Z5924" s="38">
        <v>2333102</v>
      </c>
      <c r="AA5924" s="38">
        <v>10.0327</v>
      </c>
      <c r="AB5924" s="38">
        <v>200000</v>
      </c>
      <c r="AC5924" s="38">
        <v>0.86007999999999996</v>
      </c>
      <c r="AD5924" s="38">
        <v>0</v>
      </c>
      <c r="AE5924" s="38">
        <v>0</v>
      </c>
      <c r="AF5924" s="38">
        <v>313188</v>
      </c>
      <c r="AG5924" s="38">
        <v>1.34</v>
      </c>
      <c r="AH5924" s="38">
        <v>77128</v>
      </c>
      <c r="AI5924" s="38">
        <v>0.33</v>
      </c>
      <c r="AJ5924" s="38">
        <v>0</v>
      </c>
      <c r="AK5924" s="38">
        <v>0</v>
      </c>
      <c r="AL5924" s="38">
        <v>0</v>
      </c>
      <c r="AM5924" s="38">
        <v>0</v>
      </c>
      <c r="AN5924" s="38">
        <v>2923418</v>
      </c>
      <c r="AO5924" s="38">
        <v>12.5627</v>
      </c>
      <c r="AQ5924">
        <f t="shared" si="186"/>
        <v>2.5220099999999999</v>
      </c>
    </row>
    <row r="5925" spans="1:43" x14ac:dyDescent="0.2">
      <c r="A5925" t="str">
        <f t="shared" si="185"/>
        <v>2025_2763</v>
      </c>
      <c r="C5925" s="42">
        <v>5596</v>
      </c>
      <c r="D5925" s="38">
        <v>2763</v>
      </c>
      <c r="E5925" s="38">
        <v>2763</v>
      </c>
      <c r="F5925" s="38" t="s">
        <v>121</v>
      </c>
      <c r="G5925" s="38">
        <v>2.7040000000000002</v>
      </c>
      <c r="H5925" s="38">
        <v>2025</v>
      </c>
      <c r="I5925" s="38">
        <v>392891889</v>
      </c>
      <c r="J5925" s="38">
        <v>393472132</v>
      </c>
      <c r="K5925" s="38">
        <v>628</v>
      </c>
      <c r="L5925" s="38">
        <v>2960387</v>
      </c>
      <c r="M5925" s="38">
        <v>7.5349000000000004</v>
      </c>
      <c r="N5925" s="38">
        <v>410419</v>
      </c>
      <c r="O5925" s="38">
        <v>1.0430699999999999</v>
      </c>
      <c r="P5925" s="38">
        <v>0</v>
      </c>
      <c r="Q5925" s="38">
        <v>0</v>
      </c>
      <c r="R5925" s="38">
        <v>150000</v>
      </c>
      <c r="S5925" s="38">
        <v>0.38178000000000001</v>
      </c>
      <c r="T5925" s="38">
        <v>0</v>
      </c>
      <c r="U5925" s="38">
        <v>0</v>
      </c>
      <c r="V5925" s="38">
        <v>150000</v>
      </c>
      <c r="W5925" s="38">
        <v>0.38178000000000001</v>
      </c>
      <c r="X5925" s="38">
        <v>0</v>
      </c>
      <c r="Y5925" s="38">
        <v>0</v>
      </c>
      <c r="Z5925" s="38">
        <v>3520806</v>
      </c>
      <c r="AA5925" s="38">
        <v>8.9596999999999998</v>
      </c>
      <c r="AB5925" s="38">
        <v>350000</v>
      </c>
      <c r="AC5925" s="38">
        <v>0.89083000000000001</v>
      </c>
      <c r="AD5925" s="38">
        <v>0</v>
      </c>
      <c r="AE5925" s="38">
        <v>0</v>
      </c>
      <c r="AF5925" s="38">
        <v>527253</v>
      </c>
      <c r="AG5925" s="38">
        <v>1.34</v>
      </c>
      <c r="AH5925" s="38">
        <v>129846</v>
      </c>
      <c r="AI5925" s="38">
        <v>0.33</v>
      </c>
      <c r="AJ5925" s="38">
        <v>0</v>
      </c>
      <c r="AK5925" s="38">
        <v>0</v>
      </c>
      <c r="AL5925" s="38">
        <v>0</v>
      </c>
      <c r="AM5925" s="38">
        <v>0</v>
      </c>
      <c r="AN5925" s="38">
        <v>4527906</v>
      </c>
      <c r="AO5925" s="38">
        <v>11.5206</v>
      </c>
      <c r="AQ5925">
        <f t="shared" si="186"/>
        <v>0.38178000000000001</v>
      </c>
    </row>
    <row r="5926" spans="1:43" x14ac:dyDescent="0.2">
      <c r="A5926" t="str">
        <f t="shared" si="185"/>
        <v>2025_2766</v>
      </c>
      <c r="C5926" s="42">
        <v>5597</v>
      </c>
      <c r="D5926" s="38">
        <v>2766</v>
      </c>
      <c r="E5926" s="38">
        <v>2766</v>
      </c>
      <c r="F5926" s="38" t="s">
        <v>618</v>
      </c>
      <c r="G5926" s="38">
        <v>1.4019999999999999</v>
      </c>
      <c r="H5926" s="38">
        <v>2025</v>
      </c>
      <c r="I5926" s="38">
        <v>186067513</v>
      </c>
      <c r="J5926" s="38">
        <v>203503263</v>
      </c>
      <c r="K5926" s="38">
        <v>315.8</v>
      </c>
      <c r="L5926" s="38">
        <v>1438918</v>
      </c>
      <c r="M5926" s="38">
        <v>7.7332999999999998</v>
      </c>
      <c r="N5926" s="38">
        <v>178485</v>
      </c>
      <c r="O5926" s="38">
        <v>0.87705999999999995</v>
      </c>
      <c r="P5926" s="38">
        <v>0</v>
      </c>
      <c r="Q5926" s="38">
        <v>0</v>
      </c>
      <c r="R5926" s="38">
        <v>150000</v>
      </c>
      <c r="S5926" s="38">
        <v>0.80615999999999999</v>
      </c>
      <c r="T5926" s="38">
        <v>0</v>
      </c>
      <c r="U5926" s="38">
        <v>0</v>
      </c>
      <c r="V5926" s="38">
        <v>150000</v>
      </c>
      <c r="W5926" s="38">
        <v>0.80615999999999999</v>
      </c>
      <c r="X5926" s="38">
        <v>0</v>
      </c>
      <c r="Y5926" s="38">
        <v>0</v>
      </c>
      <c r="Z5926" s="38">
        <v>1767403</v>
      </c>
      <c r="AA5926" s="38">
        <v>9.4164999999999992</v>
      </c>
      <c r="AB5926" s="38">
        <v>420000</v>
      </c>
      <c r="AC5926" s="38">
        <v>2.25725</v>
      </c>
      <c r="AD5926" s="38">
        <v>0</v>
      </c>
      <c r="AE5926" s="38">
        <v>0</v>
      </c>
      <c r="AF5926" s="38">
        <v>248830</v>
      </c>
      <c r="AG5926" s="38">
        <v>1.2227300000000001</v>
      </c>
      <c r="AH5926" s="38">
        <v>67156</v>
      </c>
      <c r="AI5926" s="38">
        <v>0.33</v>
      </c>
      <c r="AJ5926" s="38">
        <v>25119</v>
      </c>
      <c r="AK5926" s="38">
        <v>0.13500000000000001</v>
      </c>
      <c r="AL5926" s="38">
        <v>318031</v>
      </c>
      <c r="AM5926" s="38">
        <v>1.5627800000000001</v>
      </c>
      <c r="AN5926" s="38">
        <v>2846540</v>
      </c>
      <c r="AO5926" s="38">
        <v>14.924300000000001</v>
      </c>
      <c r="AQ5926">
        <f t="shared" si="186"/>
        <v>0.80615999999999999</v>
      </c>
    </row>
    <row r="5927" spans="1:43" x14ac:dyDescent="0.2">
      <c r="A5927" t="str">
        <f t="shared" si="185"/>
        <v>2025_2772</v>
      </c>
      <c r="C5927" s="42">
        <v>5598</v>
      </c>
      <c r="D5927" s="38">
        <v>2772</v>
      </c>
      <c r="E5927" s="38">
        <v>2772</v>
      </c>
      <c r="F5927" s="38" t="s">
        <v>122</v>
      </c>
      <c r="G5927" s="38">
        <v>1.395</v>
      </c>
      <c r="H5927" s="38">
        <v>2025</v>
      </c>
      <c r="I5927" s="38">
        <v>168647298</v>
      </c>
      <c r="J5927" s="38">
        <v>168863233</v>
      </c>
      <c r="K5927" s="38">
        <v>208</v>
      </c>
      <c r="L5927" s="38">
        <v>1314174</v>
      </c>
      <c r="M5927" s="38">
        <v>7.7923999999999998</v>
      </c>
      <c r="N5927" s="38">
        <v>132399</v>
      </c>
      <c r="O5927" s="38">
        <v>0.78405999999999998</v>
      </c>
      <c r="P5927" s="38">
        <v>0</v>
      </c>
      <c r="Q5927" s="38">
        <v>0</v>
      </c>
      <c r="R5927" s="38">
        <v>0</v>
      </c>
      <c r="S5927" s="38">
        <v>0</v>
      </c>
      <c r="T5927" s="38">
        <v>0</v>
      </c>
      <c r="U5927" s="38">
        <v>0</v>
      </c>
      <c r="V5927" s="38">
        <v>0</v>
      </c>
      <c r="W5927" s="38">
        <v>0</v>
      </c>
      <c r="X5927" s="38">
        <v>0</v>
      </c>
      <c r="Y5927" s="38">
        <v>0</v>
      </c>
      <c r="Z5927" s="38">
        <v>1446573</v>
      </c>
      <c r="AA5927" s="38">
        <v>8.5764999999999993</v>
      </c>
      <c r="AB5927" s="38">
        <v>240000</v>
      </c>
      <c r="AC5927" s="38">
        <v>1.42309</v>
      </c>
      <c r="AD5927" s="38">
        <v>0</v>
      </c>
      <c r="AE5927" s="38">
        <v>0</v>
      </c>
      <c r="AF5927" s="38">
        <v>165797</v>
      </c>
      <c r="AG5927" s="38">
        <v>0.98184000000000005</v>
      </c>
      <c r="AH5927" s="38">
        <v>55725</v>
      </c>
      <c r="AI5927" s="38">
        <v>0.33</v>
      </c>
      <c r="AJ5927" s="38">
        <v>22767</v>
      </c>
      <c r="AK5927" s="38">
        <v>0.13500000000000001</v>
      </c>
      <c r="AL5927" s="38">
        <v>250000</v>
      </c>
      <c r="AM5927" s="38">
        <v>1.4804900000000001</v>
      </c>
      <c r="AN5927" s="38">
        <v>2180862</v>
      </c>
      <c r="AO5927" s="38">
        <v>12.9269</v>
      </c>
      <c r="AQ5927">
        <f t="shared" si="186"/>
        <v>0</v>
      </c>
    </row>
    <row r="5928" spans="1:43" x14ac:dyDescent="0.2">
      <c r="A5928" t="str">
        <f t="shared" si="185"/>
        <v>2025_2781</v>
      </c>
      <c r="C5928" s="42">
        <v>5599</v>
      </c>
      <c r="D5928" s="38">
        <v>2781</v>
      </c>
      <c r="E5928" s="38">
        <v>2781</v>
      </c>
      <c r="F5928" s="38" t="s">
        <v>123</v>
      </c>
      <c r="G5928" s="38">
        <v>6.5279999999999996</v>
      </c>
      <c r="H5928" s="38">
        <v>2025</v>
      </c>
      <c r="I5928" s="38">
        <v>461720720</v>
      </c>
      <c r="J5928" s="38">
        <v>463069140</v>
      </c>
      <c r="K5928" s="38">
        <v>1091.0999999999999</v>
      </c>
      <c r="L5928" s="38">
        <v>3869779</v>
      </c>
      <c r="M5928" s="38">
        <v>8.3811999999999998</v>
      </c>
      <c r="N5928" s="38">
        <v>454499</v>
      </c>
      <c r="O5928" s="38">
        <v>0.98148999999999997</v>
      </c>
      <c r="P5928" s="38">
        <v>0</v>
      </c>
      <c r="Q5928" s="38">
        <v>0</v>
      </c>
      <c r="R5928" s="38">
        <v>0</v>
      </c>
      <c r="S5928" s="38">
        <v>0</v>
      </c>
      <c r="T5928" s="38">
        <v>0</v>
      </c>
      <c r="U5928" s="38">
        <v>0</v>
      </c>
      <c r="V5928" s="38">
        <v>0</v>
      </c>
      <c r="W5928" s="38">
        <v>0</v>
      </c>
      <c r="X5928" s="38">
        <v>0</v>
      </c>
      <c r="Y5928" s="38">
        <v>0</v>
      </c>
      <c r="Z5928" s="38">
        <v>4324278</v>
      </c>
      <c r="AA5928" s="38">
        <v>9.3627000000000002</v>
      </c>
      <c r="AB5928" s="38">
        <v>1200000</v>
      </c>
      <c r="AC5928" s="38">
        <v>2.59897</v>
      </c>
      <c r="AD5928" s="38">
        <v>0</v>
      </c>
      <c r="AE5928" s="38">
        <v>0</v>
      </c>
      <c r="AF5928" s="38">
        <v>312572</v>
      </c>
      <c r="AG5928" s="38">
        <v>0.67500000000000004</v>
      </c>
      <c r="AH5928" s="38">
        <v>152813</v>
      </c>
      <c r="AI5928" s="38">
        <v>0.33</v>
      </c>
      <c r="AJ5928" s="38">
        <v>0</v>
      </c>
      <c r="AK5928" s="38">
        <v>0</v>
      </c>
      <c r="AL5928" s="38">
        <v>0</v>
      </c>
      <c r="AM5928" s="38">
        <v>0</v>
      </c>
      <c r="AN5928" s="38">
        <v>5989659</v>
      </c>
      <c r="AO5928" s="38">
        <v>12.966699999999999</v>
      </c>
      <c r="AQ5928">
        <f t="shared" si="186"/>
        <v>0</v>
      </c>
    </row>
    <row r="5929" spans="1:43" x14ac:dyDescent="0.2">
      <c r="A5929" t="str">
        <f t="shared" si="185"/>
        <v>2025_2826</v>
      </c>
      <c r="C5929" s="42">
        <v>5600</v>
      </c>
      <c r="D5929" s="38">
        <v>2826</v>
      </c>
      <c r="E5929" s="38">
        <v>2826</v>
      </c>
      <c r="F5929" s="38" t="s">
        <v>124</v>
      </c>
      <c r="G5929" s="38">
        <v>6.601</v>
      </c>
      <c r="H5929" s="38">
        <v>2025</v>
      </c>
      <c r="I5929" s="38">
        <v>651994267</v>
      </c>
      <c r="J5929" s="38">
        <v>669447044</v>
      </c>
      <c r="K5929" s="38">
        <v>1364.2</v>
      </c>
      <c r="L5929" s="38">
        <v>5324158</v>
      </c>
      <c r="M5929" s="38">
        <v>8.1660000000000004</v>
      </c>
      <c r="N5929" s="38">
        <v>67148</v>
      </c>
      <c r="O5929" s="38">
        <v>0.1003</v>
      </c>
      <c r="P5929" s="38">
        <v>0</v>
      </c>
      <c r="Q5929" s="38">
        <v>0</v>
      </c>
      <c r="R5929" s="38">
        <v>463057</v>
      </c>
      <c r="S5929" s="38">
        <v>0.71021999999999996</v>
      </c>
      <c r="T5929" s="38">
        <v>0</v>
      </c>
      <c r="U5929" s="38">
        <v>0</v>
      </c>
      <c r="V5929" s="38">
        <v>463057</v>
      </c>
      <c r="W5929" s="38">
        <v>0.71021999999999996</v>
      </c>
      <c r="X5929" s="38">
        <v>0</v>
      </c>
      <c r="Y5929" s="38">
        <v>0</v>
      </c>
      <c r="Z5929" s="38">
        <v>5854363</v>
      </c>
      <c r="AA5929" s="38">
        <v>8.9764999999999997</v>
      </c>
      <c r="AB5929" s="38">
        <v>805000</v>
      </c>
      <c r="AC5929" s="38">
        <v>1.2346699999999999</v>
      </c>
      <c r="AD5929" s="38">
        <v>0</v>
      </c>
      <c r="AE5929" s="38">
        <v>0</v>
      </c>
      <c r="AF5929" s="38">
        <v>448530</v>
      </c>
      <c r="AG5929" s="38">
        <v>0.67</v>
      </c>
      <c r="AH5929" s="38">
        <v>220918</v>
      </c>
      <c r="AI5929" s="38">
        <v>0.33</v>
      </c>
      <c r="AJ5929" s="38">
        <v>0</v>
      </c>
      <c r="AK5929" s="38">
        <v>0</v>
      </c>
      <c r="AL5929" s="38">
        <v>1559813</v>
      </c>
      <c r="AM5929" s="38">
        <v>2.33</v>
      </c>
      <c r="AN5929" s="38">
        <v>8888616</v>
      </c>
      <c r="AO5929" s="38">
        <v>13.5411</v>
      </c>
      <c r="AQ5929">
        <f t="shared" si="186"/>
        <v>0.71021999999999996</v>
      </c>
    </row>
    <row r="5930" spans="1:43" x14ac:dyDescent="0.2">
      <c r="A5930" t="str">
        <f t="shared" si="185"/>
        <v>2025_2846</v>
      </c>
      <c r="C5930" s="42">
        <v>5601</v>
      </c>
      <c r="D5930" s="38">
        <v>2846</v>
      </c>
      <c r="E5930" s="38">
        <v>2846</v>
      </c>
      <c r="F5930" s="38" t="s">
        <v>126</v>
      </c>
      <c r="G5930" s="38">
        <v>1.373</v>
      </c>
      <c r="H5930" s="38">
        <v>2025</v>
      </c>
      <c r="I5930" s="38">
        <v>308008597</v>
      </c>
      <c r="J5930" s="38">
        <v>309689935</v>
      </c>
      <c r="K5930" s="38">
        <v>298</v>
      </c>
      <c r="L5930" s="38">
        <v>2081964</v>
      </c>
      <c r="M5930" s="38">
        <v>6.7594000000000003</v>
      </c>
      <c r="N5930" s="38">
        <v>209172</v>
      </c>
      <c r="O5930" s="38">
        <v>0.67542000000000002</v>
      </c>
      <c r="P5930" s="38">
        <v>0</v>
      </c>
      <c r="Q5930" s="38">
        <v>0</v>
      </c>
      <c r="R5930" s="38">
        <v>0</v>
      </c>
      <c r="S5930" s="38">
        <v>0</v>
      </c>
      <c r="T5930" s="38">
        <v>0</v>
      </c>
      <c r="U5930" s="38">
        <v>0</v>
      </c>
      <c r="V5930" s="38">
        <v>0</v>
      </c>
      <c r="W5930" s="38">
        <v>0</v>
      </c>
      <c r="X5930" s="38">
        <v>0</v>
      </c>
      <c r="Y5930" s="38">
        <v>0</v>
      </c>
      <c r="Z5930" s="38">
        <v>2291136</v>
      </c>
      <c r="AA5930" s="38">
        <v>7.4348999999999998</v>
      </c>
      <c r="AB5930" s="38">
        <v>225000</v>
      </c>
      <c r="AC5930" s="38">
        <v>0.73050000000000004</v>
      </c>
      <c r="AD5930" s="38">
        <v>0</v>
      </c>
      <c r="AE5930" s="38">
        <v>0</v>
      </c>
      <c r="AF5930" s="38">
        <v>0</v>
      </c>
      <c r="AG5930" s="38">
        <v>0</v>
      </c>
      <c r="AH5930" s="38">
        <v>102198</v>
      </c>
      <c r="AI5930" s="38">
        <v>0.33</v>
      </c>
      <c r="AJ5930" s="38">
        <v>0</v>
      </c>
      <c r="AK5930" s="38">
        <v>0</v>
      </c>
      <c r="AL5930" s="38">
        <v>1254244</v>
      </c>
      <c r="AM5930" s="38">
        <v>4.05</v>
      </c>
      <c r="AN5930" s="38">
        <v>3872576</v>
      </c>
      <c r="AO5930" s="38">
        <v>12.545400000000001</v>
      </c>
      <c r="AQ5930">
        <f t="shared" si="186"/>
        <v>0</v>
      </c>
    </row>
    <row r="5931" spans="1:43" ht="30" x14ac:dyDescent="0.2">
      <c r="A5931" t="str">
        <f t="shared" si="185"/>
        <v>2025_2862</v>
      </c>
      <c r="C5931" s="42">
        <v>5602</v>
      </c>
      <c r="D5931" s="38">
        <v>2862</v>
      </c>
      <c r="E5931" s="38">
        <v>2862</v>
      </c>
      <c r="F5931" s="38" t="s">
        <v>127</v>
      </c>
      <c r="G5931" s="38">
        <v>3.456</v>
      </c>
      <c r="H5931" s="38">
        <v>2025</v>
      </c>
      <c r="I5931" s="38">
        <v>566934878</v>
      </c>
      <c r="J5931" s="38">
        <v>592311164</v>
      </c>
      <c r="K5931" s="38">
        <v>636.6</v>
      </c>
      <c r="L5931" s="38">
        <v>3805764</v>
      </c>
      <c r="M5931" s="38">
        <v>6.7129000000000003</v>
      </c>
      <c r="N5931" s="38">
        <v>386245</v>
      </c>
      <c r="O5931" s="38">
        <v>0.65210000000000001</v>
      </c>
      <c r="P5931" s="38">
        <v>0</v>
      </c>
      <c r="Q5931" s="38">
        <v>0</v>
      </c>
      <c r="R5931" s="38">
        <v>0</v>
      </c>
      <c r="S5931" s="38">
        <v>0</v>
      </c>
      <c r="T5931" s="38">
        <v>0</v>
      </c>
      <c r="U5931" s="38">
        <v>0</v>
      </c>
      <c r="V5931" s="38">
        <v>0</v>
      </c>
      <c r="W5931" s="38">
        <v>0</v>
      </c>
      <c r="X5931" s="38">
        <v>0</v>
      </c>
      <c r="Y5931" s="38">
        <v>0</v>
      </c>
      <c r="Z5931" s="38">
        <v>4192009</v>
      </c>
      <c r="AA5931" s="38">
        <v>7.3650000000000002</v>
      </c>
      <c r="AB5931" s="38">
        <v>500000</v>
      </c>
      <c r="AC5931" s="38">
        <v>0.88193999999999995</v>
      </c>
      <c r="AD5931" s="38">
        <v>0</v>
      </c>
      <c r="AE5931" s="38">
        <v>0</v>
      </c>
      <c r="AF5931" s="38">
        <v>743046</v>
      </c>
      <c r="AG5931" s="38">
        <v>1.2544900000000001</v>
      </c>
      <c r="AH5931" s="38">
        <v>195463</v>
      </c>
      <c r="AI5931" s="38">
        <v>0.33</v>
      </c>
      <c r="AJ5931" s="38">
        <v>0</v>
      </c>
      <c r="AK5931" s="38">
        <v>0</v>
      </c>
      <c r="AL5931" s="38">
        <v>1599225</v>
      </c>
      <c r="AM5931" s="38">
        <v>2.69997</v>
      </c>
      <c r="AN5931" s="38">
        <v>7229748</v>
      </c>
      <c r="AO5931" s="38">
        <v>12.5314</v>
      </c>
      <c r="AQ5931">
        <f t="shared" si="186"/>
        <v>0</v>
      </c>
    </row>
    <row r="5932" spans="1:43" x14ac:dyDescent="0.2">
      <c r="A5932" t="str">
        <f t="shared" si="185"/>
        <v>2025_2977</v>
      </c>
      <c r="C5932" s="42">
        <v>5603</v>
      </c>
      <c r="D5932" s="38">
        <v>2977</v>
      </c>
      <c r="E5932" s="38">
        <v>2977</v>
      </c>
      <c r="F5932" s="38" t="s">
        <v>128</v>
      </c>
      <c r="G5932" s="38">
        <v>2.1120000000000001</v>
      </c>
      <c r="H5932" s="38">
        <v>2025</v>
      </c>
      <c r="I5932" s="38">
        <v>370223168</v>
      </c>
      <c r="J5932" s="38">
        <v>370912367</v>
      </c>
      <c r="K5932" s="38">
        <v>589.20000000000005</v>
      </c>
      <c r="L5932" s="38">
        <v>2728958</v>
      </c>
      <c r="M5932" s="38">
        <v>7.3711000000000002</v>
      </c>
      <c r="N5932" s="38">
        <v>260274</v>
      </c>
      <c r="O5932" s="38">
        <v>0.70170999999999994</v>
      </c>
      <c r="P5932" s="38">
        <v>0</v>
      </c>
      <c r="Q5932" s="38">
        <v>0</v>
      </c>
      <c r="R5932" s="38">
        <v>0</v>
      </c>
      <c r="S5932" s="38">
        <v>0</v>
      </c>
      <c r="T5932" s="38">
        <v>0</v>
      </c>
      <c r="U5932" s="38">
        <v>0</v>
      </c>
      <c r="V5932" s="38">
        <v>0</v>
      </c>
      <c r="W5932" s="38">
        <v>0</v>
      </c>
      <c r="X5932" s="38">
        <v>0</v>
      </c>
      <c r="Y5932" s="38">
        <v>0</v>
      </c>
      <c r="Z5932" s="38">
        <v>2989232</v>
      </c>
      <c r="AA5932" s="38">
        <v>8.0728000000000009</v>
      </c>
      <c r="AB5932" s="38">
        <v>525000</v>
      </c>
      <c r="AC5932" s="38">
        <v>1.4180600000000001</v>
      </c>
      <c r="AD5932" s="38">
        <v>0</v>
      </c>
      <c r="AE5932" s="38">
        <v>0</v>
      </c>
      <c r="AF5932" s="38">
        <v>370912</v>
      </c>
      <c r="AG5932" s="38">
        <v>1</v>
      </c>
      <c r="AH5932" s="38">
        <v>122401</v>
      </c>
      <c r="AI5932" s="38">
        <v>0.33</v>
      </c>
      <c r="AJ5932" s="38">
        <v>0</v>
      </c>
      <c r="AK5932" s="38">
        <v>0</v>
      </c>
      <c r="AL5932" s="38">
        <v>791400</v>
      </c>
      <c r="AM5932" s="38">
        <v>2.1336599999999999</v>
      </c>
      <c r="AN5932" s="38">
        <v>4798945</v>
      </c>
      <c r="AO5932" s="38">
        <v>12.954599999999999</v>
      </c>
      <c r="AQ5932">
        <f t="shared" si="186"/>
        <v>0</v>
      </c>
    </row>
    <row r="5933" spans="1:43" x14ac:dyDescent="0.2">
      <c r="A5933" t="str">
        <f t="shared" si="185"/>
        <v>2025_2988</v>
      </c>
      <c r="C5933" s="42">
        <v>5604</v>
      </c>
      <c r="D5933" s="38">
        <v>2988</v>
      </c>
      <c r="E5933" s="38">
        <v>2988</v>
      </c>
      <c r="F5933" s="38" t="s">
        <v>129</v>
      </c>
      <c r="G5933" s="38">
        <v>1.796</v>
      </c>
      <c r="H5933" s="38">
        <v>2025</v>
      </c>
      <c r="I5933" s="38">
        <v>282298116</v>
      </c>
      <c r="J5933" s="38">
        <v>295734791</v>
      </c>
      <c r="K5933" s="38">
        <v>562.1</v>
      </c>
      <c r="L5933" s="38">
        <v>2283842</v>
      </c>
      <c r="M5933" s="38">
        <v>8.0901999999999994</v>
      </c>
      <c r="N5933" s="38">
        <v>6378</v>
      </c>
      <c r="O5933" s="38">
        <v>2.1569999999999999E-2</v>
      </c>
      <c r="P5933" s="38">
        <v>0</v>
      </c>
      <c r="Q5933" s="38">
        <v>0</v>
      </c>
      <c r="R5933" s="38">
        <v>75850</v>
      </c>
      <c r="S5933" s="38">
        <v>0.26868999999999998</v>
      </c>
      <c r="T5933" s="38">
        <v>0</v>
      </c>
      <c r="U5933" s="38">
        <v>0</v>
      </c>
      <c r="V5933" s="38">
        <v>75850</v>
      </c>
      <c r="W5933" s="38">
        <v>0.26868999999999998</v>
      </c>
      <c r="X5933" s="38">
        <v>0</v>
      </c>
      <c r="Y5933" s="38">
        <v>0</v>
      </c>
      <c r="Z5933" s="38">
        <v>2366070</v>
      </c>
      <c r="AA5933" s="38">
        <v>8.3803999999999998</v>
      </c>
      <c r="AB5933" s="38">
        <v>575000</v>
      </c>
      <c r="AC5933" s="38">
        <v>2.0368499999999998</v>
      </c>
      <c r="AD5933" s="38">
        <v>0</v>
      </c>
      <c r="AE5933" s="38">
        <v>0</v>
      </c>
      <c r="AF5933" s="38">
        <v>348210</v>
      </c>
      <c r="AG5933" s="38">
        <v>1.17744</v>
      </c>
      <c r="AH5933" s="38">
        <v>97592</v>
      </c>
      <c r="AI5933" s="38">
        <v>0.33</v>
      </c>
      <c r="AJ5933" s="38">
        <v>0</v>
      </c>
      <c r="AK5933" s="38">
        <v>0</v>
      </c>
      <c r="AL5933" s="38">
        <v>491585</v>
      </c>
      <c r="AM5933" s="38">
        <v>1.66225</v>
      </c>
      <c r="AN5933" s="38">
        <v>3878458</v>
      </c>
      <c r="AO5933" s="38">
        <v>13.587</v>
      </c>
      <c r="AQ5933">
        <f t="shared" si="186"/>
        <v>0.26868999999999998</v>
      </c>
    </row>
    <row r="5934" spans="1:43" x14ac:dyDescent="0.2">
      <c r="A5934" t="str">
        <f t="shared" si="185"/>
        <v>2025_3029</v>
      </c>
      <c r="C5934" s="42">
        <v>5605</v>
      </c>
      <c r="D5934" s="38">
        <v>3029</v>
      </c>
      <c r="E5934" s="38">
        <v>3029</v>
      </c>
      <c r="F5934" s="38" t="s">
        <v>130</v>
      </c>
      <c r="G5934" s="38">
        <v>5.8920000000000003</v>
      </c>
      <c r="H5934" s="38">
        <v>2025</v>
      </c>
      <c r="I5934" s="38">
        <v>648251738</v>
      </c>
      <c r="J5934" s="38">
        <v>653067626</v>
      </c>
      <c r="K5934" s="38">
        <v>1135</v>
      </c>
      <c r="L5934" s="38">
        <v>5112819</v>
      </c>
      <c r="M5934" s="38">
        <v>7.8871000000000002</v>
      </c>
      <c r="N5934" s="38">
        <v>470561</v>
      </c>
      <c r="O5934" s="38">
        <v>0.72053999999999996</v>
      </c>
      <c r="P5934" s="38">
        <v>0</v>
      </c>
      <c r="Q5934" s="38">
        <v>0</v>
      </c>
      <c r="R5934" s="38">
        <v>0</v>
      </c>
      <c r="S5934" s="38">
        <v>0</v>
      </c>
      <c r="T5934" s="38">
        <v>0</v>
      </c>
      <c r="U5934" s="38">
        <v>0</v>
      </c>
      <c r="V5934" s="38">
        <v>0</v>
      </c>
      <c r="W5934" s="38">
        <v>0</v>
      </c>
      <c r="X5934" s="38">
        <v>0</v>
      </c>
      <c r="Y5934" s="38">
        <v>0</v>
      </c>
      <c r="Z5934" s="38">
        <v>5583380</v>
      </c>
      <c r="AA5934" s="38">
        <v>8.6075999999999997</v>
      </c>
      <c r="AB5934" s="38">
        <v>1470340</v>
      </c>
      <c r="AC5934" s="38">
        <v>2.26816</v>
      </c>
      <c r="AD5934" s="38">
        <v>0</v>
      </c>
      <c r="AE5934" s="38">
        <v>0</v>
      </c>
      <c r="AF5934" s="38">
        <v>621510</v>
      </c>
      <c r="AG5934" s="38">
        <v>0.95167999999999997</v>
      </c>
      <c r="AH5934" s="38">
        <v>215512</v>
      </c>
      <c r="AI5934" s="38">
        <v>0.33</v>
      </c>
      <c r="AJ5934" s="38">
        <v>0</v>
      </c>
      <c r="AK5934" s="38">
        <v>0</v>
      </c>
      <c r="AL5934" s="38">
        <v>0</v>
      </c>
      <c r="AM5934" s="38">
        <v>0</v>
      </c>
      <c r="AN5934" s="38">
        <v>7890743</v>
      </c>
      <c r="AO5934" s="38">
        <v>12.157500000000001</v>
      </c>
      <c r="AQ5934">
        <f t="shared" si="186"/>
        <v>0</v>
      </c>
    </row>
    <row r="5935" spans="1:43" x14ac:dyDescent="0.2">
      <c r="A5935" t="str">
        <f t="shared" si="185"/>
        <v>2025_3033</v>
      </c>
      <c r="C5935" s="42">
        <v>5606</v>
      </c>
      <c r="D5935" s="38">
        <v>3033</v>
      </c>
      <c r="E5935" s="38">
        <v>3033</v>
      </c>
      <c r="F5935" s="38" t="s">
        <v>131</v>
      </c>
      <c r="G5935" s="38">
        <v>1.8640000000000001</v>
      </c>
      <c r="H5935" s="38">
        <v>2025</v>
      </c>
      <c r="I5935" s="38">
        <v>331231317</v>
      </c>
      <c r="J5935" s="38">
        <v>336514264</v>
      </c>
      <c r="K5935" s="38">
        <v>411.3</v>
      </c>
      <c r="L5935" s="38">
        <v>2376150</v>
      </c>
      <c r="M5935" s="38">
        <v>7.1737000000000002</v>
      </c>
      <c r="N5935" s="38">
        <v>280356</v>
      </c>
      <c r="O5935" s="38">
        <v>0.83311999999999997</v>
      </c>
      <c r="P5935" s="38">
        <v>0</v>
      </c>
      <c r="Q5935" s="38">
        <v>0</v>
      </c>
      <c r="R5935" s="38">
        <v>272653</v>
      </c>
      <c r="S5935" s="38">
        <v>0.82315000000000005</v>
      </c>
      <c r="T5935" s="38">
        <v>0</v>
      </c>
      <c r="U5935" s="38">
        <v>0</v>
      </c>
      <c r="V5935" s="38">
        <v>272653</v>
      </c>
      <c r="W5935" s="38">
        <v>0.82315000000000005</v>
      </c>
      <c r="X5935" s="38">
        <v>0</v>
      </c>
      <c r="Y5935" s="38">
        <v>0</v>
      </c>
      <c r="Z5935" s="38">
        <v>2929159</v>
      </c>
      <c r="AA5935" s="38">
        <v>8.83</v>
      </c>
      <c r="AB5935" s="38">
        <v>45000</v>
      </c>
      <c r="AC5935" s="38">
        <v>0.13586000000000001</v>
      </c>
      <c r="AD5935" s="38">
        <v>0</v>
      </c>
      <c r="AE5935" s="38">
        <v>0</v>
      </c>
      <c r="AF5935" s="38">
        <v>450929</v>
      </c>
      <c r="AG5935" s="38">
        <v>1.34</v>
      </c>
      <c r="AH5935" s="38">
        <v>111050</v>
      </c>
      <c r="AI5935" s="38">
        <v>0.33</v>
      </c>
      <c r="AJ5935" s="38">
        <v>0</v>
      </c>
      <c r="AK5935" s="38">
        <v>0</v>
      </c>
      <c r="AL5935" s="38">
        <v>906388</v>
      </c>
      <c r="AM5935" s="38">
        <v>2.69346</v>
      </c>
      <c r="AN5935" s="38">
        <v>4442529</v>
      </c>
      <c r="AO5935" s="38">
        <v>13.3293</v>
      </c>
      <c r="AQ5935">
        <f t="shared" si="186"/>
        <v>0.82315000000000005</v>
      </c>
    </row>
    <row r="5936" spans="1:43" x14ac:dyDescent="0.2">
      <c r="A5936" t="str">
        <f t="shared" si="185"/>
        <v>2025_3042</v>
      </c>
      <c r="C5936" s="42">
        <v>5607</v>
      </c>
      <c r="D5936" s="38">
        <v>3042</v>
      </c>
      <c r="E5936" s="38">
        <v>3042</v>
      </c>
      <c r="F5936" s="38" t="s">
        <v>132</v>
      </c>
      <c r="G5936" s="38">
        <v>2.4510000000000001</v>
      </c>
      <c r="H5936" s="38">
        <v>2025</v>
      </c>
      <c r="I5936" s="38">
        <v>226645290</v>
      </c>
      <c r="J5936" s="38">
        <v>279896968</v>
      </c>
      <c r="K5936" s="38">
        <v>725.7</v>
      </c>
      <c r="L5936" s="38">
        <v>2061734</v>
      </c>
      <c r="M5936" s="38">
        <v>9.0967000000000002</v>
      </c>
      <c r="N5936" s="38">
        <v>50618</v>
      </c>
      <c r="O5936" s="38">
        <v>0.18085000000000001</v>
      </c>
      <c r="P5936" s="38">
        <v>0</v>
      </c>
      <c r="Q5936" s="38">
        <v>0</v>
      </c>
      <c r="R5936" s="38">
        <v>137018</v>
      </c>
      <c r="S5936" s="38">
        <v>0.60455000000000003</v>
      </c>
      <c r="T5936" s="38">
        <v>0</v>
      </c>
      <c r="U5936" s="38">
        <v>0</v>
      </c>
      <c r="V5936" s="38">
        <v>137018</v>
      </c>
      <c r="W5936" s="38">
        <v>0.60455000000000003</v>
      </c>
      <c r="X5936" s="38">
        <v>0</v>
      </c>
      <c r="Y5936" s="38">
        <v>0</v>
      </c>
      <c r="Z5936" s="38">
        <v>2249370</v>
      </c>
      <c r="AA5936" s="38">
        <v>9.8820999999999994</v>
      </c>
      <c r="AB5936" s="38">
        <v>550000</v>
      </c>
      <c r="AC5936" s="38">
        <v>2.4266999999999999</v>
      </c>
      <c r="AD5936" s="38">
        <v>0</v>
      </c>
      <c r="AE5936" s="38">
        <v>0</v>
      </c>
      <c r="AF5936" s="38">
        <v>375062</v>
      </c>
      <c r="AG5936" s="38">
        <v>1.34</v>
      </c>
      <c r="AH5936" s="38">
        <v>92366</v>
      </c>
      <c r="AI5936" s="38">
        <v>0.33</v>
      </c>
      <c r="AJ5936" s="38">
        <v>0</v>
      </c>
      <c r="AK5936" s="38">
        <v>0</v>
      </c>
      <c r="AL5936" s="38">
        <v>755722</v>
      </c>
      <c r="AM5936" s="38">
        <v>2.7</v>
      </c>
      <c r="AN5936" s="38">
        <v>4022521</v>
      </c>
      <c r="AO5936" s="38">
        <v>16.678799999999999</v>
      </c>
      <c r="AQ5936">
        <f t="shared" si="186"/>
        <v>0.60455000000000003</v>
      </c>
    </row>
    <row r="5937" spans="1:43" x14ac:dyDescent="0.2">
      <c r="A5937" t="str">
        <f t="shared" si="185"/>
        <v>2025_3060</v>
      </c>
      <c r="C5937" s="42">
        <v>5608</v>
      </c>
      <c r="D5937" s="38">
        <v>3060</v>
      </c>
      <c r="E5937" s="38">
        <v>3060</v>
      </c>
      <c r="F5937" s="38" t="s">
        <v>133</v>
      </c>
      <c r="G5937" s="38">
        <v>5.508</v>
      </c>
      <c r="H5937" s="38">
        <v>2025</v>
      </c>
      <c r="I5937" s="38">
        <v>599419809</v>
      </c>
      <c r="J5937" s="38">
        <v>626307859</v>
      </c>
      <c r="K5937" s="38">
        <v>1214.7</v>
      </c>
      <c r="L5937" s="38">
        <v>4968600</v>
      </c>
      <c r="M5937" s="38">
        <v>8.2889999999999997</v>
      </c>
      <c r="N5937" s="38">
        <v>526078</v>
      </c>
      <c r="O5937" s="38">
        <v>0.83996999999999999</v>
      </c>
      <c r="P5937" s="38">
        <v>0</v>
      </c>
      <c r="Q5937" s="38">
        <v>0</v>
      </c>
      <c r="R5937" s="38">
        <v>0</v>
      </c>
      <c r="S5937" s="38">
        <v>0</v>
      </c>
      <c r="T5937" s="38">
        <v>0</v>
      </c>
      <c r="U5937" s="38">
        <v>0</v>
      </c>
      <c r="V5937" s="38">
        <v>0</v>
      </c>
      <c r="W5937" s="38">
        <v>0</v>
      </c>
      <c r="X5937" s="38">
        <v>0</v>
      </c>
      <c r="Y5937" s="38">
        <v>0</v>
      </c>
      <c r="Z5937" s="38">
        <v>5494678</v>
      </c>
      <c r="AA5937" s="38">
        <v>9.1289999999999996</v>
      </c>
      <c r="AB5937" s="38">
        <v>1250000</v>
      </c>
      <c r="AC5937" s="38">
        <v>2.08535</v>
      </c>
      <c r="AD5937" s="38">
        <v>0</v>
      </c>
      <c r="AE5937" s="38">
        <v>0</v>
      </c>
      <c r="AF5937" s="38">
        <v>419626</v>
      </c>
      <c r="AG5937" s="38">
        <v>0.67</v>
      </c>
      <c r="AH5937" s="38">
        <v>206682</v>
      </c>
      <c r="AI5937" s="38">
        <v>0.33</v>
      </c>
      <c r="AJ5937" s="38">
        <v>0</v>
      </c>
      <c r="AK5937" s="38">
        <v>0</v>
      </c>
      <c r="AL5937" s="38">
        <v>0</v>
      </c>
      <c r="AM5937" s="38">
        <v>0</v>
      </c>
      <c r="AN5937" s="38">
        <v>7370991</v>
      </c>
      <c r="AO5937" s="38">
        <v>12.2143</v>
      </c>
      <c r="AQ5937">
        <f t="shared" si="186"/>
        <v>0</v>
      </c>
    </row>
    <row r="5938" spans="1:43" x14ac:dyDescent="0.2">
      <c r="A5938" t="str">
        <f t="shared" si="185"/>
        <v>2025_3105</v>
      </c>
      <c r="C5938" s="42">
        <v>5609</v>
      </c>
      <c r="D5938" s="38">
        <v>3105</v>
      </c>
      <c r="E5938" s="38">
        <v>3105</v>
      </c>
      <c r="F5938" s="38" t="s">
        <v>134</v>
      </c>
      <c r="G5938" s="38">
        <v>6.7009999999999996</v>
      </c>
      <c r="H5938" s="38">
        <v>2025</v>
      </c>
      <c r="I5938" s="38">
        <v>522341005</v>
      </c>
      <c r="J5938" s="38">
        <v>557681726</v>
      </c>
      <c r="K5938" s="38">
        <v>1377.7</v>
      </c>
      <c r="L5938" s="38">
        <v>4474876</v>
      </c>
      <c r="M5938" s="38">
        <v>8.5670000000000002</v>
      </c>
      <c r="N5938" s="38">
        <v>298470</v>
      </c>
      <c r="O5938" s="38">
        <v>0.53520000000000001</v>
      </c>
      <c r="P5938" s="38">
        <v>0</v>
      </c>
      <c r="Q5938" s="38">
        <v>0</v>
      </c>
      <c r="R5938" s="38">
        <v>0</v>
      </c>
      <c r="S5938" s="38">
        <v>0</v>
      </c>
      <c r="T5938" s="38">
        <v>0</v>
      </c>
      <c r="U5938" s="38">
        <v>0</v>
      </c>
      <c r="V5938" s="38">
        <v>0</v>
      </c>
      <c r="W5938" s="38">
        <v>0</v>
      </c>
      <c r="X5938" s="38">
        <v>0</v>
      </c>
      <c r="Y5938" s="38">
        <v>0</v>
      </c>
      <c r="Z5938" s="38">
        <v>4773346</v>
      </c>
      <c r="AA5938" s="38">
        <v>9.1021999999999998</v>
      </c>
      <c r="AB5938" s="38">
        <v>750000</v>
      </c>
      <c r="AC5938" s="38">
        <v>1.43584</v>
      </c>
      <c r="AD5938" s="38">
        <v>0</v>
      </c>
      <c r="AE5938" s="38">
        <v>0</v>
      </c>
      <c r="AF5938" s="38">
        <v>373647</v>
      </c>
      <c r="AG5938" s="38">
        <v>0.67</v>
      </c>
      <c r="AH5938" s="38">
        <v>184035</v>
      </c>
      <c r="AI5938" s="38">
        <v>0.33</v>
      </c>
      <c r="AJ5938" s="38">
        <v>0</v>
      </c>
      <c r="AK5938" s="38">
        <v>0</v>
      </c>
      <c r="AL5938" s="38">
        <v>997242</v>
      </c>
      <c r="AM5938" s="38">
        <v>1.7881899999999999</v>
      </c>
      <c r="AN5938" s="38">
        <v>7078266</v>
      </c>
      <c r="AO5938" s="38">
        <v>13.3262</v>
      </c>
      <c r="AQ5938">
        <f t="shared" si="186"/>
        <v>0</v>
      </c>
    </row>
    <row r="5939" spans="1:43" x14ac:dyDescent="0.2">
      <c r="A5939" t="str">
        <f t="shared" si="185"/>
        <v>2025_3114</v>
      </c>
      <c r="C5939" s="42">
        <v>5610</v>
      </c>
      <c r="D5939" s="38">
        <v>3114</v>
      </c>
      <c r="E5939" s="38">
        <v>3114</v>
      </c>
      <c r="F5939" s="38" t="s">
        <v>135</v>
      </c>
      <c r="G5939" s="38">
        <v>14.279</v>
      </c>
      <c r="H5939" s="38">
        <v>2025</v>
      </c>
      <c r="I5939" s="38">
        <v>1103026800</v>
      </c>
      <c r="J5939" s="38">
        <v>1151808535</v>
      </c>
      <c r="K5939" s="38">
        <v>3422.7</v>
      </c>
      <c r="L5939" s="38">
        <v>9874759</v>
      </c>
      <c r="M5939" s="38">
        <v>8.9524000000000008</v>
      </c>
      <c r="N5939" s="38">
        <v>284953</v>
      </c>
      <c r="O5939" s="38">
        <v>0.24740000000000001</v>
      </c>
      <c r="P5939" s="38">
        <v>0</v>
      </c>
      <c r="Q5939" s="38">
        <v>0</v>
      </c>
      <c r="R5939" s="38">
        <v>589308</v>
      </c>
      <c r="S5939" s="38">
        <v>0.53425999999999996</v>
      </c>
      <c r="T5939" s="38">
        <v>0</v>
      </c>
      <c r="U5939" s="38">
        <v>0</v>
      </c>
      <c r="V5939" s="38">
        <v>589308</v>
      </c>
      <c r="W5939" s="38">
        <v>0.53425999999999996</v>
      </c>
      <c r="X5939" s="38">
        <v>0</v>
      </c>
      <c r="Y5939" s="38">
        <v>0</v>
      </c>
      <c r="Z5939" s="38">
        <v>10749020</v>
      </c>
      <c r="AA5939" s="38">
        <v>9.7340999999999998</v>
      </c>
      <c r="AB5939" s="38">
        <v>2580000</v>
      </c>
      <c r="AC5939" s="38">
        <v>2.3390200000000001</v>
      </c>
      <c r="AD5939" s="38">
        <v>0</v>
      </c>
      <c r="AE5939" s="38">
        <v>0</v>
      </c>
      <c r="AF5939" s="38">
        <v>1543423</v>
      </c>
      <c r="AG5939" s="38">
        <v>1.34</v>
      </c>
      <c r="AH5939" s="38">
        <v>380097</v>
      </c>
      <c r="AI5939" s="38">
        <v>0.33</v>
      </c>
      <c r="AJ5939" s="38">
        <v>148909</v>
      </c>
      <c r="AK5939" s="38">
        <v>0.13500000000000001</v>
      </c>
      <c r="AL5939" s="38">
        <v>4664826</v>
      </c>
      <c r="AM5939" s="38">
        <v>4.05</v>
      </c>
      <c r="AN5939" s="38">
        <v>20066275</v>
      </c>
      <c r="AO5939" s="38">
        <v>17.928100000000001</v>
      </c>
      <c r="AQ5939">
        <f t="shared" si="186"/>
        <v>0.53425999999999996</v>
      </c>
    </row>
    <row r="5940" spans="1:43" x14ac:dyDescent="0.2">
      <c r="A5940" t="str">
        <f t="shared" si="185"/>
        <v>2025_3119</v>
      </c>
      <c r="C5940" s="42">
        <v>5611</v>
      </c>
      <c r="D5940" s="38">
        <v>3119</v>
      </c>
      <c r="E5940" s="38">
        <v>3119</v>
      </c>
      <c r="F5940" s="38" t="s">
        <v>136</v>
      </c>
      <c r="G5940" s="38">
        <v>2.9159999999999999</v>
      </c>
      <c r="H5940" s="38">
        <v>2025</v>
      </c>
      <c r="I5940" s="38">
        <v>324911420</v>
      </c>
      <c r="J5940" s="38">
        <v>324911420</v>
      </c>
      <c r="K5940" s="38">
        <v>825</v>
      </c>
      <c r="L5940" s="38">
        <v>2742967</v>
      </c>
      <c r="M5940" s="38">
        <v>8.4421999999999997</v>
      </c>
      <c r="N5940" s="38">
        <v>464940</v>
      </c>
      <c r="O5940" s="38">
        <v>1.4309700000000001</v>
      </c>
      <c r="P5940" s="38">
        <v>0</v>
      </c>
      <c r="Q5940" s="38">
        <v>0</v>
      </c>
      <c r="R5940" s="38">
        <v>644302</v>
      </c>
      <c r="S5940" s="38">
        <v>1.9830099999999999</v>
      </c>
      <c r="T5940" s="38">
        <v>0</v>
      </c>
      <c r="U5940" s="38">
        <v>0</v>
      </c>
      <c r="V5940" s="38">
        <v>644302</v>
      </c>
      <c r="W5940" s="38">
        <v>1.9830099999999999</v>
      </c>
      <c r="X5940" s="38">
        <v>0</v>
      </c>
      <c r="Y5940" s="38">
        <v>0</v>
      </c>
      <c r="Z5940" s="38">
        <v>3852209</v>
      </c>
      <c r="AA5940" s="38">
        <v>11.856199999999999</v>
      </c>
      <c r="AB5940" s="38">
        <v>356500</v>
      </c>
      <c r="AC5940" s="38">
        <v>1.0972200000000001</v>
      </c>
      <c r="AD5940" s="38">
        <v>0</v>
      </c>
      <c r="AE5940" s="38">
        <v>0</v>
      </c>
      <c r="AF5940" s="38">
        <v>435381</v>
      </c>
      <c r="AG5940" s="38">
        <v>1.34</v>
      </c>
      <c r="AH5940" s="38">
        <v>107221</v>
      </c>
      <c r="AI5940" s="38">
        <v>0.33</v>
      </c>
      <c r="AJ5940" s="38">
        <v>0</v>
      </c>
      <c r="AK5940" s="38">
        <v>0</v>
      </c>
      <c r="AL5940" s="38">
        <v>1315892</v>
      </c>
      <c r="AM5940" s="38">
        <v>4.05</v>
      </c>
      <c r="AN5940" s="38">
        <v>6067200</v>
      </c>
      <c r="AO5940" s="38">
        <v>18.673400000000001</v>
      </c>
      <c r="AQ5940">
        <f t="shared" si="186"/>
        <v>1.9830099999999999</v>
      </c>
    </row>
    <row r="5941" spans="1:43" x14ac:dyDescent="0.2">
      <c r="A5941" t="str">
        <f t="shared" si="185"/>
        <v>2025_3141</v>
      </c>
      <c r="C5941" s="42">
        <v>5612</v>
      </c>
      <c r="D5941" s="38">
        <v>3141</v>
      </c>
      <c r="E5941" s="38">
        <v>3141</v>
      </c>
      <c r="F5941" s="38" t="s">
        <v>137</v>
      </c>
      <c r="G5941" s="38">
        <v>71.174000000000007</v>
      </c>
      <c r="H5941" s="38">
        <v>2025</v>
      </c>
      <c r="I5941" s="38">
        <v>7214569669</v>
      </c>
      <c r="J5941" s="38">
        <v>7848051436</v>
      </c>
      <c r="K5941" s="38">
        <v>14378.7</v>
      </c>
      <c r="L5941" s="38">
        <v>58347893</v>
      </c>
      <c r="M5941" s="38">
        <v>8.0875000000000004</v>
      </c>
      <c r="N5941" s="38">
        <v>1698847</v>
      </c>
      <c r="O5941" s="38">
        <v>0.21647</v>
      </c>
      <c r="P5941" s="38">
        <v>0</v>
      </c>
      <c r="Q5941" s="38">
        <v>0</v>
      </c>
      <c r="R5941" s="38">
        <v>17000000</v>
      </c>
      <c r="S5941" s="38">
        <v>2.3563399999999999</v>
      </c>
      <c r="T5941" s="38">
        <v>7000000</v>
      </c>
      <c r="U5941" s="38">
        <v>0.97026000000000001</v>
      </c>
      <c r="V5941" s="38">
        <v>24000000</v>
      </c>
      <c r="W5941" s="38">
        <v>3.3266</v>
      </c>
      <c r="X5941" s="38">
        <v>0</v>
      </c>
      <c r="Y5941" s="38">
        <v>0</v>
      </c>
      <c r="Z5941" s="38">
        <v>84046740</v>
      </c>
      <c r="AA5941" s="38">
        <v>11.630599999999999</v>
      </c>
      <c r="AB5941" s="38">
        <v>13000000</v>
      </c>
      <c r="AC5941" s="38">
        <v>1.8019099999999999</v>
      </c>
      <c r="AD5941" s="38">
        <v>0</v>
      </c>
      <c r="AE5941" s="38">
        <v>0</v>
      </c>
      <c r="AF5941" s="38">
        <v>10516389</v>
      </c>
      <c r="AG5941" s="38">
        <v>1.34</v>
      </c>
      <c r="AH5941" s="38">
        <v>2589857</v>
      </c>
      <c r="AI5941" s="38">
        <v>0.33</v>
      </c>
      <c r="AJ5941" s="38">
        <v>0</v>
      </c>
      <c r="AK5941" s="38">
        <v>0</v>
      </c>
      <c r="AL5941" s="38">
        <v>13468486</v>
      </c>
      <c r="AM5941" s="38">
        <v>1.7161599999999999</v>
      </c>
      <c r="AN5941" s="38">
        <v>123621523</v>
      </c>
      <c r="AO5941" s="38">
        <v>16.8187</v>
      </c>
      <c r="AQ5941">
        <f t="shared" si="186"/>
        <v>3.3266</v>
      </c>
    </row>
    <row r="5942" spans="1:43" x14ac:dyDescent="0.2">
      <c r="A5942" t="str">
        <f t="shared" si="185"/>
        <v>2025_3150</v>
      </c>
      <c r="C5942" s="42">
        <v>5613</v>
      </c>
      <c r="D5942" s="38">
        <v>3150</v>
      </c>
      <c r="E5942" s="38">
        <v>3150</v>
      </c>
      <c r="F5942" s="38" t="s">
        <v>138</v>
      </c>
      <c r="G5942" s="38">
        <v>4.8479999999999999</v>
      </c>
      <c r="H5942" s="38">
        <v>2025</v>
      </c>
      <c r="I5942" s="38">
        <v>433159654</v>
      </c>
      <c r="J5942" s="38">
        <v>462229553</v>
      </c>
      <c r="K5942" s="38">
        <v>1003.7</v>
      </c>
      <c r="L5942" s="38">
        <v>3638855</v>
      </c>
      <c r="M5942" s="38">
        <v>8.4007000000000005</v>
      </c>
      <c r="N5942" s="38">
        <v>124912</v>
      </c>
      <c r="O5942" s="38">
        <v>0.27023999999999998</v>
      </c>
      <c r="P5942" s="38">
        <v>0</v>
      </c>
      <c r="Q5942" s="38">
        <v>0</v>
      </c>
      <c r="R5942" s="38">
        <v>356905</v>
      </c>
      <c r="S5942" s="38">
        <v>0.82396000000000003</v>
      </c>
      <c r="T5942" s="38">
        <v>0</v>
      </c>
      <c r="U5942" s="38">
        <v>0</v>
      </c>
      <c r="V5942" s="38">
        <v>356905</v>
      </c>
      <c r="W5942" s="38">
        <v>0.82396000000000003</v>
      </c>
      <c r="X5942" s="38">
        <v>0</v>
      </c>
      <c r="Y5942" s="38">
        <v>0</v>
      </c>
      <c r="Z5942" s="38">
        <v>4120672</v>
      </c>
      <c r="AA5942" s="38">
        <v>9.4948999999999995</v>
      </c>
      <c r="AB5942" s="38">
        <v>700000</v>
      </c>
      <c r="AC5942" s="38">
        <v>1.6160300000000001</v>
      </c>
      <c r="AD5942" s="38">
        <v>0</v>
      </c>
      <c r="AE5942" s="38">
        <v>0</v>
      </c>
      <c r="AF5942" s="38">
        <v>309694</v>
      </c>
      <c r="AG5942" s="38">
        <v>0.67</v>
      </c>
      <c r="AH5942" s="38">
        <v>152536</v>
      </c>
      <c r="AI5942" s="38">
        <v>0.33</v>
      </c>
      <c r="AJ5942" s="38">
        <v>0</v>
      </c>
      <c r="AK5942" s="38">
        <v>0</v>
      </c>
      <c r="AL5942" s="38">
        <v>0</v>
      </c>
      <c r="AM5942" s="38">
        <v>0</v>
      </c>
      <c r="AN5942" s="38">
        <v>5282901</v>
      </c>
      <c r="AO5942" s="38">
        <v>12.111000000000001</v>
      </c>
      <c r="AQ5942">
        <f t="shared" si="186"/>
        <v>0.82396000000000003</v>
      </c>
    </row>
    <row r="5943" spans="1:43" x14ac:dyDescent="0.2">
      <c r="A5943" t="str">
        <f t="shared" si="185"/>
        <v>2025_3154</v>
      </c>
      <c r="C5943" s="42">
        <v>5614</v>
      </c>
      <c r="D5943" s="38">
        <v>3154</v>
      </c>
      <c r="E5943" s="38">
        <v>3154</v>
      </c>
      <c r="F5943" s="38" t="s">
        <v>139</v>
      </c>
      <c r="G5943" s="38">
        <v>2.6429999999999998</v>
      </c>
      <c r="H5943" s="38">
        <v>2025</v>
      </c>
      <c r="I5943" s="38">
        <v>184113708</v>
      </c>
      <c r="J5943" s="38">
        <v>201467965</v>
      </c>
      <c r="K5943" s="38">
        <v>504.7</v>
      </c>
      <c r="L5943" s="38">
        <v>1548250</v>
      </c>
      <c r="M5943" s="38">
        <v>8.4092000000000002</v>
      </c>
      <c r="N5943" s="38">
        <v>33537</v>
      </c>
      <c r="O5943" s="38">
        <v>0.16646</v>
      </c>
      <c r="P5943" s="38">
        <v>0</v>
      </c>
      <c r="Q5943" s="38">
        <v>0</v>
      </c>
      <c r="R5943" s="38">
        <v>0</v>
      </c>
      <c r="S5943" s="38">
        <v>0</v>
      </c>
      <c r="T5943" s="38">
        <v>0</v>
      </c>
      <c r="U5943" s="38">
        <v>0</v>
      </c>
      <c r="V5943" s="38">
        <v>0</v>
      </c>
      <c r="W5943" s="38">
        <v>0</v>
      </c>
      <c r="X5943" s="38">
        <v>0</v>
      </c>
      <c r="Y5943" s="38">
        <v>0</v>
      </c>
      <c r="Z5943" s="38">
        <v>1581787</v>
      </c>
      <c r="AA5943" s="38">
        <v>8.5756999999999994</v>
      </c>
      <c r="AB5943" s="38">
        <v>300000</v>
      </c>
      <c r="AC5943" s="38">
        <v>1.6294299999999999</v>
      </c>
      <c r="AD5943" s="38">
        <v>0</v>
      </c>
      <c r="AE5943" s="38">
        <v>0</v>
      </c>
      <c r="AF5943" s="38">
        <v>28441</v>
      </c>
      <c r="AG5943" s="38">
        <v>0.14116999999999999</v>
      </c>
      <c r="AH5943" s="38">
        <v>66484</v>
      </c>
      <c r="AI5943" s="38">
        <v>0.33</v>
      </c>
      <c r="AJ5943" s="38">
        <v>24855</v>
      </c>
      <c r="AK5943" s="38">
        <v>0.13500000000000001</v>
      </c>
      <c r="AL5943" s="38">
        <v>815945</v>
      </c>
      <c r="AM5943" s="38">
        <v>4.05</v>
      </c>
      <c r="AN5943" s="38">
        <v>2817512</v>
      </c>
      <c r="AO5943" s="38">
        <v>14.8613</v>
      </c>
      <c r="AQ5943">
        <f t="shared" si="186"/>
        <v>0</v>
      </c>
    </row>
    <row r="5944" spans="1:43" x14ac:dyDescent="0.2">
      <c r="A5944" t="str">
        <f t="shared" si="185"/>
        <v>2025_3168</v>
      </c>
      <c r="C5944" s="42">
        <v>5615</v>
      </c>
      <c r="D5944" s="38">
        <v>3168</v>
      </c>
      <c r="E5944" s="38">
        <v>3168</v>
      </c>
      <c r="F5944" s="38" t="s">
        <v>140</v>
      </c>
      <c r="G5944" s="38">
        <v>2.9769999999999999</v>
      </c>
      <c r="H5944" s="38">
        <v>2025</v>
      </c>
      <c r="I5944" s="38">
        <v>499015488</v>
      </c>
      <c r="J5944" s="38">
        <v>513222382</v>
      </c>
      <c r="K5944" s="38">
        <v>672.4</v>
      </c>
      <c r="L5944" s="38">
        <v>3658556</v>
      </c>
      <c r="M5944" s="38">
        <v>7.3315000000000001</v>
      </c>
      <c r="N5944" s="38">
        <v>248069</v>
      </c>
      <c r="O5944" s="38">
        <v>0.48336000000000001</v>
      </c>
      <c r="P5944" s="38">
        <v>0</v>
      </c>
      <c r="Q5944" s="38">
        <v>0</v>
      </c>
      <c r="R5944" s="38">
        <v>0</v>
      </c>
      <c r="S5944" s="38">
        <v>0</v>
      </c>
      <c r="T5944" s="38">
        <v>0</v>
      </c>
      <c r="U5944" s="38">
        <v>0</v>
      </c>
      <c r="V5944" s="38">
        <v>0</v>
      </c>
      <c r="W5944" s="38">
        <v>0</v>
      </c>
      <c r="X5944" s="38">
        <v>0</v>
      </c>
      <c r="Y5944" s="38">
        <v>0</v>
      </c>
      <c r="Z5944" s="38">
        <v>3906625</v>
      </c>
      <c r="AA5944" s="38">
        <v>7.8148999999999997</v>
      </c>
      <c r="AB5944" s="38">
        <v>175000</v>
      </c>
      <c r="AC5944" s="38">
        <v>0.35069</v>
      </c>
      <c r="AD5944" s="38">
        <v>0</v>
      </c>
      <c r="AE5944" s="38">
        <v>0</v>
      </c>
      <c r="AF5944" s="38">
        <v>636864</v>
      </c>
      <c r="AG5944" s="38">
        <v>1.24091</v>
      </c>
      <c r="AH5944" s="38">
        <v>169363</v>
      </c>
      <c r="AI5944" s="38">
        <v>0.33</v>
      </c>
      <c r="AJ5944" s="38">
        <v>0</v>
      </c>
      <c r="AK5944" s="38">
        <v>0</v>
      </c>
      <c r="AL5944" s="38">
        <v>0</v>
      </c>
      <c r="AM5944" s="38">
        <v>0</v>
      </c>
      <c r="AN5944" s="38">
        <v>4887854</v>
      </c>
      <c r="AO5944" s="38">
        <v>9.7364999999999995</v>
      </c>
      <c r="AQ5944">
        <f t="shared" si="186"/>
        <v>0</v>
      </c>
    </row>
    <row r="5945" spans="1:43" x14ac:dyDescent="0.2">
      <c r="A5945" t="str">
        <f t="shared" si="185"/>
        <v>2025_3186</v>
      </c>
      <c r="C5945" s="42">
        <v>5616</v>
      </c>
      <c r="D5945" s="38">
        <v>3186</v>
      </c>
      <c r="E5945" s="38">
        <v>3186</v>
      </c>
      <c r="F5945" s="38" t="s">
        <v>738</v>
      </c>
      <c r="G5945" s="38">
        <v>1.365</v>
      </c>
      <c r="H5945" s="38">
        <v>2025</v>
      </c>
      <c r="I5945" s="38">
        <v>166576498</v>
      </c>
      <c r="J5945" s="38">
        <v>169097554</v>
      </c>
      <c r="K5945" s="38">
        <v>428.7</v>
      </c>
      <c r="L5945" s="38">
        <v>1472328</v>
      </c>
      <c r="M5945" s="38">
        <v>8.8386999999999993</v>
      </c>
      <c r="N5945" s="38">
        <v>9783</v>
      </c>
      <c r="O5945" s="38">
        <v>5.7849999999999999E-2</v>
      </c>
      <c r="P5945" s="38">
        <v>0</v>
      </c>
      <c r="Q5945" s="38">
        <v>0</v>
      </c>
      <c r="R5945" s="38">
        <v>0</v>
      </c>
      <c r="S5945" s="38">
        <v>0</v>
      </c>
      <c r="T5945" s="38">
        <v>0</v>
      </c>
      <c r="U5945" s="38">
        <v>0</v>
      </c>
      <c r="V5945" s="38">
        <v>0</v>
      </c>
      <c r="W5945" s="38">
        <v>0</v>
      </c>
      <c r="X5945" s="38">
        <v>0</v>
      </c>
      <c r="Y5945" s="38">
        <v>0</v>
      </c>
      <c r="Z5945" s="38">
        <v>1482111</v>
      </c>
      <c r="AA5945" s="38">
        <v>8.8965999999999994</v>
      </c>
      <c r="AB5945" s="38">
        <v>250000</v>
      </c>
      <c r="AC5945" s="38">
        <v>1.50081</v>
      </c>
      <c r="AD5945" s="38">
        <v>0</v>
      </c>
      <c r="AE5945" s="38">
        <v>0</v>
      </c>
      <c r="AF5945" s="38">
        <v>0</v>
      </c>
      <c r="AG5945" s="38">
        <v>0</v>
      </c>
      <c r="AH5945" s="38">
        <v>55802</v>
      </c>
      <c r="AI5945" s="38">
        <v>0.33</v>
      </c>
      <c r="AJ5945" s="38">
        <v>0</v>
      </c>
      <c r="AK5945" s="38">
        <v>0</v>
      </c>
      <c r="AL5945" s="38">
        <v>609119</v>
      </c>
      <c r="AM5945" s="38">
        <v>3.6021800000000002</v>
      </c>
      <c r="AN5945" s="38">
        <v>2397032</v>
      </c>
      <c r="AO5945" s="38">
        <v>14.329599999999999</v>
      </c>
      <c r="AQ5945">
        <f t="shared" si="186"/>
        <v>0</v>
      </c>
    </row>
    <row r="5946" spans="1:43" x14ac:dyDescent="0.2">
      <c r="A5946" t="str">
        <f t="shared" si="185"/>
        <v>2025_3195</v>
      </c>
      <c r="C5946" s="42">
        <v>5617</v>
      </c>
      <c r="D5946" s="38">
        <v>3195</v>
      </c>
      <c r="E5946" s="38">
        <v>3195</v>
      </c>
      <c r="F5946" s="38" t="s">
        <v>653</v>
      </c>
      <c r="G5946" s="38">
        <v>6.3179999999999996</v>
      </c>
      <c r="H5946" s="38">
        <v>2025</v>
      </c>
      <c r="I5946" s="38">
        <v>680910071</v>
      </c>
      <c r="J5946" s="38">
        <v>775554805</v>
      </c>
      <c r="K5946" s="38">
        <v>1182.3</v>
      </c>
      <c r="L5946" s="38">
        <v>5298558</v>
      </c>
      <c r="M5946" s="38">
        <v>7.7816000000000001</v>
      </c>
      <c r="N5946" s="38">
        <v>235986</v>
      </c>
      <c r="O5946" s="38">
        <v>0.30427999999999999</v>
      </c>
      <c r="P5946" s="38">
        <v>0</v>
      </c>
      <c r="Q5946" s="38">
        <v>0</v>
      </c>
      <c r="R5946" s="38">
        <v>700000</v>
      </c>
      <c r="S5946" s="38">
        <v>1.0280400000000001</v>
      </c>
      <c r="T5946" s="38">
        <v>400000</v>
      </c>
      <c r="U5946" s="38">
        <v>0.58745000000000003</v>
      </c>
      <c r="V5946" s="38">
        <v>1100000</v>
      </c>
      <c r="W5946" s="38">
        <v>1.61548</v>
      </c>
      <c r="X5946" s="38">
        <v>0</v>
      </c>
      <c r="Y5946" s="38">
        <v>0</v>
      </c>
      <c r="Z5946" s="38">
        <v>6634544</v>
      </c>
      <c r="AA5946" s="38">
        <v>9.7013999999999996</v>
      </c>
      <c r="AB5946" s="38">
        <v>800000</v>
      </c>
      <c r="AC5946" s="38">
        <v>1.1749000000000001</v>
      </c>
      <c r="AD5946" s="38">
        <v>0</v>
      </c>
      <c r="AE5946" s="38">
        <v>0</v>
      </c>
      <c r="AF5946" s="38">
        <v>781705</v>
      </c>
      <c r="AG5946" s="38">
        <v>1.00793</v>
      </c>
      <c r="AH5946" s="38">
        <v>255933</v>
      </c>
      <c r="AI5946" s="38">
        <v>0.33</v>
      </c>
      <c r="AJ5946" s="38">
        <v>0</v>
      </c>
      <c r="AK5946" s="38">
        <v>0</v>
      </c>
      <c r="AL5946" s="38">
        <v>1476018</v>
      </c>
      <c r="AM5946" s="38">
        <v>1.9031800000000001</v>
      </c>
      <c r="AN5946" s="38">
        <v>9948205</v>
      </c>
      <c r="AO5946" s="38">
        <v>14.1174</v>
      </c>
      <c r="AQ5946">
        <f t="shared" si="186"/>
        <v>1.61548</v>
      </c>
    </row>
    <row r="5947" spans="1:43" x14ac:dyDescent="0.2">
      <c r="A5947" t="str">
        <f t="shared" si="185"/>
        <v>2025_3204</v>
      </c>
      <c r="C5947" s="42">
        <v>5618</v>
      </c>
      <c r="D5947" s="38">
        <v>3204</v>
      </c>
      <c r="E5947" s="38">
        <v>3204</v>
      </c>
      <c r="F5947" s="38" t="s">
        <v>141</v>
      </c>
      <c r="G5947" s="38">
        <v>3.1030000000000002</v>
      </c>
      <c r="H5947" s="38">
        <v>2025</v>
      </c>
      <c r="I5947" s="38">
        <v>347926809</v>
      </c>
      <c r="J5947" s="38">
        <v>350225272</v>
      </c>
      <c r="K5947" s="38">
        <v>873.7</v>
      </c>
      <c r="L5947" s="38">
        <v>2916158</v>
      </c>
      <c r="M5947" s="38">
        <v>8.3815000000000008</v>
      </c>
      <c r="N5947" s="38">
        <v>497730</v>
      </c>
      <c r="O5947" s="38">
        <v>1.42117</v>
      </c>
      <c r="P5947" s="38">
        <v>0</v>
      </c>
      <c r="Q5947" s="38">
        <v>0</v>
      </c>
      <c r="R5947" s="38">
        <v>450000</v>
      </c>
      <c r="S5947" s="38">
        <v>1.29338</v>
      </c>
      <c r="T5947" s="38">
        <v>0</v>
      </c>
      <c r="U5947" s="38">
        <v>0</v>
      </c>
      <c r="V5947" s="38">
        <v>450000</v>
      </c>
      <c r="W5947" s="38">
        <v>1.29338</v>
      </c>
      <c r="X5947" s="38">
        <v>0</v>
      </c>
      <c r="Y5947" s="38">
        <v>0</v>
      </c>
      <c r="Z5947" s="38">
        <v>3863888</v>
      </c>
      <c r="AA5947" s="38">
        <v>11.0961</v>
      </c>
      <c r="AB5947" s="38">
        <v>260000</v>
      </c>
      <c r="AC5947" s="38">
        <v>0.74728000000000006</v>
      </c>
      <c r="AD5947" s="38">
        <v>0</v>
      </c>
      <c r="AE5947" s="38">
        <v>0</v>
      </c>
      <c r="AF5947" s="38">
        <v>0</v>
      </c>
      <c r="AG5947" s="38">
        <v>0</v>
      </c>
      <c r="AH5947" s="38">
        <v>115574</v>
      </c>
      <c r="AI5947" s="38">
        <v>0.33</v>
      </c>
      <c r="AJ5947" s="38">
        <v>0</v>
      </c>
      <c r="AK5947" s="38">
        <v>0</v>
      </c>
      <c r="AL5947" s="38">
        <v>945608</v>
      </c>
      <c r="AM5947" s="38">
        <v>2.7</v>
      </c>
      <c r="AN5947" s="38">
        <v>5185068</v>
      </c>
      <c r="AO5947" s="38">
        <v>14.8734</v>
      </c>
      <c r="AQ5947">
        <f t="shared" si="186"/>
        <v>1.29338</v>
      </c>
    </row>
    <row r="5948" spans="1:43" x14ac:dyDescent="0.2">
      <c r="A5948" t="str">
        <f t="shared" si="185"/>
        <v>2025_3231</v>
      </c>
      <c r="C5948" s="42">
        <v>5619</v>
      </c>
      <c r="D5948" s="38">
        <v>3231</v>
      </c>
      <c r="E5948" s="38">
        <v>3231</v>
      </c>
      <c r="F5948" s="38" t="s">
        <v>142</v>
      </c>
      <c r="G5948" s="38">
        <v>28.143999999999998</v>
      </c>
      <c r="H5948" s="38">
        <v>2025</v>
      </c>
      <c r="I5948" s="38">
        <v>2865674057</v>
      </c>
      <c r="J5948" s="38">
        <v>3401980025</v>
      </c>
      <c r="K5948" s="38">
        <v>6838.4</v>
      </c>
      <c r="L5948" s="38">
        <v>23850147</v>
      </c>
      <c r="M5948" s="38">
        <v>8.3226999999999993</v>
      </c>
      <c r="N5948" s="38">
        <v>3962645</v>
      </c>
      <c r="O5948" s="38">
        <v>1.1648099999999999</v>
      </c>
      <c r="P5948" s="38">
        <v>0</v>
      </c>
      <c r="Q5948" s="38">
        <v>0</v>
      </c>
      <c r="R5948" s="38">
        <v>3011624</v>
      </c>
      <c r="S5948" s="38">
        <v>1.0509299999999999</v>
      </c>
      <c r="T5948" s="38">
        <v>0</v>
      </c>
      <c r="U5948" s="38">
        <v>0</v>
      </c>
      <c r="V5948" s="38">
        <v>3011624</v>
      </c>
      <c r="W5948" s="38">
        <v>1.0509299999999999</v>
      </c>
      <c r="X5948" s="38">
        <v>0</v>
      </c>
      <c r="Y5948" s="38">
        <v>0</v>
      </c>
      <c r="Z5948" s="38">
        <v>30824416</v>
      </c>
      <c r="AA5948" s="38">
        <v>10.538399999999999</v>
      </c>
      <c r="AB5948" s="38">
        <v>4815000</v>
      </c>
      <c r="AC5948" s="38">
        <v>1.6802299999999999</v>
      </c>
      <c r="AD5948" s="38">
        <v>0</v>
      </c>
      <c r="AE5948" s="38">
        <v>0</v>
      </c>
      <c r="AF5948" s="38">
        <v>4558653</v>
      </c>
      <c r="AG5948" s="38">
        <v>1.34</v>
      </c>
      <c r="AH5948" s="38">
        <v>1122653</v>
      </c>
      <c r="AI5948" s="38">
        <v>0.33</v>
      </c>
      <c r="AJ5948" s="38">
        <v>0</v>
      </c>
      <c r="AK5948" s="38">
        <v>0</v>
      </c>
      <c r="AL5948" s="38">
        <v>0</v>
      </c>
      <c r="AM5948" s="38">
        <v>0</v>
      </c>
      <c r="AN5948" s="38">
        <v>41320726</v>
      </c>
      <c r="AO5948" s="38">
        <v>13.8887</v>
      </c>
      <c r="AQ5948">
        <f t="shared" si="186"/>
        <v>1.0509299999999999</v>
      </c>
    </row>
    <row r="5949" spans="1:43" x14ac:dyDescent="0.2">
      <c r="A5949" t="str">
        <f t="shared" si="185"/>
        <v>2025_3312</v>
      </c>
      <c r="C5949" s="42">
        <v>5620</v>
      </c>
      <c r="D5949" s="38">
        <v>3312</v>
      </c>
      <c r="E5949" s="38">
        <v>3312</v>
      </c>
      <c r="F5949" s="38" t="s">
        <v>143</v>
      </c>
      <c r="G5949" s="38">
        <v>11.180999999999999</v>
      </c>
      <c r="H5949" s="38">
        <v>2025</v>
      </c>
      <c r="I5949" s="38">
        <v>400585186</v>
      </c>
      <c r="J5949" s="38">
        <v>439451101</v>
      </c>
      <c r="K5949" s="38">
        <v>1824.3</v>
      </c>
      <c r="L5949" s="38">
        <v>3931526</v>
      </c>
      <c r="M5949" s="38">
        <v>9.8145000000000007</v>
      </c>
      <c r="N5949" s="38">
        <v>707567</v>
      </c>
      <c r="O5949" s="38">
        <v>1.61012</v>
      </c>
      <c r="P5949" s="38">
        <v>0</v>
      </c>
      <c r="Q5949" s="38">
        <v>0</v>
      </c>
      <c r="R5949" s="38">
        <v>0</v>
      </c>
      <c r="S5949" s="38">
        <v>0</v>
      </c>
      <c r="T5949" s="38">
        <v>0</v>
      </c>
      <c r="U5949" s="38">
        <v>0</v>
      </c>
      <c r="V5949" s="38">
        <v>0</v>
      </c>
      <c r="W5949" s="38">
        <v>0</v>
      </c>
      <c r="X5949" s="38">
        <v>0</v>
      </c>
      <c r="Y5949" s="38">
        <v>0</v>
      </c>
      <c r="Z5949" s="38">
        <v>4639093</v>
      </c>
      <c r="AA5949" s="38">
        <v>11.4246</v>
      </c>
      <c r="AB5949" s="38">
        <v>725000</v>
      </c>
      <c r="AC5949" s="38">
        <v>1.80985</v>
      </c>
      <c r="AD5949" s="38">
        <v>0</v>
      </c>
      <c r="AE5949" s="38">
        <v>0</v>
      </c>
      <c r="AF5949" s="38">
        <v>588864</v>
      </c>
      <c r="AG5949" s="38">
        <v>1.34</v>
      </c>
      <c r="AH5949" s="38">
        <v>145019</v>
      </c>
      <c r="AI5949" s="38">
        <v>0.33</v>
      </c>
      <c r="AJ5949" s="38">
        <v>0</v>
      </c>
      <c r="AK5949" s="38">
        <v>0</v>
      </c>
      <c r="AL5949" s="38">
        <v>0</v>
      </c>
      <c r="AM5949" s="38">
        <v>0</v>
      </c>
      <c r="AN5949" s="38">
        <v>6097978</v>
      </c>
      <c r="AO5949" s="38">
        <v>14.904400000000001</v>
      </c>
      <c r="AQ5949">
        <f t="shared" si="186"/>
        <v>0</v>
      </c>
    </row>
    <row r="5950" spans="1:43" x14ac:dyDescent="0.2">
      <c r="A5950" t="str">
        <f t="shared" si="185"/>
        <v>2025_3330</v>
      </c>
      <c r="C5950" s="42">
        <v>5621</v>
      </c>
      <c r="D5950" s="38">
        <v>3330</v>
      </c>
      <c r="E5950" s="38">
        <v>3330</v>
      </c>
      <c r="F5950" s="38" t="s">
        <v>144</v>
      </c>
      <c r="G5950" s="38">
        <v>1.66</v>
      </c>
      <c r="H5950" s="38">
        <v>2025</v>
      </c>
      <c r="I5950" s="38">
        <v>224027312</v>
      </c>
      <c r="J5950" s="38">
        <v>224027312</v>
      </c>
      <c r="K5950" s="38">
        <v>346.4</v>
      </c>
      <c r="L5950" s="38">
        <v>1708669</v>
      </c>
      <c r="M5950" s="38">
        <v>7.6271000000000004</v>
      </c>
      <c r="N5950" s="38">
        <v>158657</v>
      </c>
      <c r="O5950" s="38">
        <v>0.70820000000000005</v>
      </c>
      <c r="P5950" s="38">
        <v>0</v>
      </c>
      <c r="Q5950" s="38">
        <v>0</v>
      </c>
      <c r="R5950" s="38">
        <v>270987</v>
      </c>
      <c r="S5950" s="38">
        <v>1.2096199999999999</v>
      </c>
      <c r="T5950" s="38">
        <v>161000</v>
      </c>
      <c r="U5950" s="38">
        <v>0.71865999999999997</v>
      </c>
      <c r="V5950" s="38">
        <v>431987</v>
      </c>
      <c r="W5950" s="38">
        <v>1.92828</v>
      </c>
      <c r="X5950" s="38">
        <v>0</v>
      </c>
      <c r="Y5950" s="38">
        <v>0</v>
      </c>
      <c r="Z5950" s="38">
        <v>2299313</v>
      </c>
      <c r="AA5950" s="38">
        <v>10.263500000000001</v>
      </c>
      <c r="AB5950" s="38">
        <v>0</v>
      </c>
      <c r="AC5950" s="38">
        <v>0</v>
      </c>
      <c r="AD5950" s="38">
        <v>0</v>
      </c>
      <c r="AE5950" s="38">
        <v>0</v>
      </c>
      <c r="AF5950" s="38">
        <v>300197</v>
      </c>
      <c r="AG5950" s="38">
        <v>1.34</v>
      </c>
      <c r="AH5950" s="38">
        <v>73929</v>
      </c>
      <c r="AI5950" s="38">
        <v>0.33</v>
      </c>
      <c r="AJ5950" s="38">
        <v>0</v>
      </c>
      <c r="AK5950" s="38">
        <v>0</v>
      </c>
      <c r="AL5950" s="38">
        <v>0</v>
      </c>
      <c r="AM5950" s="38">
        <v>0</v>
      </c>
      <c r="AN5950" s="38">
        <v>2673437</v>
      </c>
      <c r="AO5950" s="38">
        <v>11.9335</v>
      </c>
      <c r="AQ5950">
        <f t="shared" si="186"/>
        <v>1.92828</v>
      </c>
    </row>
    <row r="5951" spans="1:43" x14ac:dyDescent="0.2">
      <c r="A5951" t="str">
        <f t="shared" si="185"/>
        <v>2025_3348</v>
      </c>
      <c r="C5951" s="42">
        <v>5622</v>
      </c>
      <c r="D5951" s="38">
        <v>3348</v>
      </c>
      <c r="E5951" s="38">
        <v>3348</v>
      </c>
      <c r="F5951" s="38" t="s">
        <v>145</v>
      </c>
      <c r="G5951" s="38">
        <v>1.9890000000000001</v>
      </c>
      <c r="H5951" s="38">
        <v>2025</v>
      </c>
      <c r="I5951" s="38">
        <v>245148990</v>
      </c>
      <c r="J5951" s="38">
        <v>246678980</v>
      </c>
      <c r="K5951" s="38">
        <v>465</v>
      </c>
      <c r="L5951" s="38">
        <v>1919091</v>
      </c>
      <c r="M5951" s="38">
        <v>7.8282999999999996</v>
      </c>
      <c r="N5951" s="38">
        <v>187243</v>
      </c>
      <c r="O5951" s="38">
        <v>0.75905999999999996</v>
      </c>
      <c r="P5951" s="38">
        <v>0</v>
      </c>
      <c r="Q5951" s="38">
        <v>0</v>
      </c>
      <c r="R5951" s="38">
        <v>0</v>
      </c>
      <c r="S5951" s="38">
        <v>0</v>
      </c>
      <c r="T5951" s="38">
        <v>0</v>
      </c>
      <c r="U5951" s="38">
        <v>0</v>
      </c>
      <c r="V5951" s="38">
        <v>0</v>
      </c>
      <c r="W5951" s="38">
        <v>0</v>
      </c>
      <c r="X5951" s="38">
        <v>0</v>
      </c>
      <c r="Y5951" s="38">
        <v>0</v>
      </c>
      <c r="Z5951" s="38">
        <v>2106334</v>
      </c>
      <c r="AA5951" s="38">
        <v>8.5873000000000008</v>
      </c>
      <c r="AB5951" s="38">
        <v>165000</v>
      </c>
      <c r="AC5951" s="38">
        <v>0.67305999999999999</v>
      </c>
      <c r="AD5951" s="38">
        <v>0</v>
      </c>
      <c r="AE5951" s="38">
        <v>0</v>
      </c>
      <c r="AF5951" s="38">
        <v>296315</v>
      </c>
      <c r="AG5951" s="38">
        <v>1.20122</v>
      </c>
      <c r="AH5951" s="38">
        <v>81404</v>
      </c>
      <c r="AI5951" s="38">
        <v>0.33</v>
      </c>
      <c r="AJ5951" s="38">
        <v>0</v>
      </c>
      <c r="AK5951" s="38">
        <v>0</v>
      </c>
      <c r="AL5951" s="38">
        <v>0</v>
      </c>
      <c r="AM5951" s="38">
        <v>0</v>
      </c>
      <c r="AN5951" s="38">
        <v>2649054</v>
      </c>
      <c r="AO5951" s="38">
        <v>10.791600000000001</v>
      </c>
      <c r="AQ5951">
        <f t="shared" si="186"/>
        <v>0</v>
      </c>
    </row>
    <row r="5952" spans="1:43" x14ac:dyDescent="0.2">
      <c r="A5952" t="str">
        <f t="shared" si="185"/>
        <v>2025_3375</v>
      </c>
      <c r="C5952" s="42">
        <v>5623</v>
      </c>
      <c r="D5952" s="38">
        <v>3375</v>
      </c>
      <c r="E5952" s="38">
        <v>3375</v>
      </c>
      <c r="F5952" s="38" t="s">
        <v>146</v>
      </c>
      <c r="G5952" s="38">
        <v>9.4320000000000004</v>
      </c>
      <c r="H5952" s="38">
        <v>2025</v>
      </c>
      <c r="I5952" s="38">
        <v>553469326</v>
      </c>
      <c r="J5952" s="38">
        <v>554367566</v>
      </c>
      <c r="K5952" s="38">
        <v>1717.4</v>
      </c>
      <c r="L5952" s="38">
        <v>4855128</v>
      </c>
      <c r="M5952" s="38">
        <v>8.7721999999999998</v>
      </c>
      <c r="N5952" s="38">
        <v>55520</v>
      </c>
      <c r="O5952" s="38">
        <v>0.10015</v>
      </c>
      <c r="P5952" s="38">
        <v>0</v>
      </c>
      <c r="Q5952" s="38">
        <v>0</v>
      </c>
      <c r="R5952" s="38">
        <v>694585</v>
      </c>
      <c r="S5952" s="38">
        <v>1.2549699999999999</v>
      </c>
      <c r="T5952" s="38">
        <v>100000</v>
      </c>
      <c r="U5952" s="38">
        <v>0.18068000000000001</v>
      </c>
      <c r="V5952" s="38">
        <v>794585</v>
      </c>
      <c r="W5952" s="38">
        <v>1.43564</v>
      </c>
      <c r="X5952" s="38">
        <v>0</v>
      </c>
      <c r="Y5952" s="38">
        <v>0</v>
      </c>
      <c r="Z5952" s="38">
        <v>5705233</v>
      </c>
      <c r="AA5952" s="38">
        <v>10.308</v>
      </c>
      <c r="AB5952" s="38">
        <v>900000</v>
      </c>
      <c r="AC5952" s="38">
        <v>1.6261099999999999</v>
      </c>
      <c r="AD5952" s="38">
        <v>0</v>
      </c>
      <c r="AE5952" s="38">
        <v>0</v>
      </c>
      <c r="AF5952" s="38">
        <v>742853</v>
      </c>
      <c r="AG5952" s="38">
        <v>1.34</v>
      </c>
      <c r="AH5952" s="38">
        <v>182941</v>
      </c>
      <c r="AI5952" s="38">
        <v>0.33</v>
      </c>
      <c r="AJ5952" s="38">
        <v>0</v>
      </c>
      <c r="AK5952" s="38">
        <v>0</v>
      </c>
      <c r="AL5952" s="38">
        <v>1861088</v>
      </c>
      <c r="AM5952" s="38">
        <v>3.3571399999999998</v>
      </c>
      <c r="AN5952" s="38">
        <v>9392121</v>
      </c>
      <c r="AO5952" s="38">
        <v>16.961200000000002</v>
      </c>
      <c r="AQ5952">
        <f t="shared" si="186"/>
        <v>1.43564</v>
      </c>
    </row>
    <row r="5953" spans="1:43" x14ac:dyDescent="0.2">
      <c r="A5953" t="str">
        <f t="shared" si="185"/>
        <v>2025_3420</v>
      </c>
      <c r="C5953" s="42">
        <v>5624</v>
      </c>
      <c r="D5953" s="38">
        <v>3420</v>
      </c>
      <c r="E5953" s="38">
        <v>3420</v>
      </c>
      <c r="F5953" s="38" t="s">
        <v>147</v>
      </c>
      <c r="G5953" s="38">
        <v>2.327</v>
      </c>
      <c r="H5953" s="38">
        <v>2025</v>
      </c>
      <c r="I5953" s="38">
        <v>342406502</v>
      </c>
      <c r="J5953" s="38">
        <v>383293958</v>
      </c>
      <c r="K5953" s="38">
        <v>560.79999999999995</v>
      </c>
      <c r="L5953" s="38">
        <v>2517577</v>
      </c>
      <c r="M5953" s="38">
        <v>7.3525999999999998</v>
      </c>
      <c r="N5953" s="38">
        <v>274426</v>
      </c>
      <c r="O5953" s="38">
        <v>0.71597</v>
      </c>
      <c r="P5953" s="38">
        <v>0</v>
      </c>
      <c r="Q5953" s="38">
        <v>0</v>
      </c>
      <c r="R5953" s="38">
        <v>0</v>
      </c>
      <c r="S5953" s="38">
        <v>0</v>
      </c>
      <c r="T5953" s="38">
        <v>0</v>
      </c>
      <c r="U5953" s="38">
        <v>0</v>
      </c>
      <c r="V5953" s="38">
        <v>0</v>
      </c>
      <c r="W5953" s="38">
        <v>0</v>
      </c>
      <c r="X5953" s="38">
        <v>0</v>
      </c>
      <c r="Y5953" s="38">
        <v>0</v>
      </c>
      <c r="Z5953" s="38">
        <v>2792003</v>
      </c>
      <c r="AA5953" s="38">
        <v>8.0686</v>
      </c>
      <c r="AB5953" s="38">
        <v>223055</v>
      </c>
      <c r="AC5953" s="38">
        <v>0.65142999999999995</v>
      </c>
      <c r="AD5953" s="38">
        <v>0</v>
      </c>
      <c r="AE5953" s="38">
        <v>0</v>
      </c>
      <c r="AF5953" s="38">
        <v>513614</v>
      </c>
      <c r="AG5953" s="38">
        <v>1.34</v>
      </c>
      <c r="AH5953" s="38">
        <v>126487</v>
      </c>
      <c r="AI5953" s="38">
        <v>0.33</v>
      </c>
      <c r="AJ5953" s="38">
        <v>0</v>
      </c>
      <c r="AK5953" s="38">
        <v>0</v>
      </c>
      <c r="AL5953" s="38">
        <v>0</v>
      </c>
      <c r="AM5953" s="38">
        <v>0</v>
      </c>
      <c r="AN5953" s="38">
        <v>3655160</v>
      </c>
      <c r="AO5953" s="38">
        <v>10.39</v>
      </c>
      <c r="AQ5953">
        <f t="shared" si="186"/>
        <v>0</v>
      </c>
    </row>
    <row r="5954" spans="1:43" x14ac:dyDescent="0.2">
      <c r="A5954" t="str">
        <f t="shared" si="185"/>
        <v>2025_3465</v>
      </c>
      <c r="C5954" s="42">
        <v>5625</v>
      </c>
      <c r="D5954" s="38">
        <v>3465</v>
      </c>
      <c r="E5954" s="38">
        <v>3465</v>
      </c>
      <c r="F5954" s="38" t="s">
        <v>148</v>
      </c>
      <c r="G5954" s="38">
        <v>1.9390000000000001</v>
      </c>
      <c r="H5954" s="38">
        <v>2025</v>
      </c>
      <c r="I5954" s="38">
        <v>93716510</v>
      </c>
      <c r="J5954" s="38">
        <v>94641412</v>
      </c>
      <c r="K5954" s="38">
        <v>305.39999999999998</v>
      </c>
      <c r="L5954" s="38">
        <v>1003708</v>
      </c>
      <c r="M5954" s="38">
        <v>10.71</v>
      </c>
      <c r="N5954" s="38">
        <v>125310</v>
      </c>
      <c r="O5954" s="38">
        <v>1.3240499999999999</v>
      </c>
      <c r="P5954" s="38">
        <v>0</v>
      </c>
      <c r="Q5954" s="38">
        <v>0</v>
      </c>
      <c r="R5954" s="38">
        <v>79473</v>
      </c>
      <c r="S5954" s="38">
        <v>0.84801000000000004</v>
      </c>
      <c r="T5954" s="38">
        <v>0</v>
      </c>
      <c r="U5954" s="38">
        <v>0</v>
      </c>
      <c r="V5954" s="38">
        <v>79473</v>
      </c>
      <c r="W5954" s="38">
        <v>0.84801000000000004</v>
      </c>
      <c r="X5954" s="38">
        <v>0</v>
      </c>
      <c r="Y5954" s="38">
        <v>0</v>
      </c>
      <c r="Z5954" s="38">
        <v>1208491</v>
      </c>
      <c r="AA5954" s="38">
        <v>12.882099999999999</v>
      </c>
      <c r="AB5954" s="38">
        <v>200000</v>
      </c>
      <c r="AC5954" s="38">
        <v>2.1341000000000001</v>
      </c>
      <c r="AD5954" s="38">
        <v>0</v>
      </c>
      <c r="AE5954" s="38">
        <v>0</v>
      </c>
      <c r="AF5954" s="38">
        <v>113260</v>
      </c>
      <c r="AG5954" s="38">
        <v>1.1967300000000001</v>
      </c>
      <c r="AH5954" s="38">
        <v>31232</v>
      </c>
      <c r="AI5954" s="38">
        <v>0.33</v>
      </c>
      <c r="AJ5954" s="38">
        <v>0</v>
      </c>
      <c r="AK5954" s="38">
        <v>0</v>
      </c>
      <c r="AL5954" s="38">
        <v>149540</v>
      </c>
      <c r="AM5954" s="38">
        <v>1.5800700000000001</v>
      </c>
      <c r="AN5954" s="38">
        <v>1702523</v>
      </c>
      <c r="AO5954" s="38">
        <v>18.123000000000001</v>
      </c>
      <c r="AQ5954">
        <f t="shared" si="186"/>
        <v>0.84801000000000004</v>
      </c>
    </row>
    <row r="5955" spans="1:43" x14ac:dyDescent="0.2">
      <c r="A5955" t="str">
        <f t="shared" si="185"/>
        <v>2025_3537</v>
      </c>
      <c r="C5955" s="42">
        <v>5626</v>
      </c>
      <c r="D5955" s="38">
        <v>3537</v>
      </c>
      <c r="E5955" s="38">
        <v>3537</v>
      </c>
      <c r="F5955" s="38" t="s">
        <v>149</v>
      </c>
      <c r="G5955" s="38">
        <v>1.6020000000000001</v>
      </c>
      <c r="H5955" s="38">
        <v>2025</v>
      </c>
      <c r="I5955" s="38">
        <v>205907026</v>
      </c>
      <c r="J5955" s="38">
        <v>206661053</v>
      </c>
      <c r="K5955" s="38">
        <v>316</v>
      </c>
      <c r="L5955" s="38">
        <v>1547826</v>
      </c>
      <c r="M5955" s="38">
        <v>7.5171000000000001</v>
      </c>
      <c r="N5955" s="38">
        <v>116980</v>
      </c>
      <c r="O5955" s="38">
        <v>0.56605000000000005</v>
      </c>
      <c r="P5955" s="38">
        <v>0</v>
      </c>
      <c r="Q5955" s="38">
        <v>0</v>
      </c>
      <c r="R5955" s="38">
        <v>0</v>
      </c>
      <c r="S5955" s="38">
        <v>0</v>
      </c>
      <c r="T5955" s="38">
        <v>0</v>
      </c>
      <c r="U5955" s="38">
        <v>0</v>
      </c>
      <c r="V5955" s="38">
        <v>0</v>
      </c>
      <c r="W5955" s="38">
        <v>0</v>
      </c>
      <c r="X5955" s="38">
        <v>0</v>
      </c>
      <c r="Y5955" s="38">
        <v>0</v>
      </c>
      <c r="Z5955" s="38">
        <v>1664806</v>
      </c>
      <c r="AA5955" s="38">
        <v>8.0831999999999997</v>
      </c>
      <c r="AB5955" s="38">
        <v>297000</v>
      </c>
      <c r="AC5955" s="38">
        <v>1.4423999999999999</v>
      </c>
      <c r="AD5955" s="38">
        <v>0</v>
      </c>
      <c r="AE5955" s="38">
        <v>0</v>
      </c>
      <c r="AF5955" s="38">
        <v>188645</v>
      </c>
      <c r="AG5955" s="38">
        <v>0.91281999999999996</v>
      </c>
      <c r="AH5955" s="38">
        <v>68198</v>
      </c>
      <c r="AI5955" s="38">
        <v>0.33</v>
      </c>
      <c r="AJ5955" s="38">
        <v>27797</v>
      </c>
      <c r="AK5955" s="38">
        <v>0.13500000000000001</v>
      </c>
      <c r="AL5955" s="38">
        <v>0</v>
      </c>
      <c r="AM5955" s="38">
        <v>0</v>
      </c>
      <c r="AN5955" s="38">
        <v>2246445</v>
      </c>
      <c r="AO5955" s="38">
        <v>10.9034</v>
      </c>
      <c r="AQ5955">
        <f t="shared" si="186"/>
        <v>0</v>
      </c>
    </row>
    <row r="5956" spans="1:43" x14ac:dyDescent="0.2">
      <c r="A5956" t="str">
        <f t="shared" ref="A5956:A6019" si="187">CONCATENATE(H5956,"_",D5956)</f>
        <v>2025_3555</v>
      </c>
      <c r="C5956" s="42">
        <v>5627</v>
      </c>
      <c r="D5956" s="38">
        <v>3555</v>
      </c>
      <c r="E5956" s="38">
        <v>3555</v>
      </c>
      <c r="F5956" s="38" t="s">
        <v>150</v>
      </c>
      <c r="G5956" s="38">
        <v>2.3109999999999999</v>
      </c>
      <c r="H5956" s="38">
        <v>2025</v>
      </c>
      <c r="I5956" s="38">
        <v>293132047</v>
      </c>
      <c r="J5956" s="38">
        <v>293132047</v>
      </c>
      <c r="K5956" s="38">
        <v>612.4</v>
      </c>
      <c r="L5956" s="38">
        <v>2362446</v>
      </c>
      <c r="M5956" s="38">
        <v>8.0593000000000004</v>
      </c>
      <c r="N5956" s="38">
        <v>321653</v>
      </c>
      <c r="O5956" s="38">
        <v>1.0972999999999999</v>
      </c>
      <c r="P5956" s="38">
        <v>0</v>
      </c>
      <c r="Q5956" s="38">
        <v>0</v>
      </c>
      <c r="R5956" s="38">
        <v>0</v>
      </c>
      <c r="S5956" s="38">
        <v>0</v>
      </c>
      <c r="T5956" s="38">
        <v>0</v>
      </c>
      <c r="U5956" s="38">
        <v>0</v>
      </c>
      <c r="V5956" s="38">
        <v>0</v>
      </c>
      <c r="W5956" s="38">
        <v>0</v>
      </c>
      <c r="X5956" s="38">
        <v>0</v>
      </c>
      <c r="Y5956" s="38">
        <v>0</v>
      </c>
      <c r="Z5956" s="38">
        <v>2684099</v>
      </c>
      <c r="AA5956" s="38">
        <v>9.1565999999999992</v>
      </c>
      <c r="AB5956" s="38">
        <v>385000</v>
      </c>
      <c r="AC5956" s="38">
        <v>1.3133999999999999</v>
      </c>
      <c r="AD5956" s="38">
        <v>0</v>
      </c>
      <c r="AE5956" s="38">
        <v>0</v>
      </c>
      <c r="AF5956" s="38">
        <v>0</v>
      </c>
      <c r="AG5956" s="38">
        <v>0</v>
      </c>
      <c r="AH5956" s="38">
        <v>96734</v>
      </c>
      <c r="AI5956" s="38">
        <v>0.33</v>
      </c>
      <c r="AJ5956" s="38">
        <v>0</v>
      </c>
      <c r="AK5956" s="38">
        <v>0</v>
      </c>
      <c r="AL5956" s="38">
        <v>0</v>
      </c>
      <c r="AM5956" s="38">
        <v>0</v>
      </c>
      <c r="AN5956" s="38">
        <v>3165833</v>
      </c>
      <c r="AO5956" s="38">
        <v>10.8</v>
      </c>
      <c r="AQ5956">
        <f t="shared" si="186"/>
        <v>0</v>
      </c>
    </row>
    <row r="5957" spans="1:43" x14ac:dyDescent="0.2">
      <c r="A5957" t="str">
        <f t="shared" si="187"/>
        <v>2025_3582</v>
      </c>
      <c r="C5957" s="42">
        <v>5628</v>
      </c>
      <c r="D5957" s="38">
        <v>3582</v>
      </c>
      <c r="E5957" s="38">
        <v>1968</v>
      </c>
      <c r="F5957" s="38" t="s">
        <v>151</v>
      </c>
      <c r="G5957" s="38">
        <v>2.383</v>
      </c>
      <c r="H5957" s="38">
        <v>2025</v>
      </c>
      <c r="I5957" s="38">
        <v>336343078</v>
      </c>
      <c r="J5957" s="38">
        <v>336343078</v>
      </c>
      <c r="K5957" s="38">
        <v>511.5</v>
      </c>
      <c r="L5957" s="38">
        <v>2404857</v>
      </c>
      <c r="M5957" s="38">
        <v>7.15</v>
      </c>
      <c r="N5957" s="38">
        <v>21157</v>
      </c>
      <c r="O5957" s="38">
        <v>6.2899999999999998E-2</v>
      </c>
      <c r="P5957" s="38">
        <v>0</v>
      </c>
      <c r="Q5957" s="38">
        <v>0</v>
      </c>
      <c r="R5957" s="38">
        <v>0</v>
      </c>
      <c r="S5957" s="38">
        <v>0</v>
      </c>
      <c r="T5957" s="38">
        <v>0</v>
      </c>
      <c r="U5957" s="38">
        <v>0</v>
      </c>
      <c r="V5957" s="38">
        <v>0</v>
      </c>
      <c r="W5957" s="38">
        <v>0</v>
      </c>
      <c r="X5957" s="38">
        <v>0</v>
      </c>
      <c r="Y5957" s="38">
        <v>0</v>
      </c>
      <c r="Z5957" s="38">
        <v>2426014</v>
      </c>
      <c r="AA5957" s="38">
        <v>7.2129000000000003</v>
      </c>
      <c r="AB5957" s="38">
        <v>850000</v>
      </c>
      <c r="AC5957" s="38">
        <v>2.52718</v>
      </c>
      <c r="AD5957" s="38">
        <v>0</v>
      </c>
      <c r="AE5957" s="38">
        <v>0</v>
      </c>
      <c r="AF5957" s="38">
        <v>225350</v>
      </c>
      <c r="AG5957" s="38">
        <v>0.67</v>
      </c>
      <c r="AH5957" s="38">
        <v>110993</v>
      </c>
      <c r="AI5957" s="38">
        <v>0.33</v>
      </c>
      <c r="AJ5957" s="38">
        <v>45406</v>
      </c>
      <c r="AK5957" s="38">
        <v>0.13500000000000001</v>
      </c>
      <c r="AL5957" s="38">
        <v>0</v>
      </c>
      <c r="AM5957" s="38">
        <v>0</v>
      </c>
      <c r="AN5957" s="38">
        <v>3657760</v>
      </c>
      <c r="AO5957" s="38">
        <v>10.8751</v>
      </c>
      <c r="AQ5957">
        <f t="shared" si="186"/>
        <v>0</v>
      </c>
    </row>
    <row r="5958" spans="1:43" x14ac:dyDescent="0.2">
      <c r="A5958" t="str">
        <f t="shared" si="187"/>
        <v>2025_3600</v>
      </c>
      <c r="C5958" s="42">
        <v>5629</v>
      </c>
      <c r="D5958" s="38">
        <v>3600</v>
      </c>
      <c r="E5958" s="38">
        <v>3600</v>
      </c>
      <c r="F5958" s="38" t="s">
        <v>152</v>
      </c>
      <c r="G5958" s="38">
        <v>10.705</v>
      </c>
      <c r="H5958" s="38">
        <v>2025</v>
      </c>
      <c r="I5958" s="38">
        <v>983572081</v>
      </c>
      <c r="J5958" s="38">
        <v>1205978610</v>
      </c>
      <c r="K5958" s="38">
        <v>2199</v>
      </c>
      <c r="L5958" s="38">
        <v>7944739</v>
      </c>
      <c r="M5958" s="38">
        <v>8.0774000000000008</v>
      </c>
      <c r="N5958" s="38">
        <v>1296925</v>
      </c>
      <c r="O5958" s="38">
        <v>1.07541</v>
      </c>
      <c r="P5958" s="38">
        <v>0</v>
      </c>
      <c r="Q5958" s="38">
        <v>0</v>
      </c>
      <c r="R5958" s="38">
        <v>0</v>
      </c>
      <c r="S5958" s="38">
        <v>0</v>
      </c>
      <c r="T5958" s="38">
        <v>0</v>
      </c>
      <c r="U5958" s="38">
        <v>0</v>
      </c>
      <c r="V5958" s="38">
        <v>0</v>
      </c>
      <c r="W5958" s="38">
        <v>0</v>
      </c>
      <c r="X5958" s="38">
        <v>0</v>
      </c>
      <c r="Y5958" s="38">
        <v>0</v>
      </c>
      <c r="Z5958" s="38">
        <v>9241664</v>
      </c>
      <c r="AA5958" s="38">
        <v>9.1527999999999992</v>
      </c>
      <c r="AB5958" s="38">
        <v>375000</v>
      </c>
      <c r="AC5958" s="38">
        <v>0.38125999999999999</v>
      </c>
      <c r="AD5958" s="38">
        <v>0</v>
      </c>
      <c r="AE5958" s="38">
        <v>0</v>
      </c>
      <c r="AF5958" s="38">
        <v>0</v>
      </c>
      <c r="AG5958" s="38">
        <v>0</v>
      </c>
      <c r="AH5958" s="38">
        <v>397973</v>
      </c>
      <c r="AI5958" s="38">
        <v>0.33</v>
      </c>
      <c r="AJ5958" s="38">
        <v>0</v>
      </c>
      <c r="AK5958" s="38">
        <v>0</v>
      </c>
      <c r="AL5958" s="38">
        <v>0</v>
      </c>
      <c r="AM5958" s="38">
        <v>0</v>
      </c>
      <c r="AN5958" s="38">
        <v>10014626</v>
      </c>
      <c r="AO5958" s="38">
        <v>9.8641000000000005</v>
      </c>
      <c r="AQ5958">
        <f t="shared" si="186"/>
        <v>0</v>
      </c>
    </row>
    <row r="5959" spans="1:43" x14ac:dyDescent="0.2">
      <c r="A5959" t="str">
        <f t="shared" si="187"/>
        <v>2025_3609</v>
      </c>
      <c r="C5959" s="42">
        <v>5630</v>
      </c>
      <c r="D5959" s="38">
        <v>3609</v>
      </c>
      <c r="E5959" s="38">
        <v>3609</v>
      </c>
      <c r="F5959" s="38" t="s">
        <v>153</v>
      </c>
      <c r="G5959" s="38">
        <v>2.621</v>
      </c>
      <c r="H5959" s="38">
        <v>2025</v>
      </c>
      <c r="I5959" s="38">
        <v>203363399</v>
      </c>
      <c r="J5959" s="38">
        <v>204213524</v>
      </c>
      <c r="K5959" s="38">
        <v>461.5</v>
      </c>
      <c r="L5959" s="38">
        <v>1652493</v>
      </c>
      <c r="M5959" s="38">
        <v>8.1257999999999999</v>
      </c>
      <c r="N5959" s="38">
        <v>242503</v>
      </c>
      <c r="O5959" s="38">
        <v>1.1875</v>
      </c>
      <c r="P5959" s="38">
        <v>0</v>
      </c>
      <c r="Q5959" s="38">
        <v>0</v>
      </c>
      <c r="R5959" s="38">
        <v>0</v>
      </c>
      <c r="S5959" s="38">
        <v>0</v>
      </c>
      <c r="T5959" s="38">
        <v>0</v>
      </c>
      <c r="U5959" s="38">
        <v>0</v>
      </c>
      <c r="V5959" s="38">
        <v>0</v>
      </c>
      <c r="W5959" s="38">
        <v>0</v>
      </c>
      <c r="X5959" s="38">
        <v>0</v>
      </c>
      <c r="Y5959" s="38">
        <v>0</v>
      </c>
      <c r="Z5959" s="38">
        <v>1894996</v>
      </c>
      <c r="AA5959" s="38">
        <v>9.3132999999999999</v>
      </c>
      <c r="AB5959" s="38">
        <v>305000</v>
      </c>
      <c r="AC5959" s="38">
        <v>1.4997799999999999</v>
      </c>
      <c r="AD5959" s="38">
        <v>0</v>
      </c>
      <c r="AE5959" s="38">
        <v>0</v>
      </c>
      <c r="AF5959" s="38">
        <v>245741</v>
      </c>
      <c r="AG5959" s="38">
        <v>1.2033499999999999</v>
      </c>
      <c r="AH5959" s="38">
        <v>67390</v>
      </c>
      <c r="AI5959" s="38">
        <v>0.33</v>
      </c>
      <c r="AJ5959" s="38">
        <v>0</v>
      </c>
      <c r="AK5959" s="38">
        <v>0</v>
      </c>
      <c r="AL5959" s="38">
        <v>721513</v>
      </c>
      <c r="AM5959" s="38">
        <v>3.5331299999999999</v>
      </c>
      <c r="AN5959" s="38">
        <v>3234639</v>
      </c>
      <c r="AO5959" s="38">
        <v>15.8796</v>
      </c>
      <c r="AQ5959">
        <f t="shared" si="186"/>
        <v>0</v>
      </c>
    </row>
    <row r="5960" spans="1:43" x14ac:dyDescent="0.2">
      <c r="A5960" t="str">
        <f t="shared" si="187"/>
        <v>2025_3645</v>
      </c>
      <c r="C5960" s="42">
        <v>5631</v>
      </c>
      <c r="D5960" s="38">
        <v>3645</v>
      </c>
      <c r="E5960" s="38">
        <v>3645</v>
      </c>
      <c r="F5960" s="38" t="s">
        <v>154</v>
      </c>
      <c r="G5960" s="38">
        <v>12.452999999999999</v>
      </c>
      <c r="H5960" s="38">
        <v>2025</v>
      </c>
      <c r="I5960" s="38">
        <v>1821334654</v>
      </c>
      <c r="J5960" s="38">
        <v>1857735571</v>
      </c>
      <c r="K5960" s="38">
        <v>2672.4</v>
      </c>
      <c r="L5960" s="38">
        <v>13189621</v>
      </c>
      <c r="M5960" s="38">
        <v>7.2416999999999998</v>
      </c>
      <c r="N5960" s="38">
        <v>1600600</v>
      </c>
      <c r="O5960" s="38">
        <v>0.86158999999999997</v>
      </c>
      <c r="P5960" s="38">
        <v>0</v>
      </c>
      <c r="Q5960" s="38">
        <v>0</v>
      </c>
      <c r="R5960" s="38">
        <v>0</v>
      </c>
      <c r="S5960" s="38">
        <v>0</v>
      </c>
      <c r="T5960" s="38">
        <v>0</v>
      </c>
      <c r="U5960" s="38">
        <v>0</v>
      </c>
      <c r="V5960" s="38">
        <v>0</v>
      </c>
      <c r="W5960" s="38">
        <v>0</v>
      </c>
      <c r="X5960" s="38">
        <v>0</v>
      </c>
      <c r="Y5960" s="38">
        <v>0</v>
      </c>
      <c r="Z5960" s="38">
        <v>14790221</v>
      </c>
      <c r="AA5960" s="38">
        <v>8.1033000000000008</v>
      </c>
      <c r="AB5960" s="38">
        <v>1556567</v>
      </c>
      <c r="AC5960" s="38">
        <v>0.85463</v>
      </c>
      <c r="AD5960" s="38">
        <v>0</v>
      </c>
      <c r="AE5960" s="38">
        <v>0</v>
      </c>
      <c r="AF5960" s="38">
        <v>1857736</v>
      </c>
      <c r="AG5960" s="38">
        <v>1</v>
      </c>
      <c r="AH5960" s="38">
        <v>613053</v>
      </c>
      <c r="AI5960" s="38">
        <v>0.33</v>
      </c>
      <c r="AJ5960" s="38">
        <v>0</v>
      </c>
      <c r="AK5960" s="38">
        <v>0</v>
      </c>
      <c r="AL5960" s="38">
        <v>0</v>
      </c>
      <c r="AM5960" s="38">
        <v>0</v>
      </c>
      <c r="AN5960" s="38">
        <v>18817576</v>
      </c>
      <c r="AO5960" s="38">
        <v>10.288</v>
      </c>
      <c r="AQ5960">
        <f t="shared" si="186"/>
        <v>0</v>
      </c>
    </row>
    <row r="5961" spans="1:43" x14ac:dyDescent="0.2">
      <c r="A5961" t="str">
        <f t="shared" si="187"/>
        <v>2025_3691</v>
      </c>
      <c r="C5961" s="42">
        <v>5632</v>
      </c>
      <c r="D5961" s="38">
        <v>3691</v>
      </c>
      <c r="E5961" s="38">
        <v>3691</v>
      </c>
      <c r="F5961" s="38" t="s">
        <v>155</v>
      </c>
      <c r="G5961" s="38">
        <v>3.347</v>
      </c>
      <c r="H5961" s="38">
        <v>2025</v>
      </c>
      <c r="I5961" s="38">
        <v>411519908</v>
      </c>
      <c r="J5961" s="38">
        <v>411902880</v>
      </c>
      <c r="K5961" s="38">
        <v>701.8</v>
      </c>
      <c r="L5961" s="38">
        <v>3253092</v>
      </c>
      <c r="M5961" s="38">
        <v>7.9051</v>
      </c>
      <c r="N5961" s="38">
        <v>37597</v>
      </c>
      <c r="O5961" s="38">
        <v>9.128E-2</v>
      </c>
      <c r="P5961" s="38">
        <v>0</v>
      </c>
      <c r="Q5961" s="38">
        <v>0</v>
      </c>
      <c r="R5961" s="38">
        <v>1000000</v>
      </c>
      <c r="S5961" s="38">
        <v>2.4300199999999998</v>
      </c>
      <c r="T5961" s="38">
        <v>300000</v>
      </c>
      <c r="U5961" s="38">
        <v>0.72899999999999998</v>
      </c>
      <c r="V5961" s="38">
        <v>1300000</v>
      </c>
      <c r="W5961" s="38">
        <v>3.1590199999999999</v>
      </c>
      <c r="X5961" s="38">
        <v>0</v>
      </c>
      <c r="Y5961" s="38">
        <v>0</v>
      </c>
      <c r="Z5961" s="38">
        <v>4590689</v>
      </c>
      <c r="AA5961" s="38">
        <v>11.1554</v>
      </c>
      <c r="AB5961" s="38">
        <v>726000</v>
      </c>
      <c r="AC5961" s="38">
        <v>1.7641899999999999</v>
      </c>
      <c r="AD5961" s="38">
        <v>0</v>
      </c>
      <c r="AE5961" s="38">
        <v>0</v>
      </c>
      <c r="AF5961" s="38">
        <v>97379</v>
      </c>
      <c r="AG5961" s="38">
        <v>0.23641000000000001</v>
      </c>
      <c r="AH5961" s="38">
        <v>135928</v>
      </c>
      <c r="AI5961" s="38">
        <v>0.33</v>
      </c>
      <c r="AJ5961" s="38">
        <v>0</v>
      </c>
      <c r="AK5961" s="38">
        <v>0</v>
      </c>
      <c r="AL5961" s="38">
        <v>0</v>
      </c>
      <c r="AM5961" s="38">
        <v>0</v>
      </c>
      <c r="AN5961" s="38">
        <v>5549996</v>
      </c>
      <c r="AO5961" s="38">
        <v>13.486000000000001</v>
      </c>
      <c r="AQ5961">
        <f t="shared" si="186"/>
        <v>3.1590199999999999</v>
      </c>
    </row>
    <row r="5962" spans="1:43" x14ac:dyDescent="0.2">
      <c r="A5962" t="str">
        <f t="shared" si="187"/>
        <v>2025_3715</v>
      </c>
      <c r="C5962" s="42">
        <v>5633</v>
      </c>
      <c r="D5962" s="38">
        <v>3715</v>
      </c>
      <c r="E5962" s="38">
        <v>3715</v>
      </c>
      <c r="F5962" s="38" t="s">
        <v>156</v>
      </c>
      <c r="G5962" s="38">
        <v>28.315000000000001</v>
      </c>
      <c r="H5962" s="38">
        <v>2025</v>
      </c>
      <c r="I5962" s="38">
        <v>2660110373</v>
      </c>
      <c r="J5962" s="38">
        <v>2758290715</v>
      </c>
      <c r="K5962" s="38">
        <v>7566.6</v>
      </c>
      <c r="L5962" s="38">
        <v>22216215</v>
      </c>
      <c r="M5962" s="38">
        <v>8.3515999999999995</v>
      </c>
      <c r="N5962" s="38">
        <v>4059692</v>
      </c>
      <c r="O5962" s="38">
        <v>1.4718100000000001</v>
      </c>
      <c r="P5962" s="38">
        <v>0</v>
      </c>
      <c r="Q5962" s="38">
        <v>0</v>
      </c>
      <c r="R5962" s="38">
        <v>6985145</v>
      </c>
      <c r="S5962" s="38">
        <v>2.6258900000000001</v>
      </c>
      <c r="T5962" s="38">
        <v>2205200</v>
      </c>
      <c r="U5962" s="38">
        <v>0.82899</v>
      </c>
      <c r="V5962" s="38">
        <v>9190345</v>
      </c>
      <c r="W5962" s="38">
        <v>3.4548700000000001</v>
      </c>
      <c r="X5962" s="38">
        <v>0</v>
      </c>
      <c r="Y5962" s="38">
        <v>0</v>
      </c>
      <c r="Z5962" s="38">
        <v>35466252</v>
      </c>
      <c r="AA5962" s="38">
        <v>13.2783</v>
      </c>
      <c r="AB5962" s="38">
        <v>2500000</v>
      </c>
      <c r="AC5962" s="38">
        <v>0.93981000000000003</v>
      </c>
      <c r="AD5962" s="38">
        <v>0</v>
      </c>
      <c r="AE5962" s="38">
        <v>0</v>
      </c>
      <c r="AF5962" s="38">
        <v>3696110</v>
      </c>
      <c r="AG5962" s="38">
        <v>1.34</v>
      </c>
      <c r="AH5962" s="38">
        <v>910236</v>
      </c>
      <c r="AI5962" s="38">
        <v>0.33</v>
      </c>
      <c r="AJ5962" s="38">
        <v>359115</v>
      </c>
      <c r="AK5962" s="38">
        <v>0.13500000000000001</v>
      </c>
      <c r="AL5962" s="38">
        <v>5434600</v>
      </c>
      <c r="AM5962" s="38">
        <v>1.97028</v>
      </c>
      <c r="AN5962" s="38">
        <v>48366311</v>
      </c>
      <c r="AO5962" s="38">
        <v>17.993400000000001</v>
      </c>
      <c r="AQ5962">
        <f t="shared" si="186"/>
        <v>3.4548700000000001</v>
      </c>
    </row>
    <row r="5963" spans="1:43" x14ac:dyDescent="0.2">
      <c r="A5963" t="str">
        <f t="shared" si="187"/>
        <v>2025_3744</v>
      </c>
      <c r="C5963" s="42">
        <v>5634</v>
      </c>
      <c r="D5963" s="38">
        <v>3744</v>
      </c>
      <c r="E5963" s="38">
        <v>3744</v>
      </c>
      <c r="F5963" s="38" t="s">
        <v>157</v>
      </c>
      <c r="G5963" s="38">
        <v>2.2829999999999999</v>
      </c>
      <c r="H5963" s="38">
        <v>2025</v>
      </c>
      <c r="I5963" s="38">
        <v>216628496</v>
      </c>
      <c r="J5963" s="38">
        <v>222484863</v>
      </c>
      <c r="K5963" s="38">
        <v>681.4</v>
      </c>
      <c r="L5963" s="38">
        <v>1823418</v>
      </c>
      <c r="M5963" s="38">
        <v>8.4172999999999991</v>
      </c>
      <c r="N5963" s="38">
        <v>302797</v>
      </c>
      <c r="O5963" s="38">
        <v>1.3609800000000001</v>
      </c>
      <c r="P5963" s="38">
        <v>0</v>
      </c>
      <c r="Q5963" s="38">
        <v>0</v>
      </c>
      <c r="R5963" s="38">
        <v>420000</v>
      </c>
      <c r="S5963" s="38">
        <v>1.9388000000000001</v>
      </c>
      <c r="T5963" s="38">
        <v>88813</v>
      </c>
      <c r="U5963" s="38">
        <v>0.40998000000000001</v>
      </c>
      <c r="V5963" s="38">
        <v>508813</v>
      </c>
      <c r="W5963" s="38">
        <v>2.3487800000000001</v>
      </c>
      <c r="X5963" s="38">
        <v>0</v>
      </c>
      <c r="Y5963" s="38">
        <v>0</v>
      </c>
      <c r="Z5963" s="38">
        <v>2635028</v>
      </c>
      <c r="AA5963" s="38">
        <v>12.127000000000001</v>
      </c>
      <c r="AB5963" s="38">
        <v>0</v>
      </c>
      <c r="AC5963" s="38">
        <v>0</v>
      </c>
      <c r="AD5963" s="38">
        <v>0</v>
      </c>
      <c r="AE5963" s="38">
        <v>0</v>
      </c>
      <c r="AF5963" s="38">
        <v>149065</v>
      </c>
      <c r="AG5963" s="38">
        <v>0.67</v>
      </c>
      <c r="AH5963" s="38">
        <v>73420</v>
      </c>
      <c r="AI5963" s="38">
        <v>0.33</v>
      </c>
      <c r="AJ5963" s="38">
        <v>0</v>
      </c>
      <c r="AK5963" s="38">
        <v>0</v>
      </c>
      <c r="AL5963" s="38">
        <v>898369</v>
      </c>
      <c r="AM5963" s="38">
        <v>4.03789</v>
      </c>
      <c r="AN5963" s="38">
        <v>3755882</v>
      </c>
      <c r="AO5963" s="38">
        <v>17.164899999999999</v>
      </c>
      <c r="AQ5963">
        <f t="shared" si="186"/>
        <v>2.3487800000000001</v>
      </c>
    </row>
    <row r="5964" spans="1:43" x14ac:dyDescent="0.2">
      <c r="A5964" t="str">
        <f t="shared" si="187"/>
        <v>2025_3798</v>
      </c>
      <c r="C5964" s="42">
        <v>5635</v>
      </c>
      <c r="D5964" s="38">
        <v>3798</v>
      </c>
      <c r="E5964" s="38">
        <v>3798</v>
      </c>
      <c r="F5964" s="38" t="s">
        <v>158</v>
      </c>
      <c r="G5964" s="38">
        <v>2.7320000000000002</v>
      </c>
      <c r="H5964" s="38">
        <v>2025</v>
      </c>
      <c r="I5964" s="38">
        <v>248349586</v>
      </c>
      <c r="J5964" s="38">
        <v>248349586</v>
      </c>
      <c r="K5964" s="38">
        <v>588.5</v>
      </c>
      <c r="L5964" s="38">
        <v>2057015</v>
      </c>
      <c r="M5964" s="38">
        <v>8.2827000000000002</v>
      </c>
      <c r="N5964" s="38">
        <v>118035</v>
      </c>
      <c r="O5964" s="38">
        <v>0.47527999999999998</v>
      </c>
      <c r="P5964" s="38">
        <v>0</v>
      </c>
      <c r="Q5964" s="38">
        <v>0</v>
      </c>
      <c r="R5964" s="38">
        <v>0</v>
      </c>
      <c r="S5964" s="38">
        <v>0</v>
      </c>
      <c r="T5964" s="38">
        <v>0</v>
      </c>
      <c r="U5964" s="38">
        <v>0</v>
      </c>
      <c r="V5964" s="38">
        <v>0</v>
      </c>
      <c r="W5964" s="38">
        <v>0</v>
      </c>
      <c r="X5964" s="38">
        <v>0</v>
      </c>
      <c r="Y5964" s="38">
        <v>0</v>
      </c>
      <c r="Z5964" s="38">
        <v>2175050</v>
      </c>
      <c r="AA5964" s="38">
        <v>8.7579999999999991</v>
      </c>
      <c r="AB5964" s="38">
        <v>300000</v>
      </c>
      <c r="AC5964" s="38">
        <v>1.20797</v>
      </c>
      <c r="AD5964" s="38">
        <v>0</v>
      </c>
      <c r="AE5964" s="38">
        <v>0</v>
      </c>
      <c r="AF5964" s="38">
        <v>0</v>
      </c>
      <c r="AG5964" s="38">
        <v>0</v>
      </c>
      <c r="AH5964" s="38">
        <v>81955</v>
      </c>
      <c r="AI5964" s="38">
        <v>0.33</v>
      </c>
      <c r="AJ5964" s="38">
        <v>0</v>
      </c>
      <c r="AK5964" s="38">
        <v>0</v>
      </c>
      <c r="AL5964" s="38">
        <v>634912</v>
      </c>
      <c r="AM5964" s="38">
        <v>2.55653</v>
      </c>
      <c r="AN5964" s="38">
        <v>3191918</v>
      </c>
      <c r="AO5964" s="38">
        <v>12.852499999999999</v>
      </c>
      <c r="AQ5964">
        <f t="shared" si="186"/>
        <v>0</v>
      </c>
    </row>
    <row r="5965" spans="1:43" x14ac:dyDescent="0.2">
      <c r="A5965" t="str">
        <f t="shared" si="187"/>
        <v>2025_3816</v>
      </c>
      <c r="C5965" s="42">
        <v>5636</v>
      </c>
      <c r="D5965" s="38">
        <v>3816</v>
      </c>
      <c r="E5965" s="38">
        <v>3816</v>
      </c>
      <c r="F5965" s="38" t="s">
        <v>159</v>
      </c>
      <c r="G5965" s="38">
        <v>1.3089999999999999</v>
      </c>
      <c r="H5965" s="38">
        <v>2025</v>
      </c>
      <c r="I5965" s="38">
        <v>194959770</v>
      </c>
      <c r="J5965" s="38">
        <v>197737339</v>
      </c>
      <c r="K5965" s="38">
        <v>308</v>
      </c>
      <c r="L5965" s="38">
        <v>1406610</v>
      </c>
      <c r="M5965" s="38">
        <v>7.2149000000000001</v>
      </c>
      <c r="N5965" s="38">
        <v>30569</v>
      </c>
      <c r="O5965" s="38">
        <v>0.15459000000000001</v>
      </c>
      <c r="P5965" s="38">
        <v>0</v>
      </c>
      <c r="Q5965" s="38">
        <v>0</v>
      </c>
      <c r="R5965" s="38">
        <v>0</v>
      </c>
      <c r="S5965" s="38">
        <v>0</v>
      </c>
      <c r="T5965" s="38">
        <v>0</v>
      </c>
      <c r="U5965" s="38">
        <v>0</v>
      </c>
      <c r="V5965" s="38">
        <v>0</v>
      </c>
      <c r="W5965" s="38">
        <v>0</v>
      </c>
      <c r="X5965" s="38">
        <v>0</v>
      </c>
      <c r="Y5965" s="38">
        <v>0</v>
      </c>
      <c r="Z5965" s="38">
        <v>1437179</v>
      </c>
      <c r="AA5965" s="38">
        <v>7.3695000000000004</v>
      </c>
      <c r="AB5965" s="38">
        <v>361000</v>
      </c>
      <c r="AC5965" s="38">
        <v>1.8516600000000001</v>
      </c>
      <c r="AD5965" s="38">
        <v>0</v>
      </c>
      <c r="AE5965" s="38">
        <v>0</v>
      </c>
      <c r="AF5965" s="38">
        <v>103988</v>
      </c>
      <c r="AG5965" s="38">
        <v>0.52588999999999997</v>
      </c>
      <c r="AH5965" s="38">
        <v>65253</v>
      </c>
      <c r="AI5965" s="38">
        <v>0.33</v>
      </c>
      <c r="AJ5965" s="38">
        <v>0</v>
      </c>
      <c r="AK5965" s="38">
        <v>0</v>
      </c>
      <c r="AL5965" s="38">
        <v>531693</v>
      </c>
      <c r="AM5965" s="38">
        <v>2.6888899999999998</v>
      </c>
      <c r="AN5965" s="38">
        <v>2499111</v>
      </c>
      <c r="AO5965" s="38">
        <v>12.7659</v>
      </c>
      <c r="AQ5965">
        <f t="shared" si="186"/>
        <v>0</v>
      </c>
    </row>
    <row r="5966" spans="1:43" x14ac:dyDescent="0.2">
      <c r="A5966" t="str">
        <f t="shared" si="187"/>
        <v>2025_3841</v>
      </c>
      <c r="C5966" s="42">
        <v>5637</v>
      </c>
      <c r="D5966" s="38">
        <v>3841</v>
      </c>
      <c r="E5966" s="38">
        <v>3841</v>
      </c>
      <c r="F5966" s="38" t="s">
        <v>160</v>
      </c>
      <c r="G5966" s="38">
        <v>3.0670000000000002</v>
      </c>
      <c r="H5966" s="38">
        <v>2025</v>
      </c>
      <c r="I5966" s="38">
        <v>317407152</v>
      </c>
      <c r="J5966" s="38">
        <v>325037287</v>
      </c>
      <c r="K5966" s="38">
        <v>675.5</v>
      </c>
      <c r="L5966" s="38">
        <v>2521697</v>
      </c>
      <c r="M5966" s="38">
        <v>7.9447000000000001</v>
      </c>
      <c r="N5966" s="38">
        <v>47715</v>
      </c>
      <c r="O5966" s="38">
        <v>0.14680000000000001</v>
      </c>
      <c r="P5966" s="38">
        <v>0</v>
      </c>
      <c r="Q5966" s="38">
        <v>0</v>
      </c>
      <c r="R5966" s="38">
        <v>0</v>
      </c>
      <c r="S5966" s="38">
        <v>0</v>
      </c>
      <c r="T5966" s="38">
        <v>0</v>
      </c>
      <c r="U5966" s="38">
        <v>0</v>
      </c>
      <c r="V5966" s="38">
        <v>0</v>
      </c>
      <c r="W5966" s="38">
        <v>0</v>
      </c>
      <c r="X5966" s="38">
        <v>0</v>
      </c>
      <c r="Y5966" s="38">
        <v>0</v>
      </c>
      <c r="Z5966" s="38">
        <v>2569412</v>
      </c>
      <c r="AA5966" s="38">
        <v>8.0914999999999999</v>
      </c>
      <c r="AB5966" s="38">
        <v>500000</v>
      </c>
      <c r="AC5966" s="38">
        <v>1.5752600000000001</v>
      </c>
      <c r="AD5966" s="38">
        <v>0</v>
      </c>
      <c r="AE5966" s="38">
        <v>0</v>
      </c>
      <c r="AF5966" s="38">
        <v>325037</v>
      </c>
      <c r="AG5966" s="38">
        <v>1</v>
      </c>
      <c r="AH5966" s="38">
        <v>107262</v>
      </c>
      <c r="AI5966" s="38">
        <v>0.33</v>
      </c>
      <c r="AJ5966" s="38">
        <v>0</v>
      </c>
      <c r="AK5966" s="38">
        <v>0</v>
      </c>
      <c r="AL5966" s="38">
        <v>0</v>
      </c>
      <c r="AM5966" s="38">
        <v>0</v>
      </c>
      <c r="AN5966" s="38">
        <v>3501711</v>
      </c>
      <c r="AO5966" s="38">
        <v>10.996700000000001</v>
      </c>
      <c r="AQ5966">
        <f t="shared" si="186"/>
        <v>0</v>
      </c>
    </row>
    <row r="5967" spans="1:43" x14ac:dyDescent="0.2">
      <c r="A5967" t="str">
        <f t="shared" si="187"/>
        <v>2025_3906</v>
      </c>
      <c r="C5967" s="42">
        <v>5638</v>
      </c>
      <c r="D5967" s="38">
        <v>3906</v>
      </c>
      <c r="E5967" s="38">
        <v>3906</v>
      </c>
      <c r="F5967" s="38" t="s">
        <v>162</v>
      </c>
      <c r="G5967" s="38">
        <v>1.5589999999999999</v>
      </c>
      <c r="H5967" s="38">
        <v>2025</v>
      </c>
      <c r="I5967" s="38">
        <v>279064124</v>
      </c>
      <c r="J5967" s="38">
        <v>291752673</v>
      </c>
      <c r="K5967" s="38">
        <v>437.5</v>
      </c>
      <c r="L5967" s="38">
        <v>2088500</v>
      </c>
      <c r="M5967" s="38">
        <v>7.4839000000000002</v>
      </c>
      <c r="N5967" s="38">
        <v>85079</v>
      </c>
      <c r="O5967" s="38">
        <v>0.29160999999999998</v>
      </c>
      <c r="P5967" s="38">
        <v>0</v>
      </c>
      <c r="Q5967" s="38">
        <v>0</v>
      </c>
      <c r="R5967" s="38">
        <v>0</v>
      </c>
      <c r="S5967" s="38">
        <v>0</v>
      </c>
      <c r="T5967" s="38">
        <v>0</v>
      </c>
      <c r="U5967" s="38">
        <v>0</v>
      </c>
      <c r="V5967" s="38">
        <v>0</v>
      </c>
      <c r="W5967" s="38">
        <v>0</v>
      </c>
      <c r="X5967" s="38">
        <v>0</v>
      </c>
      <c r="Y5967" s="38">
        <v>0</v>
      </c>
      <c r="Z5967" s="38">
        <v>2173579</v>
      </c>
      <c r="AA5967" s="38">
        <v>7.7755999999999998</v>
      </c>
      <c r="AB5967" s="38">
        <v>285000</v>
      </c>
      <c r="AC5967" s="38">
        <v>1.0212699999999999</v>
      </c>
      <c r="AD5967" s="38">
        <v>0</v>
      </c>
      <c r="AE5967" s="38">
        <v>0</v>
      </c>
      <c r="AF5967" s="38">
        <v>94629</v>
      </c>
      <c r="AG5967" s="38">
        <v>0.32435000000000003</v>
      </c>
      <c r="AH5967" s="38">
        <v>96278</v>
      </c>
      <c r="AI5967" s="38">
        <v>0.33</v>
      </c>
      <c r="AJ5967" s="38">
        <v>0</v>
      </c>
      <c r="AK5967" s="38">
        <v>0</v>
      </c>
      <c r="AL5967" s="38">
        <v>779100</v>
      </c>
      <c r="AM5967" s="38">
        <v>2.67041</v>
      </c>
      <c r="AN5967" s="38">
        <v>3428584</v>
      </c>
      <c r="AO5967" s="38">
        <v>12.121600000000001</v>
      </c>
      <c r="AQ5967">
        <f t="shared" si="186"/>
        <v>0</v>
      </c>
    </row>
    <row r="5968" spans="1:43" x14ac:dyDescent="0.2">
      <c r="A5968" t="str">
        <f t="shared" si="187"/>
        <v>2025_3942</v>
      </c>
      <c r="C5968" s="42">
        <v>5639</v>
      </c>
      <c r="D5968" s="38">
        <v>3942</v>
      </c>
      <c r="E5968" s="38">
        <v>3942</v>
      </c>
      <c r="F5968" s="38" t="s">
        <v>163</v>
      </c>
      <c r="G5968" s="38">
        <v>2.2850000000000001</v>
      </c>
      <c r="H5968" s="38">
        <v>2025</v>
      </c>
      <c r="I5968" s="38">
        <v>191572821</v>
      </c>
      <c r="J5968" s="38">
        <v>196446651</v>
      </c>
      <c r="K5968" s="38">
        <v>643.70000000000005</v>
      </c>
      <c r="L5968" s="38">
        <v>1734671</v>
      </c>
      <c r="M5968" s="38">
        <v>9.0548999999999999</v>
      </c>
      <c r="N5968" s="38">
        <v>8098</v>
      </c>
      <c r="O5968" s="38">
        <v>4.122E-2</v>
      </c>
      <c r="P5968" s="38">
        <v>0</v>
      </c>
      <c r="Q5968" s="38">
        <v>0</v>
      </c>
      <c r="R5968" s="38">
        <v>610000</v>
      </c>
      <c r="S5968" s="38">
        <v>3.1841699999999999</v>
      </c>
      <c r="T5968" s="38">
        <v>0</v>
      </c>
      <c r="U5968" s="38">
        <v>0</v>
      </c>
      <c r="V5968" s="38">
        <v>610000</v>
      </c>
      <c r="W5968" s="38">
        <v>3.1841699999999999</v>
      </c>
      <c r="X5968" s="38">
        <v>0</v>
      </c>
      <c r="Y5968" s="38">
        <v>0</v>
      </c>
      <c r="Z5968" s="38">
        <v>2352769</v>
      </c>
      <c r="AA5968" s="38">
        <v>12.2803</v>
      </c>
      <c r="AB5968" s="38">
        <v>250000</v>
      </c>
      <c r="AC5968" s="38">
        <v>1.3049900000000001</v>
      </c>
      <c r="AD5968" s="38">
        <v>0</v>
      </c>
      <c r="AE5968" s="38">
        <v>0</v>
      </c>
      <c r="AF5968" s="38">
        <v>196447</v>
      </c>
      <c r="AG5968" s="38">
        <v>1</v>
      </c>
      <c r="AH5968" s="38">
        <v>64827</v>
      </c>
      <c r="AI5968" s="38">
        <v>0.33</v>
      </c>
      <c r="AJ5968" s="38">
        <v>0</v>
      </c>
      <c r="AK5968" s="38">
        <v>0</v>
      </c>
      <c r="AL5968" s="38">
        <v>407700</v>
      </c>
      <c r="AM5968" s="38">
        <v>2.0753699999999999</v>
      </c>
      <c r="AN5968" s="38">
        <v>3271743</v>
      </c>
      <c r="AO5968" s="38">
        <v>16.990600000000001</v>
      </c>
      <c r="AQ5968">
        <f t="shared" si="186"/>
        <v>3.1841699999999999</v>
      </c>
    </row>
    <row r="5969" spans="1:43" x14ac:dyDescent="0.2">
      <c r="A5969" t="str">
        <f t="shared" si="187"/>
        <v>2025_3978</v>
      </c>
      <c r="C5969" s="42">
        <v>5640</v>
      </c>
      <c r="D5969" s="38">
        <v>3978</v>
      </c>
      <c r="E5969" s="38">
        <v>3978</v>
      </c>
      <c r="F5969" s="38" t="s">
        <v>164</v>
      </c>
      <c r="G5969" s="38">
        <v>2.78</v>
      </c>
      <c r="H5969" s="38">
        <v>2025</v>
      </c>
      <c r="I5969" s="38">
        <v>383139028</v>
      </c>
      <c r="J5969" s="38">
        <v>386656944</v>
      </c>
      <c r="K5969" s="38">
        <v>542.1</v>
      </c>
      <c r="L5969" s="38">
        <v>2842126</v>
      </c>
      <c r="M5969" s="38">
        <v>7.4180000000000001</v>
      </c>
      <c r="N5969" s="38">
        <v>43514</v>
      </c>
      <c r="O5969" s="38">
        <v>0.11254</v>
      </c>
      <c r="P5969" s="38">
        <v>0</v>
      </c>
      <c r="Q5969" s="38">
        <v>0</v>
      </c>
      <c r="R5969" s="38">
        <v>0</v>
      </c>
      <c r="S5969" s="38">
        <v>0</v>
      </c>
      <c r="T5969" s="38">
        <v>0</v>
      </c>
      <c r="U5969" s="38">
        <v>0</v>
      </c>
      <c r="V5969" s="38">
        <v>0</v>
      </c>
      <c r="W5969" s="38">
        <v>0</v>
      </c>
      <c r="X5969" s="38">
        <v>0</v>
      </c>
      <c r="Y5969" s="38">
        <v>0</v>
      </c>
      <c r="Z5969" s="38">
        <v>2885640</v>
      </c>
      <c r="AA5969" s="38">
        <v>7.5305</v>
      </c>
      <c r="AB5969" s="38">
        <v>232000</v>
      </c>
      <c r="AC5969" s="38">
        <v>0.60551999999999995</v>
      </c>
      <c r="AD5969" s="38">
        <v>0</v>
      </c>
      <c r="AE5969" s="38">
        <v>0</v>
      </c>
      <c r="AF5969" s="38">
        <v>202540</v>
      </c>
      <c r="AG5969" s="38">
        <v>0.52381999999999995</v>
      </c>
      <c r="AH5969" s="38">
        <v>127597</v>
      </c>
      <c r="AI5969" s="38">
        <v>0.33</v>
      </c>
      <c r="AJ5969" s="38">
        <v>0</v>
      </c>
      <c r="AK5969" s="38">
        <v>0</v>
      </c>
      <c r="AL5969" s="38">
        <v>1565961</v>
      </c>
      <c r="AM5969" s="38">
        <v>4.05</v>
      </c>
      <c r="AN5969" s="38">
        <v>5013734</v>
      </c>
      <c r="AO5969" s="38">
        <v>13.039899999999999</v>
      </c>
      <c r="AQ5969">
        <f t="shared" si="186"/>
        <v>0</v>
      </c>
    </row>
    <row r="5970" spans="1:43" ht="30" x14ac:dyDescent="0.2">
      <c r="A5970" t="str">
        <f t="shared" si="187"/>
        <v>2025_4023</v>
      </c>
      <c r="C5970" s="42">
        <v>5641</v>
      </c>
      <c r="D5970" s="38">
        <v>4023</v>
      </c>
      <c r="E5970" s="38">
        <v>4023</v>
      </c>
      <c r="F5970" s="38" t="s">
        <v>929</v>
      </c>
      <c r="G5970" s="38">
        <v>2.9260000000000002</v>
      </c>
      <c r="H5970" s="38">
        <v>2025</v>
      </c>
      <c r="I5970" s="38">
        <v>462466668</v>
      </c>
      <c r="J5970" s="38">
        <v>503911263</v>
      </c>
      <c r="K5970" s="38">
        <v>661.5</v>
      </c>
      <c r="L5970" s="38">
        <v>3405815</v>
      </c>
      <c r="M5970" s="38">
        <v>7.3644999999999996</v>
      </c>
      <c r="N5970" s="38">
        <v>40536</v>
      </c>
      <c r="O5970" s="38">
        <v>8.0439999999999998E-2</v>
      </c>
      <c r="P5970" s="38">
        <v>0</v>
      </c>
      <c r="Q5970" s="38">
        <v>0</v>
      </c>
      <c r="R5970" s="38">
        <v>0</v>
      </c>
      <c r="S5970" s="38">
        <v>0</v>
      </c>
      <c r="T5970" s="38">
        <v>0</v>
      </c>
      <c r="U5970" s="38">
        <v>0</v>
      </c>
      <c r="V5970" s="38">
        <v>0</v>
      </c>
      <c r="W5970" s="38">
        <v>0</v>
      </c>
      <c r="X5970" s="38">
        <v>0</v>
      </c>
      <c r="Y5970" s="38">
        <v>0</v>
      </c>
      <c r="Z5970" s="38">
        <v>3446351</v>
      </c>
      <c r="AA5970" s="38">
        <v>7.4448999999999996</v>
      </c>
      <c r="AB5970" s="38">
        <v>450000</v>
      </c>
      <c r="AC5970" s="38">
        <v>0.97304000000000002</v>
      </c>
      <c r="AD5970" s="38">
        <v>0</v>
      </c>
      <c r="AE5970" s="38">
        <v>0</v>
      </c>
      <c r="AF5970" s="38">
        <v>675241</v>
      </c>
      <c r="AG5970" s="38">
        <v>1.34</v>
      </c>
      <c r="AH5970" s="38">
        <v>166291</v>
      </c>
      <c r="AI5970" s="38">
        <v>0.33</v>
      </c>
      <c r="AJ5970" s="38">
        <v>0</v>
      </c>
      <c r="AK5970" s="38">
        <v>0</v>
      </c>
      <c r="AL5970" s="38">
        <v>0</v>
      </c>
      <c r="AM5970" s="38">
        <v>0</v>
      </c>
      <c r="AN5970" s="38">
        <v>4737883</v>
      </c>
      <c r="AO5970" s="38">
        <v>10.087899999999999</v>
      </c>
      <c r="AQ5970">
        <f t="shared" si="186"/>
        <v>0</v>
      </c>
    </row>
    <row r="5971" spans="1:43" ht="30" x14ac:dyDescent="0.2">
      <c r="A5971" t="str">
        <f t="shared" si="187"/>
        <v>2025_4033</v>
      </c>
      <c r="C5971" s="42">
        <v>5642</v>
      </c>
      <c r="D5971" s="38">
        <v>4033</v>
      </c>
      <c r="E5971" s="38">
        <v>4033</v>
      </c>
      <c r="F5971" s="38" t="s">
        <v>654</v>
      </c>
      <c r="G5971" s="38">
        <v>3.4609999999999999</v>
      </c>
      <c r="H5971" s="38">
        <v>2025</v>
      </c>
      <c r="I5971" s="38">
        <v>466262659</v>
      </c>
      <c r="J5971" s="38">
        <v>466262659</v>
      </c>
      <c r="K5971" s="38">
        <v>574.5</v>
      </c>
      <c r="L5971" s="38">
        <v>3403649</v>
      </c>
      <c r="M5971" s="38">
        <v>7.2999000000000001</v>
      </c>
      <c r="N5971" s="38">
        <v>350929</v>
      </c>
      <c r="O5971" s="38">
        <v>0.75263999999999998</v>
      </c>
      <c r="P5971" s="38">
        <v>0</v>
      </c>
      <c r="Q5971" s="38">
        <v>0</v>
      </c>
      <c r="R5971" s="38">
        <v>55710</v>
      </c>
      <c r="S5971" s="38">
        <v>0.11948</v>
      </c>
      <c r="T5971" s="38">
        <v>0</v>
      </c>
      <c r="U5971" s="38">
        <v>0</v>
      </c>
      <c r="V5971" s="38">
        <v>55710</v>
      </c>
      <c r="W5971" s="38">
        <v>0.11948</v>
      </c>
      <c r="X5971" s="38">
        <v>0</v>
      </c>
      <c r="Y5971" s="38">
        <v>0</v>
      </c>
      <c r="Z5971" s="38">
        <v>3810288</v>
      </c>
      <c r="AA5971" s="38">
        <v>8.1720000000000006</v>
      </c>
      <c r="AB5971" s="38">
        <v>637430</v>
      </c>
      <c r="AC5971" s="38">
        <v>1.3671</v>
      </c>
      <c r="AD5971" s="38">
        <v>0</v>
      </c>
      <c r="AE5971" s="38">
        <v>0</v>
      </c>
      <c r="AF5971" s="38">
        <v>0</v>
      </c>
      <c r="AG5971" s="38">
        <v>0</v>
      </c>
      <c r="AH5971" s="38">
        <v>153867</v>
      </c>
      <c r="AI5971" s="38">
        <v>0.33</v>
      </c>
      <c r="AJ5971" s="38">
        <v>0</v>
      </c>
      <c r="AK5971" s="38">
        <v>0</v>
      </c>
      <c r="AL5971" s="38">
        <v>0</v>
      </c>
      <c r="AM5971" s="38">
        <v>0</v>
      </c>
      <c r="AN5971" s="38">
        <v>4601584</v>
      </c>
      <c r="AO5971" s="38">
        <v>9.8690999999999995</v>
      </c>
      <c r="AQ5971">
        <f t="shared" si="186"/>
        <v>0.11948</v>
      </c>
    </row>
    <row r="5972" spans="1:43" x14ac:dyDescent="0.2">
      <c r="A5972" t="str">
        <f t="shared" si="187"/>
        <v>2025_4041</v>
      </c>
      <c r="C5972" s="42">
        <v>5643</v>
      </c>
      <c r="D5972" s="38">
        <v>4041</v>
      </c>
      <c r="E5972" s="38">
        <v>4041</v>
      </c>
      <c r="F5972" s="38" t="s">
        <v>165</v>
      </c>
      <c r="G5972" s="38">
        <v>7.5730000000000004</v>
      </c>
      <c r="H5972" s="38">
        <v>2025</v>
      </c>
      <c r="I5972" s="38">
        <v>475326199</v>
      </c>
      <c r="J5972" s="38">
        <v>497126924</v>
      </c>
      <c r="K5972" s="38">
        <v>1234.9000000000001</v>
      </c>
      <c r="L5972" s="38">
        <v>3893389</v>
      </c>
      <c r="M5972" s="38">
        <v>8.1910000000000007</v>
      </c>
      <c r="N5972" s="38">
        <v>3639</v>
      </c>
      <c r="O5972" s="38">
        <v>7.3200000000000001E-3</v>
      </c>
      <c r="P5972" s="38">
        <v>0</v>
      </c>
      <c r="Q5972" s="38">
        <v>0</v>
      </c>
      <c r="R5972" s="38">
        <v>0</v>
      </c>
      <c r="S5972" s="38">
        <v>0</v>
      </c>
      <c r="T5972" s="38">
        <v>0</v>
      </c>
      <c r="U5972" s="38">
        <v>0</v>
      </c>
      <c r="V5972" s="38">
        <v>0</v>
      </c>
      <c r="W5972" s="38">
        <v>0</v>
      </c>
      <c r="X5972" s="38">
        <v>0</v>
      </c>
      <c r="Y5972" s="38">
        <v>0</v>
      </c>
      <c r="Z5972" s="38">
        <v>3897028</v>
      </c>
      <c r="AA5972" s="38">
        <v>8.1982999999999997</v>
      </c>
      <c r="AB5972" s="38">
        <v>1500000</v>
      </c>
      <c r="AC5972" s="38">
        <v>3.1557300000000001</v>
      </c>
      <c r="AD5972" s="38">
        <v>0</v>
      </c>
      <c r="AE5972" s="38">
        <v>0</v>
      </c>
      <c r="AF5972" s="38">
        <v>497127</v>
      </c>
      <c r="AG5972" s="38">
        <v>1</v>
      </c>
      <c r="AH5972" s="38">
        <v>164052</v>
      </c>
      <c r="AI5972" s="38">
        <v>0.33</v>
      </c>
      <c r="AJ5972" s="38">
        <v>0</v>
      </c>
      <c r="AK5972" s="38">
        <v>0</v>
      </c>
      <c r="AL5972" s="38">
        <v>0</v>
      </c>
      <c r="AM5972" s="38">
        <v>0</v>
      </c>
      <c r="AN5972" s="38">
        <v>6058206</v>
      </c>
      <c r="AO5972" s="38">
        <v>12.683999999999999</v>
      </c>
      <c r="AQ5972">
        <f t="shared" si="186"/>
        <v>0</v>
      </c>
    </row>
    <row r="5973" spans="1:43" x14ac:dyDescent="0.2">
      <c r="A5973" t="str">
        <f t="shared" si="187"/>
        <v>2025_4043</v>
      </c>
      <c r="C5973" s="42">
        <v>5644</v>
      </c>
      <c r="D5973" s="38">
        <v>4043</v>
      </c>
      <c r="E5973" s="38">
        <v>4043</v>
      </c>
      <c r="F5973" s="38" t="s">
        <v>166</v>
      </c>
      <c r="G5973" s="38">
        <v>2.625</v>
      </c>
      <c r="H5973" s="38">
        <v>2025</v>
      </c>
      <c r="I5973" s="38">
        <v>479008491</v>
      </c>
      <c r="J5973" s="38">
        <v>483218956</v>
      </c>
      <c r="K5973" s="38">
        <v>674.3</v>
      </c>
      <c r="L5973" s="38">
        <v>3446310</v>
      </c>
      <c r="M5973" s="38">
        <v>7.1947000000000001</v>
      </c>
      <c r="N5973" s="38">
        <v>445437</v>
      </c>
      <c r="O5973" s="38">
        <v>0.92181000000000002</v>
      </c>
      <c r="P5973" s="38">
        <v>0</v>
      </c>
      <c r="Q5973" s="38">
        <v>0</v>
      </c>
      <c r="R5973" s="38">
        <v>0</v>
      </c>
      <c r="S5973" s="38">
        <v>0</v>
      </c>
      <c r="T5973" s="38">
        <v>0</v>
      </c>
      <c r="U5973" s="38">
        <v>0</v>
      </c>
      <c r="V5973" s="38">
        <v>0</v>
      </c>
      <c r="W5973" s="38">
        <v>0</v>
      </c>
      <c r="X5973" s="38">
        <v>0</v>
      </c>
      <c r="Y5973" s="38">
        <v>0</v>
      </c>
      <c r="Z5973" s="38">
        <v>3891747</v>
      </c>
      <c r="AA5973" s="38">
        <v>8.1165000000000003</v>
      </c>
      <c r="AB5973" s="38">
        <v>325000</v>
      </c>
      <c r="AC5973" s="38">
        <v>0.67847999999999997</v>
      </c>
      <c r="AD5973" s="38">
        <v>0</v>
      </c>
      <c r="AE5973" s="38">
        <v>0</v>
      </c>
      <c r="AF5973" s="38">
        <v>323757</v>
      </c>
      <c r="AG5973" s="38">
        <v>0.67</v>
      </c>
      <c r="AH5973" s="38">
        <v>159462</v>
      </c>
      <c r="AI5973" s="38">
        <v>0.33</v>
      </c>
      <c r="AJ5973" s="38">
        <v>0</v>
      </c>
      <c r="AK5973" s="38">
        <v>0</v>
      </c>
      <c r="AL5973" s="38">
        <v>0</v>
      </c>
      <c r="AM5973" s="38">
        <v>0</v>
      </c>
      <c r="AN5973" s="38">
        <v>4699961</v>
      </c>
      <c r="AO5973" s="38">
        <v>9.7949999999999999</v>
      </c>
      <c r="AQ5973">
        <f t="shared" si="186"/>
        <v>0</v>
      </c>
    </row>
    <row r="5974" spans="1:43" ht="30" x14ac:dyDescent="0.2">
      <c r="A5974" t="str">
        <f t="shared" si="187"/>
        <v>2025_4068</v>
      </c>
      <c r="C5974" s="42">
        <v>5645</v>
      </c>
      <c r="D5974" s="38">
        <v>4068</v>
      </c>
      <c r="E5974" s="38">
        <v>4068</v>
      </c>
      <c r="F5974" s="38" t="s">
        <v>951</v>
      </c>
      <c r="G5974" s="38">
        <v>2.1080000000000001</v>
      </c>
      <c r="H5974" s="38">
        <v>2025</v>
      </c>
      <c r="I5974" s="38">
        <v>434550730</v>
      </c>
      <c r="J5974" s="38">
        <v>439129154</v>
      </c>
      <c r="K5974" s="38">
        <v>465.3</v>
      </c>
      <c r="L5974" s="38">
        <v>2933370</v>
      </c>
      <c r="M5974" s="38">
        <v>6.7504</v>
      </c>
      <c r="N5974" s="38">
        <v>8054</v>
      </c>
      <c r="O5974" s="38">
        <v>1.8339999999999999E-2</v>
      </c>
      <c r="P5974" s="38">
        <v>0</v>
      </c>
      <c r="Q5974" s="38">
        <v>0</v>
      </c>
      <c r="R5974" s="38">
        <v>137001</v>
      </c>
      <c r="S5974" s="38">
        <v>0.31526999999999999</v>
      </c>
      <c r="T5974" s="38">
        <v>134061</v>
      </c>
      <c r="U5974" s="38">
        <v>0.3085</v>
      </c>
      <c r="V5974" s="38">
        <v>271062</v>
      </c>
      <c r="W5974" s="38">
        <v>0.62378</v>
      </c>
      <c r="X5974" s="38">
        <v>0</v>
      </c>
      <c r="Y5974" s="38">
        <v>0</v>
      </c>
      <c r="Z5974" s="38">
        <v>3212486</v>
      </c>
      <c r="AA5974" s="38">
        <v>7.3925000000000001</v>
      </c>
      <c r="AB5974" s="38">
        <v>391940</v>
      </c>
      <c r="AC5974" s="38">
        <v>0.90193999999999996</v>
      </c>
      <c r="AD5974" s="38">
        <v>0</v>
      </c>
      <c r="AE5974" s="38">
        <v>0</v>
      </c>
      <c r="AF5974" s="38">
        <v>294217</v>
      </c>
      <c r="AG5974" s="38">
        <v>0.67</v>
      </c>
      <c r="AH5974" s="38">
        <v>144913</v>
      </c>
      <c r="AI5974" s="38">
        <v>0.33</v>
      </c>
      <c r="AJ5974" s="38">
        <v>0</v>
      </c>
      <c r="AK5974" s="38">
        <v>0</v>
      </c>
      <c r="AL5974" s="38">
        <v>1496043</v>
      </c>
      <c r="AM5974" s="38">
        <v>3.4068399999999999</v>
      </c>
      <c r="AN5974" s="38">
        <v>5539600</v>
      </c>
      <c r="AO5974" s="38">
        <v>12.7013</v>
      </c>
      <c r="AQ5974">
        <f t="shared" si="186"/>
        <v>0.62378</v>
      </c>
    </row>
    <row r="5975" spans="1:43" x14ac:dyDescent="0.2">
      <c r="A5975" t="str">
        <f t="shared" si="187"/>
        <v>2025_4086</v>
      </c>
      <c r="C5975" s="42">
        <v>5646</v>
      </c>
      <c r="D5975" s="38">
        <v>4086</v>
      </c>
      <c r="E5975" s="38">
        <v>4086</v>
      </c>
      <c r="F5975" s="38" t="s">
        <v>746</v>
      </c>
      <c r="G5975" s="38">
        <v>8.4870000000000001</v>
      </c>
      <c r="H5975" s="38">
        <v>2025</v>
      </c>
      <c r="I5975" s="38">
        <v>525101826</v>
      </c>
      <c r="J5975" s="38">
        <v>607844102</v>
      </c>
      <c r="K5975" s="38">
        <v>1750.4</v>
      </c>
      <c r="L5975" s="38">
        <v>4702734</v>
      </c>
      <c r="M5975" s="38">
        <v>8.9558999999999997</v>
      </c>
      <c r="N5975" s="38">
        <v>709721</v>
      </c>
      <c r="O5975" s="38">
        <v>1.1676</v>
      </c>
      <c r="P5975" s="38">
        <v>0</v>
      </c>
      <c r="Q5975" s="38">
        <v>0</v>
      </c>
      <c r="R5975" s="38">
        <v>0</v>
      </c>
      <c r="S5975" s="38">
        <v>0</v>
      </c>
      <c r="T5975" s="38">
        <v>0</v>
      </c>
      <c r="U5975" s="38">
        <v>0</v>
      </c>
      <c r="V5975" s="38">
        <v>0</v>
      </c>
      <c r="W5975" s="38">
        <v>0</v>
      </c>
      <c r="X5975" s="38">
        <v>0</v>
      </c>
      <c r="Y5975" s="38">
        <v>0</v>
      </c>
      <c r="Z5975" s="38">
        <v>5412455</v>
      </c>
      <c r="AA5975" s="38">
        <v>10.1235</v>
      </c>
      <c r="AB5975" s="38">
        <v>1234990</v>
      </c>
      <c r="AC5975" s="38">
        <v>2.3519100000000002</v>
      </c>
      <c r="AD5975" s="38">
        <v>0</v>
      </c>
      <c r="AE5975" s="38">
        <v>0</v>
      </c>
      <c r="AF5975" s="38">
        <v>642148</v>
      </c>
      <c r="AG5975" s="38">
        <v>1.05644</v>
      </c>
      <c r="AH5975" s="38">
        <v>200589</v>
      </c>
      <c r="AI5975" s="38">
        <v>0.33</v>
      </c>
      <c r="AJ5975" s="38">
        <v>0</v>
      </c>
      <c r="AK5975" s="38">
        <v>0</v>
      </c>
      <c r="AL5975" s="38">
        <v>2461435</v>
      </c>
      <c r="AM5975" s="38">
        <v>4.0494500000000002</v>
      </c>
      <c r="AN5975" s="38">
        <v>9951618</v>
      </c>
      <c r="AO5975" s="38">
        <v>17.911300000000001</v>
      </c>
      <c r="AQ5975">
        <f t="shared" si="186"/>
        <v>0</v>
      </c>
    </row>
    <row r="5976" spans="1:43" x14ac:dyDescent="0.2">
      <c r="A5976" t="str">
        <f t="shared" si="187"/>
        <v>2025_4104</v>
      </c>
      <c r="C5976" s="42">
        <v>5647</v>
      </c>
      <c r="D5976" s="38">
        <v>4104</v>
      </c>
      <c r="E5976" s="38">
        <v>4104</v>
      </c>
      <c r="F5976" s="38" t="s">
        <v>167</v>
      </c>
      <c r="G5976" s="38">
        <v>38.173999999999999</v>
      </c>
      <c r="H5976" s="38">
        <v>2025</v>
      </c>
      <c r="I5976" s="38">
        <v>1265781703</v>
      </c>
      <c r="J5976" s="38">
        <v>1314049093</v>
      </c>
      <c r="K5976" s="38">
        <v>5352.3</v>
      </c>
      <c r="L5976" s="38">
        <v>11768980</v>
      </c>
      <c r="M5976" s="38">
        <v>9.2978000000000005</v>
      </c>
      <c r="N5976" s="38">
        <v>1942353</v>
      </c>
      <c r="O5976" s="38">
        <v>1.47814</v>
      </c>
      <c r="P5976" s="38">
        <v>0</v>
      </c>
      <c r="Q5976" s="38">
        <v>0</v>
      </c>
      <c r="R5976" s="38">
        <v>0</v>
      </c>
      <c r="S5976" s="38">
        <v>0</v>
      </c>
      <c r="T5976" s="38">
        <v>0</v>
      </c>
      <c r="U5976" s="38">
        <v>0</v>
      </c>
      <c r="V5976" s="38">
        <v>0</v>
      </c>
      <c r="W5976" s="38">
        <v>0</v>
      </c>
      <c r="X5976" s="38">
        <v>0</v>
      </c>
      <c r="Y5976" s="38">
        <v>0</v>
      </c>
      <c r="Z5976" s="38">
        <v>13711333</v>
      </c>
      <c r="AA5976" s="38">
        <v>10.7759</v>
      </c>
      <c r="AB5976" s="38">
        <v>3599989</v>
      </c>
      <c r="AC5976" s="38">
        <v>2.8440799999999999</v>
      </c>
      <c r="AD5976" s="38">
        <v>0</v>
      </c>
      <c r="AE5976" s="38">
        <v>0</v>
      </c>
      <c r="AF5976" s="38">
        <v>880413</v>
      </c>
      <c r="AG5976" s="38">
        <v>0.67</v>
      </c>
      <c r="AH5976" s="38">
        <v>433636</v>
      </c>
      <c r="AI5976" s="38">
        <v>0.33</v>
      </c>
      <c r="AJ5976" s="38">
        <v>170881</v>
      </c>
      <c r="AK5976" s="38">
        <v>0.13500000000000001</v>
      </c>
      <c r="AL5976" s="38">
        <v>0</v>
      </c>
      <c r="AM5976" s="38">
        <v>0</v>
      </c>
      <c r="AN5976" s="38">
        <v>18796248</v>
      </c>
      <c r="AO5976" s="38">
        <v>14.755000000000001</v>
      </c>
      <c r="AQ5976">
        <f t="shared" si="186"/>
        <v>0</v>
      </c>
    </row>
    <row r="5977" spans="1:43" ht="30" x14ac:dyDescent="0.2">
      <c r="A5977" t="str">
        <f t="shared" si="187"/>
        <v>2025_4122</v>
      </c>
      <c r="C5977" s="42">
        <v>5648</v>
      </c>
      <c r="D5977" s="38">
        <v>4122</v>
      </c>
      <c r="E5977" s="38">
        <v>4122</v>
      </c>
      <c r="F5977" s="38" t="s">
        <v>168</v>
      </c>
      <c r="G5977" s="38">
        <v>1.65</v>
      </c>
      <c r="H5977" s="38">
        <v>2025</v>
      </c>
      <c r="I5977" s="38">
        <v>225711557</v>
      </c>
      <c r="J5977" s="38">
        <v>225711557</v>
      </c>
      <c r="K5977" s="38">
        <v>487.5</v>
      </c>
      <c r="L5977" s="38">
        <v>1998197</v>
      </c>
      <c r="M5977" s="38">
        <v>8.8529</v>
      </c>
      <c r="N5977" s="38">
        <v>248678</v>
      </c>
      <c r="O5977" s="38">
        <v>1.10175</v>
      </c>
      <c r="P5977" s="38">
        <v>0</v>
      </c>
      <c r="Q5977" s="38">
        <v>0</v>
      </c>
      <c r="R5977" s="38">
        <v>0</v>
      </c>
      <c r="S5977" s="38">
        <v>0</v>
      </c>
      <c r="T5977" s="38">
        <v>5902</v>
      </c>
      <c r="U5977" s="38">
        <v>2.615E-2</v>
      </c>
      <c r="V5977" s="38">
        <v>5902</v>
      </c>
      <c r="W5977" s="38">
        <v>2.615E-2</v>
      </c>
      <c r="X5977" s="38">
        <v>0</v>
      </c>
      <c r="Y5977" s="38">
        <v>0</v>
      </c>
      <c r="Z5977" s="38">
        <v>2252777</v>
      </c>
      <c r="AA5977" s="38">
        <v>9.9808000000000003</v>
      </c>
      <c r="AB5977" s="38">
        <v>889349</v>
      </c>
      <c r="AC5977" s="38">
        <v>3.9401999999999999</v>
      </c>
      <c r="AD5977" s="38">
        <v>0</v>
      </c>
      <c r="AE5977" s="38">
        <v>0</v>
      </c>
      <c r="AF5977" s="38">
        <v>302453</v>
      </c>
      <c r="AG5977" s="38">
        <v>1.34</v>
      </c>
      <c r="AH5977" s="38">
        <v>74485</v>
      </c>
      <c r="AI5977" s="38">
        <v>0.33</v>
      </c>
      <c r="AJ5977" s="38">
        <v>0</v>
      </c>
      <c r="AK5977" s="38">
        <v>0</v>
      </c>
      <c r="AL5977" s="38">
        <v>0</v>
      </c>
      <c r="AM5977" s="38">
        <v>0</v>
      </c>
      <c r="AN5977" s="38">
        <v>3519065</v>
      </c>
      <c r="AO5977" s="38">
        <v>15.590999999999999</v>
      </c>
      <c r="AQ5977">
        <f t="shared" si="186"/>
        <v>2.615E-2</v>
      </c>
    </row>
    <row r="5978" spans="1:43" x14ac:dyDescent="0.2">
      <c r="A5978" t="str">
        <f t="shared" si="187"/>
        <v>2025_4131</v>
      </c>
      <c r="C5978" s="42">
        <v>5649</v>
      </c>
      <c r="D5978" s="38">
        <v>4131</v>
      </c>
      <c r="E5978" s="38">
        <v>4131</v>
      </c>
      <c r="F5978" s="38" t="s">
        <v>169</v>
      </c>
      <c r="G5978" s="38">
        <v>20.026</v>
      </c>
      <c r="H5978" s="38">
        <v>2025</v>
      </c>
      <c r="I5978" s="38">
        <v>1446874791</v>
      </c>
      <c r="J5978" s="38">
        <v>1524806106</v>
      </c>
      <c r="K5978" s="38">
        <v>3351</v>
      </c>
      <c r="L5978" s="38">
        <v>12538914</v>
      </c>
      <c r="M5978" s="38">
        <v>8.6661999999999999</v>
      </c>
      <c r="N5978" s="38">
        <v>1655078</v>
      </c>
      <c r="O5978" s="38">
        <v>1.08544</v>
      </c>
      <c r="P5978" s="38">
        <v>0</v>
      </c>
      <c r="Q5978" s="38">
        <v>0</v>
      </c>
      <c r="R5978" s="38">
        <v>148217</v>
      </c>
      <c r="S5978" s="38">
        <v>0.10244</v>
      </c>
      <c r="T5978" s="38">
        <v>0</v>
      </c>
      <c r="U5978" s="38">
        <v>0</v>
      </c>
      <c r="V5978" s="38">
        <v>148217</v>
      </c>
      <c r="W5978" s="38">
        <v>0.10244</v>
      </c>
      <c r="X5978" s="38">
        <v>0</v>
      </c>
      <c r="Y5978" s="38">
        <v>0</v>
      </c>
      <c r="Z5978" s="38">
        <v>14342209</v>
      </c>
      <c r="AA5978" s="38">
        <v>9.8541000000000007</v>
      </c>
      <c r="AB5978" s="38">
        <v>2500000</v>
      </c>
      <c r="AC5978" s="38">
        <v>1.72786</v>
      </c>
      <c r="AD5978" s="38">
        <v>0</v>
      </c>
      <c r="AE5978" s="38">
        <v>0</v>
      </c>
      <c r="AF5978" s="38">
        <v>1021620</v>
      </c>
      <c r="AG5978" s="38">
        <v>0.67</v>
      </c>
      <c r="AH5978" s="38">
        <v>503186</v>
      </c>
      <c r="AI5978" s="38">
        <v>0.33</v>
      </c>
      <c r="AJ5978" s="38">
        <v>0</v>
      </c>
      <c r="AK5978" s="38">
        <v>0</v>
      </c>
      <c r="AL5978" s="38">
        <v>0</v>
      </c>
      <c r="AM5978" s="38">
        <v>0</v>
      </c>
      <c r="AN5978" s="38">
        <v>18367013</v>
      </c>
      <c r="AO5978" s="38">
        <v>12.581899999999999</v>
      </c>
      <c r="AQ5978">
        <f t="shared" si="186"/>
        <v>0.10244</v>
      </c>
    </row>
    <row r="5979" spans="1:43" x14ac:dyDescent="0.2">
      <c r="A5979" t="str">
        <f t="shared" si="187"/>
        <v>2025_4149</v>
      </c>
      <c r="C5979" s="42">
        <v>5650</v>
      </c>
      <c r="D5979" s="38">
        <v>4149</v>
      </c>
      <c r="E5979" s="38">
        <v>4149</v>
      </c>
      <c r="F5979" s="38" t="s">
        <v>930</v>
      </c>
      <c r="G5979" s="38">
        <v>5.6219999999999999</v>
      </c>
      <c r="H5979" s="38">
        <v>2025</v>
      </c>
      <c r="I5979" s="38">
        <v>837479850</v>
      </c>
      <c r="J5979" s="38">
        <v>870099921</v>
      </c>
      <c r="K5979" s="38">
        <v>1506.3</v>
      </c>
      <c r="L5979" s="38">
        <v>6514264</v>
      </c>
      <c r="M5979" s="38">
        <v>7.7784000000000004</v>
      </c>
      <c r="N5979" s="38">
        <v>811274</v>
      </c>
      <c r="O5979" s="38">
        <v>0.93239000000000005</v>
      </c>
      <c r="P5979" s="38">
        <v>0</v>
      </c>
      <c r="Q5979" s="38">
        <v>0</v>
      </c>
      <c r="R5979" s="38">
        <v>0</v>
      </c>
      <c r="S5979" s="38">
        <v>0</v>
      </c>
      <c r="T5979" s="38">
        <v>0</v>
      </c>
      <c r="U5979" s="38">
        <v>0</v>
      </c>
      <c r="V5979" s="38">
        <v>0</v>
      </c>
      <c r="W5979" s="38">
        <v>0</v>
      </c>
      <c r="X5979" s="38">
        <v>0</v>
      </c>
      <c r="Y5979" s="38">
        <v>0</v>
      </c>
      <c r="Z5979" s="38">
        <v>7325538</v>
      </c>
      <c r="AA5979" s="38">
        <v>8.7108000000000008</v>
      </c>
      <c r="AB5979" s="38">
        <v>600000</v>
      </c>
      <c r="AC5979" s="38">
        <v>0.71643999999999997</v>
      </c>
      <c r="AD5979" s="38">
        <v>0</v>
      </c>
      <c r="AE5979" s="38">
        <v>0</v>
      </c>
      <c r="AF5979" s="38">
        <v>0</v>
      </c>
      <c r="AG5979" s="38">
        <v>0</v>
      </c>
      <c r="AH5979" s="38">
        <v>287133</v>
      </c>
      <c r="AI5979" s="38">
        <v>0.33</v>
      </c>
      <c r="AJ5979" s="38">
        <v>0</v>
      </c>
      <c r="AK5979" s="38">
        <v>0</v>
      </c>
      <c r="AL5979" s="38">
        <v>2346825</v>
      </c>
      <c r="AM5979" s="38">
        <v>2.69719</v>
      </c>
      <c r="AN5979" s="38">
        <v>10559496</v>
      </c>
      <c r="AO5979" s="38">
        <v>12.4544</v>
      </c>
      <c r="AQ5979">
        <f t="shared" si="186"/>
        <v>0</v>
      </c>
    </row>
    <row r="5980" spans="1:43" x14ac:dyDescent="0.2">
      <c r="A5980" t="str">
        <f t="shared" si="187"/>
        <v>2025_4203</v>
      </c>
      <c r="C5980" s="42">
        <v>5651</v>
      </c>
      <c r="D5980" s="38">
        <v>4203</v>
      </c>
      <c r="E5980" s="38">
        <v>4203</v>
      </c>
      <c r="F5980" s="38" t="s">
        <v>171</v>
      </c>
      <c r="G5980" s="38">
        <v>3.7370000000000001</v>
      </c>
      <c r="H5980" s="38">
        <v>2025</v>
      </c>
      <c r="I5980" s="38">
        <v>383786129</v>
      </c>
      <c r="J5980" s="38">
        <v>388423152</v>
      </c>
      <c r="K5980" s="38">
        <v>885.9</v>
      </c>
      <c r="L5980" s="38">
        <v>3108208</v>
      </c>
      <c r="M5980" s="38">
        <v>8.0988000000000007</v>
      </c>
      <c r="N5980" s="38">
        <v>205382</v>
      </c>
      <c r="O5980" s="38">
        <v>0.52876000000000001</v>
      </c>
      <c r="P5980" s="38">
        <v>0</v>
      </c>
      <c r="Q5980" s="38">
        <v>0</v>
      </c>
      <c r="R5980" s="38">
        <v>0</v>
      </c>
      <c r="S5980" s="38">
        <v>0</v>
      </c>
      <c r="T5980" s="38">
        <v>0</v>
      </c>
      <c r="U5980" s="38">
        <v>0</v>
      </c>
      <c r="V5980" s="38">
        <v>0</v>
      </c>
      <c r="W5980" s="38">
        <v>0</v>
      </c>
      <c r="X5980" s="38">
        <v>0</v>
      </c>
      <c r="Y5980" s="38">
        <v>0</v>
      </c>
      <c r="Z5980" s="38">
        <v>3313590</v>
      </c>
      <c r="AA5980" s="38">
        <v>8.6275999999999993</v>
      </c>
      <c r="AB5980" s="38">
        <v>400000</v>
      </c>
      <c r="AC5980" s="38">
        <v>1.0422499999999999</v>
      </c>
      <c r="AD5980" s="38">
        <v>0</v>
      </c>
      <c r="AE5980" s="38">
        <v>0</v>
      </c>
      <c r="AF5980" s="38">
        <v>27260</v>
      </c>
      <c r="AG5980" s="38">
        <v>7.0180000000000006E-2</v>
      </c>
      <c r="AH5980" s="38">
        <v>128180</v>
      </c>
      <c r="AI5980" s="38">
        <v>0.33</v>
      </c>
      <c r="AJ5980" s="38">
        <v>0</v>
      </c>
      <c r="AK5980" s="38">
        <v>0</v>
      </c>
      <c r="AL5980" s="38">
        <v>0</v>
      </c>
      <c r="AM5980" s="38">
        <v>0</v>
      </c>
      <c r="AN5980" s="38">
        <v>3869031</v>
      </c>
      <c r="AO5980" s="38">
        <v>10.07</v>
      </c>
      <c r="AQ5980">
        <f t="shared" si="186"/>
        <v>0</v>
      </c>
    </row>
    <row r="5981" spans="1:43" x14ac:dyDescent="0.2">
      <c r="A5981" t="str">
        <f t="shared" si="187"/>
        <v>2025_4212</v>
      </c>
      <c r="C5981" s="42">
        <v>5652</v>
      </c>
      <c r="D5981" s="38">
        <v>4212</v>
      </c>
      <c r="E5981" s="38">
        <v>4212</v>
      </c>
      <c r="F5981" s="38" t="s">
        <v>172</v>
      </c>
      <c r="G5981" s="38">
        <v>1.159</v>
      </c>
      <c r="H5981" s="38">
        <v>2025</v>
      </c>
      <c r="I5981" s="38">
        <v>94534346</v>
      </c>
      <c r="J5981" s="38">
        <v>94534346</v>
      </c>
      <c r="K5981" s="38">
        <v>283.39999999999998</v>
      </c>
      <c r="L5981" s="38">
        <v>1007004</v>
      </c>
      <c r="M5981" s="38">
        <v>10.6523</v>
      </c>
      <c r="N5981" s="38">
        <v>35443</v>
      </c>
      <c r="O5981" s="38">
        <v>0.37491999999999998</v>
      </c>
      <c r="P5981" s="38">
        <v>0</v>
      </c>
      <c r="Q5981" s="38">
        <v>0</v>
      </c>
      <c r="R5981" s="38">
        <v>0</v>
      </c>
      <c r="S5981" s="38">
        <v>0</v>
      </c>
      <c r="T5981" s="38">
        <v>0</v>
      </c>
      <c r="U5981" s="38">
        <v>0</v>
      </c>
      <c r="V5981" s="38">
        <v>0</v>
      </c>
      <c r="W5981" s="38">
        <v>0</v>
      </c>
      <c r="X5981" s="38">
        <v>0</v>
      </c>
      <c r="Y5981" s="38">
        <v>0</v>
      </c>
      <c r="Z5981" s="38">
        <v>1042447</v>
      </c>
      <c r="AA5981" s="38">
        <v>11.027200000000001</v>
      </c>
      <c r="AB5981" s="38">
        <v>200000</v>
      </c>
      <c r="AC5981" s="38">
        <v>2.1156299999999999</v>
      </c>
      <c r="AD5981" s="38">
        <v>0</v>
      </c>
      <c r="AE5981" s="38">
        <v>0</v>
      </c>
      <c r="AF5981" s="38">
        <v>0</v>
      </c>
      <c r="AG5981" s="38">
        <v>0</v>
      </c>
      <c r="AH5981" s="38">
        <v>31196</v>
      </c>
      <c r="AI5981" s="38">
        <v>0.33</v>
      </c>
      <c r="AJ5981" s="38">
        <v>0</v>
      </c>
      <c r="AK5981" s="38">
        <v>0</v>
      </c>
      <c r="AL5981" s="38">
        <v>366636</v>
      </c>
      <c r="AM5981" s="38">
        <v>3.8783400000000001</v>
      </c>
      <c r="AN5981" s="38">
        <v>1640279</v>
      </c>
      <c r="AO5981" s="38">
        <v>17.351199999999999</v>
      </c>
      <c r="AQ5981">
        <f t="shared" ref="AQ5981:AQ6044" si="188">W5981-Y5981</f>
        <v>0</v>
      </c>
    </row>
    <row r="5982" spans="1:43" x14ac:dyDescent="0.2">
      <c r="A5982" t="str">
        <f t="shared" si="187"/>
        <v>2025_4269</v>
      </c>
      <c r="C5982" s="42">
        <v>5653</v>
      </c>
      <c r="D5982" s="38">
        <v>4269</v>
      </c>
      <c r="E5982" s="38">
        <v>4269</v>
      </c>
      <c r="F5982" s="38" t="s">
        <v>173</v>
      </c>
      <c r="G5982" s="38">
        <v>2.5249999999999999</v>
      </c>
      <c r="H5982" s="38">
        <v>2025</v>
      </c>
      <c r="I5982" s="38">
        <v>301435737</v>
      </c>
      <c r="J5982" s="38">
        <v>302023264</v>
      </c>
      <c r="K5982" s="38">
        <v>489.6</v>
      </c>
      <c r="L5982" s="38">
        <v>2320105</v>
      </c>
      <c r="M5982" s="38">
        <v>7.6967999999999996</v>
      </c>
      <c r="N5982" s="38">
        <v>26885</v>
      </c>
      <c r="O5982" s="38">
        <v>8.9020000000000002E-2</v>
      </c>
      <c r="P5982" s="38">
        <v>0</v>
      </c>
      <c r="Q5982" s="38">
        <v>0</v>
      </c>
      <c r="R5982" s="38">
        <v>1708630</v>
      </c>
      <c r="S5982" s="38">
        <v>5.66831</v>
      </c>
      <c r="T5982" s="38">
        <v>0</v>
      </c>
      <c r="U5982" s="38">
        <v>0</v>
      </c>
      <c r="V5982" s="38">
        <v>1708630</v>
      </c>
      <c r="W5982" s="38">
        <v>5.66831</v>
      </c>
      <c r="X5982" s="38">
        <v>0</v>
      </c>
      <c r="Y5982" s="38">
        <v>0</v>
      </c>
      <c r="Z5982" s="38">
        <v>4055620</v>
      </c>
      <c r="AA5982" s="38">
        <v>13.4542</v>
      </c>
      <c r="AB5982" s="38">
        <v>0</v>
      </c>
      <c r="AC5982" s="38">
        <v>0</v>
      </c>
      <c r="AD5982" s="38">
        <v>0</v>
      </c>
      <c r="AE5982" s="38">
        <v>0</v>
      </c>
      <c r="AF5982" s="38">
        <v>169834</v>
      </c>
      <c r="AG5982" s="38">
        <v>0.56232000000000004</v>
      </c>
      <c r="AH5982" s="38">
        <v>99668</v>
      </c>
      <c r="AI5982" s="38">
        <v>0.33</v>
      </c>
      <c r="AJ5982" s="38">
        <v>0</v>
      </c>
      <c r="AK5982" s="38">
        <v>0</v>
      </c>
      <c r="AL5982" s="38">
        <v>688551</v>
      </c>
      <c r="AM5982" s="38">
        <v>2.2797900000000002</v>
      </c>
      <c r="AN5982" s="38">
        <v>5013672</v>
      </c>
      <c r="AO5982" s="38">
        <v>16.626300000000001</v>
      </c>
      <c r="AQ5982">
        <f t="shared" si="188"/>
        <v>5.66831</v>
      </c>
    </row>
    <row r="5983" spans="1:43" x14ac:dyDescent="0.2">
      <c r="A5983" t="str">
        <f t="shared" si="187"/>
        <v>2025_4271</v>
      </c>
      <c r="C5983" s="42">
        <v>5654</v>
      </c>
      <c r="D5983" s="38">
        <v>4271</v>
      </c>
      <c r="E5983" s="38">
        <v>4271</v>
      </c>
      <c r="F5983" s="38" t="s">
        <v>174</v>
      </c>
      <c r="G5983" s="38">
        <v>4.5110000000000001</v>
      </c>
      <c r="H5983" s="38">
        <v>2025</v>
      </c>
      <c r="I5983" s="38">
        <v>600010895</v>
      </c>
      <c r="J5983" s="38">
        <v>613344705</v>
      </c>
      <c r="K5983" s="38">
        <v>1194.0999999999999</v>
      </c>
      <c r="L5983" s="38">
        <v>4734241</v>
      </c>
      <c r="M5983" s="38">
        <v>7.8902999999999999</v>
      </c>
      <c r="N5983" s="38">
        <v>325462</v>
      </c>
      <c r="O5983" s="38">
        <v>0.53063000000000005</v>
      </c>
      <c r="P5983" s="38">
        <v>0</v>
      </c>
      <c r="Q5983" s="38">
        <v>0</v>
      </c>
      <c r="R5983" s="38">
        <v>0</v>
      </c>
      <c r="S5983" s="38">
        <v>0</v>
      </c>
      <c r="T5983" s="38">
        <v>0</v>
      </c>
      <c r="U5983" s="38">
        <v>0</v>
      </c>
      <c r="V5983" s="38">
        <v>0</v>
      </c>
      <c r="W5983" s="38">
        <v>0</v>
      </c>
      <c r="X5983" s="38">
        <v>0</v>
      </c>
      <c r="Y5983" s="38">
        <v>0</v>
      </c>
      <c r="Z5983" s="38">
        <v>5059703</v>
      </c>
      <c r="AA5983" s="38">
        <v>8.4208999999999996</v>
      </c>
      <c r="AB5983" s="38">
        <v>575000</v>
      </c>
      <c r="AC5983" s="38">
        <v>0.95831999999999995</v>
      </c>
      <c r="AD5983" s="38">
        <v>0</v>
      </c>
      <c r="AE5983" s="38">
        <v>0</v>
      </c>
      <c r="AF5983" s="38">
        <v>426472</v>
      </c>
      <c r="AG5983" s="38">
        <v>0.69532000000000005</v>
      </c>
      <c r="AH5983" s="38">
        <v>202404</v>
      </c>
      <c r="AI5983" s="38">
        <v>0.33</v>
      </c>
      <c r="AJ5983" s="38">
        <v>0</v>
      </c>
      <c r="AK5983" s="38">
        <v>0</v>
      </c>
      <c r="AL5983" s="38">
        <v>1656031</v>
      </c>
      <c r="AM5983" s="38">
        <v>2.7</v>
      </c>
      <c r="AN5983" s="38">
        <v>7919609</v>
      </c>
      <c r="AO5983" s="38">
        <v>13.1045</v>
      </c>
      <c r="AQ5983">
        <f t="shared" si="188"/>
        <v>0</v>
      </c>
    </row>
    <row r="5984" spans="1:43" x14ac:dyDescent="0.2">
      <c r="A5984" t="str">
        <f t="shared" si="187"/>
        <v>2025_4356</v>
      </c>
      <c r="C5984" s="42">
        <v>5655</v>
      </c>
      <c r="D5984" s="38">
        <v>4356</v>
      </c>
      <c r="E5984" s="38">
        <v>4356</v>
      </c>
      <c r="F5984" s="38" t="s">
        <v>175</v>
      </c>
      <c r="G5984" s="38">
        <v>3.351</v>
      </c>
      <c r="H5984" s="38">
        <v>2025</v>
      </c>
      <c r="I5984" s="38">
        <v>374154862</v>
      </c>
      <c r="J5984" s="38">
        <v>374154862</v>
      </c>
      <c r="K5984" s="38">
        <v>725.8</v>
      </c>
      <c r="L5984" s="38">
        <v>3101046</v>
      </c>
      <c r="M5984" s="38">
        <v>8.2881</v>
      </c>
      <c r="N5984" s="38">
        <v>307556</v>
      </c>
      <c r="O5984" s="38">
        <v>0.82199999999999995</v>
      </c>
      <c r="P5984" s="38">
        <v>0</v>
      </c>
      <c r="Q5984" s="38">
        <v>0</v>
      </c>
      <c r="R5984" s="38">
        <v>420000</v>
      </c>
      <c r="S5984" s="38">
        <v>1.12253</v>
      </c>
      <c r="T5984" s="38">
        <v>0</v>
      </c>
      <c r="U5984" s="38">
        <v>0</v>
      </c>
      <c r="V5984" s="38">
        <v>420000</v>
      </c>
      <c r="W5984" s="38">
        <v>1.12253</v>
      </c>
      <c r="X5984" s="38">
        <v>0</v>
      </c>
      <c r="Y5984" s="38">
        <v>0</v>
      </c>
      <c r="Z5984" s="38">
        <v>3828602</v>
      </c>
      <c r="AA5984" s="38">
        <v>10.232699999999999</v>
      </c>
      <c r="AB5984" s="38">
        <v>100000</v>
      </c>
      <c r="AC5984" s="38">
        <v>0.26727000000000001</v>
      </c>
      <c r="AD5984" s="38">
        <v>0</v>
      </c>
      <c r="AE5984" s="38">
        <v>0</v>
      </c>
      <c r="AF5984" s="38">
        <v>501368</v>
      </c>
      <c r="AG5984" s="38">
        <v>1.34</v>
      </c>
      <c r="AH5984" s="38">
        <v>123471</v>
      </c>
      <c r="AI5984" s="38">
        <v>0.33</v>
      </c>
      <c r="AJ5984" s="38">
        <v>50511</v>
      </c>
      <c r="AK5984" s="38">
        <v>0.13500000000000001</v>
      </c>
      <c r="AL5984" s="38">
        <v>327706</v>
      </c>
      <c r="AM5984" s="38">
        <v>0.87585999999999997</v>
      </c>
      <c r="AN5984" s="38">
        <v>4931656</v>
      </c>
      <c r="AO5984" s="38">
        <v>13.1808</v>
      </c>
      <c r="AQ5984">
        <f t="shared" si="188"/>
        <v>1.12253</v>
      </c>
    </row>
    <row r="5985" spans="1:43" x14ac:dyDescent="0.2">
      <c r="A5985" t="str">
        <f t="shared" si="187"/>
        <v>2025_4419</v>
      </c>
      <c r="C5985" s="42">
        <v>5656</v>
      </c>
      <c r="D5985" s="38">
        <v>4419</v>
      </c>
      <c r="E5985" s="38">
        <v>4419</v>
      </c>
      <c r="F5985" s="38" t="s">
        <v>928</v>
      </c>
      <c r="G5985" s="38">
        <v>3.64</v>
      </c>
      <c r="H5985" s="38">
        <v>2025</v>
      </c>
      <c r="I5985" s="38">
        <v>302009970</v>
      </c>
      <c r="J5985" s="38">
        <v>324040935</v>
      </c>
      <c r="K5985" s="38">
        <v>812.3</v>
      </c>
      <c r="L5985" s="38">
        <v>2615380</v>
      </c>
      <c r="M5985" s="38">
        <v>8.6599000000000004</v>
      </c>
      <c r="N5985" s="38">
        <v>133916</v>
      </c>
      <c r="O5985" s="38">
        <v>0.41327000000000003</v>
      </c>
      <c r="P5985" s="38">
        <v>0</v>
      </c>
      <c r="Q5985" s="38">
        <v>0</v>
      </c>
      <c r="R5985" s="38">
        <v>0</v>
      </c>
      <c r="S5985" s="38">
        <v>0</v>
      </c>
      <c r="T5985" s="38">
        <v>0</v>
      </c>
      <c r="U5985" s="38">
        <v>0</v>
      </c>
      <c r="V5985" s="38">
        <v>0</v>
      </c>
      <c r="W5985" s="38">
        <v>0</v>
      </c>
      <c r="X5985" s="38">
        <v>0</v>
      </c>
      <c r="Y5985" s="38">
        <v>0</v>
      </c>
      <c r="Z5985" s="38">
        <v>2749296</v>
      </c>
      <c r="AA5985" s="38">
        <v>9.0731999999999999</v>
      </c>
      <c r="AB5985" s="38">
        <v>650000</v>
      </c>
      <c r="AC5985" s="38">
        <v>2.15225</v>
      </c>
      <c r="AD5985" s="38">
        <v>0</v>
      </c>
      <c r="AE5985" s="38">
        <v>0</v>
      </c>
      <c r="AF5985" s="38">
        <v>225864</v>
      </c>
      <c r="AG5985" s="38">
        <v>0.69701999999999997</v>
      </c>
      <c r="AH5985" s="38">
        <v>106934</v>
      </c>
      <c r="AI5985" s="38">
        <v>0.33</v>
      </c>
      <c r="AJ5985" s="38">
        <v>0</v>
      </c>
      <c r="AK5985" s="38">
        <v>0</v>
      </c>
      <c r="AL5985" s="38">
        <v>0</v>
      </c>
      <c r="AM5985" s="38">
        <v>0</v>
      </c>
      <c r="AN5985" s="38">
        <v>3732093</v>
      </c>
      <c r="AO5985" s="38">
        <v>12.2525</v>
      </c>
      <c r="AQ5985">
        <f t="shared" si="188"/>
        <v>0</v>
      </c>
    </row>
    <row r="5986" spans="1:43" x14ac:dyDescent="0.2">
      <c r="A5986" t="str">
        <f t="shared" si="187"/>
        <v>2025_4437</v>
      </c>
      <c r="C5986" s="42">
        <v>5657</v>
      </c>
      <c r="D5986" s="38">
        <v>4437</v>
      </c>
      <c r="E5986" s="38">
        <v>4437</v>
      </c>
      <c r="F5986" s="38" t="s">
        <v>177</v>
      </c>
      <c r="G5986" s="38">
        <v>2.13</v>
      </c>
      <c r="H5986" s="38">
        <v>2025</v>
      </c>
      <c r="I5986" s="38">
        <v>433192819</v>
      </c>
      <c r="J5986" s="38">
        <v>485996806</v>
      </c>
      <c r="K5986" s="38">
        <v>465.7</v>
      </c>
      <c r="L5986" s="38">
        <v>2947847</v>
      </c>
      <c r="M5986" s="38">
        <v>6.8048999999999999</v>
      </c>
      <c r="N5986" s="38">
        <v>277079</v>
      </c>
      <c r="O5986" s="38">
        <v>0.57013000000000003</v>
      </c>
      <c r="P5986" s="38">
        <v>0</v>
      </c>
      <c r="Q5986" s="38">
        <v>0</v>
      </c>
      <c r="R5986" s="38">
        <v>0</v>
      </c>
      <c r="S5986" s="38">
        <v>0</v>
      </c>
      <c r="T5986" s="38">
        <v>0</v>
      </c>
      <c r="U5986" s="38">
        <v>0</v>
      </c>
      <c r="V5986" s="38">
        <v>0</v>
      </c>
      <c r="W5986" s="38">
        <v>0</v>
      </c>
      <c r="X5986" s="38">
        <v>0</v>
      </c>
      <c r="Y5986" s="38">
        <v>0</v>
      </c>
      <c r="Z5986" s="38">
        <v>3224926</v>
      </c>
      <c r="AA5986" s="38">
        <v>7.3750999999999998</v>
      </c>
      <c r="AB5986" s="38">
        <v>755000</v>
      </c>
      <c r="AC5986" s="38">
        <v>1.7428699999999999</v>
      </c>
      <c r="AD5986" s="38">
        <v>0</v>
      </c>
      <c r="AE5986" s="38">
        <v>0</v>
      </c>
      <c r="AF5986" s="38">
        <v>651236</v>
      </c>
      <c r="AG5986" s="38">
        <v>1.34</v>
      </c>
      <c r="AH5986" s="38">
        <v>160379</v>
      </c>
      <c r="AI5986" s="38">
        <v>0.33</v>
      </c>
      <c r="AJ5986" s="38">
        <v>0</v>
      </c>
      <c r="AK5986" s="38">
        <v>0</v>
      </c>
      <c r="AL5986" s="38">
        <v>359500</v>
      </c>
      <c r="AM5986" s="38">
        <v>0.73972000000000004</v>
      </c>
      <c r="AN5986" s="38">
        <v>5151044</v>
      </c>
      <c r="AO5986" s="38">
        <v>11.527699999999999</v>
      </c>
      <c r="AQ5986">
        <f t="shared" si="188"/>
        <v>0</v>
      </c>
    </row>
    <row r="5987" spans="1:43" x14ac:dyDescent="0.2">
      <c r="A5987" t="str">
        <f t="shared" si="187"/>
        <v>2025_4446</v>
      </c>
      <c r="C5987" s="42">
        <v>5658</v>
      </c>
      <c r="D5987" s="38">
        <v>4446</v>
      </c>
      <c r="E5987" s="38">
        <v>4446</v>
      </c>
      <c r="F5987" s="38" t="s">
        <v>178</v>
      </c>
      <c r="G5987" s="38">
        <v>4.1210000000000004</v>
      </c>
      <c r="H5987" s="38">
        <v>2025</v>
      </c>
      <c r="I5987" s="38">
        <v>430925699</v>
      </c>
      <c r="J5987" s="38">
        <v>451714853</v>
      </c>
      <c r="K5987" s="38">
        <v>968.6</v>
      </c>
      <c r="L5987" s="38">
        <v>3607543</v>
      </c>
      <c r="M5987" s="38">
        <v>8.3716000000000008</v>
      </c>
      <c r="N5987" s="38">
        <v>154988</v>
      </c>
      <c r="O5987" s="38">
        <v>0.34311000000000003</v>
      </c>
      <c r="P5987" s="38">
        <v>0</v>
      </c>
      <c r="Q5987" s="38">
        <v>0</v>
      </c>
      <c r="R5987" s="38">
        <v>473119</v>
      </c>
      <c r="S5987" s="38">
        <v>1.0979099999999999</v>
      </c>
      <c r="T5987" s="38">
        <v>325000</v>
      </c>
      <c r="U5987" s="38">
        <v>0.75419000000000003</v>
      </c>
      <c r="V5987" s="38">
        <v>798119</v>
      </c>
      <c r="W5987" s="38">
        <v>1.8521000000000001</v>
      </c>
      <c r="X5987" s="38">
        <v>0</v>
      </c>
      <c r="Y5987" s="38">
        <v>0</v>
      </c>
      <c r="Z5987" s="38">
        <v>4560650</v>
      </c>
      <c r="AA5987" s="38">
        <v>10.566800000000001</v>
      </c>
      <c r="AB5987" s="38">
        <v>400000</v>
      </c>
      <c r="AC5987" s="38">
        <v>0.92823</v>
      </c>
      <c r="AD5987" s="38">
        <v>0</v>
      </c>
      <c r="AE5987" s="38">
        <v>0</v>
      </c>
      <c r="AF5987" s="38">
        <v>219791</v>
      </c>
      <c r="AG5987" s="38">
        <v>0.48657</v>
      </c>
      <c r="AH5987" s="38">
        <v>149066</v>
      </c>
      <c r="AI5987" s="38">
        <v>0.33</v>
      </c>
      <c r="AJ5987" s="38">
        <v>0</v>
      </c>
      <c r="AK5987" s="38">
        <v>0</v>
      </c>
      <c r="AL5987" s="38">
        <v>1061750</v>
      </c>
      <c r="AM5987" s="38">
        <v>2.3504900000000002</v>
      </c>
      <c r="AN5987" s="38">
        <v>6391258</v>
      </c>
      <c r="AO5987" s="38">
        <v>14.662100000000001</v>
      </c>
      <c r="AQ5987">
        <f t="shared" si="188"/>
        <v>1.8521000000000001</v>
      </c>
    </row>
    <row r="5988" spans="1:43" x14ac:dyDescent="0.2">
      <c r="A5988" t="str">
        <f t="shared" si="187"/>
        <v>2025_4491</v>
      </c>
      <c r="C5988" s="42">
        <v>5659</v>
      </c>
      <c r="D5988" s="38">
        <v>4491</v>
      </c>
      <c r="E5988" s="38">
        <v>4491</v>
      </c>
      <c r="F5988" s="38" t="s">
        <v>179</v>
      </c>
      <c r="G5988" s="38">
        <v>1.702</v>
      </c>
      <c r="H5988" s="38">
        <v>2025</v>
      </c>
      <c r="I5988" s="38">
        <v>161591214</v>
      </c>
      <c r="J5988" s="38">
        <v>175299328</v>
      </c>
      <c r="K5988" s="38">
        <v>319.89999999999998</v>
      </c>
      <c r="L5988" s="38">
        <v>1472382</v>
      </c>
      <c r="M5988" s="38">
        <v>9.1118000000000006</v>
      </c>
      <c r="N5988" s="38">
        <v>106154</v>
      </c>
      <c r="O5988" s="38">
        <v>0.60555999999999999</v>
      </c>
      <c r="P5988" s="38">
        <v>0</v>
      </c>
      <c r="Q5988" s="38">
        <v>0</v>
      </c>
      <c r="R5988" s="38">
        <v>0</v>
      </c>
      <c r="S5988" s="38">
        <v>0</v>
      </c>
      <c r="T5988" s="38">
        <v>0</v>
      </c>
      <c r="U5988" s="38">
        <v>0</v>
      </c>
      <c r="V5988" s="38">
        <v>0</v>
      </c>
      <c r="W5988" s="38">
        <v>0</v>
      </c>
      <c r="X5988" s="38">
        <v>0</v>
      </c>
      <c r="Y5988" s="38">
        <v>0</v>
      </c>
      <c r="Z5988" s="38">
        <v>1578536</v>
      </c>
      <c r="AA5988" s="38">
        <v>9.7172999999999998</v>
      </c>
      <c r="AB5988" s="38">
        <v>150000</v>
      </c>
      <c r="AC5988" s="38">
        <v>0.92827000000000004</v>
      </c>
      <c r="AD5988" s="38">
        <v>0</v>
      </c>
      <c r="AE5988" s="38">
        <v>0</v>
      </c>
      <c r="AF5988" s="38">
        <v>0</v>
      </c>
      <c r="AG5988" s="38">
        <v>0</v>
      </c>
      <c r="AH5988" s="38">
        <v>57849</v>
      </c>
      <c r="AI5988" s="38">
        <v>0.33</v>
      </c>
      <c r="AJ5988" s="38">
        <v>0</v>
      </c>
      <c r="AK5988" s="38">
        <v>0</v>
      </c>
      <c r="AL5988" s="38">
        <v>171808</v>
      </c>
      <c r="AM5988" s="38">
        <v>0.98007999999999995</v>
      </c>
      <c r="AN5988" s="38">
        <v>1958192</v>
      </c>
      <c r="AO5988" s="38">
        <v>11.9557</v>
      </c>
      <c r="AQ5988">
        <f t="shared" si="188"/>
        <v>0</v>
      </c>
    </row>
    <row r="5989" spans="1:43" x14ac:dyDescent="0.2">
      <c r="A5989" t="str">
        <f t="shared" si="187"/>
        <v>2025_4505</v>
      </c>
      <c r="C5989" s="42">
        <v>5660</v>
      </c>
      <c r="D5989" s="38">
        <v>4505</v>
      </c>
      <c r="E5989" s="38">
        <v>4505</v>
      </c>
      <c r="F5989" s="38" t="s">
        <v>180</v>
      </c>
      <c r="G5989" s="38">
        <v>1.4350000000000001</v>
      </c>
      <c r="H5989" s="38">
        <v>2025</v>
      </c>
      <c r="I5989" s="38">
        <v>119749733</v>
      </c>
      <c r="J5989" s="38">
        <v>119749733</v>
      </c>
      <c r="K5989" s="38">
        <v>221.3</v>
      </c>
      <c r="L5989" s="38">
        <v>916335</v>
      </c>
      <c r="M5989" s="38">
        <v>7.6520999999999999</v>
      </c>
      <c r="N5989" s="38">
        <v>1212</v>
      </c>
      <c r="O5989" s="38">
        <v>1.0120000000000001E-2</v>
      </c>
      <c r="P5989" s="38">
        <v>0</v>
      </c>
      <c r="Q5989" s="38">
        <v>0</v>
      </c>
      <c r="R5989" s="38">
        <v>0</v>
      </c>
      <c r="S5989" s="38">
        <v>0</v>
      </c>
      <c r="T5989" s="38">
        <v>0</v>
      </c>
      <c r="U5989" s="38">
        <v>0</v>
      </c>
      <c r="V5989" s="38">
        <v>0</v>
      </c>
      <c r="W5989" s="38">
        <v>0</v>
      </c>
      <c r="X5989" s="38">
        <v>0</v>
      </c>
      <c r="Y5989" s="38">
        <v>0</v>
      </c>
      <c r="Z5989" s="38">
        <v>917547</v>
      </c>
      <c r="AA5989" s="38">
        <v>7.6622000000000003</v>
      </c>
      <c r="AB5989" s="38">
        <v>50000</v>
      </c>
      <c r="AC5989" s="38">
        <v>0.41754000000000002</v>
      </c>
      <c r="AD5989" s="38">
        <v>0</v>
      </c>
      <c r="AE5989" s="38">
        <v>0</v>
      </c>
      <c r="AF5989" s="38">
        <v>160465</v>
      </c>
      <c r="AG5989" s="38">
        <v>1.34</v>
      </c>
      <c r="AH5989" s="38">
        <v>39517</v>
      </c>
      <c r="AI5989" s="38">
        <v>0.33</v>
      </c>
      <c r="AJ5989" s="38">
        <v>0</v>
      </c>
      <c r="AK5989" s="38">
        <v>0</v>
      </c>
      <c r="AL5989" s="38">
        <v>467300</v>
      </c>
      <c r="AM5989" s="38">
        <v>3.9023099999999999</v>
      </c>
      <c r="AN5989" s="38">
        <v>1634830</v>
      </c>
      <c r="AO5989" s="38">
        <v>13.652100000000001</v>
      </c>
      <c r="AQ5989">
        <f t="shared" si="188"/>
        <v>0</v>
      </c>
    </row>
    <row r="5990" spans="1:43" x14ac:dyDescent="0.2">
      <c r="A5990" t="str">
        <f t="shared" si="187"/>
        <v>2025_4509</v>
      </c>
      <c r="C5990" s="42">
        <v>5661</v>
      </c>
      <c r="D5990" s="38">
        <v>4509</v>
      </c>
      <c r="E5990" s="38">
        <v>4509</v>
      </c>
      <c r="F5990" s="38" t="s">
        <v>181</v>
      </c>
      <c r="G5990" s="38">
        <v>0.97199999999999998</v>
      </c>
      <c r="H5990" s="38">
        <v>2025</v>
      </c>
      <c r="I5990" s="38">
        <v>79600180</v>
      </c>
      <c r="J5990" s="38">
        <v>79600180</v>
      </c>
      <c r="K5990" s="38">
        <v>199</v>
      </c>
      <c r="L5990" s="38">
        <v>650109</v>
      </c>
      <c r="M5990" s="38">
        <v>8.1671999999999993</v>
      </c>
      <c r="N5990" s="38">
        <v>25388</v>
      </c>
      <c r="O5990" s="38">
        <v>0.31894</v>
      </c>
      <c r="P5990" s="38">
        <v>0</v>
      </c>
      <c r="Q5990" s="38">
        <v>0</v>
      </c>
      <c r="R5990" s="38">
        <v>0</v>
      </c>
      <c r="S5990" s="38">
        <v>0</v>
      </c>
      <c r="T5990" s="38">
        <v>0</v>
      </c>
      <c r="U5990" s="38">
        <v>0</v>
      </c>
      <c r="V5990" s="38">
        <v>0</v>
      </c>
      <c r="W5990" s="38">
        <v>0</v>
      </c>
      <c r="X5990" s="38">
        <v>0</v>
      </c>
      <c r="Y5990" s="38">
        <v>0</v>
      </c>
      <c r="Z5990" s="38">
        <v>675497</v>
      </c>
      <c r="AA5990" s="38">
        <v>8.4861000000000004</v>
      </c>
      <c r="AB5990" s="38">
        <v>250000</v>
      </c>
      <c r="AC5990" s="38">
        <v>3.1406999999999998</v>
      </c>
      <c r="AD5990" s="38">
        <v>0</v>
      </c>
      <c r="AE5990" s="38">
        <v>0</v>
      </c>
      <c r="AF5990" s="38">
        <v>0</v>
      </c>
      <c r="AG5990" s="38">
        <v>0</v>
      </c>
      <c r="AH5990" s="38">
        <v>26268</v>
      </c>
      <c r="AI5990" s="38">
        <v>0.33</v>
      </c>
      <c r="AJ5990" s="38">
        <v>0</v>
      </c>
      <c r="AK5990" s="38">
        <v>0</v>
      </c>
      <c r="AL5990" s="38">
        <v>0</v>
      </c>
      <c r="AM5990" s="38">
        <v>0</v>
      </c>
      <c r="AN5990" s="38">
        <v>951765</v>
      </c>
      <c r="AO5990" s="38">
        <v>11.956799999999999</v>
      </c>
      <c r="AQ5990">
        <f t="shared" si="188"/>
        <v>0</v>
      </c>
    </row>
    <row r="5991" spans="1:43" x14ac:dyDescent="0.2">
      <c r="A5991" t="str">
        <f t="shared" si="187"/>
        <v>2025_4518</v>
      </c>
      <c r="C5991" s="42">
        <v>5662</v>
      </c>
      <c r="D5991" s="38">
        <v>4518</v>
      </c>
      <c r="E5991" s="38">
        <v>4518</v>
      </c>
      <c r="F5991" s="38" t="s">
        <v>182</v>
      </c>
      <c r="G5991" s="38">
        <v>1.159</v>
      </c>
      <c r="H5991" s="38">
        <v>2025</v>
      </c>
      <c r="I5991" s="38">
        <v>101256226</v>
      </c>
      <c r="J5991" s="38">
        <v>113435992</v>
      </c>
      <c r="K5991" s="38">
        <v>194.6</v>
      </c>
      <c r="L5991" s="38">
        <v>750046</v>
      </c>
      <c r="M5991" s="38">
        <v>7.4074</v>
      </c>
      <c r="N5991" s="38">
        <v>23407</v>
      </c>
      <c r="O5991" s="38">
        <v>0.20635000000000001</v>
      </c>
      <c r="P5991" s="38">
        <v>0</v>
      </c>
      <c r="Q5991" s="38">
        <v>0</v>
      </c>
      <c r="R5991" s="38">
        <v>155000</v>
      </c>
      <c r="S5991" s="38">
        <v>1.53077</v>
      </c>
      <c r="T5991" s="38">
        <v>0</v>
      </c>
      <c r="U5991" s="38">
        <v>0</v>
      </c>
      <c r="V5991" s="38">
        <v>155000</v>
      </c>
      <c r="W5991" s="38">
        <v>1.53077</v>
      </c>
      <c r="X5991" s="38">
        <v>0</v>
      </c>
      <c r="Y5991" s="38">
        <v>0</v>
      </c>
      <c r="Z5991" s="38">
        <v>928453</v>
      </c>
      <c r="AA5991" s="38">
        <v>9.1445000000000007</v>
      </c>
      <c r="AB5991" s="38">
        <v>250000</v>
      </c>
      <c r="AC5991" s="38">
        <v>2.4689800000000002</v>
      </c>
      <c r="AD5991" s="38">
        <v>0</v>
      </c>
      <c r="AE5991" s="38">
        <v>0</v>
      </c>
      <c r="AF5991" s="38">
        <v>113436</v>
      </c>
      <c r="AG5991" s="38">
        <v>1</v>
      </c>
      <c r="AH5991" s="38">
        <v>37434</v>
      </c>
      <c r="AI5991" s="38">
        <v>0.33</v>
      </c>
      <c r="AJ5991" s="38">
        <v>0</v>
      </c>
      <c r="AK5991" s="38">
        <v>0</v>
      </c>
      <c r="AL5991" s="38">
        <v>0</v>
      </c>
      <c r="AM5991" s="38">
        <v>0</v>
      </c>
      <c r="AN5991" s="38">
        <v>1329324</v>
      </c>
      <c r="AO5991" s="38">
        <v>12.9435</v>
      </c>
      <c r="AQ5991">
        <f t="shared" si="188"/>
        <v>1.53077</v>
      </c>
    </row>
    <row r="5992" spans="1:43" x14ac:dyDescent="0.2">
      <c r="A5992" t="str">
        <f t="shared" si="187"/>
        <v>2025_4527</v>
      </c>
      <c r="C5992" s="42">
        <v>5663</v>
      </c>
      <c r="D5992" s="38">
        <v>4527</v>
      </c>
      <c r="E5992" s="38">
        <v>4527</v>
      </c>
      <c r="F5992" s="38" t="s">
        <v>183</v>
      </c>
      <c r="G5992" s="38">
        <v>3.008</v>
      </c>
      <c r="H5992" s="38">
        <v>2025</v>
      </c>
      <c r="I5992" s="38">
        <v>370178982</v>
      </c>
      <c r="J5992" s="38">
        <v>412964453</v>
      </c>
      <c r="K5992" s="38">
        <v>598.4</v>
      </c>
      <c r="L5992" s="38">
        <v>2821266</v>
      </c>
      <c r="M5992" s="38">
        <v>7.6214000000000004</v>
      </c>
      <c r="N5992" s="38">
        <v>268753</v>
      </c>
      <c r="O5992" s="38">
        <v>0.65078999999999998</v>
      </c>
      <c r="P5992" s="38">
        <v>0</v>
      </c>
      <c r="Q5992" s="38">
        <v>0</v>
      </c>
      <c r="R5992" s="38">
        <v>0</v>
      </c>
      <c r="S5992" s="38">
        <v>0</v>
      </c>
      <c r="T5992" s="38">
        <v>0</v>
      </c>
      <c r="U5992" s="38">
        <v>0</v>
      </c>
      <c r="V5992" s="38">
        <v>0</v>
      </c>
      <c r="W5992" s="38">
        <v>0</v>
      </c>
      <c r="X5992" s="38">
        <v>0</v>
      </c>
      <c r="Y5992" s="38">
        <v>0</v>
      </c>
      <c r="Z5992" s="38">
        <v>3090019</v>
      </c>
      <c r="AA5992" s="38">
        <v>8.2721999999999998</v>
      </c>
      <c r="AB5992" s="38">
        <v>375000</v>
      </c>
      <c r="AC5992" s="38">
        <v>1.01302</v>
      </c>
      <c r="AD5992" s="38">
        <v>0</v>
      </c>
      <c r="AE5992" s="38">
        <v>0</v>
      </c>
      <c r="AF5992" s="38">
        <v>553372</v>
      </c>
      <c r="AG5992" s="38">
        <v>1.34</v>
      </c>
      <c r="AH5992" s="38">
        <v>136278</v>
      </c>
      <c r="AI5992" s="38">
        <v>0.33</v>
      </c>
      <c r="AJ5992" s="38">
        <v>0</v>
      </c>
      <c r="AK5992" s="38">
        <v>0</v>
      </c>
      <c r="AL5992" s="38">
        <v>205500</v>
      </c>
      <c r="AM5992" s="38">
        <v>0.49762000000000001</v>
      </c>
      <c r="AN5992" s="38">
        <v>4360168</v>
      </c>
      <c r="AO5992" s="38">
        <v>11.4528</v>
      </c>
      <c r="AQ5992">
        <f t="shared" si="188"/>
        <v>0</v>
      </c>
    </row>
    <row r="5993" spans="1:43" x14ac:dyDescent="0.2">
      <c r="A5993" t="str">
        <f t="shared" si="187"/>
        <v>2025_4536</v>
      </c>
      <c r="C5993" s="42">
        <v>5664</v>
      </c>
      <c r="D5993" s="38">
        <v>4536</v>
      </c>
      <c r="E5993" s="38">
        <v>4536</v>
      </c>
      <c r="F5993" s="38" t="s">
        <v>184</v>
      </c>
      <c r="G5993" s="38">
        <v>9.7390000000000008</v>
      </c>
      <c r="H5993" s="38">
        <v>2025</v>
      </c>
      <c r="I5993" s="38">
        <v>655675676</v>
      </c>
      <c r="J5993" s="38">
        <v>673499558</v>
      </c>
      <c r="K5993" s="38">
        <v>1733.3</v>
      </c>
      <c r="L5993" s="38">
        <v>5627125</v>
      </c>
      <c r="M5993" s="38">
        <v>8.5822000000000003</v>
      </c>
      <c r="N5993" s="38">
        <v>407786</v>
      </c>
      <c r="O5993" s="38">
        <v>0.60546999999999995</v>
      </c>
      <c r="P5993" s="38">
        <v>0</v>
      </c>
      <c r="Q5993" s="38">
        <v>0</v>
      </c>
      <c r="R5993" s="38">
        <v>0</v>
      </c>
      <c r="S5993" s="38">
        <v>0</v>
      </c>
      <c r="T5993" s="38">
        <v>0</v>
      </c>
      <c r="U5993" s="38">
        <v>0</v>
      </c>
      <c r="V5993" s="38">
        <v>0</v>
      </c>
      <c r="W5993" s="38">
        <v>0</v>
      </c>
      <c r="X5993" s="38">
        <v>0</v>
      </c>
      <c r="Y5993" s="38">
        <v>0</v>
      </c>
      <c r="Z5993" s="38">
        <v>6034911</v>
      </c>
      <c r="AA5993" s="38">
        <v>9.1876999999999995</v>
      </c>
      <c r="AB5993" s="38">
        <v>900000</v>
      </c>
      <c r="AC5993" s="38">
        <v>1.37263</v>
      </c>
      <c r="AD5993" s="38">
        <v>0</v>
      </c>
      <c r="AE5993" s="38">
        <v>0</v>
      </c>
      <c r="AF5993" s="38">
        <v>902489</v>
      </c>
      <c r="AG5993" s="38">
        <v>1.34</v>
      </c>
      <c r="AH5993" s="38">
        <v>222255</v>
      </c>
      <c r="AI5993" s="38">
        <v>0.33</v>
      </c>
      <c r="AJ5993" s="38">
        <v>0</v>
      </c>
      <c r="AK5993" s="38">
        <v>0</v>
      </c>
      <c r="AL5993" s="38">
        <v>0</v>
      </c>
      <c r="AM5993" s="38">
        <v>0</v>
      </c>
      <c r="AN5993" s="38">
        <v>8059655</v>
      </c>
      <c r="AO5993" s="38">
        <v>12.2303</v>
      </c>
      <c r="AQ5993">
        <f t="shared" si="188"/>
        <v>0</v>
      </c>
    </row>
    <row r="5994" spans="1:43" x14ac:dyDescent="0.2">
      <c r="A5994" t="str">
        <f t="shared" si="187"/>
        <v>2025_4554</v>
      </c>
      <c r="C5994" s="42">
        <v>5665</v>
      </c>
      <c r="D5994" s="38">
        <v>4554</v>
      </c>
      <c r="E5994" s="38">
        <v>4554</v>
      </c>
      <c r="F5994" s="38" t="s">
        <v>185</v>
      </c>
      <c r="G5994" s="38">
        <v>3.5470000000000002</v>
      </c>
      <c r="H5994" s="38">
        <v>2025</v>
      </c>
      <c r="I5994" s="38">
        <v>382346050</v>
      </c>
      <c r="J5994" s="38">
        <v>419855131</v>
      </c>
      <c r="K5994" s="38">
        <v>1097.5999999999999</v>
      </c>
      <c r="L5994" s="38">
        <v>3278228</v>
      </c>
      <c r="M5994" s="38">
        <v>8.5739999999999998</v>
      </c>
      <c r="N5994" s="38">
        <v>97262</v>
      </c>
      <c r="O5994" s="38">
        <v>0.23166</v>
      </c>
      <c r="P5994" s="38">
        <v>0</v>
      </c>
      <c r="Q5994" s="38">
        <v>0</v>
      </c>
      <c r="R5994" s="38">
        <v>718478</v>
      </c>
      <c r="S5994" s="38">
        <v>1.87913</v>
      </c>
      <c r="T5994" s="38">
        <v>200000</v>
      </c>
      <c r="U5994" s="38">
        <v>0.52309000000000005</v>
      </c>
      <c r="V5994" s="38">
        <v>918478</v>
      </c>
      <c r="W5994" s="38">
        <v>2.4022199999999998</v>
      </c>
      <c r="X5994" s="38">
        <v>0</v>
      </c>
      <c r="Y5994" s="38">
        <v>0</v>
      </c>
      <c r="Z5994" s="38">
        <v>4293968</v>
      </c>
      <c r="AA5994" s="38">
        <v>11.2079</v>
      </c>
      <c r="AB5994" s="38">
        <v>525000</v>
      </c>
      <c r="AC5994" s="38">
        <v>1.3731</v>
      </c>
      <c r="AD5994" s="38">
        <v>0</v>
      </c>
      <c r="AE5994" s="38">
        <v>0</v>
      </c>
      <c r="AF5994" s="38">
        <v>562606</v>
      </c>
      <c r="AG5994" s="38">
        <v>1.34</v>
      </c>
      <c r="AH5994" s="38">
        <v>138552</v>
      </c>
      <c r="AI5994" s="38">
        <v>0.33</v>
      </c>
      <c r="AJ5994" s="38">
        <v>51617</v>
      </c>
      <c r="AK5994" s="38">
        <v>0.13500000000000001</v>
      </c>
      <c r="AL5994" s="38">
        <v>1271951</v>
      </c>
      <c r="AM5994" s="38">
        <v>3.0295000000000001</v>
      </c>
      <c r="AN5994" s="38">
        <v>6843696</v>
      </c>
      <c r="AO5994" s="38">
        <v>17.415500000000002</v>
      </c>
      <c r="AQ5994">
        <f t="shared" si="188"/>
        <v>2.4022199999999998</v>
      </c>
    </row>
    <row r="5995" spans="1:43" x14ac:dyDescent="0.2">
      <c r="A5995" t="str">
        <f t="shared" si="187"/>
        <v>2025_4572</v>
      </c>
      <c r="C5995" s="42">
        <v>5666</v>
      </c>
      <c r="D5995" s="38">
        <v>4572</v>
      </c>
      <c r="E5995" s="38">
        <v>4572</v>
      </c>
      <c r="F5995" s="38" t="s">
        <v>186</v>
      </c>
      <c r="G5995" s="38">
        <v>1.222</v>
      </c>
      <c r="H5995" s="38">
        <v>2025</v>
      </c>
      <c r="I5995" s="38">
        <v>87233490</v>
      </c>
      <c r="J5995" s="38">
        <v>87233490</v>
      </c>
      <c r="K5995" s="38">
        <v>220.4</v>
      </c>
      <c r="L5995" s="38">
        <v>729079</v>
      </c>
      <c r="M5995" s="38">
        <v>8.3577999999999992</v>
      </c>
      <c r="N5995" s="38">
        <v>112626</v>
      </c>
      <c r="O5995" s="38">
        <v>1.2910900000000001</v>
      </c>
      <c r="P5995" s="38">
        <v>0</v>
      </c>
      <c r="Q5995" s="38">
        <v>0</v>
      </c>
      <c r="R5995" s="38">
        <v>0</v>
      </c>
      <c r="S5995" s="38">
        <v>0</v>
      </c>
      <c r="T5995" s="38">
        <v>0</v>
      </c>
      <c r="U5995" s="38">
        <v>0</v>
      </c>
      <c r="V5995" s="38">
        <v>0</v>
      </c>
      <c r="W5995" s="38">
        <v>0</v>
      </c>
      <c r="X5995" s="38">
        <v>0</v>
      </c>
      <c r="Y5995" s="38">
        <v>0</v>
      </c>
      <c r="Z5995" s="38">
        <v>841705</v>
      </c>
      <c r="AA5995" s="38">
        <v>9.6488999999999994</v>
      </c>
      <c r="AB5995" s="38">
        <v>135000</v>
      </c>
      <c r="AC5995" s="38">
        <v>1.5475699999999999</v>
      </c>
      <c r="AD5995" s="38">
        <v>0</v>
      </c>
      <c r="AE5995" s="38">
        <v>0</v>
      </c>
      <c r="AF5995" s="38">
        <v>0</v>
      </c>
      <c r="AG5995" s="38">
        <v>0</v>
      </c>
      <c r="AH5995" s="38">
        <v>28787</v>
      </c>
      <c r="AI5995" s="38">
        <v>0.33</v>
      </c>
      <c r="AJ5995" s="38">
        <v>0</v>
      </c>
      <c r="AK5995" s="38">
        <v>0</v>
      </c>
      <c r="AL5995" s="38">
        <v>125120</v>
      </c>
      <c r="AM5995" s="38">
        <v>1.43431</v>
      </c>
      <c r="AN5995" s="38">
        <v>1130612</v>
      </c>
      <c r="AO5995" s="38">
        <v>12.960800000000001</v>
      </c>
      <c r="AQ5995">
        <f t="shared" si="188"/>
        <v>0</v>
      </c>
    </row>
    <row r="5996" spans="1:43" x14ac:dyDescent="0.2">
      <c r="A5996" t="str">
        <f t="shared" si="187"/>
        <v>2025_4581</v>
      </c>
      <c r="C5996" s="42">
        <v>5667</v>
      </c>
      <c r="D5996" s="38">
        <v>4581</v>
      </c>
      <c r="E5996" s="38">
        <v>4581</v>
      </c>
      <c r="F5996" s="38" t="s">
        <v>187</v>
      </c>
      <c r="G5996" s="38">
        <v>26.190999999999999</v>
      </c>
      <c r="H5996" s="38">
        <v>2025</v>
      </c>
      <c r="I5996" s="38">
        <v>1519944592</v>
      </c>
      <c r="J5996" s="38">
        <v>1598564859</v>
      </c>
      <c r="K5996" s="38">
        <v>4422.8</v>
      </c>
      <c r="L5996" s="38">
        <v>13562133</v>
      </c>
      <c r="M5996" s="38">
        <v>8.9228000000000005</v>
      </c>
      <c r="N5996" s="38">
        <v>2051903</v>
      </c>
      <c r="O5996" s="38">
        <v>1.28359</v>
      </c>
      <c r="P5996" s="38">
        <v>0</v>
      </c>
      <c r="Q5996" s="38">
        <v>0</v>
      </c>
      <c r="R5996" s="38">
        <v>1000000</v>
      </c>
      <c r="S5996" s="38">
        <v>0.65791999999999995</v>
      </c>
      <c r="T5996" s="38">
        <v>0</v>
      </c>
      <c r="U5996" s="38">
        <v>0</v>
      </c>
      <c r="V5996" s="38">
        <v>1000000</v>
      </c>
      <c r="W5996" s="38">
        <v>0.65791999999999995</v>
      </c>
      <c r="X5996" s="38">
        <v>0</v>
      </c>
      <c r="Y5996" s="38">
        <v>0</v>
      </c>
      <c r="Z5996" s="38">
        <v>16614036</v>
      </c>
      <c r="AA5996" s="38">
        <v>10.8643</v>
      </c>
      <c r="AB5996" s="38">
        <v>1500000</v>
      </c>
      <c r="AC5996" s="38">
        <v>0.98687999999999998</v>
      </c>
      <c r="AD5996" s="38">
        <v>0</v>
      </c>
      <c r="AE5996" s="38">
        <v>0</v>
      </c>
      <c r="AF5996" s="38">
        <v>2142077</v>
      </c>
      <c r="AG5996" s="38">
        <v>1.34</v>
      </c>
      <c r="AH5996" s="38">
        <v>527526</v>
      </c>
      <c r="AI5996" s="38">
        <v>0.33</v>
      </c>
      <c r="AJ5996" s="38">
        <v>0</v>
      </c>
      <c r="AK5996" s="38">
        <v>0</v>
      </c>
      <c r="AL5996" s="38">
        <v>0</v>
      </c>
      <c r="AM5996" s="38">
        <v>0</v>
      </c>
      <c r="AN5996" s="38">
        <v>20783641</v>
      </c>
      <c r="AO5996" s="38">
        <v>13.5212</v>
      </c>
      <c r="AQ5996">
        <f t="shared" si="188"/>
        <v>0.65791999999999995</v>
      </c>
    </row>
    <row r="5997" spans="1:43" x14ac:dyDescent="0.2">
      <c r="A5997" t="str">
        <f t="shared" si="187"/>
        <v>2025_4599</v>
      </c>
      <c r="C5997" s="42">
        <v>5668</v>
      </c>
      <c r="D5997" s="38">
        <v>4599</v>
      </c>
      <c r="E5997" s="38">
        <v>4599</v>
      </c>
      <c r="F5997" s="38" t="s">
        <v>188</v>
      </c>
      <c r="G5997" s="38">
        <v>2.4540000000000002</v>
      </c>
      <c r="H5997" s="38">
        <v>2025</v>
      </c>
      <c r="I5997" s="38">
        <v>295643411</v>
      </c>
      <c r="J5997" s="38">
        <v>295643411</v>
      </c>
      <c r="K5997" s="38">
        <v>593.79999999999995</v>
      </c>
      <c r="L5997" s="38">
        <v>2300925</v>
      </c>
      <c r="M5997" s="38">
        <v>7.7827999999999999</v>
      </c>
      <c r="N5997" s="38">
        <v>99945</v>
      </c>
      <c r="O5997" s="38">
        <v>0.33806000000000003</v>
      </c>
      <c r="P5997" s="38">
        <v>0</v>
      </c>
      <c r="Q5997" s="38">
        <v>0</v>
      </c>
      <c r="R5997" s="38">
        <v>0</v>
      </c>
      <c r="S5997" s="38">
        <v>0</v>
      </c>
      <c r="T5997" s="38">
        <v>0</v>
      </c>
      <c r="U5997" s="38">
        <v>0</v>
      </c>
      <c r="V5997" s="38">
        <v>0</v>
      </c>
      <c r="W5997" s="38">
        <v>0</v>
      </c>
      <c r="X5997" s="38">
        <v>0</v>
      </c>
      <c r="Y5997" s="38">
        <v>0</v>
      </c>
      <c r="Z5997" s="38">
        <v>2400870</v>
      </c>
      <c r="AA5997" s="38">
        <v>8.1207999999999991</v>
      </c>
      <c r="AB5997" s="38">
        <v>468497</v>
      </c>
      <c r="AC5997" s="38">
        <v>1.58467</v>
      </c>
      <c r="AD5997" s="38">
        <v>0</v>
      </c>
      <c r="AE5997" s="38">
        <v>0</v>
      </c>
      <c r="AF5997" s="38">
        <v>175396</v>
      </c>
      <c r="AG5997" s="38">
        <v>0.59326999999999996</v>
      </c>
      <c r="AH5997" s="38">
        <v>97562</v>
      </c>
      <c r="AI5997" s="38">
        <v>0.33</v>
      </c>
      <c r="AJ5997" s="38">
        <v>0</v>
      </c>
      <c r="AK5997" s="38">
        <v>0</v>
      </c>
      <c r="AL5997" s="38">
        <v>0</v>
      </c>
      <c r="AM5997" s="38">
        <v>0</v>
      </c>
      <c r="AN5997" s="38">
        <v>3142325</v>
      </c>
      <c r="AO5997" s="38">
        <v>10.6288</v>
      </c>
      <c r="AQ5997">
        <f t="shared" si="188"/>
        <v>0</v>
      </c>
    </row>
    <row r="5998" spans="1:43" x14ac:dyDescent="0.2">
      <c r="A5998" t="str">
        <f t="shared" si="187"/>
        <v>2025_4617</v>
      </c>
      <c r="C5998" s="42">
        <v>5669</v>
      </c>
      <c r="D5998" s="38">
        <v>4617</v>
      </c>
      <c r="E5998" s="38">
        <v>4617</v>
      </c>
      <c r="F5998" s="38" t="s">
        <v>189</v>
      </c>
      <c r="G5998" s="38">
        <v>6.2370000000000001</v>
      </c>
      <c r="H5998" s="38">
        <v>2025</v>
      </c>
      <c r="I5998" s="38">
        <v>574384646</v>
      </c>
      <c r="J5998" s="38">
        <v>627077070</v>
      </c>
      <c r="K5998" s="38">
        <v>1385.9</v>
      </c>
      <c r="L5998" s="38">
        <v>4849862</v>
      </c>
      <c r="M5998" s="38">
        <v>8.4436</v>
      </c>
      <c r="N5998" s="38">
        <v>151043</v>
      </c>
      <c r="O5998" s="38">
        <v>0.24087</v>
      </c>
      <c r="P5998" s="38">
        <v>0</v>
      </c>
      <c r="Q5998" s="38">
        <v>0</v>
      </c>
      <c r="R5998" s="38">
        <v>697975</v>
      </c>
      <c r="S5998" s="38">
        <v>1.2151700000000001</v>
      </c>
      <c r="T5998" s="38">
        <v>132045</v>
      </c>
      <c r="U5998" s="38">
        <v>0.22989000000000001</v>
      </c>
      <c r="V5998" s="38">
        <v>830020</v>
      </c>
      <c r="W5998" s="38">
        <v>1.44506</v>
      </c>
      <c r="X5998" s="38">
        <v>0</v>
      </c>
      <c r="Y5998" s="38">
        <v>0</v>
      </c>
      <c r="Z5998" s="38">
        <v>5830925</v>
      </c>
      <c r="AA5998" s="38">
        <v>10.1295</v>
      </c>
      <c r="AB5998" s="38">
        <v>604900</v>
      </c>
      <c r="AC5998" s="38">
        <v>1.0531299999999999</v>
      </c>
      <c r="AD5998" s="38">
        <v>0</v>
      </c>
      <c r="AE5998" s="38">
        <v>0</v>
      </c>
      <c r="AF5998" s="38">
        <v>420142</v>
      </c>
      <c r="AG5998" s="38">
        <v>0.67</v>
      </c>
      <c r="AH5998" s="38">
        <v>206935</v>
      </c>
      <c r="AI5998" s="38">
        <v>0.33</v>
      </c>
      <c r="AJ5998" s="38">
        <v>0</v>
      </c>
      <c r="AK5998" s="38">
        <v>0</v>
      </c>
      <c r="AL5998" s="38">
        <v>870250</v>
      </c>
      <c r="AM5998" s="38">
        <v>1.3877900000000001</v>
      </c>
      <c r="AN5998" s="38">
        <v>7933157</v>
      </c>
      <c r="AO5998" s="38">
        <v>13.570399999999999</v>
      </c>
      <c r="AQ5998">
        <f t="shared" si="188"/>
        <v>1.44506</v>
      </c>
    </row>
    <row r="5999" spans="1:43" x14ac:dyDescent="0.2">
      <c r="A5999" t="str">
        <f t="shared" si="187"/>
        <v>2025_4644</v>
      </c>
      <c r="C5999" s="42">
        <v>5670</v>
      </c>
      <c r="D5999" s="38">
        <v>4644</v>
      </c>
      <c r="E5999" s="38">
        <v>4644</v>
      </c>
      <c r="F5999" s="38" t="s">
        <v>190</v>
      </c>
      <c r="G5999" s="38">
        <v>2.56</v>
      </c>
      <c r="H5999" s="38">
        <v>2025</v>
      </c>
      <c r="I5999" s="38">
        <v>345912850</v>
      </c>
      <c r="J5999" s="38">
        <v>345912850</v>
      </c>
      <c r="K5999" s="38">
        <v>476.5</v>
      </c>
      <c r="L5999" s="38">
        <v>2553130</v>
      </c>
      <c r="M5999" s="38">
        <v>7.3807999999999998</v>
      </c>
      <c r="N5999" s="38">
        <v>28388</v>
      </c>
      <c r="O5999" s="38">
        <v>8.2070000000000004E-2</v>
      </c>
      <c r="P5999" s="38">
        <v>0</v>
      </c>
      <c r="Q5999" s="38">
        <v>0</v>
      </c>
      <c r="R5999" s="38">
        <v>26344</v>
      </c>
      <c r="S5999" s="38">
        <v>7.6160000000000005E-2</v>
      </c>
      <c r="T5999" s="38">
        <v>0</v>
      </c>
      <c r="U5999" s="38">
        <v>0</v>
      </c>
      <c r="V5999" s="38">
        <v>26344</v>
      </c>
      <c r="W5999" s="38">
        <v>7.6160000000000005E-2</v>
      </c>
      <c r="X5999" s="38">
        <v>0</v>
      </c>
      <c r="Y5999" s="38">
        <v>0</v>
      </c>
      <c r="Z5999" s="38">
        <v>2607862</v>
      </c>
      <c r="AA5999" s="38">
        <v>7.5391000000000004</v>
      </c>
      <c r="AB5999" s="38">
        <v>636000</v>
      </c>
      <c r="AC5999" s="38">
        <v>1.8386100000000001</v>
      </c>
      <c r="AD5999" s="38">
        <v>0</v>
      </c>
      <c r="AE5999" s="38">
        <v>0</v>
      </c>
      <c r="AF5999" s="38">
        <v>463523</v>
      </c>
      <c r="AG5999" s="38">
        <v>1.34</v>
      </c>
      <c r="AH5999" s="38">
        <v>114151</v>
      </c>
      <c r="AI5999" s="38">
        <v>0.33</v>
      </c>
      <c r="AJ5999" s="38">
        <v>0</v>
      </c>
      <c r="AK5999" s="38">
        <v>0</v>
      </c>
      <c r="AL5999" s="38">
        <v>800325</v>
      </c>
      <c r="AM5999" s="38">
        <v>2.31366</v>
      </c>
      <c r="AN5999" s="38">
        <v>4621863</v>
      </c>
      <c r="AO5999" s="38">
        <v>13.3614</v>
      </c>
      <c r="AQ5999">
        <f t="shared" si="188"/>
        <v>7.6160000000000005E-2</v>
      </c>
    </row>
    <row r="6000" spans="1:43" x14ac:dyDescent="0.2">
      <c r="A6000" t="str">
        <f t="shared" si="187"/>
        <v>2025_4662</v>
      </c>
      <c r="C6000" s="42">
        <v>5671</v>
      </c>
      <c r="D6000" s="38">
        <v>4662</v>
      </c>
      <c r="E6000" s="38">
        <v>4662</v>
      </c>
      <c r="F6000" s="38" t="s">
        <v>191</v>
      </c>
      <c r="G6000" s="38">
        <v>4.7220000000000004</v>
      </c>
      <c r="H6000" s="38">
        <v>2025</v>
      </c>
      <c r="I6000" s="38">
        <v>571429630</v>
      </c>
      <c r="J6000" s="38">
        <v>591858895</v>
      </c>
      <c r="K6000" s="38">
        <v>970.6</v>
      </c>
      <c r="L6000" s="38">
        <v>4398237</v>
      </c>
      <c r="M6000" s="38">
        <v>7.6969000000000003</v>
      </c>
      <c r="N6000" s="38">
        <v>34974</v>
      </c>
      <c r="O6000" s="38">
        <v>5.9089999999999997E-2</v>
      </c>
      <c r="P6000" s="38">
        <v>0</v>
      </c>
      <c r="Q6000" s="38">
        <v>0</v>
      </c>
      <c r="R6000" s="38">
        <v>225000</v>
      </c>
      <c r="S6000" s="38">
        <v>0.39374999999999999</v>
      </c>
      <c r="T6000" s="38">
        <v>0</v>
      </c>
      <c r="U6000" s="38">
        <v>0</v>
      </c>
      <c r="V6000" s="38">
        <v>225000</v>
      </c>
      <c r="W6000" s="38">
        <v>0.39374999999999999</v>
      </c>
      <c r="X6000" s="38">
        <v>0</v>
      </c>
      <c r="Y6000" s="38">
        <v>0</v>
      </c>
      <c r="Z6000" s="38">
        <v>4658211</v>
      </c>
      <c r="AA6000" s="38">
        <v>8.1496999999999993</v>
      </c>
      <c r="AB6000" s="38">
        <v>700000</v>
      </c>
      <c r="AC6000" s="38">
        <v>1.2250000000000001</v>
      </c>
      <c r="AD6000" s="38">
        <v>0</v>
      </c>
      <c r="AE6000" s="38">
        <v>0</v>
      </c>
      <c r="AF6000" s="38">
        <v>0</v>
      </c>
      <c r="AG6000" s="38">
        <v>0</v>
      </c>
      <c r="AH6000" s="38">
        <v>195313</v>
      </c>
      <c r="AI6000" s="38">
        <v>0.33</v>
      </c>
      <c r="AJ6000" s="38">
        <v>0</v>
      </c>
      <c r="AK6000" s="38">
        <v>0</v>
      </c>
      <c r="AL6000" s="38">
        <v>948922</v>
      </c>
      <c r="AM6000" s="38">
        <v>1.6032900000000001</v>
      </c>
      <c r="AN6000" s="38">
        <v>6502445</v>
      </c>
      <c r="AO6000" s="38">
        <v>11.308</v>
      </c>
      <c r="AQ6000">
        <f t="shared" si="188"/>
        <v>0.39374999999999999</v>
      </c>
    </row>
    <row r="6001" spans="1:43" x14ac:dyDescent="0.2">
      <c r="A6001" t="str">
        <f t="shared" si="187"/>
        <v>2025_4689</v>
      </c>
      <c r="C6001" s="42">
        <v>5672</v>
      </c>
      <c r="D6001" s="38">
        <v>4689</v>
      </c>
      <c r="E6001" s="38">
        <v>4689</v>
      </c>
      <c r="F6001" s="38" t="s">
        <v>192</v>
      </c>
      <c r="G6001" s="38">
        <v>2.5670000000000002</v>
      </c>
      <c r="H6001" s="38">
        <v>2025</v>
      </c>
      <c r="I6001" s="38">
        <v>142954648</v>
      </c>
      <c r="J6001" s="38">
        <v>144105809</v>
      </c>
      <c r="K6001" s="38">
        <v>533.1</v>
      </c>
      <c r="L6001" s="38">
        <v>1280823</v>
      </c>
      <c r="M6001" s="38">
        <v>8.9596</v>
      </c>
      <c r="N6001" s="38">
        <v>10036</v>
      </c>
      <c r="O6001" s="38">
        <v>6.9639999999999994E-2</v>
      </c>
      <c r="P6001" s="38">
        <v>0</v>
      </c>
      <c r="Q6001" s="38">
        <v>0</v>
      </c>
      <c r="R6001" s="38">
        <v>250000</v>
      </c>
      <c r="S6001" s="38">
        <v>1.74881</v>
      </c>
      <c r="T6001" s="38">
        <v>146000</v>
      </c>
      <c r="U6001" s="38">
        <v>1.0213000000000001</v>
      </c>
      <c r="V6001" s="38">
        <v>396000</v>
      </c>
      <c r="W6001" s="38">
        <v>2.7701099999999999</v>
      </c>
      <c r="X6001" s="38">
        <v>0</v>
      </c>
      <c r="Y6001" s="38">
        <v>0</v>
      </c>
      <c r="Z6001" s="38">
        <v>1686859</v>
      </c>
      <c r="AA6001" s="38">
        <v>11.7994</v>
      </c>
      <c r="AB6001" s="38">
        <v>100000</v>
      </c>
      <c r="AC6001" s="38">
        <v>0.69952000000000003</v>
      </c>
      <c r="AD6001" s="38">
        <v>0</v>
      </c>
      <c r="AE6001" s="38">
        <v>0</v>
      </c>
      <c r="AF6001" s="38">
        <v>29321</v>
      </c>
      <c r="AG6001" s="38">
        <v>0.20347000000000001</v>
      </c>
      <c r="AH6001" s="38">
        <v>47555</v>
      </c>
      <c r="AI6001" s="38">
        <v>0.33</v>
      </c>
      <c r="AJ6001" s="38">
        <v>19299</v>
      </c>
      <c r="AK6001" s="38">
        <v>0.13500000000000001</v>
      </c>
      <c r="AL6001" s="38">
        <v>362313</v>
      </c>
      <c r="AM6001" s="38">
        <v>2.5142199999999999</v>
      </c>
      <c r="AN6001" s="38">
        <v>2245349</v>
      </c>
      <c r="AO6001" s="38">
        <v>15.6816</v>
      </c>
      <c r="AQ6001">
        <f t="shared" si="188"/>
        <v>2.7701099999999999</v>
      </c>
    </row>
    <row r="6002" spans="1:43" x14ac:dyDescent="0.2">
      <c r="A6002" t="str">
        <f t="shared" si="187"/>
        <v>2025_4725</v>
      </c>
      <c r="C6002" s="42">
        <v>5673</v>
      </c>
      <c r="D6002" s="38">
        <v>4725</v>
      </c>
      <c r="E6002" s="38">
        <v>4725</v>
      </c>
      <c r="F6002" s="38" t="s">
        <v>193</v>
      </c>
      <c r="G6002" s="38">
        <v>16.809000000000001</v>
      </c>
      <c r="H6002" s="38">
        <v>2025</v>
      </c>
      <c r="I6002" s="38">
        <v>964640430</v>
      </c>
      <c r="J6002" s="38">
        <v>1083020383</v>
      </c>
      <c r="K6002" s="38">
        <v>2911.7</v>
      </c>
      <c r="L6002" s="38">
        <v>8571499</v>
      </c>
      <c r="M6002" s="38">
        <v>8.8856999999999999</v>
      </c>
      <c r="N6002" s="38">
        <v>48395</v>
      </c>
      <c r="O6002" s="38">
        <v>4.4690000000000001E-2</v>
      </c>
      <c r="P6002" s="38">
        <v>0</v>
      </c>
      <c r="Q6002" s="38">
        <v>0</v>
      </c>
      <c r="R6002" s="38">
        <v>707480</v>
      </c>
      <c r="S6002" s="38">
        <v>0.73341000000000001</v>
      </c>
      <c r="T6002" s="38">
        <v>746659</v>
      </c>
      <c r="U6002" s="38">
        <v>0.77403</v>
      </c>
      <c r="V6002" s="38">
        <v>1454139</v>
      </c>
      <c r="W6002" s="38">
        <v>1.5074399999999999</v>
      </c>
      <c r="X6002" s="38">
        <v>0</v>
      </c>
      <c r="Y6002" s="38">
        <v>0</v>
      </c>
      <c r="Z6002" s="38">
        <v>10074033</v>
      </c>
      <c r="AA6002" s="38">
        <v>10.437799999999999</v>
      </c>
      <c r="AB6002" s="38">
        <v>1904345</v>
      </c>
      <c r="AC6002" s="38">
        <v>1.9741500000000001</v>
      </c>
      <c r="AD6002" s="38">
        <v>0</v>
      </c>
      <c r="AE6002" s="38">
        <v>0</v>
      </c>
      <c r="AF6002" s="38">
        <v>725624</v>
      </c>
      <c r="AG6002" s="38">
        <v>0.67</v>
      </c>
      <c r="AH6002" s="38">
        <v>357397</v>
      </c>
      <c r="AI6002" s="38">
        <v>0.33</v>
      </c>
      <c r="AJ6002" s="38">
        <v>0</v>
      </c>
      <c r="AK6002" s="38">
        <v>0</v>
      </c>
      <c r="AL6002" s="38">
        <v>2652506</v>
      </c>
      <c r="AM6002" s="38">
        <v>2.4491700000000001</v>
      </c>
      <c r="AN6002" s="38">
        <v>15713900</v>
      </c>
      <c r="AO6002" s="38">
        <v>15.8611</v>
      </c>
      <c r="AQ6002">
        <f t="shared" si="188"/>
        <v>1.5074399999999999</v>
      </c>
    </row>
    <row r="6003" spans="1:43" x14ac:dyDescent="0.2">
      <c r="A6003" t="str">
        <f t="shared" si="187"/>
        <v>2025_4772</v>
      </c>
      <c r="C6003" s="42">
        <v>5674</v>
      </c>
      <c r="D6003" s="38">
        <v>4772</v>
      </c>
      <c r="E6003" s="38">
        <v>4772</v>
      </c>
      <c r="F6003" s="38" t="s">
        <v>194</v>
      </c>
      <c r="G6003" s="38">
        <v>3.4540000000000002</v>
      </c>
      <c r="H6003" s="38">
        <v>2025</v>
      </c>
      <c r="I6003" s="38">
        <v>453720253</v>
      </c>
      <c r="J6003" s="38">
        <v>459841366</v>
      </c>
      <c r="K6003" s="38">
        <v>782.8</v>
      </c>
      <c r="L6003" s="38">
        <v>3453600</v>
      </c>
      <c r="M6003" s="38">
        <v>7.6116999999999999</v>
      </c>
      <c r="N6003" s="38">
        <v>100444</v>
      </c>
      <c r="O6003" s="38">
        <v>0.21843000000000001</v>
      </c>
      <c r="P6003" s="38">
        <v>0</v>
      </c>
      <c r="Q6003" s="38">
        <v>0</v>
      </c>
      <c r="R6003" s="38">
        <v>0</v>
      </c>
      <c r="S6003" s="38">
        <v>0</v>
      </c>
      <c r="T6003" s="38">
        <v>0</v>
      </c>
      <c r="U6003" s="38">
        <v>0</v>
      </c>
      <c r="V6003" s="38">
        <v>0</v>
      </c>
      <c r="W6003" s="38">
        <v>0</v>
      </c>
      <c r="X6003" s="38">
        <v>0</v>
      </c>
      <c r="Y6003" s="38">
        <v>0</v>
      </c>
      <c r="Z6003" s="38">
        <v>3554044</v>
      </c>
      <c r="AA6003" s="38">
        <v>7.8301999999999996</v>
      </c>
      <c r="AB6003" s="38">
        <v>550000</v>
      </c>
      <c r="AC6003" s="38">
        <v>1.2121999999999999</v>
      </c>
      <c r="AD6003" s="38">
        <v>0</v>
      </c>
      <c r="AE6003" s="38">
        <v>0</v>
      </c>
      <c r="AF6003" s="38">
        <v>0</v>
      </c>
      <c r="AG6003" s="38">
        <v>0</v>
      </c>
      <c r="AH6003" s="38">
        <v>151748</v>
      </c>
      <c r="AI6003" s="38">
        <v>0.33</v>
      </c>
      <c r="AJ6003" s="38">
        <v>0</v>
      </c>
      <c r="AK6003" s="38">
        <v>0</v>
      </c>
      <c r="AL6003" s="38">
        <v>0</v>
      </c>
      <c r="AM6003" s="38">
        <v>0</v>
      </c>
      <c r="AN6003" s="38">
        <v>4255792</v>
      </c>
      <c r="AO6003" s="38">
        <v>9.3724000000000007</v>
      </c>
      <c r="AQ6003">
        <f t="shared" si="188"/>
        <v>0</v>
      </c>
    </row>
    <row r="6004" spans="1:43" x14ac:dyDescent="0.2">
      <c r="A6004" t="str">
        <f t="shared" si="187"/>
        <v>2025_4773</v>
      </c>
      <c r="C6004" s="42">
        <v>5675</v>
      </c>
      <c r="D6004" s="38">
        <v>4773</v>
      </c>
      <c r="E6004" s="38">
        <v>4773</v>
      </c>
      <c r="F6004" s="38" t="s">
        <v>195</v>
      </c>
      <c r="G6004" s="38">
        <v>2.0979999999999999</v>
      </c>
      <c r="H6004" s="38">
        <v>2025</v>
      </c>
      <c r="I6004" s="38">
        <v>258419025</v>
      </c>
      <c r="J6004" s="38">
        <v>258419025</v>
      </c>
      <c r="K6004" s="38">
        <v>506.6</v>
      </c>
      <c r="L6004" s="38">
        <v>2141883</v>
      </c>
      <c r="M6004" s="38">
        <v>8.2883999999999993</v>
      </c>
      <c r="N6004" s="38">
        <v>19529</v>
      </c>
      <c r="O6004" s="38">
        <v>7.5569999999999998E-2</v>
      </c>
      <c r="P6004" s="38">
        <v>0</v>
      </c>
      <c r="Q6004" s="38">
        <v>0</v>
      </c>
      <c r="R6004" s="38">
        <v>625931</v>
      </c>
      <c r="S6004" s="38">
        <v>2.4221599999999999</v>
      </c>
      <c r="T6004" s="38">
        <v>0</v>
      </c>
      <c r="U6004" s="38">
        <v>0</v>
      </c>
      <c r="V6004" s="38">
        <v>625931</v>
      </c>
      <c r="W6004" s="38">
        <v>2.4221599999999999</v>
      </c>
      <c r="X6004" s="38">
        <v>0</v>
      </c>
      <c r="Y6004" s="38">
        <v>0</v>
      </c>
      <c r="Z6004" s="38">
        <v>2787343</v>
      </c>
      <c r="AA6004" s="38">
        <v>10.786099999999999</v>
      </c>
      <c r="AB6004" s="38">
        <v>280000</v>
      </c>
      <c r="AC6004" s="38">
        <v>1.08351</v>
      </c>
      <c r="AD6004" s="38">
        <v>0</v>
      </c>
      <c r="AE6004" s="38">
        <v>0</v>
      </c>
      <c r="AF6004" s="38">
        <v>173141</v>
      </c>
      <c r="AG6004" s="38">
        <v>0.67</v>
      </c>
      <c r="AH6004" s="38">
        <v>85278</v>
      </c>
      <c r="AI6004" s="38">
        <v>0.33</v>
      </c>
      <c r="AJ6004" s="38">
        <v>0</v>
      </c>
      <c r="AK6004" s="38">
        <v>0</v>
      </c>
      <c r="AL6004" s="38">
        <v>514640</v>
      </c>
      <c r="AM6004" s="38">
        <v>1.99149</v>
      </c>
      <c r="AN6004" s="38">
        <v>3840402</v>
      </c>
      <c r="AO6004" s="38">
        <v>14.8611</v>
      </c>
      <c r="AQ6004">
        <f t="shared" si="188"/>
        <v>2.4221599999999999</v>
      </c>
    </row>
    <row r="6005" spans="1:43" x14ac:dyDescent="0.2">
      <c r="A6005" t="str">
        <f t="shared" si="187"/>
        <v>2025_4774</v>
      </c>
      <c r="C6005" s="42">
        <v>5676</v>
      </c>
      <c r="D6005" s="38">
        <v>4774</v>
      </c>
      <c r="E6005" s="38">
        <v>4774</v>
      </c>
      <c r="F6005" s="38" t="s">
        <v>931</v>
      </c>
      <c r="G6005" s="38">
        <v>5.266</v>
      </c>
      <c r="H6005" s="38">
        <v>2025</v>
      </c>
      <c r="I6005" s="38">
        <v>523369002</v>
      </c>
      <c r="J6005" s="38">
        <v>526948655</v>
      </c>
      <c r="K6005" s="38">
        <v>1106.5999999999999</v>
      </c>
      <c r="L6005" s="38">
        <v>4456101</v>
      </c>
      <c r="M6005" s="38">
        <v>8.5143000000000004</v>
      </c>
      <c r="N6005" s="38">
        <v>11780</v>
      </c>
      <c r="O6005" s="38">
        <v>2.2360000000000001E-2</v>
      </c>
      <c r="P6005" s="38">
        <v>0</v>
      </c>
      <c r="Q6005" s="38">
        <v>0</v>
      </c>
      <c r="R6005" s="38">
        <v>680000</v>
      </c>
      <c r="S6005" s="38">
        <v>1.2992699999999999</v>
      </c>
      <c r="T6005" s="38">
        <v>300000</v>
      </c>
      <c r="U6005" s="38">
        <v>0.57321</v>
      </c>
      <c r="V6005" s="38">
        <v>980000</v>
      </c>
      <c r="W6005" s="38">
        <v>1.8724799999999999</v>
      </c>
      <c r="X6005" s="38">
        <v>0</v>
      </c>
      <c r="Y6005" s="38">
        <v>0</v>
      </c>
      <c r="Z6005" s="38">
        <v>5447881</v>
      </c>
      <c r="AA6005" s="38">
        <v>10.4091</v>
      </c>
      <c r="AB6005" s="38">
        <v>600000</v>
      </c>
      <c r="AC6005" s="38">
        <v>1.14642</v>
      </c>
      <c r="AD6005" s="38">
        <v>0</v>
      </c>
      <c r="AE6005" s="38">
        <v>0</v>
      </c>
      <c r="AF6005" s="38">
        <v>526949</v>
      </c>
      <c r="AG6005" s="38">
        <v>1</v>
      </c>
      <c r="AH6005" s="38">
        <v>173893</v>
      </c>
      <c r="AI6005" s="38">
        <v>0.33</v>
      </c>
      <c r="AJ6005" s="38">
        <v>0</v>
      </c>
      <c r="AK6005" s="38">
        <v>0</v>
      </c>
      <c r="AL6005" s="38">
        <v>0</v>
      </c>
      <c r="AM6005" s="38">
        <v>0</v>
      </c>
      <c r="AN6005" s="38">
        <v>6748729</v>
      </c>
      <c r="AO6005" s="38">
        <v>12.8855</v>
      </c>
      <c r="AQ6005">
        <f t="shared" si="188"/>
        <v>1.8724799999999999</v>
      </c>
    </row>
    <row r="6006" spans="1:43" x14ac:dyDescent="0.2">
      <c r="A6006" t="str">
        <f t="shared" si="187"/>
        <v>2025_4776</v>
      </c>
      <c r="C6006" s="42">
        <v>5677</v>
      </c>
      <c r="D6006" s="38">
        <v>4776</v>
      </c>
      <c r="E6006" s="38">
        <v>4776</v>
      </c>
      <c r="F6006" s="38" t="s">
        <v>198</v>
      </c>
      <c r="G6006" s="38">
        <v>2.1930000000000001</v>
      </c>
      <c r="H6006" s="38">
        <v>2025</v>
      </c>
      <c r="I6006" s="38">
        <v>312840507</v>
      </c>
      <c r="J6006" s="38">
        <v>365282912</v>
      </c>
      <c r="K6006" s="38">
        <v>471.5</v>
      </c>
      <c r="L6006" s="38">
        <v>2444810</v>
      </c>
      <c r="M6006" s="38">
        <v>7.8148999999999997</v>
      </c>
      <c r="N6006" s="38">
        <v>252280</v>
      </c>
      <c r="O6006" s="38">
        <v>0.69064000000000003</v>
      </c>
      <c r="P6006" s="38">
        <v>0</v>
      </c>
      <c r="Q6006" s="38">
        <v>0</v>
      </c>
      <c r="R6006" s="38">
        <v>0</v>
      </c>
      <c r="S6006" s="38">
        <v>0</v>
      </c>
      <c r="T6006" s="38">
        <v>0</v>
      </c>
      <c r="U6006" s="38">
        <v>0</v>
      </c>
      <c r="V6006" s="38">
        <v>0</v>
      </c>
      <c r="W6006" s="38">
        <v>0</v>
      </c>
      <c r="X6006" s="38">
        <v>0</v>
      </c>
      <c r="Y6006" s="38">
        <v>0</v>
      </c>
      <c r="Z6006" s="38">
        <v>2697090</v>
      </c>
      <c r="AA6006" s="38">
        <v>8.5054999999999996</v>
      </c>
      <c r="AB6006" s="38">
        <v>265000</v>
      </c>
      <c r="AC6006" s="38">
        <v>0.84708000000000006</v>
      </c>
      <c r="AD6006" s="38">
        <v>0</v>
      </c>
      <c r="AE6006" s="38">
        <v>0</v>
      </c>
      <c r="AF6006" s="38">
        <v>0</v>
      </c>
      <c r="AG6006" s="38">
        <v>0</v>
      </c>
      <c r="AH6006" s="38">
        <v>120543</v>
      </c>
      <c r="AI6006" s="38">
        <v>0.33</v>
      </c>
      <c r="AJ6006" s="38">
        <v>0</v>
      </c>
      <c r="AK6006" s="38">
        <v>0</v>
      </c>
      <c r="AL6006" s="38">
        <v>984465</v>
      </c>
      <c r="AM6006" s="38">
        <v>2.6950799999999999</v>
      </c>
      <c r="AN6006" s="38">
        <v>4067101</v>
      </c>
      <c r="AO6006" s="38">
        <v>12.377700000000001</v>
      </c>
      <c r="AQ6006">
        <f t="shared" si="188"/>
        <v>0</v>
      </c>
    </row>
    <row r="6007" spans="1:43" x14ac:dyDescent="0.2">
      <c r="A6007" t="str">
        <f t="shared" si="187"/>
        <v>2025_4777</v>
      </c>
      <c r="C6007" s="42">
        <v>5678</v>
      </c>
      <c r="D6007" s="38">
        <v>4777</v>
      </c>
      <c r="E6007" s="38">
        <v>4777</v>
      </c>
      <c r="F6007" s="38" t="s">
        <v>199</v>
      </c>
      <c r="G6007" s="38">
        <v>1.954</v>
      </c>
      <c r="H6007" s="38">
        <v>2025</v>
      </c>
      <c r="I6007" s="38">
        <v>286129366</v>
      </c>
      <c r="J6007" s="38">
        <v>286129366</v>
      </c>
      <c r="K6007" s="38">
        <v>545.20000000000005</v>
      </c>
      <c r="L6007" s="38">
        <v>2210798</v>
      </c>
      <c r="M6007" s="38">
        <v>7.7266000000000004</v>
      </c>
      <c r="N6007" s="38">
        <v>295320</v>
      </c>
      <c r="O6007" s="38">
        <v>1.0321199999999999</v>
      </c>
      <c r="P6007" s="38">
        <v>0</v>
      </c>
      <c r="Q6007" s="38">
        <v>0</v>
      </c>
      <c r="R6007" s="38">
        <v>0</v>
      </c>
      <c r="S6007" s="38">
        <v>0</v>
      </c>
      <c r="T6007" s="38">
        <v>0</v>
      </c>
      <c r="U6007" s="38">
        <v>0</v>
      </c>
      <c r="V6007" s="38">
        <v>0</v>
      </c>
      <c r="W6007" s="38">
        <v>0</v>
      </c>
      <c r="X6007" s="38">
        <v>0</v>
      </c>
      <c r="Y6007" s="38">
        <v>0</v>
      </c>
      <c r="Z6007" s="38">
        <v>2506118</v>
      </c>
      <c r="AA6007" s="38">
        <v>8.7586999999999993</v>
      </c>
      <c r="AB6007" s="38">
        <v>315000</v>
      </c>
      <c r="AC6007" s="38">
        <v>1.1009</v>
      </c>
      <c r="AD6007" s="38">
        <v>0</v>
      </c>
      <c r="AE6007" s="38">
        <v>0</v>
      </c>
      <c r="AF6007" s="38">
        <v>383413</v>
      </c>
      <c r="AG6007" s="38">
        <v>1.34</v>
      </c>
      <c r="AH6007" s="38">
        <v>94423</v>
      </c>
      <c r="AI6007" s="38">
        <v>0.33</v>
      </c>
      <c r="AJ6007" s="38">
        <v>0</v>
      </c>
      <c r="AK6007" s="38">
        <v>0</v>
      </c>
      <c r="AL6007" s="38">
        <v>737616</v>
      </c>
      <c r="AM6007" s="38">
        <v>2.5779100000000001</v>
      </c>
      <c r="AN6007" s="38">
        <v>4036571</v>
      </c>
      <c r="AO6007" s="38">
        <v>14.1075</v>
      </c>
      <c r="AQ6007">
        <f t="shared" si="188"/>
        <v>0</v>
      </c>
    </row>
    <row r="6008" spans="1:43" x14ac:dyDescent="0.2">
      <c r="A6008" t="str">
        <f t="shared" si="187"/>
        <v>2025_4778</v>
      </c>
      <c r="C6008" s="42">
        <v>5679</v>
      </c>
      <c r="D6008" s="38">
        <v>4778</v>
      </c>
      <c r="E6008" s="38">
        <v>4778</v>
      </c>
      <c r="F6008" s="38" t="s">
        <v>200</v>
      </c>
      <c r="G6008" s="38">
        <v>1.421</v>
      </c>
      <c r="H6008" s="38">
        <v>2025</v>
      </c>
      <c r="I6008" s="38">
        <v>318090732</v>
      </c>
      <c r="J6008" s="38">
        <v>318090732</v>
      </c>
      <c r="K6008" s="38">
        <v>243.2</v>
      </c>
      <c r="L6008" s="38">
        <v>2089472</v>
      </c>
      <c r="M6008" s="38">
        <v>6.5688000000000004</v>
      </c>
      <c r="N6008" s="38">
        <v>137380</v>
      </c>
      <c r="O6008" s="38">
        <v>0.43189</v>
      </c>
      <c r="P6008" s="38">
        <v>0</v>
      </c>
      <c r="Q6008" s="38">
        <v>0</v>
      </c>
      <c r="R6008" s="38">
        <v>0</v>
      </c>
      <c r="S6008" s="38">
        <v>0</v>
      </c>
      <c r="T6008" s="38">
        <v>0</v>
      </c>
      <c r="U6008" s="38">
        <v>0</v>
      </c>
      <c r="V6008" s="38">
        <v>0</v>
      </c>
      <c r="W6008" s="38">
        <v>0</v>
      </c>
      <c r="X6008" s="38">
        <v>0</v>
      </c>
      <c r="Y6008" s="38">
        <v>0</v>
      </c>
      <c r="Z6008" s="38">
        <v>2226852</v>
      </c>
      <c r="AA6008" s="38">
        <v>7.0007000000000001</v>
      </c>
      <c r="AB6008" s="38">
        <v>305000</v>
      </c>
      <c r="AC6008" s="38">
        <v>0.95884999999999998</v>
      </c>
      <c r="AD6008" s="38">
        <v>0</v>
      </c>
      <c r="AE6008" s="38">
        <v>0</v>
      </c>
      <c r="AF6008" s="38">
        <v>0</v>
      </c>
      <c r="AG6008" s="38">
        <v>0</v>
      </c>
      <c r="AH6008" s="38">
        <v>104970</v>
      </c>
      <c r="AI6008" s="38">
        <v>0.33</v>
      </c>
      <c r="AJ6008" s="38">
        <v>0</v>
      </c>
      <c r="AK6008" s="38">
        <v>0</v>
      </c>
      <c r="AL6008" s="38">
        <v>0</v>
      </c>
      <c r="AM6008" s="38">
        <v>0</v>
      </c>
      <c r="AN6008" s="38">
        <v>2636822</v>
      </c>
      <c r="AO6008" s="38">
        <v>8.2895000000000003</v>
      </c>
      <c r="AQ6008">
        <f t="shared" si="188"/>
        <v>0</v>
      </c>
    </row>
    <row r="6009" spans="1:43" x14ac:dyDescent="0.2">
      <c r="A6009" t="str">
        <f t="shared" si="187"/>
        <v>2025_4779</v>
      </c>
      <c r="C6009" s="42">
        <v>5680</v>
      </c>
      <c r="D6009" s="38">
        <v>4779</v>
      </c>
      <c r="E6009" s="38">
        <v>4779</v>
      </c>
      <c r="F6009" s="38" t="s">
        <v>201</v>
      </c>
      <c r="G6009" s="38">
        <v>5.9779999999999998</v>
      </c>
      <c r="H6009" s="38">
        <v>2025</v>
      </c>
      <c r="I6009" s="38">
        <v>684207840</v>
      </c>
      <c r="J6009" s="38">
        <v>767797489</v>
      </c>
      <c r="K6009" s="38">
        <v>2145.5</v>
      </c>
      <c r="L6009" s="38">
        <v>6158605</v>
      </c>
      <c r="M6009" s="38">
        <v>9.0010999999999992</v>
      </c>
      <c r="N6009" s="38">
        <v>88983</v>
      </c>
      <c r="O6009" s="38">
        <v>0.11589000000000001</v>
      </c>
      <c r="P6009" s="38">
        <v>0</v>
      </c>
      <c r="Q6009" s="38">
        <v>0</v>
      </c>
      <c r="R6009" s="38">
        <v>1221104</v>
      </c>
      <c r="S6009" s="38">
        <v>1.7847</v>
      </c>
      <c r="T6009" s="38">
        <v>1186500</v>
      </c>
      <c r="U6009" s="38">
        <v>1.7341200000000001</v>
      </c>
      <c r="V6009" s="38">
        <v>2407604</v>
      </c>
      <c r="W6009" s="38">
        <v>3.5188199999999998</v>
      </c>
      <c r="X6009" s="38">
        <v>0</v>
      </c>
      <c r="Y6009" s="38">
        <v>0</v>
      </c>
      <c r="Z6009" s="38">
        <v>8655192</v>
      </c>
      <c r="AA6009" s="38">
        <v>12.6358</v>
      </c>
      <c r="AB6009" s="38">
        <v>900000</v>
      </c>
      <c r="AC6009" s="38">
        <v>1.3153900000000001</v>
      </c>
      <c r="AD6009" s="38">
        <v>0</v>
      </c>
      <c r="AE6009" s="38">
        <v>0</v>
      </c>
      <c r="AF6009" s="38">
        <v>1028849</v>
      </c>
      <c r="AG6009" s="38">
        <v>1.34</v>
      </c>
      <c r="AH6009" s="38">
        <v>253373</v>
      </c>
      <c r="AI6009" s="38">
        <v>0.33</v>
      </c>
      <c r="AJ6009" s="38">
        <v>0</v>
      </c>
      <c r="AK6009" s="38">
        <v>0</v>
      </c>
      <c r="AL6009" s="38">
        <v>2418561</v>
      </c>
      <c r="AM6009" s="38">
        <v>3.15</v>
      </c>
      <c r="AN6009" s="38">
        <v>13255971</v>
      </c>
      <c r="AO6009" s="38">
        <v>18.7712</v>
      </c>
      <c r="AQ6009">
        <f t="shared" si="188"/>
        <v>3.5188199999999998</v>
      </c>
    </row>
    <row r="6010" spans="1:43" x14ac:dyDescent="0.2">
      <c r="A6010" t="str">
        <f t="shared" si="187"/>
        <v>2025_4784</v>
      </c>
      <c r="C6010" s="42">
        <v>5681</v>
      </c>
      <c r="D6010" s="38">
        <v>4784</v>
      </c>
      <c r="E6010" s="38">
        <v>4784</v>
      </c>
      <c r="F6010" s="38" t="s">
        <v>202</v>
      </c>
      <c r="G6010" s="38">
        <v>11.516</v>
      </c>
      <c r="H6010" s="38">
        <v>2025</v>
      </c>
      <c r="I6010" s="38">
        <v>1459463506</v>
      </c>
      <c r="J6010" s="38">
        <v>1612089427</v>
      </c>
      <c r="K6010" s="38">
        <v>3018.2</v>
      </c>
      <c r="L6010" s="38">
        <v>12158080</v>
      </c>
      <c r="M6010" s="38">
        <v>8.3305000000000007</v>
      </c>
      <c r="N6010" s="38">
        <v>1331483</v>
      </c>
      <c r="O6010" s="38">
        <v>0.82594000000000001</v>
      </c>
      <c r="P6010" s="38">
        <v>0</v>
      </c>
      <c r="Q6010" s="38">
        <v>0</v>
      </c>
      <c r="R6010" s="38">
        <v>0</v>
      </c>
      <c r="S6010" s="38">
        <v>0</v>
      </c>
      <c r="T6010" s="38">
        <v>0</v>
      </c>
      <c r="U6010" s="38">
        <v>0</v>
      </c>
      <c r="V6010" s="38">
        <v>0</v>
      </c>
      <c r="W6010" s="38">
        <v>0</v>
      </c>
      <c r="X6010" s="38">
        <v>0</v>
      </c>
      <c r="Y6010" s="38">
        <v>0</v>
      </c>
      <c r="Z6010" s="38">
        <v>13489563</v>
      </c>
      <c r="AA6010" s="38">
        <v>9.1564999999999994</v>
      </c>
      <c r="AB6010" s="38">
        <v>0</v>
      </c>
      <c r="AC6010" s="38">
        <v>0</v>
      </c>
      <c r="AD6010" s="38">
        <v>0</v>
      </c>
      <c r="AE6010" s="38">
        <v>0</v>
      </c>
      <c r="AF6010" s="38">
        <v>1563727</v>
      </c>
      <c r="AG6010" s="38">
        <v>0.97</v>
      </c>
      <c r="AH6010" s="38">
        <v>531990</v>
      </c>
      <c r="AI6010" s="38">
        <v>0.33</v>
      </c>
      <c r="AJ6010" s="38">
        <v>197028</v>
      </c>
      <c r="AK6010" s="38">
        <v>0.13500000000000001</v>
      </c>
      <c r="AL6010" s="38">
        <v>1970542</v>
      </c>
      <c r="AM6010" s="38">
        <v>1.22235</v>
      </c>
      <c r="AN6010" s="38">
        <v>17752847</v>
      </c>
      <c r="AO6010" s="38">
        <v>11.813800000000001</v>
      </c>
      <c r="AQ6010">
        <f t="shared" si="188"/>
        <v>0</v>
      </c>
    </row>
    <row r="6011" spans="1:43" x14ac:dyDescent="0.2">
      <c r="A6011" t="str">
        <f t="shared" si="187"/>
        <v>2025_4785</v>
      </c>
      <c r="C6011" s="42">
        <v>5682</v>
      </c>
      <c r="D6011" s="38">
        <v>4785</v>
      </c>
      <c r="E6011" s="38">
        <v>4785</v>
      </c>
      <c r="F6011" s="38" t="s">
        <v>932</v>
      </c>
      <c r="G6011" s="38">
        <v>2.0630000000000002</v>
      </c>
      <c r="H6011" s="38">
        <v>2025</v>
      </c>
      <c r="I6011" s="38">
        <v>258147562</v>
      </c>
      <c r="J6011" s="38">
        <v>258147562</v>
      </c>
      <c r="K6011" s="38">
        <v>450.2</v>
      </c>
      <c r="L6011" s="38">
        <v>2001433</v>
      </c>
      <c r="M6011" s="38">
        <v>7.7530999999999999</v>
      </c>
      <c r="N6011" s="38">
        <v>20698</v>
      </c>
      <c r="O6011" s="38">
        <v>8.0180000000000001E-2</v>
      </c>
      <c r="P6011" s="38">
        <v>0</v>
      </c>
      <c r="Q6011" s="38">
        <v>0</v>
      </c>
      <c r="R6011" s="38">
        <v>0</v>
      </c>
      <c r="S6011" s="38">
        <v>0</v>
      </c>
      <c r="T6011" s="38">
        <v>300584</v>
      </c>
      <c r="U6011" s="38">
        <v>1.16439</v>
      </c>
      <c r="V6011" s="38">
        <v>300584</v>
      </c>
      <c r="W6011" s="38">
        <v>1.16439</v>
      </c>
      <c r="X6011" s="38">
        <v>0</v>
      </c>
      <c r="Y6011" s="38">
        <v>0</v>
      </c>
      <c r="Z6011" s="38">
        <v>2322715</v>
      </c>
      <c r="AA6011" s="38">
        <v>8.9976000000000003</v>
      </c>
      <c r="AB6011" s="38">
        <v>0</v>
      </c>
      <c r="AC6011" s="38">
        <v>0</v>
      </c>
      <c r="AD6011" s="38">
        <v>0</v>
      </c>
      <c r="AE6011" s="38">
        <v>0</v>
      </c>
      <c r="AF6011" s="38">
        <v>0</v>
      </c>
      <c r="AG6011" s="38">
        <v>0</v>
      </c>
      <c r="AH6011" s="38">
        <v>85189</v>
      </c>
      <c r="AI6011" s="38">
        <v>0.33</v>
      </c>
      <c r="AJ6011" s="38">
        <v>0</v>
      </c>
      <c r="AK6011" s="38">
        <v>0</v>
      </c>
      <c r="AL6011" s="38">
        <v>1045498</v>
      </c>
      <c r="AM6011" s="38">
        <v>4.05</v>
      </c>
      <c r="AN6011" s="38">
        <v>3453403</v>
      </c>
      <c r="AO6011" s="38">
        <v>13.377599999999999</v>
      </c>
      <c r="AQ6011">
        <f t="shared" si="188"/>
        <v>1.16439</v>
      </c>
    </row>
    <row r="6012" spans="1:43" x14ac:dyDescent="0.2">
      <c r="A6012" t="str">
        <f t="shared" si="187"/>
        <v>2025_4788</v>
      </c>
      <c r="C6012" s="42">
        <v>5683</v>
      </c>
      <c r="D6012" s="38">
        <v>4788</v>
      </c>
      <c r="E6012" s="38">
        <v>4788</v>
      </c>
      <c r="F6012" s="38" t="s">
        <v>205</v>
      </c>
      <c r="G6012" s="38">
        <v>2.1469999999999998</v>
      </c>
      <c r="H6012" s="38">
        <v>2025</v>
      </c>
      <c r="I6012" s="38">
        <v>293421883</v>
      </c>
      <c r="J6012" s="38">
        <v>377930429</v>
      </c>
      <c r="K6012" s="38">
        <v>512.6</v>
      </c>
      <c r="L6012" s="38">
        <v>2275482</v>
      </c>
      <c r="M6012" s="38">
        <v>7.7549999999999999</v>
      </c>
      <c r="N6012" s="38">
        <v>156195</v>
      </c>
      <c r="O6012" s="38">
        <v>0.41328999999999999</v>
      </c>
      <c r="P6012" s="38">
        <v>0</v>
      </c>
      <c r="Q6012" s="38">
        <v>0</v>
      </c>
      <c r="R6012" s="38">
        <v>108636</v>
      </c>
      <c r="S6012" s="38">
        <v>0.37024000000000001</v>
      </c>
      <c r="T6012" s="38">
        <v>0</v>
      </c>
      <c r="U6012" s="38">
        <v>0</v>
      </c>
      <c r="V6012" s="38">
        <v>108636</v>
      </c>
      <c r="W6012" s="38">
        <v>0.37024000000000001</v>
      </c>
      <c r="X6012" s="38">
        <v>0</v>
      </c>
      <c r="Y6012" s="38">
        <v>0</v>
      </c>
      <c r="Z6012" s="38">
        <v>2540313</v>
      </c>
      <c r="AA6012" s="38">
        <v>8.5385000000000009</v>
      </c>
      <c r="AB6012" s="38">
        <v>417743</v>
      </c>
      <c r="AC6012" s="38">
        <v>1.4236899999999999</v>
      </c>
      <c r="AD6012" s="38">
        <v>0</v>
      </c>
      <c r="AE6012" s="38">
        <v>0</v>
      </c>
      <c r="AF6012" s="38">
        <v>253213</v>
      </c>
      <c r="AG6012" s="38">
        <v>0.67</v>
      </c>
      <c r="AH6012" s="38">
        <v>124717</v>
      </c>
      <c r="AI6012" s="38">
        <v>0.33</v>
      </c>
      <c r="AJ6012" s="38">
        <v>0</v>
      </c>
      <c r="AK6012" s="38">
        <v>0</v>
      </c>
      <c r="AL6012" s="38">
        <v>402476</v>
      </c>
      <c r="AM6012" s="38">
        <v>1.0649500000000001</v>
      </c>
      <c r="AN6012" s="38">
        <v>3738461</v>
      </c>
      <c r="AO6012" s="38">
        <v>12.027200000000001</v>
      </c>
      <c r="AQ6012">
        <f t="shared" si="188"/>
        <v>0.37024000000000001</v>
      </c>
    </row>
    <row r="6013" spans="1:43" x14ac:dyDescent="0.2">
      <c r="A6013" t="str">
        <f t="shared" si="187"/>
        <v>2025_4797</v>
      </c>
      <c r="C6013" s="42">
        <v>5684</v>
      </c>
      <c r="D6013" s="38">
        <v>4797</v>
      </c>
      <c r="E6013" s="38">
        <v>4797</v>
      </c>
      <c r="F6013" s="38" t="s">
        <v>206</v>
      </c>
      <c r="G6013" s="38">
        <v>11.552</v>
      </c>
      <c r="H6013" s="38">
        <v>2025</v>
      </c>
      <c r="I6013" s="38">
        <v>1034694001</v>
      </c>
      <c r="J6013" s="38">
        <v>1396203766</v>
      </c>
      <c r="K6013" s="38">
        <v>3430.8</v>
      </c>
      <c r="L6013" s="38">
        <v>9056476</v>
      </c>
      <c r="M6013" s="38">
        <v>8.7528000000000006</v>
      </c>
      <c r="N6013" s="38">
        <v>1699033</v>
      </c>
      <c r="O6013" s="38">
        <v>1.21689</v>
      </c>
      <c r="P6013" s="38">
        <v>0</v>
      </c>
      <c r="Q6013" s="38">
        <v>0</v>
      </c>
      <c r="R6013" s="38">
        <v>957769</v>
      </c>
      <c r="S6013" s="38">
        <v>0.92564999999999997</v>
      </c>
      <c r="T6013" s="38">
        <v>0</v>
      </c>
      <c r="U6013" s="38">
        <v>0</v>
      </c>
      <c r="V6013" s="38">
        <v>957769</v>
      </c>
      <c r="W6013" s="38">
        <v>0.92564999999999997</v>
      </c>
      <c r="X6013" s="38">
        <v>0</v>
      </c>
      <c r="Y6013" s="38">
        <v>0</v>
      </c>
      <c r="Z6013" s="38">
        <v>11713278</v>
      </c>
      <c r="AA6013" s="38">
        <v>10.8954</v>
      </c>
      <c r="AB6013" s="38">
        <v>1820000</v>
      </c>
      <c r="AC6013" s="38">
        <v>1.7589699999999999</v>
      </c>
      <c r="AD6013" s="38">
        <v>0</v>
      </c>
      <c r="AE6013" s="38">
        <v>0</v>
      </c>
      <c r="AF6013" s="38">
        <v>1870913</v>
      </c>
      <c r="AG6013" s="38">
        <v>1.34</v>
      </c>
      <c r="AH6013" s="38">
        <v>460747</v>
      </c>
      <c r="AI6013" s="38">
        <v>0.33</v>
      </c>
      <c r="AJ6013" s="38">
        <v>0</v>
      </c>
      <c r="AK6013" s="38">
        <v>0</v>
      </c>
      <c r="AL6013" s="38">
        <v>5652002</v>
      </c>
      <c r="AM6013" s="38">
        <v>4.0481199999999999</v>
      </c>
      <c r="AN6013" s="38">
        <v>21516927</v>
      </c>
      <c r="AO6013" s="38">
        <v>18.372399999999999</v>
      </c>
      <c r="AQ6013">
        <f t="shared" si="188"/>
        <v>0.92564999999999997</v>
      </c>
    </row>
    <row r="6014" spans="1:43" x14ac:dyDescent="0.2">
      <c r="A6014" t="str">
        <f t="shared" si="187"/>
        <v>2025_4824</v>
      </c>
      <c r="C6014" s="42">
        <v>5685</v>
      </c>
      <c r="D6014" s="38">
        <v>4824</v>
      </c>
      <c r="E6014" s="38">
        <v>5510</v>
      </c>
      <c r="F6014" s="38" t="s">
        <v>229</v>
      </c>
      <c r="G6014" s="38">
        <v>3.609</v>
      </c>
      <c r="H6014" s="38">
        <v>2025</v>
      </c>
      <c r="I6014" s="38">
        <v>432679095</v>
      </c>
      <c r="J6014" s="38">
        <v>441050688</v>
      </c>
      <c r="K6014" s="38">
        <v>710.4</v>
      </c>
      <c r="L6014" s="38">
        <v>3300213</v>
      </c>
      <c r="M6014" s="38">
        <v>7.6273999999999997</v>
      </c>
      <c r="N6014" s="38">
        <v>32336</v>
      </c>
      <c r="O6014" s="38">
        <v>7.3319999999999996E-2</v>
      </c>
      <c r="P6014" s="38">
        <v>0</v>
      </c>
      <c r="Q6014" s="38">
        <v>0</v>
      </c>
      <c r="R6014" s="38">
        <v>773527</v>
      </c>
      <c r="S6014" s="38">
        <v>1.78776</v>
      </c>
      <c r="T6014" s="38">
        <v>0</v>
      </c>
      <c r="U6014" s="38">
        <v>0</v>
      </c>
      <c r="V6014" s="38">
        <v>773527</v>
      </c>
      <c r="W6014" s="38">
        <v>1.78776</v>
      </c>
      <c r="X6014" s="38">
        <v>0</v>
      </c>
      <c r="Y6014" s="38">
        <v>0</v>
      </c>
      <c r="Z6014" s="38">
        <v>4106076</v>
      </c>
      <c r="AA6014" s="38">
        <v>9.4885000000000002</v>
      </c>
      <c r="AB6014" s="38">
        <v>500000</v>
      </c>
      <c r="AC6014" s="38">
        <v>1.1555899999999999</v>
      </c>
      <c r="AD6014" s="38">
        <v>0</v>
      </c>
      <c r="AE6014" s="38">
        <v>0</v>
      </c>
      <c r="AF6014" s="38">
        <v>0</v>
      </c>
      <c r="AG6014" s="38">
        <v>0</v>
      </c>
      <c r="AH6014" s="38">
        <v>145547</v>
      </c>
      <c r="AI6014" s="38">
        <v>0.33</v>
      </c>
      <c r="AJ6014" s="38">
        <v>0</v>
      </c>
      <c r="AK6014" s="38">
        <v>0</v>
      </c>
      <c r="AL6014" s="38">
        <v>1190343</v>
      </c>
      <c r="AM6014" s="38">
        <v>2.6988799999999999</v>
      </c>
      <c r="AN6014" s="38">
        <v>5941967</v>
      </c>
      <c r="AO6014" s="38">
        <v>13.6729</v>
      </c>
      <c r="AQ6014">
        <f t="shared" si="188"/>
        <v>1.78776</v>
      </c>
    </row>
    <row r="6015" spans="1:43" x14ac:dyDescent="0.2">
      <c r="A6015" t="str">
        <f t="shared" si="187"/>
        <v>2025_4860</v>
      </c>
      <c r="C6015" s="42">
        <v>5686</v>
      </c>
      <c r="D6015" s="38">
        <v>4860</v>
      </c>
      <c r="E6015" s="38">
        <v>4860</v>
      </c>
      <c r="F6015" s="38" t="s">
        <v>952</v>
      </c>
      <c r="G6015" s="38">
        <v>5.01</v>
      </c>
      <c r="H6015" s="38">
        <v>2025</v>
      </c>
      <c r="I6015" s="38">
        <v>568658823</v>
      </c>
      <c r="J6015" s="38">
        <v>751033317</v>
      </c>
      <c r="K6015" s="38">
        <v>903.5</v>
      </c>
      <c r="L6015" s="38">
        <v>4244422</v>
      </c>
      <c r="M6015" s="38">
        <v>7.4638999999999998</v>
      </c>
      <c r="N6015" s="38">
        <v>424754</v>
      </c>
      <c r="O6015" s="38">
        <v>0.56555999999999995</v>
      </c>
      <c r="P6015" s="38">
        <v>0</v>
      </c>
      <c r="Q6015" s="38">
        <v>0</v>
      </c>
      <c r="R6015" s="38">
        <v>0</v>
      </c>
      <c r="S6015" s="38">
        <v>0</v>
      </c>
      <c r="T6015" s="38">
        <v>0</v>
      </c>
      <c r="U6015" s="38">
        <v>0</v>
      </c>
      <c r="V6015" s="38">
        <v>0</v>
      </c>
      <c r="W6015" s="38">
        <v>0</v>
      </c>
      <c r="X6015" s="38">
        <v>0</v>
      </c>
      <c r="Y6015" s="38">
        <v>0</v>
      </c>
      <c r="Z6015" s="38">
        <v>4669176</v>
      </c>
      <c r="AA6015" s="38">
        <v>8.0295000000000005</v>
      </c>
      <c r="AB6015" s="38">
        <v>560000</v>
      </c>
      <c r="AC6015" s="38">
        <v>0.98477000000000003</v>
      </c>
      <c r="AD6015" s="38">
        <v>0</v>
      </c>
      <c r="AE6015" s="38">
        <v>0</v>
      </c>
      <c r="AF6015" s="38">
        <v>1006385</v>
      </c>
      <c r="AG6015" s="38">
        <v>1.34</v>
      </c>
      <c r="AH6015" s="38">
        <v>247841</v>
      </c>
      <c r="AI6015" s="38">
        <v>0.33</v>
      </c>
      <c r="AJ6015" s="38">
        <v>0</v>
      </c>
      <c r="AK6015" s="38">
        <v>0</v>
      </c>
      <c r="AL6015" s="38">
        <v>2026008</v>
      </c>
      <c r="AM6015" s="38">
        <v>2.6976300000000002</v>
      </c>
      <c r="AN6015" s="38">
        <v>8509412</v>
      </c>
      <c r="AO6015" s="38">
        <v>13.3819</v>
      </c>
      <c r="AQ6015">
        <f t="shared" si="188"/>
        <v>0</v>
      </c>
    </row>
    <row r="6016" spans="1:43" x14ac:dyDescent="0.2">
      <c r="A6016" t="str">
        <f t="shared" si="187"/>
        <v>2025_4869</v>
      </c>
      <c r="C6016" s="42">
        <v>5687</v>
      </c>
      <c r="D6016" s="38">
        <v>4869</v>
      </c>
      <c r="E6016" s="38">
        <v>4869</v>
      </c>
      <c r="F6016" s="38" t="s">
        <v>208</v>
      </c>
      <c r="G6016" s="38">
        <v>7.7590000000000003</v>
      </c>
      <c r="H6016" s="38">
        <v>2025</v>
      </c>
      <c r="I6016" s="38">
        <v>369274747</v>
      </c>
      <c r="J6016" s="38">
        <v>403726848</v>
      </c>
      <c r="K6016" s="38">
        <v>1318.9</v>
      </c>
      <c r="L6016" s="38">
        <v>3260686</v>
      </c>
      <c r="M6016" s="38">
        <v>8.83</v>
      </c>
      <c r="N6016" s="38">
        <v>372144</v>
      </c>
      <c r="O6016" s="38">
        <v>0.92176999999999998</v>
      </c>
      <c r="P6016" s="38">
        <v>0</v>
      </c>
      <c r="Q6016" s="38">
        <v>0</v>
      </c>
      <c r="R6016" s="38">
        <v>0</v>
      </c>
      <c r="S6016" s="38">
        <v>0</v>
      </c>
      <c r="T6016" s="38">
        <v>0</v>
      </c>
      <c r="U6016" s="38">
        <v>0</v>
      </c>
      <c r="V6016" s="38">
        <v>0</v>
      </c>
      <c r="W6016" s="38">
        <v>0</v>
      </c>
      <c r="X6016" s="38">
        <v>0</v>
      </c>
      <c r="Y6016" s="38">
        <v>0</v>
      </c>
      <c r="Z6016" s="38">
        <v>3632830</v>
      </c>
      <c r="AA6016" s="38">
        <v>9.7516999999999996</v>
      </c>
      <c r="AB6016" s="38">
        <v>750000</v>
      </c>
      <c r="AC6016" s="38">
        <v>2.0310100000000002</v>
      </c>
      <c r="AD6016" s="38">
        <v>0</v>
      </c>
      <c r="AE6016" s="38">
        <v>0</v>
      </c>
      <c r="AF6016" s="38">
        <v>459963</v>
      </c>
      <c r="AG6016" s="38">
        <v>1.1392899999999999</v>
      </c>
      <c r="AH6016" s="38">
        <v>133230</v>
      </c>
      <c r="AI6016" s="38">
        <v>0.33</v>
      </c>
      <c r="AJ6016" s="38">
        <v>0</v>
      </c>
      <c r="AK6016" s="38">
        <v>0</v>
      </c>
      <c r="AL6016" s="38">
        <v>0</v>
      </c>
      <c r="AM6016" s="38">
        <v>0</v>
      </c>
      <c r="AN6016" s="38">
        <v>4976021</v>
      </c>
      <c r="AO6016" s="38">
        <v>13.252000000000001</v>
      </c>
      <c r="AQ6016">
        <f t="shared" si="188"/>
        <v>0</v>
      </c>
    </row>
    <row r="6017" spans="1:43" x14ac:dyDescent="0.2">
      <c r="A6017" t="str">
        <f t="shared" si="187"/>
        <v>2025_4878</v>
      </c>
      <c r="C6017" s="42">
        <v>5688</v>
      </c>
      <c r="D6017" s="38">
        <v>4878</v>
      </c>
      <c r="E6017" s="38">
        <v>4878</v>
      </c>
      <c r="F6017" s="38" t="s">
        <v>209</v>
      </c>
      <c r="G6017" s="38">
        <v>2.2240000000000002</v>
      </c>
      <c r="H6017" s="38">
        <v>2025</v>
      </c>
      <c r="I6017" s="38">
        <v>406003603</v>
      </c>
      <c r="J6017" s="38">
        <v>406797778</v>
      </c>
      <c r="K6017" s="38">
        <v>590.29999999999995</v>
      </c>
      <c r="L6017" s="38">
        <v>2953442</v>
      </c>
      <c r="M6017" s="38">
        <v>7.2744</v>
      </c>
      <c r="N6017" s="38">
        <v>191091</v>
      </c>
      <c r="O6017" s="38">
        <v>0.46973999999999999</v>
      </c>
      <c r="P6017" s="38">
        <v>0</v>
      </c>
      <c r="Q6017" s="38">
        <v>0</v>
      </c>
      <c r="R6017" s="38">
        <v>0</v>
      </c>
      <c r="S6017" s="38">
        <v>0</v>
      </c>
      <c r="T6017" s="38">
        <v>0</v>
      </c>
      <c r="U6017" s="38">
        <v>0</v>
      </c>
      <c r="V6017" s="38">
        <v>0</v>
      </c>
      <c r="W6017" s="38">
        <v>0</v>
      </c>
      <c r="X6017" s="38">
        <v>0</v>
      </c>
      <c r="Y6017" s="38">
        <v>0</v>
      </c>
      <c r="Z6017" s="38">
        <v>3144533</v>
      </c>
      <c r="AA6017" s="38">
        <v>7.7442000000000002</v>
      </c>
      <c r="AB6017" s="38">
        <v>500000</v>
      </c>
      <c r="AC6017" s="38">
        <v>1.2315199999999999</v>
      </c>
      <c r="AD6017" s="38">
        <v>0</v>
      </c>
      <c r="AE6017" s="38">
        <v>0</v>
      </c>
      <c r="AF6017" s="38">
        <v>545109</v>
      </c>
      <c r="AG6017" s="38">
        <v>1.34</v>
      </c>
      <c r="AH6017" s="38">
        <v>134243</v>
      </c>
      <c r="AI6017" s="38">
        <v>0.33</v>
      </c>
      <c r="AJ6017" s="38">
        <v>54810</v>
      </c>
      <c r="AK6017" s="38">
        <v>0.13500000000000001</v>
      </c>
      <c r="AL6017" s="38">
        <v>1098355</v>
      </c>
      <c r="AM6017" s="38">
        <v>2.7</v>
      </c>
      <c r="AN6017" s="38">
        <v>5477048</v>
      </c>
      <c r="AO6017" s="38">
        <v>13.480700000000001</v>
      </c>
      <c r="AQ6017">
        <f t="shared" si="188"/>
        <v>0</v>
      </c>
    </row>
    <row r="6018" spans="1:43" x14ac:dyDescent="0.2">
      <c r="A6018" t="str">
        <f t="shared" si="187"/>
        <v>2025_4890</v>
      </c>
      <c r="C6018" s="42">
        <v>5689</v>
      </c>
      <c r="D6018" s="38">
        <v>4890</v>
      </c>
      <c r="E6018" s="38">
        <v>4890</v>
      </c>
      <c r="F6018" s="38" t="s">
        <v>210</v>
      </c>
      <c r="G6018" s="38">
        <v>4.6079999999999997</v>
      </c>
      <c r="H6018" s="38">
        <v>2025</v>
      </c>
      <c r="I6018" s="38">
        <v>1954848761</v>
      </c>
      <c r="J6018" s="38">
        <v>2050031775</v>
      </c>
      <c r="K6018" s="38">
        <v>1024.4000000000001</v>
      </c>
      <c r="L6018" s="38">
        <v>10778176</v>
      </c>
      <c r="M6018" s="38">
        <v>5.5136000000000003</v>
      </c>
      <c r="N6018" s="38">
        <v>659844</v>
      </c>
      <c r="O6018" s="38">
        <v>0.32186999999999999</v>
      </c>
      <c r="P6018" s="38">
        <v>0</v>
      </c>
      <c r="Q6018" s="38">
        <v>0</v>
      </c>
      <c r="R6018" s="38">
        <v>0</v>
      </c>
      <c r="S6018" s="38">
        <v>0</v>
      </c>
      <c r="T6018" s="38">
        <v>0</v>
      </c>
      <c r="U6018" s="38">
        <v>0</v>
      </c>
      <c r="V6018" s="38">
        <v>0</v>
      </c>
      <c r="W6018" s="38">
        <v>0</v>
      </c>
      <c r="X6018" s="38">
        <v>0</v>
      </c>
      <c r="Y6018" s="38">
        <v>0</v>
      </c>
      <c r="Z6018" s="38">
        <v>11438020</v>
      </c>
      <c r="AA6018" s="38">
        <v>5.8353999999999999</v>
      </c>
      <c r="AB6018" s="38">
        <v>761081</v>
      </c>
      <c r="AC6018" s="38">
        <v>0.38933000000000001</v>
      </c>
      <c r="AD6018" s="38">
        <v>0</v>
      </c>
      <c r="AE6018" s="38">
        <v>0</v>
      </c>
      <c r="AF6018" s="38">
        <v>0</v>
      </c>
      <c r="AG6018" s="38">
        <v>0</v>
      </c>
      <c r="AH6018" s="38">
        <v>676510</v>
      </c>
      <c r="AI6018" s="38">
        <v>0.33</v>
      </c>
      <c r="AJ6018" s="38">
        <v>0</v>
      </c>
      <c r="AK6018" s="38">
        <v>0</v>
      </c>
      <c r="AL6018" s="38">
        <v>5534600</v>
      </c>
      <c r="AM6018" s="38">
        <v>2.6997599999999999</v>
      </c>
      <c r="AN6018" s="38">
        <v>18410205</v>
      </c>
      <c r="AO6018" s="38">
        <v>9.2545000000000002</v>
      </c>
      <c r="AQ6018">
        <f t="shared" si="188"/>
        <v>0</v>
      </c>
    </row>
    <row r="6019" spans="1:43" x14ac:dyDescent="0.2">
      <c r="A6019" t="str">
        <f t="shared" si="187"/>
        <v>2025_4905</v>
      </c>
      <c r="C6019" s="42">
        <v>5690</v>
      </c>
      <c r="D6019" s="38">
        <v>4905</v>
      </c>
      <c r="E6019" s="38">
        <v>4905</v>
      </c>
      <c r="F6019" s="38" t="s">
        <v>750</v>
      </c>
      <c r="G6019" s="38">
        <v>1.0489999999999999</v>
      </c>
      <c r="H6019" s="38">
        <v>2025</v>
      </c>
      <c r="I6019" s="38">
        <v>121642141</v>
      </c>
      <c r="J6019" s="38">
        <v>121642141</v>
      </c>
      <c r="K6019" s="38">
        <v>193.6</v>
      </c>
      <c r="L6019" s="38">
        <v>1077190</v>
      </c>
      <c r="M6019" s="38">
        <v>8.8553999999999995</v>
      </c>
      <c r="N6019" s="38">
        <v>124939</v>
      </c>
      <c r="O6019" s="38">
        <v>1.0270999999999999</v>
      </c>
      <c r="P6019" s="38">
        <v>0</v>
      </c>
      <c r="Q6019" s="38">
        <v>0</v>
      </c>
      <c r="R6019" s="38">
        <v>0</v>
      </c>
      <c r="S6019" s="38">
        <v>0</v>
      </c>
      <c r="T6019" s="38">
        <v>0</v>
      </c>
      <c r="U6019" s="38">
        <v>0</v>
      </c>
      <c r="V6019" s="38">
        <v>0</v>
      </c>
      <c r="W6019" s="38">
        <v>0</v>
      </c>
      <c r="X6019" s="38">
        <v>0</v>
      </c>
      <c r="Y6019" s="38">
        <v>0</v>
      </c>
      <c r="Z6019" s="38">
        <v>1202129</v>
      </c>
      <c r="AA6019" s="38">
        <v>9.8825000000000003</v>
      </c>
      <c r="AB6019" s="38">
        <v>0</v>
      </c>
      <c r="AC6019" s="38">
        <v>0</v>
      </c>
      <c r="AD6019" s="38">
        <v>0</v>
      </c>
      <c r="AE6019" s="38">
        <v>0</v>
      </c>
      <c r="AF6019" s="38">
        <v>81500</v>
      </c>
      <c r="AG6019" s="38">
        <v>0.67</v>
      </c>
      <c r="AH6019" s="38">
        <v>40142</v>
      </c>
      <c r="AI6019" s="38">
        <v>0.33</v>
      </c>
      <c r="AJ6019" s="38">
        <v>16422</v>
      </c>
      <c r="AK6019" s="38">
        <v>0.13500000000000001</v>
      </c>
      <c r="AL6019" s="38">
        <v>0</v>
      </c>
      <c r="AM6019" s="38">
        <v>0</v>
      </c>
      <c r="AN6019" s="38">
        <v>1340193</v>
      </c>
      <c r="AO6019" s="38">
        <v>11.0175</v>
      </c>
      <c r="AQ6019">
        <f t="shared" si="188"/>
        <v>0</v>
      </c>
    </row>
    <row r="6020" spans="1:43" x14ac:dyDescent="0.2">
      <c r="A6020" t="str">
        <f t="shared" ref="A6020:A6083" si="189">CONCATENATE(H6020,"_",D6020)</f>
        <v>2025_4978</v>
      </c>
      <c r="C6020" s="42">
        <v>5691</v>
      </c>
      <c r="D6020" s="38">
        <v>4978</v>
      </c>
      <c r="E6020" s="38">
        <v>4978</v>
      </c>
      <c r="F6020" s="38" t="s">
        <v>211</v>
      </c>
      <c r="G6020" s="38">
        <v>0.98</v>
      </c>
      <c r="H6020" s="38">
        <v>2025</v>
      </c>
      <c r="I6020" s="38">
        <v>206002841</v>
      </c>
      <c r="J6020" s="38">
        <v>308059697</v>
      </c>
      <c r="K6020" s="38">
        <v>163.9</v>
      </c>
      <c r="L6020" s="38">
        <v>1387584</v>
      </c>
      <c r="M6020" s="38">
        <v>6.7358000000000002</v>
      </c>
      <c r="N6020" s="38">
        <v>15215</v>
      </c>
      <c r="O6020" s="38">
        <v>4.9390000000000003E-2</v>
      </c>
      <c r="P6020" s="38">
        <v>0</v>
      </c>
      <c r="Q6020" s="38">
        <v>0</v>
      </c>
      <c r="R6020" s="38">
        <v>151650</v>
      </c>
      <c r="S6020" s="38">
        <v>0.73614999999999997</v>
      </c>
      <c r="T6020" s="38">
        <v>152309</v>
      </c>
      <c r="U6020" s="38">
        <v>0.73934999999999995</v>
      </c>
      <c r="V6020" s="38">
        <v>303959</v>
      </c>
      <c r="W6020" s="38">
        <v>1.4755100000000001</v>
      </c>
      <c r="X6020" s="38">
        <v>0</v>
      </c>
      <c r="Y6020" s="38">
        <v>0</v>
      </c>
      <c r="Z6020" s="38">
        <v>1706758</v>
      </c>
      <c r="AA6020" s="38">
        <v>8.2606999999999999</v>
      </c>
      <c r="AB6020" s="38">
        <v>325000</v>
      </c>
      <c r="AC6020" s="38">
        <v>1.57765</v>
      </c>
      <c r="AD6020" s="38">
        <v>0</v>
      </c>
      <c r="AE6020" s="38">
        <v>0</v>
      </c>
      <c r="AF6020" s="38">
        <v>308060</v>
      </c>
      <c r="AG6020" s="38">
        <v>1</v>
      </c>
      <c r="AH6020" s="38">
        <v>101660</v>
      </c>
      <c r="AI6020" s="38">
        <v>0.33</v>
      </c>
      <c r="AJ6020" s="38">
        <v>27810</v>
      </c>
      <c r="AK6020" s="38">
        <v>0.13500000000000001</v>
      </c>
      <c r="AL6020" s="38">
        <v>0</v>
      </c>
      <c r="AM6020" s="38">
        <v>0</v>
      </c>
      <c r="AN6020" s="38">
        <v>2469288</v>
      </c>
      <c r="AO6020" s="38">
        <v>11.3033</v>
      </c>
      <c r="AQ6020">
        <f t="shared" si="188"/>
        <v>1.4755100000000001</v>
      </c>
    </row>
    <row r="6021" spans="1:43" x14ac:dyDescent="0.2">
      <c r="A6021" t="str">
        <f t="shared" si="189"/>
        <v>2025_4995</v>
      </c>
      <c r="C6021" s="42">
        <v>5692</v>
      </c>
      <c r="D6021" s="38">
        <v>4995</v>
      </c>
      <c r="E6021" s="38">
        <v>4995</v>
      </c>
      <c r="F6021" s="38" t="s">
        <v>212</v>
      </c>
      <c r="G6021" s="38">
        <v>4.2480000000000002</v>
      </c>
      <c r="H6021" s="38">
        <v>2025</v>
      </c>
      <c r="I6021" s="38">
        <v>430125404</v>
      </c>
      <c r="J6021" s="38">
        <v>498673574</v>
      </c>
      <c r="K6021" s="38">
        <v>902.1</v>
      </c>
      <c r="L6021" s="38">
        <v>3334747</v>
      </c>
      <c r="M6021" s="38">
        <v>7.7530000000000001</v>
      </c>
      <c r="N6021" s="38">
        <v>472499</v>
      </c>
      <c r="O6021" s="38">
        <v>0.94750999999999996</v>
      </c>
      <c r="P6021" s="38">
        <v>0</v>
      </c>
      <c r="Q6021" s="38">
        <v>0</v>
      </c>
      <c r="R6021" s="38">
        <v>0</v>
      </c>
      <c r="S6021" s="38">
        <v>0</v>
      </c>
      <c r="T6021" s="38">
        <v>0</v>
      </c>
      <c r="U6021" s="38">
        <v>0</v>
      </c>
      <c r="V6021" s="38">
        <v>0</v>
      </c>
      <c r="W6021" s="38">
        <v>0</v>
      </c>
      <c r="X6021" s="38">
        <v>0</v>
      </c>
      <c r="Y6021" s="38">
        <v>0</v>
      </c>
      <c r="Z6021" s="38">
        <v>3807246</v>
      </c>
      <c r="AA6021" s="38">
        <v>8.7004999999999999</v>
      </c>
      <c r="AB6021" s="38">
        <v>700000</v>
      </c>
      <c r="AC6021" s="38">
        <v>1.6274299999999999</v>
      </c>
      <c r="AD6021" s="38">
        <v>0</v>
      </c>
      <c r="AE6021" s="38">
        <v>0</v>
      </c>
      <c r="AF6021" s="38">
        <v>597215</v>
      </c>
      <c r="AG6021" s="38">
        <v>1.1976100000000001</v>
      </c>
      <c r="AH6021" s="38">
        <v>164562</v>
      </c>
      <c r="AI6021" s="38">
        <v>0.33</v>
      </c>
      <c r="AJ6021" s="38">
        <v>0</v>
      </c>
      <c r="AK6021" s="38">
        <v>0</v>
      </c>
      <c r="AL6021" s="38">
        <v>0</v>
      </c>
      <c r="AM6021" s="38">
        <v>0</v>
      </c>
      <c r="AN6021" s="38">
        <v>5269020</v>
      </c>
      <c r="AO6021" s="38">
        <v>11.855499999999999</v>
      </c>
      <c r="AQ6021">
        <f t="shared" si="188"/>
        <v>0</v>
      </c>
    </row>
    <row r="6022" spans="1:43" x14ac:dyDescent="0.2">
      <c r="A6022" t="str">
        <f t="shared" si="189"/>
        <v>2025_5013</v>
      </c>
      <c r="C6022" s="42">
        <v>5693</v>
      </c>
      <c r="D6022" s="38">
        <v>5013</v>
      </c>
      <c r="E6022" s="38">
        <v>5013</v>
      </c>
      <c r="F6022" s="38" t="s">
        <v>213</v>
      </c>
      <c r="G6022" s="38">
        <v>11.339</v>
      </c>
      <c r="H6022" s="38">
        <v>2025</v>
      </c>
      <c r="I6022" s="38">
        <v>753576664</v>
      </c>
      <c r="J6022" s="38">
        <v>766240587</v>
      </c>
      <c r="K6022" s="38">
        <v>2221.8000000000002</v>
      </c>
      <c r="L6022" s="38">
        <v>6426691</v>
      </c>
      <c r="M6022" s="38">
        <v>8.5282999999999998</v>
      </c>
      <c r="N6022" s="38">
        <v>508770</v>
      </c>
      <c r="O6022" s="38">
        <v>0.66398000000000001</v>
      </c>
      <c r="P6022" s="38">
        <v>0</v>
      </c>
      <c r="Q6022" s="38">
        <v>0</v>
      </c>
      <c r="R6022" s="38">
        <v>826143</v>
      </c>
      <c r="S6022" s="38">
        <v>1.0963000000000001</v>
      </c>
      <c r="T6022" s="38">
        <v>1400000</v>
      </c>
      <c r="U6022" s="38">
        <v>1.85781</v>
      </c>
      <c r="V6022" s="38">
        <v>2226143</v>
      </c>
      <c r="W6022" s="38">
        <v>2.9540999999999999</v>
      </c>
      <c r="X6022" s="38">
        <v>0</v>
      </c>
      <c r="Y6022" s="38">
        <v>0</v>
      </c>
      <c r="Z6022" s="38">
        <v>9161604</v>
      </c>
      <c r="AA6022" s="38">
        <v>12.1463</v>
      </c>
      <c r="AB6022" s="38">
        <v>270000</v>
      </c>
      <c r="AC6022" s="38">
        <v>0.35829</v>
      </c>
      <c r="AD6022" s="38">
        <v>0</v>
      </c>
      <c r="AE6022" s="38">
        <v>0</v>
      </c>
      <c r="AF6022" s="38">
        <v>513381</v>
      </c>
      <c r="AG6022" s="38">
        <v>0.67</v>
      </c>
      <c r="AH6022" s="38">
        <v>252859</v>
      </c>
      <c r="AI6022" s="38">
        <v>0.33</v>
      </c>
      <c r="AJ6022" s="38">
        <v>0</v>
      </c>
      <c r="AK6022" s="38">
        <v>0</v>
      </c>
      <c r="AL6022" s="38">
        <v>0</v>
      </c>
      <c r="AM6022" s="38">
        <v>0</v>
      </c>
      <c r="AN6022" s="38">
        <v>10197838</v>
      </c>
      <c r="AO6022" s="38">
        <v>13.5046</v>
      </c>
      <c r="AQ6022">
        <f t="shared" si="188"/>
        <v>2.9540999999999999</v>
      </c>
    </row>
    <row r="6023" spans="1:43" x14ac:dyDescent="0.2">
      <c r="A6023" t="str">
        <f t="shared" si="189"/>
        <v>2025_5049</v>
      </c>
      <c r="C6023" s="42">
        <v>5694</v>
      </c>
      <c r="D6023" s="38">
        <v>5049</v>
      </c>
      <c r="E6023" s="38">
        <v>5049</v>
      </c>
      <c r="F6023" s="38" t="s">
        <v>214</v>
      </c>
      <c r="G6023" s="38">
        <v>28.977</v>
      </c>
      <c r="H6023" s="38">
        <v>2025</v>
      </c>
      <c r="I6023" s="38">
        <v>957647905</v>
      </c>
      <c r="J6023" s="38">
        <v>995741490</v>
      </c>
      <c r="K6023" s="38">
        <v>5113.3999999999996</v>
      </c>
      <c r="L6023" s="38">
        <v>8808082</v>
      </c>
      <c r="M6023" s="38">
        <v>9.1975999999999996</v>
      </c>
      <c r="N6023" s="38">
        <v>348706</v>
      </c>
      <c r="O6023" s="38">
        <v>0.35020000000000001</v>
      </c>
      <c r="P6023" s="38">
        <v>0</v>
      </c>
      <c r="Q6023" s="38">
        <v>0</v>
      </c>
      <c r="R6023" s="38">
        <v>1725000</v>
      </c>
      <c r="S6023" s="38">
        <v>1.8012900000000001</v>
      </c>
      <c r="T6023" s="38">
        <v>0</v>
      </c>
      <c r="U6023" s="38">
        <v>0</v>
      </c>
      <c r="V6023" s="38">
        <v>1725000</v>
      </c>
      <c r="W6023" s="38">
        <v>1.8012900000000001</v>
      </c>
      <c r="X6023" s="38">
        <v>0</v>
      </c>
      <c r="Y6023" s="38">
        <v>0</v>
      </c>
      <c r="Z6023" s="38">
        <v>10881788</v>
      </c>
      <c r="AA6023" s="38">
        <v>11.3491</v>
      </c>
      <c r="AB6023" s="38">
        <v>1450000</v>
      </c>
      <c r="AC6023" s="38">
        <v>1.51413</v>
      </c>
      <c r="AD6023" s="38">
        <v>0</v>
      </c>
      <c r="AE6023" s="38">
        <v>0</v>
      </c>
      <c r="AF6023" s="38">
        <v>1334294</v>
      </c>
      <c r="AG6023" s="38">
        <v>1.34</v>
      </c>
      <c r="AH6023" s="38">
        <v>328595</v>
      </c>
      <c r="AI6023" s="38">
        <v>0.33</v>
      </c>
      <c r="AJ6023" s="38">
        <v>129282</v>
      </c>
      <c r="AK6023" s="38">
        <v>0.13500000000000001</v>
      </c>
      <c r="AL6023" s="38">
        <v>0</v>
      </c>
      <c r="AM6023" s="38">
        <v>0</v>
      </c>
      <c r="AN6023" s="38">
        <v>14123966</v>
      </c>
      <c r="AO6023" s="38">
        <v>14.668200000000001</v>
      </c>
      <c r="AQ6023">
        <f t="shared" si="188"/>
        <v>1.8012900000000001</v>
      </c>
    </row>
    <row r="6024" spans="1:43" x14ac:dyDescent="0.2">
      <c r="A6024" t="str">
        <f t="shared" si="189"/>
        <v>2025_5121</v>
      </c>
      <c r="C6024" s="42">
        <v>5695</v>
      </c>
      <c r="D6024" s="38">
        <v>5121</v>
      </c>
      <c r="E6024" s="38">
        <v>5121</v>
      </c>
      <c r="F6024" s="38" t="s">
        <v>215</v>
      </c>
      <c r="G6024" s="38">
        <v>3.0539999999999998</v>
      </c>
      <c r="H6024" s="38">
        <v>2025</v>
      </c>
      <c r="I6024" s="38">
        <v>522487836</v>
      </c>
      <c r="J6024" s="38">
        <v>689175457</v>
      </c>
      <c r="K6024" s="38">
        <v>642.5</v>
      </c>
      <c r="L6024" s="38">
        <v>3688725</v>
      </c>
      <c r="M6024" s="38">
        <v>7.0598999999999998</v>
      </c>
      <c r="N6024" s="38">
        <v>151408</v>
      </c>
      <c r="O6024" s="38">
        <v>0.21969</v>
      </c>
      <c r="P6024" s="38">
        <v>0</v>
      </c>
      <c r="Q6024" s="38">
        <v>0</v>
      </c>
      <c r="R6024" s="38">
        <v>100000</v>
      </c>
      <c r="S6024" s="38">
        <v>0.19139</v>
      </c>
      <c r="T6024" s="38">
        <v>0</v>
      </c>
      <c r="U6024" s="38">
        <v>0</v>
      </c>
      <c r="V6024" s="38">
        <v>100000</v>
      </c>
      <c r="W6024" s="38">
        <v>0.19139</v>
      </c>
      <c r="X6024" s="38">
        <v>0</v>
      </c>
      <c r="Y6024" s="38">
        <v>0</v>
      </c>
      <c r="Z6024" s="38">
        <v>3940133</v>
      </c>
      <c r="AA6024" s="38">
        <v>7.4710000000000001</v>
      </c>
      <c r="AB6024" s="38">
        <v>690000</v>
      </c>
      <c r="AC6024" s="38">
        <v>1.3206</v>
      </c>
      <c r="AD6024" s="38">
        <v>0</v>
      </c>
      <c r="AE6024" s="38">
        <v>0</v>
      </c>
      <c r="AF6024" s="38">
        <v>461748</v>
      </c>
      <c r="AG6024" s="38">
        <v>0.67</v>
      </c>
      <c r="AH6024" s="38">
        <v>227428</v>
      </c>
      <c r="AI6024" s="38">
        <v>0.33</v>
      </c>
      <c r="AJ6024" s="38">
        <v>0</v>
      </c>
      <c r="AK6024" s="38">
        <v>0</v>
      </c>
      <c r="AL6024" s="38">
        <v>1585625</v>
      </c>
      <c r="AM6024" s="38">
        <v>2.3007599999999999</v>
      </c>
      <c r="AN6024" s="38">
        <v>6904931</v>
      </c>
      <c r="AO6024" s="38">
        <v>12.0924</v>
      </c>
      <c r="AQ6024">
        <f t="shared" si="188"/>
        <v>0.19139</v>
      </c>
    </row>
    <row r="6025" spans="1:43" x14ac:dyDescent="0.2">
      <c r="A6025" t="str">
        <f t="shared" si="189"/>
        <v>2025_5139</v>
      </c>
      <c r="C6025" s="42">
        <v>5696</v>
      </c>
      <c r="D6025" s="38">
        <v>5139</v>
      </c>
      <c r="E6025" s="38">
        <v>5139</v>
      </c>
      <c r="F6025" s="38" t="s">
        <v>216</v>
      </c>
      <c r="G6025" s="38">
        <v>1.0680000000000001</v>
      </c>
      <c r="H6025" s="38">
        <v>2025</v>
      </c>
      <c r="I6025" s="38">
        <v>153847960</v>
      </c>
      <c r="J6025" s="38">
        <v>161472154</v>
      </c>
      <c r="K6025" s="38">
        <v>188.2</v>
      </c>
      <c r="L6025" s="38">
        <v>1118421</v>
      </c>
      <c r="M6025" s="38">
        <v>7.2697000000000003</v>
      </c>
      <c r="N6025" s="38">
        <v>115926</v>
      </c>
      <c r="O6025" s="38">
        <v>0.71792999999999996</v>
      </c>
      <c r="P6025" s="38">
        <v>0</v>
      </c>
      <c r="Q6025" s="38">
        <v>0</v>
      </c>
      <c r="R6025" s="38">
        <v>260086</v>
      </c>
      <c r="S6025" s="38">
        <v>1.6905399999999999</v>
      </c>
      <c r="T6025" s="38">
        <v>0</v>
      </c>
      <c r="U6025" s="38">
        <v>0</v>
      </c>
      <c r="V6025" s="38">
        <v>260086</v>
      </c>
      <c r="W6025" s="38">
        <v>1.6905399999999999</v>
      </c>
      <c r="X6025" s="38">
        <v>0</v>
      </c>
      <c r="Y6025" s="38">
        <v>0</v>
      </c>
      <c r="Z6025" s="38">
        <v>1494433</v>
      </c>
      <c r="AA6025" s="38">
        <v>9.6781000000000006</v>
      </c>
      <c r="AB6025" s="38">
        <v>45000</v>
      </c>
      <c r="AC6025" s="38">
        <v>0.29249999999999998</v>
      </c>
      <c r="AD6025" s="38">
        <v>0</v>
      </c>
      <c r="AE6025" s="38">
        <v>0</v>
      </c>
      <c r="AF6025" s="38">
        <v>138866</v>
      </c>
      <c r="AG6025" s="38">
        <v>0.86</v>
      </c>
      <c r="AH6025" s="38">
        <v>53286</v>
      </c>
      <c r="AI6025" s="38">
        <v>0.33</v>
      </c>
      <c r="AJ6025" s="38">
        <v>0</v>
      </c>
      <c r="AK6025" s="38">
        <v>0</v>
      </c>
      <c r="AL6025" s="38">
        <v>0</v>
      </c>
      <c r="AM6025" s="38">
        <v>0</v>
      </c>
      <c r="AN6025" s="38">
        <v>1731586</v>
      </c>
      <c r="AO6025" s="38">
        <v>11.160600000000001</v>
      </c>
      <c r="AQ6025">
        <f t="shared" si="188"/>
        <v>1.6905399999999999</v>
      </c>
    </row>
    <row r="6026" spans="1:43" x14ac:dyDescent="0.2">
      <c r="A6026" t="str">
        <f t="shared" si="189"/>
        <v>2025_5157</v>
      </c>
      <c r="C6026" s="42">
        <v>5697</v>
      </c>
      <c r="D6026" s="38">
        <v>5157</v>
      </c>
      <c r="E6026" s="38">
        <v>6099</v>
      </c>
      <c r="F6026" s="38" t="s">
        <v>252</v>
      </c>
      <c r="G6026" s="38">
        <v>2.6749999999999998</v>
      </c>
      <c r="H6026" s="38">
        <v>2025</v>
      </c>
      <c r="I6026" s="38">
        <v>743506630</v>
      </c>
      <c r="J6026" s="38">
        <v>761170959</v>
      </c>
      <c r="K6026" s="38">
        <v>579</v>
      </c>
      <c r="L6026" s="38">
        <v>4834172</v>
      </c>
      <c r="M6026" s="38">
        <v>6.5019</v>
      </c>
      <c r="N6026" s="38">
        <v>116088</v>
      </c>
      <c r="O6026" s="38">
        <v>0.15251000000000001</v>
      </c>
      <c r="P6026" s="38">
        <v>0</v>
      </c>
      <c r="Q6026" s="38">
        <v>0</v>
      </c>
      <c r="R6026" s="38">
        <v>186768</v>
      </c>
      <c r="S6026" s="38">
        <v>0.25119999999999998</v>
      </c>
      <c r="T6026" s="38">
        <v>70867</v>
      </c>
      <c r="U6026" s="38">
        <v>9.5310000000000006E-2</v>
      </c>
      <c r="V6026" s="38">
        <v>257635</v>
      </c>
      <c r="W6026" s="38">
        <v>0.34650999999999998</v>
      </c>
      <c r="X6026" s="38">
        <v>0</v>
      </c>
      <c r="Y6026" s="38">
        <v>0</v>
      </c>
      <c r="Z6026" s="38">
        <v>5207895</v>
      </c>
      <c r="AA6026" s="38">
        <v>7.0008999999999997</v>
      </c>
      <c r="AB6026" s="38">
        <v>400000</v>
      </c>
      <c r="AC6026" s="38">
        <v>0.53798999999999997</v>
      </c>
      <c r="AD6026" s="38">
        <v>0</v>
      </c>
      <c r="AE6026" s="38">
        <v>0</v>
      </c>
      <c r="AF6026" s="38">
        <v>820712</v>
      </c>
      <c r="AG6026" s="38">
        <v>1.07822</v>
      </c>
      <c r="AH6026" s="38">
        <v>251186</v>
      </c>
      <c r="AI6026" s="38">
        <v>0.33</v>
      </c>
      <c r="AJ6026" s="38">
        <v>0</v>
      </c>
      <c r="AK6026" s="38">
        <v>0</v>
      </c>
      <c r="AL6026" s="38">
        <v>2055162</v>
      </c>
      <c r="AM6026" s="38">
        <v>2.7</v>
      </c>
      <c r="AN6026" s="38">
        <v>8734951</v>
      </c>
      <c r="AO6026" s="38">
        <v>11.6471</v>
      </c>
      <c r="AQ6026">
        <f t="shared" si="188"/>
        <v>0.34650999999999998</v>
      </c>
    </row>
    <row r="6027" spans="1:43" x14ac:dyDescent="0.2">
      <c r="A6027" t="str">
        <f t="shared" si="189"/>
        <v>2025_5163</v>
      </c>
      <c r="C6027" s="42">
        <v>5698</v>
      </c>
      <c r="D6027" s="38">
        <v>5163</v>
      </c>
      <c r="E6027" s="38">
        <v>5163</v>
      </c>
      <c r="F6027" s="38" t="s">
        <v>217</v>
      </c>
      <c r="G6027" s="38">
        <v>2.8460000000000001</v>
      </c>
      <c r="H6027" s="38">
        <v>2025</v>
      </c>
      <c r="I6027" s="38">
        <v>347809718</v>
      </c>
      <c r="J6027" s="38">
        <v>347809718</v>
      </c>
      <c r="K6027" s="38">
        <v>530.70000000000005</v>
      </c>
      <c r="L6027" s="38">
        <v>2637454</v>
      </c>
      <c r="M6027" s="38">
        <v>7.5830000000000002</v>
      </c>
      <c r="N6027" s="38">
        <v>208521</v>
      </c>
      <c r="O6027" s="38">
        <v>0.59953000000000001</v>
      </c>
      <c r="P6027" s="38">
        <v>0</v>
      </c>
      <c r="Q6027" s="38">
        <v>0</v>
      </c>
      <c r="R6027" s="38">
        <v>300000</v>
      </c>
      <c r="S6027" s="38">
        <v>0.86253999999999997</v>
      </c>
      <c r="T6027" s="38">
        <v>0</v>
      </c>
      <c r="U6027" s="38">
        <v>0</v>
      </c>
      <c r="V6027" s="38">
        <v>300000</v>
      </c>
      <c r="W6027" s="38">
        <v>0.86253999999999997</v>
      </c>
      <c r="X6027" s="38">
        <v>0</v>
      </c>
      <c r="Y6027" s="38">
        <v>0</v>
      </c>
      <c r="Z6027" s="38">
        <v>3145975</v>
      </c>
      <c r="AA6027" s="38">
        <v>9.0450999999999997</v>
      </c>
      <c r="AB6027" s="38">
        <v>550000</v>
      </c>
      <c r="AC6027" s="38">
        <v>1.5813200000000001</v>
      </c>
      <c r="AD6027" s="38">
        <v>0</v>
      </c>
      <c r="AE6027" s="38">
        <v>0</v>
      </c>
      <c r="AF6027" s="38">
        <v>125521</v>
      </c>
      <c r="AG6027" s="38">
        <v>0.36088999999999999</v>
      </c>
      <c r="AH6027" s="38">
        <v>114777</v>
      </c>
      <c r="AI6027" s="38">
        <v>0.33</v>
      </c>
      <c r="AJ6027" s="38">
        <v>0</v>
      </c>
      <c r="AK6027" s="38">
        <v>0</v>
      </c>
      <c r="AL6027" s="38">
        <v>548086</v>
      </c>
      <c r="AM6027" s="38">
        <v>1.57582</v>
      </c>
      <c r="AN6027" s="38">
        <v>4484359</v>
      </c>
      <c r="AO6027" s="38">
        <v>12.8931</v>
      </c>
      <c r="AQ6027">
        <f t="shared" si="188"/>
        <v>0.86253999999999997</v>
      </c>
    </row>
    <row r="6028" spans="1:43" x14ac:dyDescent="0.2">
      <c r="A6028" t="str">
        <f t="shared" si="189"/>
        <v>2025_5166</v>
      </c>
      <c r="C6028" s="42">
        <v>5699</v>
      </c>
      <c r="D6028" s="38">
        <v>5166</v>
      </c>
      <c r="E6028" s="38">
        <v>5166</v>
      </c>
      <c r="F6028" s="38" t="s">
        <v>218</v>
      </c>
      <c r="G6028" s="38">
        <v>7.13</v>
      </c>
      <c r="H6028" s="38">
        <v>2025</v>
      </c>
      <c r="I6028" s="38">
        <v>1122248505</v>
      </c>
      <c r="J6028" s="38">
        <v>1181516087</v>
      </c>
      <c r="K6028" s="38">
        <v>2135.9</v>
      </c>
      <c r="L6028" s="38">
        <v>8662374</v>
      </c>
      <c r="M6028" s="38">
        <v>7.7187999999999999</v>
      </c>
      <c r="N6028" s="38">
        <v>318796</v>
      </c>
      <c r="O6028" s="38">
        <v>0.26982</v>
      </c>
      <c r="P6028" s="38">
        <v>0</v>
      </c>
      <c r="Q6028" s="38">
        <v>0</v>
      </c>
      <c r="R6028" s="38">
        <v>1039506</v>
      </c>
      <c r="S6028" s="38">
        <v>0.92627000000000004</v>
      </c>
      <c r="T6028" s="38">
        <v>470000</v>
      </c>
      <c r="U6028" s="38">
        <v>0.41880000000000001</v>
      </c>
      <c r="V6028" s="38">
        <v>1509506</v>
      </c>
      <c r="W6028" s="38">
        <v>1.34507</v>
      </c>
      <c r="X6028" s="38">
        <v>0</v>
      </c>
      <c r="Y6028" s="38">
        <v>0</v>
      </c>
      <c r="Z6028" s="38">
        <v>10490676</v>
      </c>
      <c r="AA6028" s="38">
        <v>9.3337000000000003</v>
      </c>
      <c r="AB6028" s="38">
        <v>700000</v>
      </c>
      <c r="AC6028" s="38">
        <v>0.62375000000000003</v>
      </c>
      <c r="AD6028" s="38">
        <v>0</v>
      </c>
      <c r="AE6028" s="38">
        <v>0</v>
      </c>
      <c r="AF6028" s="38">
        <v>791616</v>
      </c>
      <c r="AG6028" s="38">
        <v>0.67</v>
      </c>
      <c r="AH6028" s="38">
        <v>389900</v>
      </c>
      <c r="AI6028" s="38">
        <v>0.33</v>
      </c>
      <c r="AJ6028" s="38">
        <v>0</v>
      </c>
      <c r="AK6028" s="38">
        <v>0</v>
      </c>
      <c r="AL6028" s="38">
        <v>4253458</v>
      </c>
      <c r="AM6028" s="38">
        <v>3.6</v>
      </c>
      <c r="AN6028" s="38">
        <v>16625655</v>
      </c>
      <c r="AO6028" s="38">
        <v>14.557399999999999</v>
      </c>
      <c r="AQ6028">
        <f t="shared" si="188"/>
        <v>1.34507</v>
      </c>
    </row>
    <row r="6029" spans="1:43" x14ac:dyDescent="0.2">
      <c r="A6029" t="str">
        <f t="shared" si="189"/>
        <v>2025_5184</v>
      </c>
      <c r="C6029" s="42">
        <v>5700</v>
      </c>
      <c r="D6029" s="38">
        <v>5184</v>
      </c>
      <c r="E6029" s="38">
        <v>5184</v>
      </c>
      <c r="F6029" s="38" t="s">
        <v>219</v>
      </c>
      <c r="G6029" s="38">
        <v>11.141999999999999</v>
      </c>
      <c r="H6029" s="38">
        <v>2025</v>
      </c>
      <c r="I6029" s="38">
        <v>433302641</v>
      </c>
      <c r="J6029" s="38">
        <v>448266989</v>
      </c>
      <c r="K6029" s="38">
        <v>1918.7</v>
      </c>
      <c r="L6029" s="38">
        <v>4197374</v>
      </c>
      <c r="M6029" s="38">
        <v>9.6868999999999996</v>
      </c>
      <c r="N6029" s="38">
        <v>765203</v>
      </c>
      <c r="O6029" s="38">
        <v>1.70703</v>
      </c>
      <c r="P6029" s="38">
        <v>0</v>
      </c>
      <c r="Q6029" s="38">
        <v>0</v>
      </c>
      <c r="R6029" s="38">
        <v>492538</v>
      </c>
      <c r="S6029" s="38">
        <v>1.1367100000000001</v>
      </c>
      <c r="T6029" s="38">
        <v>0</v>
      </c>
      <c r="U6029" s="38">
        <v>0</v>
      </c>
      <c r="V6029" s="38">
        <v>492538</v>
      </c>
      <c r="W6029" s="38">
        <v>1.1367100000000001</v>
      </c>
      <c r="X6029" s="38">
        <v>0</v>
      </c>
      <c r="Y6029" s="38">
        <v>0</v>
      </c>
      <c r="Z6029" s="38">
        <v>5455115</v>
      </c>
      <c r="AA6029" s="38">
        <v>12.5307</v>
      </c>
      <c r="AB6029" s="38">
        <v>230000</v>
      </c>
      <c r="AC6029" s="38">
        <v>0.53081</v>
      </c>
      <c r="AD6029" s="38">
        <v>0</v>
      </c>
      <c r="AE6029" s="38">
        <v>0</v>
      </c>
      <c r="AF6029" s="38">
        <v>180818</v>
      </c>
      <c r="AG6029" s="38">
        <v>0.40337000000000001</v>
      </c>
      <c r="AH6029" s="38">
        <v>147928</v>
      </c>
      <c r="AI6029" s="38">
        <v>0.33</v>
      </c>
      <c r="AJ6029" s="38">
        <v>0</v>
      </c>
      <c r="AK6029" s="38">
        <v>0</v>
      </c>
      <c r="AL6029" s="38">
        <v>1813600</v>
      </c>
      <c r="AM6029" s="38">
        <v>4.0457999999999998</v>
      </c>
      <c r="AN6029" s="38">
        <v>7827462</v>
      </c>
      <c r="AO6029" s="38">
        <v>17.840699999999998</v>
      </c>
      <c r="AQ6029">
        <f t="shared" si="188"/>
        <v>1.1367100000000001</v>
      </c>
    </row>
    <row r="6030" spans="1:43" x14ac:dyDescent="0.2">
      <c r="A6030" t="str">
        <f t="shared" si="189"/>
        <v>2025_5250</v>
      </c>
      <c r="C6030" s="42">
        <v>5701</v>
      </c>
      <c r="D6030" s="38">
        <v>5250</v>
      </c>
      <c r="E6030" s="38">
        <v>5250</v>
      </c>
      <c r="F6030" s="38" t="s">
        <v>220</v>
      </c>
      <c r="G6030" s="38">
        <v>15.352</v>
      </c>
      <c r="H6030" s="38">
        <v>2025</v>
      </c>
      <c r="I6030" s="38">
        <v>2148952126</v>
      </c>
      <c r="J6030" s="38">
        <v>2340278646</v>
      </c>
      <c r="K6030" s="38">
        <v>5537.9</v>
      </c>
      <c r="L6030" s="38">
        <v>18300582</v>
      </c>
      <c r="M6030" s="38">
        <v>8.516</v>
      </c>
      <c r="N6030" s="38">
        <v>3135831</v>
      </c>
      <c r="O6030" s="38">
        <v>1.3399399999999999</v>
      </c>
      <c r="P6030" s="38">
        <v>0</v>
      </c>
      <c r="Q6030" s="38">
        <v>0</v>
      </c>
      <c r="R6030" s="38">
        <v>2308312</v>
      </c>
      <c r="S6030" s="38">
        <v>1.07416</v>
      </c>
      <c r="T6030" s="38">
        <v>0</v>
      </c>
      <c r="U6030" s="38">
        <v>0</v>
      </c>
      <c r="V6030" s="38">
        <v>2308312</v>
      </c>
      <c r="W6030" s="38">
        <v>1.07416</v>
      </c>
      <c r="X6030" s="38">
        <v>0</v>
      </c>
      <c r="Y6030" s="38">
        <v>0</v>
      </c>
      <c r="Z6030" s="38">
        <v>23744725</v>
      </c>
      <c r="AA6030" s="38">
        <v>10.930199999999999</v>
      </c>
      <c r="AB6030" s="38">
        <v>1848661</v>
      </c>
      <c r="AC6030" s="38">
        <v>0.86026000000000002</v>
      </c>
      <c r="AD6030" s="38">
        <v>0</v>
      </c>
      <c r="AE6030" s="38">
        <v>0</v>
      </c>
      <c r="AF6030" s="38">
        <v>3135973</v>
      </c>
      <c r="AG6030" s="38">
        <v>1.34</v>
      </c>
      <c r="AH6030" s="38">
        <v>772292</v>
      </c>
      <c r="AI6030" s="38">
        <v>0.33</v>
      </c>
      <c r="AJ6030" s="38">
        <v>0</v>
      </c>
      <c r="AK6030" s="38">
        <v>0</v>
      </c>
      <c r="AL6030" s="38">
        <v>0</v>
      </c>
      <c r="AM6030" s="38">
        <v>0</v>
      </c>
      <c r="AN6030" s="38">
        <v>29501658</v>
      </c>
      <c r="AO6030" s="38">
        <v>13.4604</v>
      </c>
      <c r="AQ6030">
        <f t="shared" si="188"/>
        <v>1.07416</v>
      </c>
    </row>
    <row r="6031" spans="1:43" x14ac:dyDescent="0.2">
      <c r="A6031" t="str">
        <f t="shared" si="189"/>
        <v>2025_5256</v>
      </c>
      <c r="C6031" s="42">
        <v>5702</v>
      </c>
      <c r="D6031" s="38">
        <v>5256</v>
      </c>
      <c r="E6031" s="38">
        <v>5256</v>
      </c>
      <c r="F6031" s="38" t="s">
        <v>221</v>
      </c>
      <c r="G6031" s="38">
        <v>2.9769999999999999</v>
      </c>
      <c r="H6031" s="38">
        <v>2025</v>
      </c>
      <c r="I6031" s="38">
        <v>217388633</v>
      </c>
      <c r="J6031" s="38">
        <v>222179038</v>
      </c>
      <c r="K6031" s="38">
        <v>693</v>
      </c>
      <c r="L6031" s="38">
        <v>1954274</v>
      </c>
      <c r="M6031" s="38">
        <v>8.9898000000000007</v>
      </c>
      <c r="N6031" s="38">
        <v>28247</v>
      </c>
      <c r="O6031" s="38">
        <v>0.12714</v>
      </c>
      <c r="P6031" s="38">
        <v>0</v>
      </c>
      <c r="Q6031" s="38">
        <v>0</v>
      </c>
      <c r="R6031" s="38">
        <v>0</v>
      </c>
      <c r="S6031" s="38">
        <v>0</v>
      </c>
      <c r="T6031" s="38">
        <v>0</v>
      </c>
      <c r="U6031" s="38">
        <v>0</v>
      </c>
      <c r="V6031" s="38">
        <v>0</v>
      </c>
      <c r="W6031" s="38">
        <v>0</v>
      </c>
      <c r="X6031" s="38">
        <v>0</v>
      </c>
      <c r="Y6031" s="38">
        <v>0</v>
      </c>
      <c r="Z6031" s="38">
        <v>1982521</v>
      </c>
      <c r="AA6031" s="38">
        <v>9.1168999999999993</v>
      </c>
      <c r="AB6031" s="38">
        <v>450000</v>
      </c>
      <c r="AC6031" s="38">
        <v>2.07003</v>
      </c>
      <c r="AD6031" s="38">
        <v>0</v>
      </c>
      <c r="AE6031" s="38">
        <v>0</v>
      </c>
      <c r="AF6031" s="38">
        <v>297720</v>
      </c>
      <c r="AG6031" s="38">
        <v>1.34</v>
      </c>
      <c r="AH6031" s="38">
        <v>73319</v>
      </c>
      <c r="AI6031" s="38">
        <v>0.33</v>
      </c>
      <c r="AJ6031" s="38">
        <v>0</v>
      </c>
      <c r="AK6031" s="38">
        <v>0</v>
      </c>
      <c r="AL6031" s="38">
        <v>428088</v>
      </c>
      <c r="AM6031" s="38">
        <v>1.9267700000000001</v>
      </c>
      <c r="AN6031" s="38">
        <v>3231650</v>
      </c>
      <c r="AO6031" s="38">
        <v>14.7837</v>
      </c>
      <c r="AQ6031">
        <f t="shared" si="188"/>
        <v>0</v>
      </c>
    </row>
    <row r="6032" spans="1:43" x14ac:dyDescent="0.2">
      <c r="A6032" t="str">
        <f t="shared" si="189"/>
        <v>2025_5283</v>
      </c>
      <c r="C6032" s="42">
        <v>5703</v>
      </c>
      <c r="D6032" s="38">
        <v>5283</v>
      </c>
      <c r="E6032" s="38">
        <v>5283</v>
      </c>
      <c r="F6032" s="38" t="s">
        <v>222</v>
      </c>
      <c r="G6032" s="38">
        <v>3.7650000000000001</v>
      </c>
      <c r="H6032" s="38">
        <v>2025</v>
      </c>
      <c r="I6032" s="38">
        <v>714495623</v>
      </c>
      <c r="J6032" s="38">
        <v>714495623</v>
      </c>
      <c r="K6032" s="38">
        <v>650</v>
      </c>
      <c r="L6032" s="38">
        <v>4764412</v>
      </c>
      <c r="M6032" s="38">
        <v>6.6681999999999997</v>
      </c>
      <c r="N6032" s="38">
        <v>192980</v>
      </c>
      <c r="O6032" s="38">
        <v>0.27009</v>
      </c>
      <c r="P6032" s="38">
        <v>0</v>
      </c>
      <c r="Q6032" s="38">
        <v>0</v>
      </c>
      <c r="R6032" s="38">
        <v>0</v>
      </c>
      <c r="S6032" s="38">
        <v>0</v>
      </c>
      <c r="T6032" s="38">
        <v>0</v>
      </c>
      <c r="U6032" s="38">
        <v>0</v>
      </c>
      <c r="V6032" s="38">
        <v>0</v>
      </c>
      <c r="W6032" s="38">
        <v>0</v>
      </c>
      <c r="X6032" s="38">
        <v>0</v>
      </c>
      <c r="Y6032" s="38">
        <v>0</v>
      </c>
      <c r="Z6032" s="38">
        <v>4957392</v>
      </c>
      <c r="AA6032" s="38">
        <v>6.9382999999999999</v>
      </c>
      <c r="AB6032" s="38">
        <v>600000</v>
      </c>
      <c r="AC6032" s="38">
        <v>0.83975</v>
      </c>
      <c r="AD6032" s="38">
        <v>0</v>
      </c>
      <c r="AE6032" s="38">
        <v>0</v>
      </c>
      <c r="AF6032" s="38">
        <v>478712</v>
      </c>
      <c r="AG6032" s="38">
        <v>0.67</v>
      </c>
      <c r="AH6032" s="38">
        <v>235784</v>
      </c>
      <c r="AI6032" s="38">
        <v>0.33</v>
      </c>
      <c r="AJ6032" s="38">
        <v>0</v>
      </c>
      <c r="AK6032" s="38">
        <v>0</v>
      </c>
      <c r="AL6032" s="38">
        <v>0</v>
      </c>
      <c r="AM6032" s="38">
        <v>0</v>
      </c>
      <c r="AN6032" s="38">
        <v>6271886</v>
      </c>
      <c r="AO6032" s="38">
        <v>8.7781000000000002</v>
      </c>
      <c r="AQ6032">
        <f t="shared" si="188"/>
        <v>0</v>
      </c>
    </row>
    <row r="6033" spans="1:43" x14ac:dyDescent="0.2">
      <c r="A6033" t="str">
        <f t="shared" si="189"/>
        <v>2025_5310</v>
      </c>
      <c r="C6033" s="42">
        <v>5704</v>
      </c>
      <c r="D6033" s="38">
        <v>5310</v>
      </c>
      <c r="E6033" s="38">
        <v>5310</v>
      </c>
      <c r="F6033" s="38" t="s">
        <v>223</v>
      </c>
      <c r="G6033" s="38">
        <v>5.4969999999999999</v>
      </c>
      <c r="H6033" s="38">
        <v>2025</v>
      </c>
      <c r="I6033" s="38">
        <v>209021614</v>
      </c>
      <c r="J6033" s="38">
        <v>209849036</v>
      </c>
      <c r="K6033" s="38">
        <v>757.3</v>
      </c>
      <c r="L6033" s="38">
        <v>1930785</v>
      </c>
      <c r="M6033" s="38">
        <v>9.2372999999999994</v>
      </c>
      <c r="N6033" s="38">
        <v>43674</v>
      </c>
      <c r="O6033" s="38">
        <v>0.20812</v>
      </c>
      <c r="P6033" s="38">
        <v>0</v>
      </c>
      <c r="Q6033" s="38">
        <v>0</v>
      </c>
      <c r="R6033" s="38">
        <v>0</v>
      </c>
      <c r="S6033" s="38">
        <v>0</v>
      </c>
      <c r="T6033" s="38">
        <v>0</v>
      </c>
      <c r="U6033" s="38">
        <v>0</v>
      </c>
      <c r="V6033" s="38">
        <v>0</v>
      </c>
      <c r="W6033" s="38">
        <v>0</v>
      </c>
      <c r="X6033" s="38">
        <v>0</v>
      </c>
      <c r="Y6033" s="38">
        <v>0</v>
      </c>
      <c r="Z6033" s="38">
        <v>1974459</v>
      </c>
      <c r="AA6033" s="38">
        <v>9.4453999999999994</v>
      </c>
      <c r="AB6033" s="38">
        <v>450000</v>
      </c>
      <c r="AC6033" s="38">
        <v>2.1528900000000002</v>
      </c>
      <c r="AD6033" s="38">
        <v>0</v>
      </c>
      <c r="AE6033" s="38">
        <v>0</v>
      </c>
      <c r="AF6033" s="38">
        <v>233328</v>
      </c>
      <c r="AG6033" s="38">
        <v>1.11189</v>
      </c>
      <c r="AH6033" s="38">
        <v>69250</v>
      </c>
      <c r="AI6033" s="38">
        <v>0.33</v>
      </c>
      <c r="AJ6033" s="38">
        <v>0</v>
      </c>
      <c r="AK6033" s="38">
        <v>0</v>
      </c>
      <c r="AL6033" s="38">
        <v>0</v>
      </c>
      <c r="AM6033" s="38">
        <v>0</v>
      </c>
      <c r="AN6033" s="38">
        <v>2727039</v>
      </c>
      <c r="AO6033" s="38">
        <v>13.0402</v>
      </c>
      <c r="AQ6033">
        <f t="shared" si="188"/>
        <v>0</v>
      </c>
    </row>
    <row r="6034" spans="1:43" x14ac:dyDescent="0.2">
      <c r="A6034" t="str">
        <f t="shared" si="189"/>
        <v>2025_5319</v>
      </c>
      <c r="C6034" s="42">
        <v>5705</v>
      </c>
      <c r="D6034" s="38">
        <v>5319</v>
      </c>
      <c r="E6034" s="38">
        <v>5160</v>
      </c>
      <c r="F6034" s="38" t="s">
        <v>5</v>
      </c>
      <c r="G6034" s="38">
        <v>3.9129999999999998</v>
      </c>
      <c r="H6034" s="38">
        <v>2025</v>
      </c>
      <c r="I6034" s="38">
        <v>390053113</v>
      </c>
      <c r="J6034" s="38">
        <v>398607104</v>
      </c>
      <c r="K6034" s="38">
        <v>999.3</v>
      </c>
      <c r="L6034" s="38">
        <v>3227318</v>
      </c>
      <c r="M6034" s="38">
        <v>8.2739999999999991</v>
      </c>
      <c r="N6034" s="38">
        <v>161974</v>
      </c>
      <c r="O6034" s="38">
        <v>0.40634999999999999</v>
      </c>
      <c r="P6034" s="38">
        <v>0</v>
      </c>
      <c r="Q6034" s="38">
        <v>0</v>
      </c>
      <c r="R6034" s="38">
        <v>0</v>
      </c>
      <c r="S6034" s="38">
        <v>0</v>
      </c>
      <c r="T6034" s="38">
        <v>0</v>
      </c>
      <c r="U6034" s="38">
        <v>0</v>
      </c>
      <c r="V6034" s="38">
        <v>0</v>
      </c>
      <c r="W6034" s="38">
        <v>0</v>
      </c>
      <c r="X6034" s="38">
        <v>0</v>
      </c>
      <c r="Y6034" s="38">
        <v>0</v>
      </c>
      <c r="Z6034" s="38">
        <v>3389292</v>
      </c>
      <c r="AA6034" s="38">
        <v>8.6804000000000006</v>
      </c>
      <c r="AB6034" s="38">
        <v>608327</v>
      </c>
      <c r="AC6034" s="38">
        <v>1.5596000000000001</v>
      </c>
      <c r="AD6034" s="38">
        <v>0</v>
      </c>
      <c r="AE6034" s="38">
        <v>0</v>
      </c>
      <c r="AF6034" s="38">
        <v>534134</v>
      </c>
      <c r="AG6034" s="38">
        <v>1.34</v>
      </c>
      <c r="AH6034" s="38">
        <v>131540</v>
      </c>
      <c r="AI6034" s="38">
        <v>0.33</v>
      </c>
      <c r="AJ6034" s="38">
        <v>0</v>
      </c>
      <c r="AK6034" s="38">
        <v>0</v>
      </c>
      <c r="AL6034" s="38">
        <v>1076240</v>
      </c>
      <c r="AM6034" s="38">
        <v>2.7</v>
      </c>
      <c r="AN6034" s="38">
        <v>5739533</v>
      </c>
      <c r="AO6034" s="38">
        <v>14.61</v>
      </c>
      <c r="AQ6034">
        <f t="shared" si="188"/>
        <v>0</v>
      </c>
    </row>
    <row r="6035" spans="1:43" x14ac:dyDescent="0.2">
      <c r="A6035" t="str">
        <f t="shared" si="189"/>
        <v>2025_5463</v>
      </c>
      <c r="C6035" s="42">
        <v>5706</v>
      </c>
      <c r="D6035" s="38">
        <v>5463</v>
      </c>
      <c r="E6035" s="38">
        <v>5463</v>
      </c>
      <c r="F6035" s="38" t="s">
        <v>226</v>
      </c>
      <c r="G6035" s="38">
        <v>6.1710000000000003</v>
      </c>
      <c r="H6035" s="38">
        <v>2025</v>
      </c>
      <c r="I6035" s="38">
        <v>450928895</v>
      </c>
      <c r="J6035" s="38">
        <v>456768716</v>
      </c>
      <c r="K6035" s="38">
        <v>1059.5999999999999</v>
      </c>
      <c r="L6035" s="38">
        <v>3749186</v>
      </c>
      <c r="M6035" s="38">
        <v>8.3143999999999991</v>
      </c>
      <c r="N6035" s="38">
        <v>548675</v>
      </c>
      <c r="O6035" s="38">
        <v>1.2012100000000001</v>
      </c>
      <c r="P6035" s="38">
        <v>0</v>
      </c>
      <c r="Q6035" s="38">
        <v>0</v>
      </c>
      <c r="R6035" s="38">
        <v>0</v>
      </c>
      <c r="S6035" s="38">
        <v>0</v>
      </c>
      <c r="T6035" s="38">
        <v>0</v>
      </c>
      <c r="U6035" s="38">
        <v>0</v>
      </c>
      <c r="V6035" s="38">
        <v>0</v>
      </c>
      <c r="W6035" s="38">
        <v>0</v>
      </c>
      <c r="X6035" s="38">
        <v>0</v>
      </c>
      <c r="Y6035" s="38">
        <v>0</v>
      </c>
      <c r="Z6035" s="38">
        <v>4297861</v>
      </c>
      <c r="AA6035" s="38">
        <v>9.5155999999999992</v>
      </c>
      <c r="AB6035" s="38">
        <v>0</v>
      </c>
      <c r="AC6035" s="38">
        <v>0</v>
      </c>
      <c r="AD6035" s="38">
        <v>0</v>
      </c>
      <c r="AE6035" s="38">
        <v>0</v>
      </c>
      <c r="AF6035" s="38">
        <v>547354</v>
      </c>
      <c r="AG6035" s="38">
        <v>1.1983200000000001</v>
      </c>
      <c r="AH6035" s="38">
        <v>150734</v>
      </c>
      <c r="AI6035" s="38">
        <v>0.33</v>
      </c>
      <c r="AJ6035" s="38">
        <v>0</v>
      </c>
      <c r="AK6035" s="38">
        <v>0</v>
      </c>
      <c r="AL6035" s="38">
        <v>1849914</v>
      </c>
      <c r="AM6035" s="38">
        <v>4.05</v>
      </c>
      <c r="AN6035" s="38">
        <v>6845862</v>
      </c>
      <c r="AO6035" s="38">
        <v>15.0939</v>
      </c>
      <c r="AQ6035">
        <f t="shared" si="188"/>
        <v>0</v>
      </c>
    </row>
    <row r="6036" spans="1:43" x14ac:dyDescent="0.2">
      <c r="A6036" t="str">
        <f t="shared" si="189"/>
        <v>2025_5486</v>
      </c>
      <c r="C6036" s="42">
        <v>5707</v>
      </c>
      <c r="D6036" s="38">
        <v>5486</v>
      </c>
      <c r="E6036" s="38">
        <v>5486</v>
      </c>
      <c r="F6036" s="38" t="s">
        <v>227</v>
      </c>
      <c r="G6036" s="38">
        <v>1.3759999999999999</v>
      </c>
      <c r="H6036" s="38">
        <v>2025</v>
      </c>
      <c r="I6036" s="38">
        <v>355674647</v>
      </c>
      <c r="J6036" s="38">
        <v>367412624</v>
      </c>
      <c r="K6036" s="38">
        <v>317</v>
      </c>
      <c r="L6036" s="38">
        <v>2443050</v>
      </c>
      <c r="M6036" s="38">
        <v>6.8688000000000002</v>
      </c>
      <c r="N6036" s="38">
        <v>192811</v>
      </c>
      <c r="O6036" s="38">
        <v>0.52478000000000002</v>
      </c>
      <c r="P6036" s="38">
        <v>0</v>
      </c>
      <c r="Q6036" s="38">
        <v>0</v>
      </c>
      <c r="R6036" s="38">
        <v>0</v>
      </c>
      <c r="S6036" s="38">
        <v>0</v>
      </c>
      <c r="T6036" s="38">
        <v>0</v>
      </c>
      <c r="U6036" s="38">
        <v>0</v>
      </c>
      <c r="V6036" s="38">
        <v>0</v>
      </c>
      <c r="W6036" s="38">
        <v>0</v>
      </c>
      <c r="X6036" s="38">
        <v>0</v>
      </c>
      <c r="Y6036" s="38">
        <v>0</v>
      </c>
      <c r="Z6036" s="38">
        <v>2635861</v>
      </c>
      <c r="AA6036" s="38">
        <v>7.3936000000000002</v>
      </c>
      <c r="AB6036" s="38">
        <v>175000</v>
      </c>
      <c r="AC6036" s="38">
        <v>0.49202000000000001</v>
      </c>
      <c r="AD6036" s="38">
        <v>0</v>
      </c>
      <c r="AE6036" s="38">
        <v>0</v>
      </c>
      <c r="AF6036" s="38">
        <v>0</v>
      </c>
      <c r="AG6036" s="38">
        <v>0</v>
      </c>
      <c r="AH6036" s="38">
        <v>121246</v>
      </c>
      <c r="AI6036" s="38">
        <v>0.33</v>
      </c>
      <c r="AJ6036" s="38">
        <v>0</v>
      </c>
      <c r="AK6036" s="38">
        <v>0</v>
      </c>
      <c r="AL6036" s="38">
        <v>0</v>
      </c>
      <c r="AM6036" s="38">
        <v>0</v>
      </c>
      <c r="AN6036" s="38">
        <v>2932107</v>
      </c>
      <c r="AO6036" s="38">
        <v>8.2156000000000002</v>
      </c>
      <c r="AQ6036">
        <f t="shared" si="188"/>
        <v>0</v>
      </c>
    </row>
    <row r="6037" spans="1:43" x14ac:dyDescent="0.2">
      <c r="A6037" t="str">
        <f t="shared" si="189"/>
        <v>2025_5508</v>
      </c>
      <c r="C6037" s="42">
        <v>5708</v>
      </c>
      <c r="D6037" s="38">
        <v>5508</v>
      </c>
      <c r="E6037" s="38">
        <v>5508</v>
      </c>
      <c r="F6037" s="38" t="s">
        <v>228</v>
      </c>
      <c r="G6037" s="38">
        <v>1.778</v>
      </c>
      <c r="H6037" s="38">
        <v>2025</v>
      </c>
      <c r="I6037" s="38">
        <v>322217273</v>
      </c>
      <c r="J6037" s="38">
        <v>455165081</v>
      </c>
      <c r="K6037" s="38">
        <v>344.2</v>
      </c>
      <c r="L6037" s="38">
        <v>2174715</v>
      </c>
      <c r="M6037" s="38">
        <v>6.7492000000000001</v>
      </c>
      <c r="N6037" s="38">
        <v>110262</v>
      </c>
      <c r="O6037" s="38">
        <v>0.24224999999999999</v>
      </c>
      <c r="P6037" s="38">
        <v>0</v>
      </c>
      <c r="Q6037" s="38">
        <v>0</v>
      </c>
      <c r="R6037" s="38">
        <v>0</v>
      </c>
      <c r="S6037" s="38">
        <v>0</v>
      </c>
      <c r="T6037" s="38">
        <v>0</v>
      </c>
      <c r="U6037" s="38">
        <v>0</v>
      </c>
      <c r="V6037" s="38">
        <v>0</v>
      </c>
      <c r="W6037" s="38">
        <v>0</v>
      </c>
      <c r="X6037" s="38">
        <v>0</v>
      </c>
      <c r="Y6037" s="38">
        <v>0</v>
      </c>
      <c r="Z6037" s="38">
        <v>2284977</v>
      </c>
      <c r="AA6037" s="38">
        <v>6.9915000000000003</v>
      </c>
      <c r="AB6037" s="38">
        <v>300000</v>
      </c>
      <c r="AC6037" s="38">
        <v>0.93105000000000004</v>
      </c>
      <c r="AD6037" s="38">
        <v>0</v>
      </c>
      <c r="AE6037" s="38">
        <v>0</v>
      </c>
      <c r="AF6037" s="38">
        <v>348819</v>
      </c>
      <c r="AG6037" s="38">
        <v>0.76636000000000004</v>
      </c>
      <c r="AH6037" s="38">
        <v>150204</v>
      </c>
      <c r="AI6037" s="38">
        <v>0.33</v>
      </c>
      <c r="AJ6037" s="38">
        <v>0</v>
      </c>
      <c r="AK6037" s="38">
        <v>0</v>
      </c>
      <c r="AL6037" s="38">
        <v>0</v>
      </c>
      <c r="AM6037" s="38">
        <v>0</v>
      </c>
      <c r="AN6037" s="38">
        <v>3084003</v>
      </c>
      <c r="AO6037" s="38">
        <v>9.0189000000000004</v>
      </c>
      <c r="AQ6037">
        <f t="shared" si="188"/>
        <v>0</v>
      </c>
    </row>
    <row r="6038" spans="1:43" x14ac:dyDescent="0.2">
      <c r="A6038" t="str">
        <f t="shared" si="189"/>
        <v>2025_5607</v>
      </c>
      <c r="C6038" s="42">
        <v>5709</v>
      </c>
      <c r="D6038" s="38">
        <v>5607</v>
      </c>
      <c r="E6038" s="38">
        <v>5607</v>
      </c>
      <c r="F6038" s="38" t="s">
        <v>230</v>
      </c>
      <c r="G6038" s="38">
        <v>4.0119999999999996</v>
      </c>
      <c r="H6038" s="38">
        <v>2025</v>
      </c>
      <c r="I6038" s="38">
        <v>365659345</v>
      </c>
      <c r="J6038" s="38">
        <v>428629350</v>
      </c>
      <c r="K6038" s="38">
        <v>820.8</v>
      </c>
      <c r="L6038" s="38">
        <v>3182130</v>
      </c>
      <c r="M6038" s="38">
        <v>8.7024000000000008</v>
      </c>
      <c r="N6038" s="38">
        <v>493599</v>
      </c>
      <c r="O6038" s="38">
        <v>1.15158</v>
      </c>
      <c r="P6038" s="38">
        <v>0</v>
      </c>
      <c r="Q6038" s="38">
        <v>0</v>
      </c>
      <c r="R6038" s="38">
        <v>0</v>
      </c>
      <c r="S6038" s="38">
        <v>0</v>
      </c>
      <c r="T6038" s="38">
        <v>0</v>
      </c>
      <c r="U6038" s="38">
        <v>0</v>
      </c>
      <c r="V6038" s="38">
        <v>0</v>
      </c>
      <c r="W6038" s="38">
        <v>0</v>
      </c>
      <c r="X6038" s="38">
        <v>0</v>
      </c>
      <c r="Y6038" s="38">
        <v>0</v>
      </c>
      <c r="Z6038" s="38">
        <v>3675729</v>
      </c>
      <c r="AA6038" s="38">
        <v>9.8539999999999992</v>
      </c>
      <c r="AB6038" s="38">
        <v>250000</v>
      </c>
      <c r="AC6038" s="38">
        <v>0.68369999999999997</v>
      </c>
      <c r="AD6038" s="38">
        <v>0</v>
      </c>
      <c r="AE6038" s="38">
        <v>0</v>
      </c>
      <c r="AF6038" s="38">
        <v>428629</v>
      </c>
      <c r="AG6038" s="38">
        <v>1</v>
      </c>
      <c r="AH6038" s="38">
        <v>141448</v>
      </c>
      <c r="AI6038" s="38">
        <v>0.33</v>
      </c>
      <c r="AJ6038" s="38">
        <v>0</v>
      </c>
      <c r="AK6038" s="38">
        <v>0</v>
      </c>
      <c r="AL6038" s="38">
        <v>1735948</v>
      </c>
      <c r="AM6038" s="38">
        <v>4.05</v>
      </c>
      <c r="AN6038" s="38">
        <v>6231757</v>
      </c>
      <c r="AO6038" s="38">
        <v>15.9177</v>
      </c>
      <c r="AQ6038">
        <f t="shared" si="188"/>
        <v>0</v>
      </c>
    </row>
    <row r="6039" spans="1:43" x14ac:dyDescent="0.2">
      <c r="A6039" t="str">
        <f t="shared" si="189"/>
        <v>2025_5643</v>
      </c>
      <c r="C6039" s="42">
        <v>5710</v>
      </c>
      <c r="D6039" s="38">
        <v>5643</v>
      </c>
      <c r="E6039" s="38">
        <v>5643</v>
      </c>
      <c r="F6039" s="38" t="s">
        <v>231</v>
      </c>
      <c r="G6039" s="38">
        <v>3.2</v>
      </c>
      <c r="H6039" s="38">
        <v>2025</v>
      </c>
      <c r="I6039" s="38">
        <v>417042640</v>
      </c>
      <c r="J6039" s="38">
        <v>457740045</v>
      </c>
      <c r="K6039" s="38">
        <v>983.2</v>
      </c>
      <c r="L6039" s="38">
        <v>3470650</v>
      </c>
      <c r="M6039" s="38">
        <v>8.3221000000000007</v>
      </c>
      <c r="N6039" s="38">
        <v>38937</v>
      </c>
      <c r="O6039" s="38">
        <v>8.5059999999999997E-2</v>
      </c>
      <c r="P6039" s="38">
        <v>0</v>
      </c>
      <c r="Q6039" s="38">
        <v>0</v>
      </c>
      <c r="R6039" s="38">
        <v>0</v>
      </c>
      <c r="S6039" s="38">
        <v>0</v>
      </c>
      <c r="T6039" s="38">
        <v>0</v>
      </c>
      <c r="U6039" s="38">
        <v>0</v>
      </c>
      <c r="V6039" s="38">
        <v>0</v>
      </c>
      <c r="W6039" s="38">
        <v>0</v>
      </c>
      <c r="X6039" s="38">
        <v>0</v>
      </c>
      <c r="Y6039" s="38">
        <v>0</v>
      </c>
      <c r="Z6039" s="38">
        <v>3509587</v>
      </c>
      <c r="AA6039" s="38">
        <v>8.4070999999999998</v>
      </c>
      <c r="AB6039" s="38">
        <v>900000</v>
      </c>
      <c r="AC6039" s="38">
        <v>2.1580499999999998</v>
      </c>
      <c r="AD6039" s="38">
        <v>0</v>
      </c>
      <c r="AE6039" s="38">
        <v>0</v>
      </c>
      <c r="AF6039" s="38">
        <v>346748</v>
      </c>
      <c r="AG6039" s="38">
        <v>0.75751999999999997</v>
      </c>
      <c r="AH6039" s="38">
        <v>151054</v>
      </c>
      <c r="AI6039" s="38">
        <v>0.33</v>
      </c>
      <c r="AJ6039" s="38">
        <v>0</v>
      </c>
      <c r="AK6039" s="38">
        <v>0</v>
      </c>
      <c r="AL6039" s="38">
        <v>1125850</v>
      </c>
      <c r="AM6039" s="38">
        <v>2.4595799999999999</v>
      </c>
      <c r="AN6039" s="38">
        <v>6033233</v>
      </c>
      <c r="AO6039" s="38">
        <v>14.112299999999999</v>
      </c>
      <c r="AQ6039">
        <f t="shared" si="188"/>
        <v>0</v>
      </c>
    </row>
    <row r="6040" spans="1:43" ht="30" x14ac:dyDescent="0.2">
      <c r="A6040" t="str">
        <f t="shared" si="189"/>
        <v>2025_5697</v>
      </c>
      <c r="C6040" s="42">
        <v>5711</v>
      </c>
      <c r="D6040" s="38">
        <v>5697</v>
      </c>
      <c r="E6040" s="38">
        <v>5697</v>
      </c>
      <c r="F6040" s="38" t="s">
        <v>933</v>
      </c>
      <c r="G6040" s="38">
        <v>2.5790000000000002</v>
      </c>
      <c r="H6040" s="38">
        <v>2025</v>
      </c>
      <c r="I6040" s="38">
        <v>262320865</v>
      </c>
      <c r="J6040" s="38">
        <v>269772653</v>
      </c>
      <c r="K6040" s="38">
        <v>420</v>
      </c>
      <c r="L6040" s="38">
        <v>1934510</v>
      </c>
      <c r="M6040" s="38">
        <v>7.3746</v>
      </c>
      <c r="N6040" s="38">
        <v>12929</v>
      </c>
      <c r="O6040" s="38">
        <v>4.793E-2</v>
      </c>
      <c r="P6040" s="38">
        <v>0</v>
      </c>
      <c r="Q6040" s="38">
        <v>0</v>
      </c>
      <c r="R6040" s="38">
        <v>0</v>
      </c>
      <c r="S6040" s="38">
        <v>0</v>
      </c>
      <c r="T6040" s="38">
        <v>0</v>
      </c>
      <c r="U6040" s="38">
        <v>0</v>
      </c>
      <c r="V6040" s="38">
        <v>0</v>
      </c>
      <c r="W6040" s="38">
        <v>0</v>
      </c>
      <c r="X6040" s="38">
        <v>0</v>
      </c>
      <c r="Y6040" s="38">
        <v>0</v>
      </c>
      <c r="Z6040" s="38">
        <v>1947439</v>
      </c>
      <c r="AA6040" s="38">
        <v>7.4225000000000003</v>
      </c>
      <c r="AB6040" s="38">
        <v>444100</v>
      </c>
      <c r="AC6040" s="38">
        <v>1.69296</v>
      </c>
      <c r="AD6040" s="38">
        <v>0</v>
      </c>
      <c r="AE6040" s="38">
        <v>0</v>
      </c>
      <c r="AF6040" s="38">
        <v>361495</v>
      </c>
      <c r="AG6040" s="38">
        <v>1.34</v>
      </c>
      <c r="AH6040" s="38">
        <v>89025</v>
      </c>
      <c r="AI6040" s="38">
        <v>0.33</v>
      </c>
      <c r="AJ6040" s="38">
        <v>0</v>
      </c>
      <c r="AK6040" s="38">
        <v>0</v>
      </c>
      <c r="AL6040" s="38">
        <v>0</v>
      </c>
      <c r="AM6040" s="38">
        <v>0</v>
      </c>
      <c r="AN6040" s="38">
        <v>2842058</v>
      </c>
      <c r="AO6040" s="38">
        <v>10.785500000000001</v>
      </c>
      <c r="AQ6040">
        <f t="shared" si="188"/>
        <v>0</v>
      </c>
    </row>
    <row r="6041" spans="1:43" x14ac:dyDescent="0.2">
      <c r="A6041" t="str">
        <f t="shared" si="189"/>
        <v>2025_5724</v>
      </c>
      <c r="C6041" s="42">
        <v>5712</v>
      </c>
      <c r="D6041" s="38">
        <v>5724</v>
      </c>
      <c r="E6041" s="38">
        <v>5724</v>
      </c>
      <c r="F6041" s="38" t="s">
        <v>232</v>
      </c>
      <c r="G6041" s="38">
        <v>0.97699999999999998</v>
      </c>
      <c r="H6041" s="38">
        <v>2025</v>
      </c>
      <c r="I6041" s="38">
        <v>150522883</v>
      </c>
      <c r="J6041" s="38">
        <v>150522883</v>
      </c>
      <c r="K6041" s="38">
        <v>177</v>
      </c>
      <c r="L6041" s="38">
        <v>1181808</v>
      </c>
      <c r="M6041" s="38">
        <v>7.8513999999999999</v>
      </c>
      <c r="N6041" s="38">
        <v>1264</v>
      </c>
      <c r="O6041" s="38">
        <v>8.3999999999999995E-3</v>
      </c>
      <c r="P6041" s="38">
        <v>0</v>
      </c>
      <c r="Q6041" s="38">
        <v>0</v>
      </c>
      <c r="R6041" s="38">
        <v>0</v>
      </c>
      <c r="S6041" s="38">
        <v>0</v>
      </c>
      <c r="T6041" s="38">
        <v>0</v>
      </c>
      <c r="U6041" s="38">
        <v>0</v>
      </c>
      <c r="V6041" s="38">
        <v>0</v>
      </c>
      <c r="W6041" s="38">
        <v>0</v>
      </c>
      <c r="X6041" s="38">
        <v>0</v>
      </c>
      <c r="Y6041" s="38">
        <v>0</v>
      </c>
      <c r="Z6041" s="38">
        <v>1183072</v>
      </c>
      <c r="AA6041" s="38">
        <v>7.8597999999999999</v>
      </c>
      <c r="AB6041" s="38">
        <v>325000</v>
      </c>
      <c r="AC6041" s="38">
        <v>2.1591399999999998</v>
      </c>
      <c r="AD6041" s="38">
        <v>0</v>
      </c>
      <c r="AE6041" s="38">
        <v>0</v>
      </c>
      <c r="AF6041" s="38">
        <v>100850</v>
      </c>
      <c r="AG6041" s="38">
        <v>0.67</v>
      </c>
      <c r="AH6041" s="38">
        <v>49673</v>
      </c>
      <c r="AI6041" s="38">
        <v>0.33</v>
      </c>
      <c r="AJ6041" s="38">
        <v>0</v>
      </c>
      <c r="AK6041" s="38">
        <v>0</v>
      </c>
      <c r="AL6041" s="38">
        <v>0</v>
      </c>
      <c r="AM6041" s="38">
        <v>0</v>
      </c>
      <c r="AN6041" s="38">
        <v>1658595</v>
      </c>
      <c r="AO6041" s="38">
        <v>11.0189</v>
      </c>
      <c r="AQ6041">
        <f t="shared" si="188"/>
        <v>0</v>
      </c>
    </row>
    <row r="6042" spans="1:43" x14ac:dyDescent="0.2">
      <c r="A6042" t="str">
        <f t="shared" si="189"/>
        <v>2025_5751</v>
      </c>
      <c r="C6042" s="42">
        <v>5713</v>
      </c>
      <c r="D6042" s="38">
        <v>5751</v>
      </c>
      <c r="E6042" s="38">
        <v>5751</v>
      </c>
      <c r="F6042" s="38" t="s">
        <v>233</v>
      </c>
      <c r="G6042" s="38">
        <v>2.0030000000000001</v>
      </c>
      <c r="H6042" s="38">
        <v>2025</v>
      </c>
      <c r="I6042" s="38">
        <v>414669592</v>
      </c>
      <c r="J6042" s="38">
        <v>615520337</v>
      </c>
      <c r="K6042" s="38">
        <v>574.20000000000005</v>
      </c>
      <c r="L6042" s="38">
        <v>2939701</v>
      </c>
      <c r="M6042" s="38">
        <v>7.0892999999999997</v>
      </c>
      <c r="N6042" s="38">
        <v>62584</v>
      </c>
      <c r="O6042" s="38">
        <v>0.10168000000000001</v>
      </c>
      <c r="P6042" s="38">
        <v>0</v>
      </c>
      <c r="Q6042" s="38">
        <v>0</v>
      </c>
      <c r="R6042" s="38">
        <v>184887</v>
      </c>
      <c r="S6042" s="38">
        <v>0.44586999999999999</v>
      </c>
      <c r="T6042" s="38">
        <v>0</v>
      </c>
      <c r="U6042" s="38">
        <v>0</v>
      </c>
      <c r="V6042" s="38">
        <v>184887</v>
      </c>
      <c r="W6042" s="38">
        <v>0.44586999999999999</v>
      </c>
      <c r="X6042" s="38">
        <v>0</v>
      </c>
      <c r="Y6042" s="38">
        <v>0</v>
      </c>
      <c r="Z6042" s="38">
        <v>3187172</v>
      </c>
      <c r="AA6042" s="38">
        <v>7.6368</v>
      </c>
      <c r="AB6042" s="38">
        <v>234887</v>
      </c>
      <c r="AC6042" s="38">
        <v>0.56644000000000005</v>
      </c>
      <c r="AD6042" s="38">
        <v>0</v>
      </c>
      <c r="AE6042" s="38">
        <v>0</v>
      </c>
      <c r="AF6042" s="38">
        <v>412399</v>
      </c>
      <c r="AG6042" s="38">
        <v>0.67</v>
      </c>
      <c r="AH6042" s="38">
        <v>203122</v>
      </c>
      <c r="AI6042" s="38">
        <v>0.33</v>
      </c>
      <c r="AJ6042" s="38">
        <v>0</v>
      </c>
      <c r="AK6042" s="38">
        <v>0</v>
      </c>
      <c r="AL6042" s="38">
        <v>1660400</v>
      </c>
      <c r="AM6042" s="38">
        <v>2.6975600000000002</v>
      </c>
      <c r="AN6042" s="38">
        <v>5697984</v>
      </c>
      <c r="AO6042" s="38">
        <v>11.9008</v>
      </c>
      <c r="AQ6042">
        <f t="shared" si="188"/>
        <v>0.44586999999999999</v>
      </c>
    </row>
    <row r="6043" spans="1:43" x14ac:dyDescent="0.2">
      <c r="A6043" t="str">
        <f t="shared" si="189"/>
        <v>2025_5805</v>
      </c>
      <c r="C6043" s="42">
        <v>5714</v>
      </c>
      <c r="D6043" s="38">
        <v>5805</v>
      </c>
      <c r="E6043" s="38">
        <v>5805</v>
      </c>
      <c r="F6043" s="38" t="s">
        <v>234</v>
      </c>
      <c r="G6043" s="38">
        <v>5.0789999999999997</v>
      </c>
      <c r="H6043" s="38">
        <v>2025</v>
      </c>
      <c r="I6043" s="38">
        <v>1526918051</v>
      </c>
      <c r="J6043" s="38">
        <v>1666042907</v>
      </c>
      <c r="K6043" s="38">
        <v>1023</v>
      </c>
      <c r="L6043" s="38">
        <v>9866868</v>
      </c>
      <c r="M6043" s="38">
        <v>6.4619</v>
      </c>
      <c r="N6043" s="38">
        <v>765041</v>
      </c>
      <c r="O6043" s="38">
        <v>0.4592</v>
      </c>
      <c r="P6043" s="38">
        <v>0</v>
      </c>
      <c r="Q6043" s="38">
        <v>0</v>
      </c>
      <c r="R6043" s="38">
        <v>953829</v>
      </c>
      <c r="S6043" s="38">
        <v>0.62468000000000001</v>
      </c>
      <c r="T6043" s="38">
        <v>1396171</v>
      </c>
      <c r="U6043" s="38">
        <v>0.91437000000000002</v>
      </c>
      <c r="V6043" s="38">
        <v>2350000</v>
      </c>
      <c r="W6043" s="38">
        <v>1.53905</v>
      </c>
      <c r="X6043" s="38">
        <v>0</v>
      </c>
      <c r="Y6043" s="38">
        <v>0</v>
      </c>
      <c r="Z6043" s="38">
        <v>12981909</v>
      </c>
      <c r="AA6043" s="38">
        <v>8.4602000000000004</v>
      </c>
      <c r="AB6043" s="38">
        <v>1600000</v>
      </c>
      <c r="AC6043" s="38">
        <v>1.04786</v>
      </c>
      <c r="AD6043" s="38">
        <v>0</v>
      </c>
      <c r="AE6043" s="38">
        <v>0</v>
      </c>
      <c r="AF6043" s="38">
        <v>2232497</v>
      </c>
      <c r="AG6043" s="38">
        <v>1.34</v>
      </c>
      <c r="AH6043" s="38">
        <v>549794</v>
      </c>
      <c r="AI6043" s="38">
        <v>0.33</v>
      </c>
      <c r="AJ6043" s="38">
        <v>206134</v>
      </c>
      <c r="AK6043" s="38">
        <v>0.13500000000000001</v>
      </c>
      <c r="AL6043" s="38">
        <v>2937487</v>
      </c>
      <c r="AM6043" s="38">
        <v>1.76315</v>
      </c>
      <c r="AN6043" s="38">
        <v>20507823</v>
      </c>
      <c r="AO6043" s="38">
        <v>13.0762</v>
      </c>
      <c r="AQ6043">
        <f t="shared" si="188"/>
        <v>1.53905</v>
      </c>
    </row>
    <row r="6044" spans="1:43" x14ac:dyDescent="0.2">
      <c r="A6044" t="str">
        <f t="shared" si="189"/>
        <v>2025_5823</v>
      </c>
      <c r="C6044" s="42">
        <v>5715</v>
      </c>
      <c r="D6044" s="38">
        <v>5823</v>
      </c>
      <c r="E6044" s="38">
        <v>5823</v>
      </c>
      <c r="F6044" s="38" t="s">
        <v>235</v>
      </c>
      <c r="G6044" s="38">
        <v>2.052</v>
      </c>
      <c r="H6044" s="38">
        <v>2025</v>
      </c>
      <c r="I6044" s="38">
        <v>282149557</v>
      </c>
      <c r="J6044" s="38">
        <v>282680371</v>
      </c>
      <c r="K6044" s="38">
        <v>365</v>
      </c>
      <c r="L6044" s="38">
        <v>2039418</v>
      </c>
      <c r="M6044" s="38">
        <v>7.2281000000000004</v>
      </c>
      <c r="N6044" s="38">
        <v>219136</v>
      </c>
      <c r="O6044" s="38">
        <v>0.77520999999999995</v>
      </c>
      <c r="P6044" s="38">
        <v>0</v>
      </c>
      <c r="Q6044" s="38">
        <v>0</v>
      </c>
      <c r="R6044" s="38">
        <v>0</v>
      </c>
      <c r="S6044" s="38">
        <v>0</v>
      </c>
      <c r="T6044" s="38">
        <v>0</v>
      </c>
      <c r="U6044" s="38">
        <v>0</v>
      </c>
      <c r="V6044" s="38">
        <v>0</v>
      </c>
      <c r="W6044" s="38">
        <v>0</v>
      </c>
      <c r="X6044" s="38">
        <v>0</v>
      </c>
      <c r="Y6044" s="38">
        <v>0</v>
      </c>
      <c r="Z6044" s="38">
        <v>2258554</v>
      </c>
      <c r="AA6044" s="38">
        <v>8.0033999999999992</v>
      </c>
      <c r="AB6044" s="38">
        <v>300000</v>
      </c>
      <c r="AC6044" s="38">
        <v>1.0632699999999999</v>
      </c>
      <c r="AD6044" s="38">
        <v>0</v>
      </c>
      <c r="AE6044" s="38">
        <v>0</v>
      </c>
      <c r="AF6044" s="38">
        <v>352212</v>
      </c>
      <c r="AG6044" s="38">
        <v>1.24597</v>
      </c>
      <c r="AH6044" s="38">
        <v>93285</v>
      </c>
      <c r="AI6044" s="38">
        <v>0.33</v>
      </c>
      <c r="AJ6044" s="38">
        <v>0</v>
      </c>
      <c r="AK6044" s="38">
        <v>0</v>
      </c>
      <c r="AL6044" s="38">
        <v>0</v>
      </c>
      <c r="AM6044" s="38">
        <v>0</v>
      </c>
      <c r="AN6044" s="38">
        <v>3004053</v>
      </c>
      <c r="AO6044" s="38">
        <v>10.6426</v>
      </c>
      <c r="AQ6044">
        <f t="shared" si="188"/>
        <v>0</v>
      </c>
    </row>
    <row r="6045" spans="1:43" x14ac:dyDescent="0.2">
      <c r="A6045" t="str">
        <f t="shared" si="189"/>
        <v>2025_5832</v>
      </c>
      <c r="C6045" s="42">
        <v>5716</v>
      </c>
      <c r="D6045" s="38">
        <v>5832</v>
      </c>
      <c r="E6045" s="38">
        <v>5832</v>
      </c>
      <c r="F6045" s="38" t="s">
        <v>236</v>
      </c>
      <c r="G6045" s="38">
        <v>1.165</v>
      </c>
      <c r="H6045" s="38">
        <v>2025</v>
      </c>
      <c r="I6045" s="38">
        <v>225054433</v>
      </c>
      <c r="J6045" s="38">
        <v>228528425</v>
      </c>
      <c r="K6045" s="38">
        <v>238</v>
      </c>
      <c r="L6045" s="38">
        <v>1473241</v>
      </c>
      <c r="M6045" s="38">
        <v>6.5461999999999998</v>
      </c>
      <c r="N6045" s="38">
        <v>80590</v>
      </c>
      <c r="O6045" s="38">
        <v>0.35265000000000002</v>
      </c>
      <c r="P6045" s="38">
        <v>0</v>
      </c>
      <c r="Q6045" s="38">
        <v>0</v>
      </c>
      <c r="R6045" s="38">
        <v>0</v>
      </c>
      <c r="S6045" s="38">
        <v>0</v>
      </c>
      <c r="T6045" s="38">
        <v>0</v>
      </c>
      <c r="U6045" s="38">
        <v>0</v>
      </c>
      <c r="V6045" s="38">
        <v>0</v>
      </c>
      <c r="W6045" s="38">
        <v>0</v>
      </c>
      <c r="X6045" s="38">
        <v>0</v>
      </c>
      <c r="Y6045" s="38">
        <v>0</v>
      </c>
      <c r="Z6045" s="38">
        <v>1553831</v>
      </c>
      <c r="AA6045" s="38">
        <v>6.8987999999999996</v>
      </c>
      <c r="AB6045" s="38">
        <v>100000</v>
      </c>
      <c r="AC6045" s="38">
        <v>0.44434000000000001</v>
      </c>
      <c r="AD6045" s="38">
        <v>0</v>
      </c>
      <c r="AE6045" s="38">
        <v>0</v>
      </c>
      <c r="AF6045" s="38">
        <v>153114</v>
      </c>
      <c r="AG6045" s="38">
        <v>0.67</v>
      </c>
      <c r="AH6045" s="38">
        <v>75414</v>
      </c>
      <c r="AI6045" s="38">
        <v>0.33</v>
      </c>
      <c r="AJ6045" s="38">
        <v>0</v>
      </c>
      <c r="AK6045" s="38">
        <v>0</v>
      </c>
      <c r="AL6045" s="38">
        <v>464240</v>
      </c>
      <c r="AM6045" s="38">
        <v>2.0314299999999998</v>
      </c>
      <c r="AN6045" s="38">
        <v>2346599</v>
      </c>
      <c r="AO6045" s="38">
        <v>10.374599999999999</v>
      </c>
      <c r="AQ6045">
        <f t="shared" ref="AQ6045:AQ6108" si="190">W6045-Y6045</f>
        <v>0</v>
      </c>
    </row>
    <row r="6046" spans="1:43" x14ac:dyDescent="0.2">
      <c r="A6046" t="str">
        <f t="shared" si="189"/>
        <v>2025_5877</v>
      </c>
      <c r="C6046" s="42">
        <v>5717</v>
      </c>
      <c r="D6046" s="38">
        <v>5877</v>
      </c>
      <c r="E6046" s="38">
        <v>5877</v>
      </c>
      <c r="F6046" s="38" t="s">
        <v>237</v>
      </c>
      <c r="G6046" s="38">
        <v>6.4809999999999999</v>
      </c>
      <c r="H6046" s="38">
        <v>2025</v>
      </c>
      <c r="I6046" s="38">
        <v>961674148</v>
      </c>
      <c r="J6046" s="38">
        <v>1223998352</v>
      </c>
      <c r="K6046" s="38">
        <v>1437.7</v>
      </c>
      <c r="L6046" s="38">
        <v>7036084</v>
      </c>
      <c r="M6046" s="38">
        <v>7.3164999999999996</v>
      </c>
      <c r="N6046" s="38">
        <v>938820</v>
      </c>
      <c r="O6046" s="38">
        <v>0.76700999999999997</v>
      </c>
      <c r="P6046" s="38">
        <v>0</v>
      </c>
      <c r="Q6046" s="38">
        <v>0</v>
      </c>
      <c r="R6046" s="38">
        <v>373194</v>
      </c>
      <c r="S6046" s="38">
        <v>0.38807000000000003</v>
      </c>
      <c r="T6046" s="38">
        <v>0</v>
      </c>
      <c r="U6046" s="38">
        <v>0</v>
      </c>
      <c r="V6046" s="38">
        <v>373194</v>
      </c>
      <c r="W6046" s="38">
        <v>0.38807000000000003</v>
      </c>
      <c r="X6046" s="38">
        <v>0</v>
      </c>
      <c r="Y6046" s="38">
        <v>0</v>
      </c>
      <c r="Z6046" s="38">
        <v>8348098</v>
      </c>
      <c r="AA6046" s="38">
        <v>8.4716000000000005</v>
      </c>
      <c r="AB6046" s="38">
        <v>1438550</v>
      </c>
      <c r="AC6046" s="38">
        <v>1.4958800000000001</v>
      </c>
      <c r="AD6046" s="38">
        <v>0</v>
      </c>
      <c r="AE6046" s="38">
        <v>0</v>
      </c>
      <c r="AF6046" s="38">
        <v>0</v>
      </c>
      <c r="AG6046" s="38">
        <v>0</v>
      </c>
      <c r="AH6046" s="38">
        <v>403919</v>
      </c>
      <c r="AI6046" s="38">
        <v>0.33</v>
      </c>
      <c r="AJ6046" s="38">
        <v>0</v>
      </c>
      <c r="AK6046" s="38">
        <v>0</v>
      </c>
      <c r="AL6046" s="38">
        <v>0</v>
      </c>
      <c r="AM6046" s="38">
        <v>0</v>
      </c>
      <c r="AN6046" s="38">
        <v>10190563</v>
      </c>
      <c r="AO6046" s="38">
        <v>10.297499999999999</v>
      </c>
      <c r="AQ6046">
        <f t="shared" si="190"/>
        <v>0.38807000000000003</v>
      </c>
    </row>
    <row r="6047" spans="1:43" x14ac:dyDescent="0.2">
      <c r="A6047" t="str">
        <f t="shared" si="189"/>
        <v>2025_5895</v>
      </c>
      <c r="C6047" s="42">
        <v>5718</v>
      </c>
      <c r="D6047" s="38">
        <v>5895</v>
      </c>
      <c r="E6047" s="38">
        <v>5895</v>
      </c>
      <c r="F6047" s="38" t="s">
        <v>238</v>
      </c>
      <c r="G6047" s="38">
        <v>1.4490000000000001</v>
      </c>
      <c r="H6047" s="38">
        <v>2025</v>
      </c>
      <c r="I6047" s="38">
        <v>142969902</v>
      </c>
      <c r="J6047" s="38">
        <v>142969902</v>
      </c>
      <c r="K6047" s="38">
        <v>233.2</v>
      </c>
      <c r="L6047" s="38">
        <v>1039098</v>
      </c>
      <c r="M6047" s="38">
        <v>7.2679</v>
      </c>
      <c r="N6047" s="38">
        <v>1853</v>
      </c>
      <c r="O6047" s="38">
        <v>1.2959999999999999E-2</v>
      </c>
      <c r="P6047" s="38">
        <v>0</v>
      </c>
      <c r="Q6047" s="38">
        <v>0</v>
      </c>
      <c r="R6047" s="38">
        <v>0</v>
      </c>
      <c r="S6047" s="38">
        <v>0</v>
      </c>
      <c r="T6047" s="38">
        <v>0</v>
      </c>
      <c r="U6047" s="38">
        <v>0</v>
      </c>
      <c r="V6047" s="38">
        <v>0</v>
      </c>
      <c r="W6047" s="38">
        <v>0</v>
      </c>
      <c r="X6047" s="38">
        <v>0</v>
      </c>
      <c r="Y6047" s="38">
        <v>0</v>
      </c>
      <c r="Z6047" s="38">
        <v>1040951</v>
      </c>
      <c r="AA6047" s="38">
        <v>7.2808999999999999</v>
      </c>
      <c r="AB6047" s="38">
        <v>175000</v>
      </c>
      <c r="AC6047" s="38">
        <v>1.22403</v>
      </c>
      <c r="AD6047" s="38">
        <v>0</v>
      </c>
      <c r="AE6047" s="38">
        <v>0</v>
      </c>
      <c r="AF6047" s="38">
        <v>0</v>
      </c>
      <c r="AG6047" s="38">
        <v>0</v>
      </c>
      <c r="AH6047" s="38">
        <v>47180</v>
      </c>
      <c r="AI6047" s="38">
        <v>0.33</v>
      </c>
      <c r="AJ6047" s="38">
        <v>0</v>
      </c>
      <c r="AK6047" s="38">
        <v>0</v>
      </c>
      <c r="AL6047" s="38">
        <v>126525</v>
      </c>
      <c r="AM6047" s="38">
        <v>0.88497999999999999</v>
      </c>
      <c r="AN6047" s="38">
        <v>1389656</v>
      </c>
      <c r="AO6047" s="38">
        <v>9.7199000000000009</v>
      </c>
      <c r="AQ6047">
        <f t="shared" si="190"/>
        <v>0</v>
      </c>
    </row>
    <row r="6048" spans="1:43" x14ac:dyDescent="0.2">
      <c r="A6048" t="str">
        <f t="shared" si="189"/>
        <v>2025_5922</v>
      </c>
      <c r="C6048" s="42">
        <v>5719</v>
      </c>
      <c r="D6048" s="38">
        <v>5922</v>
      </c>
      <c r="E6048" s="38">
        <v>5922</v>
      </c>
      <c r="F6048" s="38" t="s">
        <v>936</v>
      </c>
      <c r="G6048" s="38">
        <v>3.29</v>
      </c>
      <c r="H6048" s="38">
        <v>2025</v>
      </c>
      <c r="I6048" s="38">
        <v>481644798</v>
      </c>
      <c r="J6048" s="38">
        <v>491200829</v>
      </c>
      <c r="K6048" s="38">
        <v>750.2</v>
      </c>
      <c r="L6048" s="38">
        <v>3560144</v>
      </c>
      <c r="M6048" s="38">
        <v>7.3916000000000004</v>
      </c>
      <c r="N6048" s="38">
        <v>432772</v>
      </c>
      <c r="O6048" s="38">
        <v>0.88105</v>
      </c>
      <c r="P6048" s="38">
        <v>0</v>
      </c>
      <c r="Q6048" s="38">
        <v>0</v>
      </c>
      <c r="R6048" s="38">
        <v>450000</v>
      </c>
      <c r="S6048" s="38">
        <v>0.93430000000000002</v>
      </c>
      <c r="T6048" s="38">
        <v>0</v>
      </c>
      <c r="U6048" s="38">
        <v>0</v>
      </c>
      <c r="V6048" s="38">
        <v>450000</v>
      </c>
      <c r="W6048" s="38">
        <v>0.93430000000000002</v>
      </c>
      <c r="X6048" s="38">
        <v>0</v>
      </c>
      <c r="Y6048" s="38">
        <v>0</v>
      </c>
      <c r="Z6048" s="38">
        <v>4442916</v>
      </c>
      <c r="AA6048" s="38">
        <v>9.2070000000000007</v>
      </c>
      <c r="AB6048" s="38">
        <v>500000</v>
      </c>
      <c r="AC6048" s="38">
        <v>1.0381100000000001</v>
      </c>
      <c r="AD6048" s="38">
        <v>0</v>
      </c>
      <c r="AE6048" s="38">
        <v>0</v>
      </c>
      <c r="AF6048" s="38">
        <v>329105</v>
      </c>
      <c r="AG6048" s="38">
        <v>0.67</v>
      </c>
      <c r="AH6048" s="38">
        <v>162096</v>
      </c>
      <c r="AI6048" s="38">
        <v>0.33</v>
      </c>
      <c r="AJ6048" s="38">
        <v>0</v>
      </c>
      <c r="AK6048" s="38">
        <v>0</v>
      </c>
      <c r="AL6048" s="38">
        <v>0</v>
      </c>
      <c r="AM6048" s="38">
        <v>0</v>
      </c>
      <c r="AN6048" s="38">
        <v>5434119</v>
      </c>
      <c r="AO6048" s="38">
        <v>11.245100000000001</v>
      </c>
      <c r="AQ6048">
        <f t="shared" si="190"/>
        <v>0.93430000000000002</v>
      </c>
    </row>
    <row r="6049" spans="1:43" x14ac:dyDescent="0.2">
      <c r="A6049" t="str">
        <f t="shared" si="189"/>
        <v>2025_5949</v>
      </c>
      <c r="C6049" s="42">
        <v>5720</v>
      </c>
      <c r="D6049" s="38">
        <v>5949</v>
      </c>
      <c r="E6049" s="38">
        <v>5949</v>
      </c>
      <c r="F6049" s="38" t="s">
        <v>239</v>
      </c>
      <c r="G6049" s="38">
        <v>5.3970000000000002</v>
      </c>
      <c r="H6049" s="38">
        <v>2025</v>
      </c>
      <c r="I6049" s="38">
        <v>465328560</v>
      </c>
      <c r="J6049" s="38">
        <v>611598490</v>
      </c>
      <c r="K6049" s="38">
        <v>1122.7</v>
      </c>
      <c r="L6049" s="38">
        <v>3954141</v>
      </c>
      <c r="M6049" s="38">
        <v>8.4975000000000005</v>
      </c>
      <c r="N6049" s="38">
        <v>118752</v>
      </c>
      <c r="O6049" s="38">
        <v>0.19417000000000001</v>
      </c>
      <c r="P6049" s="38">
        <v>0</v>
      </c>
      <c r="Q6049" s="38">
        <v>0</v>
      </c>
      <c r="R6049" s="38">
        <v>0</v>
      </c>
      <c r="S6049" s="38">
        <v>0</v>
      </c>
      <c r="T6049" s="38">
        <v>0</v>
      </c>
      <c r="U6049" s="38">
        <v>0</v>
      </c>
      <c r="V6049" s="38">
        <v>0</v>
      </c>
      <c r="W6049" s="38">
        <v>0</v>
      </c>
      <c r="X6049" s="38">
        <v>0</v>
      </c>
      <c r="Y6049" s="38">
        <v>0</v>
      </c>
      <c r="Z6049" s="38">
        <v>4072893</v>
      </c>
      <c r="AA6049" s="38">
        <v>8.6917000000000009</v>
      </c>
      <c r="AB6049" s="38">
        <v>675000</v>
      </c>
      <c r="AC6049" s="38">
        <v>1.45059</v>
      </c>
      <c r="AD6049" s="38">
        <v>0</v>
      </c>
      <c r="AE6049" s="38">
        <v>0</v>
      </c>
      <c r="AF6049" s="38">
        <v>819542</v>
      </c>
      <c r="AG6049" s="38">
        <v>1.34</v>
      </c>
      <c r="AH6049" s="38">
        <v>201828</v>
      </c>
      <c r="AI6049" s="38">
        <v>0.33</v>
      </c>
      <c r="AJ6049" s="38">
        <v>0</v>
      </c>
      <c r="AK6049" s="38">
        <v>0</v>
      </c>
      <c r="AL6049" s="38">
        <v>1510648</v>
      </c>
      <c r="AM6049" s="38">
        <v>2.4700000000000002</v>
      </c>
      <c r="AN6049" s="38">
        <v>7279912</v>
      </c>
      <c r="AO6049" s="38">
        <v>14.282299999999999</v>
      </c>
      <c r="AQ6049">
        <f t="shared" si="190"/>
        <v>0</v>
      </c>
    </row>
    <row r="6050" spans="1:43" x14ac:dyDescent="0.2">
      <c r="A6050" t="str">
        <f t="shared" si="189"/>
        <v>2025_5976</v>
      </c>
      <c r="C6050" s="42">
        <v>5721</v>
      </c>
      <c r="D6050" s="38">
        <v>5976</v>
      </c>
      <c r="E6050" s="38">
        <v>5976</v>
      </c>
      <c r="F6050" s="38" t="s">
        <v>240</v>
      </c>
      <c r="G6050" s="38">
        <v>5.43</v>
      </c>
      <c r="H6050" s="38">
        <v>2025</v>
      </c>
      <c r="I6050" s="38">
        <v>457945171</v>
      </c>
      <c r="J6050" s="38">
        <v>462639393</v>
      </c>
      <c r="K6050" s="38">
        <v>1057</v>
      </c>
      <c r="L6050" s="38">
        <v>3768521</v>
      </c>
      <c r="M6050" s="38">
        <v>8.2292000000000005</v>
      </c>
      <c r="N6050" s="38">
        <v>44971</v>
      </c>
      <c r="O6050" s="38">
        <v>9.7210000000000005E-2</v>
      </c>
      <c r="P6050" s="38">
        <v>0</v>
      </c>
      <c r="Q6050" s="38">
        <v>0</v>
      </c>
      <c r="R6050" s="38">
        <v>2060868</v>
      </c>
      <c r="S6050" s="38">
        <v>4.5002500000000003</v>
      </c>
      <c r="T6050" s="38">
        <v>0</v>
      </c>
      <c r="U6050" s="38">
        <v>0</v>
      </c>
      <c r="V6050" s="38">
        <v>2060868</v>
      </c>
      <c r="W6050" s="38">
        <v>4.5002500000000003</v>
      </c>
      <c r="X6050" s="38">
        <v>0</v>
      </c>
      <c r="Y6050" s="38">
        <v>0</v>
      </c>
      <c r="Z6050" s="38">
        <v>5874360</v>
      </c>
      <c r="AA6050" s="38">
        <v>12.826700000000001</v>
      </c>
      <c r="AB6050" s="38">
        <v>321000</v>
      </c>
      <c r="AC6050" s="38">
        <v>0.70096000000000003</v>
      </c>
      <c r="AD6050" s="38">
        <v>0</v>
      </c>
      <c r="AE6050" s="38">
        <v>0</v>
      </c>
      <c r="AF6050" s="38">
        <v>49134</v>
      </c>
      <c r="AG6050" s="38">
        <v>0.1062</v>
      </c>
      <c r="AH6050" s="38">
        <v>152671</v>
      </c>
      <c r="AI6050" s="38">
        <v>0.33</v>
      </c>
      <c r="AJ6050" s="38">
        <v>0</v>
      </c>
      <c r="AK6050" s="38">
        <v>0</v>
      </c>
      <c r="AL6050" s="38">
        <v>0</v>
      </c>
      <c r="AM6050" s="38">
        <v>0</v>
      </c>
      <c r="AN6050" s="38">
        <v>6397167</v>
      </c>
      <c r="AO6050" s="38">
        <v>13.963800000000001</v>
      </c>
      <c r="AQ6050">
        <f t="shared" si="190"/>
        <v>4.5002500000000003</v>
      </c>
    </row>
    <row r="6051" spans="1:43" x14ac:dyDescent="0.2">
      <c r="A6051" t="str">
        <f t="shared" si="189"/>
        <v>2025_5994</v>
      </c>
      <c r="C6051" s="42">
        <v>5722</v>
      </c>
      <c r="D6051" s="38">
        <v>5994</v>
      </c>
      <c r="E6051" s="38">
        <v>5994</v>
      </c>
      <c r="F6051" s="38" t="s">
        <v>241</v>
      </c>
      <c r="G6051" s="38">
        <v>3.577</v>
      </c>
      <c r="H6051" s="38">
        <v>2025</v>
      </c>
      <c r="I6051" s="38">
        <v>374516301</v>
      </c>
      <c r="J6051" s="38">
        <v>409108710</v>
      </c>
      <c r="K6051" s="38">
        <v>648.79999999999995</v>
      </c>
      <c r="L6051" s="38">
        <v>3134883</v>
      </c>
      <c r="M6051" s="38">
        <v>8.3704999999999998</v>
      </c>
      <c r="N6051" s="38">
        <v>195677</v>
      </c>
      <c r="O6051" s="38">
        <v>0.4783</v>
      </c>
      <c r="P6051" s="38">
        <v>0</v>
      </c>
      <c r="Q6051" s="38">
        <v>0</v>
      </c>
      <c r="R6051" s="38">
        <v>0</v>
      </c>
      <c r="S6051" s="38">
        <v>0</v>
      </c>
      <c r="T6051" s="38">
        <v>0</v>
      </c>
      <c r="U6051" s="38">
        <v>0</v>
      </c>
      <c r="V6051" s="38">
        <v>0</v>
      </c>
      <c r="W6051" s="38">
        <v>0</v>
      </c>
      <c r="X6051" s="38">
        <v>0</v>
      </c>
      <c r="Y6051" s="38">
        <v>0</v>
      </c>
      <c r="Z6051" s="38">
        <v>3330560</v>
      </c>
      <c r="AA6051" s="38">
        <v>8.8488000000000007</v>
      </c>
      <c r="AB6051" s="38">
        <v>650000</v>
      </c>
      <c r="AC6051" s="38">
        <v>1.7355700000000001</v>
      </c>
      <c r="AD6051" s="38">
        <v>0</v>
      </c>
      <c r="AE6051" s="38">
        <v>0</v>
      </c>
      <c r="AF6051" s="38">
        <v>40427</v>
      </c>
      <c r="AG6051" s="38">
        <v>9.8820000000000005E-2</v>
      </c>
      <c r="AH6051" s="38">
        <v>135006</v>
      </c>
      <c r="AI6051" s="38">
        <v>0.33</v>
      </c>
      <c r="AJ6051" s="38">
        <v>0</v>
      </c>
      <c r="AK6051" s="38">
        <v>0</v>
      </c>
      <c r="AL6051" s="38">
        <v>0</v>
      </c>
      <c r="AM6051" s="38">
        <v>0</v>
      </c>
      <c r="AN6051" s="38">
        <v>4155991</v>
      </c>
      <c r="AO6051" s="38">
        <v>11.013199999999999</v>
      </c>
      <c r="AQ6051">
        <f t="shared" si="190"/>
        <v>0</v>
      </c>
    </row>
    <row r="6052" spans="1:43" x14ac:dyDescent="0.2">
      <c r="A6052" t="str">
        <f t="shared" si="189"/>
        <v>2025_6003</v>
      </c>
      <c r="C6052" s="42">
        <v>5723</v>
      </c>
      <c r="D6052" s="38">
        <v>6003</v>
      </c>
      <c r="E6052" s="38">
        <v>6003</v>
      </c>
      <c r="F6052" s="38" t="s">
        <v>242</v>
      </c>
      <c r="G6052" s="38">
        <v>2.2669999999999999</v>
      </c>
      <c r="H6052" s="38">
        <v>2025</v>
      </c>
      <c r="I6052" s="38">
        <v>219623532</v>
      </c>
      <c r="J6052" s="38">
        <v>219623532</v>
      </c>
      <c r="K6052" s="38">
        <v>389</v>
      </c>
      <c r="L6052" s="38">
        <v>1649533</v>
      </c>
      <c r="M6052" s="38">
        <v>7.5106999999999999</v>
      </c>
      <c r="N6052" s="38">
        <v>14085</v>
      </c>
      <c r="O6052" s="38">
        <v>6.4130000000000006E-2</v>
      </c>
      <c r="P6052" s="38">
        <v>0</v>
      </c>
      <c r="Q6052" s="38">
        <v>0</v>
      </c>
      <c r="R6052" s="38">
        <v>237950</v>
      </c>
      <c r="S6052" s="38">
        <v>1.08344</v>
      </c>
      <c r="T6052" s="38">
        <v>100000</v>
      </c>
      <c r="U6052" s="38">
        <v>0.45532</v>
      </c>
      <c r="V6052" s="38">
        <v>337950</v>
      </c>
      <c r="W6052" s="38">
        <v>1.53877</v>
      </c>
      <c r="X6052" s="38">
        <v>0</v>
      </c>
      <c r="Y6052" s="38">
        <v>0</v>
      </c>
      <c r="Z6052" s="38">
        <v>2001568</v>
      </c>
      <c r="AA6052" s="38">
        <v>9.1135999999999999</v>
      </c>
      <c r="AB6052" s="38">
        <v>318500</v>
      </c>
      <c r="AC6052" s="38">
        <v>1.45021</v>
      </c>
      <c r="AD6052" s="38">
        <v>0</v>
      </c>
      <c r="AE6052" s="38">
        <v>0</v>
      </c>
      <c r="AF6052" s="38">
        <v>38055</v>
      </c>
      <c r="AG6052" s="38">
        <v>0.17327000000000001</v>
      </c>
      <c r="AH6052" s="38">
        <v>72476</v>
      </c>
      <c r="AI6052" s="38">
        <v>0.33</v>
      </c>
      <c r="AJ6052" s="38">
        <v>0</v>
      </c>
      <c r="AK6052" s="38">
        <v>0</v>
      </c>
      <c r="AL6052" s="38">
        <v>603450</v>
      </c>
      <c r="AM6052" s="38">
        <v>2.7476600000000002</v>
      </c>
      <c r="AN6052" s="38">
        <v>3034048</v>
      </c>
      <c r="AO6052" s="38">
        <v>13.8148</v>
      </c>
      <c r="AQ6052">
        <f t="shared" si="190"/>
        <v>1.53877</v>
      </c>
    </row>
    <row r="6053" spans="1:43" x14ac:dyDescent="0.2">
      <c r="A6053" t="str">
        <f t="shared" si="189"/>
        <v>2025_6012</v>
      </c>
      <c r="C6053" s="42">
        <v>5724</v>
      </c>
      <c r="D6053" s="38">
        <v>6012</v>
      </c>
      <c r="E6053" s="38">
        <v>6012</v>
      </c>
      <c r="F6053" s="38" t="s">
        <v>243</v>
      </c>
      <c r="G6053" s="38">
        <v>2.5419999999999998</v>
      </c>
      <c r="H6053" s="38">
        <v>2025</v>
      </c>
      <c r="I6053" s="38">
        <v>227968716</v>
      </c>
      <c r="J6053" s="38">
        <v>227968716</v>
      </c>
      <c r="K6053" s="38">
        <v>564.29999999999995</v>
      </c>
      <c r="L6053" s="38">
        <v>1906338</v>
      </c>
      <c r="M6053" s="38">
        <v>8.3622999999999994</v>
      </c>
      <c r="N6053" s="38">
        <v>255582</v>
      </c>
      <c r="O6053" s="38">
        <v>1.12113</v>
      </c>
      <c r="P6053" s="38">
        <v>0</v>
      </c>
      <c r="Q6053" s="38">
        <v>0</v>
      </c>
      <c r="R6053" s="38">
        <v>0</v>
      </c>
      <c r="S6053" s="38">
        <v>0</v>
      </c>
      <c r="T6053" s="38">
        <v>0</v>
      </c>
      <c r="U6053" s="38">
        <v>0</v>
      </c>
      <c r="V6053" s="38">
        <v>0</v>
      </c>
      <c r="W6053" s="38">
        <v>0</v>
      </c>
      <c r="X6053" s="38">
        <v>0</v>
      </c>
      <c r="Y6053" s="38">
        <v>0</v>
      </c>
      <c r="Z6053" s="38">
        <v>2161920</v>
      </c>
      <c r="AA6053" s="38">
        <v>9.4833999999999996</v>
      </c>
      <c r="AB6053" s="38">
        <v>50000</v>
      </c>
      <c r="AC6053" s="38">
        <v>0.21933</v>
      </c>
      <c r="AD6053" s="38">
        <v>0</v>
      </c>
      <c r="AE6053" s="38">
        <v>0</v>
      </c>
      <c r="AF6053" s="38">
        <v>305478</v>
      </c>
      <c r="AG6053" s="38">
        <v>1.34</v>
      </c>
      <c r="AH6053" s="38">
        <v>75230</v>
      </c>
      <c r="AI6053" s="38">
        <v>0.33</v>
      </c>
      <c r="AJ6053" s="38">
        <v>0</v>
      </c>
      <c r="AK6053" s="38">
        <v>0</v>
      </c>
      <c r="AL6053" s="38">
        <v>0</v>
      </c>
      <c r="AM6053" s="38">
        <v>0</v>
      </c>
      <c r="AN6053" s="38">
        <v>2592629</v>
      </c>
      <c r="AO6053" s="38">
        <v>11.3727</v>
      </c>
      <c r="AQ6053">
        <f t="shared" si="190"/>
        <v>0</v>
      </c>
    </row>
    <row r="6054" spans="1:43" x14ac:dyDescent="0.2">
      <c r="A6054" t="str">
        <f t="shared" si="189"/>
        <v>2025_6030</v>
      </c>
      <c r="C6054" s="42">
        <v>5725</v>
      </c>
      <c r="D6054" s="38">
        <v>6030</v>
      </c>
      <c r="E6054" s="38">
        <v>6030</v>
      </c>
      <c r="F6054" s="38" t="s">
        <v>244</v>
      </c>
      <c r="G6054" s="38">
        <v>7.6440000000000001</v>
      </c>
      <c r="H6054" s="38">
        <v>2025</v>
      </c>
      <c r="I6054" s="38">
        <v>602549656</v>
      </c>
      <c r="J6054" s="38">
        <v>742824736</v>
      </c>
      <c r="K6054" s="38">
        <v>1493.5</v>
      </c>
      <c r="L6054" s="38">
        <v>5281436</v>
      </c>
      <c r="M6054" s="38">
        <v>8.7651000000000003</v>
      </c>
      <c r="N6054" s="38">
        <v>482653</v>
      </c>
      <c r="O6054" s="38">
        <v>0.64975000000000005</v>
      </c>
      <c r="P6054" s="38">
        <v>0</v>
      </c>
      <c r="Q6054" s="38">
        <v>0</v>
      </c>
      <c r="R6054" s="38">
        <v>305876</v>
      </c>
      <c r="S6054" s="38">
        <v>0.50763999999999998</v>
      </c>
      <c r="T6054" s="38">
        <v>236129</v>
      </c>
      <c r="U6054" s="38">
        <v>0.39188000000000001</v>
      </c>
      <c r="V6054" s="38">
        <v>542005</v>
      </c>
      <c r="W6054" s="38">
        <v>0.89951999999999999</v>
      </c>
      <c r="X6054" s="38">
        <v>0</v>
      </c>
      <c r="Y6054" s="38">
        <v>0</v>
      </c>
      <c r="Z6054" s="38">
        <v>6306094</v>
      </c>
      <c r="AA6054" s="38">
        <v>10.314399999999999</v>
      </c>
      <c r="AB6054" s="38">
        <v>1035000</v>
      </c>
      <c r="AC6054" s="38">
        <v>1.7177</v>
      </c>
      <c r="AD6054" s="38">
        <v>0</v>
      </c>
      <c r="AE6054" s="38">
        <v>0</v>
      </c>
      <c r="AF6054" s="38">
        <v>765109</v>
      </c>
      <c r="AG6054" s="38">
        <v>1.03</v>
      </c>
      <c r="AH6054" s="38">
        <v>245132</v>
      </c>
      <c r="AI6054" s="38">
        <v>0.33</v>
      </c>
      <c r="AJ6054" s="38">
        <v>0</v>
      </c>
      <c r="AK6054" s="38">
        <v>0</v>
      </c>
      <c r="AL6054" s="38">
        <v>3005754</v>
      </c>
      <c r="AM6054" s="38">
        <v>4.0463800000000001</v>
      </c>
      <c r="AN6054" s="38">
        <v>11357086</v>
      </c>
      <c r="AO6054" s="38">
        <v>17.438500000000001</v>
      </c>
      <c r="AQ6054">
        <f t="shared" si="190"/>
        <v>0.89951999999999999</v>
      </c>
    </row>
    <row r="6055" spans="1:43" x14ac:dyDescent="0.2">
      <c r="A6055" t="str">
        <f t="shared" si="189"/>
        <v>2025_6039</v>
      </c>
      <c r="C6055" s="42">
        <v>5726</v>
      </c>
      <c r="D6055" s="38">
        <v>6039</v>
      </c>
      <c r="E6055" s="38">
        <v>6039</v>
      </c>
      <c r="F6055" s="38" t="s">
        <v>246</v>
      </c>
      <c r="G6055" s="38">
        <v>96.608999999999995</v>
      </c>
      <c r="H6055" s="38">
        <v>2025</v>
      </c>
      <c r="I6055" s="38">
        <v>3321265890</v>
      </c>
      <c r="J6055" s="38">
        <v>3661583273</v>
      </c>
      <c r="K6055" s="38">
        <v>14588.6</v>
      </c>
      <c r="L6055" s="38">
        <v>31616828</v>
      </c>
      <c r="M6055" s="38">
        <v>9.5195000000000007</v>
      </c>
      <c r="N6055" s="38">
        <v>3611827</v>
      </c>
      <c r="O6055" s="38">
        <v>0.98641000000000001</v>
      </c>
      <c r="P6055" s="38">
        <v>0</v>
      </c>
      <c r="Q6055" s="38">
        <v>0</v>
      </c>
      <c r="R6055" s="38">
        <v>0</v>
      </c>
      <c r="S6055" s="38">
        <v>0</v>
      </c>
      <c r="T6055" s="38">
        <v>0</v>
      </c>
      <c r="U6055" s="38">
        <v>0</v>
      </c>
      <c r="V6055" s="38">
        <v>0</v>
      </c>
      <c r="W6055" s="38">
        <v>0</v>
      </c>
      <c r="X6055" s="38">
        <v>0</v>
      </c>
      <c r="Y6055" s="38">
        <v>0</v>
      </c>
      <c r="Z6055" s="38">
        <v>35228655</v>
      </c>
      <c r="AA6055" s="38">
        <v>10.5059</v>
      </c>
      <c r="AB6055" s="38">
        <v>5123525</v>
      </c>
      <c r="AC6055" s="38">
        <v>1.54264</v>
      </c>
      <c r="AD6055" s="38">
        <v>0</v>
      </c>
      <c r="AE6055" s="38">
        <v>0</v>
      </c>
      <c r="AF6055" s="38">
        <v>0</v>
      </c>
      <c r="AG6055" s="38">
        <v>0</v>
      </c>
      <c r="AH6055" s="38">
        <v>1208322</v>
      </c>
      <c r="AI6055" s="38">
        <v>0.33</v>
      </c>
      <c r="AJ6055" s="38">
        <v>0</v>
      </c>
      <c r="AK6055" s="38">
        <v>0</v>
      </c>
      <c r="AL6055" s="38">
        <v>0</v>
      </c>
      <c r="AM6055" s="38">
        <v>0</v>
      </c>
      <c r="AN6055" s="38">
        <v>41560486</v>
      </c>
      <c r="AO6055" s="38">
        <v>12.3786</v>
      </c>
      <c r="AQ6055">
        <f t="shared" si="190"/>
        <v>0</v>
      </c>
    </row>
    <row r="6056" spans="1:43" x14ac:dyDescent="0.2">
      <c r="A6056" t="str">
        <f t="shared" si="189"/>
        <v>2025_6048</v>
      </c>
      <c r="C6056" s="42">
        <v>5727</v>
      </c>
      <c r="D6056" s="38">
        <v>6048</v>
      </c>
      <c r="E6056" s="38">
        <v>6035</v>
      </c>
      <c r="F6056" s="38" t="s">
        <v>245</v>
      </c>
      <c r="G6056" s="38">
        <v>1.7330000000000001</v>
      </c>
      <c r="H6056" s="38">
        <v>2025</v>
      </c>
      <c r="I6056" s="38">
        <v>310640546</v>
      </c>
      <c r="J6056" s="38">
        <v>310640546</v>
      </c>
      <c r="K6056" s="38">
        <v>436</v>
      </c>
      <c r="L6056" s="38">
        <v>2253486</v>
      </c>
      <c r="M6056" s="38">
        <v>7.2542999999999997</v>
      </c>
      <c r="N6056" s="38">
        <v>112158</v>
      </c>
      <c r="O6056" s="38">
        <v>0.36104999999999998</v>
      </c>
      <c r="P6056" s="38">
        <v>0</v>
      </c>
      <c r="Q6056" s="38">
        <v>0</v>
      </c>
      <c r="R6056" s="38">
        <v>0</v>
      </c>
      <c r="S6056" s="38">
        <v>0</v>
      </c>
      <c r="T6056" s="38">
        <v>0</v>
      </c>
      <c r="U6056" s="38">
        <v>0</v>
      </c>
      <c r="V6056" s="38">
        <v>0</v>
      </c>
      <c r="W6056" s="38">
        <v>0</v>
      </c>
      <c r="X6056" s="38">
        <v>0</v>
      </c>
      <c r="Y6056" s="38">
        <v>0</v>
      </c>
      <c r="Z6056" s="38">
        <v>2365644</v>
      </c>
      <c r="AA6056" s="38">
        <v>7.6154000000000002</v>
      </c>
      <c r="AB6056" s="38">
        <v>300000</v>
      </c>
      <c r="AC6056" s="38">
        <v>0.96575</v>
      </c>
      <c r="AD6056" s="38">
        <v>0</v>
      </c>
      <c r="AE6056" s="38">
        <v>0</v>
      </c>
      <c r="AF6056" s="38">
        <v>416258</v>
      </c>
      <c r="AG6056" s="38">
        <v>1.34</v>
      </c>
      <c r="AH6056" s="38">
        <v>102511</v>
      </c>
      <c r="AI6056" s="38">
        <v>0.33</v>
      </c>
      <c r="AJ6056" s="38">
        <v>0</v>
      </c>
      <c r="AK6056" s="38">
        <v>0</v>
      </c>
      <c r="AL6056" s="38">
        <v>503926</v>
      </c>
      <c r="AM6056" s="38">
        <v>1.62222</v>
      </c>
      <c r="AN6056" s="38">
        <v>3688340</v>
      </c>
      <c r="AO6056" s="38">
        <v>11.8733</v>
      </c>
      <c r="AQ6056">
        <f t="shared" si="190"/>
        <v>0</v>
      </c>
    </row>
    <row r="6057" spans="1:43" ht="30" x14ac:dyDescent="0.2">
      <c r="A6057" t="str">
        <f t="shared" si="189"/>
        <v>2025_6091</v>
      </c>
      <c r="C6057" s="42">
        <v>5728</v>
      </c>
      <c r="D6057" s="38">
        <v>6091</v>
      </c>
      <c r="E6057" s="38">
        <v>6091</v>
      </c>
      <c r="F6057" s="38" t="s">
        <v>657</v>
      </c>
      <c r="G6057" s="38">
        <v>4.8079999999999998</v>
      </c>
      <c r="H6057" s="38">
        <v>2025</v>
      </c>
      <c r="I6057" s="38">
        <v>640874920</v>
      </c>
      <c r="J6057" s="38">
        <v>646255313</v>
      </c>
      <c r="K6057" s="38">
        <v>926.1</v>
      </c>
      <c r="L6057" s="38">
        <v>4703055</v>
      </c>
      <c r="M6057" s="38">
        <v>7.3384999999999998</v>
      </c>
      <c r="N6057" s="38">
        <v>537544</v>
      </c>
      <c r="O6057" s="38">
        <v>0.83177999999999996</v>
      </c>
      <c r="P6057" s="38">
        <v>0</v>
      </c>
      <c r="Q6057" s="38">
        <v>0</v>
      </c>
      <c r="R6057" s="38">
        <v>0</v>
      </c>
      <c r="S6057" s="38">
        <v>0</v>
      </c>
      <c r="T6057" s="38">
        <v>0</v>
      </c>
      <c r="U6057" s="38">
        <v>0</v>
      </c>
      <c r="V6057" s="38">
        <v>0</v>
      </c>
      <c r="W6057" s="38">
        <v>0</v>
      </c>
      <c r="X6057" s="38">
        <v>0</v>
      </c>
      <c r="Y6057" s="38">
        <v>0</v>
      </c>
      <c r="Z6057" s="38">
        <v>5240599</v>
      </c>
      <c r="AA6057" s="38">
        <v>8.1702999999999992</v>
      </c>
      <c r="AB6057" s="38">
        <v>850000</v>
      </c>
      <c r="AC6057" s="38">
        <v>1.3263100000000001</v>
      </c>
      <c r="AD6057" s="38">
        <v>0</v>
      </c>
      <c r="AE6057" s="38">
        <v>0</v>
      </c>
      <c r="AF6057" s="38">
        <v>865982</v>
      </c>
      <c r="AG6057" s="38">
        <v>1.34</v>
      </c>
      <c r="AH6057" s="38">
        <v>213264</v>
      </c>
      <c r="AI6057" s="38">
        <v>0.33</v>
      </c>
      <c r="AJ6057" s="38">
        <v>0</v>
      </c>
      <c r="AK6057" s="38">
        <v>0</v>
      </c>
      <c r="AL6057" s="38">
        <v>0</v>
      </c>
      <c r="AM6057" s="38">
        <v>0</v>
      </c>
      <c r="AN6057" s="38">
        <v>7169841</v>
      </c>
      <c r="AO6057" s="38">
        <v>11.166600000000001</v>
      </c>
      <c r="AQ6057">
        <f t="shared" si="190"/>
        <v>0</v>
      </c>
    </row>
    <row r="6058" spans="1:43" x14ac:dyDescent="0.2">
      <c r="A6058" t="str">
        <f t="shared" si="189"/>
        <v>2025_6093</v>
      </c>
      <c r="C6058" s="42">
        <v>5729</v>
      </c>
      <c r="D6058" s="38">
        <v>6093</v>
      </c>
      <c r="E6058" s="38">
        <v>6093</v>
      </c>
      <c r="F6058" s="38" t="s">
        <v>247</v>
      </c>
      <c r="G6058" s="38">
        <v>3.6339999999999999</v>
      </c>
      <c r="H6058" s="38">
        <v>2025</v>
      </c>
      <c r="I6058" s="38">
        <v>603954825</v>
      </c>
      <c r="J6058" s="38">
        <v>628467137</v>
      </c>
      <c r="K6058" s="38">
        <v>1442.4</v>
      </c>
      <c r="L6058" s="38">
        <v>4752747</v>
      </c>
      <c r="M6058" s="38">
        <v>7.8693999999999997</v>
      </c>
      <c r="N6058" s="38">
        <v>670451</v>
      </c>
      <c r="O6058" s="38">
        <v>1.0668</v>
      </c>
      <c r="P6058" s="38">
        <v>0</v>
      </c>
      <c r="Q6058" s="38">
        <v>0</v>
      </c>
      <c r="R6058" s="38">
        <v>0</v>
      </c>
      <c r="S6058" s="38">
        <v>0</v>
      </c>
      <c r="T6058" s="38">
        <v>0</v>
      </c>
      <c r="U6058" s="38">
        <v>0</v>
      </c>
      <c r="V6058" s="38">
        <v>0</v>
      </c>
      <c r="W6058" s="38">
        <v>0</v>
      </c>
      <c r="X6058" s="38">
        <v>0</v>
      </c>
      <c r="Y6058" s="38">
        <v>0</v>
      </c>
      <c r="Z6058" s="38">
        <v>5423198</v>
      </c>
      <c r="AA6058" s="38">
        <v>8.9361999999999995</v>
      </c>
      <c r="AB6058" s="38">
        <v>946575</v>
      </c>
      <c r="AC6058" s="38">
        <v>1.5672900000000001</v>
      </c>
      <c r="AD6058" s="38">
        <v>0</v>
      </c>
      <c r="AE6058" s="38">
        <v>0</v>
      </c>
      <c r="AF6058" s="38">
        <v>842146</v>
      </c>
      <c r="AG6058" s="38">
        <v>1.34</v>
      </c>
      <c r="AH6058" s="38">
        <v>207394</v>
      </c>
      <c r="AI6058" s="38">
        <v>0.33</v>
      </c>
      <c r="AJ6058" s="38">
        <v>0</v>
      </c>
      <c r="AK6058" s="38">
        <v>0</v>
      </c>
      <c r="AL6058" s="38">
        <v>2545293</v>
      </c>
      <c r="AM6058" s="38">
        <v>4.05</v>
      </c>
      <c r="AN6058" s="38">
        <v>9964597</v>
      </c>
      <c r="AO6058" s="38">
        <v>16.223500000000001</v>
      </c>
      <c r="AQ6058">
        <f t="shared" si="190"/>
        <v>0</v>
      </c>
    </row>
    <row r="6059" spans="1:43" x14ac:dyDescent="0.2">
      <c r="A6059" t="str">
        <f t="shared" si="189"/>
        <v>2025_6094</v>
      </c>
      <c r="C6059" s="42">
        <v>5730</v>
      </c>
      <c r="D6059" s="38">
        <v>6094</v>
      </c>
      <c r="E6059" s="38">
        <v>6094</v>
      </c>
      <c r="F6059" s="38" t="s">
        <v>248</v>
      </c>
      <c r="G6059" s="38">
        <v>2.1619999999999999</v>
      </c>
      <c r="H6059" s="38">
        <v>2025</v>
      </c>
      <c r="I6059" s="38">
        <v>197195033</v>
      </c>
      <c r="J6059" s="38">
        <v>197195033</v>
      </c>
      <c r="K6059" s="38">
        <v>487.8</v>
      </c>
      <c r="L6059" s="38">
        <v>1777482</v>
      </c>
      <c r="M6059" s="38">
        <v>9.0137999999999998</v>
      </c>
      <c r="N6059" s="38">
        <v>104901</v>
      </c>
      <c r="O6059" s="38">
        <v>0.53197000000000005</v>
      </c>
      <c r="P6059" s="38">
        <v>0</v>
      </c>
      <c r="Q6059" s="38">
        <v>0</v>
      </c>
      <c r="R6059" s="38">
        <v>389921</v>
      </c>
      <c r="S6059" s="38">
        <v>1.9773400000000001</v>
      </c>
      <c r="T6059" s="38">
        <v>0</v>
      </c>
      <c r="U6059" s="38">
        <v>0</v>
      </c>
      <c r="V6059" s="38">
        <v>389921</v>
      </c>
      <c r="W6059" s="38">
        <v>1.9773400000000001</v>
      </c>
      <c r="X6059" s="38">
        <v>0</v>
      </c>
      <c r="Y6059" s="38">
        <v>0</v>
      </c>
      <c r="Z6059" s="38">
        <v>2272304</v>
      </c>
      <c r="AA6059" s="38">
        <v>11.523099999999999</v>
      </c>
      <c r="AB6059" s="38">
        <v>397800</v>
      </c>
      <c r="AC6059" s="38">
        <v>2.01729</v>
      </c>
      <c r="AD6059" s="38">
        <v>0</v>
      </c>
      <c r="AE6059" s="38">
        <v>0</v>
      </c>
      <c r="AF6059" s="38">
        <v>264241</v>
      </c>
      <c r="AG6059" s="38">
        <v>1.34</v>
      </c>
      <c r="AH6059" s="38">
        <v>65074</v>
      </c>
      <c r="AI6059" s="38">
        <v>0.33</v>
      </c>
      <c r="AJ6059" s="38">
        <v>0</v>
      </c>
      <c r="AK6059" s="38">
        <v>0</v>
      </c>
      <c r="AL6059" s="38">
        <v>0</v>
      </c>
      <c r="AM6059" s="38">
        <v>0</v>
      </c>
      <c r="AN6059" s="38">
        <v>2999419</v>
      </c>
      <c r="AO6059" s="38">
        <v>15.2104</v>
      </c>
      <c r="AQ6059">
        <f t="shared" si="190"/>
        <v>1.9773400000000001</v>
      </c>
    </row>
    <row r="6060" spans="1:43" x14ac:dyDescent="0.2">
      <c r="A6060" t="str">
        <f t="shared" si="189"/>
        <v>2025_6095</v>
      </c>
      <c r="C6060" s="42">
        <v>5731</v>
      </c>
      <c r="D6060" s="38">
        <v>6095</v>
      </c>
      <c r="E6060" s="38">
        <v>6095</v>
      </c>
      <c r="F6060" s="38" t="s">
        <v>249</v>
      </c>
      <c r="G6060" s="38">
        <v>2.5289999999999999</v>
      </c>
      <c r="H6060" s="38">
        <v>2025</v>
      </c>
      <c r="I6060" s="38">
        <v>384413728</v>
      </c>
      <c r="J6060" s="38">
        <v>385422816</v>
      </c>
      <c r="K6060" s="38">
        <v>608.5</v>
      </c>
      <c r="L6060" s="38">
        <v>2957735</v>
      </c>
      <c r="M6060" s="38">
        <v>7.6940999999999997</v>
      </c>
      <c r="N6060" s="38">
        <v>20732</v>
      </c>
      <c r="O6060" s="38">
        <v>5.3789999999999998E-2</v>
      </c>
      <c r="P6060" s="38">
        <v>0</v>
      </c>
      <c r="Q6060" s="38">
        <v>0</v>
      </c>
      <c r="R6060" s="38">
        <v>0</v>
      </c>
      <c r="S6060" s="38">
        <v>0</v>
      </c>
      <c r="T6060" s="38">
        <v>0</v>
      </c>
      <c r="U6060" s="38">
        <v>0</v>
      </c>
      <c r="V6060" s="38">
        <v>0</v>
      </c>
      <c r="W6060" s="38">
        <v>0</v>
      </c>
      <c r="X6060" s="38">
        <v>0</v>
      </c>
      <c r="Y6060" s="38">
        <v>0</v>
      </c>
      <c r="Z6060" s="38">
        <v>2978467</v>
      </c>
      <c r="AA6060" s="38">
        <v>7.7478999999999996</v>
      </c>
      <c r="AB6060" s="38">
        <v>712000</v>
      </c>
      <c r="AC6060" s="38">
        <v>1.8521700000000001</v>
      </c>
      <c r="AD6060" s="38">
        <v>0</v>
      </c>
      <c r="AE6060" s="38">
        <v>0</v>
      </c>
      <c r="AF6060" s="38">
        <v>385423</v>
      </c>
      <c r="AG6060" s="38">
        <v>1</v>
      </c>
      <c r="AH6060" s="38">
        <v>127190</v>
      </c>
      <c r="AI6060" s="38">
        <v>0.33</v>
      </c>
      <c r="AJ6060" s="38">
        <v>0</v>
      </c>
      <c r="AK6060" s="38">
        <v>0</v>
      </c>
      <c r="AL6060" s="38">
        <v>1038438</v>
      </c>
      <c r="AM6060" s="38">
        <v>2.69428</v>
      </c>
      <c r="AN6060" s="38">
        <v>5241519</v>
      </c>
      <c r="AO6060" s="38">
        <v>13.6244</v>
      </c>
      <c r="AQ6060">
        <f t="shared" si="190"/>
        <v>0</v>
      </c>
    </row>
    <row r="6061" spans="1:43" x14ac:dyDescent="0.2">
      <c r="A6061" t="str">
        <f t="shared" si="189"/>
        <v>2025_6096</v>
      </c>
      <c r="C6061" s="42">
        <v>5732</v>
      </c>
      <c r="D6061" s="38">
        <v>6096</v>
      </c>
      <c r="E6061" s="38">
        <v>6096</v>
      </c>
      <c r="F6061" s="38" t="s">
        <v>1004</v>
      </c>
      <c r="G6061" s="38">
        <v>5.4210000000000003</v>
      </c>
      <c r="H6061" s="38">
        <v>2025</v>
      </c>
      <c r="I6061" s="38">
        <v>927801182</v>
      </c>
      <c r="J6061" s="38">
        <v>1005187718</v>
      </c>
      <c r="K6061" s="38">
        <v>1104.5999999999999</v>
      </c>
      <c r="L6061" s="38">
        <v>6060731</v>
      </c>
      <c r="M6061" s="38">
        <v>6.5324</v>
      </c>
      <c r="N6061" s="38">
        <v>198046</v>
      </c>
      <c r="O6061" s="38">
        <v>0.19702</v>
      </c>
      <c r="P6061" s="38">
        <v>0</v>
      </c>
      <c r="Q6061" s="38">
        <v>0</v>
      </c>
      <c r="R6061" s="38">
        <v>0</v>
      </c>
      <c r="S6061" s="38">
        <v>0</v>
      </c>
      <c r="T6061" s="38">
        <v>0</v>
      </c>
      <c r="U6061" s="38">
        <v>0</v>
      </c>
      <c r="V6061" s="38">
        <v>0</v>
      </c>
      <c r="W6061" s="38">
        <v>0</v>
      </c>
      <c r="X6061" s="38">
        <v>0</v>
      </c>
      <c r="Y6061" s="38">
        <v>0</v>
      </c>
      <c r="Z6061" s="38">
        <v>6258777</v>
      </c>
      <c r="AA6061" s="38">
        <v>6.7294</v>
      </c>
      <c r="AB6061" s="38">
        <v>1100000</v>
      </c>
      <c r="AC6061" s="38">
        <v>1.1856</v>
      </c>
      <c r="AD6061" s="38">
        <v>0</v>
      </c>
      <c r="AE6061" s="38">
        <v>0</v>
      </c>
      <c r="AF6061" s="38">
        <v>925056</v>
      </c>
      <c r="AG6061" s="38">
        <v>0.92027999999999999</v>
      </c>
      <c r="AH6061" s="38">
        <v>331712</v>
      </c>
      <c r="AI6061" s="38">
        <v>0.33</v>
      </c>
      <c r="AJ6061" s="38">
        <v>0</v>
      </c>
      <c r="AK6061" s="38">
        <v>0</v>
      </c>
      <c r="AL6061" s="38">
        <v>0</v>
      </c>
      <c r="AM6061" s="38">
        <v>0</v>
      </c>
      <c r="AN6061" s="38">
        <v>3576323</v>
      </c>
      <c r="AO6061" s="38">
        <v>9.1653000000000002</v>
      </c>
      <c r="AQ6061">
        <f t="shared" si="190"/>
        <v>0</v>
      </c>
    </row>
    <row r="6062" spans="1:43" x14ac:dyDescent="0.2">
      <c r="A6062" t="str">
        <f t="shared" si="189"/>
        <v>2025_6097</v>
      </c>
      <c r="C6062" s="42">
        <v>5733</v>
      </c>
      <c r="D6062" s="38">
        <v>6097</v>
      </c>
      <c r="E6062" s="38">
        <v>6097</v>
      </c>
      <c r="F6062" s="38" t="s">
        <v>250</v>
      </c>
      <c r="G6062" s="38">
        <v>1.669</v>
      </c>
      <c r="H6062" s="38">
        <v>2025</v>
      </c>
      <c r="I6062" s="38">
        <v>136268024</v>
      </c>
      <c r="J6062" s="38">
        <v>136268024</v>
      </c>
      <c r="K6062" s="38">
        <v>197.3</v>
      </c>
      <c r="L6062" s="38">
        <v>1019629</v>
      </c>
      <c r="M6062" s="38">
        <v>7.4824999999999999</v>
      </c>
      <c r="N6062" s="38">
        <v>81275</v>
      </c>
      <c r="O6062" s="38">
        <v>0.59643000000000002</v>
      </c>
      <c r="P6062" s="38">
        <v>0</v>
      </c>
      <c r="Q6062" s="38">
        <v>0</v>
      </c>
      <c r="R6062" s="38">
        <v>0</v>
      </c>
      <c r="S6062" s="38">
        <v>0</v>
      </c>
      <c r="T6062" s="38">
        <v>0</v>
      </c>
      <c r="U6062" s="38">
        <v>0</v>
      </c>
      <c r="V6062" s="38">
        <v>0</v>
      </c>
      <c r="W6062" s="38">
        <v>0</v>
      </c>
      <c r="X6062" s="38">
        <v>0</v>
      </c>
      <c r="Y6062" s="38">
        <v>0</v>
      </c>
      <c r="Z6062" s="38">
        <v>1100904</v>
      </c>
      <c r="AA6062" s="38">
        <v>8.0790000000000006</v>
      </c>
      <c r="AB6062" s="38">
        <v>385000</v>
      </c>
      <c r="AC6062" s="38">
        <v>2.82531</v>
      </c>
      <c r="AD6062" s="38">
        <v>0</v>
      </c>
      <c r="AE6062" s="38">
        <v>0</v>
      </c>
      <c r="AF6062" s="38">
        <v>0</v>
      </c>
      <c r="AG6062" s="38">
        <v>0</v>
      </c>
      <c r="AH6062" s="38">
        <v>44968</v>
      </c>
      <c r="AI6062" s="38">
        <v>0.33</v>
      </c>
      <c r="AJ6062" s="38">
        <v>0</v>
      </c>
      <c r="AK6062" s="38">
        <v>0</v>
      </c>
      <c r="AL6062" s="38">
        <v>0</v>
      </c>
      <c r="AM6062" s="38">
        <v>0</v>
      </c>
      <c r="AN6062" s="38">
        <v>1530871</v>
      </c>
      <c r="AO6062" s="38">
        <v>11.234299999999999</v>
      </c>
      <c r="AQ6062">
        <f t="shared" si="190"/>
        <v>0</v>
      </c>
    </row>
    <row r="6063" spans="1:43" x14ac:dyDescent="0.2">
      <c r="A6063" t="str">
        <f t="shared" si="189"/>
        <v>2025_6098</v>
      </c>
      <c r="C6063" s="42">
        <v>5734</v>
      </c>
      <c r="D6063" s="38">
        <v>6098</v>
      </c>
      <c r="E6063" s="38">
        <v>6098</v>
      </c>
      <c r="F6063" s="38" t="s">
        <v>934</v>
      </c>
      <c r="G6063" s="38">
        <v>8.9009999999999998</v>
      </c>
      <c r="H6063" s="38">
        <v>2025</v>
      </c>
      <c r="I6063" s="38">
        <v>424554497</v>
      </c>
      <c r="J6063" s="38">
        <v>431332648</v>
      </c>
      <c r="K6063" s="38">
        <v>1400.5</v>
      </c>
      <c r="L6063" s="38">
        <v>3657853</v>
      </c>
      <c r="M6063" s="38">
        <v>8.6157000000000004</v>
      </c>
      <c r="N6063" s="38">
        <v>404718</v>
      </c>
      <c r="O6063" s="38">
        <v>0.93830000000000002</v>
      </c>
      <c r="P6063" s="38">
        <v>0</v>
      </c>
      <c r="Q6063" s="38">
        <v>0</v>
      </c>
      <c r="R6063" s="38">
        <v>324305</v>
      </c>
      <c r="S6063" s="38">
        <v>0.76387000000000005</v>
      </c>
      <c r="T6063" s="38">
        <v>0</v>
      </c>
      <c r="U6063" s="38">
        <v>0</v>
      </c>
      <c r="V6063" s="38">
        <v>324305</v>
      </c>
      <c r="W6063" s="38">
        <v>0.76387000000000005</v>
      </c>
      <c r="X6063" s="38">
        <v>0</v>
      </c>
      <c r="Y6063" s="38">
        <v>0</v>
      </c>
      <c r="Z6063" s="38">
        <v>4386876</v>
      </c>
      <c r="AA6063" s="38">
        <v>10.3179</v>
      </c>
      <c r="AB6063" s="38">
        <v>747880</v>
      </c>
      <c r="AC6063" s="38">
        <v>1.76156</v>
      </c>
      <c r="AD6063" s="38">
        <v>0</v>
      </c>
      <c r="AE6063" s="38">
        <v>0</v>
      </c>
      <c r="AF6063" s="38">
        <v>0</v>
      </c>
      <c r="AG6063" s="38">
        <v>0</v>
      </c>
      <c r="AH6063" s="38">
        <v>142340</v>
      </c>
      <c r="AI6063" s="38">
        <v>0.33</v>
      </c>
      <c r="AJ6063" s="38">
        <v>0</v>
      </c>
      <c r="AK6063" s="38">
        <v>0</v>
      </c>
      <c r="AL6063" s="38">
        <v>889466</v>
      </c>
      <c r="AM6063" s="38">
        <v>2.0621299999999998</v>
      </c>
      <c r="AN6063" s="38">
        <v>6166561</v>
      </c>
      <c r="AO6063" s="38">
        <v>14.4716</v>
      </c>
      <c r="AQ6063">
        <f t="shared" si="190"/>
        <v>0.76387000000000005</v>
      </c>
    </row>
    <row r="6064" spans="1:43" x14ac:dyDescent="0.2">
      <c r="A6064" t="str">
        <f t="shared" si="189"/>
        <v>2025_6100</v>
      </c>
      <c r="C6064" s="42">
        <v>5735</v>
      </c>
      <c r="D6064" s="38">
        <v>6100</v>
      </c>
      <c r="E6064" s="38">
        <v>6100</v>
      </c>
      <c r="F6064" s="38" t="s">
        <v>253</v>
      </c>
      <c r="G6064" s="38">
        <v>2.2519999999999998</v>
      </c>
      <c r="H6064" s="38">
        <v>2025</v>
      </c>
      <c r="I6064" s="38">
        <v>287897714</v>
      </c>
      <c r="J6064" s="38">
        <v>289999706</v>
      </c>
      <c r="K6064" s="38">
        <v>532.9</v>
      </c>
      <c r="L6064" s="38">
        <v>2324036</v>
      </c>
      <c r="M6064" s="38">
        <v>8.0724</v>
      </c>
      <c r="N6064" s="38">
        <v>195536</v>
      </c>
      <c r="O6064" s="38">
        <v>0.67425999999999997</v>
      </c>
      <c r="P6064" s="38">
        <v>0</v>
      </c>
      <c r="Q6064" s="38">
        <v>0</v>
      </c>
      <c r="R6064" s="38">
        <v>0</v>
      </c>
      <c r="S6064" s="38">
        <v>0</v>
      </c>
      <c r="T6064" s="38">
        <v>0</v>
      </c>
      <c r="U6064" s="38">
        <v>0</v>
      </c>
      <c r="V6064" s="38">
        <v>0</v>
      </c>
      <c r="W6064" s="38">
        <v>0</v>
      </c>
      <c r="X6064" s="38">
        <v>0</v>
      </c>
      <c r="Y6064" s="38">
        <v>0</v>
      </c>
      <c r="Z6064" s="38">
        <v>2519572</v>
      </c>
      <c r="AA6064" s="38">
        <v>8.7467000000000006</v>
      </c>
      <c r="AB6064" s="38">
        <v>875000</v>
      </c>
      <c r="AC6064" s="38">
        <v>3.0392700000000001</v>
      </c>
      <c r="AD6064" s="38">
        <v>0</v>
      </c>
      <c r="AE6064" s="38">
        <v>0</v>
      </c>
      <c r="AF6064" s="38">
        <v>58283</v>
      </c>
      <c r="AG6064" s="38">
        <v>0.20097999999999999</v>
      </c>
      <c r="AH6064" s="38">
        <v>95700</v>
      </c>
      <c r="AI6064" s="38">
        <v>0.33</v>
      </c>
      <c r="AJ6064" s="38">
        <v>0</v>
      </c>
      <c r="AK6064" s="38">
        <v>0</v>
      </c>
      <c r="AL6064" s="38">
        <v>0</v>
      </c>
      <c r="AM6064" s="38">
        <v>0</v>
      </c>
      <c r="AN6064" s="38">
        <v>3548555</v>
      </c>
      <c r="AO6064" s="38">
        <v>12.317</v>
      </c>
      <c r="AQ6064">
        <f t="shared" si="190"/>
        <v>0</v>
      </c>
    </row>
    <row r="6065" spans="1:43" x14ac:dyDescent="0.2">
      <c r="A6065" t="str">
        <f t="shared" si="189"/>
        <v>2025_6101</v>
      </c>
      <c r="C6065" s="42">
        <v>5736</v>
      </c>
      <c r="D6065" s="38">
        <v>6101</v>
      </c>
      <c r="E6065" s="38">
        <v>6101</v>
      </c>
      <c r="F6065" s="38" t="s">
        <v>254</v>
      </c>
      <c r="G6065" s="38">
        <v>33.893999999999998</v>
      </c>
      <c r="H6065" s="38">
        <v>2025</v>
      </c>
      <c r="I6065" s="38">
        <v>2574319185</v>
      </c>
      <c r="J6065" s="38">
        <v>3098993330</v>
      </c>
      <c r="K6065" s="38">
        <v>7199.6</v>
      </c>
      <c r="L6065" s="38">
        <v>22403141</v>
      </c>
      <c r="M6065" s="38">
        <v>8.7025000000000006</v>
      </c>
      <c r="N6065" s="38">
        <v>780491</v>
      </c>
      <c r="O6065" s="38">
        <v>0.25185000000000002</v>
      </c>
      <c r="P6065" s="38">
        <v>0</v>
      </c>
      <c r="Q6065" s="38">
        <v>0</v>
      </c>
      <c r="R6065" s="38">
        <v>2495372</v>
      </c>
      <c r="S6065" s="38">
        <v>0.96933000000000002</v>
      </c>
      <c r="T6065" s="38">
        <v>0</v>
      </c>
      <c r="U6065" s="38">
        <v>0</v>
      </c>
      <c r="V6065" s="38">
        <v>2495372</v>
      </c>
      <c r="W6065" s="38">
        <v>0.96933000000000002</v>
      </c>
      <c r="X6065" s="38">
        <v>0</v>
      </c>
      <c r="Y6065" s="38">
        <v>0</v>
      </c>
      <c r="Z6065" s="38">
        <v>25679004</v>
      </c>
      <c r="AA6065" s="38">
        <v>9.9237000000000002</v>
      </c>
      <c r="AB6065" s="38">
        <v>4379650</v>
      </c>
      <c r="AC6065" s="38">
        <v>1.7012799999999999</v>
      </c>
      <c r="AD6065" s="38">
        <v>0</v>
      </c>
      <c r="AE6065" s="38">
        <v>0</v>
      </c>
      <c r="AF6065" s="38">
        <v>4152651</v>
      </c>
      <c r="AG6065" s="38">
        <v>1.34</v>
      </c>
      <c r="AH6065" s="38">
        <v>1022668</v>
      </c>
      <c r="AI6065" s="38">
        <v>0.33</v>
      </c>
      <c r="AJ6065" s="38">
        <v>0</v>
      </c>
      <c r="AK6065" s="38">
        <v>0</v>
      </c>
      <c r="AL6065" s="38">
        <v>6655150</v>
      </c>
      <c r="AM6065" s="38">
        <v>2.1475200000000001</v>
      </c>
      <c r="AN6065" s="38">
        <v>41889094</v>
      </c>
      <c r="AO6065" s="38">
        <v>15.442500000000001</v>
      </c>
      <c r="AQ6065">
        <f t="shared" si="190"/>
        <v>0.96933000000000002</v>
      </c>
    </row>
    <row r="6066" spans="1:43" x14ac:dyDescent="0.2">
      <c r="A6066" t="str">
        <f t="shared" si="189"/>
        <v>2025_6102</v>
      </c>
      <c r="C6066" s="42">
        <v>5737</v>
      </c>
      <c r="D6066" s="38">
        <v>6102</v>
      </c>
      <c r="E6066" s="38">
        <v>6102</v>
      </c>
      <c r="F6066" s="38" t="s">
        <v>255</v>
      </c>
      <c r="G6066" s="38">
        <v>10.048</v>
      </c>
      <c r="H6066" s="38">
        <v>2025</v>
      </c>
      <c r="I6066" s="38">
        <v>755982905</v>
      </c>
      <c r="J6066" s="38">
        <v>802482918</v>
      </c>
      <c r="K6066" s="38">
        <v>2011.9</v>
      </c>
      <c r="L6066" s="38">
        <v>6588931</v>
      </c>
      <c r="M6066" s="38">
        <v>8.7157</v>
      </c>
      <c r="N6066" s="38">
        <v>481891</v>
      </c>
      <c r="O6066" s="38">
        <v>0.60050000000000003</v>
      </c>
      <c r="P6066" s="38">
        <v>0</v>
      </c>
      <c r="Q6066" s="38">
        <v>0</v>
      </c>
      <c r="R6066" s="38">
        <v>476131</v>
      </c>
      <c r="S6066" s="38">
        <v>0.62982000000000005</v>
      </c>
      <c r="T6066" s="38">
        <v>0</v>
      </c>
      <c r="U6066" s="38">
        <v>0</v>
      </c>
      <c r="V6066" s="38">
        <v>476131</v>
      </c>
      <c r="W6066" s="38">
        <v>0.62982000000000005</v>
      </c>
      <c r="X6066" s="38">
        <v>0</v>
      </c>
      <c r="Y6066" s="38">
        <v>0</v>
      </c>
      <c r="Z6066" s="38">
        <v>7546953</v>
      </c>
      <c r="AA6066" s="38">
        <v>9.9459999999999997</v>
      </c>
      <c r="AB6066" s="38">
        <v>900000</v>
      </c>
      <c r="AC6066" s="38">
        <v>1.1904999999999999</v>
      </c>
      <c r="AD6066" s="38">
        <v>0</v>
      </c>
      <c r="AE6066" s="38">
        <v>0</v>
      </c>
      <c r="AF6066" s="38">
        <v>537664</v>
      </c>
      <c r="AG6066" s="38">
        <v>0.67</v>
      </c>
      <c r="AH6066" s="38">
        <v>264819</v>
      </c>
      <c r="AI6066" s="38">
        <v>0.33</v>
      </c>
      <c r="AJ6066" s="38">
        <v>0</v>
      </c>
      <c r="AK6066" s="38">
        <v>0</v>
      </c>
      <c r="AL6066" s="38">
        <v>0</v>
      </c>
      <c r="AM6066" s="38">
        <v>0</v>
      </c>
      <c r="AN6066" s="38">
        <v>9249433</v>
      </c>
      <c r="AO6066" s="38">
        <v>12.1365</v>
      </c>
      <c r="AQ6066">
        <f t="shared" si="190"/>
        <v>0.62982000000000005</v>
      </c>
    </row>
    <row r="6067" spans="1:43" x14ac:dyDescent="0.2">
      <c r="A6067" t="str">
        <f t="shared" si="189"/>
        <v>2025_6120</v>
      </c>
      <c r="C6067" s="42">
        <v>5738</v>
      </c>
      <c r="D6067" s="38">
        <v>6120</v>
      </c>
      <c r="E6067" s="38">
        <v>6120</v>
      </c>
      <c r="F6067" s="38" t="s">
        <v>256</v>
      </c>
      <c r="G6067" s="38">
        <v>4.4640000000000004</v>
      </c>
      <c r="H6067" s="38">
        <v>2025</v>
      </c>
      <c r="I6067" s="38">
        <v>1630984399</v>
      </c>
      <c r="J6067" s="38">
        <v>1720641392</v>
      </c>
      <c r="K6067" s="38">
        <v>1170.7</v>
      </c>
      <c r="L6067" s="38">
        <v>10364541</v>
      </c>
      <c r="M6067" s="38">
        <v>6.3548</v>
      </c>
      <c r="N6067" s="38">
        <v>702222</v>
      </c>
      <c r="O6067" s="38">
        <v>0.40811999999999998</v>
      </c>
      <c r="P6067" s="38">
        <v>0</v>
      </c>
      <c r="Q6067" s="38">
        <v>0</v>
      </c>
      <c r="R6067" s="38">
        <v>0</v>
      </c>
      <c r="S6067" s="38">
        <v>0</v>
      </c>
      <c r="T6067" s="38">
        <v>0</v>
      </c>
      <c r="U6067" s="38">
        <v>0</v>
      </c>
      <c r="V6067" s="38">
        <v>0</v>
      </c>
      <c r="W6067" s="38">
        <v>0</v>
      </c>
      <c r="X6067" s="38">
        <v>0</v>
      </c>
      <c r="Y6067" s="38">
        <v>0</v>
      </c>
      <c r="Z6067" s="38">
        <v>11066763</v>
      </c>
      <c r="AA6067" s="38">
        <v>6.7629000000000001</v>
      </c>
      <c r="AB6067" s="38">
        <v>1555000</v>
      </c>
      <c r="AC6067" s="38">
        <v>0.95340999999999998</v>
      </c>
      <c r="AD6067" s="38">
        <v>0</v>
      </c>
      <c r="AE6067" s="38">
        <v>0</v>
      </c>
      <c r="AF6067" s="38">
        <v>0</v>
      </c>
      <c r="AG6067" s="38">
        <v>0</v>
      </c>
      <c r="AH6067" s="38">
        <v>567812</v>
      </c>
      <c r="AI6067" s="38">
        <v>0.33</v>
      </c>
      <c r="AJ6067" s="38">
        <v>0</v>
      </c>
      <c r="AK6067" s="38">
        <v>0</v>
      </c>
      <c r="AL6067" s="38">
        <v>0</v>
      </c>
      <c r="AM6067" s="38">
        <v>0</v>
      </c>
      <c r="AN6067" s="38">
        <v>13189584</v>
      </c>
      <c r="AO6067" s="38">
        <v>8.0463000000000005</v>
      </c>
      <c r="AQ6067">
        <f t="shared" si="190"/>
        <v>0</v>
      </c>
    </row>
    <row r="6068" spans="1:43" x14ac:dyDescent="0.2">
      <c r="A6068" t="str">
        <f t="shared" si="189"/>
        <v>2025_6138</v>
      </c>
      <c r="C6068" s="42">
        <v>5739</v>
      </c>
      <c r="D6068" s="38">
        <v>6138</v>
      </c>
      <c r="E6068" s="38">
        <v>6138</v>
      </c>
      <c r="F6068" s="38" t="s">
        <v>257</v>
      </c>
      <c r="G6068" s="38">
        <v>1.615</v>
      </c>
      <c r="H6068" s="38">
        <v>2025</v>
      </c>
      <c r="I6068" s="38">
        <v>184825808</v>
      </c>
      <c r="J6068" s="38">
        <v>184845185</v>
      </c>
      <c r="K6068" s="38">
        <v>411.1</v>
      </c>
      <c r="L6068" s="38">
        <v>1471939</v>
      </c>
      <c r="M6068" s="38">
        <v>7.9638999999999998</v>
      </c>
      <c r="N6068" s="38">
        <v>205294</v>
      </c>
      <c r="O6068" s="38">
        <v>1.11063</v>
      </c>
      <c r="P6068" s="38">
        <v>0</v>
      </c>
      <c r="Q6068" s="38">
        <v>0</v>
      </c>
      <c r="R6068" s="38">
        <v>0</v>
      </c>
      <c r="S6068" s="38">
        <v>0</v>
      </c>
      <c r="T6068" s="38">
        <v>0</v>
      </c>
      <c r="U6068" s="38">
        <v>0</v>
      </c>
      <c r="V6068" s="38">
        <v>0</v>
      </c>
      <c r="W6068" s="38">
        <v>0</v>
      </c>
      <c r="X6068" s="38">
        <v>0</v>
      </c>
      <c r="Y6068" s="38">
        <v>0</v>
      </c>
      <c r="Z6068" s="38">
        <v>1677233</v>
      </c>
      <c r="AA6068" s="38">
        <v>9.0746000000000002</v>
      </c>
      <c r="AB6068" s="38">
        <v>275000</v>
      </c>
      <c r="AC6068" s="38">
        <v>1.4878899999999999</v>
      </c>
      <c r="AD6068" s="38">
        <v>0</v>
      </c>
      <c r="AE6068" s="38">
        <v>0</v>
      </c>
      <c r="AF6068" s="38">
        <v>247693</v>
      </c>
      <c r="AG6068" s="38">
        <v>1.34</v>
      </c>
      <c r="AH6068" s="38">
        <v>60999</v>
      </c>
      <c r="AI6068" s="38">
        <v>0.33</v>
      </c>
      <c r="AJ6068" s="38">
        <v>0</v>
      </c>
      <c r="AK6068" s="38">
        <v>0</v>
      </c>
      <c r="AL6068" s="38">
        <v>497685</v>
      </c>
      <c r="AM6068" s="38">
        <v>2.6924399999999999</v>
      </c>
      <c r="AN6068" s="38">
        <v>2758612</v>
      </c>
      <c r="AO6068" s="38">
        <v>14.924899999999999</v>
      </c>
      <c r="AQ6068">
        <f t="shared" si="190"/>
        <v>0</v>
      </c>
    </row>
    <row r="6069" spans="1:43" x14ac:dyDescent="0.2">
      <c r="A6069" t="str">
        <f t="shared" si="189"/>
        <v>2025_6165</v>
      </c>
      <c r="C6069" s="42">
        <v>5740</v>
      </c>
      <c r="D6069" s="38">
        <v>6165</v>
      </c>
      <c r="E6069" s="38">
        <v>6165</v>
      </c>
      <c r="F6069" s="38" t="s">
        <v>258</v>
      </c>
      <c r="G6069" s="38">
        <v>0.79400000000000004</v>
      </c>
      <c r="H6069" s="38">
        <v>2025</v>
      </c>
      <c r="I6069" s="38">
        <v>97034922</v>
      </c>
      <c r="J6069" s="38">
        <v>97034922</v>
      </c>
      <c r="K6069" s="38">
        <v>187.1</v>
      </c>
      <c r="L6069" s="38">
        <v>802656</v>
      </c>
      <c r="M6069" s="38">
        <v>8.2718000000000007</v>
      </c>
      <c r="N6069" s="38">
        <v>106168</v>
      </c>
      <c r="O6069" s="38">
        <v>1.09412</v>
      </c>
      <c r="P6069" s="38">
        <v>0</v>
      </c>
      <c r="Q6069" s="38">
        <v>0</v>
      </c>
      <c r="R6069" s="38">
        <v>0</v>
      </c>
      <c r="S6069" s="38">
        <v>0</v>
      </c>
      <c r="T6069" s="38">
        <v>0</v>
      </c>
      <c r="U6069" s="38">
        <v>0</v>
      </c>
      <c r="V6069" s="38">
        <v>0</v>
      </c>
      <c r="W6069" s="38">
        <v>0</v>
      </c>
      <c r="X6069" s="38">
        <v>0</v>
      </c>
      <c r="Y6069" s="38">
        <v>0</v>
      </c>
      <c r="Z6069" s="38">
        <v>908824</v>
      </c>
      <c r="AA6069" s="38">
        <v>9.3659999999999997</v>
      </c>
      <c r="AB6069" s="38">
        <v>130000</v>
      </c>
      <c r="AC6069" s="38">
        <v>1.33972</v>
      </c>
      <c r="AD6069" s="38">
        <v>0</v>
      </c>
      <c r="AE6069" s="38">
        <v>0</v>
      </c>
      <c r="AF6069" s="38">
        <v>116730</v>
      </c>
      <c r="AG6069" s="38">
        <v>1.2029700000000001</v>
      </c>
      <c r="AH6069" s="38">
        <v>32022</v>
      </c>
      <c r="AI6069" s="38">
        <v>0.33</v>
      </c>
      <c r="AJ6069" s="38">
        <v>0</v>
      </c>
      <c r="AK6069" s="38">
        <v>0</v>
      </c>
      <c r="AL6069" s="38">
        <v>0</v>
      </c>
      <c r="AM6069" s="38">
        <v>0</v>
      </c>
      <c r="AN6069" s="38">
        <v>1187576</v>
      </c>
      <c r="AO6069" s="38">
        <v>12.2386</v>
      </c>
      <c r="AQ6069">
        <f t="shared" si="190"/>
        <v>0</v>
      </c>
    </row>
    <row r="6070" spans="1:43" x14ac:dyDescent="0.2">
      <c r="A6070" t="str">
        <f t="shared" si="189"/>
        <v>2025_6175</v>
      </c>
      <c r="C6070" s="42">
        <v>5741</v>
      </c>
      <c r="D6070" s="38">
        <v>6175</v>
      </c>
      <c r="E6070" s="38">
        <v>6175</v>
      </c>
      <c r="F6070" s="38" t="s">
        <v>259</v>
      </c>
      <c r="G6070" s="38">
        <v>2.7309999999999999</v>
      </c>
      <c r="H6070" s="38">
        <v>2025</v>
      </c>
      <c r="I6070" s="38">
        <v>310170489</v>
      </c>
      <c r="J6070" s="38">
        <v>310170489</v>
      </c>
      <c r="K6070" s="38">
        <v>574.9</v>
      </c>
      <c r="L6070" s="38">
        <v>2280857</v>
      </c>
      <c r="M6070" s="38">
        <v>7.3536000000000001</v>
      </c>
      <c r="N6070" s="38">
        <v>325348</v>
      </c>
      <c r="O6070" s="38">
        <v>1.0489299999999999</v>
      </c>
      <c r="P6070" s="38">
        <v>0</v>
      </c>
      <c r="Q6070" s="38">
        <v>0</v>
      </c>
      <c r="R6070" s="38">
        <v>0</v>
      </c>
      <c r="S6070" s="38">
        <v>0</v>
      </c>
      <c r="T6070" s="38">
        <v>0</v>
      </c>
      <c r="U6070" s="38">
        <v>0</v>
      </c>
      <c r="V6070" s="38">
        <v>0</v>
      </c>
      <c r="W6070" s="38">
        <v>0</v>
      </c>
      <c r="X6070" s="38">
        <v>0</v>
      </c>
      <c r="Y6070" s="38">
        <v>0</v>
      </c>
      <c r="Z6070" s="38">
        <v>2606205</v>
      </c>
      <c r="AA6070" s="38">
        <v>8.4024999999999999</v>
      </c>
      <c r="AB6070" s="38">
        <v>300000</v>
      </c>
      <c r="AC6070" s="38">
        <v>0.96721000000000001</v>
      </c>
      <c r="AD6070" s="38">
        <v>0</v>
      </c>
      <c r="AE6070" s="38">
        <v>0</v>
      </c>
      <c r="AF6070" s="38">
        <v>69448</v>
      </c>
      <c r="AG6070" s="38">
        <v>0.22389999999999999</v>
      </c>
      <c r="AH6070" s="38">
        <v>102356</v>
      </c>
      <c r="AI6070" s="38">
        <v>0.33</v>
      </c>
      <c r="AJ6070" s="38">
        <v>0</v>
      </c>
      <c r="AK6070" s="38">
        <v>0</v>
      </c>
      <c r="AL6070" s="38">
        <v>0</v>
      </c>
      <c r="AM6070" s="38">
        <v>0</v>
      </c>
      <c r="AN6070" s="38">
        <v>3078007</v>
      </c>
      <c r="AO6070" s="38">
        <v>9.9236000000000004</v>
      </c>
      <c r="AQ6070">
        <f t="shared" si="190"/>
        <v>0</v>
      </c>
    </row>
    <row r="6071" spans="1:43" x14ac:dyDescent="0.2">
      <c r="A6071" t="str">
        <f t="shared" si="189"/>
        <v>2025_6219</v>
      </c>
      <c r="C6071" s="42">
        <v>5742</v>
      </c>
      <c r="D6071" s="38">
        <v>6219</v>
      </c>
      <c r="E6071" s="38">
        <v>6219</v>
      </c>
      <c r="F6071" s="38" t="s">
        <v>260</v>
      </c>
      <c r="G6071" s="38">
        <v>17.052</v>
      </c>
      <c r="H6071" s="38">
        <v>2025</v>
      </c>
      <c r="I6071" s="38">
        <v>566321781</v>
      </c>
      <c r="J6071" s="38">
        <v>664397993</v>
      </c>
      <c r="K6071" s="38">
        <v>2582.1</v>
      </c>
      <c r="L6071" s="38">
        <v>5430748</v>
      </c>
      <c r="M6071" s="38">
        <v>9.5894999999999992</v>
      </c>
      <c r="N6071" s="38">
        <v>220931</v>
      </c>
      <c r="O6071" s="38">
        <v>0.33252999999999999</v>
      </c>
      <c r="P6071" s="38">
        <v>0</v>
      </c>
      <c r="Q6071" s="38">
        <v>0</v>
      </c>
      <c r="R6071" s="38">
        <v>677000</v>
      </c>
      <c r="S6071" s="38">
        <v>1.19543</v>
      </c>
      <c r="T6071" s="38">
        <v>115000</v>
      </c>
      <c r="U6071" s="38">
        <v>0.20305999999999999</v>
      </c>
      <c r="V6071" s="38">
        <v>792000</v>
      </c>
      <c r="W6071" s="38">
        <v>1.3985000000000001</v>
      </c>
      <c r="X6071" s="38">
        <v>0</v>
      </c>
      <c r="Y6071" s="38">
        <v>0</v>
      </c>
      <c r="Z6071" s="38">
        <v>6443679</v>
      </c>
      <c r="AA6071" s="38">
        <v>11.320499999999999</v>
      </c>
      <c r="AB6071" s="38">
        <v>840000</v>
      </c>
      <c r="AC6071" s="38">
        <v>1.48326</v>
      </c>
      <c r="AD6071" s="38">
        <v>0</v>
      </c>
      <c r="AE6071" s="38">
        <v>0</v>
      </c>
      <c r="AF6071" s="38">
        <v>890293</v>
      </c>
      <c r="AG6071" s="38">
        <v>1.34</v>
      </c>
      <c r="AH6071" s="38">
        <v>219251</v>
      </c>
      <c r="AI6071" s="38">
        <v>0.33</v>
      </c>
      <c r="AJ6071" s="38">
        <v>0</v>
      </c>
      <c r="AK6071" s="38">
        <v>0</v>
      </c>
      <c r="AL6071" s="38">
        <v>1793875</v>
      </c>
      <c r="AM6071" s="38">
        <v>2.7</v>
      </c>
      <c r="AN6071" s="38">
        <v>10187102</v>
      </c>
      <c r="AO6071" s="38">
        <v>17.1738</v>
      </c>
      <c r="AQ6071">
        <f t="shared" si="190"/>
        <v>1.3985000000000001</v>
      </c>
    </row>
    <row r="6072" spans="1:43" x14ac:dyDescent="0.2">
      <c r="A6072" t="str">
        <f t="shared" si="189"/>
        <v>2025_6246</v>
      </c>
      <c r="C6072" s="42">
        <v>5743</v>
      </c>
      <c r="D6072" s="38">
        <v>6246</v>
      </c>
      <c r="E6072" s="38">
        <v>6246</v>
      </c>
      <c r="F6072" s="38" t="s">
        <v>261</v>
      </c>
      <c r="G6072" s="38">
        <v>0.78400000000000003</v>
      </c>
      <c r="H6072" s="38">
        <v>2025</v>
      </c>
      <c r="I6072" s="38">
        <v>103347203</v>
      </c>
      <c r="J6072" s="38">
        <v>104654535</v>
      </c>
      <c r="K6072" s="38">
        <v>145.9</v>
      </c>
      <c r="L6072" s="38">
        <v>782751</v>
      </c>
      <c r="M6072" s="38">
        <v>7.5739999999999998</v>
      </c>
      <c r="N6072" s="38">
        <v>38016</v>
      </c>
      <c r="O6072" s="38">
        <v>0.36325000000000002</v>
      </c>
      <c r="P6072" s="38">
        <v>0</v>
      </c>
      <c r="Q6072" s="38">
        <v>0</v>
      </c>
      <c r="R6072" s="38">
        <v>255000</v>
      </c>
      <c r="S6072" s="38">
        <v>2.4674100000000001</v>
      </c>
      <c r="T6072" s="38">
        <v>0</v>
      </c>
      <c r="U6072" s="38">
        <v>0</v>
      </c>
      <c r="V6072" s="38">
        <v>255000</v>
      </c>
      <c r="W6072" s="38">
        <v>2.4674100000000001</v>
      </c>
      <c r="X6072" s="38">
        <v>0</v>
      </c>
      <c r="Y6072" s="38">
        <v>0</v>
      </c>
      <c r="Z6072" s="38">
        <v>1075767</v>
      </c>
      <c r="AA6072" s="38">
        <v>10.4047</v>
      </c>
      <c r="AB6072" s="38">
        <v>0</v>
      </c>
      <c r="AC6072" s="38">
        <v>0</v>
      </c>
      <c r="AD6072" s="38">
        <v>0</v>
      </c>
      <c r="AE6072" s="38">
        <v>0</v>
      </c>
      <c r="AF6072" s="38">
        <v>70119</v>
      </c>
      <c r="AG6072" s="38">
        <v>0.67</v>
      </c>
      <c r="AH6072" s="38">
        <v>34536</v>
      </c>
      <c r="AI6072" s="38">
        <v>0.33</v>
      </c>
      <c r="AJ6072" s="38">
        <v>0</v>
      </c>
      <c r="AK6072" s="38">
        <v>0</v>
      </c>
      <c r="AL6072" s="38">
        <v>0</v>
      </c>
      <c r="AM6072" s="38">
        <v>0</v>
      </c>
      <c r="AN6072" s="38">
        <v>1180422</v>
      </c>
      <c r="AO6072" s="38">
        <v>11.4047</v>
      </c>
      <c r="AQ6072">
        <f t="shared" si="190"/>
        <v>2.4674100000000001</v>
      </c>
    </row>
    <row r="6073" spans="1:43" x14ac:dyDescent="0.2">
      <c r="A6073" t="str">
        <f t="shared" si="189"/>
        <v>2025_6264</v>
      </c>
      <c r="C6073" s="42">
        <v>5744</v>
      </c>
      <c r="D6073" s="38">
        <v>6264</v>
      </c>
      <c r="E6073" s="38">
        <v>6264</v>
      </c>
      <c r="F6073" s="38" t="s">
        <v>262</v>
      </c>
      <c r="G6073" s="38">
        <v>4.1749999999999998</v>
      </c>
      <c r="H6073" s="38">
        <v>2025</v>
      </c>
      <c r="I6073" s="38">
        <v>639757722</v>
      </c>
      <c r="J6073" s="38">
        <v>770763098</v>
      </c>
      <c r="K6073" s="38">
        <v>940.8</v>
      </c>
      <c r="L6073" s="38">
        <v>4621156</v>
      </c>
      <c r="M6073" s="38">
        <v>7.2233000000000001</v>
      </c>
      <c r="N6073" s="38">
        <v>286482</v>
      </c>
      <c r="O6073" s="38">
        <v>0.37169000000000002</v>
      </c>
      <c r="P6073" s="38">
        <v>0</v>
      </c>
      <c r="Q6073" s="38">
        <v>0</v>
      </c>
      <c r="R6073" s="38">
        <v>0</v>
      </c>
      <c r="S6073" s="38">
        <v>0</v>
      </c>
      <c r="T6073" s="38">
        <v>0</v>
      </c>
      <c r="U6073" s="38">
        <v>0</v>
      </c>
      <c r="V6073" s="38">
        <v>0</v>
      </c>
      <c r="W6073" s="38">
        <v>0</v>
      </c>
      <c r="X6073" s="38">
        <v>0</v>
      </c>
      <c r="Y6073" s="38">
        <v>0</v>
      </c>
      <c r="Z6073" s="38">
        <v>4907638</v>
      </c>
      <c r="AA6073" s="38">
        <v>7.5949999999999998</v>
      </c>
      <c r="AB6073" s="38">
        <v>850000</v>
      </c>
      <c r="AC6073" s="38">
        <v>1.32863</v>
      </c>
      <c r="AD6073" s="38">
        <v>0</v>
      </c>
      <c r="AE6073" s="38">
        <v>0</v>
      </c>
      <c r="AF6073" s="38">
        <v>0</v>
      </c>
      <c r="AG6073" s="38">
        <v>0</v>
      </c>
      <c r="AH6073" s="38">
        <v>254352</v>
      </c>
      <c r="AI6073" s="38">
        <v>0.33</v>
      </c>
      <c r="AJ6073" s="38">
        <v>0</v>
      </c>
      <c r="AK6073" s="38">
        <v>0</v>
      </c>
      <c r="AL6073" s="38">
        <v>0</v>
      </c>
      <c r="AM6073" s="38">
        <v>0</v>
      </c>
      <c r="AN6073" s="38">
        <v>6011994</v>
      </c>
      <c r="AO6073" s="38">
        <v>9.2536000000000005</v>
      </c>
      <c r="AQ6073">
        <f t="shared" si="190"/>
        <v>0</v>
      </c>
    </row>
    <row r="6074" spans="1:43" ht="30" x14ac:dyDescent="0.2">
      <c r="A6074" t="str">
        <f t="shared" si="189"/>
        <v>2025_6273</v>
      </c>
      <c r="C6074" s="42">
        <v>5745</v>
      </c>
      <c r="D6074" s="38">
        <v>6273</v>
      </c>
      <c r="E6074" s="38">
        <v>6273</v>
      </c>
      <c r="F6074" s="38" t="s">
        <v>637</v>
      </c>
      <c r="G6074" s="38">
        <v>3.6549999999999998</v>
      </c>
      <c r="H6074" s="38">
        <v>2025</v>
      </c>
      <c r="I6074" s="38">
        <v>397940323</v>
      </c>
      <c r="J6074" s="38">
        <v>402758679</v>
      </c>
      <c r="K6074" s="38">
        <v>777.3</v>
      </c>
      <c r="L6074" s="38">
        <v>3170204</v>
      </c>
      <c r="M6074" s="38">
        <v>7.9664999999999999</v>
      </c>
      <c r="N6074" s="38">
        <v>101197</v>
      </c>
      <c r="O6074" s="38">
        <v>0.25125999999999998</v>
      </c>
      <c r="P6074" s="38">
        <v>0</v>
      </c>
      <c r="Q6074" s="38">
        <v>0</v>
      </c>
      <c r="R6074" s="38">
        <v>205000</v>
      </c>
      <c r="S6074" s="38">
        <v>0.51515</v>
      </c>
      <c r="T6074" s="38">
        <v>89243</v>
      </c>
      <c r="U6074" s="38">
        <v>0.22425999999999999</v>
      </c>
      <c r="V6074" s="38">
        <v>294243</v>
      </c>
      <c r="W6074" s="38">
        <v>0.73941000000000001</v>
      </c>
      <c r="X6074" s="38">
        <v>0</v>
      </c>
      <c r="Y6074" s="38">
        <v>0</v>
      </c>
      <c r="Z6074" s="38">
        <v>3565644</v>
      </c>
      <c r="AA6074" s="38">
        <v>8.9572000000000003</v>
      </c>
      <c r="AB6074" s="38">
        <v>535000</v>
      </c>
      <c r="AC6074" s="38">
        <v>1.3444199999999999</v>
      </c>
      <c r="AD6074" s="38">
        <v>0</v>
      </c>
      <c r="AE6074" s="38">
        <v>0</v>
      </c>
      <c r="AF6074" s="38">
        <v>378752</v>
      </c>
      <c r="AG6074" s="38">
        <v>0.94038999999999995</v>
      </c>
      <c r="AH6074" s="38">
        <v>132910</v>
      </c>
      <c r="AI6074" s="38">
        <v>0.33</v>
      </c>
      <c r="AJ6074" s="38">
        <v>0</v>
      </c>
      <c r="AK6074" s="38">
        <v>0</v>
      </c>
      <c r="AL6074" s="38">
        <v>166087</v>
      </c>
      <c r="AM6074" s="38">
        <v>0.41237000000000001</v>
      </c>
      <c r="AN6074" s="38">
        <v>4778391</v>
      </c>
      <c r="AO6074" s="38">
        <v>11.984400000000001</v>
      </c>
      <c r="AQ6074">
        <f t="shared" si="190"/>
        <v>0.73941000000000001</v>
      </c>
    </row>
    <row r="6075" spans="1:43" x14ac:dyDescent="0.2">
      <c r="A6075" t="str">
        <f t="shared" si="189"/>
        <v>2025_6408</v>
      </c>
      <c r="C6075" s="42">
        <v>5746</v>
      </c>
      <c r="D6075" s="38">
        <v>6408</v>
      </c>
      <c r="E6075" s="38">
        <v>6408</v>
      </c>
      <c r="F6075" s="38" t="s">
        <v>263</v>
      </c>
      <c r="G6075" s="38">
        <v>3.8029999999999999</v>
      </c>
      <c r="H6075" s="38">
        <v>2025</v>
      </c>
      <c r="I6075" s="38">
        <v>354089807</v>
      </c>
      <c r="J6075" s="38">
        <v>362909788</v>
      </c>
      <c r="K6075" s="38">
        <v>809.8</v>
      </c>
      <c r="L6075" s="38">
        <v>2897708</v>
      </c>
      <c r="M6075" s="38">
        <v>8.1835000000000004</v>
      </c>
      <c r="N6075" s="38">
        <v>148178</v>
      </c>
      <c r="O6075" s="38">
        <v>0.40831000000000001</v>
      </c>
      <c r="P6075" s="38">
        <v>0</v>
      </c>
      <c r="Q6075" s="38">
        <v>0</v>
      </c>
      <c r="R6075" s="38">
        <v>312320</v>
      </c>
      <c r="S6075" s="38">
        <v>0.88204000000000005</v>
      </c>
      <c r="T6075" s="38">
        <v>0</v>
      </c>
      <c r="U6075" s="38">
        <v>0</v>
      </c>
      <c r="V6075" s="38">
        <v>312320</v>
      </c>
      <c r="W6075" s="38">
        <v>0.88204000000000005</v>
      </c>
      <c r="X6075" s="38">
        <v>0</v>
      </c>
      <c r="Y6075" s="38">
        <v>0</v>
      </c>
      <c r="Z6075" s="38">
        <v>3358206</v>
      </c>
      <c r="AA6075" s="38">
        <v>9.4739000000000004</v>
      </c>
      <c r="AB6075" s="38">
        <v>450000</v>
      </c>
      <c r="AC6075" s="38">
        <v>1.2708600000000001</v>
      </c>
      <c r="AD6075" s="38">
        <v>0</v>
      </c>
      <c r="AE6075" s="38">
        <v>0</v>
      </c>
      <c r="AF6075" s="38">
        <v>156306</v>
      </c>
      <c r="AG6075" s="38">
        <v>0.43070000000000003</v>
      </c>
      <c r="AH6075" s="38">
        <v>119760</v>
      </c>
      <c r="AI6075" s="38">
        <v>0.33</v>
      </c>
      <c r="AJ6075" s="38">
        <v>0</v>
      </c>
      <c r="AK6075" s="38">
        <v>0</v>
      </c>
      <c r="AL6075" s="38">
        <v>443404</v>
      </c>
      <c r="AM6075" s="38">
        <v>1.2218</v>
      </c>
      <c r="AN6075" s="38">
        <v>4527676</v>
      </c>
      <c r="AO6075" s="38">
        <v>12.7273</v>
      </c>
      <c r="AQ6075">
        <f t="shared" si="190"/>
        <v>0.88204000000000005</v>
      </c>
    </row>
    <row r="6076" spans="1:43" x14ac:dyDescent="0.2">
      <c r="A6076" t="str">
        <f t="shared" si="189"/>
        <v>2025_6453</v>
      </c>
      <c r="C6076" s="42">
        <v>5747</v>
      </c>
      <c r="D6076" s="38">
        <v>6453</v>
      </c>
      <c r="E6076" s="38">
        <v>6453</v>
      </c>
      <c r="F6076" s="38" t="s">
        <v>264</v>
      </c>
      <c r="G6076" s="38">
        <v>1.776</v>
      </c>
      <c r="H6076" s="38">
        <v>2025</v>
      </c>
      <c r="I6076" s="38">
        <v>290266504</v>
      </c>
      <c r="J6076" s="38">
        <v>295274938</v>
      </c>
      <c r="K6076" s="38">
        <v>573.29999999999995</v>
      </c>
      <c r="L6076" s="38">
        <v>2220626</v>
      </c>
      <c r="M6076" s="38">
        <v>7.6502999999999997</v>
      </c>
      <c r="N6076" s="38">
        <v>125199</v>
      </c>
      <c r="O6076" s="38">
        <v>0.42401</v>
      </c>
      <c r="P6076" s="38">
        <v>0</v>
      </c>
      <c r="Q6076" s="38">
        <v>0</v>
      </c>
      <c r="R6076" s="38">
        <v>0</v>
      </c>
      <c r="S6076" s="38">
        <v>0</v>
      </c>
      <c r="T6076" s="38">
        <v>0</v>
      </c>
      <c r="U6076" s="38">
        <v>0</v>
      </c>
      <c r="V6076" s="38">
        <v>0</v>
      </c>
      <c r="W6076" s="38">
        <v>0</v>
      </c>
      <c r="X6076" s="38">
        <v>0</v>
      </c>
      <c r="Y6076" s="38">
        <v>0</v>
      </c>
      <c r="Z6076" s="38">
        <v>2345825</v>
      </c>
      <c r="AA6076" s="38">
        <v>8.0742999999999991</v>
      </c>
      <c r="AB6076" s="38">
        <v>523645</v>
      </c>
      <c r="AC6076" s="38">
        <v>1.8040099999999999</v>
      </c>
      <c r="AD6076" s="38">
        <v>0</v>
      </c>
      <c r="AE6076" s="38">
        <v>0</v>
      </c>
      <c r="AF6076" s="38">
        <v>0</v>
      </c>
      <c r="AG6076" s="38">
        <v>0</v>
      </c>
      <c r="AH6076" s="38">
        <v>97441</v>
      </c>
      <c r="AI6076" s="38">
        <v>0.33</v>
      </c>
      <c r="AJ6076" s="38">
        <v>0</v>
      </c>
      <c r="AK6076" s="38">
        <v>0</v>
      </c>
      <c r="AL6076" s="38">
        <v>1193432</v>
      </c>
      <c r="AM6076" s="38">
        <v>4.0417699999999996</v>
      </c>
      <c r="AN6076" s="38">
        <v>4160344</v>
      </c>
      <c r="AO6076" s="38">
        <v>14.2501</v>
      </c>
      <c r="AQ6076">
        <f t="shared" si="190"/>
        <v>0</v>
      </c>
    </row>
    <row r="6077" spans="1:43" x14ac:dyDescent="0.2">
      <c r="A6077" t="str">
        <f t="shared" si="189"/>
        <v>2025_6460</v>
      </c>
      <c r="C6077" s="42">
        <v>5748</v>
      </c>
      <c r="D6077" s="38">
        <v>6460</v>
      </c>
      <c r="E6077" s="38">
        <v>6460</v>
      </c>
      <c r="F6077" s="38" t="s">
        <v>265</v>
      </c>
      <c r="G6077" s="38">
        <v>2.819</v>
      </c>
      <c r="H6077" s="38">
        <v>2025</v>
      </c>
      <c r="I6077" s="38">
        <v>279198166</v>
      </c>
      <c r="J6077" s="38">
        <v>316288109</v>
      </c>
      <c r="K6077" s="38">
        <v>655.5</v>
      </c>
      <c r="L6077" s="38">
        <v>2381327</v>
      </c>
      <c r="M6077" s="38">
        <v>8.5291999999999994</v>
      </c>
      <c r="N6077" s="38">
        <v>337615</v>
      </c>
      <c r="O6077" s="38">
        <v>1.0674300000000001</v>
      </c>
      <c r="P6077" s="38">
        <v>0</v>
      </c>
      <c r="Q6077" s="38">
        <v>0</v>
      </c>
      <c r="R6077" s="38">
        <v>0</v>
      </c>
      <c r="S6077" s="38">
        <v>0</v>
      </c>
      <c r="T6077" s="38">
        <v>0</v>
      </c>
      <c r="U6077" s="38">
        <v>0</v>
      </c>
      <c r="V6077" s="38">
        <v>0</v>
      </c>
      <c r="W6077" s="38">
        <v>0</v>
      </c>
      <c r="X6077" s="38">
        <v>0</v>
      </c>
      <c r="Y6077" s="38">
        <v>0</v>
      </c>
      <c r="Z6077" s="38">
        <v>2718942</v>
      </c>
      <c r="AA6077" s="38">
        <v>9.5966000000000005</v>
      </c>
      <c r="AB6077" s="38">
        <v>420000</v>
      </c>
      <c r="AC6077" s="38">
        <v>1.50431</v>
      </c>
      <c r="AD6077" s="38">
        <v>0</v>
      </c>
      <c r="AE6077" s="38">
        <v>0</v>
      </c>
      <c r="AF6077" s="38">
        <v>423826</v>
      </c>
      <c r="AG6077" s="38">
        <v>1.34</v>
      </c>
      <c r="AH6077" s="38">
        <v>104375</v>
      </c>
      <c r="AI6077" s="38">
        <v>0.33</v>
      </c>
      <c r="AJ6077" s="38">
        <v>0</v>
      </c>
      <c r="AK6077" s="38">
        <v>0</v>
      </c>
      <c r="AL6077" s="38">
        <v>0</v>
      </c>
      <c r="AM6077" s="38">
        <v>0</v>
      </c>
      <c r="AN6077" s="38">
        <v>3667143</v>
      </c>
      <c r="AO6077" s="38">
        <v>12.770899999999999</v>
      </c>
      <c r="AQ6077">
        <f t="shared" si="190"/>
        <v>0</v>
      </c>
    </row>
    <row r="6078" spans="1:43" x14ac:dyDescent="0.2">
      <c r="A6078" t="str">
        <f t="shared" si="189"/>
        <v>2025_6462</v>
      </c>
      <c r="C6078" s="42">
        <v>5749</v>
      </c>
      <c r="D6078" s="38">
        <v>6462</v>
      </c>
      <c r="E6078" s="38">
        <v>6462</v>
      </c>
      <c r="F6078" s="38" t="s">
        <v>266</v>
      </c>
      <c r="G6078" s="38">
        <v>1.5389999999999999</v>
      </c>
      <c r="H6078" s="38">
        <v>2025</v>
      </c>
      <c r="I6078" s="38">
        <v>143691936</v>
      </c>
      <c r="J6078" s="38">
        <v>150127989</v>
      </c>
      <c r="K6078" s="38">
        <v>256.8</v>
      </c>
      <c r="L6078" s="38">
        <v>1169165</v>
      </c>
      <c r="M6078" s="38">
        <v>8.1365999999999996</v>
      </c>
      <c r="N6078" s="38">
        <v>150571</v>
      </c>
      <c r="O6078" s="38">
        <v>1.00295</v>
      </c>
      <c r="P6078" s="38">
        <v>0</v>
      </c>
      <c r="Q6078" s="38">
        <v>0</v>
      </c>
      <c r="R6078" s="38">
        <v>0</v>
      </c>
      <c r="S6078" s="38">
        <v>0</v>
      </c>
      <c r="T6078" s="38">
        <v>0</v>
      </c>
      <c r="U6078" s="38">
        <v>0</v>
      </c>
      <c r="V6078" s="38">
        <v>0</v>
      </c>
      <c r="W6078" s="38">
        <v>0</v>
      </c>
      <c r="X6078" s="38">
        <v>0</v>
      </c>
      <c r="Y6078" s="38">
        <v>0</v>
      </c>
      <c r="Z6078" s="38">
        <v>1319736</v>
      </c>
      <c r="AA6078" s="38">
        <v>9.1395999999999997</v>
      </c>
      <c r="AB6078" s="38">
        <v>120000</v>
      </c>
      <c r="AC6078" s="38">
        <v>0.83511999999999997</v>
      </c>
      <c r="AD6078" s="38">
        <v>0</v>
      </c>
      <c r="AE6078" s="38">
        <v>0</v>
      </c>
      <c r="AF6078" s="38">
        <v>187338</v>
      </c>
      <c r="AG6078" s="38">
        <v>1.24786</v>
      </c>
      <c r="AH6078" s="38">
        <v>49542</v>
      </c>
      <c r="AI6078" s="38">
        <v>0.33</v>
      </c>
      <c r="AJ6078" s="38">
        <v>0</v>
      </c>
      <c r="AK6078" s="38">
        <v>0</v>
      </c>
      <c r="AL6078" s="38">
        <v>0</v>
      </c>
      <c r="AM6078" s="38">
        <v>0</v>
      </c>
      <c r="AN6078" s="38">
        <v>1676617</v>
      </c>
      <c r="AO6078" s="38">
        <v>11.5525</v>
      </c>
      <c r="AQ6078">
        <f t="shared" si="190"/>
        <v>0</v>
      </c>
    </row>
    <row r="6079" spans="1:43" x14ac:dyDescent="0.2">
      <c r="A6079" t="str">
        <f t="shared" si="189"/>
        <v>2025_6471</v>
      </c>
      <c r="C6079" s="42">
        <v>5750</v>
      </c>
      <c r="D6079" s="38">
        <v>6471</v>
      </c>
      <c r="E6079" s="38">
        <v>6471</v>
      </c>
      <c r="F6079" s="38" t="s">
        <v>267</v>
      </c>
      <c r="G6079" s="38">
        <v>1.823</v>
      </c>
      <c r="H6079" s="38">
        <v>2025</v>
      </c>
      <c r="I6079" s="38">
        <v>156489896</v>
      </c>
      <c r="J6079" s="38">
        <v>156489896</v>
      </c>
      <c r="K6079" s="38">
        <v>381.3</v>
      </c>
      <c r="L6079" s="38">
        <v>1277509</v>
      </c>
      <c r="M6079" s="38">
        <v>8.1635000000000009</v>
      </c>
      <c r="N6079" s="38">
        <v>24528</v>
      </c>
      <c r="O6079" s="38">
        <v>0.15673999999999999</v>
      </c>
      <c r="P6079" s="38">
        <v>0</v>
      </c>
      <c r="Q6079" s="38">
        <v>0</v>
      </c>
      <c r="R6079" s="38">
        <v>343816</v>
      </c>
      <c r="S6079" s="38">
        <v>2.1970499999999999</v>
      </c>
      <c r="T6079" s="38">
        <v>0</v>
      </c>
      <c r="U6079" s="38">
        <v>0</v>
      </c>
      <c r="V6079" s="38">
        <v>343816</v>
      </c>
      <c r="W6079" s="38">
        <v>2.1970499999999999</v>
      </c>
      <c r="X6079" s="38">
        <v>0</v>
      </c>
      <c r="Y6079" s="38">
        <v>0</v>
      </c>
      <c r="Z6079" s="38">
        <v>1645853</v>
      </c>
      <c r="AA6079" s="38">
        <v>10.517300000000001</v>
      </c>
      <c r="AB6079" s="38">
        <v>175000</v>
      </c>
      <c r="AC6079" s="38">
        <v>1.1182799999999999</v>
      </c>
      <c r="AD6079" s="38">
        <v>0</v>
      </c>
      <c r="AE6079" s="38">
        <v>0</v>
      </c>
      <c r="AF6079" s="38">
        <v>209696</v>
      </c>
      <c r="AG6079" s="38">
        <v>1.34</v>
      </c>
      <c r="AH6079" s="38">
        <v>51642</v>
      </c>
      <c r="AI6079" s="38">
        <v>0.33</v>
      </c>
      <c r="AJ6079" s="38">
        <v>0</v>
      </c>
      <c r="AK6079" s="38">
        <v>0</v>
      </c>
      <c r="AL6079" s="38">
        <v>276100</v>
      </c>
      <c r="AM6079" s="38">
        <v>1.76433</v>
      </c>
      <c r="AN6079" s="38">
        <v>2358291</v>
      </c>
      <c r="AO6079" s="38">
        <v>15.069900000000001</v>
      </c>
      <c r="AQ6079">
        <f t="shared" si="190"/>
        <v>2.1970499999999999</v>
      </c>
    </row>
    <row r="6080" spans="1:43" x14ac:dyDescent="0.2">
      <c r="A6080" t="str">
        <f t="shared" si="189"/>
        <v>2025_6509</v>
      </c>
      <c r="C6080" s="42">
        <v>5751</v>
      </c>
      <c r="D6080" s="38">
        <v>6509</v>
      </c>
      <c r="E6080" s="38">
        <v>6509</v>
      </c>
      <c r="F6080" s="38" t="s">
        <v>268</v>
      </c>
      <c r="G6080" s="38">
        <v>1.6839999999999999</v>
      </c>
      <c r="H6080" s="38">
        <v>2025</v>
      </c>
      <c r="I6080" s="38">
        <v>252480869</v>
      </c>
      <c r="J6080" s="38">
        <v>252480869</v>
      </c>
      <c r="K6080" s="38">
        <v>356.3</v>
      </c>
      <c r="L6080" s="38">
        <v>1874566</v>
      </c>
      <c r="M6080" s="38">
        <v>7.4245999999999999</v>
      </c>
      <c r="N6080" s="38">
        <v>239226</v>
      </c>
      <c r="O6080" s="38">
        <v>0.94750000000000001</v>
      </c>
      <c r="P6080" s="38">
        <v>0</v>
      </c>
      <c r="Q6080" s="38">
        <v>0</v>
      </c>
      <c r="R6080" s="38">
        <v>0</v>
      </c>
      <c r="S6080" s="38">
        <v>0</v>
      </c>
      <c r="T6080" s="38">
        <v>0</v>
      </c>
      <c r="U6080" s="38">
        <v>0</v>
      </c>
      <c r="V6080" s="38">
        <v>0</v>
      </c>
      <c r="W6080" s="38">
        <v>0</v>
      </c>
      <c r="X6080" s="38">
        <v>0</v>
      </c>
      <c r="Y6080" s="38">
        <v>0</v>
      </c>
      <c r="Z6080" s="38">
        <v>2113792</v>
      </c>
      <c r="AA6080" s="38">
        <v>8.3720999999999997</v>
      </c>
      <c r="AB6080" s="38">
        <v>110000</v>
      </c>
      <c r="AC6080" s="38">
        <v>0.43568000000000001</v>
      </c>
      <c r="AD6080" s="38">
        <v>0</v>
      </c>
      <c r="AE6080" s="38">
        <v>0</v>
      </c>
      <c r="AF6080" s="38">
        <v>169162</v>
      </c>
      <c r="AG6080" s="38">
        <v>0.67</v>
      </c>
      <c r="AH6080" s="38">
        <v>83319</v>
      </c>
      <c r="AI6080" s="38">
        <v>0.33</v>
      </c>
      <c r="AJ6080" s="38">
        <v>0</v>
      </c>
      <c r="AK6080" s="38">
        <v>0</v>
      </c>
      <c r="AL6080" s="38">
        <v>0</v>
      </c>
      <c r="AM6080" s="38">
        <v>0</v>
      </c>
      <c r="AN6080" s="38">
        <v>2476275</v>
      </c>
      <c r="AO6080" s="38">
        <v>9.8078000000000003</v>
      </c>
      <c r="AQ6080">
        <f t="shared" si="190"/>
        <v>0</v>
      </c>
    </row>
    <row r="6081" spans="1:43" x14ac:dyDescent="0.2">
      <c r="A6081" t="str">
        <f t="shared" si="189"/>
        <v>2025_6512</v>
      </c>
      <c r="C6081" s="42">
        <v>5752</v>
      </c>
      <c r="D6081" s="38">
        <v>6512</v>
      </c>
      <c r="E6081" s="38">
        <v>6512</v>
      </c>
      <c r="F6081" s="38" t="s">
        <v>269</v>
      </c>
      <c r="G6081" s="38">
        <v>1.702</v>
      </c>
      <c r="H6081" s="38">
        <v>2025</v>
      </c>
      <c r="I6081" s="38">
        <v>145947361</v>
      </c>
      <c r="J6081" s="38">
        <v>145947361</v>
      </c>
      <c r="K6081" s="38">
        <v>314.2</v>
      </c>
      <c r="L6081" s="38">
        <v>1245677</v>
      </c>
      <c r="M6081" s="38">
        <v>8.5350999999999999</v>
      </c>
      <c r="N6081" s="38">
        <v>149375</v>
      </c>
      <c r="O6081" s="38">
        <v>1.02349</v>
      </c>
      <c r="P6081" s="38">
        <v>0</v>
      </c>
      <c r="Q6081" s="38">
        <v>0</v>
      </c>
      <c r="R6081" s="38">
        <v>0</v>
      </c>
      <c r="S6081" s="38">
        <v>0</v>
      </c>
      <c r="T6081" s="38">
        <v>0</v>
      </c>
      <c r="U6081" s="38">
        <v>0</v>
      </c>
      <c r="V6081" s="38">
        <v>0</v>
      </c>
      <c r="W6081" s="38">
        <v>0</v>
      </c>
      <c r="X6081" s="38">
        <v>0</v>
      </c>
      <c r="Y6081" s="38">
        <v>0</v>
      </c>
      <c r="Z6081" s="38">
        <v>1395052</v>
      </c>
      <c r="AA6081" s="38">
        <v>9.5586000000000002</v>
      </c>
      <c r="AB6081" s="38">
        <v>115000</v>
      </c>
      <c r="AC6081" s="38">
        <v>0.78795999999999999</v>
      </c>
      <c r="AD6081" s="38">
        <v>0</v>
      </c>
      <c r="AE6081" s="38">
        <v>0</v>
      </c>
      <c r="AF6081" s="38">
        <v>0</v>
      </c>
      <c r="AG6081" s="38">
        <v>0</v>
      </c>
      <c r="AH6081" s="38">
        <v>48163</v>
      </c>
      <c r="AI6081" s="38">
        <v>0.33</v>
      </c>
      <c r="AJ6081" s="38">
        <v>0</v>
      </c>
      <c r="AK6081" s="38">
        <v>0</v>
      </c>
      <c r="AL6081" s="38">
        <v>0</v>
      </c>
      <c r="AM6081" s="38">
        <v>0</v>
      </c>
      <c r="AN6081" s="38">
        <v>1558217</v>
      </c>
      <c r="AO6081" s="38">
        <v>10.676600000000001</v>
      </c>
      <c r="AQ6081">
        <f t="shared" si="190"/>
        <v>0</v>
      </c>
    </row>
    <row r="6082" spans="1:43" x14ac:dyDescent="0.2">
      <c r="A6082" t="str">
        <f t="shared" si="189"/>
        <v>2025_6516</v>
      </c>
      <c r="C6082" s="42">
        <v>5753</v>
      </c>
      <c r="D6082" s="38">
        <v>6516</v>
      </c>
      <c r="E6082" s="38">
        <v>6516</v>
      </c>
      <c r="F6082" s="38" t="s">
        <v>270</v>
      </c>
      <c r="G6082" s="38">
        <v>0.93200000000000005</v>
      </c>
      <c r="H6082" s="38">
        <v>2025</v>
      </c>
      <c r="I6082" s="38">
        <v>177761897</v>
      </c>
      <c r="J6082" s="38">
        <v>179059016</v>
      </c>
      <c r="K6082" s="38">
        <v>156</v>
      </c>
      <c r="L6082" s="38">
        <v>1188839</v>
      </c>
      <c r="M6082" s="38">
        <v>6.6878000000000002</v>
      </c>
      <c r="N6082" s="38">
        <v>101433</v>
      </c>
      <c r="O6082" s="38">
        <v>0.56647999999999998</v>
      </c>
      <c r="P6082" s="38">
        <v>254122</v>
      </c>
      <c r="Q6082" s="38">
        <v>1.4295599999999999</v>
      </c>
      <c r="R6082" s="38">
        <v>0</v>
      </c>
      <c r="S6082" s="38">
        <v>0</v>
      </c>
      <c r="T6082" s="38">
        <v>0</v>
      </c>
      <c r="U6082" s="38">
        <v>0</v>
      </c>
      <c r="V6082" s="38">
        <v>0</v>
      </c>
      <c r="W6082" s="38">
        <v>0</v>
      </c>
      <c r="X6082" s="38">
        <v>0</v>
      </c>
      <c r="Y6082" s="38">
        <v>0</v>
      </c>
      <c r="Z6082" s="38">
        <v>1544394</v>
      </c>
      <c r="AA6082" s="38">
        <v>8.6838999999999995</v>
      </c>
      <c r="AB6082" s="38">
        <v>0</v>
      </c>
      <c r="AC6082" s="38">
        <v>0</v>
      </c>
      <c r="AD6082" s="38">
        <v>0</v>
      </c>
      <c r="AE6082" s="38">
        <v>0</v>
      </c>
      <c r="AF6082" s="38">
        <v>0</v>
      </c>
      <c r="AG6082" s="38">
        <v>0</v>
      </c>
      <c r="AH6082" s="38">
        <v>59089</v>
      </c>
      <c r="AI6082" s="38">
        <v>0.33</v>
      </c>
      <c r="AJ6082" s="38">
        <v>0</v>
      </c>
      <c r="AK6082" s="38">
        <v>0</v>
      </c>
      <c r="AL6082" s="38">
        <v>0</v>
      </c>
      <c r="AM6082" s="38">
        <v>0</v>
      </c>
      <c r="AN6082" s="38">
        <v>1603483</v>
      </c>
      <c r="AO6082" s="38">
        <v>9.0138999999999996</v>
      </c>
      <c r="AQ6082">
        <f t="shared" si="190"/>
        <v>0</v>
      </c>
    </row>
    <row r="6083" spans="1:43" x14ac:dyDescent="0.2">
      <c r="A6083" t="str">
        <f t="shared" si="189"/>
        <v>2025_6534</v>
      </c>
      <c r="C6083" s="42">
        <v>5754</v>
      </c>
      <c r="D6083" s="38">
        <v>6534</v>
      </c>
      <c r="E6083" s="38">
        <v>6534</v>
      </c>
      <c r="F6083" s="38" t="s">
        <v>271</v>
      </c>
      <c r="G6083" s="38">
        <v>2.4079999999999999</v>
      </c>
      <c r="H6083" s="38">
        <v>2025</v>
      </c>
      <c r="I6083" s="38">
        <v>327879107</v>
      </c>
      <c r="J6083" s="38">
        <v>340741102</v>
      </c>
      <c r="K6083" s="38">
        <v>734.3</v>
      </c>
      <c r="L6083" s="38">
        <v>2722822</v>
      </c>
      <c r="M6083" s="38">
        <v>8.3042999999999996</v>
      </c>
      <c r="N6083" s="38">
        <v>443445</v>
      </c>
      <c r="O6083" s="38">
        <v>1.30141</v>
      </c>
      <c r="P6083" s="38">
        <v>0</v>
      </c>
      <c r="Q6083" s="38">
        <v>0</v>
      </c>
      <c r="R6083" s="38">
        <v>581481</v>
      </c>
      <c r="S6083" s="38">
        <v>1.77346</v>
      </c>
      <c r="T6083" s="38">
        <v>0</v>
      </c>
      <c r="U6083" s="38">
        <v>0</v>
      </c>
      <c r="V6083" s="38">
        <v>581481</v>
      </c>
      <c r="W6083" s="38">
        <v>1.77346</v>
      </c>
      <c r="X6083" s="38">
        <v>0</v>
      </c>
      <c r="Y6083" s="38">
        <v>0</v>
      </c>
      <c r="Z6083" s="38">
        <v>3747748</v>
      </c>
      <c r="AA6083" s="38">
        <v>11.379200000000001</v>
      </c>
      <c r="AB6083" s="38">
        <v>523500</v>
      </c>
      <c r="AC6083" s="38">
        <v>1.59663</v>
      </c>
      <c r="AD6083" s="38">
        <v>0</v>
      </c>
      <c r="AE6083" s="38">
        <v>0</v>
      </c>
      <c r="AF6083" s="38">
        <v>0</v>
      </c>
      <c r="AG6083" s="38">
        <v>0</v>
      </c>
      <c r="AH6083" s="38">
        <v>112445</v>
      </c>
      <c r="AI6083" s="38">
        <v>0.33</v>
      </c>
      <c r="AJ6083" s="38">
        <v>0</v>
      </c>
      <c r="AK6083" s="38">
        <v>0</v>
      </c>
      <c r="AL6083" s="38">
        <v>390340</v>
      </c>
      <c r="AM6083" s="38">
        <v>1.1455599999999999</v>
      </c>
      <c r="AN6083" s="38">
        <v>4774033</v>
      </c>
      <c r="AO6083" s="38">
        <v>14.4514</v>
      </c>
      <c r="AQ6083">
        <f t="shared" si="190"/>
        <v>1.77346</v>
      </c>
    </row>
    <row r="6084" spans="1:43" x14ac:dyDescent="0.2">
      <c r="A6084" t="str">
        <f t="shared" ref="A6084:A6147" si="191">CONCATENATE(H6084,"_",D6084)</f>
        <v>2025_6561</v>
      </c>
      <c r="C6084" s="42">
        <v>5755</v>
      </c>
      <c r="D6084" s="38">
        <v>6561</v>
      </c>
      <c r="E6084" s="38">
        <v>6561</v>
      </c>
      <c r="F6084" s="38" t="s">
        <v>273</v>
      </c>
      <c r="G6084" s="38">
        <v>1.306</v>
      </c>
      <c r="H6084" s="38">
        <v>2025</v>
      </c>
      <c r="I6084" s="38">
        <v>398625071</v>
      </c>
      <c r="J6084" s="38">
        <v>416233592</v>
      </c>
      <c r="K6084" s="38">
        <v>363.5</v>
      </c>
      <c r="L6084" s="38">
        <v>2718788</v>
      </c>
      <c r="M6084" s="38">
        <v>6.8204000000000002</v>
      </c>
      <c r="N6084" s="38">
        <v>231344</v>
      </c>
      <c r="O6084" s="38">
        <v>0.55579999999999996</v>
      </c>
      <c r="P6084" s="38">
        <v>0</v>
      </c>
      <c r="Q6084" s="38">
        <v>0</v>
      </c>
      <c r="R6084" s="38">
        <v>0</v>
      </c>
      <c r="S6084" s="38">
        <v>0</v>
      </c>
      <c r="T6084" s="38">
        <v>0</v>
      </c>
      <c r="U6084" s="38">
        <v>0</v>
      </c>
      <c r="V6084" s="38">
        <v>0</v>
      </c>
      <c r="W6084" s="38">
        <v>0</v>
      </c>
      <c r="X6084" s="38">
        <v>0</v>
      </c>
      <c r="Y6084" s="38">
        <v>0</v>
      </c>
      <c r="Z6084" s="38">
        <v>2950132</v>
      </c>
      <c r="AA6084" s="38">
        <v>7.3761999999999999</v>
      </c>
      <c r="AB6084" s="38">
        <v>260000</v>
      </c>
      <c r="AC6084" s="38">
        <v>0.65224000000000004</v>
      </c>
      <c r="AD6084" s="38">
        <v>0</v>
      </c>
      <c r="AE6084" s="38">
        <v>0</v>
      </c>
      <c r="AF6084" s="38">
        <v>557753</v>
      </c>
      <c r="AG6084" s="38">
        <v>1.34</v>
      </c>
      <c r="AH6084" s="38">
        <v>137357</v>
      </c>
      <c r="AI6084" s="38">
        <v>0.33</v>
      </c>
      <c r="AJ6084" s="38">
        <v>0</v>
      </c>
      <c r="AK6084" s="38">
        <v>0</v>
      </c>
      <c r="AL6084" s="38">
        <v>0</v>
      </c>
      <c r="AM6084" s="38">
        <v>0</v>
      </c>
      <c r="AN6084" s="38">
        <v>3905238</v>
      </c>
      <c r="AO6084" s="38">
        <v>9.6984999999999992</v>
      </c>
      <c r="AQ6084">
        <f t="shared" si="190"/>
        <v>0</v>
      </c>
    </row>
    <row r="6085" spans="1:43" x14ac:dyDescent="0.2">
      <c r="A6085" t="str">
        <f t="shared" si="191"/>
        <v>2025_6579</v>
      </c>
      <c r="C6085" s="42">
        <v>5756</v>
      </c>
      <c r="D6085" s="38">
        <v>6579</v>
      </c>
      <c r="E6085" s="38">
        <v>6579</v>
      </c>
      <c r="F6085" s="38" t="s">
        <v>274</v>
      </c>
      <c r="G6085" s="38">
        <v>15.824</v>
      </c>
      <c r="H6085" s="38">
        <v>2025</v>
      </c>
      <c r="I6085" s="38">
        <v>1623152453</v>
      </c>
      <c r="J6085" s="38">
        <v>1773064546</v>
      </c>
      <c r="K6085" s="38">
        <v>3441.5</v>
      </c>
      <c r="L6085" s="38">
        <v>13484780</v>
      </c>
      <c r="M6085" s="38">
        <v>8.3078000000000003</v>
      </c>
      <c r="N6085" s="38">
        <v>2060927</v>
      </c>
      <c r="O6085" s="38">
        <v>1.16235</v>
      </c>
      <c r="P6085" s="38">
        <v>0</v>
      </c>
      <c r="Q6085" s="38">
        <v>0</v>
      </c>
      <c r="R6085" s="38">
        <v>3928769</v>
      </c>
      <c r="S6085" s="38">
        <v>2.4204599999999998</v>
      </c>
      <c r="T6085" s="38">
        <v>555000</v>
      </c>
      <c r="U6085" s="38">
        <v>0.34193000000000001</v>
      </c>
      <c r="V6085" s="38">
        <v>4483769</v>
      </c>
      <c r="W6085" s="38">
        <v>2.7623799999999998</v>
      </c>
      <c r="X6085" s="38">
        <v>0</v>
      </c>
      <c r="Y6085" s="38">
        <v>0</v>
      </c>
      <c r="Z6085" s="38">
        <v>20029476</v>
      </c>
      <c r="AA6085" s="38">
        <v>12.2325</v>
      </c>
      <c r="AB6085" s="38">
        <v>995000</v>
      </c>
      <c r="AC6085" s="38">
        <v>0.61299999999999999</v>
      </c>
      <c r="AD6085" s="38">
        <v>0</v>
      </c>
      <c r="AE6085" s="38">
        <v>0</v>
      </c>
      <c r="AF6085" s="38">
        <v>2375906</v>
      </c>
      <c r="AG6085" s="38">
        <v>1.34</v>
      </c>
      <c r="AH6085" s="38">
        <v>585111</v>
      </c>
      <c r="AI6085" s="38">
        <v>0.33</v>
      </c>
      <c r="AJ6085" s="38">
        <v>219126</v>
      </c>
      <c r="AK6085" s="38">
        <v>0.13500000000000001</v>
      </c>
      <c r="AL6085" s="38">
        <v>5832959</v>
      </c>
      <c r="AM6085" s="38">
        <v>3.2897599999999998</v>
      </c>
      <c r="AN6085" s="38">
        <v>30037555</v>
      </c>
      <c r="AO6085" s="38">
        <v>17.940300000000001</v>
      </c>
      <c r="AQ6085">
        <f t="shared" si="190"/>
        <v>2.7623799999999998</v>
      </c>
    </row>
    <row r="6086" spans="1:43" x14ac:dyDescent="0.2">
      <c r="A6086" t="str">
        <f t="shared" si="191"/>
        <v>2025_6592</v>
      </c>
      <c r="C6086" s="42">
        <v>5757</v>
      </c>
      <c r="D6086" s="38">
        <v>6592</v>
      </c>
      <c r="E6086" s="38">
        <v>6592</v>
      </c>
      <c r="F6086" s="38" t="s">
        <v>959</v>
      </c>
      <c r="G6086" s="38">
        <v>5.44</v>
      </c>
      <c r="H6086" s="38">
        <v>2025</v>
      </c>
      <c r="I6086" s="38">
        <v>516583493</v>
      </c>
      <c r="J6086" s="38">
        <v>516583493</v>
      </c>
      <c r="K6086" s="38">
        <v>959.7</v>
      </c>
      <c r="L6086" s="38">
        <v>3880036</v>
      </c>
      <c r="M6086" s="38">
        <v>7.5110000000000001</v>
      </c>
      <c r="N6086" s="38">
        <v>63428</v>
      </c>
      <c r="O6086" s="38">
        <v>0.12278</v>
      </c>
      <c r="P6086" s="38">
        <v>0</v>
      </c>
      <c r="Q6086" s="38">
        <v>0</v>
      </c>
      <c r="R6086" s="38">
        <v>0</v>
      </c>
      <c r="S6086" s="38">
        <v>0</v>
      </c>
      <c r="T6086" s="38">
        <v>0</v>
      </c>
      <c r="U6086" s="38">
        <v>0</v>
      </c>
      <c r="V6086" s="38">
        <v>0</v>
      </c>
      <c r="W6086" s="38">
        <v>0</v>
      </c>
      <c r="X6086" s="38">
        <v>0</v>
      </c>
      <c r="Y6086" s="38">
        <v>0</v>
      </c>
      <c r="Z6086" s="38">
        <v>3943464</v>
      </c>
      <c r="AA6086" s="38">
        <v>7.6337000000000002</v>
      </c>
      <c r="AB6086" s="38">
        <v>300000</v>
      </c>
      <c r="AC6086" s="38">
        <v>0.58074000000000003</v>
      </c>
      <c r="AD6086" s="38">
        <v>0</v>
      </c>
      <c r="AE6086" s="38">
        <v>0</v>
      </c>
      <c r="AF6086" s="38">
        <v>346111</v>
      </c>
      <c r="AG6086" s="38">
        <v>0.67</v>
      </c>
      <c r="AH6086" s="38">
        <v>170473</v>
      </c>
      <c r="AI6086" s="38">
        <v>0.33</v>
      </c>
      <c r="AJ6086" s="38">
        <v>0</v>
      </c>
      <c r="AK6086" s="38">
        <v>0</v>
      </c>
      <c r="AL6086" s="38">
        <v>0</v>
      </c>
      <c r="AM6086" s="38">
        <v>0</v>
      </c>
      <c r="AN6086" s="38">
        <v>4760049</v>
      </c>
      <c r="AO6086" s="38">
        <v>9.2144999999999992</v>
      </c>
      <c r="AQ6086">
        <f t="shared" si="190"/>
        <v>0</v>
      </c>
    </row>
    <row r="6087" spans="1:43" x14ac:dyDescent="0.2">
      <c r="A6087" t="str">
        <f t="shared" si="191"/>
        <v>2025_6615</v>
      </c>
      <c r="C6087" s="42">
        <v>5758</v>
      </c>
      <c r="D6087" s="38">
        <v>6615</v>
      </c>
      <c r="E6087" s="38">
        <v>6615</v>
      </c>
      <c r="F6087" s="38" t="s">
        <v>277</v>
      </c>
      <c r="G6087" s="38">
        <v>2.4239999999999999</v>
      </c>
      <c r="H6087" s="38">
        <v>2025</v>
      </c>
      <c r="I6087" s="38">
        <v>346807101</v>
      </c>
      <c r="J6087" s="38">
        <v>366254131</v>
      </c>
      <c r="K6087" s="38">
        <v>935.9</v>
      </c>
      <c r="L6087" s="38">
        <v>2923088</v>
      </c>
      <c r="M6087" s="38">
        <v>8.4285999999999994</v>
      </c>
      <c r="N6087" s="38">
        <v>131898</v>
      </c>
      <c r="O6087" s="38">
        <v>0.36013000000000001</v>
      </c>
      <c r="P6087" s="38">
        <v>0</v>
      </c>
      <c r="Q6087" s="38">
        <v>0</v>
      </c>
      <c r="R6087" s="38">
        <v>0</v>
      </c>
      <c r="S6087" s="38">
        <v>0</v>
      </c>
      <c r="T6087" s="38">
        <v>0</v>
      </c>
      <c r="U6087" s="38">
        <v>0</v>
      </c>
      <c r="V6087" s="38">
        <v>0</v>
      </c>
      <c r="W6087" s="38">
        <v>0</v>
      </c>
      <c r="X6087" s="38">
        <v>0</v>
      </c>
      <c r="Y6087" s="38">
        <v>0</v>
      </c>
      <c r="Z6087" s="38">
        <v>3054986</v>
      </c>
      <c r="AA6087" s="38">
        <v>8.7887000000000004</v>
      </c>
      <c r="AB6087" s="38">
        <v>546997</v>
      </c>
      <c r="AC6087" s="38">
        <v>1.57724</v>
      </c>
      <c r="AD6087" s="38">
        <v>0</v>
      </c>
      <c r="AE6087" s="38">
        <v>0</v>
      </c>
      <c r="AF6087" s="38">
        <v>490781</v>
      </c>
      <c r="AG6087" s="38">
        <v>1.34</v>
      </c>
      <c r="AH6087" s="38">
        <v>120864</v>
      </c>
      <c r="AI6087" s="38">
        <v>0.33</v>
      </c>
      <c r="AJ6087" s="38">
        <v>0</v>
      </c>
      <c r="AK6087" s="38">
        <v>0</v>
      </c>
      <c r="AL6087" s="38">
        <v>1483330</v>
      </c>
      <c r="AM6087" s="38">
        <v>4.05</v>
      </c>
      <c r="AN6087" s="38">
        <v>5696959</v>
      </c>
      <c r="AO6087" s="38">
        <v>16.085899999999999</v>
      </c>
      <c r="AQ6087">
        <f t="shared" si="190"/>
        <v>0</v>
      </c>
    </row>
    <row r="6088" spans="1:43" x14ac:dyDescent="0.2">
      <c r="A6088" t="str">
        <f t="shared" si="191"/>
        <v>2025_6651</v>
      </c>
      <c r="C6088" s="42">
        <v>5759</v>
      </c>
      <c r="D6088" s="38">
        <v>6651</v>
      </c>
      <c r="E6088" s="38">
        <v>6651</v>
      </c>
      <c r="F6088" s="38" t="s">
        <v>278</v>
      </c>
      <c r="G6088" s="38">
        <v>1.554</v>
      </c>
      <c r="H6088" s="38">
        <v>2025</v>
      </c>
      <c r="I6088" s="38">
        <v>178822289</v>
      </c>
      <c r="J6088" s="38">
        <v>178822289</v>
      </c>
      <c r="K6088" s="38">
        <v>282</v>
      </c>
      <c r="L6088" s="38">
        <v>1526490</v>
      </c>
      <c r="M6088" s="38">
        <v>8.5364000000000004</v>
      </c>
      <c r="N6088" s="38">
        <v>197989</v>
      </c>
      <c r="O6088" s="38">
        <v>1.1071800000000001</v>
      </c>
      <c r="P6088" s="38">
        <v>0</v>
      </c>
      <c r="Q6088" s="38">
        <v>0</v>
      </c>
      <c r="R6088" s="38">
        <v>0</v>
      </c>
      <c r="S6088" s="38">
        <v>0</v>
      </c>
      <c r="T6088" s="38">
        <v>0</v>
      </c>
      <c r="U6088" s="38">
        <v>0</v>
      </c>
      <c r="V6088" s="38">
        <v>0</v>
      </c>
      <c r="W6088" s="38">
        <v>0</v>
      </c>
      <c r="X6088" s="38">
        <v>0</v>
      </c>
      <c r="Y6088" s="38">
        <v>0</v>
      </c>
      <c r="Z6088" s="38">
        <v>1724479</v>
      </c>
      <c r="AA6088" s="38">
        <v>9.6434999999999995</v>
      </c>
      <c r="AB6088" s="38">
        <v>240000</v>
      </c>
      <c r="AC6088" s="38">
        <v>1.3421099999999999</v>
      </c>
      <c r="AD6088" s="38">
        <v>0</v>
      </c>
      <c r="AE6088" s="38">
        <v>0</v>
      </c>
      <c r="AF6088" s="38">
        <v>31789</v>
      </c>
      <c r="AG6088" s="38">
        <v>0.17777000000000001</v>
      </c>
      <c r="AH6088" s="38">
        <v>59011</v>
      </c>
      <c r="AI6088" s="38">
        <v>0.33</v>
      </c>
      <c r="AJ6088" s="38">
        <v>0</v>
      </c>
      <c r="AK6088" s="38">
        <v>0</v>
      </c>
      <c r="AL6088" s="38">
        <v>511200</v>
      </c>
      <c r="AM6088" s="38">
        <v>2.8586999999999998</v>
      </c>
      <c r="AN6088" s="38">
        <v>2566476</v>
      </c>
      <c r="AO6088" s="38">
        <v>14.3521</v>
      </c>
      <c r="AQ6088">
        <f t="shared" si="190"/>
        <v>0</v>
      </c>
    </row>
    <row r="6089" spans="1:43" x14ac:dyDescent="0.2">
      <c r="A6089" t="str">
        <f t="shared" si="191"/>
        <v>2025_6660</v>
      </c>
      <c r="C6089" s="42">
        <v>5760</v>
      </c>
      <c r="D6089" s="38">
        <v>6660</v>
      </c>
      <c r="E6089" s="38">
        <v>6660</v>
      </c>
      <c r="F6089" s="38" t="s">
        <v>279</v>
      </c>
      <c r="G6089" s="38">
        <v>8.0709999999999997</v>
      </c>
      <c r="H6089" s="38">
        <v>2025</v>
      </c>
      <c r="I6089" s="38">
        <v>632842878</v>
      </c>
      <c r="J6089" s="38">
        <v>638261252</v>
      </c>
      <c r="K6089" s="38">
        <v>1612.4</v>
      </c>
      <c r="L6089" s="38">
        <v>5222908</v>
      </c>
      <c r="M6089" s="38">
        <v>8.2530999999999999</v>
      </c>
      <c r="N6089" s="38">
        <v>686160</v>
      </c>
      <c r="O6089" s="38">
        <v>1.0750500000000001</v>
      </c>
      <c r="P6089" s="38">
        <v>0</v>
      </c>
      <c r="Q6089" s="38">
        <v>0</v>
      </c>
      <c r="R6089" s="38">
        <v>1614605</v>
      </c>
      <c r="S6089" s="38">
        <v>2.5513499999999998</v>
      </c>
      <c r="T6089" s="38">
        <v>350000</v>
      </c>
      <c r="U6089" s="38">
        <v>0.55306</v>
      </c>
      <c r="V6089" s="38">
        <v>1964605</v>
      </c>
      <c r="W6089" s="38">
        <v>3.1044100000000001</v>
      </c>
      <c r="X6089" s="38">
        <v>0</v>
      </c>
      <c r="Y6089" s="38">
        <v>0</v>
      </c>
      <c r="Z6089" s="38">
        <v>7873673</v>
      </c>
      <c r="AA6089" s="38">
        <v>12.432600000000001</v>
      </c>
      <c r="AB6089" s="38">
        <v>1193350</v>
      </c>
      <c r="AC6089" s="38">
        <v>1.8856999999999999</v>
      </c>
      <c r="AD6089" s="38">
        <v>0</v>
      </c>
      <c r="AE6089" s="38">
        <v>0</v>
      </c>
      <c r="AF6089" s="38">
        <v>306256</v>
      </c>
      <c r="AG6089" s="38">
        <v>0.47982999999999998</v>
      </c>
      <c r="AH6089" s="38">
        <v>210626</v>
      </c>
      <c r="AI6089" s="38">
        <v>0.33</v>
      </c>
      <c r="AJ6089" s="38">
        <v>0</v>
      </c>
      <c r="AK6089" s="38">
        <v>0</v>
      </c>
      <c r="AL6089" s="38">
        <v>0</v>
      </c>
      <c r="AM6089" s="38">
        <v>0</v>
      </c>
      <c r="AN6089" s="38">
        <v>9583911</v>
      </c>
      <c r="AO6089" s="38">
        <v>15.1281</v>
      </c>
      <c r="AQ6089">
        <f t="shared" si="190"/>
        <v>3.1044100000000001</v>
      </c>
    </row>
    <row r="6090" spans="1:43" x14ac:dyDescent="0.2">
      <c r="A6090" t="str">
        <f t="shared" si="191"/>
        <v>2025_6700</v>
      </c>
      <c r="C6090" s="42">
        <v>5761</v>
      </c>
      <c r="D6090" s="38">
        <v>6700</v>
      </c>
      <c r="E6090" s="38">
        <v>6700</v>
      </c>
      <c r="F6090" s="38" t="s">
        <v>280</v>
      </c>
      <c r="G6090" s="38">
        <v>2.504</v>
      </c>
      <c r="H6090" s="38">
        <v>2025</v>
      </c>
      <c r="I6090" s="38">
        <v>192777762</v>
      </c>
      <c r="J6090" s="38">
        <v>196556802</v>
      </c>
      <c r="K6090" s="38">
        <v>459.6</v>
      </c>
      <c r="L6090" s="38">
        <v>1886510</v>
      </c>
      <c r="M6090" s="38">
        <v>9.7858999999999998</v>
      </c>
      <c r="N6090" s="38">
        <v>280961</v>
      </c>
      <c r="O6090" s="38">
        <v>1.4294100000000001</v>
      </c>
      <c r="P6090" s="38">
        <v>0</v>
      </c>
      <c r="Q6090" s="38">
        <v>0</v>
      </c>
      <c r="R6090" s="38">
        <v>0</v>
      </c>
      <c r="S6090" s="38">
        <v>0</v>
      </c>
      <c r="T6090" s="38">
        <v>0</v>
      </c>
      <c r="U6090" s="38">
        <v>0</v>
      </c>
      <c r="V6090" s="38">
        <v>0</v>
      </c>
      <c r="W6090" s="38">
        <v>0</v>
      </c>
      <c r="X6090" s="38">
        <v>0</v>
      </c>
      <c r="Y6090" s="38">
        <v>0</v>
      </c>
      <c r="Z6090" s="38">
        <v>2167471</v>
      </c>
      <c r="AA6090" s="38">
        <v>11.215299999999999</v>
      </c>
      <c r="AB6090" s="38">
        <v>195000</v>
      </c>
      <c r="AC6090" s="38">
        <v>1.01153</v>
      </c>
      <c r="AD6090" s="38">
        <v>0</v>
      </c>
      <c r="AE6090" s="38">
        <v>0</v>
      </c>
      <c r="AF6090" s="38">
        <v>263386</v>
      </c>
      <c r="AG6090" s="38">
        <v>1.34</v>
      </c>
      <c r="AH6090" s="38">
        <v>64864</v>
      </c>
      <c r="AI6090" s="38">
        <v>0.33</v>
      </c>
      <c r="AJ6090" s="38">
        <v>0</v>
      </c>
      <c r="AK6090" s="38">
        <v>0</v>
      </c>
      <c r="AL6090" s="38">
        <v>0</v>
      </c>
      <c r="AM6090" s="38">
        <v>0</v>
      </c>
      <c r="AN6090" s="38">
        <v>2690720</v>
      </c>
      <c r="AO6090" s="38">
        <v>13.8969</v>
      </c>
      <c r="AQ6090">
        <f t="shared" si="190"/>
        <v>0</v>
      </c>
    </row>
    <row r="6091" spans="1:43" x14ac:dyDescent="0.2">
      <c r="A6091" t="str">
        <f t="shared" si="191"/>
        <v>2025_6741</v>
      </c>
      <c r="C6091" s="42">
        <v>5762</v>
      </c>
      <c r="D6091" s="38">
        <v>6741</v>
      </c>
      <c r="E6091" s="38">
        <v>6741</v>
      </c>
      <c r="F6091" s="38" t="s">
        <v>281</v>
      </c>
      <c r="G6091" s="38">
        <v>3.5579999999999998</v>
      </c>
      <c r="H6091" s="38">
        <v>2025</v>
      </c>
      <c r="I6091" s="38">
        <v>523496700</v>
      </c>
      <c r="J6091" s="38">
        <v>534117601</v>
      </c>
      <c r="K6091" s="38">
        <v>844.4</v>
      </c>
      <c r="L6091" s="38">
        <v>3941529</v>
      </c>
      <c r="M6091" s="38">
        <v>7.5292000000000003</v>
      </c>
      <c r="N6091" s="38">
        <v>465547</v>
      </c>
      <c r="O6091" s="38">
        <v>0.87161999999999995</v>
      </c>
      <c r="P6091" s="38">
        <v>0</v>
      </c>
      <c r="Q6091" s="38">
        <v>0</v>
      </c>
      <c r="R6091" s="38">
        <v>464164</v>
      </c>
      <c r="S6091" s="38">
        <v>0.88666</v>
      </c>
      <c r="T6091" s="38">
        <v>0</v>
      </c>
      <c r="U6091" s="38">
        <v>0</v>
      </c>
      <c r="V6091" s="38">
        <v>464164</v>
      </c>
      <c r="W6091" s="38">
        <v>0.88666</v>
      </c>
      <c r="X6091" s="38">
        <v>0</v>
      </c>
      <c r="Y6091" s="38">
        <v>0</v>
      </c>
      <c r="Z6091" s="38">
        <v>4871240</v>
      </c>
      <c r="AA6091" s="38">
        <v>9.2874999999999996</v>
      </c>
      <c r="AB6091" s="38">
        <v>550000</v>
      </c>
      <c r="AC6091" s="38">
        <v>1.05063</v>
      </c>
      <c r="AD6091" s="38">
        <v>0</v>
      </c>
      <c r="AE6091" s="38">
        <v>0</v>
      </c>
      <c r="AF6091" s="38">
        <v>534118</v>
      </c>
      <c r="AG6091" s="38">
        <v>1</v>
      </c>
      <c r="AH6091" s="38">
        <v>176259</v>
      </c>
      <c r="AI6091" s="38">
        <v>0.33</v>
      </c>
      <c r="AJ6091" s="38">
        <v>0</v>
      </c>
      <c r="AK6091" s="38">
        <v>0</v>
      </c>
      <c r="AL6091" s="38">
        <v>0</v>
      </c>
      <c r="AM6091" s="38">
        <v>0</v>
      </c>
      <c r="AN6091" s="38">
        <v>6131617</v>
      </c>
      <c r="AO6091" s="38">
        <v>11.668100000000001</v>
      </c>
      <c r="AQ6091">
        <f t="shared" si="190"/>
        <v>0.88666</v>
      </c>
    </row>
    <row r="6092" spans="1:43" x14ac:dyDescent="0.2">
      <c r="A6092" t="str">
        <f t="shared" si="191"/>
        <v>2025_6759</v>
      </c>
      <c r="C6092" s="42">
        <v>5763</v>
      </c>
      <c r="D6092" s="38">
        <v>6759</v>
      </c>
      <c r="E6092" s="38">
        <v>6759</v>
      </c>
      <c r="F6092" s="38" t="s">
        <v>283</v>
      </c>
      <c r="G6092" s="38">
        <v>2.3420000000000001</v>
      </c>
      <c r="H6092" s="38">
        <v>2025</v>
      </c>
      <c r="I6092" s="38">
        <v>250803365</v>
      </c>
      <c r="J6092" s="38">
        <v>251455425</v>
      </c>
      <c r="K6092" s="38">
        <v>506.8</v>
      </c>
      <c r="L6092" s="38">
        <v>2140879</v>
      </c>
      <c r="M6092" s="38">
        <v>8.5360999999999994</v>
      </c>
      <c r="N6092" s="38">
        <v>21249</v>
      </c>
      <c r="O6092" s="38">
        <v>8.4500000000000006E-2</v>
      </c>
      <c r="P6092" s="38">
        <v>0</v>
      </c>
      <c r="Q6092" s="38">
        <v>0</v>
      </c>
      <c r="R6092" s="38">
        <v>536139</v>
      </c>
      <c r="S6092" s="38">
        <v>2.1376900000000001</v>
      </c>
      <c r="T6092" s="38">
        <v>0</v>
      </c>
      <c r="U6092" s="38">
        <v>0</v>
      </c>
      <c r="V6092" s="38">
        <v>536139</v>
      </c>
      <c r="W6092" s="38">
        <v>2.1376900000000001</v>
      </c>
      <c r="X6092" s="38">
        <v>0</v>
      </c>
      <c r="Y6092" s="38">
        <v>0</v>
      </c>
      <c r="Z6092" s="38">
        <v>2698267</v>
      </c>
      <c r="AA6092" s="38">
        <v>10.7583</v>
      </c>
      <c r="AB6092" s="38">
        <v>415000</v>
      </c>
      <c r="AC6092" s="38">
        <v>1.6546799999999999</v>
      </c>
      <c r="AD6092" s="38">
        <v>0</v>
      </c>
      <c r="AE6092" s="38">
        <v>0</v>
      </c>
      <c r="AF6092" s="38">
        <v>118705</v>
      </c>
      <c r="AG6092" s="38">
        <v>0.47206999999999999</v>
      </c>
      <c r="AH6092" s="38">
        <v>82980</v>
      </c>
      <c r="AI6092" s="38">
        <v>0.33</v>
      </c>
      <c r="AJ6092" s="38">
        <v>0</v>
      </c>
      <c r="AK6092" s="38">
        <v>0</v>
      </c>
      <c r="AL6092" s="38">
        <v>0</v>
      </c>
      <c r="AM6092" s="38">
        <v>0</v>
      </c>
      <c r="AN6092" s="38">
        <v>3314949</v>
      </c>
      <c r="AO6092" s="38">
        <v>13.215</v>
      </c>
      <c r="AQ6092">
        <f t="shared" si="190"/>
        <v>2.1376900000000001</v>
      </c>
    </row>
    <row r="6093" spans="1:43" x14ac:dyDescent="0.2">
      <c r="A6093" t="str">
        <f t="shared" si="191"/>
        <v>2025_6762</v>
      </c>
      <c r="C6093" s="42">
        <v>5764</v>
      </c>
      <c r="D6093" s="38">
        <v>6762</v>
      </c>
      <c r="E6093" s="38">
        <v>6762</v>
      </c>
      <c r="F6093" s="38" t="s">
        <v>284</v>
      </c>
      <c r="G6093" s="38">
        <v>2.085</v>
      </c>
      <c r="H6093" s="38">
        <v>2025</v>
      </c>
      <c r="I6093" s="38">
        <v>260488650</v>
      </c>
      <c r="J6093" s="38">
        <v>264003479</v>
      </c>
      <c r="K6093" s="38">
        <v>639.9</v>
      </c>
      <c r="L6093" s="38">
        <v>2186575</v>
      </c>
      <c r="M6093" s="38">
        <v>8.3940999999999999</v>
      </c>
      <c r="N6093" s="38">
        <v>44840</v>
      </c>
      <c r="O6093" s="38">
        <v>0.16985</v>
      </c>
      <c r="P6093" s="38">
        <v>0</v>
      </c>
      <c r="Q6093" s="38">
        <v>0</v>
      </c>
      <c r="R6093" s="38">
        <v>400000</v>
      </c>
      <c r="S6093" s="38">
        <v>1.5355799999999999</v>
      </c>
      <c r="T6093" s="38">
        <v>0</v>
      </c>
      <c r="U6093" s="38">
        <v>0</v>
      </c>
      <c r="V6093" s="38">
        <v>400000</v>
      </c>
      <c r="W6093" s="38">
        <v>1.5355799999999999</v>
      </c>
      <c r="X6093" s="38">
        <v>0</v>
      </c>
      <c r="Y6093" s="38">
        <v>0</v>
      </c>
      <c r="Z6093" s="38">
        <v>2631415</v>
      </c>
      <c r="AA6093" s="38">
        <v>10.099600000000001</v>
      </c>
      <c r="AB6093" s="38">
        <v>300000</v>
      </c>
      <c r="AC6093" s="38">
        <v>1.15168</v>
      </c>
      <c r="AD6093" s="38">
        <v>0</v>
      </c>
      <c r="AE6093" s="38">
        <v>0</v>
      </c>
      <c r="AF6093" s="38">
        <v>260946</v>
      </c>
      <c r="AG6093" s="38">
        <v>0.98841999999999997</v>
      </c>
      <c r="AH6093" s="38">
        <v>87121</v>
      </c>
      <c r="AI6093" s="38">
        <v>0.33</v>
      </c>
      <c r="AJ6093" s="38">
        <v>0</v>
      </c>
      <c r="AK6093" s="38">
        <v>0</v>
      </c>
      <c r="AL6093" s="38">
        <v>306977</v>
      </c>
      <c r="AM6093" s="38">
        <v>1.1627799999999999</v>
      </c>
      <c r="AN6093" s="38">
        <v>3586460</v>
      </c>
      <c r="AO6093" s="38">
        <v>13.7324</v>
      </c>
      <c r="AQ6093">
        <f t="shared" si="190"/>
        <v>1.5355799999999999</v>
      </c>
    </row>
    <row r="6094" spans="1:43" x14ac:dyDescent="0.2">
      <c r="A6094" t="str">
        <f t="shared" si="191"/>
        <v>2025_6768</v>
      </c>
      <c r="C6094" s="42">
        <v>5765</v>
      </c>
      <c r="D6094" s="38">
        <v>6768</v>
      </c>
      <c r="E6094" s="38">
        <v>6768</v>
      </c>
      <c r="F6094" s="38" t="s">
        <v>285</v>
      </c>
      <c r="G6094" s="38">
        <v>8.2119999999999997</v>
      </c>
      <c r="H6094" s="38">
        <v>2025</v>
      </c>
      <c r="I6094" s="38">
        <v>560194465</v>
      </c>
      <c r="J6094" s="38">
        <v>574740725</v>
      </c>
      <c r="K6094" s="38">
        <v>1648</v>
      </c>
      <c r="L6094" s="38">
        <v>4781709</v>
      </c>
      <c r="M6094" s="38">
        <v>8.5358000000000001</v>
      </c>
      <c r="N6094" s="38">
        <v>1277</v>
      </c>
      <c r="O6094" s="38">
        <v>2.2200000000000002E-3</v>
      </c>
      <c r="P6094" s="38">
        <v>0</v>
      </c>
      <c r="Q6094" s="38">
        <v>0</v>
      </c>
      <c r="R6094" s="38">
        <v>768279</v>
      </c>
      <c r="S6094" s="38">
        <v>1.3714500000000001</v>
      </c>
      <c r="T6094" s="38">
        <v>1224998</v>
      </c>
      <c r="U6094" s="38">
        <v>2.1867399999999999</v>
      </c>
      <c r="V6094" s="38">
        <v>1993277</v>
      </c>
      <c r="W6094" s="38">
        <v>3.5581900000000002</v>
      </c>
      <c r="X6094" s="38">
        <v>0</v>
      </c>
      <c r="Y6094" s="38">
        <v>0</v>
      </c>
      <c r="Z6094" s="38">
        <v>6776263</v>
      </c>
      <c r="AA6094" s="38">
        <v>12.0962</v>
      </c>
      <c r="AB6094" s="38">
        <v>0</v>
      </c>
      <c r="AC6094" s="38">
        <v>0</v>
      </c>
      <c r="AD6094" s="38">
        <v>0</v>
      </c>
      <c r="AE6094" s="38">
        <v>0</v>
      </c>
      <c r="AF6094" s="38">
        <v>574741</v>
      </c>
      <c r="AG6094" s="38">
        <v>1</v>
      </c>
      <c r="AH6094" s="38">
        <v>189664</v>
      </c>
      <c r="AI6094" s="38">
        <v>0.33</v>
      </c>
      <c r="AJ6094" s="38">
        <v>0</v>
      </c>
      <c r="AK6094" s="38">
        <v>0</v>
      </c>
      <c r="AL6094" s="38">
        <v>1551800</v>
      </c>
      <c r="AM6094" s="38">
        <v>2.7</v>
      </c>
      <c r="AN6094" s="38">
        <v>9092467</v>
      </c>
      <c r="AO6094" s="38">
        <v>16.126200000000001</v>
      </c>
      <c r="AQ6094">
        <f t="shared" si="190"/>
        <v>3.5581900000000002</v>
      </c>
    </row>
    <row r="6095" spans="1:43" x14ac:dyDescent="0.2">
      <c r="A6095" t="str">
        <f t="shared" si="191"/>
        <v>2025_6795</v>
      </c>
      <c r="C6095" s="42">
        <v>5766</v>
      </c>
      <c r="D6095" s="38">
        <v>6795</v>
      </c>
      <c r="E6095" s="38">
        <v>6795</v>
      </c>
      <c r="F6095" s="38" t="s">
        <v>286</v>
      </c>
      <c r="G6095" s="38">
        <v>75.093000000000004</v>
      </c>
      <c r="H6095" s="38">
        <v>2025</v>
      </c>
      <c r="I6095" s="38">
        <v>2789663709</v>
      </c>
      <c r="J6095" s="38">
        <v>3442788748</v>
      </c>
      <c r="K6095" s="38">
        <v>10731.7</v>
      </c>
      <c r="L6095" s="38">
        <v>26316316</v>
      </c>
      <c r="M6095" s="38">
        <v>9.4335000000000004</v>
      </c>
      <c r="N6095" s="38">
        <v>4819973</v>
      </c>
      <c r="O6095" s="38">
        <v>1.40002</v>
      </c>
      <c r="P6095" s="38">
        <v>0</v>
      </c>
      <c r="Q6095" s="38">
        <v>0</v>
      </c>
      <c r="R6095" s="38">
        <v>2000000</v>
      </c>
      <c r="S6095" s="38">
        <v>0.71692999999999996</v>
      </c>
      <c r="T6095" s="38">
        <v>0</v>
      </c>
      <c r="U6095" s="38">
        <v>0</v>
      </c>
      <c r="V6095" s="38">
        <v>2000000</v>
      </c>
      <c r="W6095" s="38">
        <v>0.71692999999999996</v>
      </c>
      <c r="X6095" s="38">
        <v>0</v>
      </c>
      <c r="Y6095" s="38">
        <v>0</v>
      </c>
      <c r="Z6095" s="38">
        <v>33136289</v>
      </c>
      <c r="AA6095" s="38">
        <v>11.5505</v>
      </c>
      <c r="AB6095" s="38">
        <v>3950000</v>
      </c>
      <c r="AC6095" s="38">
        <v>1.41594</v>
      </c>
      <c r="AD6095" s="38">
        <v>0</v>
      </c>
      <c r="AE6095" s="38">
        <v>0</v>
      </c>
      <c r="AF6095" s="38">
        <v>2306668</v>
      </c>
      <c r="AG6095" s="38">
        <v>0.67</v>
      </c>
      <c r="AH6095" s="38">
        <v>1136120</v>
      </c>
      <c r="AI6095" s="38">
        <v>0.33</v>
      </c>
      <c r="AJ6095" s="38">
        <v>0</v>
      </c>
      <c r="AK6095" s="38">
        <v>0</v>
      </c>
      <c r="AL6095" s="38">
        <v>0</v>
      </c>
      <c r="AM6095" s="38">
        <v>0</v>
      </c>
      <c r="AN6095" s="38">
        <v>40529071</v>
      </c>
      <c r="AO6095" s="38">
        <v>13.9664</v>
      </c>
      <c r="AQ6095">
        <f t="shared" si="190"/>
        <v>0.71692999999999996</v>
      </c>
    </row>
    <row r="6096" spans="1:43" x14ac:dyDescent="0.2">
      <c r="A6096" t="str">
        <f t="shared" si="191"/>
        <v>2025_6822</v>
      </c>
      <c r="C6096" s="42">
        <v>5767</v>
      </c>
      <c r="D6096" s="38">
        <v>6822</v>
      </c>
      <c r="E6096" s="38">
        <v>6822</v>
      </c>
      <c r="F6096" s="38" t="s">
        <v>287</v>
      </c>
      <c r="G6096" s="38">
        <v>45.225999999999999</v>
      </c>
      <c r="H6096" s="38">
        <v>2025</v>
      </c>
      <c r="I6096" s="38">
        <v>6366061954</v>
      </c>
      <c r="J6096" s="38">
        <v>7548038828</v>
      </c>
      <c r="K6096" s="38">
        <v>13674</v>
      </c>
      <c r="L6096" s="38">
        <v>51404744</v>
      </c>
      <c r="M6096" s="38">
        <v>8.0747999999999998</v>
      </c>
      <c r="N6096" s="38">
        <v>8155439</v>
      </c>
      <c r="O6096" s="38">
        <v>1.08047</v>
      </c>
      <c r="P6096" s="38">
        <v>0</v>
      </c>
      <c r="Q6096" s="38">
        <v>0</v>
      </c>
      <c r="R6096" s="38">
        <v>18162975</v>
      </c>
      <c r="S6096" s="38">
        <v>2.8530899999999999</v>
      </c>
      <c r="T6096" s="38">
        <v>0</v>
      </c>
      <c r="U6096" s="38">
        <v>0</v>
      </c>
      <c r="V6096" s="38">
        <v>18162975</v>
      </c>
      <c r="W6096" s="38">
        <v>2.8530899999999999</v>
      </c>
      <c r="X6096" s="38">
        <v>0</v>
      </c>
      <c r="Y6096" s="38">
        <v>0</v>
      </c>
      <c r="Z6096" s="38">
        <v>77723158</v>
      </c>
      <c r="AA6096" s="38">
        <v>12.0084</v>
      </c>
      <c r="AB6096" s="38">
        <v>992500</v>
      </c>
      <c r="AC6096" s="38">
        <v>0.15590000000000001</v>
      </c>
      <c r="AD6096" s="38">
        <v>0</v>
      </c>
      <c r="AE6096" s="38">
        <v>0</v>
      </c>
      <c r="AF6096" s="38">
        <v>10114372</v>
      </c>
      <c r="AG6096" s="38">
        <v>1.34</v>
      </c>
      <c r="AH6096" s="38">
        <v>2490853</v>
      </c>
      <c r="AI6096" s="38">
        <v>0.33</v>
      </c>
      <c r="AJ6096" s="38">
        <v>0</v>
      </c>
      <c r="AK6096" s="38">
        <v>0</v>
      </c>
      <c r="AL6096" s="38">
        <v>29965875</v>
      </c>
      <c r="AM6096" s="38">
        <v>3.9700199999999999</v>
      </c>
      <c r="AN6096" s="38">
        <v>121286677</v>
      </c>
      <c r="AO6096" s="38">
        <v>17.804300000000001</v>
      </c>
      <c r="AQ6096">
        <f t="shared" si="190"/>
        <v>2.8530899999999999</v>
      </c>
    </row>
    <row r="6097" spans="1:43" x14ac:dyDescent="0.2">
      <c r="A6097" t="str">
        <f t="shared" si="191"/>
        <v>2025_6840</v>
      </c>
      <c r="C6097" s="42">
        <v>5768</v>
      </c>
      <c r="D6097" s="38">
        <v>6840</v>
      </c>
      <c r="E6097" s="38">
        <v>6840</v>
      </c>
      <c r="F6097" s="38" t="s">
        <v>288</v>
      </c>
      <c r="G6097" s="38">
        <v>7.9779999999999998</v>
      </c>
      <c r="H6097" s="38">
        <v>2025</v>
      </c>
      <c r="I6097" s="38">
        <v>820084752</v>
      </c>
      <c r="J6097" s="38">
        <v>973008165</v>
      </c>
      <c r="K6097" s="38">
        <v>2183.6999999999998</v>
      </c>
      <c r="L6097" s="38">
        <v>6753395</v>
      </c>
      <c r="M6097" s="38">
        <v>8.2349999999999994</v>
      </c>
      <c r="N6097" s="38">
        <v>113145</v>
      </c>
      <c r="O6097" s="38">
        <v>0.11627999999999999</v>
      </c>
      <c r="P6097" s="38">
        <v>0</v>
      </c>
      <c r="Q6097" s="38">
        <v>0</v>
      </c>
      <c r="R6097" s="38">
        <v>919787</v>
      </c>
      <c r="S6097" s="38">
        <v>1.12158</v>
      </c>
      <c r="T6097" s="38">
        <v>0</v>
      </c>
      <c r="U6097" s="38">
        <v>0</v>
      </c>
      <c r="V6097" s="38">
        <v>919787</v>
      </c>
      <c r="W6097" s="38">
        <v>1.12158</v>
      </c>
      <c r="X6097" s="38">
        <v>0</v>
      </c>
      <c r="Y6097" s="38">
        <v>0</v>
      </c>
      <c r="Z6097" s="38">
        <v>7786327</v>
      </c>
      <c r="AA6097" s="38">
        <v>9.4728999999999992</v>
      </c>
      <c r="AB6097" s="38">
        <v>625000</v>
      </c>
      <c r="AC6097" s="38">
        <v>0.76212000000000002</v>
      </c>
      <c r="AD6097" s="38">
        <v>0</v>
      </c>
      <c r="AE6097" s="38">
        <v>0</v>
      </c>
      <c r="AF6097" s="38">
        <v>0</v>
      </c>
      <c r="AG6097" s="38">
        <v>0</v>
      </c>
      <c r="AH6097" s="38">
        <v>321093</v>
      </c>
      <c r="AI6097" s="38">
        <v>0.33</v>
      </c>
      <c r="AJ6097" s="38">
        <v>0</v>
      </c>
      <c r="AK6097" s="38">
        <v>0</v>
      </c>
      <c r="AL6097" s="38">
        <v>2627000</v>
      </c>
      <c r="AM6097" s="38">
        <v>2.6998700000000002</v>
      </c>
      <c r="AN6097" s="38">
        <v>11359413</v>
      </c>
      <c r="AO6097" s="38">
        <v>13.264799999999999</v>
      </c>
      <c r="AQ6097">
        <f t="shared" si="190"/>
        <v>1.12158</v>
      </c>
    </row>
    <row r="6098" spans="1:43" x14ac:dyDescent="0.2">
      <c r="A6098" t="str">
        <f t="shared" si="191"/>
        <v>2025_6854</v>
      </c>
      <c r="C6098" s="42">
        <v>5769</v>
      </c>
      <c r="D6098" s="38">
        <v>6854</v>
      </c>
      <c r="E6098" s="38">
        <v>6854</v>
      </c>
      <c r="F6098" s="38" t="s">
        <v>289</v>
      </c>
      <c r="G6098" s="38">
        <v>3.214</v>
      </c>
      <c r="H6098" s="38">
        <v>2025</v>
      </c>
      <c r="I6098" s="38">
        <v>310013315</v>
      </c>
      <c r="J6098" s="38">
        <v>310013315</v>
      </c>
      <c r="K6098" s="38">
        <v>570.79999999999995</v>
      </c>
      <c r="L6098" s="38">
        <v>2392579</v>
      </c>
      <c r="M6098" s="38">
        <v>7.7176999999999998</v>
      </c>
      <c r="N6098" s="38">
        <v>244886</v>
      </c>
      <c r="O6098" s="38">
        <v>0.78991999999999996</v>
      </c>
      <c r="P6098" s="38">
        <v>0</v>
      </c>
      <c r="Q6098" s="38">
        <v>0</v>
      </c>
      <c r="R6098" s="38">
        <v>0</v>
      </c>
      <c r="S6098" s="38">
        <v>0</v>
      </c>
      <c r="T6098" s="38">
        <v>0</v>
      </c>
      <c r="U6098" s="38">
        <v>0</v>
      </c>
      <c r="V6098" s="38">
        <v>0</v>
      </c>
      <c r="W6098" s="38">
        <v>0</v>
      </c>
      <c r="X6098" s="38">
        <v>0</v>
      </c>
      <c r="Y6098" s="38">
        <v>0</v>
      </c>
      <c r="Z6098" s="38">
        <v>2637465</v>
      </c>
      <c r="AA6098" s="38">
        <v>8.5076000000000001</v>
      </c>
      <c r="AB6098" s="38">
        <v>485000</v>
      </c>
      <c r="AC6098" s="38">
        <v>1.5644499999999999</v>
      </c>
      <c r="AD6098" s="38">
        <v>0</v>
      </c>
      <c r="AE6098" s="38">
        <v>0</v>
      </c>
      <c r="AF6098" s="38">
        <v>0</v>
      </c>
      <c r="AG6098" s="38">
        <v>0</v>
      </c>
      <c r="AH6098" s="38">
        <v>102304</v>
      </c>
      <c r="AI6098" s="38">
        <v>0.33</v>
      </c>
      <c r="AJ6098" s="38">
        <v>0</v>
      </c>
      <c r="AK6098" s="38">
        <v>0</v>
      </c>
      <c r="AL6098" s="38">
        <v>0</v>
      </c>
      <c r="AM6098" s="38">
        <v>0</v>
      </c>
      <c r="AN6098" s="38">
        <v>3224770</v>
      </c>
      <c r="AO6098" s="38">
        <v>10.401999999999999</v>
      </c>
      <c r="AQ6098">
        <f t="shared" si="190"/>
        <v>0</v>
      </c>
    </row>
    <row r="6099" spans="1:43" x14ac:dyDescent="0.2">
      <c r="A6099" t="str">
        <f t="shared" si="191"/>
        <v>2025_6867</v>
      </c>
      <c r="C6099" s="42">
        <v>5770</v>
      </c>
      <c r="D6099" s="38">
        <v>6867</v>
      </c>
      <c r="E6099" s="38">
        <v>6867</v>
      </c>
      <c r="F6099" s="38" t="s">
        <v>290</v>
      </c>
      <c r="G6099" s="38">
        <v>9.5489999999999995</v>
      </c>
      <c r="H6099" s="38">
        <v>2025</v>
      </c>
      <c r="I6099" s="38">
        <v>777922599</v>
      </c>
      <c r="J6099" s="38">
        <v>799731227</v>
      </c>
      <c r="K6099" s="38">
        <v>1756.7</v>
      </c>
      <c r="L6099" s="38">
        <v>6580367</v>
      </c>
      <c r="M6099" s="38">
        <v>8.4588999999999999</v>
      </c>
      <c r="N6099" s="38">
        <v>422408</v>
      </c>
      <c r="O6099" s="38">
        <v>0.52819000000000005</v>
      </c>
      <c r="P6099" s="38">
        <v>0</v>
      </c>
      <c r="Q6099" s="38">
        <v>0</v>
      </c>
      <c r="R6099" s="38">
        <v>0</v>
      </c>
      <c r="S6099" s="38">
        <v>0</v>
      </c>
      <c r="T6099" s="38">
        <v>0</v>
      </c>
      <c r="U6099" s="38">
        <v>0</v>
      </c>
      <c r="V6099" s="38">
        <v>0</v>
      </c>
      <c r="W6099" s="38">
        <v>0</v>
      </c>
      <c r="X6099" s="38">
        <v>0</v>
      </c>
      <c r="Y6099" s="38">
        <v>0</v>
      </c>
      <c r="Z6099" s="38">
        <v>7002775</v>
      </c>
      <c r="AA6099" s="38">
        <v>8.9870999999999999</v>
      </c>
      <c r="AB6099" s="38">
        <v>1025000</v>
      </c>
      <c r="AC6099" s="38">
        <v>1.3176099999999999</v>
      </c>
      <c r="AD6099" s="38">
        <v>0</v>
      </c>
      <c r="AE6099" s="38">
        <v>0</v>
      </c>
      <c r="AF6099" s="38">
        <v>615793</v>
      </c>
      <c r="AG6099" s="38">
        <v>0.77</v>
      </c>
      <c r="AH6099" s="38">
        <v>263911</v>
      </c>
      <c r="AI6099" s="38">
        <v>0.33</v>
      </c>
      <c r="AJ6099" s="38">
        <v>0</v>
      </c>
      <c r="AK6099" s="38">
        <v>0</v>
      </c>
      <c r="AL6099" s="38">
        <v>764847</v>
      </c>
      <c r="AM6099" s="38">
        <v>1.3620399999999999</v>
      </c>
      <c r="AN6099" s="38">
        <v>7017307</v>
      </c>
      <c r="AO6099" s="38">
        <v>12.7667</v>
      </c>
      <c r="AQ6099">
        <f t="shared" si="190"/>
        <v>0</v>
      </c>
    </row>
    <row r="6100" spans="1:43" x14ac:dyDescent="0.2">
      <c r="A6100" t="str">
        <f t="shared" si="191"/>
        <v>2025_6921</v>
      </c>
      <c r="C6100" s="42">
        <v>5771</v>
      </c>
      <c r="D6100" s="38">
        <v>6921</v>
      </c>
      <c r="E6100" s="38">
        <v>6921</v>
      </c>
      <c r="F6100" s="38" t="s">
        <v>291</v>
      </c>
      <c r="G6100" s="38">
        <v>1.73</v>
      </c>
      <c r="H6100" s="38">
        <v>2025</v>
      </c>
      <c r="I6100" s="38">
        <v>258533841</v>
      </c>
      <c r="J6100" s="38">
        <v>262319831</v>
      </c>
      <c r="K6100" s="38">
        <v>340.1</v>
      </c>
      <c r="L6100" s="38">
        <v>1831671</v>
      </c>
      <c r="M6100" s="38">
        <v>7.0848000000000004</v>
      </c>
      <c r="N6100" s="38">
        <v>227876</v>
      </c>
      <c r="O6100" s="38">
        <v>0.86870000000000003</v>
      </c>
      <c r="P6100" s="38">
        <v>0</v>
      </c>
      <c r="Q6100" s="38">
        <v>0</v>
      </c>
      <c r="R6100" s="38">
        <v>0</v>
      </c>
      <c r="S6100" s="38">
        <v>0</v>
      </c>
      <c r="T6100" s="38">
        <v>0</v>
      </c>
      <c r="U6100" s="38">
        <v>0</v>
      </c>
      <c r="V6100" s="38">
        <v>0</v>
      </c>
      <c r="W6100" s="38">
        <v>0</v>
      </c>
      <c r="X6100" s="38">
        <v>0</v>
      </c>
      <c r="Y6100" s="38">
        <v>0</v>
      </c>
      <c r="Z6100" s="38">
        <v>2059547</v>
      </c>
      <c r="AA6100" s="38">
        <v>7.9535</v>
      </c>
      <c r="AB6100" s="38">
        <v>325000</v>
      </c>
      <c r="AC6100" s="38">
        <v>1.25709</v>
      </c>
      <c r="AD6100" s="38">
        <v>0</v>
      </c>
      <c r="AE6100" s="38">
        <v>0</v>
      </c>
      <c r="AF6100" s="38">
        <v>351509</v>
      </c>
      <c r="AG6100" s="38">
        <v>1.34</v>
      </c>
      <c r="AH6100" s="38">
        <v>86566</v>
      </c>
      <c r="AI6100" s="38">
        <v>0.33</v>
      </c>
      <c r="AJ6100" s="38">
        <v>34902</v>
      </c>
      <c r="AK6100" s="38">
        <v>0.13500000000000001</v>
      </c>
      <c r="AL6100" s="38">
        <v>0</v>
      </c>
      <c r="AM6100" s="38">
        <v>0</v>
      </c>
      <c r="AN6100" s="38">
        <v>2857525</v>
      </c>
      <c r="AO6100" s="38">
        <v>11.015599999999999</v>
      </c>
      <c r="AQ6100">
        <f t="shared" si="190"/>
        <v>0</v>
      </c>
    </row>
    <row r="6101" spans="1:43" x14ac:dyDescent="0.2">
      <c r="A6101" t="str">
        <f t="shared" si="191"/>
        <v>2025_6930</v>
      </c>
      <c r="C6101" s="42">
        <v>5772</v>
      </c>
      <c r="D6101" s="38">
        <v>6930</v>
      </c>
      <c r="E6101" s="38">
        <v>6930</v>
      </c>
      <c r="F6101" s="38" t="s">
        <v>292</v>
      </c>
      <c r="G6101" s="38">
        <v>2.7160000000000002</v>
      </c>
      <c r="H6101" s="38">
        <v>2025</v>
      </c>
      <c r="I6101" s="38">
        <v>457532160</v>
      </c>
      <c r="J6101" s="38">
        <v>481718407</v>
      </c>
      <c r="K6101" s="38">
        <v>779.5</v>
      </c>
      <c r="L6101" s="38">
        <v>3506071</v>
      </c>
      <c r="M6101" s="38">
        <v>7.6630000000000003</v>
      </c>
      <c r="N6101" s="38">
        <v>432141</v>
      </c>
      <c r="O6101" s="38">
        <v>0.89707999999999999</v>
      </c>
      <c r="P6101" s="38">
        <v>0</v>
      </c>
      <c r="Q6101" s="38">
        <v>0</v>
      </c>
      <c r="R6101" s="38">
        <v>130598</v>
      </c>
      <c r="S6101" s="38">
        <v>0.28544000000000003</v>
      </c>
      <c r="T6101" s="38">
        <v>449153</v>
      </c>
      <c r="U6101" s="38">
        <v>0.98168999999999995</v>
      </c>
      <c r="V6101" s="38">
        <v>579751</v>
      </c>
      <c r="W6101" s="38">
        <v>1.2671300000000001</v>
      </c>
      <c r="X6101" s="38">
        <v>0</v>
      </c>
      <c r="Y6101" s="38">
        <v>0</v>
      </c>
      <c r="Z6101" s="38">
        <v>4517963</v>
      </c>
      <c r="AA6101" s="38">
        <v>9.8271999999999995</v>
      </c>
      <c r="AB6101" s="38">
        <v>487000</v>
      </c>
      <c r="AC6101" s="38">
        <v>1.0644100000000001</v>
      </c>
      <c r="AD6101" s="38">
        <v>0</v>
      </c>
      <c r="AE6101" s="38">
        <v>0</v>
      </c>
      <c r="AF6101" s="38">
        <v>515280</v>
      </c>
      <c r="AG6101" s="38">
        <v>1.0696699999999999</v>
      </c>
      <c r="AH6101" s="38">
        <v>158967</v>
      </c>
      <c r="AI6101" s="38">
        <v>0.33</v>
      </c>
      <c r="AJ6101" s="38">
        <v>0</v>
      </c>
      <c r="AK6101" s="38">
        <v>0</v>
      </c>
      <c r="AL6101" s="38">
        <v>1284994</v>
      </c>
      <c r="AM6101" s="38">
        <v>2.6675200000000001</v>
      </c>
      <c r="AN6101" s="38">
        <v>6964204</v>
      </c>
      <c r="AO6101" s="38">
        <v>14.9588</v>
      </c>
      <c r="AQ6101">
        <f t="shared" si="190"/>
        <v>1.2671300000000001</v>
      </c>
    </row>
    <row r="6102" spans="1:43" x14ac:dyDescent="0.2">
      <c r="A6102" t="str">
        <f t="shared" si="191"/>
        <v>2025_6937</v>
      </c>
      <c r="C6102" s="42">
        <v>5773</v>
      </c>
      <c r="D6102" s="38">
        <v>6937</v>
      </c>
      <c r="E6102" s="38">
        <v>6937</v>
      </c>
      <c r="F6102" s="38" t="s">
        <v>764</v>
      </c>
      <c r="G6102" s="38">
        <v>1.8640000000000001</v>
      </c>
      <c r="H6102" s="38">
        <v>2025</v>
      </c>
      <c r="I6102" s="38">
        <v>191935925</v>
      </c>
      <c r="J6102" s="38">
        <v>211484944</v>
      </c>
      <c r="K6102" s="38">
        <v>384</v>
      </c>
      <c r="L6102" s="38">
        <v>1661426</v>
      </c>
      <c r="M6102" s="38">
        <v>8.6561000000000003</v>
      </c>
      <c r="N6102" s="38">
        <v>243102</v>
      </c>
      <c r="O6102" s="38">
        <v>1.1495</v>
      </c>
      <c r="P6102" s="38">
        <v>0</v>
      </c>
      <c r="Q6102" s="38">
        <v>0</v>
      </c>
      <c r="R6102" s="38">
        <v>0</v>
      </c>
      <c r="S6102" s="38">
        <v>0</v>
      </c>
      <c r="T6102" s="38">
        <v>0</v>
      </c>
      <c r="U6102" s="38">
        <v>0</v>
      </c>
      <c r="V6102" s="38">
        <v>0</v>
      </c>
      <c r="W6102" s="38">
        <v>0</v>
      </c>
      <c r="X6102" s="38">
        <v>0</v>
      </c>
      <c r="Y6102" s="38">
        <v>0</v>
      </c>
      <c r="Z6102" s="38">
        <v>1904528</v>
      </c>
      <c r="AA6102" s="38">
        <v>9.8056999999999999</v>
      </c>
      <c r="AB6102" s="38">
        <v>330000</v>
      </c>
      <c r="AC6102" s="38">
        <v>1.71932</v>
      </c>
      <c r="AD6102" s="38">
        <v>0</v>
      </c>
      <c r="AE6102" s="38">
        <v>0</v>
      </c>
      <c r="AF6102" s="38">
        <v>283390</v>
      </c>
      <c r="AG6102" s="38">
        <v>1.34</v>
      </c>
      <c r="AH6102" s="38">
        <v>69790</v>
      </c>
      <c r="AI6102" s="38">
        <v>0.33</v>
      </c>
      <c r="AJ6102" s="38">
        <v>0</v>
      </c>
      <c r="AK6102" s="38">
        <v>0</v>
      </c>
      <c r="AL6102" s="38">
        <v>0</v>
      </c>
      <c r="AM6102" s="38">
        <v>0</v>
      </c>
      <c r="AN6102" s="38">
        <v>2587707</v>
      </c>
      <c r="AO6102" s="38">
        <v>13.195</v>
      </c>
      <c r="AQ6102">
        <f t="shared" si="190"/>
        <v>0</v>
      </c>
    </row>
    <row r="6103" spans="1:43" x14ac:dyDescent="0.2">
      <c r="A6103" t="str">
        <f t="shared" si="191"/>
        <v>2025_6943</v>
      </c>
      <c r="C6103" s="42">
        <v>5774</v>
      </c>
      <c r="D6103" s="38">
        <v>6943</v>
      </c>
      <c r="E6103" s="38">
        <v>6943</v>
      </c>
      <c r="F6103" s="38" t="s">
        <v>293</v>
      </c>
      <c r="G6103" s="38">
        <v>1.4</v>
      </c>
      <c r="H6103" s="38">
        <v>2025</v>
      </c>
      <c r="I6103" s="38">
        <v>189970187</v>
      </c>
      <c r="J6103" s="38">
        <v>191502655</v>
      </c>
      <c r="K6103" s="38">
        <v>254.3</v>
      </c>
      <c r="L6103" s="38">
        <v>1466960</v>
      </c>
      <c r="M6103" s="38">
        <v>7.7221000000000002</v>
      </c>
      <c r="N6103" s="38">
        <v>157899</v>
      </c>
      <c r="O6103" s="38">
        <v>0.82452999999999999</v>
      </c>
      <c r="P6103" s="38">
        <v>0</v>
      </c>
      <c r="Q6103" s="38">
        <v>0</v>
      </c>
      <c r="R6103" s="38">
        <v>226582</v>
      </c>
      <c r="S6103" s="38">
        <v>1.19272</v>
      </c>
      <c r="T6103" s="38">
        <v>0</v>
      </c>
      <c r="U6103" s="38">
        <v>0</v>
      </c>
      <c r="V6103" s="38">
        <v>226582</v>
      </c>
      <c r="W6103" s="38">
        <v>1.19272</v>
      </c>
      <c r="X6103" s="38">
        <v>0</v>
      </c>
      <c r="Y6103" s="38">
        <v>0</v>
      </c>
      <c r="Z6103" s="38">
        <v>1851441</v>
      </c>
      <c r="AA6103" s="38">
        <v>9.7393000000000001</v>
      </c>
      <c r="AB6103" s="38">
        <v>100000</v>
      </c>
      <c r="AC6103" s="38">
        <v>0.52639999999999998</v>
      </c>
      <c r="AD6103" s="38">
        <v>0</v>
      </c>
      <c r="AE6103" s="38">
        <v>0</v>
      </c>
      <c r="AF6103" s="38">
        <v>238366</v>
      </c>
      <c r="AG6103" s="38">
        <v>1.24471</v>
      </c>
      <c r="AH6103" s="38">
        <v>63196</v>
      </c>
      <c r="AI6103" s="38">
        <v>0.33</v>
      </c>
      <c r="AJ6103" s="38">
        <v>0</v>
      </c>
      <c r="AK6103" s="38">
        <v>0</v>
      </c>
      <c r="AL6103" s="38">
        <v>465198</v>
      </c>
      <c r="AM6103" s="38">
        <v>2.4291999999999998</v>
      </c>
      <c r="AN6103" s="38">
        <v>2718201</v>
      </c>
      <c r="AO6103" s="38">
        <v>14.269600000000001</v>
      </c>
      <c r="AQ6103">
        <f t="shared" si="190"/>
        <v>1.19272</v>
      </c>
    </row>
    <row r="6104" spans="1:43" x14ac:dyDescent="0.2">
      <c r="A6104" t="str">
        <f t="shared" si="191"/>
        <v>2025_6950</v>
      </c>
      <c r="C6104" s="42">
        <v>5775</v>
      </c>
      <c r="D6104" s="38">
        <v>6950</v>
      </c>
      <c r="E6104" s="38">
        <v>6950</v>
      </c>
      <c r="F6104" s="38" t="s">
        <v>935</v>
      </c>
      <c r="G6104" s="38">
        <v>6.7030000000000003</v>
      </c>
      <c r="H6104" s="38">
        <v>2025</v>
      </c>
      <c r="I6104" s="38">
        <v>711056833</v>
      </c>
      <c r="J6104" s="38">
        <v>736039523</v>
      </c>
      <c r="K6104" s="38">
        <v>1327.5</v>
      </c>
      <c r="L6104" s="38">
        <v>5535814</v>
      </c>
      <c r="M6104" s="38">
        <v>7.7853000000000003</v>
      </c>
      <c r="N6104" s="38">
        <v>78106</v>
      </c>
      <c r="O6104" s="38">
        <v>0.10612000000000001</v>
      </c>
      <c r="P6104" s="38">
        <v>0</v>
      </c>
      <c r="Q6104" s="38">
        <v>0</v>
      </c>
      <c r="R6104" s="38">
        <v>464952</v>
      </c>
      <c r="S6104" s="38">
        <v>0.65388999999999997</v>
      </c>
      <c r="T6104" s="38">
        <v>825000</v>
      </c>
      <c r="U6104" s="38">
        <v>1.1602399999999999</v>
      </c>
      <c r="V6104" s="38">
        <v>1289952</v>
      </c>
      <c r="W6104" s="38">
        <v>1.81413</v>
      </c>
      <c r="X6104" s="38">
        <v>0</v>
      </c>
      <c r="Y6104" s="38">
        <v>0</v>
      </c>
      <c r="Z6104" s="38">
        <v>6903872</v>
      </c>
      <c r="AA6104" s="38">
        <v>9.7056000000000004</v>
      </c>
      <c r="AB6104" s="38">
        <v>686740</v>
      </c>
      <c r="AC6104" s="38">
        <v>0.96579999999999999</v>
      </c>
      <c r="AD6104" s="38">
        <v>0</v>
      </c>
      <c r="AE6104" s="38">
        <v>0</v>
      </c>
      <c r="AF6104" s="38">
        <v>493146</v>
      </c>
      <c r="AG6104" s="38">
        <v>0.67</v>
      </c>
      <c r="AH6104" s="38">
        <v>242893</v>
      </c>
      <c r="AI6104" s="38">
        <v>0.33</v>
      </c>
      <c r="AJ6104" s="38">
        <v>0</v>
      </c>
      <c r="AK6104" s="38">
        <v>0</v>
      </c>
      <c r="AL6104" s="38">
        <v>1502691</v>
      </c>
      <c r="AM6104" s="38">
        <v>2.0415899999999998</v>
      </c>
      <c r="AN6104" s="38">
        <v>9829347</v>
      </c>
      <c r="AO6104" s="38">
        <v>13.712999999999999</v>
      </c>
      <c r="AQ6104">
        <f t="shared" si="190"/>
        <v>1.81413</v>
      </c>
    </row>
    <row r="6105" spans="1:43" x14ac:dyDescent="0.2">
      <c r="A6105" t="str">
        <f t="shared" si="191"/>
        <v>2025_6957</v>
      </c>
      <c r="C6105" s="42">
        <v>5776</v>
      </c>
      <c r="D6105" s="38">
        <v>6957</v>
      </c>
      <c r="E6105" s="38">
        <v>6957</v>
      </c>
      <c r="F6105" s="38" t="s">
        <v>295</v>
      </c>
      <c r="G6105" s="38">
        <v>35.978999999999999</v>
      </c>
      <c r="H6105" s="38">
        <v>2025</v>
      </c>
      <c r="I6105" s="38">
        <v>5688297398</v>
      </c>
      <c r="J6105" s="38">
        <v>6102303067</v>
      </c>
      <c r="K6105" s="38">
        <v>8614.2000000000007</v>
      </c>
      <c r="L6105" s="38">
        <v>42587885</v>
      </c>
      <c r="M6105" s="38">
        <v>7.4869000000000003</v>
      </c>
      <c r="N6105" s="38">
        <v>5610928</v>
      </c>
      <c r="O6105" s="38">
        <v>0.91947999999999996</v>
      </c>
      <c r="P6105" s="38">
        <v>0</v>
      </c>
      <c r="Q6105" s="38">
        <v>0</v>
      </c>
      <c r="R6105" s="38">
        <v>777179</v>
      </c>
      <c r="S6105" s="38">
        <v>0.13663</v>
      </c>
      <c r="T6105" s="38">
        <v>0</v>
      </c>
      <c r="U6105" s="38">
        <v>0</v>
      </c>
      <c r="V6105" s="38">
        <v>777179</v>
      </c>
      <c r="W6105" s="38">
        <v>0.13663</v>
      </c>
      <c r="X6105" s="38">
        <v>0</v>
      </c>
      <c r="Y6105" s="38">
        <v>0</v>
      </c>
      <c r="Z6105" s="38">
        <v>48975992</v>
      </c>
      <c r="AA6105" s="38">
        <v>8.5429999999999993</v>
      </c>
      <c r="AB6105" s="38">
        <v>10637793</v>
      </c>
      <c r="AC6105" s="38">
        <v>1.87012</v>
      </c>
      <c r="AD6105" s="38">
        <v>0</v>
      </c>
      <c r="AE6105" s="38">
        <v>0</v>
      </c>
      <c r="AF6105" s="38">
        <v>8177086</v>
      </c>
      <c r="AG6105" s="38">
        <v>1.34</v>
      </c>
      <c r="AH6105" s="38">
        <v>2013760</v>
      </c>
      <c r="AI6105" s="38">
        <v>0.33</v>
      </c>
      <c r="AJ6105" s="38">
        <v>767920</v>
      </c>
      <c r="AK6105" s="38">
        <v>0.13500000000000001</v>
      </c>
      <c r="AL6105" s="38">
        <v>0</v>
      </c>
      <c r="AM6105" s="38">
        <v>0</v>
      </c>
      <c r="AN6105" s="38">
        <v>70572588</v>
      </c>
      <c r="AO6105" s="38">
        <v>12.2182</v>
      </c>
      <c r="AQ6105">
        <f t="shared" si="190"/>
        <v>0.13663</v>
      </c>
    </row>
    <row r="6106" spans="1:43" ht="30" x14ac:dyDescent="0.2">
      <c r="A6106" t="str">
        <f t="shared" si="191"/>
        <v>2025_6961</v>
      </c>
      <c r="C6106" s="42">
        <v>5777</v>
      </c>
      <c r="D6106" s="38">
        <v>6961</v>
      </c>
      <c r="E6106" s="38">
        <v>6961</v>
      </c>
      <c r="F6106" s="38" t="s">
        <v>937</v>
      </c>
      <c r="G6106" s="38">
        <v>12.096</v>
      </c>
      <c r="H6106" s="38">
        <v>2025</v>
      </c>
      <c r="I6106" s="38">
        <v>1731299399</v>
      </c>
      <c r="J6106" s="38">
        <v>1931971845</v>
      </c>
      <c r="K6106" s="38">
        <v>3189.7</v>
      </c>
      <c r="L6106" s="38">
        <v>13581001</v>
      </c>
      <c r="M6106" s="38">
        <v>7.8444000000000003</v>
      </c>
      <c r="N6106" s="38">
        <v>325707</v>
      </c>
      <c r="O6106" s="38">
        <v>0.16858999999999999</v>
      </c>
      <c r="P6106" s="38">
        <v>0</v>
      </c>
      <c r="Q6106" s="38">
        <v>0</v>
      </c>
      <c r="R6106" s="38">
        <v>232019</v>
      </c>
      <c r="S6106" s="38">
        <v>0.13400999999999999</v>
      </c>
      <c r="T6106" s="38">
        <v>0</v>
      </c>
      <c r="U6106" s="38">
        <v>0</v>
      </c>
      <c r="V6106" s="38">
        <v>232019</v>
      </c>
      <c r="W6106" s="38">
        <v>0.13400999999999999</v>
      </c>
      <c r="X6106" s="38">
        <v>0</v>
      </c>
      <c r="Y6106" s="38">
        <v>0</v>
      </c>
      <c r="Z6106" s="38">
        <v>14138727</v>
      </c>
      <c r="AA6106" s="38">
        <v>8.1470000000000002</v>
      </c>
      <c r="AB6106" s="38">
        <v>625000</v>
      </c>
      <c r="AC6106" s="38">
        <v>0.36099999999999999</v>
      </c>
      <c r="AD6106" s="38">
        <v>0</v>
      </c>
      <c r="AE6106" s="38">
        <v>0</v>
      </c>
      <c r="AF6106" s="38">
        <v>1931972</v>
      </c>
      <c r="AG6106" s="38">
        <v>1</v>
      </c>
      <c r="AH6106" s="38">
        <v>637551</v>
      </c>
      <c r="AI6106" s="38">
        <v>0.33</v>
      </c>
      <c r="AJ6106" s="38">
        <v>0</v>
      </c>
      <c r="AK6106" s="38">
        <v>0</v>
      </c>
      <c r="AL6106" s="38">
        <v>1737700</v>
      </c>
      <c r="AM6106" s="38">
        <v>0.89944000000000002</v>
      </c>
      <c r="AN6106" s="38">
        <v>19070942</v>
      </c>
      <c r="AO6106" s="38">
        <v>10.737399999999999</v>
      </c>
      <c r="AQ6106">
        <f t="shared" si="190"/>
        <v>0.13400999999999999</v>
      </c>
    </row>
    <row r="6107" spans="1:43" x14ac:dyDescent="0.2">
      <c r="A6107" t="str">
        <f t="shared" si="191"/>
        <v>2025_6969</v>
      </c>
      <c r="C6107" s="42">
        <v>5778</v>
      </c>
      <c r="D6107" s="38">
        <v>6969</v>
      </c>
      <c r="E6107" s="38">
        <v>6969</v>
      </c>
      <c r="F6107" s="38" t="s">
        <v>297</v>
      </c>
      <c r="G6107" s="38">
        <v>1.8320000000000001</v>
      </c>
      <c r="H6107" s="38">
        <v>2025</v>
      </c>
      <c r="I6107" s="38">
        <v>294024937</v>
      </c>
      <c r="J6107" s="38">
        <v>294024937</v>
      </c>
      <c r="K6107" s="38">
        <v>350.7</v>
      </c>
      <c r="L6107" s="38">
        <v>2089261</v>
      </c>
      <c r="M6107" s="38">
        <v>7.1056999999999997</v>
      </c>
      <c r="N6107" s="38">
        <v>204796</v>
      </c>
      <c r="O6107" s="38">
        <v>0.69652999999999998</v>
      </c>
      <c r="P6107" s="38">
        <v>0</v>
      </c>
      <c r="Q6107" s="38">
        <v>0</v>
      </c>
      <c r="R6107" s="38">
        <v>300000</v>
      </c>
      <c r="S6107" s="38">
        <v>1.0203199999999999</v>
      </c>
      <c r="T6107" s="38">
        <v>0</v>
      </c>
      <c r="U6107" s="38">
        <v>0</v>
      </c>
      <c r="V6107" s="38">
        <v>300000</v>
      </c>
      <c r="W6107" s="38">
        <v>1.0203199999999999</v>
      </c>
      <c r="X6107" s="38">
        <v>0</v>
      </c>
      <c r="Y6107" s="38">
        <v>0</v>
      </c>
      <c r="Z6107" s="38">
        <v>2594057</v>
      </c>
      <c r="AA6107" s="38">
        <v>8.8225999999999996</v>
      </c>
      <c r="AB6107" s="38">
        <v>200000</v>
      </c>
      <c r="AC6107" s="38">
        <v>0.68020999999999998</v>
      </c>
      <c r="AD6107" s="38">
        <v>0</v>
      </c>
      <c r="AE6107" s="38">
        <v>0</v>
      </c>
      <c r="AF6107" s="38">
        <v>159116</v>
      </c>
      <c r="AG6107" s="38">
        <v>0.54115999999999997</v>
      </c>
      <c r="AH6107" s="38">
        <v>97028</v>
      </c>
      <c r="AI6107" s="38">
        <v>0.33</v>
      </c>
      <c r="AJ6107" s="38">
        <v>0</v>
      </c>
      <c r="AK6107" s="38">
        <v>0</v>
      </c>
      <c r="AL6107" s="38">
        <v>0</v>
      </c>
      <c r="AM6107" s="38">
        <v>0</v>
      </c>
      <c r="AN6107" s="38">
        <v>3050200</v>
      </c>
      <c r="AO6107" s="38">
        <v>10.374000000000001</v>
      </c>
      <c r="AQ6107">
        <f t="shared" si="190"/>
        <v>1.0203199999999999</v>
      </c>
    </row>
    <row r="6108" spans="1:43" x14ac:dyDescent="0.2">
      <c r="A6108" t="str">
        <f t="shared" si="191"/>
        <v>2025_6975</v>
      </c>
      <c r="C6108" s="42">
        <v>5779</v>
      </c>
      <c r="D6108" s="38">
        <v>6975</v>
      </c>
      <c r="E6108" s="38">
        <v>6975</v>
      </c>
      <c r="F6108" s="38" t="s">
        <v>298</v>
      </c>
      <c r="G6108" s="38">
        <v>6.9180000000000001</v>
      </c>
      <c r="H6108" s="38">
        <v>2025</v>
      </c>
      <c r="I6108" s="38">
        <v>343479434</v>
      </c>
      <c r="J6108" s="38">
        <v>361695003</v>
      </c>
      <c r="K6108" s="38">
        <v>1250.4000000000001</v>
      </c>
      <c r="L6108" s="38">
        <v>3046616</v>
      </c>
      <c r="M6108" s="38">
        <v>8.8698999999999995</v>
      </c>
      <c r="N6108" s="38">
        <v>515986</v>
      </c>
      <c r="O6108" s="38">
        <v>1.42658</v>
      </c>
      <c r="P6108" s="38">
        <v>0</v>
      </c>
      <c r="Q6108" s="38">
        <v>0</v>
      </c>
      <c r="R6108" s="38">
        <v>0</v>
      </c>
      <c r="S6108" s="38">
        <v>0</v>
      </c>
      <c r="T6108" s="38">
        <v>0</v>
      </c>
      <c r="U6108" s="38">
        <v>0</v>
      </c>
      <c r="V6108" s="38">
        <v>0</v>
      </c>
      <c r="W6108" s="38">
        <v>0</v>
      </c>
      <c r="X6108" s="38">
        <v>0</v>
      </c>
      <c r="Y6108" s="38">
        <v>0</v>
      </c>
      <c r="Z6108" s="38">
        <v>3562602</v>
      </c>
      <c r="AA6108" s="38">
        <v>10.2964</v>
      </c>
      <c r="AB6108" s="38">
        <v>450000</v>
      </c>
      <c r="AC6108" s="38">
        <v>1.31012</v>
      </c>
      <c r="AD6108" s="38">
        <v>0</v>
      </c>
      <c r="AE6108" s="38">
        <v>0</v>
      </c>
      <c r="AF6108" s="38">
        <v>416651</v>
      </c>
      <c r="AG6108" s="38">
        <v>1.15194</v>
      </c>
      <c r="AH6108" s="38">
        <v>119359</v>
      </c>
      <c r="AI6108" s="38">
        <v>0.33</v>
      </c>
      <c r="AJ6108" s="38">
        <v>0</v>
      </c>
      <c r="AK6108" s="38">
        <v>0</v>
      </c>
      <c r="AL6108" s="38">
        <v>0</v>
      </c>
      <c r="AM6108" s="38">
        <v>0</v>
      </c>
      <c r="AN6108" s="38">
        <v>4548610</v>
      </c>
      <c r="AO6108" s="38">
        <v>13.0885</v>
      </c>
      <c r="AQ6108">
        <f t="shared" si="190"/>
        <v>0</v>
      </c>
    </row>
    <row r="6109" spans="1:43" x14ac:dyDescent="0.2">
      <c r="A6109" t="str">
        <f t="shared" si="191"/>
        <v>2025_6983</v>
      </c>
      <c r="C6109" s="42">
        <v>5780</v>
      </c>
      <c r="D6109" s="38">
        <v>6983</v>
      </c>
      <c r="E6109" s="38">
        <v>6983</v>
      </c>
      <c r="F6109" s="38" t="s">
        <v>299</v>
      </c>
      <c r="G6109" s="38">
        <v>3.8149999999999999</v>
      </c>
      <c r="H6109" s="38">
        <v>2025</v>
      </c>
      <c r="I6109" s="38">
        <v>567726044</v>
      </c>
      <c r="J6109" s="38">
        <v>598488676</v>
      </c>
      <c r="K6109" s="38">
        <v>949.5</v>
      </c>
      <c r="L6109" s="38">
        <v>4211739</v>
      </c>
      <c r="M6109" s="38">
        <v>7.4185999999999996</v>
      </c>
      <c r="N6109" s="38">
        <v>165888</v>
      </c>
      <c r="O6109" s="38">
        <v>0.27717999999999998</v>
      </c>
      <c r="P6109" s="38">
        <v>0</v>
      </c>
      <c r="Q6109" s="38">
        <v>0</v>
      </c>
      <c r="R6109" s="38">
        <v>0</v>
      </c>
      <c r="S6109" s="38">
        <v>0</v>
      </c>
      <c r="T6109" s="38">
        <v>0</v>
      </c>
      <c r="U6109" s="38">
        <v>0</v>
      </c>
      <c r="V6109" s="38">
        <v>0</v>
      </c>
      <c r="W6109" s="38">
        <v>0</v>
      </c>
      <c r="X6109" s="38">
        <v>0</v>
      </c>
      <c r="Y6109" s="38">
        <v>0</v>
      </c>
      <c r="Z6109" s="38">
        <v>4377627</v>
      </c>
      <c r="AA6109" s="38">
        <v>7.6958000000000002</v>
      </c>
      <c r="AB6109" s="38">
        <v>353995</v>
      </c>
      <c r="AC6109" s="38">
        <v>0.62353000000000003</v>
      </c>
      <c r="AD6109" s="38">
        <v>0</v>
      </c>
      <c r="AE6109" s="38">
        <v>0</v>
      </c>
      <c r="AF6109" s="38">
        <v>400987</v>
      </c>
      <c r="AG6109" s="38">
        <v>0.67</v>
      </c>
      <c r="AH6109" s="38">
        <v>197501</v>
      </c>
      <c r="AI6109" s="38">
        <v>0.33</v>
      </c>
      <c r="AJ6109" s="38">
        <v>0</v>
      </c>
      <c r="AK6109" s="38">
        <v>0</v>
      </c>
      <c r="AL6109" s="38">
        <v>1615919</v>
      </c>
      <c r="AM6109" s="38">
        <v>2.7</v>
      </c>
      <c r="AN6109" s="38">
        <v>6946028</v>
      </c>
      <c r="AO6109" s="38">
        <v>12.019299999999999</v>
      </c>
      <c r="AQ6109">
        <f t="shared" ref="AQ6109:AQ6172" si="192">W6109-Y6109</f>
        <v>0</v>
      </c>
    </row>
    <row r="6110" spans="1:43" x14ac:dyDescent="0.2">
      <c r="A6110" t="str">
        <f t="shared" si="191"/>
        <v>2025_6985</v>
      </c>
      <c r="C6110" s="42">
        <v>5781</v>
      </c>
      <c r="D6110" s="38">
        <v>6985</v>
      </c>
      <c r="E6110" s="38">
        <v>6985</v>
      </c>
      <c r="F6110" s="38" t="s">
        <v>300</v>
      </c>
      <c r="G6110" s="38">
        <v>3.2869999999999999</v>
      </c>
      <c r="H6110" s="38">
        <v>2025</v>
      </c>
      <c r="I6110" s="38">
        <v>364374844</v>
      </c>
      <c r="J6110" s="38">
        <v>364374844</v>
      </c>
      <c r="K6110" s="38">
        <v>757.6</v>
      </c>
      <c r="L6110" s="38">
        <v>2902566</v>
      </c>
      <c r="M6110" s="38">
        <v>7.9659000000000004</v>
      </c>
      <c r="N6110" s="38">
        <v>118841</v>
      </c>
      <c r="O6110" s="38">
        <v>0.32615</v>
      </c>
      <c r="P6110" s="38">
        <v>0</v>
      </c>
      <c r="Q6110" s="38">
        <v>0</v>
      </c>
      <c r="R6110" s="38">
        <v>0</v>
      </c>
      <c r="S6110" s="38">
        <v>0</v>
      </c>
      <c r="T6110" s="38">
        <v>0</v>
      </c>
      <c r="U6110" s="38">
        <v>0</v>
      </c>
      <c r="V6110" s="38">
        <v>0</v>
      </c>
      <c r="W6110" s="38">
        <v>0</v>
      </c>
      <c r="X6110" s="38">
        <v>0</v>
      </c>
      <c r="Y6110" s="38">
        <v>0</v>
      </c>
      <c r="Z6110" s="38">
        <v>3021407</v>
      </c>
      <c r="AA6110" s="38">
        <v>8.2919999999999998</v>
      </c>
      <c r="AB6110" s="38">
        <v>425000</v>
      </c>
      <c r="AC6110" s="38">
        <v>1.16638</v>
      </c>
      <c r="AD6110" s="38">
        <v>0</v>
      </c>
      <c r="AE6110" s="38">
        <v>0</v>
      </c>
      <c r="AF6110" s="38">
        <v>364375</v>
      </c>
      <c r="AG6110" s="38">
        <v>1</v>
      </c>
      <c r="AH6110" s="38">
        <v>120244</v>
      </c>
      <c r="AI6110" s="38">
        <v>0.33</v>
      </c>
      <c r="AJ6110" s="38">
        <v>0</v>
      </c>
      <c r="AK6110" s="38">
        <v>0</v>
      </c>
      <c r="AL6110" s="38">
        <v>268760</v>
      </c>
      <c r="AM6110" s="38">
        <v>0.73758999999999997</v>
      </c>
      <c r="AN6110" s="38">
        <v>4199785</v>
      </c>
      <c r="AO6110" s="38">
        <v>11.526</v>
      </c>
      <c r="AQ6110">
        <f t="shared" si="192"/>
        <v>0</v>
      </c>
    </row>
    <row r="6111" spans="1:43" x14ac:dyDescent="0.2">
      <c r="A6111" t="str">
        <f t="shared" si="191"/>
        <v>2025_6987</v>
      </c>
      <c r="C6111" s="42">
        <v>5782</v>
      </c>
      <c r="D6111" s="38">
        <v>6987</v>
      </c>
      <c r="E6111" s="38">
        <v>6987</v>
      </c>
      <c r="F6111" s="38" t="s">
        <v>301</v>
      </c>
      <c r="G6111" s="38">
        <v>3.0459999999999998</v>
      </c>
      <c r="H6111" s="38">
        <v>2025</v>
      </c>
      <c r="I6111" s="38">
        <v>357076598</v>
      </c>
      <c r="J6111" s="38">
        <v>379920658</v>
      </c>
      <c r="K6111" s="38">
        <v>578.79999999999995</v>
      </c>
      <c r="L6111" s="38">
        <v>2792596</v>
      </c>
      <c r="M6111" s="38">
        <v>7.8207000000000004</v>
      </c>
      <c r="N6111" s="38">
        <v>301720</v>
      </c>
      <c r="O6111" s="38">
        <v>0.79417000000000004</v>
      </c>
      <c r="P6111" s="38">
        <v>0</v>
      </c>
      <c r="Q6111" s="38">
        <v>0</v>
      </c>
      <c r="R6111" s="38">
        <v>0</v>
      </c>
      <c r="S6111" s="38">
        <v>0</v>
      </c>
      <c r="T6111" s="38">
        <v>0</v>
      </c>
      <c r="U6111" s="38">
        <v>0</v>
      </c>
      <c r="V6111" s="38">
        <v>0</v>
      </c>
      <c r="W6111" s="38">
        <v>0</v>
      </c>
      <c r="X6111" s="38">
        <v>0</v>
      </c>
      <c r="Y6111" s="38">
        <v>0</v>
      </c>
      <c r="Z6111" s="38">
        <v>3094316</v>
      </c>
      <c r="AA6111" s="38">
        <v>8.6149000000000004</v>
      </c>
      <c r="AB6111" s="38">
        <v>470000</v>
      </c>
      <c r="AC6111" s="38">
        <v>1.3162400000000001</v>
      </c>
      <c r="AD6111" s="38">
        <v>0</v>
      </c>
      <c r="AE6111" s="38">
        <v>0</v>
      </c>
      <c r="AF6111" s="38">
        <v>430045</v>
      </c>
      <c r="AG6111" s="38">
        <v>1.1319300000000001</v>
      </c>
      <c r="AH6111" s="38">
        <v>125374</v>
      </c>
      <c r="AI6111" s="38">
        <v>0.33</v>
      </c>
      <c r="AJ6111" s="38">
        <v>0</v>
      </c>
      <c r="AK6111" s="38">
        <v>0</v>
      </c>
      <c r="AL6111" s="38">
        <v>77250</v>
      </c>
      <c r="AM6111" s="38">
        <v>0.20333000000000001</v>
      </c>
      <c r="AN6111" s="38">
        <v>4196984</v>
      </c>
      <c r="AO6111" s="38">
        <v>11.596399999999999</v>
      </c>
      <c r="AQ6111">
        <f t="shared" si="192"/>
        <v>0</v>
      </c>
    </row>
    <row r="6112" spans="1:43" x14ac:dyDescent="0.2">
      <c r="A6112" t="str">
        <f t="shared" si="191"/>
        <v>2025_6990</v>
      </c>
      <c r="C6112" s="42">
        <v>5783</v>
      </c>
      <c r="D6112" s="38">
        <v>6990</v>
      </c>
      <c r="E6112" s="38">
        <v>6990</v>
      </c>
      <c r="F6112" s="38" t="s">
        <v>302</v>
      </c>
      <c r="G6112" s="38">
        <v>4.3230000000000004</v>
      </c>
      <c r="H6112" s="38">
        <v>2025</v>
      </c>
      <c r="I6112" s="38">
        <v>267405923</v>
      </c>
      <c r="J6112" s="38">
        <v>279500666</v>
      </c>
      <c r="K6112" s="38">
        <v>757.3</v>
      </c>
      <c r="L6112" s="38">
        <v>2576282</v>
      </c>
      <c r="M6112" s="38">
        <v>9.6342999999999996</v>
      </c>
      <c r="N6112" s="38">
        <v>159916</v>
      </c>
      <c r="O6112" s="38">
        <v>0.57215000000000005</v>
      </c>
      <c r="P6112" s="38">
        <v>0</v>
      </c>
      <c r="Q6112" s="38">
        <v>0</v>
      </c>
      <c r="R6112" s="38">
        <v>0</v>
      </c>
      <c r="S6112" s="38">
        <v>0</v>
      </c>
      <c r="T6112" s="38">
        <v>0</v>
      </c>
      <c r="U6112" s="38">
        <v>0</v>
      </c>
      <c r="V6112" s="38">
        <v>0</v>
      </c>
      <c r="W6112" s="38">
        <v>0</v>
      </c>
      <c r="X6112" s="38">
        <v>0</v>
      </c>
      <c r="Y6112" s="38">
        <v>0</v>
      </c>
      <c r="Z6112" s="38">
        <v>2736198</v>
      </c>
      <c r="AA6112" s="38">
        <v>10.2065</v>
      </c>
      <c r="AB6112" s="38">
        <v>891000</v>
      </c>
      <c r="AC6112" s="38">
        <v>3.3320099999999999</v>
      </c>
      <c r="AD6112" s="38">
        <v>0</v>
      </c>
      <c r="AE6112" s="38">
        <v>0</v>
      </c>
      <c r="AF6112" s="38">
        <v>374531</v>
      </c>
      <c r="AG6112" s="38">
        <v>1.34</v>
      </c>
      <c r="AH6112" s="38">
        <v>92235</v>
      </c>
      <c r="AI6112" s="38">
        <v>0.33</v>
      </c>
      <c r="AJ6112" s="38">
        <v>0</v>
      </c>
      <c r="AK6112" s="38">
        <v>0</v>
      </c>
      <c r="AL6112" s="38">
        <v>1090053</v>
      </c>
      <c r="AM6112" s="38">
        <v>3.9</v>
      </c>
      <c r="AN6112" s="38">
        <v>5184016</v>
      </c>
      <c r="AO6112" s="38">
        <v>19.108499999999999</v>
      </c>
      <c r="AQ6112">
        <f t="shared" si="192"/>
        <v>0</v>
      </c>
    </row>
    <row r="6113" spans="1:43" x14ac:dyDescent="0.2">
      <c r="A6113" t="str">
        <f t="shared" si="191"/>
        <v>2025_6992</v>
      </c>
      <c r="C6113" s="42">
        <v>5784</v>
      </c>
      <c r="D6113" s="38">
        <v>6992</v>
      </c>
      <c r="E6113" s="38">
        <v>6992</v>
      </c>
      <c r="F6113" s="38" t="s">
        <v>303</v>
      </c>
      <c r="G6113" s="38">
        <v>2.5489999999999999</v>
      </c>
      <c r="H6113" s="38">
        <v>2025</v>
      </c>
      <c r="I6113" s="38">
        <v>422962446</v>
      </c>
      <c r="J6113" s="38">
        <v>426383698</v>
      </c>
      <c r="K6113" s="38">
        <v>532.9</v>
      </c>
      <c r="L6113" s="38">
        <v>3010312</v>
      </c>
      <c r="M6113" s="38">
        <v>7.1172000000000004</v>
      </c>
      <c r="N6113" s="38">
        <v>247390</v>
      </c>
      <c r="O6113" s="38">
        <v>0.58021</v>
      </c>
      <c r="P6113" s="38">
        <v>0</v>
      </c>
      <c r="Q6113" s="38">
        <v>0</v>
      </c>
      <c r="R6113" s="38">
        <v>0</v>
      </c>
      <c r="S6113" s="38">
        <v>0</v>
      </c>
      <c r="T6113" s="38">
        <v>0</v>
      </c>
      <c r="U6113" s="38">
        <v>0</v>
      </c>
      <c r="V6113" s="38">
        <v>0</v>
      </c>
      <c r="W6113" s="38">
        <v>0</v>
      </c>
      <c r="X6113" s="38">
        <v>0</v>
      </c>
      <c r="Y6113" s="38">
        <v>0</v>
      </c>
      <c r="Z6113" s="38">
        <v>3257702</v>
      </c>
      <c r="AA6113" s="38">
        <v>7.6974</v>
      </c>
      <c r="AB6113" s="38">
        <v>500000</v>
      </c>
      <c r="AC6113" s="38">
        <v>1.18214</v>
      </c>
      <c r="AD6113" s="38">
        <v>0</v>
      </c>
      <c r="AE6113" s="38">
        <v>0</v>
      </c>
      <c r="AF6113" s="38">
        <v>497034</v>
      </c>
      <c r="AG6113" s="38">
        <v>1.1657</v>
      </c>
      <c r="AH6113" s="38">
        <v>140707</v>
      </c>
      <c r="AI6113" s="38">
        <v>0.33</v>
      </c>
      <c r="AJ6113" s="38">
        <v>0</v>
      </c>
      <c r="AK6113" s="38">
        <v>0</v>
      </c>
      <c r="AL6113" s="38">
        <v>0</v>
      </c>
      <c r="AM6113" s="38">
        <v>0</v>
      </c>
      <c r="AN6113" s="38">
        <v>4395448</v>
      </c>
      <c r="AO6113" s="38">
        <v>10.375299999999999</v>
      </c>
      <c r="AQ6113">
        <f t="shared" si="192"/>
        <v>0</v>
      </c>
    </row>
    <row r="6114" spans="1:43" x14ac:dyDescent="0.2">
      <c r="A6114" t="str">
        <f t="shared" si="191"/>
        <v>2025_7002</v>
      </c>
      <c r="C6114" s="42">
        <v>5785</v>
      </c>
      <c r="D6114" s="38">
        <v>7002</v>
      </c>
      <c r="E6114" s="38">
        <v>7002</v>
      </c>
      <c r="F6114" s="38" t="s">
        <v>304</v>
      </c>
      <c r="G6114" s="38">
        <v>1.2909999999999999</v>
      </c>
      <c r="H6114" s="38">
        <v>2025</v>
      </c>
      <c r="I6114" s="38">
        <v>155940001</v>
      </c>
      <c r="J6114" s="38">
        <v>155940001</v>
      </c>
      <c r="K6114" s="38">
        <v>192.7</v>
      </c>
      <c r="L6114" s="38">
        <v>1123222</v>
      </c>
      <c r="M6114" s="38">
        <v>7.2028999999999996</v>
      </c>
      <c r="N6114" s="38">
        <v>67534</v>
      </c>
      <c r="O6114" s="38">
        <v>0.43308000000000002</v>
      </c>
      <c r="P6114" s="38">
        <v>0</v>
      </c>
      <c r="Q6114" s="38">
        <v>0</v>
      </c>
      <c r="R6114" s="38">
        <v>294516</v>
      </c>
      <c r="S6114" s="38">
        <v>1.8886499999999999</v>
      </c>
      <c r="T6114" s="38">
        <v>0</v>
      </c>
      <c r="U6114" s="38">
        <v>0</v>
      </c>
      <c r="V6114" s="38">
        <v>294516</v>
      </c>
      <c r="W6114" s="38">
        <v>1.8886499999999999</v>
      </c>
      <c r="X6114" s="38">
        <v>0</v>
      </c>
      <c r="Y6114" s="38">
        <v>0</v>
      </c>
      <c r="Z6114" s="38">
        <v>1485272</v>
      </c>
      <c r="AA6114" s="38">
        <v>9.5245999999999995</v>
      </c>
      <c r="AB6114" s="38">
        <v>136000</v>
      </c>
      <c r="AC6114" s="38">
        <v>0.87212999999999996</v>
      </c>
      <c r="AD6114" s="38">
        <v>0</v>
      </c>
      <c r="AE6114" s="38">
        <v>0</v>
      </c>
      <c r="AF6114" s="38">
        <v>104480</v>
      </c>
      <c r="AG6114" s="38">
        <v>0.67</v>
      </c>
      <c r="AH6114" s="38">
        <v>51460</v>
      </c>
      <c r="AI6114" s="38">
        <v>0.33</v>
      </c>
      <c r="AJ6114" s="38">
        <v>0</v>
      </c>
      <c r="AK6114" s="38">
        <v>0</v>
      </c>
      <c r="AL6114" s="38">
        <v>0</v>
      </c>
      <c r="AM6114" s="38">
        <v>0</v>
      </c>
      <c r="AN6114" s="38">
        <v>1777212</v>
      </c>
      <c r="AO6114" s="38">
        <v>11.396800000000001</v>
      </c>
      <c r="AQ6114">
        <f t="shared" si="192"/>
        <v>1.8886499999999999</v>
      </c>
    </row>
    <row r="6115" spans="1:43" x14ac:dyDescent="0.2">
      <c r="A6115" t="str">
        <f t="shared" si="191"/>
        <v>2025_7029</v>
      </c>
      <c r="C6115" s="42">
        <v>5786</v>
      </c>
      <c r="D6115" s="38">
        <v>7029</v>
      </c>
      <c r="E6115" s="38">
        <v>7029</v>
      </c>
      <c r="F6115" s="38" t="s">
        <v>305</v>
      </c>
      <c r="G6115" s="38">
        <v>4.2649999999999997</v>
      </c>
      <c r="H6115" s="38">
        <v>2025</v>
      </c>
      <c r="I6115" s="38">
        <v>468951184</v>
      </c>
      <c r="J6115" s="38">
        <v>520167013</v>
      </c>
      <c r="K6115" s="38">
        <v>1151</v>
      </c>
      <c r="L6115" s="38">
        <v>3965356</v>
      </c>
      <c r="M6115" s="38">
        <v>8.4558</v>
      </c>
      <c r="N6115" s="38">
        <v>81788</v>
      </c>
      <c r="O6115" s="38">
        <v>0.15723000000000001</v>
      </c>
      <c r="P6115" s="38">
        <v>0</v>
      </c>
      <c r="Q6115" s="38">
        <v>0</v>
      </c>
      <c r="R6115" s="38">
        <v>655000</v>
      </c>
      <c r="S6115" s="38">
        <v>1.39673</v>
      </c>
      <c r="T6115" s="38">
        <v>0</v>
      </c>
      <c r="U6115" s="38">
        <v>0</v>
      </c>
      <c r="V6115" s="38">
        <v>655000</v>
      </c>
      <c r="W6115" s="38">
        <v>1.39673</v>
      </c>
      <c r="X6115" s="38">
        <v>0</v>
      </c>
      <c r="Y6115" s="38">
        <v>0</v>
      </c>
      <c r="Z6115" s="38">
        <v>4702144</v>
      </c>
      <c r="AA6115" s="38">
        <v>10.0098</v>
      </c>
      <c r="AB6115" s="38">
        <v>835000</v>
      </c>
      <c r="AC6115" s="38">
        <v>1.78057</v>
      </c>
      <c r="AD6115" s="38">
        <v>0</v>
      </c>
      <c r="AE6115" s="38">
        <v>0</v>
      </c>
      <c r="AF6115" s="38">
        <v>697024</v>
      </c>
      <c r="AG6115" s="38">
        <v>1.34</v>
      </c>
      <c r="AH6115" s="38">
        <v>171655</v>
      </c>
      <c r="AI6115" s="38">
        <v>0.33</v>
      </c>
      <c r="AJ6115" s="38">
        <v>0</v>
      </c>
      <c r="AK6115" s="38">
        <v>0</v>
      </c>
      <c r="AL6115" s="38">
        <v>455042</v>
      </c>
      <c r="AM6115" s="38">
        <v>0.87480000000000002</v>
      </c>
      <c r="AN6115" s="38">
        <v>6860863</v>
      </c>
      <c r="AO6115" s="38">
        <v>14.335100000000001</v>
      </c>
      <c r="AQ6115">
        <f t="shared" si="192"/>
        <v>1.39673</v>
      </c>
    </row>
    <row r="6116" spans="1:43" x14ac:dyDescent="0.2">
      <c r="A6116" t="str">
        <f t="shared" si="191"/>
        <v>2025_7038</v>
      </c>
      <c r="C6116" s="42">
        <v>5787</v>
      </c>
      <c r="D6116" s="38">
        <v>7038</v>
      </c>
      <c r="E6116" s="38">
        <v>7038</v>
      </c>
      <c r="F6116" s="38" t="s">
        <v>306</v>
      </c>
      <c r="G6116" s="38">
        <v>3.8330000000000002</v>
      </c>
      <c r="H6116" s="38">
        <v>2025</v>
      </c>
      <c r="I6116" s="38">
        <v>299706670</v>
      </c>
      <c r="J6116" s="38">
        <v>322159850</v>
      </c>
      <c r="K6116" s="38">
        <v>851.5</v>
      </c>
      <c r="L6116" s="38">
        <v>2634032</v>
      </c>
      <c r="M6116" s="38">
        <v>8.7887000000000004</v>
      </c>
      <c r="N6116" s="38">
        <v>280822</v>
      </c>
      <c r="O6116" s="38">
        <v>0.87168999999999996</v>
      </c>
      <c r="P6116" s="38">
        <v>0</v>
      </c>
      <c r="Q6116" s="38">
        <v>0</v>
      </c>
      <c r="R6116" s="38">
        <v>0</v>
      </c>
      <c r="S6116" s="38">
        <v>0</v>
      </c>
      <c r="T6116" s="38">
        <v>0</v>
      </c>
      <c r="U6116" s="38">
        <v>0</v>
      </c>
      <c r="V6116" s="38">
        <v>0</v>
      </c>
      <c r="W6116" s="38">
        <v>0</v>
      </c>
      <c r="X6116" s="38">
        <v>0</v>
      </c>
      <c r="Y6116" s="38">
        <v>0</v>
      </c>
      <c r="Z6116" s="38">
        <v>2914854</v>
      </c>
      <c r="AA6116" s="38">
        <v>9.6603999999999992</v>
      </c>
      <c r="AB6116" s="38">
        <v>288150</v>
      </c>
      <c r="AC6116" s="38">
        <v>0.96143999999999996</v>
      </c>
      <c r="AD6116" s="38">
        <v>0</v>
      </c>
      <c r="AE6116" s="38">
        <v>0</v>
      </c>
      <c r="AF6116" s="38">
        <v>0</v>
      </c>
      <c r="AG6116" s="38">
        <v>0</v>
      </c>
      <c r="AH6116" s="38">
        <v>106313</v>
      </c>
      <c r="AI6116" s="38">
        <v>0.33</v>
      </c>
      <c r="AJ6116" s="38">
        <v>0</v>
      </c>
      <c r="AK6116" s="38">
        <v>0</v>
      </c>
      <c r="AL6116" s="38">
        <v>831002</v>
      </c>
      <c r="AM6116" s="38">
        <v>2.5794700000000002</v>
      </c>
      <c r="AN6116" s="38">
        <v>4140321</v>
      </c>
      <c r="AO6116" s="38">
        <v>13.5313</v>
      </c>
      <c r="AQ6116">
        <f t="shared" si="192"/>
        <v>0</v>
      </c>
    </row>
    <row r="6117" spans="1:43" x14ac:dyDescent="0.2">
      <c r="A6117" t="str">
        <f t="shared" si="191"/>
        <v>2025_7047</v>
      </c>
      <c r="C6117" s="42">
        <v>5788</v>
      </c>
      <c r="D6117" s="38">
        <v>7047</v>
      </c>
      <c r="E6117" s="38">
        <v>7047</v>
      </c>
      <c r="F6117" s="38" t="s">
        <v>307</v>
      </c>
      <c r="G6117" s="38">
        <v>1.7509999999999999</v>
      </c>
      <c r="H6117" s="38">
        <v>2025</v>
      </c>
      <c r="I6117" s="38">
        <v>132401441</v>
      </c>
      <c r="J6117" s="38">
        <v>134521776</v>
      </c>
      <c r="K6117" s="38">
        <v>316.60000000000002</v>
      </c>
      <c r="L6117" s="38">
        <v>1111553</v>
      </c>
      <c r="M6117" s="38">
        <v>8.3953000000000007</v>
      </c>
      <c r="N6117" s="38">
        <v>62139</v>
      </c>
      <c r="O6117" s="38">
        <v>0.46193000000000001</v>
      </c>
      <c r="P6117" s="38">
        <v>0</v>
      </c>
      <c r="Q6117" s="38">
        <v>0</v>
      </c>
      <c r="R6117" s="38">
        <v>45000</v>
      </c>
      <c r="S6117" s="38">
        <v>0.33988000000000002</v>
      </c>
      <c r="T6117" s="38">
        <v>90000</v>
      </c>
      <c r="U6117" s="38">
        <v>0.67974999999999997</v>
      </c>
      <c r="V6117" s="38">
        <v>135000</v>
      </c>
      <c r="W6117" s="38">
        <v>1.01963</v>
      </c>
      <c r="X6117" s="38">
        <v>0</v>
      </c>
      <c r="Y6117" s="38">
        <v>0</v>
      </c>
      <c r="Z6117" s="38">
        <v>1308692</v>
      </c>
      <c r="AA6117" s="38">
        <v>9.8768999999999991</v>
      </c>
      <c r="AB6117" s="38">
        <v>125000</v>
      </c>
      <c r="AC6117" s="38">
        <v>0.94410000000000005</v>
      </c>
      <c r="AD6117" s="38">
        <v>0</v>
      </c>
      <c r="AE6117" s="38">
        <v>0</v>
      </c>
      <c r="AF6117" s="38">
        <v>180259</v>
      </c>
      <c r="AG6117" s="38">
        <v>1.34</v>
      </c>
      <c r="AH6117" s="38">
        <v>44392</v>
      </c>
      <c r="AI6117" s="38">
        <v>0.33</v>
      </c>
      <c r="AJ6117" s="38">
        <v>0</v>
      </c>
      <c r="AK6117" s="38">
        <v>0</v>
      </c>
      <c r="AL6117" s="38">
        <v>0</v>
      </c>
      <c r="AM6117" s="38">
        <v>0</v>
      </c>
      <c r="AN6117" s="38">
        <v>1658344</v>
      </c>
      <c r="AO6117" s="38">
        <v>12.491</v>
      </c>
      <c r="AQ6117">
        <f t="shared" si="192"/>
        <v>1.01963</v>
      </c>
    </row>
    <row r="6118" spans="1:43" x14ac:dyDescent="0.2">
      <c r="A6118" t="str">
        <f t="shared" si="191"/>
        <v>2025_7056</v>
      </c>
      <c r="C6118" s="42">
        <v>5789</v>
      </c>
      <c r="D6118" s="38">
        <v>7056</v>
      </c>
      <c r="E6118" s="38">
        <v>7056</v>
      </c>
      <c r="F6118" s="38" t="s">
        <v>308</v>
      </c>
      <c r="G6118" s="38">
        <v>6.8659999999999997</v>
      </c>
      <c r="H6118" s="38">
        <v>2025</v>
      </c>
      <c r="I6118" s="38">
        <v>680133410</v>
      </c>
      <c r="J6118" s="38">
        <v>744545447</v>
      </c>
      <c r="K6118" s="38">
        <v>1667.8</v>
      </c>
      <c r="L6118" s="38">
        <v>5665729</v>
      </c>
      <c r="M6118" s="38">
        <v>8.3302999999999994</v>
      </c>
      <c r="N6118" s="38">
        <v>394661</v>
      </c>
      <c r="O6118" s="38">
        <v>0.53007000000000004</v>
      </c>
      <c r="P6118" s="38">
        <v>0</v>
      </c>
      <c r="Q6118" s="38">
        <v>0</v>
      </c>
      <c r="R6118" s="38">
        <v>0</v>
      </c>
      <c r="S6118" s="38">
        <v>0</v>
      </c>
      <c r="T6118" s="38">
        <v>0</v>
      </c>
      <c r="U6118" s="38">
        <v>0</v>
      </c>
      <c r="V6118" s="38">
        <v>0</v>
      </c>
      <c r="W6118" s="38">
        <v>0</v>
      </c>
      <c r="X6118" s="38">
        <v>0</v>
      </c>
      <c r="Y6118" s="38">
        <v>0</v>
      </c>
      <c r="Z6118" s="38">
        <v>6060390</v>
      </c>
      <c r="AA6118" s="38">
        <v>8.8604000000000003</v>
      </c>
      <c r="AB6118" s="38">
        <v>1447515</v>
      </c>
      <c r="AC6118" s="38">
        <v>2.1282800000000002</v>
      </c>
      <c r="AD6118" s="38">
        <v>0</v>
      </c>
      <c r="AE6118" s="38">
        <v>0</v>
      </c>
      <c r="AF6118" s="38">
        <v>997691</v>
      </c>
      <c r="AG6118" s="38">
        <v>1.34</v>
      </c>
      <c r="AH6118" s="38">
        <v>245700</v>
      </c>
      <c r="AI6118" s="38">
        <v>0.33</v>
      </c>
      <c r="AJ6118" s="38">
        <v>0</v>
      </c>
      <c r="AK6118" s="38">
        <v>0</v>
      </c>
      <c r="AL6118" s="38">
        <v>2413317</v>
      </c>
      <c r="AM6118" s="38">
        <v>3.24133</v>
      </c>
      <c r="AN6118" s="38">
        <v>11164612</v>
      </c>
      <c r="AO6118" s="38">
        <v>15.9</v>
      </c>
      <c r="AQ6118">
        <f t="shared" si="192"/>
        <v>0</v>
      </c>
    </row>
    <row r="6119" spans="1:43" x14ac:dyDescent="0.2">
      <c r="A6119" t="str">
        <f t="shared" si="191"/>
        <v>2025_7092</v>
      </c>
      <c r="C6119" s="42">
        <v>5790</v>
      </c>
      <c r="D6119" s="38">
        <v>7092</v>
      </c>
      <c r="E6119" s="38">
        <v>7092</v>
      </c>
      <c r="F6119" s="38" t="s">
        <v>309</v>
      </c>
      <c r="G6119" s="38">
        <v>2.3450000000000002</v>
      </c>
      <c r="H6119" s="38">
        <v>2025</v>
      </c>
      <c r="I6119" s="38">
        <v>232594749</v>
      </c>
      <c r="J6119" s="38">
        <v>239510941</v>
      </c>
      <c r="K6119" s="38">
        <v>507</v>
      </c>
      <c r="L6119" s="38">
        <v>1854688</v>
      </c>
      <c r="M6119" s="38">
        <v>7.9739000000000004</v>
      </c>
      <c r="N6119" s="38">
        <v>15255</v>
      </c>
      <c r="O6119" s="38">
        <v>6.3689999999999997E-2</v>
      </c>
      <c r="P6119" s="38">
        <v>0</v>
      </c>
      <c r="Q6119" s="38">
        <v>0</v>
      </c>
      <c r="R6119" s="38">
        <v>0</v>
      </c>
      <c r="S6119" s="38">
        <v>0</v>
      </c>
      <c r="T6119" s="38">
        <v>0</v>
      </c>
      <c r="U6119" s="38">
        <v>0</v>
      </c>
      <c r="V6119" s="38">
        <v>0</v>
      </c>
      <c r="W6119" s="38">
        <v>0</v>
      </c>
      <c r="X6119" s="38">
        <v>0</v>
      </c>
      <c r="Y6119" s="38">
        <v>0</v>
      </c>
      <c r="Z6119" s="38">
        <v>1869943</v>
      </c>
      <c r="AA6119" s="38">
        <v>8.0375999999999994</v>
      </c>
      <c r="AB6119" s="38">
        <v>550000</v>
      </c>
      <c r="AC6119" s="38">
        <v>2.36463</v>
      </c>
      <c r="AD6119" s="38">
        <v>0</v>
      </c>
      <c r="AE6119" s="38">
        <v>0</v>
      </c>
      <c r="AF6119" s="38">
        <v>273321</v>
      </c>
      <c r="AG6119" s="38">
        <v>1.14116</v>
      </c>
      <c r="AH6119" s="38">
        <v>79039</v>
      </c>
      <c r="AI6119" s="38">
        <v>0.33</v>
      </c>
      <c r="AJ6119" s="38">
        <v>0</v>
      </c>
      <c r="AK6119" s="38">
        <v>0</v>
      </c>
      <c r="AL6119" s="38">
        <v>645050</v>
      </c>
      <c r="AM6119" s="38">
        <v>2.6932</v>
      </c>
      <c r="AN6119" s="38">
        <v>3417352</v>
      </c>
      <c r="AO6119" s="38">
        <v>14.566599999999999</v>
      </c>
      <c r="AQ6119">
        <f t="shared" si="192"/>
        <v>0</v>
      </c>
    </row>
    <row r="6120" spans="1:43" x14ac:dyDescent="0.2">
      <c r="A6120" t="str">
        <f t="shared" si="191"/>
        <v>2025_7098</v>
      </c>
      <c r="C6120" s="42">
        <v>5791</v>
      </c>
      <c r="D6120" s="38">
        <v>7098</v>
      </c>
      <c r="E6120" s="38">
        <v>7098</v>
      </c>
      <c r="F6120" s="38" t="s">
        <v>310</v>
      </c>
      <c r="G6120" s="38">
        <v>2.3239999999999998</v>
      </c>
      <c r="H6120" s="38">
        <v>2025</v>
      </c>
      <c r="I6120" s="38">
        <v>247085614</v>
      </c>
      <c r="J6120" s="38">
        <v>253831793</v>
      </c>
      <c r="K6120" s="38">
        <v>509.2</v>
      </c>
      <c r="L6120" s="38">
        <v>1954947</v>
      </c>
      <c r="M6120" s="38">
        <v>7.9119999999999999</v>
      </c>
      <c r="N6120" s="38">
        <v>217845</v>
      </c>
      <c r="O6120" s="38">
        <v>0.85823000000000005</v>
      </c>
      <c r="P6120" s="38">
        <v>0</v>
      </c>
      <c r="Q6120" s="38">
        <v>0</v>
      </c>
      <c r="R6120" s="38">
        <v>27974</v>
      </c>
      <c r="S6120" s="38">
        <v>0.11322</v>
      </c>
      <c r="T6120" s="38">
        <v>175000</v>
      </c>
      <c r="U6120" s="38">
        <v>0.70826</v>
      </c>
      <c r="V6120" s="38">
        <v>202974</v>
      </c>
      <c r="W6120" s="38">
        <v>0.82147000000000003</v>
      </c>
      <c r="X6120" s="38">
        <v>0</v>
      </c>
      <c r="Y6120" s="38">
        <v>0</v>
      </c>
      <c r="Z6120" s="38">
        <v>2375766</v>
      </c>
      <c r="AA6120" s="38">
        <v>9.5916999999999994</v>
      </c>
      <c r="AB6120" s="38">
        <v>325000</v>
      </c>
      <c r="AC6120" s="38">
        <v>1.3153300000000001</v>
      </c>
      <c r="AD6120" s="38">
        <v>0</v>
      </c>
      <c r="AE6120" s="38">
        <v>0</v>
      </c>
      <c r="AF6120" s="38">
        <v>250458</v>
      </c>
      <c r="AG6120" s="38">
        <v>0.98670999999999998</v>
      </c>
      <c r="AH6120" s="38">
        <v>83764</v>
      </c>
      <c r="AI6120" s="38">
        <v>0.33</v>
      </c>
      <c r="AJ6120" s="38">
        <v>0</v>
      </c>
      <c r="AK6120" s="38">
        <v>0</v>
      </c>
      <c r="AL6120" s="38">
        <v>0</v>
      </c>
      <c r="AM6120" s="38">
        <v>0</v>
      </c>
      <c r="AN6120" s="38">
        <v>3034989</v>
      </c>
      <c r="AO6120" s="38">
        <v>12.223800000000001</v>
      </c>
      <c r="AQ6120">
        <f t="shared" si="192"/>
        <v>0.82147000000000003</v>
      </c>
    </row>
    <row r="6121" spans="1:43" ht="16" thickBot="1" x14ac:dyDescent="0.25">
      <c r="A6121" t="str">
        <f t="shared" si="191"/>
        <v>2025_7110</v>
      </c>
      <c r="C6121" s="42">
        <v>5792</v>
      </c>
      <c r="D6121" s="38">
        <v>7110</v>
      </c>
      <c r="E6121" s="38">
        <v>7110</v>
      </c>
      <c r="F6121" s="38" t="s">
        <v>311</v>
      </c>
      <c r="G6121" s="38">
        <v>3.645</v>
      </c>
      <c r="H6121" s="38">
        <v>2025</v>
      </c>
      <c r="I6121" s="38">
        <v>415303229</v>
      </c>
      <c r="J6121" s="38">
        <v>426752876</v>
      </c>
      <c r="K6121" s="38">
        <v>1078.5999999999999</v>
      </c>
      <c r="L6121" s="38">
        <v>3571838</v>
      </c>
      <c r="M6121" s="38">
        <v>8.6006</v>
      </c>
      <c r="N6121" s="38">
        <v>512289</v>
      </c>
      <c r="O6121" s="38">
        <v>1.2004300000000001</v>
      </c>
      <c r="P6121" s="38">
        <v>0</v>
      </c>
      <c r="Q6121" s="38">
        <v>0</v>
      </c>
      <c r="R6121" s="38">
        <v>1025000</v>
      </c>
      <c r="S6121" s="38">
        <v>2.4680800000000001</v>
      </c>
      <c r="T6121" s="38">
        <v>0</v>
      </c>
      <c r="U6121" s="38">
        <v>0</v>
      </c>
      <c r="V6121" s="38">
        <v>1025000</v>
      </c>
      <c r="W6121" s="38">
        <v>2.4680800000000001</v>
      </c>
      <c r="X6121" s="38">
        <v>0</v>
      </c>
      <c r="Y6121" s="38">
        <v>0</v>
      </c>
      <c r="Z6121" s="38">
        <v>5109127</v>
      </c>
      <c r="AA6121" s="38">
        <v>12.2691</v>
      </c>
      <c r="AB6121" s="38">
        <v>400000</v>
      </c>
      <c r="AC6121" s="38">
        <v>0.96314999999999995</v>
      </c>
      <c r="AD6121" s="38">
        <v>0</v>
      </c>
      <c r="AE6121" s="38">
        <v>0</v>
      </c>
      <c r="AF6121" s="38">
        <v>571849</v>
      </c>
      <c r="AG6121" s="38">
        <v>1.34</v>
      </c>
      <c r="AH6121" s="38">
        <v>140828</v>
      </c>
      <c r="AI6121" s="38">
        <v>0.33</v>
      </c>
      <c r="AJ6121" s="38">
        <v>0</v>
      </c>
      <c r="AK6121" s="38">
        <v>0</v>
      </c>
      <c r="AL6121" s="38">
        <v>1727539</v>
      </c>
      <c r="AM6121" s="38">
        <v>4.0480999999999998</v>
      </c>
      <c r="AN6121" s="38">
        <v>7949339</v>
      </c>
      <c r="AO6121" s="38">
        <v>18.950299999999999</v>
      </c>
      <c r="AQ6121">
        <f t="shared" si="192"/>
        <v>2.4680800000000001</v>
      </c>
    </row>
    <row r="6122" spans="1:43" x14ac:dyDescent="0.2">
      <c r="A6122" t="str">
        <f t="shared" si="191"/>
        <v>2026_9</v>
      </c>
      <c r="C6122" s="57">
        <v>6120</v>
      </c>
      <c r="D6122" s="56">
        <v>9</v>
      </c>
      <c r="E6122" s="56">
        <v>9</v>
      </c>
      <c r="F6122" s="56" t="s">
        <v>0</v>
      </c>
      <c r="G6122" s="56">
        <v>3.7320000000000002</v>
      </c>
      <c r="H6122" s="56">
        <v>2026</v>
      </c>
      <c r="I6122" s="56">
        <v>519938707</v>
      </c>
      <c r="J6122" s="56">
        <v>520611128</v>
      </c>
      <c r="K6122" s="56">
        <v>704.3</v>
      </c>
      <c r="L6122" s="56">
        <v>3718043</v>
      </c>
      <c r="M6122" s="56">
        <v>7.1509</v>
      </c>
      <c r="N6122" s="56">
        <v>478821</v>
      </c>
      <c r="O6122" s="56">
        <v>0.91973000000000005</v>
      </c>
      <c r="P6122" s="56">
        <v>0</v>
      </c>
      <c r="Q6122" s="56">
        <v>0</v>
      </c>
      <c r="R6122" s="56">
        <v>1000000</v>
      </c>
      <c r="S6122" s="56">
        <v>1.9233</v>
      </c>
      <c r="T6122" s="56">
        <v>0</v>
      </c>
      <c r="U6122" s="56">
        <v>0</v>
      </c>
      <c r="V6122" s="56">
        <v>1000000</v>
      </c>
      <c r="W6122" s="56">
        <v>1.9233</v>
      </c>
      <c r="X6122" s="56">
        <v>0</v>
      </c>
      <c r="Y6122" s="56">
        <v>0</v>
      </c>
      <c r="Z6122" s="56">
        <v>5196864</v>
      </c>
      <c r="AA6122" s="56">
        <v>9.9939999999999998</v>
      </c>
      <c r="AB6122" s="56">
        <v>500000</v>
      </c>
      <c r="AC6122" s="56">
        <v>0.96165</v>
      </c>
      <c r="AD6122" s="56">
        <v>0</v>
      </c>
      <c r="AE6122" s="56">
        <v>0</v>
      </c>
      <c r="AF6122" s="56">
        <v>929</v>
      </c>
      <c r="AG6122" s="56">
        <v>1.7799999999999999E-3</v>
      </c>
      <c r="AH6122" s="56">
        <v>171802</v>
      </c>
      <c r="AI6122" s="56">
        <v>0.33</v>
      </c>
      <c r="AJ6122" s="56">
        <v>0</v>
      </c>
      <c r="AK6122" s="56">
        <v>0</v>
      </c>
      <c r="AL6122" s="56">
        <v>0</v>
      </c>
      <c r="AM6122" s="56">
        <v>0</v>
      </c>
      <c r="AN6122" s="56">
        <v>5869593</v>
      </c>
      <c r="AO6122" s="56">
        <v>11.2874</v>
      </c>
      <c r="AQ6122">
        <f t="shared" si="192"/>
        <v>1.9233</v>
      </c>
    </row>
    <row r="6123" spans="1:43" x14ac:dyDescent="0.2">
      <c r="A6123" t="str">
        <f t="shared" si="191"/>
        <v>2026_18</v>
      </c>
      <c r="C6123" s="122">
        <v>6121</v>
      </c>
      <c r="D6123" s="38">
        <v>18</v>
      </c>
      <c r="E6123" s="38">
        <v>18</v>
      </c>
      <c r="F6123" s="38" t="s">
        <v>8</v>
      </c>
      <c r="G6123" s="38">
        <v>1.4810000000000001</v>
      </c>
      <c r="H6123" s="38">
        <v>2026</v>
      </c>
      <c r="I6123" s="38">
        <v>196634383</v>
      </c>
      <c r="J6123" s="38">
        <v>359799414</v>
      </c>
      <c r="K6123" s="38">
        <v>294.10000000000002</v>
      </c>
      <c r="L6123" s="38">
        <v>1393331</v>
      </c>
      <c r="M6123" s="38">
        <v>7.0858999999999996</v>
      </c>
      <c r="N6123" s="38">
        <v>105102</v>
      </c>
      <c r="O6123" s="38">
        <v>0.29210999999999998</v>
      </c>
      <c r="P6123" s="38">
        <v>0</v>
      </c>
      <c r="Q6123" s="38">
        <v>0</v>
      </c>
      <c r="R6123" s="38">
        <v>0</v>
      </c>
      <c r="S6123" s="38">
        <v>0</v>
      </c>
      <c r="T6123" s="38">
        <v>0</v>
      </c>
      <c r="U6123" s="38">
        <v>0</v>
      </c>
      <c r="V6123" s="38">
        <v>0</v>
      </c>
      <c r="W6123" s="38">
        <v>0</v>
      </c>
      <c r="X6123" s="38">
        <v>0</v>
      </c>
      <c r="Y6123" s="38">
        <v>0</v>
      </c>
      <c r="Z6123" s="38">
        <v>1498433</v>
      </c>
      <c r="AA6123" s="38">
        <v>7.3780000000000001</v>
      </c>
      <c r="AB6123" s="38">
        <v>200000</v>
      </c>
      <c r="AC6123" s="38">
        <v>1.01712</v>
      </c>
      <c r="AD6123" s="38">
        <v>0</v>
      </c>
      <c r="AE6123" s="38">
        <v>0</v>
      </c>
      <c r="AF6123" s="38">
        <v>392854</v>
      </c>
      <c r="AG6123" s="38">
        <v>1.0918699999999999</v>
      </c>
      <c r="AH6123" s="38">
        <v>118734</v>
      </c>
      <c r="AI6123" s="38">
        <v>0.33</v>
      </c>
      <c r="AJ6123" s="38">
        <v>0</v>
      </c>
      <c r="AK6123" s="38">
        <v>0</v>
      </c>
      <c r="AL6123" s="38">
        <v>0</v>
      </c>
      <c r="AM6123" s="38">
        <v>0</v>
      </c>
      <c r="AN6123" s="38">
        <v>2210022</v>
      </c>
      <c r="AO6123" s="38">
        <v>9.8170000000000002</v>
      </c>
      <c r="AQ6123">
        <f t="shared" si="192"/>
        <v>0</v>
      </c>
    </row>
    <row r="6124" spans="1:43" x14ac:dyDescent="0.2">
      <c r="A6124" t="str">
        <f t="shared" si="191"/>
        <v>2026_27</v>
      </c>
      <c r="C6124" s="122">
        <v>6122</v>
      </c>
      <c r="D6124" s="38">
        <v>27</v>
      </c>
      <c r="E6124" s="38">
        <v>27</v>
      </c>
      <c r="F6124" s="38" t="s">
        <v>915</v>
      </c>
      <c r="G6124" s="38">
        <v>7.1079999999999997</v>
      </c>
      <c r="H6124" s="38">
        <v>2026</v>
      </c>
      <c r="I6124" s="38">
        <v>792640623</v>
      </c>
      <c r="J6124" s="38">
        <v>835920543</v>
      </c>
      <c r="K6124" s="38">
        <v>2171</v>
      </c>
      <c r="L6124" s="38">
        <v>6894366</v>
      </c>
      <c r="M6124" s="38">
        <v>8.6980000000000004</v>
      </c>
      <c r="N6124" s="38">
        <v>1186016</v>
      </c>
      <c r="O6124" s="38">
        <v>1.4188099999999999</v>
      </c>
      <c r="P6124" s="38">
        <v>0</v>
      </c>
      <c r="Q6124" s="38">
        <v>0</v>
      </c>
      <c r="R6124" s="38">
        <v>1299386</v>
      </c>
      <c r="S6124" s="38">
        <v>1.63931</v>
      </c>
      <c r="T6124" s="38">
        <v>0</v>
      </c>
      <c r="U6124" s="38">
        <v>0</v>
      </c>
      <c r="V6124" s="38">
        <v>1299386</v>
      </c>
      <c r="W6124" s="38">
        <v>1.6393</v>
      </c>
      <c r="X6124" s="38">
        <v>0</v>
      </c>
      <c r="Y6124" s="38">
        <v>0</v>
      </c>
      <c r="Z6124" s="38">
        <v>9379768</v>
      </c>
      <c r="AA6124" s="38">
        <v>11.7561</v>
      </c>
      <c r="AB6124" s="38">
        <v>315000</v>
      </c>
      <c r="AC6124" s="38">
        <v>0.39740999999999999</v>
      </c>
      <c r="AD6124" s="38">
        <v>0</v>
      </c>
      <c r="AE6124" s="38">
        <v>0</v>
      </c>
      <c r="AF6124" s="38">
        <v>1120134</v>
      </c>
      <c r="AG6124" s="38">
        <v>1.34</v>
      </c>
      <c r="AH6124" s="38">
        <v>275854</v>
      </c>
      <c r="AI6124" s="38">
        <v>0.33</v>
      </c>
      <c r="AJ6124" s="38">
        <v>0</v>
      </c>
      <c r="AK6124" s="38">
        <v>0</v>
      </c>
      <c r="AL6124" s="38">
        <v>3385479</v>
      </c>
      <c r="AM6124" s="38">
        <v>4.05</v>
      </c>
      <c r="AN6124" s="38">
        <v>14476229</v>
      </c>
      <c r="AO6124" s="38">
        <v>17.8735</v>
      </c>
      <c r="AQ6124">
        <f t="shared" si="192"/>
        <v>1.6393</v>
      </c>
    </row>
    <row r="6125" spans="1:43" x14ac:dyDescent="0.2">
      <c r="A6125" t="str">
        <f t="shared" si="191"/>
        <v>2026_63</v>
      </c>
      <c r="C6125" s="122">
        <v>6123</v>
      </c>
      <c r="D6125" s="38">
        <v>63</v>
      </c>
      <c r="E6125" s="38">
        <v>63</v>
      </c>
      <c r="F6125" s="38" t="s">
        <v>916</v>
      </c>
      <c r="G6125" s="38">
        <v>2.16</v>
      </c>
      <c r="H6125" s="38">
        <v>2026</v>
      </c>
      <c r="I6125" s="38">
        <v>264084710</v>
      </c>
      <c r="J6125" s="38">
        <v>264084710</v>
      </c>
      <c r="K6125" s="38">
        <v>527.4</v>
      </c>
      <c r="L6125" s="38">
        <v>2167053</v>
      </c>
      <c r="M6125" s="38">
        <v>8.2058999999999997</v>
      </c>
      <c r="N6125" s="38">
        <v>10878</v>
      </c>
      <c r="O6125" s="38">
        <v>4.1189999999999997E-2</v>
      </c>
      <c r="P6125" s="38">
        <v>0</v>
      </c>
      <c r="Q6125" s="38">
        <v>0</v>
      </c>
      <c r="R6125" s="38">
        <v>831363</v>
      </c>
      <c r="S6125" s="38">
        <v>3.1480899999999998</v>
      </c>
      <c r="T6125" s="38">
        <v>0</v>
      </c>
      <c r="U6125" s="38">
        <v>0</v>
      </c>
      <c r="V6125" s="38">
        <v>831363</v>
      </c>
      <c r="W6125" s="38">
        <v>3.1480999999999999</v>
      </c>
      <c r="X6125" s="38">
        <v>0</v>
      </c>
      <c r="Y6125" s="38">
        <v>0</v>
      </c>
      <c r="Z6125" s="38">
        <v>3009294</v>
      </c>
      <c r="AA6125" s="38">
        <v>11.395200000000001</v>
      </c>
      <c r="AB6125" s="38">
        <v>480000</v>
      </c>
      <c r="AC6125" s="38">
        <v>1.8176000000000001</v>
      </c>
      <c r="AD6125" s="38">
        <v>0</v>
      </c>
      <c r="AE6125" s="38">
        <v>0</v>
      </c>
      <c r="AF6125" s="38">
        <v>264085</v>
      </c>
      <c r="AG6125" s="38">
        <v>1</v>
      </c>
      <c r="AH6125" s="38">
        <v>87148</v>
      </c>
      <c r="AI6125" s="38">
        <v>0.33</v>
      </c>
      <c r="AJ6125" s="38">
        <v>0</v>
      </c>
      <c r="AK6125" s="38">
        <v>0</v>
      </c>
      <c r="AL6125" s="38">
        <v>625201</v>
      </c>
      <c r="AM6125" s="38">
        <v>2.3674300000000001</v>
      </c>
      <c r="AN6125" s="38">
        <v>4465728</v>
      </c>
      <c r="AO6125" s="38">
        <v>16.9102</v>
      </c>
      <c r="AQ6125">
        <f t="shared" si="192"/>
        <v>3.1480999999999999</v>
      </c>
    </row>
    <row r="6126" spans="1:43" x14ac:dyDescent="0.2">
      <c r="A6126" t="str">
        <f t="shared" si="191"/>
        <v>2026_72</v>
      </c>
      <c r="C6126" s="122">
        <v>6124</v>
      </c>
      <c r="D6126" s="38">
        <v>72</v>
      </c>
      <c r="E6126" s="38">
        <v>72</v>
      </c>
      <c r="F6126" s="38" t="s">
        <v>11</v>
      </c>
      <c r="G6126" s="38">
        <v>1.1100000000000001</v>
      </c>
      <c r="H6126" s="38">
        <v>2026</v>
      </c>
      <c r="I6126" s="38">
        <v>201794338</v>
      </c>
      <c r="J6126" s="38">
        <v>201794338</v>
      </c>
      <c r="K6126" s="38">
        <v>206.3</v>
      </c>
      <c r="L6126" s="38">
        <v>1391710</v>
      </c>
      <c r="M6126" s="38">
        <v>6.8967000000000001</v>
      </c>
      <c r="N6126" s="38">
        <v>146093</v>
      </c>
      <c r="O6126" s="38">
        <v>0.72397</v>
      </c>
      <c r="P6126" s="38">
        <v>0</v>
      </c>
      <c r="Q6126" s="38">
        <v>0</v>
      </c>
      <c r="R6126" s="38">
        <v>0</v>
      </c>
      <c r="S6126" s="38">
        <v>0</v>
      </c>
      <c r="T6126" s="38">
        <v>0</v>
      </c>
      <c r="U6126" s="38">
        <v>0</v>
      </c>
      <c r="V6126" s="38">
        <v>0</v>
      </c>
      <c r="W6126" s="38">
        <v>0</v>
      </c>
      <c r="X6126" s="38">
        <v>0</v>
      </c>
      <c r="Y6126" s="38">
        <v>0</v>
      </c>
      <c r="Z6126" s="38">
        <v>1537803</v>
      </c>
      <c r="AA6126" s="38">
        <v>7.6207000000000003</v>
      </c>
      <c r="AB6126" s="38">
        <v>325000</v>
      </c>
      <c r="AC6126" s="38">
        <v>1.6105499999999999</v>
      </c>
      <c r="AD6126" s="38">
        <v>0</v>
      </c>
      <c r="AE6126" s="38">
        <v>0</v>
      </c>
      <c r="AF6126" s="38">
        <v>270404</v>
      </c>
      <c r="AG6126" s="38">
        <v>1.34</v>
      </c>
      <c r="AH6126" s="38">
        <v>66592</v>
      </c>
      <c r="AI6126" s="38">
        <v>0.33</v>
      </c>
      <c r="AJ6126" s="38">
        <v>0</v>
      </c>
      <c r="AK6126" s="38">
        <v>0</v>
      </c>
      <c r="AL6126" s="38">
        <v>0</v>
      </c>
      <c r="AM6126" s="38">
        <v>0</v>
      </c>
      <c r="AN6126" s="38">
        <v>2199800</v>
      </c>
      <c r="AO6126" s="38">
        <v>10.901199999999999</v>
      </c>
      <c r="AQ6126">
        <f t="shared" si="192"/>
        <v>0</v>
      </c>
    </row>
    <row r="6127" spans="1:43" x14ac:dyDescent="0.2">
      <c r="A6127" t="str">
        <f t="shared" si="191"/>
        <v>2026_81</v>
      </c>
      <c r="C6127" s="122">
        <v>6125</v>
      </c>
      <c r="D6127" s="38">
        <v>81</v>
      </c>
      <c r="E6127" s="38">
        <v>81</v>
      </c>
      <c r="F6127" s="38" t="s">
        <v>12</v>
      </c>
      <c r="G6127" s="38">
        <v>5.1980000000000004</v>
      </c>
      <c r="H6127" s="38">
        <v>2026</v>
      </c>
      <c r="I6127" s="38">
        <v>369048732</v>
      </c>
      <c r="J6127" s="38">
        <v>369048732</v>
      </c>
      <c r="K6127" s="38">
        <v>1080.8</v>
      </c>
      <c r="L6127" s="38">
        <v>3228748</v>
      </c>
      <c r="M6127" s="38">
        <v>8.7487999999999992</v>
      </c>
      <c r="N6127" s="38">
        <v>503387</v>
      </c>
      <c r="O6127" s="38">
        <v>1.3640099999999999</v>
      </c>
      <c r="P6127" s="38">
        <v>0</v>
      </c>
      <c r="Q6127" s="38">
        <v>0</v>
      </c>
      <c r="R6127" s="38">
        <v>0</v>
      </c>
      <c r="S6127" s="38">
        <v>0</v>
      </c>
      <c r="T6127" s="38">
        <v>0</v>
      </c>
      <c r="U6127" s="38">
        <v>0</v>
      </c>
      <c r="V6127" s="38">
        <v>0</v>
      </c>
      <c r="W6127" s="38">
        <v>0</v>
      </c>
      <c r="X6127" s="38">
        <v>0</v>
      </c>
      <c r="Y6127" s="38">
        <v>0</v>
      </c>
      <c r="Z6127" s="38">
        <v>3732135</v>
      </c>
      <c r="AA6127" s="38">
        <v>10.1129</v>
      </c>
      <c r="AB6127" s="38">
        <v>600000</v>
      </c>
      <c r="AC6127" s="38">
        <v>1.6257999999999999</v>
      </c>
      <c r="AD6127" s="38">
        <v>0</v>
      </c>
      <c r="AE6127" s="38">
        <v>0</v>
      </c>
      <c r="AF6127" s="38">
        <v>494525</v>
      </c>
      <c r="AG6127" s="38">
        <v>1.34</v>
      </c>
      <c r="AH6127" s="38">
        <v>121786</v>
      </c>
      <c r="AI6127" s="38">
        <v>0.33</v>
      </c>
      <c r="AJ6127" s="38">
        <v>0</v>
      </c>
      <c r="AK6127" s="38">
        <v>0</v>
      </c>
      <c r="AL6127" s="38">
        <v>0</v>
      </c>
      <c r="AM6127" s="38">
        <v>0</v>
      </c>
      <c r="AN6127" s="38">
        <v>4948444</v>
      </c>
      <c r="AO6127" s="38">
        <v>13.4087</v>
      </c>
      <c r="AQ6127">
        <f t="shared" si="192"/>
        <v>0</v>
      </c>
    </row>
    <row r="6128" spans="1:43" x14ac:dyDescent="0.2">
      <c r="A6128" t="str">
        <f t="shared" si="191"/>
        <v>2026_99</v>
      </c>
      <c r="C6128" s="122">
        <v>6126</v>
      </c>
      <c r="D6128" s="38">
        <v>99</v>
      </c>
      <c r="E6128" s="38">
        <v>99</v>
      </c>
      <c r="F6128" s="38" t="s">
        <v>13</v>
      </c>
      <c r="G6128" s="38">
        <v>1.5469999999999999</v>
      </c>
      <c r="H6128" s="38">
        <v>2026</v>
      </c>
      <c r="I6128" s="38">
        <v>279810725</v>
      </c>
      <c r="J6128" s="38">
        <v>282662379</v>
      </c>
      <c r="K6128" s="38">
        <v>541.5</v>
      </c>
      <c r="L6128" s="38">
        <v>2233983</v>
      </c>
      <c r="M6128" s="38">
        <v>7.9839000000000002</v>
      </c>
      <c r="N6128" s="38">
        <v>335962</v>
      </c>
      <c r="O6128" s="38">
        <v>1.1885600000000001</v>
      </c>
      <c r="P6128" s="38">
        <v>0</v>
      </c>
      <c r="Q6128" s="38">
        <v>0</v>
      </c>
      <c r="R6128" s="38">
        <v>300000</v>
      </c>
      <c r="S6128" s="38">
        <v>1.0721499999999999</v>
      </c>
      <c r="T6128" s="38">
        <v>0</v>
      </c>
      <c r="U6128" s="38">
        <v>0</v>
      </c>
      <c r="V6128" s="38">
        <v>300000</v>
      </c>
      <c r="W6128" s="38">
        <v>1.0722</v>
      </c>
      <c r="X6128" s="38">
        <v>0</v>
      </c>
      <c r="Y6128" s="38">
        <v>0</v>
      </c>
      <c r="Z6128" s="38">
        <v>2869945</v>
      </c>
      <c r="AA6128" s="38">
        <v>10.2446</v>
      </c>
      <c r="AB6128" s="38">
        <v>400000</v>
      </c>
      <c r="AC6128" s="38">
        <v>1.42954</v>
      </c>
      <c r="AD6128" s="38">
        <v>0</v>
      </c>
      <c r="AE6128" s="38">
        <v>0</v>
      </c>
      <c r="AF6128" s="38">
        <v>131899</v>
      </c>
      <c r="AG6128" s="38">
        <v>0.46662999999999999</v>
      </c>
      <c r="AH6128" s="38">
        <v>93279</v>
      </c>
      <c r="AI6128" s="38">
        <v>0.33</v>
      </c>
      <c r="AJ6128" s="38">
        <v>0</v>
      </c>
      <c r="AK6128" s="38">
        <v>0</v>
      </c>
      <c r="AL6128" s="38">
        <v>898265</v>
      </c>
      <c r="AM6128" s="38">
        <v>3.17787</v>
      </c>
      <c r="AN6128" s="38">
        <v>4393387</v>
      </c>
      <c r="AO6128" s="38">
        <v>15.6487</v>
      </c>
      <c r="AQ6128">
        <f t="shared" si="192"/>
        <v>1.0722</v>
      </c>
    </row>
    <row r="6129" spans="1:43" x14ac:dyDescent="0.2">
      <c r="A6129" t="str">
        <f t="shared" si="191"/>
        <v>2026_108</v>
      </c>
      <c r="C6129" s="122">
        <v>6127</v>
      </c>
      <c r="D6129" s="38">
        <v>108</v>
      </c>
      <c r="E6129" s="38">
        <v>108</v>
      </c>
      <c r="F6129" s="38" t="s">
        <v>14</v>
      </c>
      <c r="G6129" s="38">
        <v>0.97299999999999998</v>
      </c>
      <c r="H6129" s="38">
        <v>2026</v>
      </c>
      <c r="I6129" s="38">
        <v>169614247</v>
      </c>
      <c r="J6129" s="38">
        <v>169614247</v>
      </c>
      <c r="K6129" s="38">
        <v>253.4</v>
      </c>
      <c r="L6129" s="38">
        <v>1298824</v>
      </c>
      <c r="M6129" s="38">
        <v>7.6574999999999998</v>
      </c>
      <c r="N6129" s="38">
        <v>63672</v>
      </c>
      <c r="O6129" s="38">
        <v>0.37539</v>
      </c>
      <c r="P6129" s="38">
        <v>0</v>
      </c>
      <c r="Q6129" s="38">
        <v>0</v>
      </c>
      <c r="R6129" s="38">
        <v>375000</v>
      </c>
      <c r="S6129" s="38">
        <v>2.2109000000000001</v>
      </c>
      <c r="T6129" s="38">
        <v>0</v>
      </c>
      <c r="U6129" s="38">
        <v>0</v>
      </c>
      <c r="V6129" s="38">
        <v>375000</v>
      </c>
      <c r="W6129" s="38">
        <v>2.2109000000000001</v>
      </c>
      <c r="X6129" s="38">
        <v>0</v>
      </c>
      <c r="Y6129" s="38">
        <v>0</v>
      </c>
      <c r="Z6129" s="38">
        <v>1737496</v>
      </c>
      <c r="AA6129" s="38">
        <v>10.2438</v>
      </c>
      <c r="AB6129" s="38">
        <v>180000</v>
      </c>
      <c r="AC6129" s="38">
        <v>1.0612299999999999</v>
      </c>
      <c r="AD6129" s="38">
        <v>0</v>
      </c>
      <c r="AE6129" s="38">
        <v>0</v>
      </c>
      <c r="AF6129" s="38">
        <v>113642</v>
      </c>
      <c r="AG6129" s="38">
        <v>0.67</v>
      </c>
      <c r="AH6129" s="38">
        <v>25973</v>
      </c>
      <c r="AI6129" s="38">
        <v>0.15312999999999999</v>
      </c>
      <c r="AJ6129" s="38">
        <v>0</v>
      </c>
      <c r="AK6129" s="38">
        <v>0</v>
      </c>
      <c r="AL6129" s="38">
        <v>0</v>
      </c>
      <c r="AM6129" s="38">
        <v>0</v>
      </c>
      <c r="AN6129" s="38">
        <v>2057111</v>
      </c>
      <c r="AO6129" s="38">
        <v>12.1282</v>
      </c>
      <c r="AQ6129">
        <f t="shared" si="192"/>
        <v>2.2109000000000001</v>
      </c>
    </row>
    <row r="6130" spans="1:43" x14ac:dyDescent="0.2">
      <c r="A6130" t="str">
        <f t="shared" si="191"/>
        <v>2026_126</v>
      </c>
      <c r="C6130" s="122">
        <v>6128</v>
      </c>
      <c r="D6130" s="38">
        <v>126</v>
      </c>
      <c r="E6130" s="38">
        <v>126</v>
      </c>
      <c r="F6130" s="38" t="s">
        <v>15</v>
      </c>
      <c r="G6130" s="38">
        <v>6.7960000000000003</v>
      </c>
      <c r="H6130" s="38">
        <v>2026</v>
      </c>
      <c r="I6130" s="38">
        <v>1170693665</v>
      </c>
      <c r="J6130" s="38">
        <v>1207567688</v>
      </c>
      <c r="K6130" s="38">
        <v>1447.2</v>
      </c>
      <c r="L6130" s="38">
        <v>8184467</v>
      </c>
      <c r="M6130" s="38">
        <v>6.9911000000000003</v>
      </c>
      <c r="N6130" s="38">
        <v>272941</v>
      </c>
      <c r="O6130" s="38">
        <v>0.22603000000000001</v>
      </c>
      <c r="P6130" s="38">
        <v>0</v>
      </c>
      <c r="Q6130" s="38">
        <v>0</v>
      </c>
      <c r="R6130" s="38">
        <v>814216</v>
      </c>
      <c r="S6130" s="38">
        <v>0.69550000000000001</v>
      </c>
      <c r="T6130" s="38">
        <v>0</v>
      </c>
      <c r="U6130" s="38">
        <v>0</v>
      </c>
      <c r="V6130" s="38">
        <v>814216</v>
      </c>
      <c r="W6130" s="38">
        <v>0.69550000000000001</v>
      </c>
      <c r="X6130" s="38">
        <v>0</v>
      </c>
      <c r="Y6130" s="38">
        <v>0</v>
      </c>
      <c r="Z6130" s="38">
        <v>9271624</v>
      </c>
      <c r="AA6130" s="38">
        <v>7.9537000000000004</v>
      </c>
      <c r="AB6130" s="38">
        <v>1100000</v>
      </c>
      <c r="AC6130" s="38">
        <v>0.93960999999999995</v>
      </c>
      <c r="AD6130" s="38">
        <v>0</v>
      </c>
      <c r="AE6130" s="38">
        <v>0</v>
      </c>
      <c r="AF6130" s="38">
        <v>809070</v>
      </c>
      <c r="AG6130" s="38">
        <v>0.67</v>
      </c>
      <c r="AH6130" s="38">
        <v>398497</v>
      </c>
      <c r="AI6130" s="38">
        <v>0.33</v>
      </c>
      <c r="AJ6130" s="38">
        <v>0</v>
      </c>
      <c r="AK6130" s="38">
        <v>0</v>
      </c>
      <c r="AL6130" s="38">
        <v>152522</v>
      </c>
      <c r="AM6130" s="38">
        <v>0</v>
      </c>
      <c r="AN6130" s="38">
        <v>7723978</v>
      </c>
      <c r="AO6130" s="38">
        <v>9.8933</v>
      </c>
      <c r="AQ6130">
        <f t="shared" si="192"/>
        <v>0.69550000000000001</v>
      </c>
    </row>
    <row r="6131" spans="1:43" x14ac:dyDescent="0.2">
      <c r="A6131" t="str">
        <f t="shared" si="191"/>
        <v>2026_135</v>
      </c>
      <c r="C6131" s="122">
        <v>6129</v>
      </c>
      <c r="D6131" s="38">
        <v>135</v>
      </c>
      <c r="E6131" s="38">
        <v>135</v>
      </c>
      <c r="F6131" s="38" t="s">
        <v>16</v>
      </c>
      <c r="G6131" s="38">
        <v>5.3019999999999996</v>
      </c>
      <c r="H6131" s="38">
        <v>2026</v>
      </c>
      <c r="I6131" s="38">
        <v>648918717</v>
      </c>
      <c r="J6131" s="38">
        <v>668359796</v>
      </c>
      <c r="K6131" s="38">
        <v>1104.7</v>
      </c>
      <c r="L6131" s="38">
        <v>4973731</v>
      </c>
      <c r="M6131" s="38">
        <v>7.6646000000000001</v>
      </c>
      <c r="N6131" s="38">
        <v>0</v>
      </c>
      <c r="O6131" s="38">
        <v>0</v>
      </c>
      <c r="P6131" s="38">
        <v>0</v>
      </c>
      <c r="Q6131" s="38">
        <v>0</v>
      </c>
      <c r="R6131" s="38">
        <v>400000</v>
      </c>
      <c r="S6131" s="38">
        <v>0.61641000000000001</v>
      </c>
      <c r="T6131" s="38">
        <v>0</v>
      </c>
      <c r="U6131" s="38">
        <v>0</v>
      </c>
      <c r="V6131" s="38">
        <v>400000</v>
      </c>
      <c r="W6131" s="38">
        <v>0.61639999999999995</v>
      </c>
      <c r="X6131" s="38">
        <v>0</v>
      </c>
      <c r="Y6131" s="38">
        <v>0</v>
      </c>
      <c r="Z6131" s="38">
        <v>5373731</v>
      </c>
      <c r="AA6131" s="38">
        <v>8.2811000000000003</v>
      </c>
      <c r="AB6131" s="38">
        <v>850000</v>
      </c>
      <c r="AC6131" s="38">
        <v>1.3098700000000001</v>
      </c>
      <c r="AD6131" s="38">
        <v>0</v>
      </c>
      <c r="AE6131" s="38">
        <v>0</v>
      </c>
      <c r="AF6131" s="38">
        <v>55906</v>
      </c>
      <c r="AG6131" s="38">
        <v>8.3650000000000002E-2</v>
      </c>
      <c r="AH6131" s="38">
        <v>220559</v>
      </c>
      <c r="AI6131" s="38">
        <v>0.33</v>
      </c>
      <c r="AJ6131" s="38">
        <v>0</v>
      </c>
      <c r="AK6131" s="38">
        <v>0</v>
      </c>
      <c r="AL6131" s="38">
        <v>528900</v>
      </c>
      <c r="AM6131" s="38">
        <v>0.79134000000000004</v>
      </c>
      <c r="AN6131" s="38">
        <v>7029094</v>
      </c>
      <c r="AO6131" s="38">
        <v>10.7959</v>
      </c>
      <c r="AQ6131">
        <f t="shared" si="192"/>
        <v>0.61639999999999995</v>
      </c>
    </row>
    <row r="6132" spans="1:43" x14ac:dyDescent="0.2">
      <c r="A6132" t="str">
        <f t="shared" si="191"/>
        <v>2026_153</v>
      </c>
      <c r="C6132" s="122">
        <v>6130</v>
      </c>
      <c r="D6132" s="38">
        <v>153</v>
      </c>
      <c r="E6132" s="38">
        <v>153</v>
      </c>
      <c r="F6132" s="38" t="s">
        <v>17</v>
      </c>
      <c r="G6132" s="38">
        <v>2.0259999999999998</v>
      </c>
      <c r="H6132" s="38">
        <v>2026</v>
      </c>
      <c r="I6132" s="38">
        <v>320922685</v>
      </c>
      <c r="J6132" s="38">
        <v>320922685</v>
      </c>
      <c r="K6132" s="38">
        <v>522.9</v>
      </c>
      <c r="L6132" s="38">
        <v>2377670</v>
      </c>
      <c r="M6132" s="38">
        <v>7.4089</v>
      </c>
      <c r="N6132" s="38">
        <v>308034</v>
      </c>
      <c r="O6132" s="38">
        <v>0.95984000000000003</v>
      </c>
      <c r="P6132" s="38">
        <v>0</v>
      </c>
      <c r="Q6132" s="38">
        <v>0</v>
      </c>
      <c r="R6132" s="38">
        <v>43948</v>
      </c>
      <c r="S6132" s="38">
        <v>0.13694000000000001</v>
      </c>
      <c r="T6132" s="38">
        <v>0</v>
      </c>
      <c r="U6132" s="38">
        <v>0</v>
      </c>
      <c r="V6132" s="38">
        <v>43948</v>
      </c>
      <c r="W6132" s="38">
        <v>0.13689999999999999</v>
      </c>
      <c r="X6132" s="38">
        <v>0</v>
      </c>
      <c r="Y6132" s="38">
        <v>0</v>
      </c>
      <c r="Z6132" s="38">
        <v>2729652</v>
      </c>
      <c r="AA6132" s="38">
        <v>8.5055999999999994</v>
      </c>
      <c r="AB6132" s="38">
        <v>300000</v>
      </c>
      <c r="AC6132" s="38">
        <v>0.93479999999999996</v>
      </c>
      <c r="AD6132" s="38">
        <v>0</v>
      </c>
      <c r="AE6132" s="38">
        <v>0</v>
      </c>
      <c r="AF6132" s="38">
        <v>0</v>
      </c>
      <c r="AG6132" s="38">
        <v>0</v>
      </c>
      <c r="AH6132" s="38">
        <v>105904</v>
      </c>
      <c r="AI6132" s="38">
        <v>0.33</v>
      </c>
      <c r="AJ6132" s="38">
        <v>0</v>
      </c>
      <c r="AK6132" s="38">
        <v>0</v>
      </c>
      <c r="AL6132" s="38">
        <v>0</v>
      </c>
      <c r="AM6132" s="38">
        <v>0</v>
      </c>
      <c r="AN6132" s="38">
        <v>3135555</v>
      </c>
      <c r="AO6132" s="38">
        <v>9.7704000000000004</v>
      </c>
      <c r="AQ6132">
        <f t="shared" si="192"/>
        <v>0.13689999999999999</v>
      </c>
    </row>
    <row r="6133" spans="1:43" x14ac:dyDescent="0.2">
      <c r="A6133" t="str">
        <f t="shared" si="191"/>
        <v>2026_171</v>
      </c>
      <c r="C6133" s="122">
        <v>6131</v>
      </c>
      <c r="D6133" s="38">
        <v>171</v>
      </c>
      <c r="E6133" s="38">
        <v>171</v>
      </c>
      <c r="F6133" s="38" t="s">
        <v>917</v>
      </c>
      <c r="G6133" s="38">
        <v>3.7240000000000002</v>
      </c>
      <c r="H6133" s="38">
        <v>2026</v>
      </c>
      <c r="I6133" s="38">
        <v>533833766</v>
      </c>
      <c r="J6133" s="38">
        <v>605173778</v>
      </c>
      <c r="K6133" s="38">
        <v>855.6</v>
      </c>
      <c r="L6133" s="38">
        <v>4041707</v>
      </c>
      <c r="M6133" s="38">
        <v>7.5711000000000004</v>
      </c>
      <c r="N6133" s="38">
        <v>186677</v>
      </c>
      <c r="O6133" s="38">
        <v>0.30847000000000002</v>
      </c>
      <c r="P6133" s="38">
        <v>0</v>
      </c>
      <c r="Q6133" s="38">
        <v>0</v>
      </c>
      <c r="R6133" s="38">
        <v>600000</v>
      </c>
      <c r="S6133" s="38">
        <v>1.12395</v>
      </c>
      <c r="T6133" s="38">
        <v>0</v>
      </c>
      <c r="U6133" s="38">
        <v>0</v>
      </c>
      <c r="V6133" s="38">
        <v>600000</v>
      </c>
      <c r="W6133" s="38">
        <v>1.1238999999999999</v>
      </c>
      <c r="X6133" s="38">
        <v>0</v>
      </c>
      <c r="Y6133" s="38">
        <v>0</v>
      </c>
      <c r="Z6133" s="38">
        <v>4828384</v>
      </c>
      <c r="AA6133" s="38">
        <v>9.0035000000000007</v>
      </c>
      <c r="AB6133" s="38">
        <v>500000</v>
      </c>
      <c r="AC6133" s="38">
        <v>0.93662000000000001</v>
      </c>
      <c r="AD6133" s="38">
        <v>0</v>
      </c>
      <c r="AE6133" s="38">
        <v>0</v>
      </c>
      <c r="AF6133" s="38">
        <v>359174</v>
      </c>
      <c r="AG6133" s="38">
        <v>0.59350999999999998</v>
      </c>
      <c r="AH6133" s="38">
        <v>199707</v>
      </c>
      <c r="AI6133" s="38">
        <v>0.33</v>
      </c>
      <c r="AJ6133" s="38">
        <v>72068</v>
      </c>
      <c r="AK6133" s="38">
        <v>0.13500000000000001</v>
      </c>
      <c r="AL6133" s="38">
        <v>0</v>
      </c>
      <c r="AM6133" s="38">
        <v>0</v>
      </c>
      <c r="AN6133" s="38">
        <v>5959335</v>
      </c>
      <c r="AO6133" s="38">
        <v>10.9986</v>
      </c>
      <c r="AQ6133">
        <f t="shared" si="192"/>
        <v>1.1238999999999999</v>
      </c>
    </row>
    <row r="6134" spans="1:43" x14ac:dyDescent="0.2">
      <c r="A6134" t="str">
        <f t="shared" si="191"/>
        <v>2026_225</v>
      </c>
      <c r="C6134" s="122">
        <v>6132</v>
      </c>
      <c r="D6134" s="38">
        <v>225</v>
      </c>
      <c r="E6134" s="38">
        <v>225</v>
      </c>
      <c r="F6134" s="38" t="s">
        <v>19</v>
      </c>
      <c r="G6134" s="38">
        <v>20.187000000000001</v>
      </c>
      <c r="H6134" s="38">
        <v>2026</v>
      </c>
      <c r="I6134" s="38">
        <v>3317388507</v>
      </c>
      <c r="J6134" s="38">
        <v>3333815007</v>
      </c>
      <c r="K6134" s="38">
        <v>4534</v>
      </c>
      <c r="L6134" s="38">
        <v>24356277</v>
      </c>
      <c r="M6134" s="38">
        <v>7.3419999999999996</v>
      </c>
      <c r="N6134" s="38">
        <v>1466855</v>
      </c>
      <c r="O6134" s="38">
        <v>0.43998999999999999</v>
      </c>
      <c r="P6134" s="38">
        <v>0</v>
      </c>
      <c r="Q6134" s="38">
        <v>0</v>
      </c>
      <c r="R6134" s="38">
        <v>0</v>
      </c>
      <c r="S6134" s="38">
        <v>0</v>
      </c>
      <c r="T6134" s="38">
        <v>0</v>
      </c>
      <c r="U6134" s="38">
        <v>0</v>
      </c>
      <c r="V6134" s="38">
        <v>0</v>
      </c>
      <c r="W6134" s="38">
        <v>0</v>
      </c>
      <c r="X6134" s="38">
        <v>0</v>
      </c>
      <c r="Y6134" s="38">
        <v>0</v>
      </c>
      <c r="Z6134" s="38">
        <v>25823132</v>
      </c>
      <c r="AA6134" s="38">
        <v>7.782</v>
      </c>
      <c r="AB6134" s="38">
        <v>1850000</v>
      </c>
      <c r="AC6134" s="38">
        <v>0.55767</v>
      </c>
      <c r="AD6134" s="38">
        <v>0</v>
      </c>
      <c r="AE6134" s="38">
        <v>0</v>
      </c>
      <c r="AF6134" s="38">
        <v>4467312</v>
      </c>
      <c r="AG6134" s="38">
        <v>1.34</v>
      </c>
      <c r="AH6134" s="38">
        <v>1100159</v>
      </c>
      <c r="AI6134" s="38">
        <v>0.33</v>
      </c>
      <c r="AJ6134" s="38">
        <v>0</v>
      </c>
      <c r="AK6134" s="38">
        <v>0</v>
      </c>
      <c r="AL6134" s="38">
        <v>13495750</v>
      </c>
      <c r="AM6134" s="38">
        <v>4.0481400000000001</v>
      </c>
      <c r="AN6134" s="38">
        <v>46736340</v>
      </c>
      <c r="AO6134" s="38">
        <v>14.0578</v>
      </c>
      <c r="AQ6134">
        <f t="shared" si="192"/>
        <v>0</v>
      </c>
    </row>
    <row r="6135" spans="1:43" x14ac:dyDescent="0.2">
      <c r="A6135" t="str">
        <f t="shared" si="191"/>
        <v>2026_234</v>
      </c>
      <c r="C6135" s="122">
        <v>6133</v>
      </c>
      <c r="D6135" s="38">
        <v>234</v>
      </c>
      <c r="E6135" s="38">
        <v>234</v>
      </c>
      <c r="F6135" s="38" t="s">
        <v>20</v>
      </c>
      <c r="G6135" s="38">
        <v>5.5090000000000003</v>
      </c>
      <c r="H6135" s="38">
        <v>2026</v>
      </c>
      <c r="I6135" s="38">
        <v>503518102</v>
      </c>
      <c r="J6135" s="38">
        <v>510735099</v>
      </c>
      <c r="K6135" s="38">
        <v>1202.2</v>
      </c>
      <c r="L6135" s="38">
        <v>4441055</v>
      </c>
      <c r="M6135" s="38">
        <v>8.8201000000000001</v>
      </c>
      <c r="N6135" s="38">
        <v>65333</v>
      </c>
      <c r="O6135" s="38">
        <v>0.12792000000000001</v>
      </c>
      <c r="P6135" s="38">
        <v>0</v>
      </c>
      <c r="Q6135" s="38">
        <v>0</v>
      </c>
      <c r="R6135" s="38">
        <v>0</v>
      </c>
      <c r="S6135" s="38">
        <v>0</v>
      </c>
      <c r="T6135" s="38">
        <v>0</v>
      </c>
      <c r="U6135" s="38">
        <v>0</v>
      </c>
      <c r="V6135" s="38">
        <v>0</v>
      </c>
      <c r="W6135" s="38">
        <v>0</v>
      </c>
      <c r="X6135" s="38">
        <v>0</v>
      </c>
      <c r="Y6135" s="38">
        <v>0</v>
      </c>
      <c r="Z6135" s="38">
        <v>4506388</v>
      </c>
      <c r="AA6135" s="38">
        <v>8.9480000000000004</v>
      </c>
      <c r="AB6135" s="38">
        <v>585000</v>
      </c>
      <c r="AC6135" s="38">
        <v>1.1618299999999999</v>
      </c>
      <c r="AD6135" s="38">
        <v>0</v>
      </c>
      <c r="AE6135" s="38">
        <v>0</v>
      </c>
      <c r="AF6135" s="38">
        <v>248723</v>
      </c>
      <c r="AG6135" s="38">
        <v>0.48698999999999998</v>
      </c>
      <c r="AH6135" s="38">
        <v>168543</v>
      </c>
      <c r="AI6135" s="38">
        <v>0.33</v>
      </c>
      <c r="AJ6135" s="38">
        <v>0</v>
      </c>
      <c r="AK6135" s="38">
        <v>0</v>
      </c>
      <c r="AL6135" s="38">
        <v>2066124</v>
      </c>
      <c r="AM6135" s="38">
        <v>4.0453900000000003</v>
      </c>
      <c r="AN6135" s="38">
        <v>7574779</v>
      </c>
      <c r="AO6135" s="38">
        <v>14.972200000000001</v>
      </c>
      <c r="AQ6135">
        <f t="shared" si="192"/>
        <v>0</v>
      </c>
    </row>
    <row r="6136" spans="1:43" x14ac:dyDescent="0.2">
      <c r="A6136" t="str">
        <f t="shared" si="191"/>
        <v>2026_243</v>
      </c>
      <c r="C6136" s="122">
        <v>6134</v>
      </c>
      <c r="D6136" s="38">
        <v>243</v>
      </c>
      <c r="E6136" s="38">
        <v>243</v>
      </c>
      <c r="F6136" s="38" t="s">
        <v>21</v>
      </c>
      <c r="G6136" s="38">
        <v>0.873</v>
      </c>
      <c r="H6136" s="38">
        <v>2026</v>
      </c>
      <c r="I6136" s="38">
        <v>138460218</v>
      </c>
      <c r="J6136" s="38">
        <v>138460218</v>
      </c>
      <c r="K6136" s="38">
        <v>217.3</v>
      </c>
      <c r="L6136" s="38">
        <v>1048860</v>
      </c>
      <c r="M6136" s="38">
        <v>7.5751999999999997</v>
      </c>
      <c r="N6136" s="38">
        <v>72518</v>
      </c>
      <c r="O6136" s="38">
        <v>0.52375000000000005</v>
      </c>
      <c r="P6136" s="38">
        <v>0</v>
      </c>
      <c r="Q6136" s="38">
        <v>0</v>
      </c>
      <c r="R6136" s="38">
        <v>234020</v>
      </c>
      <c r="S6136" s="38">
        <v>1.6901600000000001</v>
      </c>
      <c r="T6136" s="38">
        <v>0</v>
      </c>
      <c r="U6136" s="38">
        <v>0</v>
      </c>
      <c r="V6136" s="38">
        <v>234020</v>
      </c>
      <c r="W6136" s="38">
        <v>1.6901999999999999</v>
      </c>
      <c r="X6136" s="38">
        <v>0</v>
      </c>
      <c r="Y6136" s="38">
        <v>0</v>
      </c>
      <c r="Z6136" s="38">
        <v>1355398</v>
      </c>
      <c r="AA6136" s="38">
        <v>9.7890999999999995</v>
      </c>
      <c r="AB6136" s="38">
        <v>0</v>
      </c>
      <c r="AC6136" s="38">
        <v>0</v>
      </c>
      <c r="AD6136" s="38">
        <v>0</v>
      </c>
      <c r="AE6136" s="38">
        <v>0</v>
      </c>
      <c r="AF6136" s="38">
        <v>185537</v>
      </c>
      <c r="AG6136" s="38">
        <v>1.34</v>
      </c>
      <c r="AH6136" s="38">
        <v>45692</v>
      </c>
      <c r="AI6136" s="38">
        <v>0.33</v>
      </c>
      <c r="AJ6136" s="38">
        <v>0</v>
      </c>
      <c r="AK6136" s="38">
        <v>0</v>
      </c>
      <c r="AL6136" s="38">
        <v>0</v>
      </c>
      <c r="AM6136" s="38">
        <v>0</v>
      </c>
      <c r="AN6136" s="38">
        <v>1586628</v>
      </c>
      <c r="AO6136" s="38">
        <v>11.459099999999999</v>
      </c>
      <c r="AQ6136">
        <f t="shared" si="192"/>
        <v>1.6901999999999999</v>
      </c>
    </row>
    <row r="6137" spans="1:43" x14ac:dyDescent="0.2">
      <c r="A6137" t="str">
        <f t="shared" si="191"/>
        <v>2026_261</v>
      </c>
      <c r="C6137" s="122">
        <v>6135</v>
      </c>
      <c r="D6137" s="38">
        <v>261</v>
      </c>
      <c r="E6137" s="38">
        <v>261</v>
      </c>
      <c r="F6137" s="38" t="s">
        <v>22</v>
      </c>
      <c r="G6137" s="38">
        <v>45.481999999999999</v>
      </c>
      <c r="H6137" s="38">
        <v>2026</v>
      </c>
      <c r="I6137" s="38">
        <v>5815591532</v>
      </c>
      <c r="J6137" s="38">
        <v>6095633572</v>
      </c>
      <c r="K6137" s="38">
        <v>12753.8</v>
      </c>
      <c r="L6137" s="38">
        <v>47559857</v>
      </c>
      <c r="M6137" s="38">
        <v>8.1780000000000008</v>
      </c>
      <c r="N6137" s="38">
        <v>7609219</v>
      </c>
      <c r="O6137" s="38">
        <v>1.24831</v>
      </c>
      <c r="P6137" s="38">
        <v>0</v>
      </c>
      <c r="Q6137" s="38">
        <v>0</v>
      </c>
      <c r="R6137" s="38">
        <v>10750000</v>
      </c>
      <c r="S6137" s="38">
        <v>1.8484799999999999</v>
      </c>
      <c r="T6137" s="38">
        <v>0</v>
      </c>
      <c r="U6137" s="38">
        <v>0</v>
      </c>
      <c r="V6137" s="38">
        <v>10750000</v>
      </c>
      <c r="W6137" s="38">
        <v>1.8485</v>
      </c>
      <c r="X6137" s="38">
        <v>0</v>
      </c>
      <c r="Y6137" s="38">
        <v>0</v>
      </c>
      <c r="Z6137" s="38">
        <v>65919076</v>
      </c>
      <c r="AA6137" s="38">
        <v>11.274800000000001</v>
      </c>
      <c r="AB6137" s="38">
        <v>3500000</v>
      </c>
      <c r="AC6137" s="38">
        <v>0.60182999999999998</v>
      </c>
      <c r="AD6137" s="38">
        <v>0</v>
      </c>
      <c r="AE6137" s="38">
        <v>0</v>
      </c>
      <c r="AF6137" s="38">
        <v>8168149</v>
      </c>
      <c r="AG6137" s="38">
        <v>1.34</v>
      </c>
      <c r="AH6137" s="38">
        <v>2011559</v>
      </c>
      <c r="AI6137" s="38">
        <v>0.33</v>
      </c>
      <c r="AJ6137" s="38">
        <v>0</v>
      </c>
      <c r="AK6137" s="38">
        <v>0</v>
      </c>
      <c r="AL6137" s="38">
        <v>14957813</v>
      </c>
      <c r="AM6137" s="38">
        <v>2.4538600000000002</v>
      </c>
      <c r="AN6137" s="38">
        <v>94556630</v>
      </c>
      <c r="AO6137" s="38">
        <v>16.000499999999999</v>
      </c>
      <c r="AQ6137">
        <f t="shared" si="192"/>
        <v>1.8485</v>
      </c>
    </row>
    <row r="6138" spans="1:43" ht="30" x14ac:dyDescent="0.2">
      <c r="A6138" t="str">
        <f t="shared" si="191"/>
        <v>2026_279</v>
      </c>
      <c r="C6138" s="122">
        <v>6136</v>
      </c>
      <c r="D6138" s="38">
        <v>279</v>
      </c>
      <c r="E6138" s="38">
        <v>279</v>
      </c>
      <c r="F6138" s="38" t="s">
        <v>23</v>
      </c>
      <c r="G6138" s="38">
        <v>3.0659999999999998</v>
      </c>
      <c r="H6138" s="38">
        <v>2026</v>
      </c>
      <c r="I6138" s="38">
        <v>353181749</v>
      </c>
      <c r="J6138" s="38">
        <v>374039938</v>
      </c>
      <c r="K6138" s="38">
        <v>794.2</v>
      </c>
      <c r="L6138" s="38">
        <v>2968747</v>
      </c>
      <c r="M6138" s="38">
        <v>8.4056999999999995</v>
      </c>
      <c r="N6138" s="38">
        <v>106955</v>
      </c>
      <c r="O6138" s="38">
        <v>0.28594999999999998</v>
      </c>
      <c r="P6138" s="38">
        <v>0</v>
      </c>
      <c r="Q6138" s="38">
        <v>0</v>
      </c>
      <c r="R6138" s="38">
        <v>0</v>
      </c>
      <c r="S6138" s="38">
        <v>0</v>
      </c>
      <c r="T6138" s="38">
        <v>0</v>
      </c>
      <c r="U6138" s="38">
        <v>0</v>
      </c>
      <c r="V6138" s="38">
        <v>0</v>
      </c>
      <c r="W6138" s="38">
        <v>0</v>
      </c>
      <c r="X6138" s="38">
        <v>0</v>
      </c>
      <c r="Y6138" s="38">
        <v>0</v>
      </c>
      <c r="Z6138" s="38">
        <v>3075702</v>
      </c>
      <c r="AA6138" s="38">
        <v>8.6917000000000009</v>
      </c>
      <c r="AB6138" s="38">
        <v>775000</v>
      </c>
      <c r="AC6138" s="38">
        <v>2.19434</v>
      </c>
      <c r="AD6138" s="38">
        <v>0</v>
      </c>
      <c r="AE6138" s="38">
        <v>0</v>
      </c>
      <c r="AF6138" s="38">
        <v>213203</v>
      </c>
      <c r="AG6138" s="38">
        <v>0.56999999999999995</v>
      </c>
      <c r="AH6138" s="38">
        <v>123433</v>
      </c>
      <c r="AI6138" s="38">
        <v>0.33</v>
      </c>
      <c r="AJ6138" s="38">
        <v>0</v>
      </c>
      <c r="AK6138" s="38">
        <v>0</v>
      </c>
      <c r="AL6138" s="38">
        <v>0</v>
      </c>
      <c r="AM6138" s="38">
        <v>0</v>
      </c>
      <c r="AN6138" s="38">
        <v>4187341</v>
      </c>
      <c r="AO6138" s="38">
        <v>11.786</v>
      </c>
      <c r="AQ6138">
        <f t="shared" si="192"/>
        <v>0</v>
      </c>
    </row>
    <row r="6139" spans="1:43" x14ac:dyDescent="0.2">
      <c r="A6139" t="str">
        <f t="shared" si="191"/>
        <v>2026_333</v>
      </c>
      <c r="C6139" s="122">
        <v>6137</v>
      </c>
      <c r="D6139" s="38">
        <v>333</v>
      </c>
      <c r="E6139" s="38">
        <v>333</v>
      </c>
      <c r="F6139" s="38" t="s">
        <v>636</v>
      </c>
      <c r="G6139" s="38">
        <v>2.1459999999999999</v>
      </c>
      <c r="H6139" s="38">
        <v>2026</v>
      </c>
      <c r="I6139" s="38">
        <v>419893536</v>
      </c>
      <c r="J6139" s="38">
        <v>454610124</v>
      </c>
      <c r="K6139" s="38">
        <v>391</v>
      </c>
      <c r="L6139" s="38">
        <v>2843951</v>
      </c>
      <c r="M6139" s="38">
        <v>6.7729999999999997</v>
      </c>
      <c r="N6139" s="38">
        <v>216083</v>
      </c>
      <c r="O6139" s="38">
        <v>0.47531000000000001</v>
      </c>
      <c r="P6139" s="38">
        <v>0</v>
      </c>
      <c r="Q6139" s="38">
        <v>0</v>
      </c>
      <c r="R6139" s="38">
        <v>0</v>
      </c>
      <c r="S6139" s="38">
        <v>0</v>
      </c>
      <c r="T6139" s="38">
        <v>0</v>
      </c>
      <c r="U6139" s="38">
        <v>0</v>
      </c>
      <c r="V6139" s="38">
        <v>0</v>
      </c>
      <c r="W6139" s="38">
        <v>0</v>
      </c>
      <c r="X6139" s="38">
        <v>0</v>
      </c>
      <c r="Y6139" s="38">
        <v>0</v>
      </c>
      <c r="Z6139" s="38">
        <v>3060034</v>
      </c>
      <c r="AA6139" s="38">
        <v>7.2483000000000004</v>
      </c>
      <c r="AB6139" s="38">
        <v>400000</v>
      </c>
      <c r="AC6139" s="38">
        <v>0.95262000000000002</v>
      </c>
      <c r="AD6139" s="38">
        <v>0</v>
      </c>
      <c r="AE6139" s="38">
        <v>0</v>
      </c>
      <c r="AF6139" s="38">
        <v>543942</v>
      </c>
      <c r="AG6139" s="38">
        <v>1.1964999999999999</v>
      </c>
      <c r="AH6139" s="38">
        <v>150021</v>
      </c>
      <c r="AI6139" s="38">
        <v>0.33</v>
      </c>
      <c r="AJ6139" s="38">
        <v>0</v>
      </c>
      <c r="AK6139" s="38">
        <v>0</v>
      </c>
      <c r="AL6139" s="38">
        <v>0</v>
      </c>
      <c r="AM6139" s="38">
        <v>0</v>
      </c>
      <c r="AN6139" s="38">
        <v>4153994</v>
      </c>
      <c r="AO6139" s="38">
        <v>9.7274999999999991</v>
      </c>
      <c r="AQ6139">
        <f t="shared" si="192"/>
        <v>0</v>
      </c>
    </row>
    <row r="6140" spans="1:43" x14ac:dyDescent="0.2">
      <c r="A6140" t="str">
        <f t="shared" si="191"/>
        <v>2026_355</v>
      </c>
      <c r="C6140" s="122">
        <v>6138</v>
      </c>
      <c r="D6140" s="38">
        <v>355</v>
      </c>
      <c r="E6140" s="38">
        <v>355</v>
      </c>
      <c r="F6140" s="38" t="s">
        <v>24</v>
      </c>
      <c r="G6140" s="38">
        <v>1.4330000000000001</v>
      </c>
      <c r="H6140" s="38">
        <v>2026</v>
      </c>
      <c r="I6140" s="38">
        <v>309687167</v>
      </c>
      <c r="J6140" s="38">
        <v>323692402</v>
      </c>
      <c r="K6140" s="38">
        <v>281.7</v>
      </c>
      <c r="L6140" s="38">
        <v>2123427</v>
      </c>
      <c r="M6140" s="38">
        <v>6.8567</v>
      </c>
      <c r="N6140" s="38">
        <v>115779</v>
      </c>
      <c r="O6140" s="38">
        <v>0.35768</v>
      </c>
      <c r="P6140" s="38">
        <v>0</v>
      </c>
      <c r="Q6140" s="38">
        <v>0</v>
      </c>
      <c r="R6140" s="38">
        <v>0</v>
      </c>
      <c r="S6140" s="38">
        <v>0</v>
      </c>
      <c r="T6140" s="38">
        <v>0</v>
      </c>
      <c r="U6140" s="38">
        <v>0</v>
      </c>
      <c r="V6140" s="38">
        <v>0</v>
      </c>
      <c r="W6140" s="38">
        <v>0</v>
      </c>
      <c r="X6140" s="38">
        <v>0</v>
      </c>
      <c r="Y6140" s="38">
        <v>0</v>
      </c>
      <c r="Z6140" s="38">
        <v>2239206</v>
      </c>
      <c r="AA6140" s="38">
        <v>7.2144000000000004</v>
      </c>
      <c r="AB6140" s="38">
        <v>150000</v>
      </c>
      <c r="AC6140" s="38">
        <v>0.48436000000000001</v>
      </c>
      <c r="AD6140" s="38">
        <v>0</v>
      </c>
      <c r="AE6140" s="38">
        <v>0</v>
      </c>
      <c r="AF6140" s="38">
        <v>433748</v>
      </c>
      <c r="AG6140" s="38">
        <v>1.34</v>
      </c>
      <c r="AH6140" s="38">
        <v>106818</v>
      </c>
      <c r="AI6140" s="38">
        <v>0.33</v>
      </c>
      <c r="AJ6140" s="38">
        <v>41808</v>
      </c>
      <c r="AK6140" s="38">
        <v>0.13500000000000001</v>
      </c>
      <c r="AL6140" s="38">
        <v>0</v>
      </c>
      <c r="AM6140" s="38">
        <v>0</v>
      </c>
      <c r="AN6140" s="38">
        <v>2971578</v>
      </c>
      <c r="AO6140" s="38">
        <v>9.5037000000000003</v>
      </c>
      <c r="AQ6140">
        <f t="shared" si="192"/>
        <v>0</v>
      </c>
    </row>
    <row r="6141" spans="1:43" x14ac:dyDescent="0.2">
      <c r="A6141" t="str">
        <f t="shared" si="191"/>
        <v>2026_387</v>
      </c>
      <c r="C6141" s="122">
        <v>6139</v>
      </c>
      <c r="D6141" s="38">
        <v>387</v>
      </c>
      <c r="E6141" s="38">
        <v>387</v>
      </c>
      <c r="F6141" s="38" t="s">
        <v>25</v>
      </c>
      <c r="G6141" s="38">
        <v>7.2469999999999999</v>
      </c>
      <c r="H6141" s="38">
        <v>2026</v>
      </c>
      <c r="I6141" s="38">
        <v>566098495</v>
      </c>
      <c r="J6141" s="38">
        <v>611499510</v>
      </c>
      <c r="K6141" s="38">
        <v>1452.3</v>
      </c>
      <c r="L6141" s="38">
        <v>4857143</v>
      </c>
      <c r="M6141" s="38">
        <v>8.58</v>
      </c>
      <c r="N6141" s="38">
        <v>514896</v>
      </c>
      <c r="O6141" s="38">
        <v>0.84201999999999999</v>
      </c>
      <c r="P6141" s="38">
        <v>0</v>
      </c>
      <c r="Q6141" s="38">
        <v>0</v>
      </c>
      <c r="R6141" s="38">
        <v>0</v>
      </c>
      <c r="S6141" s="38">
        <v>0</v>
      </c>
      <c r="T6141" s="38">
        <v>0</v>
      </c>
      <c r="U6141" s="38">
        <v>0</v>
      </c>
      <c r="V6141" s="38">
        <v>0</v>
      </c>
      <c r="W6141" s="38">
        <v>0</v>
      </c>
      <c r="X6141" s="38">
        <v>0</v>
      </c>
      <c r="Y6141" s="38">
        <v>0</v>
      </c>
      <c r="Z6141" s="38">
        <v>5372039</v>
      </c>
      <c r="AA6141" s="38">
        <v>9.4221000000000004</v>
      </c>
      <c r="AB6141" s="38">
        <v>575000</v>
      </c>
      <c r="AC6141" s="38">
        <v>1.01572</v>
      </c>
      <c r="AD6141" s="38">
        <v>0</v>
      </c>
      <c r="AE6141" s="38">
        <v>0</v>
      </c>
      <c r="AF6141" s="38">
        <v>218079</v>
      </c>
      <c r="AG6141" s="38">
        <v>0.35663</v>
      </c>
      <c r="AH6141" s="38">
        <v>201795</v>
      </c>
      <c r="AI6141" s="38">
        <v>0.33</v>
      </c>
      <c r="AJ6141" s="38">
        <v>0</v>
      </c>
      <c r="AK6141" s="38">
        <v>0</v>
      </c>
      <c r="AL6141" s="38">
        <v>856150</v>
      </c>
      <c r="AM6141" s="38">
        <v>1.40008</v>
      </c>
      <c r="AN6141" s="38">
        <v>7223057</v>
      </c>
      <c r="AO6141" s="38">
        <v>12.5245</v>
      </c>
      <c r="AQ6141">
        <f t="shared" si="192"/>
        <v>0</v>
      </c>
    </row>
    <row r="6142" spans="1:43" x14ac:dyDescent="0.2">
      <c r="A6142" t="str">
        <f t="shared" si="191"/>
        <v>2026_414</v>
      </c>
      <c r="C6142" s="122">
        <v>6140</v>
      </c>
      <c r="D6142" s="38">
        <v>414</v>
      </c>
      <c r="E6142" s="38">
        <v>414</v>
      </c>
      <c r="F6142" s="38" t="s">
        <v>26</v>
      </c>
      <c r="G6142" s="38">
        <v>1.9550000000000001</v>
      </c>
      <c r="H6142" s="38">
        <v>2026</v>
      </c>
      <c r="I6142" s="38">
        <v>366768384</v>
      </c>
      <c r="J6142" s="38">
        <v>404431015</v>
      </c>
      <c r="K6142" s="38">
        <v>494.5</v>
      </c>
      <c r="L6142" s="38">
        <v>2678264</v>
      </c>
      <c r="M6142" s="38">
        <v>7.3022999999999998</v>
      </c>
      <c r="N6142" s="38">
        <v>132365</v>
      </c>
      <c r="O6142" s="38">
        <v>0.32729000000000003</v>
      </c>
      <c r="P6142" s="38">
        <v>0</v>
      </c>
      <c r="Q6142" s="38">
        <v>0</v>
      </c>
      <c r="R6142" s="38">
        <v>0</v>
      </c>
      <c r="S6142" s="38">
        <v>0</v>
      </c>
      <c r="T6142" s="38">
        <v>0</v>
      </c>
      <c r="U6142" s="38">
        <v>0</v>
      </c>
      <c r="V6142" s="38">
        <v>0</v>
      </c>
      <c r="W6142" s="38">
        <v>0</v>
      </c>
      <c r="X6142" s="38">
        <v>0</v>
      </c>
      <c r="Y6142" s="38">
        <v>0</v>
      </c>
      <c r="Z6142" s="38">
        <v>2810629</v>
      </c>
      <c r="AA6142" s="38">
        <v>7.6295999999999999</v>
      </c>
      <c r="AB6142" s="38">
        <v>475000</v>
      </c>
      <c r="AC6142" s="38">
        <v>1.2950999999999999</v>
      </c>
      <c r="AD6142" s="38">
        <v>0</v>
      </c>
      <c r="AE6142" s="38">
        <v>0</v>
      </c>
      <c r="AF6142" s="38">
        <v>270969</v>
      </c>
      <c r="AG6142" s="38">
        <v>0.67</v>
      </c>
      <c r="AH6142" s="38">
        <v>133462</v>
      </c>
      <c r="AI6142" s="38">
        <v>0.33</v>
      </c>
      <c r="AJ6142" s="38">
        <v>0</v>
      </c>
      <c r="AK6142" s="38">
        <v>0</v>
      </c>
      <c r="AL6142" s="38">
        <v>553100</v>
      </c>
      <c r="AM6142" s="38">
        <v>1.3675999999999999</v>
      </c>
      <c r="AN6142" s="38">
        <v>4243163</v>
      </c>
      <c r="AO6142" s="38">
        <v>11.292299999999999</v>
      </c>
      <c r="AQ6142">
        <f t="shared" si="192"/>
        <v>0</v>
      </c>
    </row>
    <row r="6143" spans="1:43" x14ac:dyDescent="0.2">
      <c r="A6143" t="str">
        <f t="shared" si="191"/>
        <v>2026_441</v>
      </c>
      <c r="C6143" s="122">
        <v>6141</v>
      </c>
      <c r="D6143" s="38">
        <v>441</v>
      </c>
      <c r="E6143" s="38">
        <v>441</v>
      </c>
      <c r="F6143" s="38" t="s">
        <v>668</v>
      </c>
      <c r="G6143" s="38">
        <v>3.4249999999999998</v>
      </c>
      <c r="H6143" s="38">
        <v>2026</v>
      </c>
      <c r="I6143" s="38">
        <v>603923767</v>
      </c>
      <c r="J6143" s="38">
        <v>633242043</v>
      </c>
      <c r="K6143" s="38">
        <v>788.2</v>
      </c>
      <c r="L6143" s="38">
        <v>4338111</v>
      </c>
      <c r="M6143" s="38">
        <v>7.1832000000000003</v>
      </c>
      <c r="N6143" s="38">
        <v>490653</v>
      </c>
      <c r="O6143" s="38">
        <v>0.77483000000000002</v>
      </c>
      <c r="P6143" s="38">
        <v>0</v>
      </c>
      <c r="Q6143" s="38">
        <v>0</v>
      </c>
      <c r="R6143" s="38">
        <v>117909</v>
      </c>
      <c r="S6143" s="38">
        <v>0.19524</v>
      </c>
      <c r="T6143" s="38">
        <v>0</v>
      </c>
      <c r="U6143" s="38">
        <v>0</v>
      </c>
      <c r="V6143" s="38">
        <v>117909</v>
      </c>
      <c r="W6143" s="38">
        <v>0.19520000000000001</v>
      </c>
      <c r="X6143" s="38">
        <v>0</v>
      </c>
      <c r="Y6143" s="38">
        <v>0</v>
      </c>
      <c r="Z6143" s="38">
        <v>4946673</v>
      </c>
      <c r="AA6143" s="38">
        <v>8.1532999999999998</v>
      </c>
      <c r="AB6143" s="38">
        <v>100000</v>
      </c>
      <c r="AC6143" s="38">
        <v>0.16558</v>
      </c>
      <c r="AD6143" s="38">
        <v>0</v>
      </c>
      <c r="AE6143" s="38">
        <v>0</v>
      </c>
      <c r="AF6143" s="38">
        <v>633242</v>
      </c>
      <c r="AG6143" s="38">
        <v>1</v>
      </c>
      <c r="AH6143" s="38">
        <v>208970</v>
      </c>
      <c r="AI6143" s="38">
        <v>0.33</v>
      </c>
      <c r="AJ6143" s="38">
        <v>0</v>
      </c>
      <c r="AK6143" s="38">
        <v>0</v>
      </c>
      <c r="AL6143" s="38">
        <v>1401425</v>
      </c>
      <c r="AM6143" s="38">
        <v>2.2130999999999998</v>
      </c>
      <c r="AN6143" s="38">
        <v>7290314</v>
      </c>
      <c r="AO6143" s="38">
        <v>11.862</v>
      </c>
      <c r="AQ6143">
        <f t="shared" si="192"/>
        <v>0.19520000000000001</v>
      </c>
    </row>
    <row r="6144" spans="1:43" x14ac:dyDescent="0.2">
      <c r="A6144" t="str">
        <f t="shared" si="191"/>
        <v>2026_472</v>
      </c>
      <c r="C6144" s="122">
        <v>6142</v>
      </c>
      <c r="D6144" s="38">
        <v>472</v>
      </c>
      <c r="E6144" s="38">
        <v>472</v>
      </c>
      <c r="F6144" s="38" t="s">
        <v>28</v>
      </c>
      <c r="G6144" s="38">
        <v>6.0090000000000003</v>
      </c>
      <c r="H6144" s="38">
        <v>2026</v>
      </c>
      <c r="I6144" s="38">
        <v>576015701</v>
      </c>
      <c r="J6144" s="38">
        <v>694439586</v>
      </c>
      <c r="K6144" s="38">
        <v>1767.4</v>
      </c>
      <c r="L6144" s="38">
        <v>4998450</v>
      </c>
      <c r="M6144" s="38">
        <v>8.6776</v>
      </c>
      <c r="N6144" s="38">
        <v>911881</v>
      </c>
      <c r="O6144" s="38">
        <v>1.3131200000000001</v>
      </c>
      <c r="P6144" s="38">
        <v>0</v>
      </c>
      <c r="Q6144" s="38">
        <v>0</v>
      </c>
      <c r="R6144" s="38">
        <v>1249013</v>
      </c>
      <c r="S6144" s="38">
        <v>2.1683699999999999</v>
      </c>
      <c r="T6144" s="38">
        <v>865987</v>
      </c>
      <c r="U6144" s="38">
        <v>1.5034000000000001</v>
      </c>
      <c r="V6144" s="38">
        <v>2115000</v>
      </c>
      <c r="W6144" s="38">
        <v>3.6718000000000002</v>
      </c>
      <c r="X6144" s="38">
        <v>0</v>
      </c>
      <c r="Y6144" s="38">
        <v>0</v>
      </c>
      <c r="Z6144" s="38">
        <v>8025331</v>
      </c>
      <c r="AA6144" s="38">
        <v>13.6625</v>
      </c>
      <c r="AB6144" s="38">
        <v>0</v>
      </c>
      <c r="AC6144" s="38">
        <v>0</v>
      </c>
      <c r="AD6144" s="38">
        <v>0</v>
      </c>
      <c r="AE6144" s="38">
        <v>0</v>
      </c>
      <c r="AF6144" s="38">
        <v>669335</v>
      </c>
      <c r="AG6144" s="38">
        <v>0.96384999999999998</v>
      </c>
      <c r="AH6144" s="38">
        <v>229165</v>
      </c>
      <c r="AI6144" s="38">
        <v>0.33</v>
      </c>
      <c r="AJ6144" s="38">
        <v>0</v>
      </c>
      <c r="AK6144" s="38">
        <v>0</v>
      </c>
      <c r="AL6144" s="38">
        <v>2812477</v>
      </c>
      <c r="AM6144" s="38">
        <v>4.05</v>
      </c>
      <c r="AN6144" s="38">
        <v>11736312</v>
      </c>
      <c r="AO6144" s="38">
        <v>19.006399999999999</v>
      </c>
      <c r="AQ6144">
        <f t="shared" si="192"/>
        <v>3.6718000000000002</v>
      </c>
    </row>
    <row r="6145" spans="1:43" x14ac:dyDescent="0.2">
      <c r="A6145" t="str">
        <f t="shared" si="191"/>
        <v>2026_513</v>
      </c>
      <c r="C6145" s="122">
        <v>6143</v>
      </c>
      <c r="D6145" s="38">
        <v>513</v>
      </c>
      <c r="E6145" s="38">
        <v>513</v>
      </c>
      <c r="F6145" s="38" t="s">
        <v>30</v>
      </c>
      <c r="G6145" s="38">
        <v>1.4570000000000001</v>
      </c>
      <c r="H6145" s="38">
        <v>2026</v>
      </c>
      <c r="I6145" s="38">
        <v>140410088</v>
      </c>
      <c r="J6145" s="38">
        <v>143596753</v>
      </c>
      <c r="K6145" s="38">
        <v>341.1</v>
      </c>
      <c r="L6145" s="38">
        <v>1140723</v>
      </c>
      <c r="M6145" s="38">
        <v>8.1242000000000001</v>
      </c>
      <c r="N6145" s="38">
        <v>35970</v>
      </c>
      <c r="O6145" s="38">
        <v>0.25048999999999999</v>
      </c>
      <c r="P6145" s="38">
        <v>0</v>
      </c>
      <c r="Q6145" s="38">
        <v>0</v>
      </c>
      <c r="R6145" s="38">
        <v>29268</v>
      </c>
      <c r="S6145" s="38">
        <v>0.20845</v>
      </c>
      <c r="T6145" s="38">
        <v>336000</v>
      </c>
      <c r="U6145" s="38">
        <v>2.3929999999999998</v>
      </c>
      <c r="V6145" s="38">
        <v>365268</v>
      </c>
      <c r="W6145" s="38">
        <v>2.6013999999999999</v>
      </c>
      <c r="X6145" s="38">
        <v>0</v>
      </c>
      <c r="Y6145" s="38">
        <v>0</v>
      </c>
      <c r="Z6145" s="38">
        <v>1541961</v>
      </c>
      <c r="AA6145" s="38">
        <v>10.9762</v>
      </c>
      <c r="AB6145" s="38">
        <v>566000</v>
      </c>
      <c r="AC6145" s="38">
        <v>4.0310499999999996</v>
      </c>
      <c r="AD6145" s="38">
        <v>0</v>
      </c>
      <c r="AE6145" s="38">
        <v>0</v>
      </c>
      <c r="AF6145" s="38">
        <v>50467</v>
      </c>
      <c r="AG6145" s="38">
        <v>0.35144999999999998</v>
      </c>
      <c r="AH6145" s="38">
        <v>47387</v>
      </c>
      <c r="AI6145" s="38">
        <v>0.33</v>
      </c>
      <c r="AJ6145" s="38">
        <v>0</v>
      </c>
      <c r="AK6145" s="38">
        <v>0</v>
      </c>
      <c r="AL6145" s="38">
        <v>410350</v>
      </c>
      <c r="AM6145" s="38">
        <v>2.8576600000000001</v>
      </c>
      <c r="AN6145" s="38">
        <v>2616166</v>
      </c>
      <c r="AO6145" s="38">
        <v>18.546299999999999</v>
      </c>
      <c r="AQ6145">
        <f t="shared" si="192"/>
        <v>2.6013999999999999</v>
      </c>
    </row>
    <row r="6146" spans="1:43" x14ac:dyDescent="0.2">
      <c r="A6146" t="str">
        <f t="shared" si="191"/>
        <v>2026_540</v>
      </c>
      <c r="C6146" s="122">
        <v>6144</v>
      </c>
      <c r="D6146" s="38">
        <v>540</v>
      </c>
      <c r="E6146" s="38">
        <v>540</v>
      </c>
      <c r="F6146" s="38" t="s">
        <v>2</v>
      </c>
      <c r="G6146" s="38">
        <v>2.1019999999999999</v>
      </c>
      <c r="H6146" s="38">
        <v>2026</v>
      </c>
      <c r="I6146" s="38">
        <v>335957839</v>
      </c>
      <c r="J6146" s="38">
        <v>343306860</v>
      </c>
      <c r="K6146" s="38">
        <v>443</v>
      </c>
      <c r="L6146" s="38">
        <v>2432885</v>
      </c>
      <c r="M6146" s="38">
        <v>7.2416</v>
      </c>
      <c r="N6146" s="38">
        <v>124124</v>
      </c>
      <c r="O6146" s="38">
        <v>0.36154999999999998</v>
      </c>
      <c r="P6146" s="38">
        <v>0</v>
      </c>
      <c r="Q6146" s="38">
        <v>0</v>
      </c>
      <c r="R6146" s="38">
        <v>586344</v>
      </c>
      <c r="S6146" s="38">
        <v>1.74529</v>
      </c>
      <c r="T6146" s="38">
        <v>0</v>
      </c>
      <c r="U6146" s="38">
        <v>0</v>
      </c>
      <c r="V6146" s="38">
        <v>586344</v>
      </c>
      <c r="W6146" s="38">
        <v>1.7453000000000001</v>
      </c>
      <c r="X6146" s="38">
        <v>0</v>
      </c>
      <c r="Y6146" s="38">
        <v>0</v>
      </c>
      <c r="Z6146" s="38">
        <v>3143353</v>
      </c>
      <c r="AA6146" s="38">
        <v>9.3484999999999996</v>
      </c>
      <c r="AB6146" s="38">
        <v>250000</v>
      </c>
      <c r="AC6146" s="38">
        <v>0.74414000000000002</v>
      </c>
      <c r="AD6146" s="38">
        <v>0</v>
      </c>
      <c r="AE6146" s="38">
        <v>0</v>
      </c>
      <c r="AF6146" s="38">
        <v>460031</v>
      </c>
      <c r="AG6146" s="38">
        <v>1.34</v>
      </c>
      <c r="AH6146" s="38">
        <v>113291</v>
      </c>
      <c r="AI6146" s="38">
        <v>0.33</v>
      </c>
      <c r="AJ6146" s="38">
        <v>45354</v>
      </c>
      <c r="AK6146" s="38">
        <v>0.13500000000000001</v>
      </c>
      <c r="AL6146" s="38">
        <v>0</v>
      </c>
      <c r="AM6146" s="38">
        <v>0</v>
      </c>
      <c r="AN6146" s="38">
        <v>4012029</v>
      </c>
      <c r="AO6146" s="38">
        <v>11.897600000000001</v>
      </c>
      <c r="AQ6146">
        <f t="shared" si="192"/>
        <v>1.7453000000000001</v>
      </c>
    </row>
    <row r="6147" spans="1:43" x14ac:dyDescent="0.2">
      <c r="A6147" t="str">
        <f t="shared" si="191"/>
        <v>2026_549</v>
      </c>
      <c r="C6147" s="122">
        <v>6145</v>
      </c>
      <c r="D6147" s="38">
        <v>549</v>
      </c>
      <c r="E6147" s="38">
        <v>549</v>
      </c>
      <c r="F6147" s="38" t="s">
        <v>31</v>
      </c>
      <c r="G6147" s="38">
        <v>2.802</v>
      </c>
      <c r="H6147" s="38">
        <v>2026</v>
      </c>
      <c r="I6147" s="38">
        <v>294888546</v>
      </c>
      <c r="J6147" s="38">
        <v>294888546</v>
      </c>
      <c r="K6147" s="38">
        <v>498.5</v>
      </c>
      <c r="L6147" s="38">
        <v>2293502</v>
      </c>
      <c r="M6147" s="38">
        <v>7.7774999999999999</v>
      </c>
      <c r="N6147" s="38">
        <v>182735</v>
      </c>
      <c r="O6147" s="38">
        <v>0.61967000000000005</v>
      </c>
      <c r="P6147" s="38">
        <v>0</v>
      </c>
      <c r="Q6147" s="38">
        <v>0</v>
      </c>
      <c r="R6147" s="38">
        <v>0</v>
      </c>
      <c r="S6147" s="38">
        <v>0</v>
      </c>
      <c r="T6147" s="38">
        <v>0</v>
      </c>
      <c r="U6147" s="38">
        <v>0</v>
      </c>
      <c r="V6147" s="38">
        <v>0</v>
      </c>
      <c r="W6147" s="38">
        <v>0</v>
      </c>
      <c r="X6147" s="38">
        <v>0</v>
      </c>
      <c r="Y6147" s="38">
        <v>0</v>
      </c>
      <c r="Z6147" s="38">
        <v>2476237</v>
      </c>
      <c r="AA6147" s="38">
        <v>8.3971999999999998</v>
      </c>
      <c r="AB6147" s="38">
        <v>400000</v>
      </c>
      <c r="AC6147" s="38">
        <v>1.3564400000000001</v>
      </c>
      <c r="AD6147" s="38">
        <v>0</v>
      </c>
      <c r="AE6147" s="38">
        <v>0</v>
      </c>
      <c r="AF6147" s="38">
        <v>250655</v>
      </c>
      <c r="AG6147" s="38">
        <v>0.85</v>
      </c>
      <c r="AH6147" s="38">
        <v>97313</v>
      </c>
      <c r="AI6147" s="38">
        <v>0.33</v>
      </c>
      <c r="AJ6147" s="38">
        <v>0</v>
      </c>
      <c r="AK6147" s="38">
        <v>0</v>
      </c>
      <c r="AL6147" s="38">
        <v>0</v>
      </c>
      <c r="AM6147" s="38">
        <v>0</v>
      </c>
      <c r="AN6147" s="38">
        <v>3224203</v>
      </c>
      <c r="AO6147" s="38">
        <v>10.9336</v>
      </c>
      <c r="AQ6147">
        <f t="shared" si="192"/>
        <v>0</v>
      </c>
    </row>
    <row r="6148" spans="1:43" x14ac:dyDescent="0.2">
      <c r="A6148" t="str">
        <f t="shared" ref="A6148:A6211" si="193">CONCATENATE(H6148,"_",D6148)</f>
        <v>2026_576</v>
      </c>
      <c r="C6148" s="122">
        <v>6146</v>
      </c>
      <c r="D6148" s="38">
        <v>576</v>
      </c>
      <c r="E6148" s="38">
        <v>576</v>
      </c>
      <c r="F6148" s="38" t="s">
        <v>32</v>
      </c>
      <c r="G6148" s="38">
        <v>2.2559999999999998</v>
      </c>
      <c r="H6148" s="38">
        <v>2026</v>
      </c>
      <c r="I6148" s="38">
        <v>190918979</v>
      </c>
      <c r="J6148" s="38">
        <v>201548539</v>
      </c>
      <c r="K6148" s="38">
        <v>466.6</v>
      </c>
      <c r="L6148" s="38">
        <v>1606561</v>
      </c>
      <c r="M6148" s="38">
        <v>8.4148999999999994</v>
      </c>
      <c r="N6148" s="38">
        <v>239651</v>
      </c>
      <c r="O6148" s="38">
        <v>1.1890499999999999</v>
      </c>
      <c r="P6148" s="38">
        <v>0</v>
      </c>
      <c r="Q6148" s="38">
        <v>0</v>
      </c>
      <c r="R6148" s="38">
        <v>0</v>
      </c>
      <c r="S6148" s="38">
        <v>0</v>
      </c>
      <c r="T6148" s="38">
        <v>0</v>
      </c>
      <c r="U6148" s="38">
        <v>0</v>
      </c>
      <c r="V6148" s="38">
        <v>0</v>
      </c>
      <c r="W6148" s="38">
        <v>0</v>
      </c>
      <c r="X6148" s="38">
        <v>0</v>
      </c>
      <c r="Y6148" s="38">
        <v>0</v>
      </c>
      <c r="Z6148" s="38">
        <v>1846212</v>
      </c>
      <c r="AA6148" s="38">
        <v>9.6038999999999994</v>
      </c>
      <c r="AB6148" s="38">
        <v>640000</v>
      </c>
      <c r="AC6148" s="38">
        <v>3.3522099999999999</v>
      </c>
      <c r="AD6148" s="38">
        <v>0</v>
      </c>
      <c r="AE6148" s="38">
        <v>0</v>
      </c>
      <c r="AF6148" s="38">
        <v>240756</v>
      </c>
      <c r="AG6148" s="38">
        <v>1.1945300000000001</v>
      </c>
      <c r="AH6148" s="38">
        <v>66511</v>
      </c>
      <c r="AI6148" s="38">
        <v>0.33</v>
      </c>
      <c r="AJ6148" s="38">
        <v>0</v>
      </c>
      <c r="AK6148" s="38">
        <v>0</v>
      </c>
      <c r="AL6148" s="38">
        <v>291887</v>
      </c>
      <c r="AM6148" s="38">
        <v>1.4482200000000001</v>
      </c>
      <c r="AN6148" s="38">
        <v>3085366</v>
      </c>
      <c r="AO6148" s="38">
        <v>15.928900000000001</v>
      </c>
      <c r="AQ6148">
        <f t="shared" si="192"/>
        <v>0</v>
      </c>
    </row>
    <row r="6149" spans="1:43" x14ac:dyDescent="0.2">
      <c r="A6149" t="str">
        <f t="shared" si="193"/>
        <v>2026_585</v>
      </c>
      <c r="C6149" s="122">
        <v>6147</v>
      </c>
      <c r="D6149" s="38">
        <v>585</v>
      </c>
      <c r="E6149" s="38">
        <v>585</v>
      </c>
      <c r="F6149" s="38" t="s">
        <v>33</v>
      </c>
      <c r="G6149" s="38">
        <v>2.1429999999999998</v>
      </c>
      <c r="H6149" s="38">
        <v>2026</v>
      </c>
      <c r="I6149" s="38">
        <v>339503348</v>
      </c>
      <c r="J6149" s="38">
        <v>353169246</v>
      </c>
      <c r="K6149" s="38">
        <v>603.70000000000005</v>
      </c>
      <c r="L6149" s="38">
        <v>2691358</v>
      </c>
      <c r="M6149" s="38">
        <v>7.9272999999999998</v>
      </c>
      <c r="N6149" s="38">
        <v>391417</v>
      </c>
      <c r="O6149" s="38">
        <v>1.1083000000000001</v>
      </c>
      <c r="P6149" s="38">
        <v>0</v>
      </c>
      <c r="Q6149" s="38">
        <v>0</v>
      </c>
      <c r="R6149" s="38">
        <v>0</v>
      </c>
      <c r="S6149" s="38">
        <v>0</v>
      </c>
      <c r="T6149" s="38">
        <v>0</v>
      </c>
      <c r="U6149" s="38">
        <v>0</v>
      </c>
      <c r="V6149" s="38">
        <v>0</v>
      </c>
      <c r="W6149" s="38">
        <v>0</v>
      </c>
      <c r="X6149" s="38">
        <v>0</v>
      </c>
      <c r="Y6149" s="38">
        <v>0</v>
      </c>
      <c r="Z6149" s="38">
        <v>3082775</v>
      </c>
      <c r="AA6149" s="38">
        <v>9.0356000000000005</v>
      </c>
      <c r="AB6149" s="38">
        <v>350000</v>
      </c>
      <c r="AC6149" s="38">
        <v>1.0309200000000001</v>
      </c>
      <c r="AD6149" s="38">
        <v>0</v>
      </c>
      <c r="AE6149" s="38">
        <v>0</v>
      </c>
      <c r="AF6149" s="38">
        <v>44583</v>
      </c>
      <c r="AG6149" s="38">
        <v>0.12623999999999999</v>
      </c>
      <c r="AH6149" s="38">
        <v>116546</v>
      </c>
      <c r="AI6149" s="38">
        <v>0.33</v>
      </c>
      <c r="AJ6149" s="38">
        <v>0</v>
      </c>
      <c r="AK6149" s="38">
        <v>0</v>
      </c>
      <c r="AL6149" s="38">
        <v>951897</v>
      </c>
      <c r="AM6149" s="38">
        <v>2.6953</v>
      </c>
      <c r="AN6149" s="38">
        <v>4545803</v>
      </c>
      <c r="AO6149" s="38">
        <v>13.2181</v>
      </c>
      <c r="AQ6149">
        <f t="shared" si="192"/>
        <v>0</v>
      </c>
    </row>
    <row r="6150" spans="1:43" x14ac:dyDescent="0.2">
      <c r="A6150" t="str">
        <f t="shared" si="193"/>
        <v>2026_594</v>
      </c>
      <c r="C6150" s="122">
        <v>6148</v>
      </c>
      <c r="D6150" s="38">
        <v>594</v>
      </c>
      <c r="E6150" s="38">
        <v>594</v>
      </c>
      <c r="F6150" s="38" t="s">
        <v>34</v>
      </c>
      <c r="G6150" s="38">
        <v>4.3129999999999997</v>
      </c>
      <c r="H6150" s="38">
        <v>2026</v>
      </c>
      <c r="I6150" s="38">
        <v>371780535</v>
      </c>
      <c r="J6150" s="38">
        <v>376071332</v>
      </c>
      <c r="K6150" s="38">
        <v>705.4</v>
      </c>
      <c r="L6150" s="38">
        <v>3197216</v>
      </c>
      <c r="M6150" s="38">
        <v>8.5997000000000003</v>
      </c>
      <c r="N6150" s="38">
        <v>207040</v>
      </c>
      <c r="O6150" s="38">
        <v>0.55052999999999996</v>
      </c>
      <c r="P6150" s="38">
        <v>0</v>
      </c>
      <c r="Q6150" s="38">
        <v>0</v>
      </c>
      <c r="R6150" s="38">
        <v>400000</v>
      </c>
      <c r="S6150" s="38">
        <v>1.0759000000000001</v>
      </c>
      <c r="T6150" s="38">
        <v>0</v>
      </c>
      <c r="U6150" s="38">
        <v>0</v>
      </c>
      <c r="V6150" s="38">
        <v>400000</v>
      </c>
      <c r="W6150" s="38">
        <v>1.0759000000000001</v>
      </c>
      <c r="X6150" s="38">
        <v>0</v>
      </c>
      <c r="Y6150" s="38">
        <v>0</v>
      </c>
      <c r="Z6150" s="38">
        <v>3804256</v>
      </c>
      <c r="AA6150" s="38">
        <v>10.2262</v>
      </c>
      <c r="AB6150" s="38">
        <v>500000</v>
      </c>
      <c r="AC6150" s="38">
        <v>1.3448800000000001</v>
      </c>
      <c r="AD6150" s="38">
        <v>0</v>
      </c>
      <c r="AE6150" s="38">
        <v>0</v>
      </c>
      <c r="AF6150" s="38">
        <v>376071</v>
      </c>
      <c r="AG6150" s="38">
        <v>1</v>
      </c>
      <c r="AH6150" s="38">
        <v>124104</v>
      </c>
      <c r="AI6150" s="38">
        <v>0.33</v>
      </c>
      <c r="AJ6150" s="38">
        <v>0</v>
      </c>
      <c r="AK6150" s="38">
        <v>0</v>
      </c>
      <c r="AL6150" s="38">
        <v>0</v>
      </c>
      <c r="AM6150" s="38">
        <v>0</v>
      </c>
      <c r="AN6150" s="38">
        <v>4804429</v>
      </c>
      <c r="AO6150" s="38">
        <v>12.9011</v>
      </c>
      <c r="AQ6150">
        <f t="shared" si="192"/>
        <v>1.0759000000000001</v>
      </c>
    </row>
    <row r="6151" spans="1:43" x14ac:dyDescent="0.2">
      <c r="A6151" t="str">
        <f t="shared" si="193"/>
        <v>2026_603</v>
      </c>
      <c r="C6151" s="122">
        <v>6149</v>
      </c>
      <c r="D6151" s="38">
        <v>603</v>
      </c>
      <c r="E6151" s="38">
        <v>603</v>
      </c>
      <c r="F6151" s="38" t="s">
        <v>35</v>
      </c>
      <c r="G6151" s="38">
        <v>0.96399999999999997</v>
      </c>
      <c r="H6151" s="38">
        <v>2026</v>
      </c>
      <c r="I6151" s="38">
        <v>133732699</v>
      </c>
      <c r="J6151" s="38">
        <v>133732699</v>
      </c>
      <c r="K6151" s="38">
        <v>165.1</v>
      </c>
      <c r="L6151" s="38">
        <v>952151</v>
      </c>
      <c r="M6151" s="38">
        <v>7.1197999999999997</v>
      </c>
      <c r="N6151" s="38">
        <v>100238</v>
      </c>
      <c r="O6151" s="38">
        <v>0.74953999999999998</v>
      </c>
      <c r="P6151" s="38">
        <v>0</v>
      </c>
      <c r="Q6151" s="38">
        <v>0</v>
      </c>
      <c r="R6151" s="38">
        <v>0</v>
      </c>
      <c r="S6151" s="38">
        <v>0</v>
      </c>
      <c r="T6151" s="38">
        <v>0</v>
      </c>
      <c r="U6151" s="38">
        <v>0</v>
      </c>
      <c r="V6151" s="38">
        <v>0</v>
      </c>
      <c r="W6151" s="38">
        <v>0</v>
      </c>
      <c r="X6151" s="38">
        <v>0</v>
      </c>
      <c r="Y6151" s="38">
        <v>0</v>
      </c>
      <c r="Z6151" s="38">
        <v>1052389</v>
      </c>
      <c r="AA6151" s="38">
        <v>7.8693999999999997</v>
      </c>
      <c r="AB6151" s="38">
        <v>250500</v>
      </c>
      <c r="AC6151" s="38">
        <v>1.87314</v>
      </c>
      <c r="AD6151" s="38">
        <v>0</v>
      </c>
      <c r="AE6151" s="38">
        <v>0</v>
      </c>
      <c r="AF6151" s="38">
        <v>179202</v>
      </c>
      <c r="AG6151" s="38">
        <v>1.34</v>
      </c>
      <c r="AH6151" s="38">
        <v>44132</v>
      </c>
      <c r="AI6151" s="38">
        <v>0.33</v>
      </c>
      <c r="AJ6151" s="38">
        <v>0</v>
      </c>
      <c r="AK6151" s="38">
        <v>0</v>
      </c>
      <c r="AL6151" s="38">
        <v>0</v>
      </c>
      <c r="AM6151" s="38">
        <v>0</v>
      </c>
      <c r="AN6151" s="38">
        <v>1526223</v>
      </c>
      <c r="AO6151" s="38">
        <v>11.4125</v>
      </c>
      <c r="AQ6151">
        <f t="shared" si="192"/>
        <v>0</v>
      </c>
    </row>
    <row r="6152" spans="1:43" x14ac:dyDescent="0.2">
      <c r="A6152" t="str">
        <f t="shared" si="193"/>
        <v>2026_609</v>
      </c>
      <c r="C6152" s="122">
        <v>6150</v>
      </c>
      <c r="D6152" s="38">
        <v>609</v>
      </c>
      <c r="E6152" s="38">
        <v>609</v>
      </c>
      <c r="F6152" s="38" t="s">
        <v>36</v>
      </c>
      <c r="G6152" s="38">
        <v>5.508</v>
      </c>
      <c r="H6152" s="38">
        <v>2026</v>
      </c>
      <c r="I6152" s="38">
        <v>812464654</v>
      </c>
      <c r="J6152" s="38">
        <v>842523537</v>
      </c>
      <c r="K6152" s="38">
        <v>1475.6</v>
      </c>
      <c r="L6152" s="38">
        <v>6069858</v>
      </c>
      <c r="M6152" s="38">
        <v>7.4709000000000003</v>
      </c>
      <c r="N6152" s="38">
        <v>448668</v>
      </c>
      <c r="O6152" s="38">
        <v>0.53252999999999995</v>
      </c>
      <c r="P6152" s="38">
        <v>0</v>
      </c>
      <c r="Q6152" s="38">
        <v>0</v>
      </c>
      <c r="R6152" s="38">
        <v>0</v>
      </c>
      <c r="S6152" s="38">
        <v>0</v>
      </c>
      <c r="T6152" s="38">
        <v>0</v>
      </c>
      <c r="U6152" s="38">
        <v>0</v>
      </c>
      <c r="V6152" s="38">
        <v>0</v>
      </c>
      <c r="W6152" s="38">
        <v>0</v>
      </c>
      <c r="X6152" s="38">
        <v>0</v>
      </c>
      <c r="Y6152" s="38">
        <v>0</v>
      </c>
      <c r="Z6152" s="38">
        <v>6518526</v>
      </c>
      <c r="AA6152" s="38">
        <v>8.0035000000000007</v>
      </c>
      <c r="AB6152" s="38">
        <v>950000</v>
      </c>
      <c r="AC6152" s="38">
        <v>1.1692800000000001</v>
      </c>
      <c r="AD6152" s="38">
        <v>0</v>
      </c>
      <c r="AE6152" s="38">
        <v>0</v>
      </c>
      <c r="AF6152" s="38">
        <v>643083</v>
      </c>
      <c r="AG6152" s="38">
        <v>0.76327999999999996</v>
      </c>
      <c r="AH6152" s="38">
        <v>278033</v>
      </c>
      <c r="AI6152" s="38">
        <v>0.33</v>
      </c>
      <c r="AJ6152" s="38">
        <v>0</v>
      </c>
      <c r="AK6152" s="38">
        <v>0</v>
      </c>
      <c r="AL6152" s="38">
        <v>0</v>
      </c>
      <c r="AM6152" s="38">
        <v>0</v>
      </c>
      <c r="AN6152" s="38">
        <v>8389640</v>
      </c>
      <c r="AO6152" s="38">
        <v>10.266</v>
      </c>
      <c r="AQ6152">
        <f t="shared" si="192"/>
        <v>0</v>
      </c>
    </row>
    <row r="6153" spans="1:43" x14ac:dyDescent="0.2">
      <c r="A6153" t="str">
        <f t="shared" si="193"/>
        <v>2026_621</v>
      </c>
      <c r="C6153" s="122">
        <v>6151</v>
      </c>
      <c r="D6153" s="38">
        <v>621</v>
      </c>
      <c r="E6153" s="38">
        <v>621</v>
      </c>
      <c r="F6153" s="38" t="s">
        <v>37</v>
      </c>
      <c r="G6153" s="38">
        <v>17.440000000000001</v>
      </c>
      <c r="H6153" s="38">
        <v>2026</v>
      </c>
      <c r="I6153" s="38">
        <v>1809816618</v>
      </c>
      <c r="J6153" s="38">
        <v>1899473908</v>
      </c>
      <c r="K6153" s="38">
        <v>3825.6</v>
      </c>
      <c r="L6153" s="38">
        <v>15553203</v>
      </c>
      <c r="M6153" s="38">
        <v>8.5937999999999999</v>
      </c>
      <c r="N6153" s="38">
        <v>2373634</v>
      </c>
      <c r="O6153" s="38">
        <v>1.24963</v>
      </c>
      <c r="P6153" s="38">
        <v>0</v>
      </c>
      <c r="Q6153" s="38">
        <v>0</v>
      </c>
      <c r="R6153" s="38">
        <v>0</v>
      </c>
      <c r="S6153" s="38">
        <v>0</v>
      </c>
      <c r="T6153" s="38">
        <v>0</v>
      </c>
      <c r="U6153" s="38">
        <v>0</v>
      </c>
      <c r="V6153" s="38">
        <v>0</v>
      </c>
      <c r="W6153" s="38">
        <v>0</v>
      </c>
      <c r="X6153" s="38">
        <v>0</v>
      </c>
      <c r="Y6153" s="38">
        <v>0</v>
      </c>
      <c r="Z6153" s="38">
        <v>17926837</v>
      </c>
      <c r="AA6153" s="38">
        <v>9.8434000000000008</v>
      </c>
      <c r="AB6153" s="38">
        <v>1500000</v>
      </c>
      <c r="AC6153" s="38">
        <v>0.82881000000000005</v>
      </c>
      <c r="AD6153" s="38">
        <v>0</v>
      </c>
      <c r="AE6153" s="38">
        <v>0</v>
      </c>
      <c r="AF6153" s="38">
        <v>2545295</v>
      </c>
      <c r="AG6153" s="38">
        <v>1.34</v>
      </c>
      <c r="AH6153" s="38">
        <v>626826</v>
      </c>
      <c r="AI6153" s="38">
        <v>0.33</v>
      </c>
      <c r="AJ6153" s="38">
        <v>0</v>
      </c>
      <c r="AK6153" s="38">
        <v>0</v>
      </c>
      <c r="AL6153" s="38">
        <v>0</v>
      </c>
      <c r="AM6153" s="38">
        <v>0</v>
      </c>
      <c r="AN6153" s="38">
        <v>22598957</v>
      </c>
      <c r="AO6153" s="38">
        <v>12.3422</v>
      </c>
      <c r="AQ6153">
        <f t="shared" si="192"/>
        <v>0</v>
      </c>
    </row>
    <row r="6154" spans="1:43" ht="30" x14ac:dyDescent="0.2">
      <c r="A6154" t="str">
        <f t="shared" si="193"/>
        <v>2026_657</v>
      </c>
      <c r="C6154" s="122">
        <v>6152</v>
      </c>
      <c r="D6154" s="38">
        <v>657</v>
      </c>
      <c r="E6154" s="38">
        <v>657</v>
      </c>
      <c r="F6154" s="38" t="s">
        <v>923</v>
      </c>
      <c r="G6154" s="38">
        <v>4.0590000000000002</v>
      </c>
      <c r="H6154" s="38">
        <v>2026</v>
      </c>
      <c r="I6154" s="38">
        <v>588466396</v>
      </c>
      <c r="J6154" s="38">
        <v>588466396</v>
      </c>
      <c r="K6154" s="38">
        <v>789.1</v>
      </c>
      <c r="L6154" s="38">
        <v>4243819</v>
      </c>
      <c r="M6154" s="38">
        <v>7.2117000000000004</v>
      </c>
      <c r="N6154" s="38">
        <v>97124</v>
      </c>
      <c r="O6154" s="38">
        <v>0.16505</v>
      </c>
      <c r="P6154" s="38">
        <v>0</v>
      </c>
      <c r="Q6154" s="38">
        <v>0</v>
      </c>
      <c r="R6154" s="38">
        <v>0</v>
      </c>
      <c r="S6154" s="38">
        <v>0</v>
      </c>
      <c r="T6154" s="38">
        <v>0</v>
      </c>
      <c r="U6154" s="38">
        <v>0</v>
      </c>
      <c r="V6154" s="38">
        <v>0</v>
      </c>
      <c r="W6154" s="38">
        <v>0</v>
      </c>
      <c r="X6154" s="38">
        <v>0</v>
      </c>
      <c r="Y6154" s="38">
        <v>0</v>
      </c>
      <c r="Z6154" s="38">
        <v>4340943</v>
      </c>
      <c r="AA6154" s="38">
        <v>7.3766999999999996</v>
      </c>
      <c r="AB6154" s="38">
        <v>700000</v>
      </c>
      <c r="AC6154" s="38">
        <v>1.18953</v>
      </c>
      <c r="AD6154" s="38">
        <v>0</v>
      </c>
      <c r="AE6154" s="38">
        <v>0</v>
      </c>
      <c r="AF6154" s="38">
        <v>788545</v>
      </c>
      <c r="AG6154" s="38">
        <v>1.34</v>
      </c>
      <c r="AH6154" s="38">
        <v>194194</v>
      </c>
      <c r="AI6154" s="38">
        <v>0.33</v>
      </c>
      <c r="AJ6154" s="38">
        <v>0</v>
      </c>
      <c r="AK6154" s="38">
        <v>0</v>
      </c>
      <c r="AL6154" s="38">
        <v>0</v>
      </c>
      <c r="AM6154" s="38">
        <v>0</v>
      </c>
      <c r="AN6154" s="38">
        <v>6023683</v>
      </c>
      <c r="AO6154" s="38">
        <v>10.2362</v>
      </c>
      <c r="AQ6154">
        <f t="shared" si="192"/>
        <v>0</v>
      </c>
    </row>
    <row r="6155" spans="1:43" x14ac:dyDescent="0.2">
      <c r="A6155" t="str">
        <f t="shared" si="193"/>
        <v>2026_720</v>
      </c>
      <c r="C6155" s="122">
        <v>6153</v>
      </c>
      <c r="D6155" s="38">
        <v>720</v>
      </c>
      <c r="E6155" s="38">
        <v>720</v>
      </c>
      <c r="F6155" s="38" t="s">
        <v>38</v>
      </c>
      <c r="G6155" s="38">
        <v>8.5869999999999997</v>
      </c>
      <c r="H6155" s="38">
        <v>2026</v>
      </c>
      <c r="I6155" s="38">
        <v>936860779</v>
      </c>
      <c r="J6155" s="38">
        <v>1234451242</v>
      </c>
      <c r="K6155" s="38">
        <v>2662.4</v>
      </c>
      <c r="L6155" s="38">
        <v>7785017</v>
      </c>
      <c r="M6155" s="38">
        <v>8.3096999999999994</v>
      </c>
      <c r="N6155" s="38">
        <v>1429159</v>
      </c>
      <c r="O6155" s="38">
        <v>1.1577299999999999</v>
      </c>
      <c r="P6155" s="38">
        <v>0</v>
      </c>
      <c r="Q6155" s="38">
        <v>0</v>
      </c>
      <c r="R6155" s="38">
        <v>1006904</v>
      </c>
      <c r="S6155" s="38">
        <v>1.0747599999999999</v>
      </c>
      <c r="T6155" s="38">
        <v>0</v>
      </c>
      <c r="U6155" s="38">
        <v>0</v>
      </c>
      <c r="V6155" s="38">
        <v>1006904</v>
      </c>
      <c r="W6155" s="38">
        <v>1.0748</v>
      </c>
      <c r="X6155" s="38">
        <v>0</v>
      </c>
      <c r="Y6155" s="38">
        <v>0</v>
      </c>
      <c r="Z6155" s="38">
        <v>10221080</v>
      </c>
      <c r="AA6155" s="38">
        <v>10.542199999999999</v>
      </c>
      <c r="AB6155" s="38">
        <v>700000</v>
      </c>
      <c r="AC6155" s="38">
        <v>0.74717999999999996</v>
      </c>
      <c r="AD6155" s="38">
        <v>0</v>
      </c>
      <c r="AE6155" s="38">
        <v>0</v>
      </c>
      <c r="AF6155" s="38">
        <v>1654165</v>
      </c>
      <c r="AG6155" s="38">
        <v>1.34</v>
      </c>
      <c r="AH6155" s="38">
        <v>407369</v>
      </c>
      <c r="AI6155" s="38">
        <v>0.33</v>
      </c>
      <c r="AJ6155" s="38">
        <v>0</v>
      </c>
      <c r="AK6155" s="38">
        <v>0</v>
      </c>
      <c r="AL6155" s="38">
        <v>4999527</v>
      </c>
      <c r="AM6155" s="38">
        <v>4.05</v>
      </c>
      <c r="AN6155" s="38">
        <v>17982150</v>
      </c>
      <c r="AO6155" s="38">
        <v>17.009399999999999</v>
      </c>
      <c r="AQ6155">
        <f t="shared" si="192"/>
        <v>1.0748</v>
      </c>
    </row>
    <row r="6156" spans="1:43" x14ac:dyDescent="0.2">
      <c r="A6156" t="str">
        <f t="shared" si="193"/>
        <v>2026_729</v>
      </c>
      <c r="C6156" s="122">
        <v>6154</v>
      </c>
      <c r="D6156" s="38">
        <v>729</v>
      </c>
      <c r="E6156" s="38">
        <v>729</v>
      </c>
      <c r="F6156" s="38" t="s">
        <v>39</v>
      </c>
      <c r="G6156" s="38">
        <v>9.0210000000000008</v>
      </c>
      <c r="H6156" s="38">
        <v>2026</v>
      </c>
      <c r="I6156" s="38">
        <v>711184697</v>
      </c>
      <c r="J6156" s="38">
        <v>732546298</v>
      </c>
      <c r="K6156" s="38">
        <v>1984</v>
      </c>
      <c r="L6156" s="38">
        <v>6041371</v>
      </c>
      <c r="M6156" s="38">
        <v>8.4947999999999997</v>
      </c>
      <c r="N6156" s="38">
        <v>929523</v>
      </c>
      <c r="O6156" s="38">
        <v>1.2688900000000001</v>
      </c>
      <c r="P6156" s="38">
        <v>0</v>
      </c>
      <c r="Q6156" s="38">
        <v>0</v>
      </c>
      <c r="R6156" s="38">
        <v>85770</v>
      </c>
      <c r="S6156" s="38">
        <v>0.1206</v>
      </c>
      <c r="T6156" s="38">
        <v>0</v>
      </c>
      <c r="U6156" s="38">
        <v>0</v>
      </c>
      <c r="V6156" s="38">
        <v>85770</v>
      </c>
      <c r="W6156" s="38">
        <v>0.1206</v>
      </c>
      <c r="X6156" s="38">
        <v>0</v>
      </c>
      <c r="Y6156" s="38">
        <v>0</v>
      </c>
      <c r="Z6156" s="38">
        <v>7056664</v>
      </c>
      <c r="AA6156" s="38">
        <v>9.8842999999999996</v>
      </c>
      <c r="AB6156" s="38">
        <v>700000</v>
      </c>
      <c r="AC6156" s="38">
        <v>0.98426999999999998</v>
      </c>
      <c r="AD6156" s="38">
        <v>0</v>
      </c>
      <c r="AE6156" s="38">
        <v>0</v>
      </c>
      <c r="AF6156" s="38">
        <v>981612</v>
      </c>
      <c r="AG6156" s="38">
        <v>1.34</v>
      </c>
      <c r="AH6156" s="38">
        <v>241740</v>
      </c>
      <c r="AI6156" s="38">
        <v>0.33</v>
      </c>
      <c r="AJ6156" s="38">
        <v>96010</v>
      </c>
      <c r="AK6156" s="38">
        <v>0.13500000000000001</v>
      </c>
      <c r="AL6156" s="38">
        <v>2966180</v>
      </c>
      <c r="AM6156" s="38">
        <v>4.0491400000000004</v>
      </c>
      <c r="AN6156" s="38">
        <v>12042205</v>
      </c>
      <c r="AO6156" s="38">
        <v>16.7227</v>
      </c>
      <c r="AQ6156">
        <f t="shared" si="192"/>
        <v>0.1206</v>
      </c>
    </row>
    <row r="6157" spans="1:43" x14ac:dyDescent="0.2">
      <c r="A6157" t="str">
        <f t="shared" si="193"/>
        <v>2026_747</v>
      </c>
      <c r="C6157" s="122">
        <v>6155</v>
      </c>
      <c r="D6157" s="38">
        <v>747</v>
      </c>
      <c r="E6157" s="38">
        <v>747</v>
      </c>
      <c r="F6157" s="38" t="s">
        <v>40</v>
      </c>
      <c r="G6157" s="38">
        <v>2.7629999999999999</v>
      </c>
      <c r="H6157" s="38">
        <v>2026</v>
      </c>
      <c r="I6157" s="38">
        <v>310950542</v>
      </c>
      <c r="J6157" s="38">
        <v>389427175</v>
      </c>
      <c r="K6157" s="38">
        <v>546.70000000000005</v>
      </c>
      <c r="L6157" s="38">
        <v>2500786</v>
      </c>
      <c r="M6157" s="38">
        <v>8.0424000000000007</v>
      </c>
      <c r="N6157" s="38">
        <v>194635</v>
      </c>
      <c r="O6157" s="38">
        <v>0.49980000000000002</v>
      </c>
      <c r="P6157" s="38">
        <v>0</v>
      </c>
      <c r="Q6157" s="38">
        <v>0</v>
      </c>
      <c r="R6157" s="38">
        <v>0</v>
      </c>
      <c r="S6157" s="38">
        <v>0</v>
      </c>
      <c r="T6157" s="38">
        <v>0</v>
      </c>
      <c r="U6157" s="38">
        <v>0</v>
      </c>
      <c r="V6157" s="38">
        <v>0</v>
      </c>
      <c r="W6157" s="38">
        <v>0</v>
      </c>
      <c r="X6157" s="38">
        <v>0</v>
      </c>
      <c r="Y6157" s="38">
        <v>0</v>
      </c>
      <c r="Z6157" s="38">
        <v>2695421</v>
      </c>
      <c r="AA6157" s="38">
        <v>8.5421999999999993</v>
      </c>
      <c r="AB6157" s="38">
        <v>475000</v>
      </c>
      <c r="AC6157" s="38">
        <v>1.5275700000000001</v>
      </c>
      <c r="AD6157" s="38">
        <v>0</v>
      </c>
      <c r="AE6157" s="38">
        <v>0</v>
      </c>
      <c r="AF6157" s="38">
        <v>521832</v>
      </c>
      <c r="AG6157" s="38">
        <v>1.34</v>
      </c>
      <c r="AH6157" s="38">
        <v>128511</v>
      </c>
      <c r="AI6157" s="38">
        <v>0.33</v>
      </c>
      <c r="AJ6157" s="38">
        <v>0</v>
      </c>
      <c r="AK6157" s="38">
        <v>0</v>
      </c>
      <c r="AL6157" s="38">
        <v>917362</v>
      </c>
      <c r="AM6157" s="38">
        <v>2.3556699999999999</v>
      </c>
      <c r="AN6157" s="38">
        <v>4738126</v>
      </c>
      <c r="AO6157" s="38">
        <v>14.0954</v>
      </c>
      <c r="AQ6157">
        <f t="shared" si="192"/>
        <v>0</v>
      </c>
    </row>
    <row r="6158" spans="1:43" x14ac:dyDescent="0.2">
      <c r="A6158" t="str">
        <f t="shared" si="193"/>
        <v>2026_819</v>
      </c>
      <c r="C6158" s="122">
        <v>6156</v>
      </c>
      <c r="D6158" s="38">
        <v>819</v>
      </c>
      <c r="E6158" s="38">
        <v>819</v>
      </c>
      <c r="F6158" s="38" t="s">
        <v>41</v>
      </c>
      <c r="G6158" s="38">
        <v>2.6709999999999998</v>
      </c>
      <c r="H6158" s="38">
        <v>2026</v>
      </c>
      <c r="I6158" s="38">
        <v>368452436</v>
      </c>
      <c r="J6158" s="38">
        <v>369344078</v>
      </c>
      <c r="K6158" s="38">
        <v>587.9</v>
      </c>
      <c r="L6158" s="38">
        <v>2765274</v>
      </c>
      <c r="M6158" s="38">
        <v>7.5050999999999997</v>
      </c>
      <c r="N6158" s="38">
        <v>216465</v>
      </c>
      <c r="O6158" s="38">
        <v>0.58608000000000005</v>
      </c>
      <c r="P6158" s="38">
        <v>0</v>
      </c>
      <c r="Q6158" s="38">
        <v>0</v>
      </c>
      <c r="R6158" s="38">
        <v>0</v>
      </c>
      <c r="S6158" s="38">
        <v>0</v>
      </c>
      <c r="T6158" s="38">
        <v>0</v>
      </c>
      <c r="U6158" s="38">
        <v>0</v>
      </c>
      <c r="V6158" s="38">
        <v>0</v>
      </c>
      <c r="W6158" s="38">
        <v>0</v>
      </c>
      <c r="X6158" s="38">
        <v>0</v>
      </c>
      <c r="Y6158" s="38">
        <v>0</v>
      </c>
      <c r="Z6158" s="38">
        <v>2981739</v>
      </c>
      <c r="AA6158" s="38">
        <v>8.0912000000000006</v>
      </c>
      <c r="AB6158" s="38">
        <v>350000</v>
      </c>
      <c r="AC6158" s="38">
        <v>0.94991999999999999</v>
      </c>
      <c r="AD6158" s="38">
        <v>0</v>
      </c>
      <c r="AE6158" s="38">
        <v>0</v>
      </c>
      <c r="AF6158" s="38">
        <v>80767</v>
      </c>
      <c r="AG6158" s="38">
        <v>0.21868000000000001</v>
      </c>
      <c r="AH6158" s="38">
        <v>121884</v>
      </c>
      <c r="AI6158" s="38">
        <v>0.33</v>
      </c>
      <c r="AJ6158" s="38">
        <v>49741</v>
      </c>
      <c r="AK6158" s="38">
        <v>0.13500000000000001</v>
      </c>
      <c r="AL6158" s="38">
        <v>0</v>
      </c>
      <c r="AM6158" s="38">
        <v>0</v>
      </c>
      <c r="AN6158" s="38">
        <v>3584130</v>
      </c>
      <c r="AO6158" s="38">
        <v>9.7248000000000001</v>
      </c>
      <c r="AQ6158">
        <f t="shared" si="192"/>
        <v>0</v>
      </c>
    </row>
    <row r="6159" spans="1:43" ht="30" x14ac:dyDescent="0.2">
      <c r="A6159" t="str">
        <f t="shared" si="193"/>
        <v>2026_846</v>
      </c>
      <c r="C6159" s="122">
        <v>6157</v>
      </c>
      <c r="D6159" s="38">
        <v>846</v>
      </c>
      <c r="E6159" s="38">
        <v>846</v>
      </c>
      <c r="F6159" s="38" t="s">
        <v>956</v>
      </c>
      <c r="G6159" s="38">
        <v>2.3279999999999998</v>
      </c>
      <c r="H6159" s="38">
        <v>2026</v>
      </c>
      <c r="I6159" s="38">
        <v>322928431</v>
      </c>
      <c r="J6159" s="38">
        <v>358965747</v>
      </c>
      <c r="K6159" s="38">
        <v>518.4</v>
      </c>
      <c r="L6159" s="38">
        <v>2383931</v>
      </c>
      <c r="M6159" s="38">
        <v>7.3822000000000001</v>
      </c>
      <c r="N6159" s="38">
        <v>296597</v>
      </c>
      <c r="O6159" s="38">
        <v>0.82625000000000004</v>
      </c>
      <c r="P6159" s="38">
        <v>0</v>
      </c>
      <c r="Q6159" s="38">
        <v>0</v>
      </c>
      <c r="R6159" s="38">
        <v>0</v>
      </c>
      <c r="S6159" s="38">
        <v>0</v>
      </c>
      <c r="T6159" s="38">
        <v>0</v>
      </c>
      <c r="U6159" s="38">
        <v>0</v>
      </c>
      <c r="V6159" s="38">
        <v>0</v>
      </c>
      <c r="W6159" s="38">
        <v>0</v>
      </c>
      <c r="X6159" s="38">
        <v>0</v>
      </c>
      <c r="Y6159" s="38">
        <v>0</v>
      </c>
      <c r="Z6159" s="38">
        <v>2680528</v>
      </c>
      <c r="AA6159" s="38">
        <v>8.2085000000000008</v>
      </c>
      <c r="AB6159" s="38">
        <v>700000</v>
      </c>
      <c r="AC6159" s="38">
        <v>2.1676600000000001</v>
      </c>
      <c r="AD6159" s="38">
        <v>0</v>
      </c>
      <c r="AE6159" s="38">
        <v>0</v>
      </c>
      <c r="AF6159" s="38">
        <v>440245</v>
      </c>
      <c r="AG6159" s="38">
        <v>1.2264299999999999</v>
      </c>
      <c r="AH6159" s="38">
        <v>118459</v>
      </c>
      <c r="AI6159" s="38">
        <v>0.33</v>
      </c>
      <c r="AJ6159" s="38">
        <v>0</v>
      </c>
      <c r="AK6159" s="38">
        <v>0</v>
      </c>
      <c r="AL6159" s="38">
        <v>1142394</v>
      </c>
      <c r="AM6159" s="38">
        <v>3.1824599999999998</v>
      </c>
      <c r="AN6159" s="38">
        <v>5081625</v>
      </c>
      <c r="AO6159" s="38">
        <v>15.115</v>
      </c>
      <c r="AQ6159">
        <f t="shared" si="192"/>
        <v>0</v>
      </c>
    </row>
    <row r="6160" spans="1:43" x14ac:dyDescent="0.2">
      <c r="A6160" t="str">
        <f t="shared" si="193"/>
        <v>2026_873</v>
      </c>
      <c r="C6160" s="122">
        <v>6158</v>
      </c>
      <c r="D6160" s="38">
        <v>873</v>
      </c>
      <c r="E6160" s="38">
        <v>873</v>
      </c>
      <c r="F6160" s="38" t="s">
        <v>42</v>
      </c>
      <c r="G6160" s="38">
        <v>2.0859999999999999</v>
      </c>
      <c r="H6160" s="38">
        <v>2026</v>
      </c>
      <c r="I6160" s="38">
        <v>436238514</v>
      </c>
      <c r="J6160" s="38">
        <v>532429943</v>
      </c>
      <c r="K6160" s="38">
        <v>455.8</v>
      </c>
      <c r="L6160" s="38">
        <v>3032707</v>
      </c>
      <c r="M6160" s="38">
        <v>6.9519000000000002</v>
      </c>
      <c r="N6160" s="38">
        <v>236684</v>
      </c>
      <c r="O6160" s="38">
        <v>0.44453999999999999</v>
      </c>
      <c r="P6160" s="38">
        <v>0</v>
      </c>
      <c r="Q6160" s="38">
        <v>0</v>
      </c>
      <c r="R6160" s="38">
        <v>375000</v>
      </c>
      <c r="S6160" s="38">
        <v>0.85962000000000005</v>
      </c>
      <c r="T6160" s="38">
        <v>0</v>
      </c>
      <c r="U6160" s="38">
        <v>0</v>
      </c>
      <c r="V6160" s="38">
        <v>375000</v>
      </c>
      <c r="W6160" s="38">
        <v>0.85960000000000003</v>
      </c>
      <c r="X6160" s="38">
        <v>0</v>
      </c>
      <c r="Y6160" s="38">
        <v>0</v>
      </c>
      <c r="Z6160" s="38">
        <v>3644391</v>
      </c>
      <c r="AA6160" s="38">
        <v>8.2561</v>
      </c>
      <c r="AB6160" s="38">
        <v>250000</v>
      </c>
      <c r="AC6160" s="38">
        <v>0.57308000000000003</v>
      </c>
      <c r="AD6160" s="38">
        <v>0</v>
      </c>
      <c r="AE6160" s="38">
        <v>0</v>
      </c>
      <c r="AF6160" s="38">
        <v>406516</v>
      </c>
      <c r="AG6160" s="38">
        <v>0.76351000000000002</v>
      </c>
      <c r="AH6160" s="38">
        <v>175702</v>
      </c>
      <c r="AI6160" s="38">
        <v>0.33</v>
      </c>
      <c r="AJ6160" s="38">
        <v>58892</v>
      </c>
      <c r="AK6160" s="38">
        <v>0.13500000000000001</v>
      </c>
      <c r="AL6160" s="38">
        <v>0</v>
      </c>
      <c r="AM6160" s="38">
        <v>0</v>
      </c>
      <c r="AN6160" s="38">
        <v>4535504</v>
      </c>
      <c r="AO6160" s="38">
        <v>10.057700000000001</v>
      </c>
      <c r="AQ6160">
        <f t="shared" si="192"/>
        <v>0.85960000000000003</v>
      </c>
    </row>
    <row r="6161" spans="1:43" x14ac:dyDescent="0.2">
      <c r="A6161" t="str">
        <f t="shared" si="193"/>
        <v>2026_882</v>
      </c>
      <c r="C6161" s="122">
        <v>6159</v>
      </c>
      <c r="D6161" s="38">
        <v>882</v>
      </c>
      <c r="E6161" s="38">
        <v>882</v>
      </c>
      <c r="F6161" s="38" t="s">
        <v>43</v>
      </c>
      <c r="G6161" s="38">
        <v>21.274000000000001</v>
      </c>
      <c r="H6161" s="38">
        <v>2026</v>
      </c>
      <c r="I6161" s="38">
        <v>1054140322</v>
      </c>
      <c r="J6161" s="38">
        <v>1169132900</v>
      </c>
      <c r="K6161" s="38">
        <v>3673.1</v>
      </c>
      <c r="L6161" s="38">
        <v>9777597</v>
      </c>
      <c r="M6161" s="38">
        <v>9.2753999999999994</v>
      </c>
      <c r="N6161" s="38">
        <v>1794257</v>
      </c>
      <c r="O6161" s="38">
        <v>1.5346900000000001</v>
      </c>
      <c r="P6161" s="38">
        <v>0</v>
      </c>
      <c r="Q6161" s="38">
        <v>0</v>
      </c>
      <c r="R6161" s="38">
        <v>2778904</v>
      </c>
      <c r="S6161" s="38">
        <v>2.63618</v>
      </c>
      <c r="T6161" s="38">
        <v>0</v>
      </c>
      <c r="U6161" s="38">
        <v>0</v>
      </c>
      <c r="V6161" s="38">
        <v>2778904</v>
      </c>
      <c r="W6161" s="38">
        <v>2.6362000000000001</v>
      </c>
      <c r="X6161" s="38">
        <v>0</v>
      </c>
      <c r="Y6161" s="38">
        <v>0</v>
      </c>
      <c r="Z6161" s="38">
        <v>14350758</v>
      </c>
      <c r="AA6161" s="38">
        <v>13.446300000000001</v>
      </c>
      <c r="AB6161" s="38">
        <v>900000</v>
      </c>
      <c r="AC6161" s="38">
        <v>0.85377999999999998</v>
      </c>
      <c r="AD6161" s="38">
        <v>0</v>
      </c>
      <c r="AE6161" s="38">
        <v>0</v>
      </c>
      <c r="AF6161" s="38">
        <v>1566638</v>
      </c>
      <c r="AG6161" s="38">
        <v>1.34</v>
      </c>
      <c r="AH6161" s="38">
        <v>385814</v>
      </c>
      <c r="AI6161" s="38">
        <v>0.33</v>
      </c>
      <c r="AJ6161" s="38">
        <v>0</v>
      </c>
      <c r="AK6161" s="38">
        <v>0</v>
      </c>
      <c r="AL6161" s="38">
        <v>0</v>
      </c>
      <c r="AM6161" s="38">
        <v>0</v>
      </c>
      <c r="AN6161" s="38">
        <v>17203211</v>
      </c>
      <c r="AO6161" s="38">
        <v>15.9701</v>
      </c>
      <c r="AQ6161">
        <f t="shared" si="192"/>
        <v>2.6362000000000001</v>
      </c>
    </row>
    <row r="6162" spans="1:43" x14ac:dyDescent="0.2">
      <c r="A6162" t="str">
        <f t="shared" si="193"/>
        <v>2026_914</v>
      </c>
      <c r="C6162" s="122">
        <v>6160</v>
      </c>
      <c r="D6162" s="38">
        <v>914</v>
      </c>
      <c r="E6162" s="38">
        <v>914</v>
      </c>
      <c r="F6162" s="38" t="s">
        <v>44</v>
      </c>
      <c r="G6162" s="38">
        <v>2.113</v>
      </c>
      <c r="H6162" s="38">
        <v>2026</v>
      </c>
      <c r="I6162" s="38">
        <v>490817093</v>
      </c>
      <c r="J6162" s="38">
        <v>546078626</v>
      </c>
      <c r="K6162" s="38">
        <v>419.4</v>
      </c>
      <c r="L6162" s="38">
        <v>3367620</v>
      </c>
      <c r="M6162" s="38">
        <v>6.8613</v>
      </c>
      <c r="N6162" s="38">
        <v>67335</v>
      </c>
      <c r="O6162" s="38">
        <v>0.12331</v>
      </c>
      <c r="P6162" s="38">
        <v>0</v>
      </c>
      <c r="Q6162" s="38">
        <v>0</v>
      </c>
      <c r="R6162" s="38">
        <v>0</v>
      </c>
      <c r="S6162" s="38">
        <v>0</v>
      </c>
      <c r="T6162" s="38">
        <v>0</v>
      </c>
      <c r="U6162" s="38">
        <v>0</v>
      </c>
      <c r="V6162" s="38">
        <v>0</v>
      </c>
      <c r="W6162" s="38">
        <v>0</v>
      </c>
      <c r="X6162" s="38">
        <v>0</v>
      </c>
      <c r="Y6162" s="38">
        <v>0</v>
      </c>
      <c r="Z6162" s="38">
        <v>3434955</v>
      </c>
      <c r="AA6162" s="38">
        <v>6.9846000000000004</v>
      </c>
      <c r="AB6162" s="38">
        <v>385000</v>
      </c>
      <c r="AC6162" s="38">
        <v>0.78441000000000005</v>
      </c>
      <c r="AD6162" s="38">
        <v>0</v>
      </c>
      <c r="AE6162" s="38">
        <v>0</v>
      </c>
      <c r="AF6162" s="38">
        <v>731745</v>
      </c>
      <c r="AG6162" s="38">
        <v>1.34</v>
      </c>
      <c r="AH6162" s="38">
        <v>180206</v>
      </c>
      <c r="AI6162" s="38">
        <v>0.33</v>
      </c>
      <c r="AJ6162" s="38">
        <v>0</v>
      </c>
      <c r="AK6162" s="38">
        <v>0</v>
      </c>
      <c r="AL6162" s="38">
        <v>0</v>
      </c>
      <c r="AM6162" s="38">
        <v>0</v>
      </c>
      <c r="AN6162" s="38">
        <v>4731909</v>
      </c>
      <c r="AO6162" s="38">
        <v>9.4390000000000001</v>
      </c>
      <c r="AQ6162">
        <f t="shared" si="192"/>
        <v>0</v>
      </c>
    </row>
    <row r="6163" spans="1:43" x14ac:dyDescent="0.2">
      <c r="A6163" t="str">
        <f t="shared" si="193"/>
        <v>2026_916</v>
      </c>
      <c r="C6163" s="122">
        <v>6161</v>
      </c>
      <c r="D6163" s="38">
        <v>916</v>
      </c>
      <c r="E6163" s="38">
        <v>916</v>
      </c>
      <c r="F6163" s="38" t="s">
        <v>3</v>
      </c>
      <c r="G6163" s="38">
        <v>1.4179999999999999</v>
      </c>
      <c r="H6163" s="38">
        <v>2026</v>
      </c>
      <c r="I6163" s="38">
        <v>201946288</v>
      </c>
      <c r="J6163" s="38">
        <v>201946288</v>
      </c>
      <c r="K6163" s="38">
        <v>277.10000000000002</v>
      </c>
      <c r="L6163" s="38">
        <v>1573388</v>
      </c>
      <c r="M6163" s="38">
        <v>7.7911000000000001</v>
      </c>
      <c r="N6163" s="38">
        <v>101219</v>
      </c>
      <c r="O6163" s="38">
        <v>0.50122</v>
      </c>
      <c r="P6163" s="38">
        <v>0</v>
      </c>
      <c r="Q6163" s="38">
        <v>0</v>
      </c>
      <c r="R6163" s="38">
        <v>0</v>
      </c>
      <c r="S6163" s="38">
        <v>0</v>
      </c>
      <c r="T6163" s="38">
        <v>51408</v>
      </c>
      <c r="U6163" s="38">
        <v>0.25459999999999999</v>
      </c>
      <c r="V6163" s="38">
        <v>51408</v>
      </c>
      <c r="W6163" s="38">
        <v>0.25459999999999999</v>
      </c>
      <c r="X6163" s="38">
        <v>0</v>
      </c>
      <c r="Y6163" s="38">
        <v>0</v>
      </c>
      <c r="Z6163" s="38">
        <v>1726015</v>
      </c>
      <c r="AA6163" s="38">
        <v>8.5469000000000008</v>
      </c>
      <c r="AB6163" s="38">
        <v>0</v>
      </c>
      <c r="AC6163" s="38">
        <v>0</v>
      </c>
      <c r="AD6163" s="38">
        <v>0</v>
      </c>
      <c r="AE6163" s="38">
        <v>0</v>
      </c>
      <c r="AF6163" s="38">
        <v>177704</v>
      </c>
      <c r="AG6163" s="38">
        <v>0.87995999999999996</v>
      </c>
      <c r="AH6163" s="38">
        <v>66642</v>
      </c>
      <c r="AI6163" s="38">
        <v>0.33</v>
      </c>
      <c r="AJ6163" s="38">
        <v>0</v>
      </c>
      <c r="AK6163" s="38">
        <v>0</v>
      </c>
      <c r="AL6163" s="38">
        <v>0</v>
      </c>
      <c r="AM6163" s="38">
        <v>0</v>
      </c>
      <c r="AN6163" s="38">
        <v>1970362</v>
      </c>
      <c r="AO6163" s="38">
        <v>9.7568999999999999</v>
      </c>
      <c r="AQ6163">
        <f t="shared" si="192"/>
        <v>0.25459999999999999</v>
      </c>
    </row>
    <row r="6164" spans="1:43" x14ac:dyDescent="0.2">
      <c r="A6164" t="str">
        <f t="shared" si="193"/>
        <v>2026_918</v>
      </c>
      <c r="C6164" s="122">
        <v>6162</v>
      </c>
      <c r="D6164" s="38">
        <v>918</v>
      </c>
      <c r="E6164" s="38">
        <v>918</v>
      </c>
      <c r="F6164" s="38" t="s">
        <v>45</v>
      </c>
      <c r="G6164" s="38">
        <v>1.704</v>
      </c>
      <c r="H6164" s="38">
        <v>2026</v>
      </c>
      <c r="I6164" s="38">
        <v>227379569</v>
      </c>
      <c r="J6164" s="38">
        <v>227379569</v>
      </c>
      <c r="K6164" s="38">
        <v>350.6</v>
      </c>
      <c r="L6164" s="38">
        <v>1723975</v>
      </c>
      <c r="M6164" s="38">
        <v>7.5819000000000001</v>
      </c>
      <c r="N6164" s="38">
        <v>95233</v>
      </c>
      <c r="O6164" s="38">
        <v>0.41882999999999998</v>
      </c>
      <c r="P6164" s="38">
        <v>0</v>
      </c>
      <c r="Q6164" s="38">
        <v>0</v>
      </c>
      <c r="R6164" s="38">
        <v>41128</v>
      </c>
      <c r="S6164" s="38">
        <v>0.18088000000000001</v>
      </c>
      <c r="T6164" s="38">
        <v>0</v>
      </c>
      <c r="U6164" s="38">
        <v>0</v>
      </c>
      <c r="V6164" s="38">
        <v>41128</v>
      </c>
      <c r="W6164" s="38">
        <v>0.18090000000000001</v>
      </c>
      <c r="X6164" s="38">
        <v>0</v>
      </c>
      <c r="Y6164" s="38">
        <v>0</v>
      </c>
      <c r="Z6164" s="38">
        <v>1860336</v>
      </c>
      <c r="AA6164" s="38">
        <v>8.1815999999999995</v>
      </c>
      <c r="AB6164" s="38">
        <v>400000</v>
      </c>
      <c r="AC6164" s="38">
        <v>1.7591699999999999</v>
      </c>
      <c r="AD6164" s="38">
        <v>0</v>
      </c>
      <c r="AE6164" s="38">
        <v>0</v>
      </c>
      <c r="AF6164" s="38">
        <v>304689</v>
      </c>
      <c r="AG6164" s="38">
        <v>1.34</v>
      </c>
      <c r="AH6164" s="38">
        <v>75035</v>
      </c>
      <c r="AI6164" s="38">
        <v>0.33</v>
      </c>
      <c r="AJ6164" s="38">
        <v>0</v>
      </c>
      <c r="AK6164" s="38">
        <v>0</v>
      </c>
      <c r="AL6164" s="38">
        <v>0</v>
      </c>
      <c r="AM6164" s="38">
        <v>0</v>
      </c>
      <c r="AN6164" s="38">
        <v>2640058</v>
      </c>
      <c r="AO6164" s="38">
        <v>11.610799999999999</v>
      </c>
      <c r="AQ6164">
        <f t="shared" si="192"/>
        <v>0.18090000000000001</v>
      </c>
    </row>
    <row r="6165" spans="1:43" x14ac:dyDescent="0.2">
      <c r="A6165" t="str">
        <f t="shared" si="193"/>
        <v>2026_936</v>
      </c>
      <c r="C6165" s="122">
        <v>6163</v>
      </c>
      <c r="D6165" s="38">
        <v>936</v>
      </c>
      <c r="E6165" s="38">
        <v>936</v>
      </c>
      <c r="F6165" s="38" t="s">
        <v>46</v>
      </c>
      <c r="G6165" s="38">
        <v>4.0039999999999996</v>
      </c>
      <c r="H6165" s="38">
        <v>2026</v>
      </c>
      <c r="I6165" s="38">
        <v>389052816</v>
      </c>
      <c r="J6165" s="38">
        <v>395944650</v>
      </c>
      <c r="K6165" s="38">
        <v>808.3</v>
      </c>
      <c r="L6165" s="38">
        <v>3093762</v>
      </c>
      <c r="M6165" s="38">
        <v>7.952</v>
      </c>
      <c r="N6165" s="38">
        <v>494105</v>
      </c>
      <c r="O6165" s="38">
        <v>1.2479100000000001</v>
      </c>
      <c r="P6165" s="38">
        <v>0</v>
      </c>
      <c r="Q6165" s="38">
        <v>0</v>
      </c>
      <c r="R6165" s="38">
        <v>711568</v>
      </c>
      <c r="S6165" s="38">
        <v>1.8289800000000001</v>
      </c>
      <c r="T6165" s="38">
        <v>1000000</v>
      </c>
      <c r="U6165" s="38">
        <v>2.5703</v>
      </c>
      <c r="V6165" s="38">
        <v>1711568</v>
      </c>
      <c r="W6165" s="38">
        <v>4.3993000000000002</v>
      </c>
      <c r="X6165" s="38">
        <v>0</v>
      </c>
      <c r="Y6165" s="38">
        <v>0</v>
      </c>
      <c r="Z6165" s="38">
        <v>5299435</v>
      </c>
      <c r="AA6165" s="38">
        <v>13.599299999999999</v>
      </c>
      <c r="AB6165" s="38">
        <v>650000</v>
      </c>
      <c r="AC6165" s="38">
        <v>1.67072</v>
      </c>
      <c r="AD6165" s="38">
        <v>0</v>
      </c>
      <c r="AE6165" s="38">
        <v>0</v>
      </c>
      <c r="AF6165" s="38">
        <v>79189</v>
      </c>
      <c r="AG6165" s="38">
        <v>0.2</v>
      </c>
      <c r="AH6165" s="38">
        <v>130662</v>
      </c>
      <c r="AI6165" s="38">
        <v>0.33</v>
      </c>
      <c r="AJ6165" s="38">
        <v>0</v>
      </c>
      <c r="AK6165" s="38">
        <v>0</v>
      </c>
      <c r="AL6165" s="38">
        <v>845150</v>
      </c>
      <c r="AM6165" s="38">
        <v>2.1345200000000002</v>
      </c>
      <c r="AN6165" s="38">
        <v>7004435</v>
      </c>
      <c r="AO6165" s="38">
        <v>17.9345</v>
      </c>
      <c r="AQ6165">
        <f t="shared" si="192"/>
        <v>4.3993000000000002</v>
      </c>
    </row>
    <row r="6166" spans="1:43" x14ac:dyDescent="0.2">
      <c r="A6166" t="str">
        <f t="shared" si="193"/>
        <v>2026_977</v>
      </c>
      <c r="C6166" s="122">
        <v>6164</v>
      </c>
      <c r="D6166" s="38">
        <v>977</v>
      </c>
      <c r="E6166" s="38">
        <v>977</v>
      </c>
      <c r="F6166" s="38" t="s">
        <v>47</v>
      </c>
      <c r="G6166" s="38">
        <v>3.1</v>
      </c>
      <c r="H6166" s="38">
        <v>2026</v>
      </c>
      <c r="I6166" s="38">
        <v>202278372</v>
      </c>
      <c r="J6166" s="38">
        <v>202278372</v>
      </c>
      <c r="K6166" s="38">
        <v>546.70000000000005</v>
      </c>
      <c r="L6166" s="38">
        <v>1676340</v>
      </c>
      <c r="M6166" s="38">
        <v>8.2873000000000001</v>
      </c>
      <c r="N6166" s="38">
        <v>77329</v>
      </c>
      <c r="O6166" s="38">
        <v>0.38229000000000002</v>
      </c>
      <c r="P6166" s="38">
        <v>0</v>
      </c>
      <c r="Q6166" s="38">
        <v>0</v>
      </c>
      <c r="R6166" s="38">
        <v>67647</v>
      </c>
      <c r="S6166" s="38">
        <v>0.33443000000000001</v>
      </c>
      <c r="T6166" s="38">
        <v>400000</v>
      </c>
      <c r="U6166" s="38">
        <v>1.9775</v>
      </c>
      <c r="V6166" s="38">
        <v>467647</v>
      </c>
      <c r="W6166" s="38">
        <v>2.3119000000000001</v>
      </c>
      <c r="X6166" s="38">
        <v>0</v>
      </c>
      <c r="Y6166" s="38">
        <v>0</v>
      </c>
      <c r="Z6166" s="38">
        <v>2221316</v>
      </c>
      <c r="AA6166" s="38">
        <v>10.9815</v>
      </c>
      <c r="AB6166" s="38">
        <v>200000</v>
      </c>
      <c r="AC6166" s="38">
        <v>0.98873999999999995</v>
      </c>
      <c r="AD6166" s="38">
        <v>0</v>
      </c>
      <c r="AE6166" s="38">
        <v>0</v>
      </c>
      <c r="AF6166" s="38">
        <v>271053</v>
      </c>
      <c r="AG6166" s="38">
        <v>1.34</v>
      </c>
      <c r="AH6166" s="38">
        <v>66752</v>
      </c>
      <c r="AI6166" s="38">
        <v>0.33</v>
      </c>
      <c r="AJ6166" s="38">
        <v>0</v>
      </c>
      <c r="AK6166" s="38">
        <v>0</v>
      </c>
      <c r="AL6166" s="38">
        <v>339238</v>
      </c>
      <c r="AM6166" s="38">
        <v>1.6770799999999999</v>
      </c>
      <c r="AN6166" s="38">
        <v>3098359</v>
      </c>
      <c r="AO6166" s="38">
        <v>15.317299999999999</v>
      </c>
      <c r="AQ6166">
        <f t="shared" si="192"/>
        <v>2.3119000000000001</v>
      </c>
    </row>
    <row r="6167" spans="1:43" x14ac:dyDescent="0.2">
      <c r="A6167" t="str">
        <f t="shared" si="193"/>
        <v>2026_981</v>
      </c>
      <c r="C6167" s="122">
        <v>6165</v>
      </c>
      <c r="D6167" s="38">
        <v>981</v>
      </c>
      <c r="E6167" s="38">
        <v>981</v>
      </c>
      <c r="F6167" s="38" t="s">
        <v>48</v>
      </c>
      <c r="G6167" s="38">
        <v>7.5759999999999996</v>
      </c>
      <c r="H6167" s="38">
        <v>2026</v>
      </c>
      <c r="I6167" s="38">
        <v>487983840</v>
      </c>
      <c r="J6167" s="38">
        <v>519710924</v>
      </c>
      <c r="K6167" s="38">
        <v>1927.2</v>
      </c>
      <c r="L6167" s="38">
        <v>4657559</v>
      </c>
      <c r="M6167" s="38">
        <v>9.5444999999999993</v>
      </c>
      <c r="N6167" s="38">
        <v>853762</v>
      </c>
      <c r="O6167" s="38">
        <v>1.64276</v>
      </c>
      <c r="P6167" s="38">
        <v>0</v>
      </c>
      <c r="Q6167" s="38">
        <v>0</v>
      </c>
      <c r="R6167" s="38">
        <v>0</v>
      </c>
      <c r="S6167" s="38">
        <v>0</v>
      </c>
      <c r="T6167" s="38">
        <v>0</v>
      </c>
      <c r="U6167" s="38">
        <v>0</v>
      </c>
      <c r="V6167" s="38">
        <v>0</v>
      </c>
      <c r="W6167" s="38">
        <v>0</v>
      </c>
      <c r="X6167" s="38">
        <v>0</v>
      </c>
      <c r="Y6167" s="38">
        <v>0</v>
      </c>
      <c r="Z6167" s="38">
        <v>5511321</v>
      </c>
      <c r="AA6167" s="38">
        <v>11.1873</v>
      </c>
      <c r="AB6167" s="38">
        <v>500000</v>
      </c>
      <c r="AC6167" s="38">
        <v>1.0246200000000001</v>
      </c>
      <c r="AD6167" s="38">
        <v>0</v>
      </c>
      <c r="AE6167" s="38">
        <v>0</v>
      </c>
      <c r="AF6167" s="38">
        <v>696413</v>
      </c>
      <c r="AG6167" s="38">
        <v>1.34</v>
      </c>
      <c r="AH6167" s="38">
        <v>171505</v>
      </c>
      <c r="AI6167" s="38">
        <v>0.33</v>
      </c>
      <c r="AJ6167" s="38">
        <v>0</v>
      </c>
      <c r="AK6167" s="38">
        <v>0</v>
      </c>
      <c r="AL6167" s="38">
        <v>2103762</v>
      </c>
      <c r="AM6167" s="38">
        <v>4.0479500000000002</v>
      </c>
      <c r="AN6167" s="38">
        <v>8982997</v>
      </c>
      <c r="AO6167" s="38">
        <v>17.9298</v>
      </c>
      <c r="AQ6167">
        <f t="shared" si="192"/>
        <v>0</v>
      </c>
    </row>
    <row r="6168" spans="1:43" x14ac:dyDescent="0.2">
      <c r="A6168" t="str">
        <f t="shared" si="193"/>
        <v>2026_999</v>
      </c>
      <c r="C6168" s="122">
        <v>6166</v>
      </c>
      <c r="D6168" s="38">
        <v>999</v>
      </c>
      <c r="E6168" s="38">
        <v>999</v>
      </c>
      <c r="F6168" s="38" t="s">
        <v>49</v>
      </c>
      <c r="G6168" s="38">
        <v>7.4580000000000002</v>
      </c>
      <c r="H6168" s="38">
        <v>2026</v>
      </c>
      <c r="I6168" s="38">
        <v>1162589981</v>
      </c>
      <c r="J6168" s="38">
        <v>1230254541</v>
      </c>
      <c r="K6168" s="38">
        <v>1549.1</v>
      </c>
      <c r="L6168" s="38">
        <v>8843334</v>
      </c>
      <c r="M6168" s="38">
        <v>7.6066000000000003</v>
      </c>
      <c r="N6168" s="38">
        <v>370899</v>
      </c>
      <c r="O6168" s="38">
        <v>0.30148000000000003</v>
      </c>
      <c r="P6168" s="38">
        <v>0</v>
      </c>
      <c r="Q6168" s="38">
        <v>0</v>
      </c>
      <c r="R6168" s="38">
        <v>0</v>
      </c>
      <c r="S6168" s="38">
        <v>0</v>
      </c>
      <c r="T6168" s="38">
        <v>0</v>
      </c>
      <c r="U6168" s="38">
        <v>0</v>
      </c>
      <c r="V6168" s="38">
        <v>0</v>
      </c>
      <c r="W6168" s="38">
        <v>0</v>
      </c>
      <c r="X6168" s="38">
        <v>0</v>
      </c>
      <c r="Y6168" s="38">
        <v>0</v>
      </c>
      <c r="Z6168" s="38">
        <v>9214233</v>
      </c>
      <c r="AA6168" s="38">
        <v>7.9081000000000001</v>
      </c>
      <c r="AB6168" s="38">
        <v>1200000</v>
      </c>
      <c r="AC6168" s="38">
        <v>1.0321800000000001</v>
      </c>
      <c r="AD6168" s="38">
        <v>0</v>
      </c>
      <c r="AE6168" s="38">
        <v>0</v>
      </c>
      <c r="AF6168" s="38">
        <v>824271</v>
      </c>
      <c r="AG6168" s="38">
        <v>0.67</v>
      </c>
      <c r="AH6168" s="38">
        <v>405984</v>
      </c>
      <c r="AI6168" s="38">
        <v>0.33</v>
      </c>
      <c r="AJ6168" s="38">
        <v>0</v>
      </c>
      <c r="AK6168" s="38">
        <v>0</v>
      </c>
      <c r="AL6168" s="38">
        <v>0</v>
      </c>
      <c r="AM6168" s="38">
        <v>0</v>
      </c>
      <c r="AN6168" s="38">
        <v>11644488</v>
      </c>
      <c r="AO6168" s="38">
        <v>9.9402000000000008</v>
      </c>
      <c r="AQ6168">
        <f t="shared" si="192"/>
        <v>0</v>
      </c>
    </row>
    <row r="6169" spans="1:43" x14ac:dyDescent="0.2">
      <c r="A6169" t="str">
        <f t="shared" si="193"/>
        <v>2026_1044</v>
      </c>
      <c r="C6169" s="122">
        <v>6167</v>
      </c>
      <c r="D6169" s="38">
        <v>1044</v>
      </c>
      <c r="E6169" s="38">
        <v>1044</v>
      </c>
      <c r="F6169" s="38" t="s">
        <v>50</v>
      </c>
      <c r="G6169" s="38">
        <v>20.539000000000001</v>
      </c>
      <c r="H6169" s="38">
        <v>2026</v>
      </c>
      <c r="I6169" s="38">
        <v>2398850007</v>
      </c>
      <c r="J6169" s="38">
        <v>2617915268</v>
      </c>
      <c r="K6169" s="38">
        <v>5464.8</v>
      </c>
      <c r="L6169" s="38">
        <v>19286710</v>
      </c>
      <c r="M6169" s="38">
        <v>8.0399999999999991</v>
      </c>
      <c r="N6169" s="38">
        <v>2627060</v>
      </c>
      <c r="O6169" s="38">
        <v>1.00349</v>
      </c>
      <c r="P6169" s="38">
        <v>0</v>
      </c>
      <c r="Q6169" s="38">
        <v>0</v>
      </c>
      <c r="R6169" s="38">
        <v>400000</v>
      </c>
      <c r="S6169" s="38">
        <v>0.16675000000000001</v>
      </c>
      <c r="T6169" s="38">
        <v>0</v>
      </c>
      <c r="U6169" s="38">
        <v>0</v>
      </c>
      <c r="V6169" s="38">
        <v>400000</v>
      </c>
      <c r="W6169" s="38">
        <v>0.16669999999999999</v>
      </c>
      <c r="X6169" s="38">
        <v>0</v>
      </c>
      <c r="Y6169" s="38">
        <v>0</v>
      </c>
      <c r="Z6169" s="38">
        <v>22313770</v>
      </c>
      <c r="AA6169" s="38">
        <v>9.2102000000000004</v>
      </c>
      <c r="AB6169" s="38">
        <v>1980500</v>
      </c>
      <c r="AC6169" s="38">
        <v>0.8256</v>
      </c>
      <c r="AD6169" s="38">
        <v>0</v>
      </c>
      <c r="AE6169" s="38">
        <v>0</v>
      </c>
      <c r="AF6169" s="38">
        <v>3508006</v>
      </c>
      <c r="AG6169" s="38">
        <v>1.34</v>
      </c>
      <c r="AH6169" s="38">
        <v>863912</v>
      </c>
      <c r="AI6169" s="38">
        <v>0.33</v>
      </c>
      <c r="AJ6169" s="38">
        <v>0</v>
      </c>
      <c r="AK6169" s="38">
        <v>0</v>
      </c>
      <c r="AL6169" s="38">
        <v>7386925</v>
      </c>
      <c r="AM6169" s="38">
        <v>2.8216800000000002</v>
      </c>
      <c r="AN6169" s="38">
        <v>36053094</v>
      </c>
      <c r="AO6169" s="38">
        <v>14.5275</v>
      </c>
      <c r="AQ6169">
        <f t="shared" si="192"/>
        <v>0.16669999999999999</v>
      </c>
    </row>
    <row r="6170" spans="1:43" x14ac:dyDescent="0.2">
      <c r="A6170" t="str">
        <f t="shared" si="193"/>
        <v>2026_1053</v>
      </c>
      <c r="C6170" s="122">
        <v>6168</v>
      </c>
      <c r="D6170" s="38">
        <v>1053</v>
      </c>
      <c r="E6170" s="38">
        <v>1053</v>
      </c>
      <c r="F6170" s="38" t="s">
        <v>51</v>
      </c>
      <c r="G6170" s="38">
        <v>95.963999999999999</v>
      </c>
      <c r="H6170" s="38">
        <v>2026</v>
      </c>
      <c r="I6170" s="38">
        <v>6425199981</v>
      </c>
      <c r="J6170" s="38">
        <v>7041246048</v>
      </c>
      <c r="K6170" s="38">
        <v>16120.7</v>
      </c>
      <c r="L6170" s="38">
        <v>55265975</v>
      </c>
      <c r="M6170" s="38">
        <v>8.6013999999999999</v>
      </c>
      <c r="N6170" s="38">
        <v>1398652</v>
      </c>
      <c r="O6170" s="38">
        <v>0.19864000000000001</v>
      </c>
      <c r="P6170" s="38">
        <v>0</v>
      </c>
      <c r="Q6170" s="38">
        <v>0</v>
      </c>
      <c r="R6170" s="38">
        <v>7417675</v>
      </c>
      <c r="S6170" s="38">
        <v>1.1544700000000001</v>
      </c>
      <c r="T6170" s="38">
        <v>0</v>
      </c>
      <c r="U6170" s="38">
        <v>0</v>
      </c>
      <c r="V6170" s="38">
        <v>7417675</v>
      </c>
      <c r="W6170" s="38">
        <v>1.1545000000000001</v>
      </c>
      <c r="X6170" s="38">
        <v>0</v>
      </c>
      <c r="Y6170" s="38">
        <v>0</v>
      </c>
      <c r="Z6170" s="38">
        <v>64082302</v>
      </c>
      <c r="AA6170" s="38">
        <v>9.9545999999999992</v>
      </c>
      <c r="AB6170" s="38">
        <v>13000000</v>
      </c>
      <c r="AC6170" s="38">
        <v>2.0232800000000002</v>
      </c>
      <c r="AD6170" s="38">
        <v>0</v>
      </c>
      <c r="AE6170" s="38">
        <v>0</v>
      </c>
      <c r="AF6170" s="38">
        <v>9435270</v>
      </c>
      <c r="AG6170" s="38">
        <v>1.34</v>
      </c>
      <c r="AH6170" s="38">
        <v>2323611</v>
      </c>
      <c r="AI6170" s="38">
        <v>0.33</v>
      </c>
      <c r="AJ6170" s="38">
        <v>0</v>
      </c>
      <c r="AK6170" s="38">
        <v>0</v>
      </c>
      <c r="AL6170" s="38">
        <v>0</v>
      </c>
      <c r="AM6170" s="38">
        <v>0</v>
      </c>
      <c r="AN6170" s="38">
        <v>88841206</v>
      </c>
      <c r="AO6170" s="38">
        <v>13.6478</v>
      </c>
      <c r="AQ6170">
        <f t="shared" si="192"/>
        <v>1.1545000000000001</v>
      </c>
    </row>
    <row r="6171" spans="1:43" x14ac:dyDescent="0.2">
      <c r="A6171" t="str">
        <f t="shared" si="193"/>
        <v>2026_1062</v>
      </c>
      <c r="C6171" s="122">
        <v>6169</v>
      </c>
      <c r="D6171" s="38">
        <v>1062</v>
      </c>
      <c r="E6171" s="38">
        <v>1062</v>
      </c>
      <c r="F6171" s="38" t="s">
        <v>52</v>
      </c>
      <c r="G6171" s="38">
        <v>3.76</v>
      </c>
      <c r="H6171" s="38">
        <v>2026</v>
      </c>
      <c r="I6171" s="38">
        <v>400252461</v>
      </c>
      <c r="J6171" s="38">
        <v>411752551</v>
      </c>
      <c r="K6171" s="38">
        <v>1131.2</v>
      </c>
      <c r="L6171" s="38">
        <v>3554722</v>
      </c>
      <c r="M6171" s="38">
        <v>8.8811999999999998</v>
      </c>
      <c r="N6171" s="38">
        <v>537244</v>
      </c>
      <c r="O6171" s="38">
        <v>1.30477</v>
      </c>
      <c r="P6171" s="38">
        <v>0</v>
      </c>
      <c r="Q6171" s="38">
        <v>0</v>
      </c>
      <c r="R6171" s="38">
        <v>0</v>
      </c>
      <c r="S6171" s="38">
        <v>0</v>
      </c>
      <c r="T6171" s="38">
        <v>0</v>
      </c>
      <c r="U6171" s="38">
        <v>0</v>
      </c>
      <c r="V6171" s="38">
        <v>0</v>
      </c>
      <c r="W6171" s="38">
        <v>0</v>
      </c>
      <c r="X6171" s="38">
        <v>0</v>
      </c>
      <c r="Y6171" s="38">
        <v>0</v>
      </c>
      <c r="Z6171" s="38">
        <v>4091966</v>
      </c>
      <c r="AA6171" s="38">
        <v>10.186</v>
      </c>
      <c r="AB6171" s="38">
        <v>755000</v>
      </c>
      <c r="AC6171" s="38">
        <v>1.8863099999999999</v>
      </c>
      <c r="AD6171" s="38">
        <v>0</v>
      </c>
      <c r="AE6171" s="38">
        <v>0</v>
      </c>
      <c r="AF6171" s="38">
        <v>551748</v>
      </c>
      <c r="AG6171" s="38">
        <v>1.34</v>
      </c>
      <c r="AH6171" s="38">
        <v>135878</v>
      </c>
      <c r="AI6171" s="38">
        <v>0.33</v>
      </c>
      <c r="AJ6171" s="38">
        <v>0</v>
      </c>
      <c r="AK6171" s="38">
        <v>0</v>
      </c>
      <c r="AL6171" s="38">
        <v>1667599</v>
      </c>
      <c r="AM6171" s="38">
        <v>4.05</v>
      </c>
      <c r="AN6171" s="38">
        <v>7202188</v>
      </c>
      <c r="AO6171" s="38">
        <v>17.792300000000001</v>
      </c>
      <c r="AQ6171">
        <f t="shared" si="192"/>
        <v>0</v>
      </c>
    </row>
    <row r="6172" spans="1:43" x14ac:dyDescent="0.2">
      <c r="A6172" t="str">
        <f t="shared" si="193"/>
        <v>2026_1071</v>
      </c>
      <c r="C6172" s="122">
        <v>6170</v>
      </c>
      <c r="D6172" s="38">
        <v>1071</v>
      </c>
      <c r="E6172" s="38">
        <v>1071</v>
      </c>
      <c r="F6172" s="38" t="s">
        <v>53</v>
      </c>
      <c r="G6172" s="38">
        <v>7.306</v>
      </c>
      <c r="H6172" s="38">
        <v>2026</v>
      </c>
      <c r="I6172" s="38">
        <v>344333345</v>
      </c>
      <c r="J6172" s="38">
        <v>344998448</v>
      </c>
      <c r="K6172" s="38">
        <v>1264.0999999999999</v>
      </c>
      <c r="L6172" s="38">
        <v>3586122</v>
      </c>
      <c r="M6172" s="38">
        <v>10.4147</v>
      </c>
      <c r="N6172" s="38">
        <v>444074</v>
      </c>
      <c r="O6172" s="38">
        <v>1.28718</v>
      </c>
      <c r="P6172" s="38">
        <v>0</v>
      </c>
      <c r="Q6172" s="38">
        <v>0</v>
      </c>
      <c r="R6172" s="38">
        <v>0</v>
      </c>
      <c r="S6172" s="38">
        <v>0</v>
      </c>
      <c r="T6172" s="38">
        <v>0</v>
      </c>
      <c r="U6172" s="38">
        <v>0</v>
      </c>
      <c r="V6172" s="38">
        <v>0</v>
      </c>
      <c r="W6172" s="38">
        <v>0</v>
      </c>
      <c r="X6172" s="38">
        <v>0</v>
      </c>
      <c r="Y6172" s="38">
        <v>0</v>
      </c>
      <c r="Z6172" s="38">
        <v>4030196</v>
      </c>
      <c r="AA6172" s="38">
        <v>11.7019</v>
      </c>
      <c r="AB6172" s="38">
        <v>325000</v>
      </c>
      <c r="AC6172" s="38">
        <v>0.94384999999999997</v>
      </c>
      <c r="AD6172" s="38">
        <v>0</v>
      </c>
      <c r="AE6172" s="38">
        <v>0</v>
      </c>
      <c r="AF6172" s="38">
        <v>353060</v>
      </c>
      <c r="AG6172" s="38">
        <v>1.0233699999999999</v>
      </c>
      <c r="AH6172" s="38">
        <v>113849</v>
      </c>
      <c r="AI6172" s="38">
        <v>0.33</v>
      </c>
      <c r="AJ6172" s="38">
        <v>0</v>
      </c>
      <c r="AK6172" s="38">
        <v>0</v>
      </c>
      <c r="AL6172" s="38">
        <v>929695</v>
      </c>
      <c r="AM6172" s="38">
        <v>2.6947800000000002</v>
      </c>
      <c r="AN6172" s="38">
        <v>5751801</v>
      </c>
      <c r="AO6172" s="38">
        <v>16.693899999999999</v>
      </c>
      <c r="AQ6172">
        <f t="shared" si="192"/>
        <v>0</v>
      </c>
    </row>
    <row r="6173" spans="1:43" x14ac:dyDescent="0.2">
      <c r="A6173" t="str">
        <f t="shared" si="193"/>
        <v>2026_1079</v>
      </c>
      <c r="C6173" s="122">
        <v>6171</v>
      </c>
      <c r="D6173" s="38">
        <v>1079</v>
      </c>
      <c r="E6173" s="38">
        <v>1079</v>
      </c>
      <c r="F6173" s="38" t="s">
        <v>54</v>
      </c>
      <c r="G6173" s="38">
        <v>3.6520000000000001</v>
      </c>
      <c r="H6173" s="38">
        <v>2026</v>
      </c>
      <c r="I6173" s="38">
        <v>422504497</v>
      </c>
      <c r="J6173" s="38">
        <v>422504497</v>
      </c>
      <c r="K6173" s="38">
        <v>844.8</v>
      </c>
      <c r="L6173" s="38">
        <v>3227486</v>
      </c>
      <c r="M6173" s="38">
        <v>7.6388999999999996</v>
      </c>
      <c r="N6173" s="38">
        <v>257965</v>
      </c>
      <c r="O6173" s="38">
        <v>0.61055999999999999</v>
      </c>
      <c r="P6173" s="38">
        <v>0</v>
      </c>
      <c r="Q6173" s="38">
        <v>0</v>
      </c>
      <c r="R6173" s="38">
        <v>0</v>
      </c>
      <c r="S6173" s="38">
        <v>0</v>
      </c>
      <c r="T6173" s="38">
        <v>0</v>
      </c>
      <c r="U6173" s="38">
        <v>0</v>
      </c>
      <c r="V6173" s="38">
        <v>0</v>
      </c>
      <c r="W6173" s="38">
        <v>0</v>
      </c>
      <c r="X6173" s="38">
        <v>0</v>
      </c>
      <c r="Y6173" s="38">
        <v>0</v>
      </c>
      <c r="Z6173" s="38">
        <v>3485451</v>
      </c>
      <c r="AA6173" s="38">
        <v>8.2494999999999994</v>
      </c>
      <c r="AB6173" s="38">
        <v>360000</v>
      </c>
      <c r="AC6173" s="38">
        <v>0.85206000000000004</v>
      </c>
      <c r="AD6173" s="38">
        <v>0</v>
      </c>
      <c r="AE6173" s="38">
        <v>0</v>
      </c>
      <c r="AF6173" s="38">
        <v>0</v>
      </c>
      <c r="AG6173" s="38">
        <v>0</v>
      </c>
      <c r="AH6173" s="38">
        <v>0</v>
      </c>
      <c r="AI6173" s="38">
        <v>0</v>
      </c>
      <c r="AJ6173" s="38">
        <v>0</v>
      </c>
      <c r="AK6173" s="38">
        <v>0</v>
      </c>
      <c r="AL6173" s="38">
        <v>870932</v>
      </c>
      <c r="AM6173" s="38">
        <v>2.0613600000000001</v>
      </c>
      <c r="AN6173" s="38">
        <v>4716384</v>
      </c>
      <c r="AO6173" s="38">
        <v>11.1629</v>
      </c>
      <c r="AQ6173">
        <f t="shared" ref="AQ6173:AQ6236" si="194">W6173-Y6173</f>
        <v>0</v>
      </c>
    </row>
    <row r="6174" spans="1:43" x14ac:dyDescent="0.2">
      <c r="A6174" t="str">
        <f t="shared" si="193"/>
        <v>2026_1080</v>
      </c>
      <c r="C6174" s="122">
        <v>6172</v>
      </c>
      <c r="D6174" s="38">
        <v>1080</v>
      </c>
      <c r="E6174" s="38">
        <v>1080</v>
      </c>
      <c r="F6174" s="38" t="s">
        <v>919</v>
      </c>
      <c r="G6174" s="38">
        <v>2.3940000000000001</v>
      </c>
      <c r="H6174" s="38">
        <v>2026</v>
      </c>
      <c r="I6174" s="38">
        <v>222983496</v>
      </c>
      <c r="J6174" s="38">
        <v>224716236</v>
      </c>
      <c r="K6174" s="38">
        <v>456.1</v>
      </c>
      <c r="L6174" s="38">
        <v>1856990</v>
      </c>
      <c r="M6174" s="38">
        <v>8.3278999999999996</v>
      </c>
      <c r="N6174" s="38">
        <v>252293</v>
      </c>
      <c r="O6174" s="38">
        <v>1.1227199999999999</v>
      </c>
      <c r="P6174" s="38">
        <v>0</v>
      </c>
      <c r="Q6174" s="38">
        <v>0</v>
      </c>
      <c r="R6174" s="38">
        <v>148408</v>
      </c>
      <c r="S6174" s="38">
        <v>0.66556000000000004</v>
      </c>
      <c r="T6174" s="38">
        <v>0</v>
      </c>
      <c r="U6174" s="38">
        <v>0</v>
      </c>
      <c r="V6174" s="38">
        <v>148408</v>
      </c>
      <c r="W6174" s="38">
        <v>0.66559999999999997</v>
      </c>
      <c r="X6174" s="38">
        <v>0</v>
      </c>
      <c r="Y6174" s="38">
        <v>0</v>
      </c>
      <c r="Z6174" s="38">
        <v>2257691</v>
      </c>
      <c r="AA6174" s="38">
        <v>10.116199999999999</v>
      </c>
      <c r="AB6174" s="38">
        <v>160000</v>
      </c>
      <c r="AC6174" s="38">
        <v>0.71753999999999996</v>
      </c>
      <c r="AD6174" s="38">
        <v>0</v>
      </c>
      <c r="AE6174" s="38">
        <v>0</v>
      </c>
      <c r="AF6174" s="38">
        <v>150560</v>
      </c>
      <c r="AG6174" s="38">
        <v>0.67</v>
      </c>
      <c r="AH6174" s="38">
        <v>74156</v>
      </c>
      <c r="AI6174" s="38">
        <v>0.33</v>
      </c>
      <c r="AJ6174" s="38">
        <v>0</v>
      </c>
      <c r="AK6174" s="38">
        <v>0</v>
      </c>
      <c r="AL6174" s="38">
        <v>392900</v>
      </c>
      <c r="AM6174" s="38">
        <v>1.7484299999999999</v>
      </c>
      <c r="AN6174" s="38">
        <v>3035308</v>
      </c>
      <c r="AO6174" s="38">
        <v>13.5822</v>
      </c>
      <c r="AQ6174">
        <f t="shared" si="194"/>
        <v>0.66559999999999997</v>
      </c>
    </row>
    <row r="6175" spans="1:43" x14ac:dyDescent="0.2">
      <c r="A6175" t="str">
        <f t="shared" si="193"/>
        <v>2026_1082</v>
      </c>
      <c r="C6175" s="122">
        <v>6173</v>
      </c>
      <c r="D6175" s="38">
        <v>1082</v>
      </c>
      <c r="E6175" s="38">
        <v>1082</v>
      </c>
      <c r="F6175" s="38" t="s">
        <v>669</v>
      </c>
      <c r="G6175" s="38">
        <v>5.9930000000000003</v>
      </c>
      <c r="H6175" s="38">
        <v>2026</v>
      </c>
      <c r="I6175" s="38">
        <v>649489936</v>
      </c>
      <c r="J6175" s="38">
        <v>736802804</v>
      </c>
      <c r="K6175" s="38">
        <v>1460.4</v>
      </c>
      <c r="L6175" s="38">
        <v>5287932</v>
      </c>
      <c r="M6175" s="38">
        <v>8.1417000000000002</v>
      </c>
      <c r="N6175" s="38">
        <v>97805</v>
      </c>
      <c r="O6175" s="38">
        <v>0.13274</v>
      </c>
      <c r="P6175" s="38">
        <v>0</v>
      </c>
      <c r="Q6175" s="38">
        <v>0</v>
      </c>
      <c r="R6175" s="38">
        <v>1251222</v>
      </c>
      <c r="S6175" s="38">
        <v>1.9264699999999999</v>
      </c>
      <c r="T6175" s="38">
        <v>756890</v>
      </c>
      <c r="U6175" s="38">
        <v>1.1654</v>
      </c>
      <c r="V6175" s="38">
        <v>2008112</v>
      </c>
      <c r="W6175" s="38">
        <v>3.0918000000000001</v>
      </c>
      <c r="X6175" s="38">
        <v>0</v>
      </c>
      <c r="Y6175" s="38">
        <v>0</v>
      </c>
      <c r="Z6175" s="38">
        <v>7393849</v>
      </c>
      <c r="AA6175" s="38">
        <v>11.366199999999999</v>
      </c>
      <c r="AB6175" s="38">
        <v>950000</v>
      </c>
      <c r="AC6175" s="38">
        <v>1.46269</v>
      </c>
      <c r="AD6175" s="38">
        <v>0</v>
      </c>
      <c r="AE6175" s="38">
        <v>0</v>
      </c>
      <c r="AF6175" s="38">
        <v>987316</v>
      </c>
      <c r="AG6175" s="38">
        <v>1.34</v>
      </c>
      <c r="AH6175" s="38">
        <v>243145</v>
      </c>
      <c r="AI6175" s="38">
        <v>0.33</v>
      </c>
      <c r="AJ6175" s="38">
        <v>0</v>
      </c>
      <c r="AK6175" s="38">
        <v>0</v>
      </c>
      <c r="AL6175" s="38">
        <v>1048819</v>
      </c>
      <c r="AM6175" s="38">
        <v>1.42347</v>
      </c>
      <c r="AN6175" s="38">
        <v>10623128</v>
      </c>
      <c r="AO6175" s="38">
        <v>15.9224</v>
      </c>
      <c r="AQ6175">
        <f t="shared" si="194"/>
        <v>3.0918000000000001</v>
      </c>
    </row>
    <row r="6176" spans="1:43" x14ac:dyDescent="0.2">
      <c r="A6176" t="str">
        <f t="shared" si="193"/>
        <v>2026_1089</v>
      </c>
      <c r="C6176" s="122">
        <v>6174</v>
      </c>
      <c r="D6176" s="38">
        <v>1089</v>
      </c>
      <c r="E6176" s="38">
        <v>1089</v>
      </c>
      <c r="F6176" s="38" t="s">
        <v>55</v>
      </c>
      <c r="G6176" s="38">
        <v>1.778</v>
      </c>
      <c r="H6176" s="38">
        <v>2026</v>
      </c>
      <c r="I6176" s="38">
        <v>187379536</v>
      </c>
      <c r="J6176" s="38">
        <v>195896425</v>
      </c>
      <c r="K6176" s="38">
        <v>411.3</v>
      </c>
      <c r="L6176" s="38">
        <v>1571146</v>
      </c>
      <c r="M6176" s="38">
        <v>8.3848000000000003</v>
      </c>
      <c r="N6176" s="38">
        <v>249245</v>
      </c>
      <c r="O6176" s="38">
        <v>1.27233</v>
      </c>
      <c r="P6176" s="38">
        <v>0</v>
      </c>
      <c r="Q6176" s="38">
        <v>0</v>
      </c>
      <c r="R6176" s="38">
        <v>0</v>
      </c>
      <c r="S6176" s="38">
        <v>0</v>
      </c>
      <c r="T6176" s="38">
        <v>0</v>
      </c>
      <c r="U6176" s="38">
        <v>0</v>
      </c>
      <c r="V6176" s="38">
        <v>0</v>
      </c>
      <c r="W6176" s="38">
        <v>0</v>
      </c>
      <c r="X6176" s="38">
        <v>0</v>
      </c>
      <c r="Y6176" s="38">
        <v>0</v>
      </c>
      <c r="Z6176" s="38">
        <v>1820391</v>
      </c>
      <c r="AA6176" s="38">
        <v>9.6571999999999996</v>
      </c>
      <c r="AB6176" s="38">
        <v>410000</v>
      </c>
      <c r="AC6176" s="38">
        <v>2.1880700000000002</v>
      </c>
      <c r="AD6176" s="38">
        <v>0</v>
      </c>
      <c r="AE6176" s="38">
        <v>0</v>
      </c>
      <c r="AF6176" s="38">
        <v>231633</v>
      </c>
      <c r="AG6176" s="38">
        <v>1.1824300000000001</v>
      </c>
      <c r="AH6176" s="38">
        <v>64646</v>
      </c>
      <c r="AI6176" s="38">
        <v>0.33</v>
      </c>
      <c r="AJ6176" s="38">
        <v>0</v>
      </c>
      <c r="AK6176" s="38">
        <v>0</v>
      </c>
      <c r="AL6176" s="38">
        <v>20100</v>
      </c>
      <c r="AM6176" s="38">
        <v>0.10261000000000001</v>
      </c>
      <c r="AN6176" s="38">
        <v>2546772</v>
      </c>
      <c r="AO6176" s="38">
        <v>13.4603</v>
      </c>
      <c r="AQ6176">
        <f t="shared" si="194"/>
        <v>0</v>
      </c>
    </row>
    <row r="6177" spans="1:43" x14ac:dyDescent="0.2">
      <c r="A6177" t="str">
        <f t="shared" si="193"/>
        <v>2026_1093</v>
      </c>
      <c r="C6177" s="122">
        <v>6175</v>
      </c>
      <c r="D6177" s="38">
        <v>1093</v>
      </c>
      <c r="E6177" s="38">
        <v>1093</v>
      </c>
      <c r="F6177" s="38" t="s">
        <v>56</v>
      </c>
      <c r="G6177" s="38">
        <v>3.786</v>
      </c>
      <c r="H6177" s="38">
        <v>2026</v>
      </c>
      <c r="I6177" s="38">
        <v>184943151</v>
      </c>
      <c r="J6177" s="38">
        <v>184943151</v>
      </c>
      <c r="K6177" s="38">
        <v>601.5</v>
      </c>
      <c r="L6177" s="38">
        <v>1734064</v>
      </c>
      <c r="M6177" s="38">
        <v>9.3762000000000008</v>
      </c>
      <c r="N6177" s="38">
        <v>128546</v>
      </c>
      <c r="O6177" s="38">
        <v>0.69506000000000001</v>
      </c>
      <c r="P6177" s="38">
        <v>0</v>
      </c>
      <c r="Q6177" s="38">
        <v>0</v>
      </c>
      <c r="R6177" s="38">
        <v>0</v>
      </c>
      <c r="S6177" s="38">
        <v>0</v>
      </c>
      <c r="T6177" s="38">
        <v>0</v>
      </c>
      <c r="U6177" s="38">
        <v>0</v>
      </c>
      <c r="V6177" s="38">
        <v>0</v>
      </c>
      <c r="W6177" s="38">
        <v>0</v>
      </c>
      <c r="X6177" s="38">
        <v>0</v>
      </c>
      <c r="Y6177" s="38">
        <v>0</v>
      </c>
      <c r="Z6177" s="38">
        <v>1862610</v>
      </c>
      <c r="AA6177" s="38">
        <v>10.071300000000001</v>
      </c>
      <c r="AB6177" s="38">
        <v>435000</v>
      </c>
      <c r="AC6177" s="38">
        <v>2.3520699999999999</v>
      </c>
      <c r="AD6177" s="38">
        <v>0</v>
      </c>
      <c r="AE6177" s="38">
        <v>0</v>
      </c>
      <c r="AF6177" s="38">
        <v>0</v>
      </c>
      <c r="AG6177" s="38">
        <v>0</v>
      </c>
      <c r="AH6177" s="38">
        <v>61031</v>
      </c>
      <c r="AI6177" s="38">
        <v>0.33</v>
      </c>
      <c r="AJ6177" s="38">
        <v>0</v>
      </c>
      <c r="AK6177" s="38">
        <v>0</v>
      </c>
      <c r="AL6177" s="38">
        <v>0</v>
      </c>
      <c r="AM6177" s="38">
        <v>0</v>
      </c>
      <c r="AN6177" s="38">
        <v>2358641</v>
      </c>
      <c r="AO6177" s="38">
        <v>12.753299999999999</v>
      </c>
      <c r="AQ6177">
        <f t="shared" si="194"/>
        <v>0</v>
      </c>
    </row>
    <row r="6178" spans="1:43" x14ac:dyDescent="0.2">
      <c r="A6178" t="str">
        <f t="shared" si="193"/>
        <v>2026_1095</v>
      </c>
      <c r="C6178" s="122">
        <v>6176</v>
      </c>
      <c r="D6178" s="38">
        <v>1095</v>
      </c>
      <c r="E6178" s="38">
        <v>1095</v>
      </c>
      <c r="F6178" s="38" t="s">
        <v>57</v>
      </c>
      <c r="G6178" s="38">
        <v>2.992</v>
      </c>
      <c r="H6178" s="38">
        <v>2026</v>
      </c>
      <c r="I6178" s="38">
        <v>398406265</v>
      </c>
      <c r="J6178" s="38">
        <v>406068181</v>
      </c>
      <c r="K6178" s="38">
        <v>732.8</v>
      </c>
      <c r="L6178" s="38">
        <v>3275873</v>
      </c>
      <c r="M6178" s="38">
        <v>8.2224000000000004</v>
      </c>
      <c r="N6178" s="38">
        <v>126895</v>
      </c>
      <c r="O6178" s="38">
        <v>0.3125</v>
      </c>
      <c r="P6178" s="38">
        <v>0</v>
      </c>
      <c r="Q6178" s="38">
        <v>0</v>
      </c>
      <c r="R6178" s="38">
        <v>0</v>
      </c>
      <c r="S6178" s="38">
        <v>0</v>
      </c>
      <c r="T6178" s="38">
        <v>0</v>
      </c>
      <c r="U6178" s="38">
        <v>0</v>
      </c>
      <c r="V6178" s="38">
        <v>0</v>
      </c>
      <c r="W6178" s="38">
        <v>0</v>
      </c>
      <c r="X6178" s="38">
        <v>0</v>
      </c>
      <c r="Y6178" s="38">
        <v>0</v>
      </c>
      <c r="Z6178" s="38">
        <v>3402768</v>
      </c>
      <c r="AA6178" s="38">
        <v>8.5349000000000004</v>
      </c>
      <c r="AB6178" s="38">
        <v>532000</v>
      </c>
      <c r="AC6178" s="38">
        <v>1.3353200000000001</v>
      </c>
      <c r="AD6178" s="38">
        <v>0</v>
      </c>
      <c r="AE6178" s="38">
        <v>0</v>
      </c>
      <c r="AF6178" s="38">
        <v>272066</v>
      </c>
      <c r="AG6178" s="38">
        <v>0.67</v>
      </c>
      <c r="AH6178" s="38">
        <v>134002</v>
      </c>
      <c r="AI6178" s="38">
        <v>0.33</v>
      </c>
      <c r="AJ6178" s="38">
        <v>53785</v>
      </c>
      <c r="AK6178" s="38">
        <v>0.13500000000000001</v>
      </c>
      <c r="AL6178" s="38">
        <v>0</v>
      </c>
      <c r="AM6178" s="38">
        <v>0</v>
      </c>
      <c r="AN6178" s="38">
        <v>4394621</v>
      </c>
      <c r="AO6178" s="38">
        <v>11.0053</v>
      </c>
      <c r="AQ6178">
        <f t="shared" si="194"/>
        <v>0</v>
      </c>
    </row>
    <row r="6179" spans="1:43" x14ac:dyDescent="0.2">
      <c r="A6179" t="str">
        <f t="shared" si="193"/>
        <v>2026_1107</v>
      </c>
      <c r="C6179" s="122">
        <v>6177</v>
      </c>
      <c r="D6179" s="38">
        <v>1107</v>
      </c>
      <c r="E6179" s="38">
        <v>1107</v>
      </c>
      <c r="F6179" s="38" t="s">
        <v>58</v>
      </c>
      <c r="G6179" s="38">
        <v>7.7809999999999997</v>
      </c>
      <c r="H6179" s="38">
        <v>2026</v>
      </c>
      <c r="I6179" s="38">
        <v>416894712</v>
      </c>
      <c r="J6179" s="38">
        <v>419080096</v>
      </c>
      <c r="K6179" s="38">
        <v>1322.6</v>
      </c>
      <c r="L6179" s="38">
        <v>3472847</v>
      </c>
      <c r="M6179" s="38">
        <v>8.3302999999999994</v>
      </c>
      <c r="N6179" s="38">
        <v>477205</v>
      </c>
      <c r="O6179" s="38">
        <v>1.1387</v>
      </c>
      <c r="P6179" s="38">
        <v>0</v>
      </c>
      <c r="Q6179" s="38">
        <v>0</v>
      </c>
      <c r="R6179" s="38">
        <v>615938</v>
      </c>
      <c r="S6179" s="38">
        <v>1.4774400000000001</v>
      </c>
      <c r="T6179" s="38">
        <v>350000</v>
      </c>
      <c r="U6179" s="38">
        <v>0.83950000000000002</v>
      </c>
      <c r="V6179" s="38">
        <v>965938</v>
      </c>
      <c r="W6179" s="38">
        <v>2.3170000000000002</v>
      </c>
      <c r="X6179" s="38">
        <v>0</v>
      </c>
      <c r="Y6179" s="38">
        <v>0</v>
      </c>
      <c r="Z6179" s="38">
        <v>4915990</v>
      </c>
      <c r="AA6179" s="38">
        <v>11.786</v>
      </c>
      <c r="AB6179" s="38">
        <v>420000</v>
      </c>
      <c r="AC6179" s="38">
        <v>1.00745</v>
      </c>
      <c r="AD6179" s="38">
        <v>0</v>
      </c>
      <c r="AE6179" s="38">
        <v>0</v>
      </c>
      <c r="AF6179" s="38">
        <v>433230</v>
      </c>
      <c r="AG6179" s="38">
        <v>1.03376</v>
      </c>
      <c r="AH6179" s="38">
        <v>138296</v>
      </c>
      <c r="AI6179" s="38">
        <v>0.33</v>
      </c>
      <c r="AJ6179" s="38">
        <v>0</v>
      </c>
      <c r="AK6179" s="38">
        <v>0</v>
      </c>
      <c r="AL6179" s="38">
        <v>0</v>
      </c>
      <c r="AM6179" s="38">
        <v>0</v>
      </c>
      <c r="AN6179" s="38">
        <v>5907518</v>
      </c>
      <c r="AO6179" s="38">
        <v>14.1572</v>
      </c>
      <c r="AQ6179">
        <f t="shared" si="194"/>
        <v>2.3170000000000002</v>
      </c>
    </row>
    <row r="6180" spans="1:43" x14ac:dyDescent="0.2">
      <c r="A6180" t="str">
        <f t="shared" si="193"/>
        <v>2026_1116</v>
      </c>
      <c r="C6180" s="122">
        <v>6178</v>
      </c>
      <c r="D6180" s="38">
        <v>1116</v>
      </c>
      <c r="E6180" s="38">
        <v>1116</v>
      </c>
      <c r="F6180" s="38" t="s">
        <v>59</v>
      </c>
      <c r="G6180" s="38">
        <v>8.3640000000000008</v>
      </c>
      <c r="H6180" s="38">
        <v>2026</v>
      </c>
      <c r="I6180" s="38">
        <v>654979332</v>
      </c>
      <c r="J6180" s="38">
        <v>727719634</v>
      </c>
      <c r="K6180" s="38">
        <v>1420.8</v>
      </c>
      <c r="L6180" s="38">
        <v>5668127</v>
      </c>
      <c r="M6180" s="38">
        <v>8.6539000000000001</v>
      </c>
      <c r="N6180" s="38">
        <v>213027</v>
      </c>
      <c r="O6180" s="38">
        <v>0.29272999999999999</v>
      </c>
      <c r="P6180" s="38">
        <v>0</v>
      </c>
      <c r="Q6180" s="38">
        <v>0</v>
      </c>
      <c r="R6180" s="38">
        <v>360000</v>
      </c>
      <c r="S6180" s="38">
        <v>0.54964000000000002</v>
      </c>
      <c r="T6180" s="38">
        <v>0</v>
      </c>
      <c r="U6180" s="38">
        <v>0</v>
      </c>
      <c r="V6180" s="38">
        <v>360000</v>
      </c>
      <c r="W6180" s="38">
        <v>0.54959999999999998</v>
      </c>
      <c r="X6180" s="38">
        <v>0</v>
      </c>
      <c r="Y6180" s="38">
        <v>0</v>
      </c>
      <c r="Z6180" s="38">
        <v>6241154</v>
      </c>
      <c r="AA6180" s="38">
        <v>9.4962999999999997</v>
      </c>
      <c r="AB6180" s="38">
        <v>1200000</v>
      </c>
      <c r="AC6180" s="38">
        <v>1.83212</v>
      </c>
      <c r="AD6180" s="38">
        <v>0</v>
      </c>
      <c r="AE6180" s="38">
        <v>0</v>
      </c>
      <c r="AF6180" s="38">
        <v>880804</v>
      </c>
      <c r="AG6180" s="38">
        <v>1.2103600000000001</v>
      </c>
      <c r="AH6180" s="38">
        <v>240147</v>
      </c>
      <c r="AI6180" s="38">
        <v>0.33</v>
      </c>
      <c r="AJ6180" s="38">
        <v>0</v>
      </c>
      <c r="AK6180" s="38">
        <v>0</v>
      </c>
      <c r="AL6180" s="38">
        <v>0</v>
      </c>
      <c r="AM6180" s="38">
        <v>0</v>
      </c>
      <c r="AN6180" s="38">
        <v>8562104</v>
      </c>
      <c r="AO6180" s="38">
        <v>12.8688</v>
      </c>
      <c r="AQ6180">
        <f t="shared" si="194"/>
        <v>0.54959999999999998</v>
      </c>
    </row>
    <row r="6181" spans="1:43" x14ac:dyDescent="0.2">
      <c r="A6181" t="str">
        <f t="shared" si="193"/>
        <v>2026_1134</v>
      </c>
      <c r="C6181" s="122">
        <v>6179</v>
      </c>
      <c r="D6181" s="38">
        <v>1134</v>
      </c>
      <c r="E6181" s="38">
        <v>1134</v>
      </c>
      <c r="F6181" s="38" t="s">
        <v>60</v>
      </c>
      <c r="G6181" s="38">
        <v>1.371</v>
      </c>
      <c r="H6181" s="38">
        <v>2026</v>
      </c>
      <c r="I6181" s="38">
        <v>227764298</v>
      </c>
      <c r="J6181" s="38">
        <v>230877934</v>
      </c>
      <c r="K6181" s="38">
        <v>288.39999999999998</v>
      </c>
      <c r="L6181" s="38">
        <v>1592232</v>
      </c>
      <c r="M6181" s="38">
        <v>6.9907000000000004</v>
      </c>
      <c r="N6181" s="38">
        <v>181343</v>
      </c>
      <c r="O6181" s="38">
        <v>0.78544999999999998</v>
      </c>
      <c r="P6181" s="38">
        <v>0</v>
      </c>
      <c r="Q6181" s="38">
        <v>0</v>
      </c>
      <c r="R6181" s="38">
        <v>0</v>
      </c>
      <c r="S6181" s="38">
        <v>0</v>
      </c>
      <c r="T6181" s="38">
        <v>0</v>
      </c>
      <c r="U6181" s="38">
        <v>0</v>
      </c>
      <c r="V6181" s="38">
        <v>0</v>
      </c>
      <c r="W6181" s="38">
        <v>0</v>
      </c>
      <c r="X6181" s="38">
        <v>0</v>
      </c>
      <c r="Y6181" s="38">
        <v>0</v>
      </c>
      <c r="Z6181" s="38">
        <v>1773575</v>
      </c>
      <c r="AA6181" s="38">
        <v>7.7762000000000002</v>
      </c>
      <c r="AB6181" s="38">
        <v>250000</v>
      </c>
      <c r="AC6181" s="38">
        <v>1.0976300000000001</v>
      </c>
      <c r="AD6181" s="38">
        <v>0</v>
      </c>
      <c r="AE6181" s="38">
        <v>0</v>
      </c>
      <c r="AF6181" s="38">
        <v>139315</v>
      </c>
      <c r="AG6181" s="38">
        <v>0.60341</v>
      </c>
      <c r="AH6181" s="38">
        <v>76190</v>
      </c>
      <c r="AI6181" s="38">
        <v>0.33</v>
      </c>
      <c r="AJ6181" s="38">
        <v>0</v>
      </c>
      <c r="AK6181" s="38">
        <v>0</v>
      </c>
      <c r="AL6181" s="38">
        <v>0</v>
      </c>
      <c r="AM6181" s="38">
        <v>0</v>
      </c>
      <c r="AN6181" s="38">
        <v>2239080</v>
      </c>
      <c r="AO6181" s="38">
        <v>9.8071999999999999</v>
      </c>
      <c r="AQ6181">
        <f t="shared" si="194"/>
        <v>0</v>
      </c>
    </row>
    <row r="6182" spans="1:43" x14ac:dyDescent="0.2">
      <c r="A6182" t="str">
        <f t="shared" si="193"/>
        <v>2026_1152</v>
      </c>
      <c r="C6182" s="122">
        <v>6180</v>
      </c>
      <c r="D6182" s="38">
        <v>1152</v>
      </c>
      <c r="E6182" s="38">
        <v>1152</v>
      </c>
      <c r="F6182" s="38" t="s">
        <v>61</v>
      </c>
      <c r="G6182" s="38">
        <v>5.3380000000000001</v>
      </c>
      <c r="H6182" s="38">
        <v>2026</v>
      </c>
      <c r="I6182" s="38">
        <v>382912446</v>
      </c>
      <c r="J6182" s="38">
        <v>388296875</v>
      </c>
      <c r="K6182" s="38">
        <v>1002</v>
      </c>
      <c r="L6182" s="38">
        <v>3317985</v>
      </c>
      <c r="M6182" s="38">
        <v>8.6651000000000007</v>
      </c>
      <c r="N6182" s="38">
        <v>285777</v>
      </c>
      <c r="O6182" s="38">
        <v>0.73597999999999997</v>
      </c>
      <c r="P6182" s="38">
        <v>0</v>
      </c>
      <c r="Q6182" s="38">
        <v>0</v>
      </c>
      <c r="R6182" s="38">
        <v>0</v>
      </c>
      <c r="S6182" s="38">
        <v>0</v>
      </c>
      <c r="T6182" s="38">
        <v>0</v>
      </c>
      <c r="U6182" s="38">
        <v>0</v>
      </c>
      <c r="V6182" s="38">
        <v>0</v>
      </c>
      <c r="W6182" s="38">
        <v>0</v>
      </c>
      <c r="X6182" s="38">
        <v>0</v>
      </c>
      <c r="Y6182" s="38">
        <v>0</v>
      </c>
      <c r="Z6182" s="38">
        <v>3603762</v>
      </c>
      <c r="AA6182" s="38">
        <v>9.4010999999999996</v>
      </c>
      <c r="AB6182" s="38">
        <v>425000</v>
      </c>
      <c r="AC6182" s="38">
        <v>1.10991</v>
      </c>
      <c r="AD6182" s="38">
        <v>0</v>
      </c>
      <c r="AE6182" s="38">
        <v>0</v>
      </c>
      <c r="AF6182" s="38">
        <v>330052</v>
      </c>
      <c r="AG6182" s="38">
        <v>0.85</v>
      </c>
      <c r="AH6182" s="38">
        <v>128138</v>
      </c>
      <c r="AI6182" s="38">
        <v>0.33</v>
      </c>
      <c r="AJ6182" s="38">
        <v>0</v>
      </c>
      <c r="AK6182" s="38">
        <v>0</v>
      </c>
      <c r="AL6182" s="38">
        <v>387831</v>
      </c>
      <c r="AM6182" s="38">
        <v>0.99880000000000002</v>
      </c>
      <c r="AN6182" s="38">
        <v>4874784</v>
      </c>
      <c r="AO6182" s="38">
        <v>12.6898</v>
      </c>
      <c r="AQ6182">
        <f t="shared" si="194"/>
        <v>0</v>
      </c>
    </row>
    <row r="6183" spans="1:43" x14ac:dyDescent="0.2">
      <c r="A6183" t="str">
        <f t="shared" si="193"/>
        <v>2026_1197</v>
      </c>
      <c r="C6183" s="122">
        <v>6181</v>
      </c>
      <c r="D6183" s="38">
        <v>1197</v>
      </c>
      <c r="E6183" s="38">
        <v>1197</v>
      </c>
      <c r="F6183" s="38" t="s">
        <v>62</v>
      </c>
      <c r="G6183" s="38">
        <v>4.8620000000000001</v>
      </c>
      <c r="H6183" s="38">
        <v>2026</v>
      </c>
      <c r="I6183" s="38">
        <v>371602381</v>
      </c>
      <c r="J6183" s="38">
        <v>379833218</v>
      </c>
      <c r="K6183" s="38">
        <v>966.3</v>
      </c>
      <c r="L6183" s="38">
        <v>2972066</v>
      </c>
      <c r="M6183" s="38">
        <v>7.9980000000000002</v>
      </c>
      <c r="N6183" s="38">
        <v>131487</v>
      </c>
      <c r="O6183" s="38">
        <v>0.34616999999999998</v>
      </c>
      <c r="P6183" s="38">
        <v>0</v>
      </c>
      <c r="Q6183" s="38">
        <v>0</v>
      </c>
      <c r="R6183" s="38">
        <v>743775</v>
      </c>
      <c r="S6183" s="38">
        <v>2.0015299999999998</v>
      </c>
      <c r="T6183" s="38">
        <v>0</v>
      </c>
      <c r="U6183" s="38">
        <v>0</v>
      </c>
      <c r="V6183" s="38">
        <v>743775</v>
      </c>
      <c r="W6183" s="38">
        <v>2.0015000000000001</v>
      </c>
      <c r="X6183" s="38">
        <v>0</v>
      </c>
      <c r="Y6183" s="38">
        <v>0</v>
      </c>
      <c r="Z6183" s="38">
        <v>3847328</v>
      </c>
      <c r="AA6183" s="38">
        <v>10.345700000000001</v>
      </c>
      <c r="AB6183" s="38">
        <v>750000</v>
      </c>
      <c r="AC6183" s="38">
        <v>2.0182899999999999</v>
      </c>
      <c r="AD6183" s="38">
        <v>0</v>
      </c>
      <c r="AE6183" s="38">
        <v>0</v>
      </c>
      <c r="AF6183" s="38">
        <v>0</v>
      </c>
      <c r="AG6183" s="38">
        <v>0</v>
      </c>
      <c r="AH6183" s="38">
        <v>125345</v>
      </c>
      <c r="AI6183" s="38">
        <v>0.33</v>
      </c>
      <c r="AJ6183" s="38">
        <v>0</v>
      </c>
      <c r="AK6183" s="38">
        <v>0</v>
      </c>
      <c r="AL6183" s="38">
        <v>0</v>
      </c>
      <c r="AM6183" s="38">
        <v>0</v>
      </c>
      <c r="AN6183" s="38">
        <v>4722675</v>
      </c>
      <c r="AO6183" s="38">
        <v>12.694000000000001</v>
      </c>
      <c r="AQ6183">
        <f t="shared" si="194"/>
        <v>2.0015000000000001</v>
      </c>
    </row>
    <row r="6184" spans="1:43" ht="30" x14ac:dyDescent="0.2">
      <c r="A6184" t="str">
        <f t="shared" si="193"/>
        <v>2026_1206</v>
      </c>
      <c r="C6184" s="122">
        <v>6182</v>
      </c>
      <c r="D6184" s="38">
        <v>1206</v>
      </c>
      <c r="E6184" s="38">
        <v>1206</v>
      </c>
      <c r="F6184" s="38" t="s">
        <v>647</v>
      </c>
      <c r="G6184" s="38">
        <v>5.7610000000000001</v>
      </c>
      <c r="H6184" s="38">
        <v>2026</v>
      </c>
      <c r="I6184" s="38">
        <v>606365866</v>
      </c>
      <c r="J6184" s="38">
        <v>639022450</v>
      </c>
      <c r="K6184" s="38">
        <v>972</v>
      </c>
      <c r="L6184" s="38">
        <v>4602215</v>
      </c>
      <c r="M6184" s="38">
        <v>7.5898000000000003</v>
      </c>
      <c r="N6184" s="38">
        <v>227784</v>
      </c>
      <c r="O6184" s="38">
        <v>0.35646</v>
      </c>
      <c r="P6184" s="38">
        <v>0</v>
      </c>
      <c r="Q6184" s="38">
        <v>0</v>
      </c>
      <c r="R6184" s="38">
        <v>620802</v>
      </c>
      <c r="S6184" s="38">
        <v>1.0238100000000001</v>
      </c>
      <c r="T6184" s="38">
        <v>0</v>
      </c>
      <c r="U6184" s="38">
        <v>0</v>
      </c>
      <c r="V6184" s="38">
        <v>620802</v>
      </c>
      <c r="W6184" s="38">
        <v>1.0238</v>
      </c>
      <c r="X6184" s="38">
        <v>0</v>
      </c>
      <c r="Y6184" s="38">
        <v>0</v>
      </c>
      <c r="Z6184" s="38">
        <v>5450801</v>
      </c>
      <c r="AA6184" s="38">
        <v>8.9701000000000004</v>
      </c>
      <c r="AB6184" s="38">
        <v>1250000</v>
      </c>
      <c r="AC6184" s="38">
        <v>2.0614599999999998</v>
      </c>
      <c r="AD6184" s="38">
        <v>0</v>
      </c>
      <c r="AE6184" s="38">
        <v>0</v>
      </c>
      <c r="AF6184" s="38">
        <v>856290</v>
      </c>
      <c r="AG6184" s="38">
        <v>1.34</v>
      </c>
      <c r="AH6184" s="38">
        <v>210877</v>
      </c>
      <c r="AI6184" s="38">
        <v>0.33</v>
      </c>
      <c r="AJ6184" s="38">
        <v>0</v>
      </c>
      <c r="AK6184" s="38">
        <v>0</v>
      </c>
      <c r="AL6184" s="38">
        <v>280250</v>
      </c>
      <c r="AM6184" s="38">
        <v>0.54757999999999996</v>
      </c>
      <c r="AN6184" s="38">
        <v>6432286</v>
      </c>
      <c r="AO6184" s="38">
        <v>13.2491</v>
      </c>
      <c r="AQ6184">
        <f t="shared" si="194"/>
        <v>1.0238</v>
      </c>
    </row>
    <row r="6185" spans="1:43" x14ac:dyDescent="0.2">
      <c r="A6185" t="str">
        <f t="shared" si="193"/>
        <v>2026_1211</v>
      </c>
      <c r="C6185" s="122">
        <v>6183</v>
      </c>
      <c r="D6185" s="38">
        <v>1211</v>
      </c>
      <c r="E6185" s="38">
        <v>1211</v>
      </c>
      <c r="F6185" s="38" t="s">
        <v>63</v>
      </c>
      <c r="G6185" s="38">
        <v>8.7240000000000002</v>
      </c>
      <c r="H6185" s="38">
        <v>2026</v>
      </c>
      <c r="I6185" s="38">
        <v>414482576</v>
      </c>
      <c r="J6185" s="38">
        <v>432276535</v>
      </c>
      <c r="K6185" s="38">
        <v>1477.4</v>
      </c>
      <c r="L6185" s="38">
        <v>3528994</v>
      </c>
      <c r="M6185" s="38">
        <v>8.5142000000000007</v>
      </c>
      <c r="N6185" s="38">
        <v>407068</v>
      </c>
      <c r="O6185" s="38">
        <v>0.94167999999999996</v>
      </c>
      <c r="P6185" s="38">
        <v>0</v>
      </c>
      <c r="Q6185" s="38">
        <v>0</v>
      </c>
      <c r="R6185" s="38">
        <v>714352</v>
      </c>
      <c r="S6185" s="38">
        <v>1.7234799999999999</v>
      </c>
      <c r="T6185" s="38">
        <v>152071</v>
      </c>
      <c r="U6185" s="38">
        <v>0.3669</v>
      </c>
      <c r="V6185" s="38">
        <v>866423</v>
      </c>
      <c r="W6185" s="38">
        <v>2.0903999999999998</v>
      </c>
      <c r="X6185" s="38">
        <v>0</v>
      </c>
      <c r="Y6185" s="38">
        <v>0</v>
      </c>
      <c r="Z6185" s="38">
        <v>4802485</v>
      </c>
      <c r="AA6185" s="38">
        <v>11.5463</v>
      </c>
      <c r="AB6185" s="38">
        <v>815000</v>
      </c>
      <c r="AC6185" s="38">
        <v>1.96631</v>
      </c>
      <c r="AD6185" s="38">
        <v>0</v>
      </c>
      <c r="AE6185" s="38">
        <v>0</v>
      </c>
      <c r="AF6185" s="38">
        <v>291684</v>
      </c>
      <c r="AG6185" s="38">
        <v>0.67476000000000003</v>
      </c>
      <c r="AH6185" s="38">
        <v>142651</v>
      </c>
      <c r="AI6185" s="38">
        <v>0.33</v>
      </c>
      <c r="AJ6185" s="38">
        <v>0</v>
      </c>
      <c r="AK6185" s="38">
        <v>0</v>
      </c>
      <c r="AL6185" s="38">
        <v>894625</v>
      </c>
      <c r="AM6185" s="38">
        <v>2.0695700000000001</v>
      </c>
      <c r="AN6185" s="38">
        <v>6946446</v>
      </c>
      <c r="AO6185" s="38">
        <v>16.5869</v>
      </c>
      <c r="AQ6185">
        <f t="shared" si="194"/>
        <v>2.0903999999999998</v>
      </c>
    </row>
    <row r="6186" spans="1:43" x14ac:dyDescent="0.2">
      <c r="A6186" t="str">
        <f t="shared" si="193"/>
        <v>2026_1215</v>
      </c>
      <c r="C6186" s="122">
        <v>6184</v>
      </c>
      <c r="D6186" s="38">
        <v>1215</v>
      </c>
      <c r="E6186" s="38">
        <v>1215</v>
      </c>
      <c r="F6186" s="38" t="s">
        <v>64</v>
      </c>
      <c r="G6186" s="38">
        <v>1.2709999999999999</v>
      </c>
      <c r="H6186" s="38">
        <v>2026</v>
      </c>
      <c r="I6186" s="38">
        <v>123622466</v>
      </c>
      <c r="J6186" s="38">
        <v>123622466</v>
      </c>
      <c r="K6186" s="38">
        <v>272.60000000000002</v>
      </c>
      <c r="L6186" s="38">
        <v>1099735</v>
      </c>
      <c r="M6186" s="38">
        <v>8.8958999999999993</v>
      </c>
      <c r="N6186" s="38">
        <v>115304</v>
      </c>
      <c r="O6186" s="38">
        <v>0.93271000000000004</v>
      </c>
      <c r="P6186" s="38">
        <v>0</v>
      </c>
      <c r="Q6186" s="38">
        <v>0</v>
      </c>
      <c r="R6186" s="38">
        <v>175000</v>
      </c>
      <c r="S6186" s="38">
        <v>1.4156</v>
      </c>
      <c r="T6186" s="38">
        <v>0</v>
      </c>
      <c r="U6186" s="38">
        <v>0</v>
      </c>
      <c r="V6186" s="38">
        <v>175000</v>
      </c>
      <c r="W6186" s="38">
        <v>1.4156</v>
      </c>
      <c r="X6186" s="38">
        <v>0</v>
      </c>
      <c r="Y6186" s="38">
        <v>0</v>
      </c>
      <c r="Z6186" s="38">
        <v>1390039</v>
      </c>
      <c r="AA6186" s="38">
        <v>11.244199999999999</v>
      </c>
      <c r="AB6186" s="38">
        <v>165000</v>
      </c>
      <c r="AC6186" s="38">
        <v>1.3347100000000001</v>
      </c>
      <c r="AD6186" s="38">
        <v>0</v>
      </c>
      <c r="AE6186" s="38">
        <v>0</v>
      </c>
      <c r="AF6186" s="38">
        <v>132292</v>
      </c>
      <c r="AG6186" s="38">
        <v>1.07013</v>
      </c>
      <c r="AH6186" s="38">
        <v>40795</v>
      </c>
      <c r="AI6186" s="38">
        <v>0.33</v>
      </c>
      <c r="AJ6186" s="38">
        <v>0</v>
      </c>
      <c r="AK6186" s="38">
        <v>0</v>
      </c>
      <c r="AL6186" s="38">
        <v>0</v>
      </c>
      <c r="AM6186" s="38">
        <v>0</v>
      </c>
      <c r="AN6186" s="38">
        <v>1728127</v>
      </c>
      <c r="AO6186" s="38">
        <v>13.979100000000001</v>
      </c>
      <c r="AQ6186">
        <f t="shared" si="194"/>
        <v>1.4156</v>
      </c>
    </row>
    <row r="6187" spans="1:43" x14ac:dyDescent="0.2">
      <c r="A6187" t="str">
        <f t="shared" si="193"/>
        <v>2026_1218</v>
      </c>
      <c r="C6187" s="122">
        <v>6185</v>
      </c>
      <c r="D6187" s="38">
        <v>1218</v>
      </c>
      <c r="E6187" s="38">
        <v>1218</v>
      </c>
      <c r="F6187" s="38" t="s">
        <v>65</v>
      </c>
      <c r="G6187" s="38">
        <v>1.756</v>
      </c>
      <c r="H6187" s="38">
        <v>2026</v>
      </c>
      <c r="I6187" s="38">
        <v>325425362</v>
      </c>
      <c r="J6187" s="38">
        <v>374277450</v>
      </c>
      <c r="K6187" s="38">
        <v>268</v>
      </c>
      <c r="L6187" s="38">
        <v>2158485</v>
      </c>
      <c r="M6187" s="38">
        <v>6.6327999999999996</v>
      </c>
      <c r="N6187" s="38">
        <v>173301</v>
      </c>
      <c r="O6187" s="38">
        <v>0.46303</v>
      </c>
      <c r="P6187" s="38">
        <v>0</v>
      </c>
      <c r="Q6187" s="38">
        <v>0</v>
      </c>
      <c r="R6187" s="38">
        <v>0</v>
      </c>
      <c r="S6187" s="38">
        <v>0</v>
      </c>
      <c r="T6187" s="38">
        <v>0</v>
      </c>
      <c r="U6187" s="38">
        <v>0</v>
      </c>
      <c r="V6187" s="38">
        <v>0</v>
      </c>
      <c r="W6187" s="38">
        <v>0</v>
      </c>
      <c r="X6187" s="38">
        <v>0</v>
      </c>
      <c r="Y6187" s="38">
        <v>0</v>
      </c>
      <c r="Z6187" s="38">
        <v>2331786</v>
      </c>
      <c r="AA6187" s="38">
        <v>7.0957999999999997</v>
      </c>
      <c r="AB6187" s="38">
        <v>300000</v>
      </c>
      <c r="AC6187" s="38">
        <v>0.92186999999999997</v>
      </c>
      <c r="AD6187" s="38">
        <v>0</v>
      </c>
      <c r="AE6187" s="38">
        <v>0</v>
      </c>
      <c r="AF6187" s="38">
        <v>0</v>
      </c>
      <c r="AG6187" s="38">
        <v>0</v>
      </c>
      <c r="AH6187" s="38">
        <v>123512</v>
      </c>
      <c r="AI6187" s="38">
        <v>0.33</v>
      </c>
      <c r="AJ6187" s="38">
        <v>0</v>
      </c>
      <c r="AK6187" s="38">
        <v>0</v>
      </c>
      <c r="AL6187" s="38">
        <v>0</v>
      </c>
      <c r="AM6187" s="38">
        <v>0</v>
      </c>
      <c r="AN6187" s="38">
        <v>2755299</v>
      </c>
      <c r="AO6187" s="38">
        <v>8.3476999999999997</v>
      </c>
      <c r="AQ6187">
        <f t="shared" si="194"/>
        <v>0</v>
      </c>
    </row>
    <row r="6188" spans="1:43" x14ac:dyDescent="0.2">
      <c r="A6188" t="str">
        <f t="shared" si="193"/>
        <v>2026_1221</v>
      </c>
      <c r="C6188" s="122">
        <v>6186</v>
      </c>
      <c r="D6188" s="38">
        <v>1221</v>
      </c>
      <c r="E6188" s="38">
        <v>1221</v>
      </c>
      <c r="F6188" s="38" t="s">
        <v>920</v>
      </c>
      <c r="G6188" s="38">
        <v>12.045</v>
      </c>
      <c r="H6188" s="38">
        <v>2026</v>
      </c>
      <c r="I6188" s="38">
        <v>1522447244</v>
      </c>
      <c r="J6188" s="38">
        <v>1881616712</v>
      </c>
      <c r="K6188" s="38">
        <v>3122.5</v>
      </c>
      <c r="L6188" s="38">
        <v>12449936</v>
      </c>
      <c r="M6188" s="38">
        <v>8.1776</v>
      </c>
      <c r="N6188" s="38">
        <v>1158985</v>
      </c>
      <c r="O6188" s="38">
        <v>0.61595</v>
      </c>
      <c r="P6188" s="38">
        <v>0</v>
      </c>
      <c r="Q6188" s="38">
        <v>0</v>
      </c>
      <c r="R6188" s="38">
        <v>2342248</v>
      </c>
      <c r="S6188" s="38">
        <v>1.5384800000000001</v>
      </c>
      <c r="T6188" s="38">
        <v>0</v>
      </c>
      <c r="U6188" s="38">
        <v>0</v>
      </c>
      <c r="V6188" s="38">
        <v>2342248</v>
      </c>
      <c r="W6188" s="38">
        <v>1.5385</v>
      </c>
      <c r="X6188" s="38">
        <v>0</v>
      </c>
      <c r="Y6188" s="38">
        <v>0</v>
      </c>
      <c r="Z6188" s="38">
        <v>15951169</v>
      </c>
      <c r="AA6188" s="38">
        <v>10.332000000000001</v>
      </c>
      <c r="AB6188" s="38">
        <v>2800000</v>
      </c>
      <c r="AC6188" s="38">
        <v>1.83914</v>
      </c>
      <c r="AD6188" s="38">
        <v>30241</v>
      </c>
      <c r="AE6188" s="38">
        <v>0</v>
      </c>
      <c r="AF6188" s="38">
        <v>764098</v>
      </c>
      <c r="AG6188" s="38">
        <v>0.40609000000000001</v>
      </c>
      <c r="AH6188" s="38">
        <v>620934</v>
      </c>
      <c r="AI6188" s="38">
        <v>0.33</v>
      </c>
      <c r="AJ6188" s="38">
        <v>0</v>
      </c>
      <c r="AK6188" s="38">
        <v>0</v>
      </c>
      <c r="AL6188" s="38">
        <v>7620548</v>
      </c>
      <c r="AM6188" s="38">
        <v>4.05</v>
      </c>
      <c r="AN6188" s="38">
        <v>25192718</v>
      </c>
      <c r="AO6188" s="38">
        <v>16.9572</v>
      </c>
      <c r="AQ6188">
        <f t="shared" si="194"/>
        <v>1.5385</v>
      </c>
    </row>
    <row r="6189" spans="1:43" x14ac:dyDescent="0.2">
      <c r="A6189" t="str">
        <f t="shared" si="193"/>
        <v>2026_1233</v>
      </c>
      <c r="C6189" s="122">
        <v>6187</v>
      </c>
      <c r="D6189" s="38">
        <v>1233</v>
      </c>
      <c r="E6189" s="38">
        <v>1233</v>
      </c>
      <c r="F6189" s="38" t="s">
        <v>67</v>
      </c>
      <c r="G6189" s="38">
        <v>4.7750000000000004</v>
      </c>
      <c r="H6189" s="38">
        <v>2026</v>
      </c>
      <c r="I6189" s="38">
        <v>1102124885</v>
      </c>
      <c r="J6189" s="38">
        <v>1229396048</v>
      </c>
      <c r="K6189" s="38">
        <v>1140.4000000000001</v>
      </c>
      <c r="L6189" s="38">
        <v>7389312</v>
      </c>
      <c r="M6189" s="38">
        <v>6.7046000000000001</v>
      </c>
      <c r="N6189" s="38">
        <v>133571</v>
      </c>
      <c r="O6189" s="38">
        <v>0.10865</v>
      </c>
      <c r="P6189" s="38">
        <v>0</v>
      </c>
      <c r="Q6189" s="38">
        <v>0</v>
      </c>
      <c r="R6189" s="38">
        <v>0</v>
      </c>
      <c r="S6189" s="38">
        <v>0</v>
      </c>
      <c r="T6189" s="38">
        <v>0</v>
      </c>
      <c r="U6189" s="38">
        <v>0</v>
      </c>
      <c r="V6189" s="38">
        <v>0</v>
      </c>
      <c r="W6189" s="38">
        <v>0</v>
      </c>
      <c r="X6189" s="38">
        <v>0</v>
      </c>
      <c r="Y6189" s="38">
        <v>0</v>
      </c>
      <c r="Z6189" s="38">
        <v>7522883</v>
      </c>
      <c r="AA6189" s="38">
        <v>6.8132999999999999</v>
      </c>
      <c r="AB6189" s="38">
        <v>1170500</v>
      </c>
      <c r="AC6189" s="38">
        <v>1.0620400000000001</v>
      </c>
      <c r="AD6189" s="38">
        <v>0</v>
      </c>
      <c r="AE6189" s="38">
        <v>0</v>
      </c>
      <c r="AF6189" s="38">
        <v>1647391</v>
      </c>
      <c r="AG6189" s="38">
        <v>1.34</v>
      </c>
      <c r="AH6189" s="38">
        <v>405701</v>
      </c>
      <c r="AI6189" s="38">
        <v>0.33</v>
      </c>
      <c r="AJ6189" s="38">
        <v>0</v>
      </c>
      <c r="AK6189" s="38">
        <v>0</v>
      </c>
      <c r="AL6189" s="38">
        <v>1009788</v>
      </c>
      <c r="AM6189" s="38">
        <v>0.82137000000000004</v>
      </c>
      <c r="AN6189" s="38">
        <v>11756263</v>
      </c>
      <c r="AO6189" s="38">
        <v>10.3667</v>
      </c>
      <c r="AQ6189">
        <f t="shared" si="194"/>
        <v>0</v>
      </c>
    </row>
    <row r="6190" spans="1:43" x14ac:dyDescent="0.2">
      <c r="A6190" t="str">
        <f t="shared" si="193"/>
        <v>2026_1278</v>
      </c>
      <c r="C6190" s="122">
        <v>6188</v>
      </c>
      <c r="D6190" s="38">
        <v>1278</v>
      </c>
      <c r="E6190" s="38">
        <v>1278</v>
      </c>
      <c r="F6190" s="38" t="s">
        <v>68</v>
      </c>
      <c r="G6190" s="38">
        <v>20.187000000000001</v>
      </c>
      <c r="H6190" s="38">
        <v>2026</v>
      </c>
      <c r="I6190" s="38">
        <v>1001973797</v>
      </c>
      <c r="J6190" s="38">
        <v>1010829944</v>
      </c>
      <c r="K6190" s="38">
        <v>3584.2</v>
      </c>
      <c r="L6190" s="38">
        <v>9051996</v>
      </c>
      <c r="M6190" s="38">
        <v>9.0342000000000002</v>
      </c>
      <c r="N6190" s="38">
        <v>968798</v>
      </c>
      <c r="O6190" s="38">
        <v>0.95842000000000005</v>
      </c>
      <c r="P6190" s="38">
        <v>0</v>
      </c>
      <c r="Q6190" s="38">
        <v>0</v>
      </c>
      <c r="R6190" s="38">
        <v>800000</v>
      </c>
      <c r="S6190" s="38">
        <v>0.79842000000000002</v>
      </c>
      <c r="T6190" s="38">
        <v>0</v>
      </c>
      <c r="U6190" s="38">
        <v>0</v>
      </c>
      <c r="V6190" s="38">
        <v>800000</v>
      </c>
      <c r="W6190" s="38">
        <v>0.7984</v>
      </c>
      <c r="X6190" s="38">
        <v>0</v>
      </c>
      <c r="Y6190" s="38">
        <v>0</v>
      </c>
      <c r="Z6190" s="38">
        <v>10820794</v>
      </c>
      <c r="AA6190" s="38">
        <v>10.791</v>
      </c>
      <c r="AB6190" s="38">
        <v>600000</v>
      </c>
      <c r="AC6190" s="38">
        <v>0.59882000000000002</v>
      </c>
      <c r="AD6190" s="38">
        <v>0</v>
      </c>
      <c r="AE6190" s="38">
        <v>0</v>
      </c>
      <c r="AF6190" s="38">
        <v>758122</v>
      </c>
      <c r="AG6190" s="38">
        <v>0.75</v>
      </c>
      <c r="AH6190" s="38">
        <v>333574</v>
      </c>
      <c r="AI6190" s="38">
        <v>0.33</v>
      </c>
      <c r="AJ6190" s="38">
        <v>0</v>
      </c>
      <c r="AK6190" s="38">
        <v>0</v>
      </c>
      <c r="AL6190" s="38">
        <v>2728456</v>
      </c>
      <c r="AM6190" s="38">
        <v>2.69922</v>
      </c>
      <c r="AN6190" s="38">
        <v>15240948</v>
      </c>
      <c r="AO6190" s="38">
        <v>15.1691</v>
      </c>
      <c r="AQ6190">
        <f t="shared" si="194"/>
        <v>0.7984</v>
      </c>
    </row>
    <row r="6191" spans="1:43" x14ac:dyDescent="0.2">
      <c r="A6191" t="str">
        <f t="shared" si="193"/>
        <v>2026_1332</v>
      </c>
      <c r="C6191" s="122">
        <v>6189</v>
      </c>
      <c r="D6191" s="38">
        <v>1332</v>
      </c>
      <c r="E6191" s="38">
        <v>1332</v>
      </c>
      <c r="F6191" s="38" t="s">
        <v>69</v>
      </c>
      <c r="G6191" s="38">
        <v>3.3260000000000001</v>
      </c>
      <c r="H6191" s="38">
        <v>2026</v>
      </c>
      <c r="I6191" s="38">
        <v>311581475</v>
      </c>
      <c r="J6191" s="38">
        <v>312095185</v>
      </c>
      <c r="K6191" s="38">
        <v>684.5</v>
      </c>
      <c r="L6191" s="38">
        <v>2702359</v>
      </c>
      <c r="M6191" s="38">
        <v>8.673</v>
      </c>
      <c r="N6191" s="38">
        <v>287215</v>
      </c>
      <c r="O6191" s="38">
        <v>0.92027999999999999</v>
      </c>
      <c r="P6191" s="38">
        <v>0</v>
      </c>
      <c r="Q6191" s="38">
        <v>0</v>
      </c>
      <c r="R6191" s="38">
        <v>675000</v>
      </c>
      <c r="S6191" s="38">
        <v>2.1663700000000001</v>
      </c>
      <c r="T6191" s="38">
        <v>0</v>
      </c>
      <c r="U6191" s="38">
        <v>0</v>
      </c>
      <c r="V6191" s="38">
        <v>675000</v>
      </c>
      <c r="W6191" s="38">
        <v>2.1663999999999999</v>
      </c>
      <c r="X6191" s="38">
        <v>0</v>
      </c>
      <c r="Y6191" s="38">
        <v>0</v>
      </c>
      <c r="Z6191" s="38">
        <v>3664574</v>
      </c>
      <c r="AA6191" s="38">
        <v>11.7597</v>
      </c>
      <c r="AB6191" s="38">
        <v>600000</v>
      </c>
      <c r="AC6191" s="38">
        <v>1.9256599999999999</v>
      </c>
      <c r="AD6191" s="38">
        <v>0</v>
      </c>
      <c r="AE6191" s="38">
        <v>0</v>
      </c>
      <c r="AF6191" s="38">
        <v>282462</v>
      </c>
      <c r="AG6191" s="38">
        <v>0.90505000000000002</v>
      </c>
      <c r="AH6191" s="38">
        <v>102991</v>
      </c>
      <c r="AI6191" s="38">
        <v>0.33</v>
      </c>
      <c r="AJ6191" s="38">
        <v>0</v>
      </c>
      <c r="AK6191" s="38">
        <v>0</v>
      </c>
      <c r="AL6191" s="38">
        <v>821668</v>
      </c>
      <c r="AM6191" s="38">
        <v>2.6327500000000001</v>
      </c>
      <c r="AN6191" s="38">
        <v>5471696</v>
      </c>
      <c r="AO6191" s="38">
        <v>17.5532</v>
      </c>
      <c r="AQ6191">
        <f t="shared" si="194"/>
        <v>2.1663999999999999</v>
      </c>
    </row>
    <row r="6192" spans="1:43" x14ac:dyDescent="0.2">
      <c r="A6192" t="str">
        <f t="shared" si="193"/>
        <v>2026_1337</v>
      </c>
      <c r="C6192" s="122">
        <v>6190</v>
      </c>
      <c r="D6192" s="38">
        <v>1337</v>
      </c>
      <c r="E6192" s="38">
        <v>1337</v>
      </c>
      <c r="F6192" s="38" t="s">
        <v>921</v>
      </c>
      <c r="G6192" s="38">
        <v>22.722000000000001</v>
      </c>
      <c r="H6192" s="38">
        <v>2026</v>
      </c>
      <c r="I6192" s="38">
        <v>2771582087</v>
      </c>
      <c r="J6192" s="38">
        <v>3017958482</v>
      </c>
      <c r="K6192" s="38">
        <v>5113.8</v>
      </c>
      <c r="L6192" s="38">
        <v>21725409</v>
      </c>
      <c r="M6192" s="38">
        <v>7.8385999999999996</v>
      </c>
      <c r="N6192" s="38">
        <v>3215227</v>
      </c>
      <c r="O6192" s="38">
        <v>1.0653600000000001</v>
      </c>
      <c r="P6192" s="38">
        <v>0</v>
      </c>
      <c r="Q6192" s="38">
        <v>0</v>
      </c>
      <c r="R6192" s="38">
        <v>6221192</v>
      </c>
      <c r="S6192" s="38">
        <v>2.24464</v>
      </c>
      <c r="T6192" s="38">
        <v>0</v>
      </c>
      <c r="U6192" s="38">
        <v>0</v>
      </c>
      <c r="V6192" s="38">
        <v>6221192</v>
      </c>
      <c r="W6192" s="38">
        <v>2.2446000000000002</v>
      </c>
      <c r="X6192" s="38">
        <v>0</v>
      </c>
      <c r="Y6192" s="38">
        <v>0</v>
      </c>
      <c r="Z6192" s="38">
        <v>31161828</v>
      </c>
      <c r="AA6192" s="38">
        <v>11.1486</v>
      </c>
      <c r="AB6192" s="38">
        <v>1030000</v>
      </c>
      <c r="AC6192" s="38">
        <v>0.37163000000000002</v>
      </c>
      <c r="AD6192" s="38">
        <v>0</v>
      </c>
      <c r="AE6192" s="38">
        <v>0</v>
      </c>
      <c r="AF6192" s="38">
        <v>2022032</v>
      </c>
      <c r="AG6192" s="38">
        <v>0.67</v>
      </c>
      <c r="AH6192" s="38">
        <v>995926</v>
      </c>
      <c r="AI6192" s="38">
        <v>0.33</v>
      </c>
      <c r="AJ6192" s="38">
        <v>0</v>
      </c>
      <c r="AK6192" s="38">
        <v>0</v>
      </c>
      <c r="AL6192" s="38">
        <v>12217463</v>
      </c>
      <c r="AM6192" s="38">
        <v>4.0482500000000003</v>
      </c>
      <c r="AN6192" s="38">
        <v>47427234</v>
      </c>
      <c r="AO6192" s="38">
        <v>16.5685</v>
      </c>
      <c r="AQ6192">
        <f t="shared" si="194"/>
        <v>2.2446000000000002</v>
      </c>
    </row>
    <row r="6193" spans="1:43" x14ac:dyDescent="0.2">
      <c r="A6193" t="str">
        <f t="shared" si="193"/>
        <v>2026_1350</v>
      </c>
      <c r="C6193" s="122">
        <v>6191</v>
      </c>
      <c r="D6193" s="38">
        <v>1350</v>
      </c>
      <c r="E6193" s="38">
        <v>1350</v>
      </c>
      <c r="F6193" s="38" t="s">
        <v>71</v>
      </c>
      <c r="G6193" s="38">
        <v>1.97</v>
      </c>
      <c r="H6193" s="38">
        <v>2026</v>
      </c>
      <c r="I6193" s="38">
        <v>219671186</v>
      </c>
      <c r="J6193" s="38">
        <v>226588781</v>
      </c>
      <c r="K6193" s="38">
        <v>418.1</v>
      </c>
      <c r="L6193" s="38">
        <v>1879722</v>
      </c>
      <c r="M6193" s="38">
        <v>8.5570000000000004</v>
      </c>
      <c r="N6193" s="38">
        <v>140526</v>
      </c>
      <c r="O6193" s="38">
        <v>0.62017999999999995</v>
      </c>
      <c r="P6193" s="38">
        <v>0</v>
      </c>
      <c r="Q6193" s="38">
        <v>0</v>
      </c>
      <c r="R6193" s="38">
        <v>0</v>
      </c>
      <c r="S6193" s="38">
        <v>0</v>
      </c>
      <c r="T6193" s="38">
        <v>0</v>
      </c>
      <c r="U6193" s="38">
        <v>0</v>
      </c>
      <c r="V6193" s="38">
        <v>0</v>
      </c>
      <c r="W6193" s="38">
        <v>0</v>
      </c>
      <c r="X6193" s="38">
        <v>0</v>
      </c>
      <c r="Y6193" s="38">
        <v>0</v>
      </c>
      <c r="Z6193" s="38">
        <v>2020248</v>
      </c>
      <c r="AA6193" s="38">
        <v>9.1771999999999991</v>
      </c>
      <c r="AB6193" s="38">
        <v>360000</v>
      </c>
      <c r="AC6193" s="38">
        <v>1.6388100000000001</v>
      </c>
      <c r="AD6193" s="38">
        <v>0</v>
      </c>
      <c r="AE6193" s="38">
        <v>0</v>
      </c>
      <c r="AF6193" s="38">
        <v>303629</v>
      </c>
      <c r="AG6193" s="38">
        <v>1.34</v>
      </c>
      <c r="AH6193" s="38">
        <v>74774</v>
      </c>
      <c r="AI6193" s="38">
        <v>0.33</v>
      </c>
      <c r="AJ6193" s="38">
        <v>0</v>
      </c>
      <c r="AK6193" s="38">
        <v>0</v>
      </c>
      <c r="AL6193" s="38">
        <v>916450</v>
      </c>
      <c r="AM6193" s="38">
        <v>4.0445500000000001</v>
      </c>
      <c r="AN6193" s="38">
        <v>3675100</v>
      </c>
      <c r="AO6193" s="38">
        <v>16.5305</v>
      </c>
      <c r="AQ6193">
        <f t="shared" si="194"/>
        <v>0</v>
      </c>
    </row>
    <row r="6194" spans="1:43" x14ac:dyDescent="0.2">
      <c r="A6194" t="str">
        <f t="shared" si="193"/>
        <v>2026_1359</v>
      </c>
      <c r="C6194" s="122">
        <v>6192</v>
      </c>
      <c r="D6194" s="38">
        <v>1359</v>
      </c>
      <c r="E6194" s="38">
        <v>1359</v>
      </c>
      <c r="F6194" s="38" t="s">
        <v>724</v>
      </c>
      <c r="G6194" s="38">
        <v>2.468</v>
      </c>
      <c r="H6194" s="38">
        <v>2026</v>
      </c>
      <c r="I6194" s="38">
        <v>356548035</v>
      </c>
      <c r="J6194" s="38">
        <v>392280387</v>
      </c>
      <c r="K6194" s="38">
        <v>452</v>
      </c>
      <c r="L6194" s="38">
        <v>2461690</v>
      </c>
      <c r="M6194" s="38">
        <v>6.9042000000000003</v>
      </c>
      <c r="N6194" s="38">
        <v>276721</v>
      </c>
      <c r="O6194" s="38">
        <v>0.70542000000000005</v>
      </c>
      <c r="P6194" s="38">
        <v>0</v>
      </c>
      <c r="Q6194" s="38">
        <v>0</v>
      </c>
      <c r="R6194" s="38">
        <v>365000</v>
      </c>
      <c r="S6194" s="38">
        <v>1.0237000000000001</v>
      </c>
      <c r="T6194" s="38">
        <v>135000</v>
      </c>
      <c r="U6194" s="38">
        <v>0.37859999999999999</v>
      </c>
      <c r="V6194" s="38">
        <v>500000</v>
      </c>
      <c r="W6194" s="38">
        <v>1.4023000000000001</v>
      </c>
      <c r="X6194" s="38">
        <v>0</v>
      </c>
      <c r="Y6194" s="38">
        <v>0</v>
      </c>
      <c r="Z6194" s="38">
        <v>3238411</v>
      </c>
      <c r="AA6194" s="38">
        <v>9.0120000000000005</v>
      </c>
      <c r="AB6194" s="38">
        <v>500000</v>
      </c>
      <c r="AC6194" s="38">
        <v>1.4023399999999999</v>
      </c>
      <c r="AD6194" s="38">
        <v>0</v>
      </c>
      <c r="AE6194" s="38">
        <v>0</v>
      </c>
      <c r="AF6194" s="38">
        <v>525656</v>
      </c>
      <c r="AG6194" s="38">
        <v>1.34</v>
      </c>
      <c r="AH6194" s="38">
        <v>129453</v>
      </c>
      <c r="AI6194" s="38">
        <v>0.33</v>
      </c>
      <c r="AJ6194" s="38">
        <v>0</v>
      </c>
      <c r="AK6194" s="38">
        <v>0</v>
      </c>
      <c r="AL6194" s="38">
        <v>834906</v>
      </c>
      <c r="AM6194" s="38">
        <v>2.1283400000000001</v>
      </c>
      <c r="AN6194" s="38">
        <v>5228430</v>
      </c>
      <c r="AO6194" s="38">
        <v>14.2127</v>
      </c>
      <c r="AQ6194">
        <f t="shared" si="194"/>
        <v>1.4023000000000001</v>
      </c>
    </row>
    <row r="6195" spans="1:43" x14ac:dyDescent="0.2">
      <c r="A6195" t="str">
        <f t="shared" si="193"/>
        <v>2026_1368</v>
      </c>
      <c r="C6195" s="122">
        <v>6193</v>
      </c>
      <c r="D6195" s="38">
        <v>1368</v>
      </c>
      <c r="E6195" s="38">
        <v>1368</v>
      </c>
      <c r="F6195" s="38" t="s">
        <v>72</v>
      </c>
      <c r="G6195" s="38">
        <v>5.032</v>
      </c>
      <c r="H6195" s="38">
        <v>2026</v>
      </c>
      <c r="I6195" s="38">
        <v>309090550</v>
      </c>
      <c r="J6195" s="38">
        <v>310266721</v>
      </c>
      <c r="K6195" s="38">
        <v>762.5</v>
      </c>
      <c r="L6195" s="38">
        <v>2567943</v>
      </c>
      <c r="M6195" s="38">
        <v>8.3080999999999996</v>
      </c>
      <c r="N6195" s="38">
        <v>114800</v>
      </c>
      <c r="O6195" s="38">
        <v>0.37</v>
      </c>
      <c r="P6195" s="38">
        <v>0</v>
      </c>
      <c r="Q6195" s="38">
        <v>0</v>
      </c>
      <c r="R6195" s="38">
        <v>0</v>
      </c>
      <c r="S6195" s="38">
        <v>0</v>
      </c>
      <c r="T6195" s="38">
        <v>0</v>
      </c>
      <c r="U6195" s="38">
        <v>0</v>
      </c>
      <c r="V6195" s="38">
        <v>0</v>
      </c>
      <c r="W6195" s="38">
        <v>0</v>
      </c>
      <c r="X6195" s="38">
        <v>0</v>
      </c>
      <c r="Y6195" s="38">
        <v>0</v>
      </c>
      <c r="Z6195" s="38">
        <v>2682743</v>
      </c>
      <c r="AA6195" s="38">
        <v>8.6781000000000006</v>
      </c>
      <c r="AB6195" s="38">
        <v>235000</v>
      </c>
      <c r="AC6195" s="38">
        <v>0.76029999999999998</v>
      </c>
      <c r="AD6195" s="38">
        <v>0</v>
      </c>
      <c r="AE6195" s="38">
        <v>0</v>
      </c>
      <c r="AF6195" s="38">
        <v>207879</v>
      </c>
      <c r="AG6195" s="38">
        <v>0.67</v>
      </c>
      <c r="AH6195" s="38">
        <v>102388</v>
      </c>
      <c r="AI6195" s="38">
        <v>0.33</v>
      </c>
      <c r="AJ6195" s="38">
        <v>41727</v>
      </c>
      <c r="AK6195" s="38">
        <v>0.13500000000000001</v>
      </c>
      <c r="AL6195" s="38">
        <v>0</v>
      </c>
      <c r="AM6195" s="38">
        <v>0</v>
      </c>
      <c r="AN6195" s="38">
        <v>3269738</v>
      </c>
      <c r="AO6195" s="38">
        <v>10.573399999999999</v>
      </c>
      <c r="AQ6195">
        <f t="shared" si="194"/>
        <v>0</v>
      </c>
    </row>
    <row r="6196" spans="1:43" x14ac:dyDescent="0.2">
      <c r="A6196" t="str">
        <f t="shared" si="193"/>
        <v>2026_1413</v>
      </c>
      <c r="C6196" s="122">
        <v>6194</v>
      </c>
      <c r="D6196" s="38">
        <v>1413</v>
      </c>
      <c r="E6196" s="38">
        <v>1413</v>
      </c>
      <c r="F6196" s="38" t="s">
        <v>73</v>
      </c>
      <c r="G6196" s="38">
        <v>2.177</v>
      </c>
      <c r="H6196" s="38">
        <v>2026</v>
      </c>
      <c r="I6196" s="38">
        <v>256468377</v>
      </c>
      <c r="J6196" s="38">
        <v>262089282</v>
      </c>
      <c r="K6196" s="38">
        <v>440.4</v>
      </c>
      <c r="L6196" s="38">
        <v>1993241</v>
      </c>
      <c r="M6196" s="38">
        <v>7.7718999999999996</v>
      </c>
      <c r="N6196" s="38">
        <v>156598</v>
      </c>
      <c r="O6196" s="38">
        <v>0.59750000000000003</v>
      </c>
      <c r="P6196" s="38">
        <v>0</v>
      </c>
      <c r="Q6196" s="38">
        <v>0</v>
      </c>
      <c r="R6196" s="38">
        <v>0</v>
      </c>
      <c r="S6196" s="38">
        <v>0</v>
      </c>
      <c r="T6196" s="38">
        <v>0</v>
      </c>
      <c r="U6196" s="38">
        <v>0</v>
      </c>
      <c r="V6196" s="38">
        <v>0</v>
      </c>
      <c r="W6196" s="38">
        <v>0</v>
      </c>
      <c r="X6196" s="38">
        <v>0</v>
      </c>
      <c r="Y6196" s="38">
        <v>0</v>
      </c>
      <c r="Z6196" s="38">
        <v>2149839</v>
      </c>
      <c r="AA6196" s="38">
        <v>8.3694000000000006</v>
      </c>
      <c r="AB6196" s="38">
        <v>230000</v>
      </c>
      <c r="AC6196" s="38">
        <v>0.89680000000000004</v>
      </c>
      <c r="AD6196" s="38">
        <v>0</v>
      </c>
      <c r="AE6196" s="38">
        <v>0</v>
      </c>
      <c r="AF6196" s="38">
        <v>351200</v>
      </c>
      <c r="AG6196" s="38">
        <v>1.34</v>
      </c>
      <c r="AH6196" s="38">
        <v>86489</v>
      </c>
      <c r="AI6196" s="38">
        <v>0.33</v>
      </c>
      <c r="AJ6196" s="38">
        <v>0</v>
      </c>
      <c r="AK6196" s="38">
        <v>0</v>
      </c>
      <c r="AL6196" s="38">
        <v>0</v>
      </c>
      <c r="AM6196" s="38">
        <v>0</v>
      </c>
      <c r="AN6196" s="38">
        <v>2817529</v>
      </c>
      <c r="AO6196" s="38">
        <v>10.936199999999999</v>
      </c>
      <c r="AQ6196">
        <f t="shared" si="194"/>
        <v>0</v>
      </c>
    </row>
    <row r="6197" spans="1:43" x14ac:dyDescent="0.2">
      <c r="A6197" t="str">
        <f t="shared" si="193"/>
        <v>2026_1431</v>
      </c>
      <c r="C6197" s="122">
        <v>6195</v>
      </c>
      <c r="D6197" s="38">
        <v>1431</v>
      </c>
      <c r="E6197" s="38">
        <v>1431</v>
      </c>
      <c r="F6197" s="38" t="s">
        <v>74</v>
      </c>
      <c r="G6197" s="38">
        <v>1.8520000000000001</v>
      </c>
      <c r="H6197" s="38">
        <v>2026</v>
      </c>
      <c r="I6197" s="38">
        <v>355542746</v>
      </c>
      <c r="J6197" s="38">
        <v>357173323</v>
      </c>
      <c r="K6197" s="38">
        <v>396.1</v>
      </c>
      <c r="L6197" s="38">
        <v>2438809</v>
      </c>
      <c r="M6197" s="38">
        <v>6.8593999999999999</v>
      </c>
      <c r="N6197" s="38">
        <v>207555</v>
      </c>
      <c r="O6197" s="38">
        <v>0.58109999999999995</v>
      </c>
      <c r="P6197" s="38">
        <v>0</v>
      </c>
      <c r="Q6197" s="38">
        <v>0</v>
      </c>
      <c r="R6197" s="38">
        <v>0</v>
      </c>
      <c r="S6197" s="38">
        <v>0</v>
      </c>
      <c r="T6197" s="38">
        <v>0</v>
      </c>
      <c r="U6197" s="38">
        <v>0</v>
      </c>
      <c r="V6197" s="38">
        <v>0</v>
      </c>
      <c r="W6197" s="38">
        <v>0</v>
      </c>
      <c r="X6197" s="38">
        <v>0</v>
      </c>
      <c r="Y6197" s="38">
        <v>0</v>
      </c>
      <c r="Z6197" s="38">
        <v>2646364</v>
      </c>
      <c r="AA6197" s="38">
        <v>7.4405000000000001</v>
      </c>
      <c r="AB6197" s="38">
        <v>190000</v>
      </c>
      <c r="AC6197" s="38">
        <v>0.53439000000000003</v>
      </c>
      <c r="AD6197" s="38">
        <v>0</v>
      </c>
      <c r="AE6197" s="38">
        <v>0</v>
      </c>
      <c r="AF6197" s="38">
        <v>239306</v>
      </c>
      <c r="AG6197" s="38">
        <v>0.67</v>
      </c>
      <c r="AH6197" s="38">
        <v>117867</v>
      </c>
      <c r="AI6197" s="38">
        <v>0.33</v>
      </c>
      <c r="AJ6197" s="38">
        <v>0</v>
      </c>
      <c r="AK6197" s="38">
        <v>0</v>
      </c>
      <c r="AL6197" s="38">
        <v>1446552</v>
      </c>
      <c r="AM6197" s="38">
        <v>4.05</v>
      </c>
      <c r="AN6197" s="38">
        <v>4640086</v>
      </c>
      <c r="AO6197" s="38">
        <v>13.024900000000001</v>
      </c>
      <c r="AQ6197">
        <f t="shared" si="194"/>
        <v>0</v>
      </c>
    </row>
    <row r="6198" spans="1:43" x14ac:dyDescent="0.2">
      <c r="A6198" t="str">
        <f t="shared" si="193"/>
        <v>2026_1476</v>
      </c>
      <c r="C6198" s="122">
        <v>6196</v>
      </c>
      <c r="D6198" s="38">
        <v>1476</v>
      </c>
      <c r="E6198" s="38">
        <v>1476</v>
      </c>
      <c r="F6198" s="38" t="s">
        <v>75</v>
      </c>
      <c r="G6198" s="38">
        <v>46.07</v>
      </c>
      <c r="H6198" s="38">
        <v>2026</v>
      </c>
      <c r="I6198" s="38">
        <v>2761785159</v>
      </c>
      <c r="J6198" s="38">
        <v>2837906154</v>
      </c>
      <c r="K6198" s="38">
        <v>8458.1</v>
      </c>
      <c r="L6198" s="38">
        <v>24942127</v>
      </c>
      <c r="M6198" s="38">
        <v>9.0312000000000001</v>
      </c>
      <c r="N6198" s="38">
        <v>4431096</v>
      </c>
      <c r="O6198" s="38">
        <v>1.5613999999999999</v>
      </c>
      <c r="P6198" s="38">
        <v>0</v>
      </c>
      <c r="Q6198" s="38">
        <v>0</v>
      </c>
      <c r="R6198" s="38">
        <v>6100000</v>
      </c>
      <c r="S6198" s="38">
        <v>2.20872</v>
      </c>
      <c r="T6198" s="38">
        <v>0</v>
      </c>
      <c r="U6198" s="38">
        <v>0</v>
      </c>
      <c r="V6198" s="38">
        <v>6100000</v>
      </c>
      <c r="W6198" s="38">
        <v>2.2086999999999999</v>
      </c>
      <c r="X6198" s="38">
        <v>0</v>
      </c>
      <c r="Y6198" s="38">
        <v>0</v>
      </c>
      <c r="Z6198" s="38">
        <v>35473223</v>
      </c>
      <c r="AA6198" s="38">
        <v>12.801299999999999</v>
      </c>
      <c r="AB6198" s="38">
        <v>3000000</v>
      </c>
      <c r="AC6198" s="38">
        <v>1.0862499999999999</v>
      </c>
      <c r="AD6198" s="38">
        <v>0</v>
      </c>
      <c r="AE6198" s="38">
        <v>0</v>
      </c>
      <c r="AF6198" s="38">
        <v>3802794</v>
      </c>
      <c r="AG6198" s="38">
        <v>1.34</v>
      </c>
      <c r="AH6198" s="38">
        <v>936509</v>
      </c>
      <c r="AI6198" s="38">
        <v>0.33</v>
      </c>
      <c r="AJ6198" s="38">
        <v>0</v>
      </c>
      <c r="AK6198" s="38">
        <v>0</v>
      </c>
      <c r="AL6198" s="38">
        <v>1391115</v>
      </c>
      <c r="AM6198" s="38">
        <v>0.49019000000000001</v>
      </c>
      <c r="AN6198" s="38">
        <v>44603646</v>
      </c>
      <c r="AO6198" s="38">
        <v>16.047699999999999</v>
      </c>
      <c r="AQ6198">
        <f t="shared" si="194"/>
        <v>2.2086999999999999</v>
      </c>
    </row>
    <row r="6199" spans="1:43" x14ac:dyDescent="0.2">
      <c r="A6199" t="str">
        <f t="shared" si="193"/>
        <v>2026_1503</v>
      </c>
      <c r="C6199" s="122">
        <v>6197</v>
      </c>
      <c r="D6199" s="38">
        <v>1503</v>
      </c>
      <c r="E6199" s="38">
        <v>1503</v>
      </c>
      <c r="F6199" s="38" t="s">
        <v>76</v>
      </c>
      <c r="G6199" s="38">
        <v>7.5629999999999997</v>
      </c>
      <c r="H6199" s="38">
        <v>2026</v>
      </c>
      <c r="I6199" s="38">
        <v>550882958</v>
      </c>
      <c r="J6199" s="38">
        <v>576533182</v>
      </c>
      <c r="K6199" s="38">
        <v>1330.5</v>
      </c>
      <c r="L6199" s="38">
        <v>4860744</v>
      </c>
      <c r="M6199" s="38">
        <v>8.8236000000000008</v>
      </c>
      <c r="N6199" s="38">
        <v>329405</v>
      </c>
      <c r="O6199" s="38">
        <v>0.57135000000000002</v>
      </c>
      <c r="P6199" s="38">
        <v>0</v>
      </c>
      <c r="Q6199" s="38">
        <v>0</v>
      </c>
      <c r="R6199" s="38">
        <v>0</v>
      </c>
      <c r="S6199" s="38">
        <v>0</v>
      </c>
      <c r="T6199" s="38">
        <v>0</v>
      </c>
      <c r="U6199" s="38">
        <v>0</v>
      </c>
      <c r="V6199" s="38">
        <v>0</v>
      </c>
      <c r="W6199" s="38">
        <v>0</v>
      </c>
      <c r="X6199" s="38">
        <v>0</v>
      </c>
      <c r="Y6199" s="38">
        <v>0</v>
      </c>
      <c r="Z6199" s="38">
        <v>5190149</v>
      </c>
      <c r="AA6199" s="38">
        <v>9.3948999999999998</v>
      </c>
      <c r="AB6199" s="38">
        <v>900000</v>
      </c>
      <c r="AC6199" s="38">
        <v>1.63374</v>
      </c>
      <c r="AD6199" s="38">
        <v>0</v>
      </c>
      <c r="AE6199" s="38">
        <v>0</v>
      </c>
      <c r="AF6199" s="38">
        <v>235831</v>
      </c>
      <c r="AG6199" s="38">
        <v>0.40905000000000002</v>
      </c>
      <c r="AH6199" s="38">
        <v>190256</v>
      </c>
      <c r="AI6199" s="38">
        <v>0.33</v>
      </c>
      <c r="AJ6199" s="38">
        <v>0</v>
      </c>
      <c r="AK6199" s="38">
        <v>0</v>
      </c>
      <c r="AL6199" s="38">
        <v>0</v>
      </c>
      <c r="AM6199" s="38">
        <v>0</v>
      </c>
      <c r="AN6199" s="38">
        <v>6516232</v>
      </c>
      <c r="AO6199" s="38">
        <v>11.7677</v>
      </c>
      <c r="AQ6199">
        <f t="shared" si="194"/>
        <v>0</v>
      </c>
    </row>
    <row r="6200" spans="1:43" ht="30" x14ac:dyDescent="0.2">
      <c r="A6200" t="str">
        <f t="shared" si="193"/>
        <v>2026_1576</v>
      </c>
      <c r="C6200" s="122">
        <v>6198</v>
      </c>
      <c r="D6200" s="38">
        <v>1576</v>
      </c>
      <c r="E6200" s="38">
        <v>1576</v>
      </c>
      <c r="F6200" s="38" t="s">
        <v>77</v>
      </c>
      <c r="G6200" s="38">
        <v>11.827999999999999</v>
      </c>
      <c r="H6200" s="38">
        <v>2026</v>
      </c>
      <c r="I6200" s="38">
        <v>1482102093</v>
      </c>
      <c r="J6200" s="38">
        <v>1880770684</v>
      </c>
      <c r="K6200" s="38">
        <v>3446.3</v>
      </c>
      <c r="L6200" s="38">
        <v>12711631</v>
      </c>
      <c r="M6200" s="38">
        <v>8.5768000000000004</v>
      </c>
      <c r="N6200" s="38">
        <v>2024832</v>
      </c>
      <c r="O6200" s="38">
        <v>1.0766</v>
      </c>
      <c r="P6200" s="38">
        <v>0</v>
      </c>
      <c r="Q6200" s="38">
        <v>0</v>
      </c>
      <c r="R6200" s="38">
        <v>295470</v>
      </c>
      <c r="S6200" s="38">
        <v>0.19936000000000001</v>
      </c>
      <c r="T6200" s="38">
        <v>0</v>
      </c>
      <c r="U6200" s="38">
        <v>0</v>
      </c>
      <c r="V6200" s="38">
        <v>295470</v>
      </c>
      <c r="W6200" s="38">
        <v>0.19939999999999999</v>
      </c>
      <c r="X6200" s="38">
        <v>0</v>
      </c>
      <c r="Y6200" s="38">
        <v>0</v>
      </c>
      <c r="Z6200" s="38">
        <v>15031933</v>
      </c>
      <c r="AA6200" s="38">
        <v>9.8527000000000005</v>
      </c>
      <c r="AB6200" s="38">
        <v>3820000</v>
      </c>
      <c r="AC6200" s="38">
        <v>2.57742</v>
      </c>
      <c r="AD6200" s="38">
        <v>0</v>
      </c>
      <c r="AE6200" s="38">
        <v>0</v>
      </c>
      <c r="AF6200" s="38">
        <v>2520233</v>
      </c>
      <c r="AG6200" s="38">
        <v>1.34</v>
      </c>
      <c r="AH6200" s="38">
        <v>620654</v>
      </c>
      <c r="AI6200" s="38">
        <v>0.33</v>
      </c>
      <c r="AJ6200" s="38">
        <v>0</v>
      </c>
      <c r="AK6200" s="38">
        <v>0</v>
      </c>
      <c r="AL6200" s="38">
        <v>7617098</v>
      </c>
      <c r="AM6200" s="38">
        <v>4.0499900000000002</v>
      </c>
      <c r="AN6200" s="38">
        <v>29609933</v>
      </c>
      <c r="AO6200" s="38">
        <v>18.150099999999998</v>
      </c>
      <c r="AQ6200">
        <f t="shared" si="194"/>
        <v>0.19939999999999999</v>
      </c>
    </row>
    <row r="6201" spans="1:43" x14ac:dyDescent="0.2">
      <c r="A6201" t="str">
        <f t="shared" si="193"/>
        <v>2026_1602</v>
      </c>
      <c r="C6201" s="122">
        <v>6199</v>
      </c>
      <c r="D6201" s="38">
        <v>1602</v>
      </c>
      <c r="E6201" s="38">
        <v>1602</v>
      </c>
      <c r="F6201" s="38" t="s">
        <v>78</v>
      </c>
      <c r="G6201" s="38">
        <v>1.7270000000000001</v>
      </c>
      <c r="H6201" s="38">
        <v>2026</v>
      </c>
      <c r="I6201" s="38">
        <v>171333570</v>
      </c>
      <c r="J6201" s="38">
        <v>171333570</v>
      </c>
      <c r="K6201" s="38">
        <v>419.9</v>
      </c>
      <c r="L6201" s="38">
        <v>1620065</v>
      </c>
      <c r="M6201" s="38">
        <v>9.4556000000000004</v>
      </c>
      <c r="N6201" s="38">
        <v>44727</v>
      </c>
      <c r="O6201" s="38">
        <v>0.26105</v>
      </c>
      <c r="P6201" s="38">
        <v>0</v>
      </c>
      <c r="Q6201" s="38">
        <v>0</v>
      </c>
      <c r="R6201" s="38">
        <v>294768</v>
      </c>
      <c r="S6201" s="38">
        <v>1.7204299999999999</v>
      </c>
      <c r="T6201" s="38">
        <v>0</v>
      </c>
      <c r="U6201" s="38">
        <v>0</v>
      </c>
      <c r="V6201" s="38">
        <v>294768</v>
      </c>
      <c r="W6201" s="38">
        <v>1.7203999999999999</v>
      </c>
      <c r="X6201" s="38">
        <v>0</v>
      </c>
      <c r="Y6201" s="38">
        <v>0</v>
      </c>
      <c r="Z6201" s="38">
        <v>1959560</v>
      </c>
      <c r="AA6201" s="38">
        <v>11.437099999999999</v>
      </c>
      <c r="AB6201" s="38">
        <v>110740</v>
      </c>
      <c r="AC6201" s="38">
        <v>0.64634000000000003</v>
      </c>
      <c r="AD6201" s="38">
        <v>0</v>
      </c>
      <c r="AE6201" s="38">
        <v>0</v>
      </c>
      <c r="AF6201" s="38">
        <v>0</v>
      </c>
      <c r="AG6201" s="38">
        <v>0</v>
      </c>
      <c r="AH6201" s="38">
        <v>56540</v>
      </c>
      <c r="AI6201" s="38">
        <v>0.33</v>
      </c>
      <c r="AJ6201" s="38">
        <v>0</v>
      </c>
      <c r="AK6201" s="38">
        <v>0</v>
      </c>
      <c r="AL6201" s="38">
        <v>590925</v>
      </c>
      <c r="AM6201" s="38">
        <v>3.4489700000000001</v>
      </c>
      <c r="AN6201" s="38">
        <v>2717764</v>
      </c>
      <c r="AO6201" s="38">
        <v>15.862399999999999</v>
      </c>
      <c r="AQ6201">
        <f t="shared" si="194"/>
        <v>1.7203999999999999</v>
      </c>
    </row>
    <row r="6202" spans="1:43" x14ac:dyDescent="0.2">
      <c r="A6202" t="str">
        <f t="shared" si="193"/>
        <v>2026_1611</v>
      </c>
      <c r="C6202" s="122">
        <v>6200</v>
      </c>
      <c r="D6202" s="38">
        <v>1611</v>
      </c>
      <c r="E6202" s="38">
        <v>1611</v>
      </c>
      <c r="F6202" s="38" t="s">
        <v>79</v>
      </c>
      <c r="G6202" s="38">
        <v>76.962000000000003</v>
      </c>
      <c r="H6202" s="38">
        <v>2026</v>
      </c>
      <c r="I6202" s="38">
        <v>5301742592</v>
      </c>
      <c r="J6202" s="38">
        <v>5453481416</v>
      </c>
      <c r="K6202" s="38">
        <v>13566.8</v>
      </c>
      <c r="L6202" s="38">
        <v>46609460</v>
      </c>
      <c r="M6202" s="38">
        <v>8.7912999999999997</v>
      </c>
      <c r="N6202" s="38">
        <v>7679040</v>
      </c>
      <c r="O6202" s="38">
        <v>1.4080999999999999</v>
      </c>
      <c r="P6202" s="38">
        <v>0</v>
      </c>
      <c r="Q6202" s="38">
        <v>0</v>
      </c>
      <c r="R6202" s="38">
        <v>0</v>
      </c>
      <c r="S6202" s="38">
        <v>0</v>
      </c>
      <c r="T6202" s="38">
        <v>0</v>
      </c>
      <c r="U6202" s="38">
        <v>0</v>
      </c>
      <c r="V6202" s="38">
        <v>0</v>
      </c>
      <c r="W6202" s="38">
        <v>0</v>
      </c>
      <c r="X6202" s="38">
        <v>0</v>
      </c>
      <c r="Y6202" s="38">
        <v>0</v>
      </c>
      <c r="Z6202" s="38">
        <v>54288500</v>
      </c>
      <c r="AA6202" s="38">
        <v>10.1995</v>
      </c>
      <c r="AB6202" s="38">
        <v>10332235</v>
      </c>
      <c r="AC6202" s="38">
        <v>1.9488399999999999</v>
      </c>
      <c r="AD6202" s="38">
        <v>0</v>
      </c>
      <c r="AE6202" s="38">
        <v>0</v>
      </c>
      <c r="AF6202" s="38">
        <v>7307665</v>
      </c>
      <c r="AG6202" s="38">
        <v>1.34</v>
      </c>
      <c r="AH6202" s="38">
        <v>1799649</v>
      </c>
      <c r="AI6202" s="38">
        <v>0.33</v>
      </c>
      <c r="AJ6202" s="38">
        <v>0</v>
      </c>
      <c r="AK6202" s="38">
        <v>0</v>
      </c>
      <c r="AL6202" s="38">
        <v>0</v>
      </c>
      <c r="AM6202" s="38">
        <v>0</v>
      </c>
      <c r="AN6202" s="38">
        <v>73728084</v>
      </c>
      <c r="AO6202" s="38">
        <v>13.818300000000001</v>
      </c>
      <c r="AQ6202">
        <f t="shared" si="194"/>
        <v>0</v>
      </c>
    </row>
    <row r="6203" spans="1:43" x14ac:dyDescent="0.2">
      <c r="A6203" t="str">
        <f t="shared" si="193"/>
        <v>2026_1619</v>
      </c>
      <c r="C6203" s="122">
        <v>6201</v>
      </c>
      <c r="D6203" s="38">
        <v>1619</v>
      </c>
      <c r="E6203" s="38">
        <v>1619</v>
      </c>
      <c r="F6203" s="38" t="s">
        <v>80</v>
      </c>
      <c r="G6203" s="38">
        <v>5.41</v>
      </c>
      <c r="H6203" s="38">
        <v>2026</v>
      </c>
      <c r="I6203" s="38">
        <v>472242947</v>
      </c>
      <c r="J6203" s="38">
        <v>476697241</v>
      </c>
      <c r="K6203" s="38">
        <v>1079.2</v>
      </c>
      <c r="L6203" s="38">
        <v>4182686</v>
      </c>
      <c r="M6203" s="38">
        <v>8.8571000000000009</v>
      </c>
      <c r="N6203" s="38">
        <v>121948</v>
      </c>
      <c r="O6203" s="38">
        <v>0.25581999999999999</v>
      </c>
      <c r="P6203" s="38">
        <v>0</v>
      </c>
      <c r="Q6203" s="38">
        <v>0</v>
      </c>
      <c r="R6203" s="38">
        <v>1490000</v>
      </c>
      <c r="S6203" s="38">
        <v>3.15516</v>
      </c>
      <c r="T6203" s="38">
        <v>0</v>
      </c>
      <c r="U6203" s="38">
        <v>0</v>
      </c>
      <c r="V6203" s="38">
        <v>1490000</v>
      </c>
      <c r="W6203" s="38">
        <v>3.1551999999999998</v>
      </c>
      <c r="X6203" s="38">
        <v>0</v>
      </c>
      <c r="Y6203" s="38">
        <v>0</v>
      </c>
      <c r="Z6203" s="38">
        <v>5794634</v>
      </c>
      <c r="AA6203" s="38">
        <v>12.268000000000001</v>
      </c>
      <c r="AB6203" s="38">
        <v>545000</v>
      </c>
      <c r="AC6203" s="38">
        <v>1.1540699999999999</v>
      </c>
      <c r="AD6203" s="38">
        <v>0</v>
      </c>
      <c r="AE6203" s="38">
        <v>0</v>
      </c>
      <c r="AF6203" s="38">
        <v>0</v>
      </c>
      <c r="AG6203" s="38">
        <v>0</v>
      </c>
      <c r="AH6203" s="38">
        <v>157310</v>
      </c>
      <c r="AI6203" s="38">
        <v>0.33</v>
      </c>
      <c r="AJ6203" s="38">
        <v>0</v>
      </c>
      <c r="AK6203" s="38">
        <v>0</v>
      </c>
      <c r="AL6203" s="38">
        <v>395700</v>
      </c>
      <c r="AM6203" s="38">
        <v>0.83008999999999999</v>
      </c>
      <c r="AN6203" s="38">
        <v>6892648</v>
      </c>
      <c r="AO6203" s="38">
        <v>14.5822</v>
      </c>
      <c r="AQ6203">
        <f t="shared" si="194"/>
        <v>3.1551999999999998</v>
      </c>
    </row>
    <row r="6204" spans="1:43" x14ac:dyDescent="0.2">
      <c r="A6204" t="str">
        <f t="shared" si="193"/>
        <v>2026_1638</v>
      </c>
      <c r="C6204" s="122">
        <v>6202</v>
      </c>
      <c r="D6204" s="38">
        <v>1638</v>
      </c>
      <c r="E6204" s="38">
        <v>1638</v>
      </c>
      <c r="F6204" s="38" t="s">
        <v>726</v>
      </c>
      <c r="G6204" s="38">
        <v>5.5540000000000003</v>
      </c>
      <c r="H6204" s="38">
        <v>2026</v>
      </c>
      <c r="I6204" s="38">
        <v>917013678</v>
      </c>
      <c r="J6204" s="38">
        <v>924629084</v>
      </c>
      <c r="K6204" s="38">
        <v>1450.4</v>
      </c>
      <c r="L6204" s="38">
        <v>7257683</v>
      </c>
      <c r="M6204" s="38">
        <v>7.9145000000000003</v>
      </c>
      <c r="N6204" s="38">
        <v>14959</v>
      </c>
      <c r="O6204" s="38">
        <v>1.618E-2</v>
      </c>
      <c r="P6204" s="38">
        <v>0</v>
      </c>
      <c r="Q6204" s="38">
        <v>0</v>
      </c>
      <c r="R6204" s="38">
        <v>845012</v>
      </c>
      <c r="S6204" s="38">
        <v>0.92147999999999997</v>
      </c>
      <c r="T6204" s="38">
        <v>0</v>
      </c>
      <c r="U6204" s="38">
        <v>0</v>
      </c>
      <c r="V6204" s="38">
        <v>845012</v>
      </c>
      <c r="W6204" s="38">
        <v>0.92149999999999999</v>
      </c>
      <c r="X6204" s="38">
        <v>0</v>
      </c>
      <c r="Y6204" s="38">
        <v>0</v>
      </c>
      <c r="Z6204" s="38">
        <v>8117654</v>
      </c>
      <c r="AA6204" s="38">
        <v>8.8521000000000001</v>
      </c>
      <c r="AB6204" s="38">
        <v>645013</v>
      </c>
      <c r="AC6204" s="38">
        <v>0.70338000000000001</v>
      </c>
      <c r="AD6204" s="38">
        <v>0</v>
      </c>
      <c r="AE6204" s="38">
        <v>0</v>
      </c>
      <c r="AF6204" s="38">
        <v>1239003</v>
      </c>
      <c r="AG6204" s="38">
        <v>1.34</v>
      </c>
      <c r="AH6204" s="38">
        <v>305128</v>
      </c>
      <c r="AI6204" s="38">
        <v>0.33</v>
      </c>
      <c r="AJ6204" s="38">
        <v>0</v>
      </c>
      <c r="AK6204" s="38">
        <v>0</v>
      </c>
      <c r="AL6204" s="38">
        <v>1800600</v>
      </c>
      <c r="AM6204" s="38">
        <v>1.9473800000000001</v>
      </c>
      <c r="AN6204" s="38">
        <v>12107400</v>
      </c>
      <c r="AO6204" s="38">
        <v>13.1729</v>
      </c>
      <c r="AQ6204">
        <f t="shared" si="194"/>
        <v>0.92149999999999999</v>
      </c>
    </row>
    <row r="6205" spans="1:43" x14ac:dyDescent="0.2">
      <c r="A6205" t="str">
        <f t="shared" si="193"/>
        <v>2026_1675</v>
      </c>
      <c r="C6205" s="122">
        <v>6203</v>
      </c>
      <c r="D6205" s="38">
        <v>1675</v>
      </c>
      <c r="E6205" s="38">
        <v>1675</v>
      </c>
      <c r="F6205" s="38" t="s">
        <v>81</v>
      </c>
      <c r="G6205" s="38">
        <v>0.80700000000000005</v>
      </c>
      <c r="H6205" s="38">
        <v>2026</v>
      </c>
      <c r="I6205" s="38">
        <v>113193768</v>
      </c>
      <c r="J6205" s="38">
        <v>113193768</v>
      </c>
      <c r="K6205" s="38">
        <v>172</v>
      </c>
      <c r="L6205" s="38">
        <v>862256</v>
      </c>
      <c r="M6205" s="38">
        <v>7.6174999999999997</v>
      </c>
      <c r="N6205" s="38">
        <v>45490</v>
      </c>
      <c r="O6205" s="38">
        <v>0.40188000000000001</v>
      </c>
      <c r="P6205" s="38">
        <v>346397</v>
      </c>
      <c r="Q6205" s="38">
        <v>3.0602100000000001</v>
      </c>
      <c r="R6205" s="38">
        <v>0</v>
      </c>
      <c r="S6205" s="38">
        <v>0</v>
      </c>
      <c r="T6205" s="38">
        <v>0</v>
      </c>
      <c r="U6205" s="38">
        <v>0</v>
      </c>
      <c r="V6205" s="38">
        <v>0</v>
      </c>
      <c r="W6205" s="38">
        <v>0</v>
      </c>
      <c r="X6205" s="38">
        <v>0</v>
      </c>
      <c r="Y6205" s="38">
        <v>0</v>
      </c>
      <c r="Z6205" s="38">
        <v>1254143</v>
      </c>
      <c r="AA6205" s="38">
        <v>11.079599999999999</v>
      </c>
      <c r="AB6205" s="38">
        <v>210350</v>
      </c>
      <c r="AC6205" s="38">
        <v>1.85832</v>
      </c>
      <c r="AD6205" s="38">
        <v>0</v>
      </c>
      <c r="AE6205" s="38">
        <v>0</v>
      </c>
      <c r="AF6205" s="38">
        <v>75840</v>
      </c>
      <c r="AG6205" s="38">
        <v>0.67</v>
      </c>
      <c r="AH6205" s="38">
        <v>37354</v>
      </c>
      <c r="AI6205" s="38">
        <v>0.33</v>
      </c>
      <c r="AJ6205" s="38">
        <v>0</v>
      </c>
      <c r="AK6205" s="38">
        <v>0</v>
      </c>
      <c r="AL6205" s="38">
        <v>0</v>
      </c>
      <c r="AM6205" s="38">
        <v>0</v>
      </c>
      <c r="AN6205" s="38">
        <v>1577686</v>
      </c>
      <c r="AO6205" s="38">
        <v>13.937900000000001</v>
      </c>
      <c r="AQ6205">
        <f t="shared" si="194"/>
        <v>0</v>
      </c>
    </row>
    <row r="6206" spans="1:43" x14ac:dyDescent="0.2">
      <c r="A6206" t="str">
        <f t="shared" si="193"/>
        <v>2026_1701</v>
      </c>
      <c r="C6206" s="122">
        <v>6204</v>
      </c>
      <c r="D6206" s="38">
        <v>1701</v>
      </c>
      <c r="E6206" s="38">
        <v>1701</v>
      </c>
      <c r="F6206" s="38" t="s">
        <v>82</v>
      </c>
      <c r="G6206" s="38">
        <v>12.898</v>
      </c>
      <c r="H6206" s="38">
        <v>2026</v>
      </c>
      <c r="I6206" s="38">
        <v>547871923</v>
      </c>
      <c r="J6206" s="38">
        <v>548563412</v>
      </c>
      <c r="K6206" s="38">
        <v>1977</v>
      </c>
      <c r="L6206" s="38">
        <v>4711473</v>
      </c>
      <c r="M6206" s="38">
        <v>8.5996000000000006</v>
      </c>
      <c r="N6206" s="38">
        <v>464164</v>
      </c>
      <c r="O6206" s="38">
        <v>0.84614</v>
      </c>
      <c r="P6206" s="38">
        <v>0</v>
      </c>
      <c r="Q6206" s="38">
        <v>0</v>
      </c>
      <c r="R6206" s="38">
        <v>0</v>
      </c>
      <c r="S6206" s="38">
        <v>0</v>
      </c>
      <c r="T6206" s="38">
        <v>0</v>
      </c>
      <c r="U6206" s="38">
        <v>0</v>
      </c>
      <c r="V6206" s="38">
        <v>0</v>
      </c>
      <c r="W6206" s="38">
        <v>0</v>
      </c>
      <c r="X6206" s="38">
        <v>0</v>
      </c>
      <c r="Y6206" s="38">
        <v>0</v>
      </c>
      <c r="Z6206" s="38">
        <v>5175637</v>
      </c>
      <c r="AA6206" s="38">
        <v>9.4457000000000004</v>
      </c>
      <c r="AB6206" s="38">
        <v>825000</v>
      </c>
      <c r="AC6206" s="38">
        <v>1.50583</v>
      </c>
      <c r="AD6206" s="38">
        <v>0</v>
      </c>
      <c r="AE6206" s="38">
        <v>0</v>
      </c>
      <c r="AF6206" s="38">
        <v>0</v>
      </c>
      <c r="AG6206" s="38">
        <v>0</v>
      </c>
      <c r="AH6206" s="38">
        <v>181026</v>
      </c>
      <c r="AI6206" s="38">
        <v>0.33</v>
      </c>
      <c r="AJ6206" s="38">
        <v>0</v>
      </c>
      <c r="AK6206" s="38">
        <v>0</v>
      </c>
      <c r="AL6206" s="38">
        <v>346800</v>
      </c>
      <c r="AM6206" s="38">
        <v>0.63219999999999998</v>
      </c>
      <c r="AN6206" s="38">
        <v>6528465</v>
      </c>
      <c r="AO6206" s="38">
        <v>11.9138</v>
      </c>
      <c r="AQ6206">
        <f t="shared" si="194"/>
        <v>0</v>
      </c>
    </row>
    <row r="6207" spans="1:43" x14ac:dyDescent="0.2">
      <c r="A6207" t="str">
        <f t="shared" si="193"/>
        <v>2026_1719</v>
      </c>
      <c r="C6207" s="122">
        <v>6205</v>
      </c>
      <c r="D6207" s="38">
        <v>1719</v>
      </c>
      <c r="E6207" s="38">
        <v>1719</v>
      </c>
      <c r="F6207" s="38" t="s">
        <v>83</v>
      </c>
      <c r="G6207" s="38">
        <v>2.5339999999999998</v>
      </c>
      <c r="H6207" s="38">
        <v>2026</v>
      </c>
      <c r="I6207" s="38">
        <v>279024712</v>
      </c>
      <c r="J6207" s="38">
        <v>285602103</v>
      </c>
      <c r="K6207" s="38">
        <v>872.2</v>
      </c>
      <c r="L6207" s="38">
        <v>2267759</v>
      </c>
      <c r="M6207" s="38">
        <v>8.1273999999999997</v>
      </c>
      <c r="N6207" s="38">
        <v>203173</v>
      </c>
      <c r="O6207" s="38">
        <v>0.71138000000000001</v>
      </c>
      <c r="P6207" s="38">
        <v>0</v>
      </c>
      <c r="Q6207" s="38">
        <v>0</v>
      </c>
      <c r="R6207" s="38">
        <v>445952</v>
      </c>
      <c r="S6207" s="38">
        <v>1.5982499999999999</v>
      </c>
      <c r="T6207" s="38">
        <v>0</v>
      </c>
      <c r="U6207" s="38">
        <v>0</v>
      </c>
      <c r="V6207" s="38">
        <v>445952</v>
      </c>
      <c r="W6207" s="38">
        <v>1.5983000000000001</v>
      </c>
      <c r="X6207" s="38">
        <v>0</v>
      </c>
      <c r="Y6207" s="38">
        <v>0</v>
      </c>
      <c r="Z6207" s="38">
        <v>2916884</v>
      </c>
      <c r="AA6207" s="38">
        <v>10.437099999999999</v>
      </c>
      <c r="AB6207" s="38">
        <v>460925</v>
      </c>
      <c r="AC6207" s="38">
        <v>1.65191</v>
      </c>
      <c r="AD6207" s="38">
        <v>0</v>
      </c>
      <c r="AE6207" s="38">
        <v>0</v>
      </c>
      <c r="AF6207" s="38">
        <v>382707</v>
      </c>
      <c r="AG6207" s="38">
        <v>1.34</v>
      </c>
      <c r="AH6207" s="38">
        <v>94249</v>
      </c>
      <c r="AI6207" s="38">
        <v>0.33</v>
      </c>
      <c r="AJ6207" s="38">
        <v>0</v>
      </c>
      <c r="AK6207" s="38">
        <v>0</v>
      </c>
      <c r="AL6207" s="38">
        <v>754548</v>
      </c>
      <c r="AM6207" s="38">
        <v>2.6419600000000001</v>
      </c>
      <c r="AN6207" s="38">
        <v>4609312</v>
      </c>
      <c r="AO6207" s="38">
        <v>16.401</v>
      </c>
      <c r="AQ6207">
        <f t="shared" si="194"/>
        <v>1.5983000000000001</v>
      </c>
    </row>
    <row r="6208" spans="1:43" x14ac:dyDescent="0.2">
      <c r="A6208" t="str">
        <f t="shared" si="193"/>
        <v>2026_1737</v>
      </c>
      <c r="C6208" s="122">
        <v>6206</v>
      </c>
      <c r="D6208" s="38">
        <v>1737</v>
      </c>
      <c r="E6208" s="38">
        <v>1737</v>
      </c>
      <c r="F6208" s="38" t="s">
        <v>922</v>
      </c>
      <c r="G6208" s="38">
        <v>218.858</v>
      </c>
      <c r="H6208" s="38">
        <v>2026</v>
      </c>
      <c r="I6208" s="38">
        <v>9295147760</v>
      </c>
      <c r="J6208" s="38">
        <v>10678039770</v>
      </c>
      <c r="K6208" s="38">
        <v>30836.3</v>
      </c>
      <c r="L6208" s="38">
        <v>84784448</v>
      </c>
      <c r="M6208" s="38">
        <v>9.1213999999999995</v>
      </c>
      <c r="N6208" s="38">
        <v>15253711</v>
      </c>
      <c r="O6208" s="38">
        <v>1.4285099999999999</v>
      </c>
      <c r="P6208" s="38">
        <v>0</v>
      </c>
      <c r="Q6208" s="38">
        <v>0</v>
      </c>
      <c r="R6208" s="38">
        <v>0</v>
      </c>
      <c r="S6208" s="38">
        <v>0</v>
      </c>
      <c r="T6208" s="38">
        <v>0</v>
      </c>
      <c r="U6208" s="38">
        <v>0</v>
      </c>
      <c r="V6208" s="38">
        <v>0</v>
      </c>
      <c r="W6208" s="38">
        <v>0</v>
      </c>
      <c r="X6208" s="38">
        <v>0</v>
      </c>
      <c r="Y6208" s="38">
        <v>0</v>
      </c>
      <c r="Z6208" s="38">
        <v>100038159</v>
      </c>
      <c r="AA6208" s="38">
        <v>10.549899999999999</v>
      </c>
      <c r="AB6208" s="38">
        <v>20967000</v>
      </c>
      <c r="AC6208" s="38">
        <v>2.25569</v>
      </c>
      <c r="AD6208" s="38">
        <v>0</v>
      </c>
      <c r="AE6208" s="38">
        <v>0</v>
      </c>
      <c r="AF6208" s="38">
        <v>14308573</v>
      </c>
      <c r="AG6208" s="38">
        <v>1.34</v>
      </c>
      <c r="AH6208" s="38">
        <v>3523753</v>
      </c>
      <c r="AI6208" s="38">
        <v>0.33</v>
      </c>
      <c r="AJ6208" s="38">
        <v>1254845</v>
      </c>
      <c r="AK6208" s="38">
        <v>0.13500000000000001</v>
      </c>
      <c r="AL6208" s="38">
        <v>0</v>
      </c>
      <c r="AM6208" s="38">
        <v>0</v>
      </c>
      <c r="AN6208" s="38">
        <v>140092312</v>
      </c>
      <c r="AO6208" s="38">
        <v>14.6106</v>
      </c>
      <c r="AQ6208">
        <f t="shared" si="194"/>
        <v>0</v>
      </c>
    </row>
    <row r="6209" spans="1:43" x14ac:dyDescent="0.2">
      <c r="A6209" t="str">
        <f t="shared" si="193"/>
        <v>2026_1782</v>
      </c>
      <c r="C6209" s="122">
        <v>6207</v>
      </c>
      <c r="D6209" s="38">
        <v>1782</v>
      </c>
      <c r="E6209" s="38">
        <v>1782</v>
      </c>
      <c r="F6209" s="38" t="s">
        <v>85</v>
      </c>
      <c r="G6209" s="38">
        <v>0.42799999999999999</v>
      </c>
      <c r="H6209" s="38">
        <v>2026</v>
      </c>
      <c r="I6209" s="38">
        <v>53430678</v>
      </c>
      <c r="J6209" s="38">
        <v>53430678</v>
      </c>
      <c r="K6209" s="38">
        <v>90</v>
      </c>
      <c r="L6209" s="38">
        <v>426099</v>
      </c>
      <c r="M6209" s="38">
        <v>7.9748000000000001</v>
      </c>
      <c r="N6209" s="38">
        <v>26784</v>
      </c>
      <c r="O6209" s="38">
        <v>0.50129000000000001</v>
      </c>
      <c r="P6209" s="38">
        <v>0</v>
      </c>
      <c r="Q6209" s="38">
        <v>0</v>
      </c>
      <c r="R6209" s="38">
        <v>0</v>
      </c>
      <c r="S6209" s="38">
        <v>0</v>
      </c>
      <c r="T6209" s="38">
        <v>0</v>
      </c>
      <c r="U6209" s="38">
        <v>0</v>
      </c>
      <c r="V6209" s="38">
        <v>0</v>
      </c>
      <c r="W6209" s="38">
        <v>0</v>
      </c>
      <c r="X6209" s="38">
        <v>0</v>
      </c>
      <c r="Y6209" s="38">
        <v>0</v>
      </c>
      <c r="Z6209" s="38">
        <v>452883</v>
      </c>
      <c r="AA6209" s="38">
        <v>8.4761000000000006</v>
      </c>
      <c r="AB6209" s="38">
        <v>200000</v>
      </c>
      <c r="AC6209" s="38">
        <v>3.7431700000000001</v>
      </c>
      <c r="AD6209" s="38">
        <v>0</v>
      </c>
      <c r="AE6209" s="38">
        <v>0</v>
      </c>
      <c r="AF6209" s="38">
        <v>71597</v>
      </c>
      <c r="AG6209" s="38">
        <v>1.34</v>
      </c>
      <c r="AH6209" s="38">
        <v>17632</v>
      </c>
      <c r="AI6209" s="38">
        <v>0.33</v>
      </c>
      <c r="AJ6209" s="38">
        <v>0</v>
      </c>
      <c r="AK6209" s="38">
        <v>0</v>
      </c>
      <c r="AL6209" s="38">
        <v>0</v>
      </c>
      <c r="AM6209" s="38">
        <v>0</v>
      </c>
      <c r="AN6209" s="38">
        <v>742112</v>
      </c>
      <c r="AO6209" s="38">
        <v>13.8893</v>
      </c>
      <c r="AQ6209">
        <f t="shared" si="194"/>
        <v>0</v>
      </c>
    </row>
    <row r="6210" spans="1:43" x14ac:dyDescent="0.2">
      <c r="A6210" t="str">
        <f t="shared" si="193"/>
        <v>2026_1791</v>
      </c>
      <c r="C6210" s="122">
        <v>6208</v>
      </c>
      <c r="D6210" s="38">
        <v>1791</v>
      </c>
      <c r="E6210" s="38">
        <v>1791</v>
      </c>
      <c r="F6210" s="38" t="s">
        <v>86</v>
      </c>
      <c r="G6210" s="38">
        <v>2.9740000000000002</v>
      </c>
      <c r="H6210" s="38">
        <v>2026</v>
      </c>
      <c r="I6210" s="38">
        <v>358672005</v>
      </c>
      <c r="J6210" s="38">
        <v>365674736</v>
      </c>
      <c r="K6210" s="38">
        <v>851.6</v>
      </c>
      <c r="L6210" s="38">
        <v>2984250</v>
      </c>
      <c r="M6210" s="38">
        <v>8.3202999999999996</v>
      </c>
      <c r="N6210" s="38">
        <v>23582</v>
      </c>
      <c r="O6210" s="38">
        <v>6.4490000000000006E-2</v>
      </c>
      <c r="P6210" s="38">
        <v>0</v>
      </c>
      <c r="Q6210" s="38">
        <v>0</v>
      </c>
      <c r="R6210" s="38">
        <v>860000</v>
      </c>
      <c r="S6210" s="38">
        <v>2.3977300000000001</v>
      </c>
      <c r="T6210" s="38">
        <v>0</v>
      </c>
      <c r="U6210" s="38">
        <v>0</v>
      </c>
      <c r="V6210" s="38">
        <v>860000</v>
      </c>
      <c r="W6210" s="38">
        <v>2.3976999999999999</v>
      </c>
      <c r="X6210" s="38">
        <v>0</v>
      </c>
      <c r="Y6210" s="38">
        <v>0</v>
      </c>
      <c r="Z6210" s="38">
        <v>3867832</v>
      </c>
      <c r="AA6210" s="38">
        <v>10.782500000000001</v>
      </c>
      <c r="AB6210" s="38">
        <v>500000</v>
      </c>
      <c r="AC6210" s="38">
        <v>1.3940300000000001</v>
      </c>
      <c r="AD6210" s="38">
        <v>0</v>
      </c>
      <c r="AE6210" s="38">
        <v>0</v>
      </c>
      <c r="AF6210" s="38">
        <v>182837</v>
      </c>
      <c r="AG6210" s="38">
        <v>0.5</v>
      </c>
      <c r="AH6210" s="38">
        <v>120673</v>
      </c>
      <c r="AI6210" s="38">
        <v>0.33</v>
      </c>
      <c r="AJ6210" s="38">
        <v>0</v>
      </c>
      <c r="AK6210" s="38">
        <v>0</v>
      </c>
      <c r="AL6210" s="38">
        <v>652900</v>
      </c>
      <c r="AM6210" s="38">
        <v>1.7854699999999999</v>
      </c>
      <c r="AN6210" s="38">
        <v>5324243</v>
      </c>
      <c r="AO6210" s="38">
        <v>14.792</v>
      </c>
      <c r="AQ6210">
        <f t="shared" si="194"/>
        <v>2.3976999999999999</v>
      </c>
    </row>
    <row r="6211" spans="1:43" x14ac:dyDescent="0.2">
      <c r="A6211" t="str">
        <f t="shared" si="193"/>
        <v>2026_1863</v>
      </c>
      <c r="C6211" s="122">
        <v>6209</v>
      </c>
      <c r="D6211" s="38">
        <v>1863</v>
      </c>
      <c r="E6211" s="38">
        <v>1863</v>
      </c>
      <c r="F6211" s="38" t="s">
        <v>87</v>
      </c>
      <c r="G6211" s="38">
        <v>50.642000000000003</v>
      </c>
      <c r="H6211" s="38">
        <v>2026</v>
      </c>
      <c r="I6211" s="38">
        <v>4383035339</v>
      </c>
      <c r="J6211" s="38">
        <v>5045961158</v>
      </c>
      <c r="K6211" s="38">
        <v>9862.9</v>
      </c>
      <c r="L6211" s="38">
        <v>37449253</v>
      </c>
      <c r="M6211" s="38">
        <v>8.5441000000000003</v>
      </c>
      <c r="N6211" s="38">
        <v>5849183</v>
      </c>
      <c r="O6211" s="38">
        <v>1.1591800000000001</v>
      </c>
      <c r="P6211" s="38">
        <v>0</v>
      </c>
      <c r="Q6211" s="38">
        <v>0</v>
      </c>
      <c r="R6211" s="38">
        <v>7017143</v>
      </c>
      <c r="S6211" s="38">
        <v>1.6009800000000001</v>
      </c>
      <c r="T6211" s="38">
        <v>0</v>
      </c>
      <c r="U6211" s="38">
        <v>0</v>
      </c>
      <c r="V6211" s="38">
        <v>7017143</v>
      </c>
      <c r="W6211" s="38">
        <v>1.601</v>
      </c>
      <c r="X6211" s="38">
        <v>0</v>
      </c>
      <c r="Y6211" s="38">
        <v>0</v>
      </c>
      <c r="Z6211" s="38">
        <v>50315579</v>
      </c>
      <c r="AA6211" s="38">
        <v>11.3043</v>
      </c>
      <c r="AB6211" s="38">
        <v>3200000</v>
      </c>
      <c r="AC6211" s="38">
        <v>0.73009000000000002</v>
      </c>
      <c r="AD6211" s="38">
        <v>0</v>
      </c>
      <c r="AE6211" s="38">
        <v>0</v>
      </c>
      <c r="AF6211" s="38">
        <v>3380794</v>
      </c>
      <c r="AG6211" s="38">
        <v>0.67</v>
      </c>
      <c r="AH6211" s="38">
        <v>1665167</v>
      </c>
      <c r="AI6211" s="38">
        <v>0.33</v>
      </c>
      <c r="AJ6211" s="38">
        <v>0</v>
      </c>
      <c r="AK6211" s="38">
        <v>0</v>
      </c>
      <c r="AL6211" s="38">
        <v>0</v>
      </c>
      <c r="AM6211" s="38">
        <v>0</v>
      </c>
      <c r="AN6211" s="38">
        <v>58561524</v>
      </c>
      <c r="AO6211" s="38">
        <v>13.0344</v>
      </c>
      <c r="AQ6211">
        <f t="shared" si="194"/>
        <v>1.601</v>
      </c>
    </row>
    <row r="6212" spans="1:43" x14ac:dyDescent="0.2">
      <c r="A6212" t="str">
        <f t="shared" ref="A6212:A6275" si="195">CONCATENATE(H6212,"_",D6212)</f>
        <v>2026_1908</v>
      </c>
      <c r="C6212" s="122">
        <v>6210</v>
      </c>
      <c r="D6212" s="38">
        <v>1908</v>
      </c>
      <c r="E6212" s="38">
        <v>1908</v>
      </c>
      <c r="F6212" s="38" t="s">
        <v>88</v>
      </c>
      <c r="G6212" s="38">
        <v>1.536</v>
      </c>
      <c r="H6212" s="38">
        <v>2026</v>
      </c>
      <c r="I6212" s="38">
        <v>197203572</v>
      </c>
      <c r="J6212" s="38">
        <v>197203572</v>
      </c>
      <c r="K6212" s="38">
        <v>344.5</v>
      </c>
      <c r="L6212" s="38">
        <v>1561252</v>
      </c>
      <c r="M6212" s="38">
        <v>7.9169999999999998</v>
      </c>
      <c r="N6212" s="38">
        <v>201355</v>
      </c>
      <c r="O6212" s="38">
        <v>1.02105</v>
      </c>
      <c r="P6212" s="38">
        <v>0</v>
      </c>
      <c r="Q6212" s="38">
        <v>0</v>
      </c>
      <c r="R6212" s="38">
        <v>0</v>
      </c>
      <c r="S6212" s="38">
        <v>0</v>
      </c>
      <c r="T6212" s="38">
        <v>0</v>
      </c>
      <c r="U6212" s="38">
        <v>0</v>
      </c>
      <c r="V6212" s="38">
        <v>0</v>
      </c>
      <c r="W6212" s="38">
        <v>0</v>
      </c>
      <c r="X6212" s="38">
        <v>0</v>
      </c>
      <c r="Y6212" s="38">
        <v>0</v>
      </c>
      <c r="Z6212" s="38">
        <v>1762607</v>
      </c>
      <c r="AA6212" s="38">
        <v>8.9380000000000006</v>
      </c>
      <c r="AB6212" s="38">
        <v>275000</v>
      </c>
      <c r="AC6212" s="38">
        <v>1.3945000000000001</v>
      </c>
      <c r="AD6212" s="38">
        <v>0</v>
      </c>
      <c r="AE6212" s="38">
        <v>0</v>
      </c>
      <c r="AF6212" s="38">
        <v>264253</v>
      </c>
      <c r="AG6212" s="38">
        <v>1.34</v>
      </c>
      <c r="AH6212" s="38">
        <v>65077</v>
      </c>
      <c r="AI6212" s="38">
        <v>0.33</v>
      </c>
      <c r="AJ6212" s="38">
        <v>0</v>
      </c>
      <c r="AK6212" s="38">
        <v>0</v>
      </c>
      <c r="AL6212" s="38">
        <v>530240</v>
      </c>
      <c r="AM6212" s="38">
        <v>2.6888000000000001</v>
      </c>
      <c r="AN6212" s="38">
        <v>2897179</v>
      </c>
      <c r="AO6212" s="38">
        <v>14.6913</v>
      </c>
      <c r="AQ6212">
        <f t="shared" si="194"/>
        <v>0</v>
      </c>
    </row>
    <row r="6213" spans="1:43" x14ac:dyDescent="0.2">
      <c r="A6213" t="str">
        <f t="shared" si="195"/>
        <v>2026_1917</v>
      </c>
      <c r="C6213" s="122">
        <v>6211</v>
      </c>
      <c r="D6213" s="38">
        <v>1917</v>
      </c>
      <c r="E6213" s="38">
        <v>1917</v>
      </c>
      <c r="F6213" s="38" t="s">
        <v>89</v>
      </c>
      <c r="G6213" s="38">
        <v>1.823</v>
      </c>
      <c r="H6213" s="38">
        <v>2026</v>
      </c>
      <c r="I6213" s="38">
        <v>294280870</v>
      </c>
      <c r="J6213" s="38">
        <v>300477446</v>
      </c>
      <c r="K6213" s="38">
        <v>387.2</v>
      </c>
      <c r="L6213" s="38">
        <v>2052551</v>
      </c>
      <c r="M6213" s="38">
        <v>6.9748000000000001</v>
      </c>
      <c r="N6213" s="38">
        <v>238683</v>
      </c>
      <c r="O6213" s="38">
        <v>0.79435</v>
      </c>
      <c r="P6213" s="38">
        <v>0</v>
      </c>
      <c r="Q6213" s="38">
        <v>0</v>
      </c>
      <c r="R6213" s="38">
        <v>0</v>
      </c>
      <c r="S6213" s="38">
        <v>0</v>
      </c>
      <c r="T6213" s="38">
        <v>0</v>
      </c>
      <c r="U6213" s="38">
        <v>0</v>
      </c>
      <c r="V6213" s="38">
        <v>0</v>
      </c>
      <c r="W6213" s="38">
        <v>0</v>
      </c>
      <c r="X6213" s="38">
        <v>0</v>
      </c>
      <c r="Y6213" s="38">
        <v>0</v>
      </c>
      <c r="Z6213" s="38">
        <v>2291234</v>
      </c>
      <c r="AA6213" s="38">
        <v>7.7691999999999997</v>
      </c>
      <c r="AB6213" s="38">
        <v>222500</v>
      </c>
      <c r="AC6213" s="38">
        <v>0.75607999999999997</v>
      </c>
      <c r="AD6213" s="38">
        <v>0</v>
      </c>
      <c r="AE6213" s="38">
        <v>0</v>
      </c>
      <c r="AF6213" s="38">
        <v>379010</v>
      </c>
      <c r="AG6213" s="38">
        <v>1.26136</v>
      </c>
      <c r="AH6213" s="38">
        <v>99158</v>
      </c>
      <c r="AI6213" s="38">
        <v>0.33</v>
      </c>
      <c r="AJ6213" s="38">
        <v>0</v>
      </c>
      <c r="AK6213" s="38">
        <v>0</v>
      </c>
      <c r="AL6213" s="38">
        <v>602038</v>
      </c>
      <c r="AM6213" s="38">
        <v>2.0036</v>
      </c>
      <c r="AN6213" s="38">
        <v>3593939</v>
      </c>
      <c r="AO6213" s="38">
        <v>12.120200000000001</v>
      </c>
      <c r="AQ6213">
        <f t="shared" si="194"/>
        <v>0</v>
      </c>
    </row>
    <row r="6214" spans="1:43" x14ac:dyDescent="0.2">
      <c r="A6214" t="str">
        <f t="shared" si="195"/>
        <v>2026_1926</v>
      </c>
      <c r="C6214" s="122">
        <v>6212</v>
      </c>
      <c r="D6214" s="38">
        <v>1926</v>
      </c>
      <c r="E6214" s="38">
        <v>1926</v>
      </c>
      <c r="F6214" s="38" t="s">
        <v>90</v>
      </c>
      <c r="G6214" s="38">
        <v>1.782</v>
      </c>
      <c r="H6214" s="38">
        <v>2026</v>
      </c>
      <c r="I6214" s="38">
        <v>301757539</v>
      </c>
      <c r="J6214" s="38">
        <v>302667308</v>
      </c>
      <c r="K6214" s="38">
        <v>470.7</v>
      </c>
      <c r="L6214" s="38">
        <v>2319548</v>
      </c>
      <c r="M6214" s="38">
        <v>7.6867999999999999</v>
      </c>
      <c r="N6214" s="38">
        <v>64650</v>
      </c>
      <c r="O6214" s="38">
        <v>0.21360000000000001</v>
      </c>
      <c r="P6214" s="38">
        <v>0</v>
      </c>
      <c r="Q6214" s="38">
        <v>0</v>
      </c>
      <c r="R6214" s="38">
        <v>435782</v>
      </c>
      <c r="S6214" s="38">
        <v>1.44415</v>
      </c>
      <c r="T6214" s="38">
        <v>0</v>
      </c>
      <c r="U6214" s="38">
        <v>0</v>
      </c>
      <c r="V6214" s="38">
        <v>435782</v>
      </c>
      <c r="W6214" s="38">
        <v>1.4440999999999999</v>
      </c>
      <c r="X6214" s="38">
        <v>0</v>
      </c>
      <c r="Y6214" s="38">
        <v>0</v>
      </c>
      <c r="Z6214" s="38">
        <v>2819980</v>
      </c>
      <c r="AA6214" s="38">
        <v>9.3445</v>
      </c>
      <c r="AB6214" s="38">
        <v>210000</v>
      </c>
      <c r="AC6214" s="38">
        <v>0.69591999999999998</v>
      </c>
      <c r="AD6214" s="38">
        <v>0</v>
      </c>
      <c r="AE6214" s="38">
        <v>0</v>
      </c>
      <c r="AF6214" s="38">
        <v>7084</v>
      </c>
      <c r="AG6214" s="38">
        <v>2.341E-2</v>
      </c>
      <c r="AH6214" s="38">
        <v>99880</v>
      </c>
      <c r="AI6214" s="38">
        <v>0.33</v>
      </c>
      <c r="AJ6214" s="38">
        <v>0</v>
      </c>
      <c r="AK6214" s="38">
        <v>0</v>
      </c>
      <c r="AL6214" s="38">
        <v>770100</v>
      </c>
      <c r="AM6214" s="38">
        <v>2.5443799999999999</v>
      </c>
      <c r="AN6214" s="38">
        <v>3907045</v>
      </c>
      <c r="AO6214" s="38">
        <v>12.9383</v>
      </c>
      <c r="AQ6214">
        <f t="shared" si="194"/>
        <v>1.4440999999999999</v>
      </c>
    </row>
    <row r="6215" spans="1:43" x14ac:dyDescent="0.2">
      <c r="A6215" t="str">
        <f t="shared" si="195"/>
        <v>2026_1935</v>
      </c>
      <c r="C6215" s="122">
        <v>6213</v>
      </c>
      <c r="D6215" s="38">
        <v>1935</v>
      </c>
      <c r="E6215" s="38">
        <v>6536</v>
      </c>
      <c r="F6215" s="38" t="s">
        <v>272</v>
      </c>
      <c r="G6215" s="38">
        <v>3.5640000000000001</v>
      </c>
      <c r="H6215" s="38">
        <v>2026</v>
      </c>
      <c r="I6215" s="38">
        <v>493516181</v>
      </c>
      <c r="J6215" s="38">
        <v>504554525</v>
      </c>
      <c r="K6215" s="38">
        <v>908.9</v>
      </c>
      <c r="L6215" s="38">
        <v>4116104</v>
      </c>
      <c r="M6215" s="38">
        <v>8.3404000000000007</v>
      </c>
      <c r="N6215" s="38">
        <v>173982</v>
      </c>
      <c r="O6215" s="38">
        <v>0.34482000000000002</v>
      </c>
      <c r="P6215" s="38">
        <v>0</v>
      </c>
      <c r="Q6215" s="38">
        <v>0</v>
      </c>
      <c r="R6215" s="38">
        <v>64793</v>
      </c>
      <c r="S6215" s="38">
        <v>0.13128999999999999</v>
      </c>
      <c r="T6215" s="38">
        <v>0</v>
      </c>
      <c r="U6215" s="38">
        <v>0</v>
      </c>
      <c r="V6215" s="38">
        <v>64793</v>
      </c>
      <c r="W6215" s="38">
        <v>0.1313</v>
      </c>
      <c r="X6215" s="38">
        <v>0</v>
      </c>
      <c r="Y6215" s="38">
        <v>0</v>
      </c>
      <c r="Z6215" s="38">
        <v>4354879</v>
      </c>
      <c r="AA6215" s="38">
        <v>8.8164999999999996</v>
      </c>
      <c r="AB6215" s="38">
        <v>700000</v>
      </c>
      <c r="AC6215" s="38">
        <v>1.41839</v>
      </c>
      <c r="AD6215" s="38">
        <v>0</v>
      </c>
      <c r="AE6215" s="38">
        <v>0</v>
      </c>
      <c r="AF6215" s="38">
        <v>606495</v>
      </c>
      <c r="AG6215" s="38">
        <v>1.20204</v>
      </c>
      <c r="AH6215" s="38">
        <v>166503</v>
      </c>
      <c r="AI6215" s="38">
        <v>0.33</v>
      </c>
      <c r="AJ6215" s="38">
        <v>0</v>
      </c>
      <c r="AK6215" s="38">
        <v>0</v>
      </c>
      <c r="AL6215" s="38">
        <v>0</v>
      </c>
      <c r="AM6215" s="38">
        <v>0</v>
      </c>
      <c r="AN6215" s="38">
        <v>5827872</v>
      </c>
      <c r="AO6215" s="38">
        <v>11.7669</v>
      </c>
      <c r="AQ6215">
        <f t="shared" si="194"/>
        <v>0.1313</v>
      </c>
    </row>
    <row r="6216" spans="1:43" x14ac:dyDescent="0.2">
      <c r="A6216" t="str">
        <f t="shared" si="195"/>
        <v>2026_1944</v>
      </c>
      <c r="C6216" s="122">
        <v>6214</v>
      </c>
      <c r="D6216" s="38">
        <v>1944</v>
      </c>
      <c r="E6216" s="38">
        <v>1944</v>
      </c>
      <c r="F6216" s="38" t="s">
        <v>91</v>
      </c>
      <c r="G6216" s="38">
        <v>6.2539999999999996</v>
      </c>
      <c r="H6216" s="38">
        <v>2026</v>
      </c>
      <c r="I6216" s="38">
        <v>399518008</v>
      </c>
      <c r="J6216" s="38">
        <v>473920348</v>
      </c>
      <c r="K6216" s="38">
        <v>975.1</v>
      </c>
      <c r="L6216" s="38">
        <v>3480922</v>
      </c>
      <c r="M6216" s="38">
        <v>8.7127999999999997</v>
      </c>
      <c r="N6216" s="38">
        <v>360658</v>
      </c>
      <c r="O6216" s="38">
        <v>0.76100999999999996</v>
      </c>
      <c r="P6216" s="38">
        <v>0</v>
      </c>
      <c r="Q6216" s="38">
        <v>0</v>
      </c>
      <c r="R6216" s="38">
        <v>0</v>
      </c>
      <c r="S6216" s="38">
        <v>0</v>
      </c>
      <c r="T6216" s="38">
        <v>0</v>
      </c>
      <c r="U6216" s="38">
        <v>0</v>
      </c>
      <c r="V6216" s="38">
        <v>0</v>
      </c>
      <c r="W6216" s="38">
        <v>0</v>
      </c>
      <c r="X6216" s="38">
        <v>0</v>
      </c>
      <c r="Y6216" s="38">
        <v>0</v>
      </c>
      <c r="Z6216" s="38">
        <v>3841580</v>
      </c>
      <c r="AA6216" s="38">
        <v>9.4738000000000007</v>
      </c>
      <c r="AB6216" s="38">
        <v>650000</v>
      </c>
      <c r="AC6216" s="38">
        <v>1.62696</v>
      </c>
      <c r="AD6216" s="38">
        <v>0</v>
      </c>
      <c r="AE6216" s="38">
        <v>0</v>
      </c>
      <c r="AF6216" s="38">
        <v>635053</v>
      </c>
      <c r="AG6216" s="38">
        <v>1.34</v>
      </c>
      <c r="AH6216" s="38">
        <v>156394</v>
      </c>
      <c r="AI6216" s="38">
        <v>0.33</v>
      </c>
      <c r="AJ6216" s="38">
        <v>0</v>
      </c>
      <c r="AK6216" s="38">
        <v>0</v>
      </c>
      <c r="AL6216" s="38">
        <v>0</v>
      </c>
      <c r="AM6216" s="38">
        <v>0</v>
      </c>
      <c r="AN6216" s="38">
        <v>5283026</v>
      </c>
      <c r="AO6216" s="38">
        <v>12.770799999999999</v>
      </c>
      <c r="AQ6216">
        <f t="shared" si="194"/>
        <v>0</v>
      </c>
    </row>
    <row r="6217" spans="1:43" x14ac:dyDescent="0.2">
      <c r="A6217" t="str">
        <f t="shared" si="195"/>
        <v>2026_1953</v>
      </c>
      <c r="C6217" s="122">
        <v>6215</v>
      </c>
      <c r="D6217" s="38">
        <v>1953</v>
      </c>
      <c r="E6217" s="38">
        <v>1953</v>
      </c>
      <c r="F6217" s="38" t="s">
        <v>92</v>
      </c>
      <c r="G6217" s="38">
        <v>1.835</v>
      </c>
      <c r="H6217" s="38">
        <v>2026</v>
      </c>
      <c r="I6217" s="38">
        <v>254304907</v>
      </c>
      <c r="J6217" s="38">
        <v>255649982</v>
      </c>
      <c r="K6217" s="38">
        <v>573.79999999999995</v>
      </c>
      <c r="L6217" s="38">
        <v>2078769</v>
      </c>
      <c r="M6217" s="38">
        <v>8.1743000000000006</v>
      </c>
      <c r="N6217" s="38">
        <v>338996</v>
      </c>
      <c r="O6217" s="38">
        <v>1.32602</v>
      </c>
      <c r="P6217" s="38">
        <v>0</v>
      </c>
      <c r="Q6217" s="38">
        <v>0</v>
      </c>
      <c r="R6217" s="38">
        <v>0</v>
      </c>
      <c r="S6217" s="38">
        <v>0</v>
      </c>
      <c r="T6217" s="38">
        <v>0</v>
      </c>
      <c r="U6217" s="38">
        <v>0</v>
      </c>
      <c r="V6217" s="38">
        <v>0</v>
      </c>
      <c r="W6217" s="38">
        <v>0</v>
      </c>
      <c r="X6217" s="38">
        <v>0</v>
      </c>
      <c r="Y6217" s="38">
        <v>0</v>
      </c>
      <c r="Z6217" s="38">
        <v>2417765</v>
      </c>
      <c r="AA6217" s="38">
        <v>9.5002999999999993</v>
      </c>
      <c r="AB6217" s="38">
        <v>450000</v>
      </c>
      <c r="AC6217" s="38">
        <v>1.76953</v>
      </c>
      <c r="AD6217" s="38">
        <v>0</v>
      </c>
      <c r="AE6217" s="38">
        <v>0</v>
      </c>
      <c r="AF6217" s="38">
        <v>342571</v>
      </c>
      <c r="AG6217" s="38">
        <v>1.34</v>
      </c>
      <c r="AH6217" s="38">
        <v>84364</v>
      </c>
      <c r="AI6217" s="38">
        <v>0.33</v>
      </c>
      <c r="AJ6217" s="38">
        <v>0</v>
      </c>
      <c r="AK6217" s="38">
        <v>0</v>
      </c>
      <c r="AL6217" s="38">
        <v>0</v>
      </c>
      <c r="AM6217" s="38">
        <v>0</v>
      </c>
      <c r="AN6217" s="38">
        <v>3294702</v>
      </c>
      <c r="AO6217" s="38">
        <v>12.9399</v>
      </c>
      <c r="AQ6217">
        <f t="shared" si="194"/>
        <v>0</v>
      </c>
    </row>
    <row r="6218" spans="1:43" x14ac:dyDescent="0.2">
      <c r="A6218" t="str">
        <f t="shared" si="195"/>
        <v>2026_1963</v>
      </c>
      <c r="C6218" s="122">
        <v>6216</v>
      </c>
      <c r="D6218" s="38">
        <v>1963</v>
      </c>
      <c r="E6218" s="38">
        <v>1963</v>
      </c>
      <c r="F6218" s="38" t="s">
        <v>93</v>
      </c>
      <c r="G6218" s="38">
        <v>2.105</v>
      </c>
      <c r="H6218" s="38">
        <v>2026</v>
      </c>
      <c r="I6218" s="38">
        <v>254744399</v>
      </c>
      <c r="J6218" s="38">
        <v>254749629</v>
      </c>
      <c r="K6218" s="38">
        <v>509.2</v>
      </c>
      <c r="L6218" s="38">
        <v>2179883</v>
      </c>
      <c r="M6218" s="38">
        <v>8.5571000000000002</v>
      </c>
      <c r="N6218" s="38">
        <v>29416</v>
      </c>
      <c r="O6218" s="38">
        <v>0.11547</v>
      </c>
      <c r="P6218" s="38">
        <v>0</v>
      </c>
      <c r="Q6218" s="38">
        <v>0</v>
      </c>
      <c r="R6218" s="38">
        <v>300000</v>
      </c>
      <c r="S6218" s="38">
        <v>1.1776500000000001</v>
      </c>
      <c r="T6218" s="38">
        <v>0</v>
      </c>
      <c r="U6218" s="38">
        <v>0</v>
      </c>
      <c r="V6218" s="38">
        <v>300000</v>
      </c>
      <c r="W6218" s="38">
        <v>1.1777</v>
      </c>
      <c r="X6218" s="38">
        <v>0</v>
      </c>
      <c r="Y6218" s="38">
        <v>0</v>
      </c>
      <c r="Z6218" s="38">
        <v>2509299</v>
      </c>
      <c r="AA6218" s="38">
        <v>9.8503000000000007</v>
      </c>
      <c r="AB6218" s="38">
        <v>425000</v>
      </c>
      <c r="AC6218" s="38">
        <v>1.6683399999999999</v>
      </c>
      <c r="AD6218" s="38">
        <v>0</v>
      </c>
      <c r="AE6218" s="38">
        <v>0</v>
      </c>
      <c r="AF6218" s="38">
        <v>341365</v>
      </c>
      <c r="AG6218" s="38">
        <v>1.34</v>
      </c>
      <c r="AH6218" s="38">
        <v>84067</v>
      </c>
      <c r="AI6218" s="38">
        <v>0.33</v>
      </c>
      <c r="AJ6218" s="38">
        <v>0</v>
      </c>
      <c r="AK6218" s="38">
        <v>0</v>
      </c>
      <c r="AL6218" s="38">
        <v>189575</v>
      </c>
      <c r="AM6218" s="38">
        <v>0.74416000000000004</v>
      </c>
      <c r="AN6218" s="38">
        <v>3549305</v>
      </c>
      <c r="AO6218" s="38">
        <v>13.9328</v>
      </c>
      <c r="AQ6218">
        <f t="shared" si="194"/>
        <v>1.1777</v>
      </c>
    </row>
    <row r="6219" spans="1:43" x14ac:dyDescent="0.2">
      <c r="A6219" t="str">
        <f t="shared" si="195"/>
        <v>2026_1965</v>
      </c>
      <c r="C6219" s="122">
        <v>6217</v>
      </c>
      <c r="D6219" s="38">
        <v>1965</v>
      </c>
      <c r="E6219" s="38">
        <v>1965</v>
      </c>
      <c r="F6219" s="38" t="s">
        <v>650</v>
      </c>
      <c r="G6219" s="38">
        <v>2.5129999999999999</v>
      </c>
      <c r="H6219" s="38">
        <v>2026</v>
      </c>
      <c r="I6219" s="38">
        <v>291857784</v>
      </c>
      <c r="J6219" s="38">
        <v>297219512</v>
      </c>
      <c r="K6219" s="38">
        <v>531.6</v>
      </c>
      <c r="L6219" s="38">
        <v>2427028</v>
      </c>
      <c r="M6219" s="38">
        <v>8.3157999999999994</v>
      </c>
      <c r="N6219" s="38">
        <v>218250</v>
      </c>
      <c r="O6219" s="38">
        <v>0.73431000000000002</v>
      </c>
      <c r="P6219" s="38">
        <v>0</v>
      </c>
      <c r="Q6219" s="38">
        <v>0</v>
      </c>
      <c r="R6219" s="38">
        <v>0</v>
      </c>
      <c r="S6219" s="38">
        <v>0</v>
      </c>
      <c r="T6219" s="38">
        <v>0</v>
      </c>
      <c r="U6219" s="38">
        <v>0</v>
      </c>
      <c r="V6219" s="38">
        <v>0</v>
      </c>
      <c r="W6219" s="38">
        <v>0</v>
      </c>
      <c r="X6219" s="38">
        <v>0</v>
      </c>
      <c r="Y6219" s="38">
        <v>0</v>
      </c>
      <c r="Z6219" s="38">
        <v>2645278</v>
      </c>
      <c r="AA6219" s="38">
        <v>9.0501000000000005</v>
      </c>
      <c r="AB6219" s="38">
        <v>90350</v>
      </c>
      <c r="AC6219" s="38">
        <v>0.30957000000000001</v>
      </c>
      <c r="AD6219" s="38">
        <v>0</v>
      </c>
      <c r="AE6219" s="38">
        <v>0</v>
      </c>
      <c r="AF6219" s="38">
        <v>398274</v>
      </c>
      <c r="AG6219" s="38">
        <v>1.34</v>
      </c>
      <c r="AH6219" s="38">
        <v>98082</v>
      </c>
      <c r="AI6219" s="38">
        <v>0.33</v>
      </c>
      <c r="AJ6219" s="38">
        <v>0</v>
      </c>
      <c r="AK6219" s="38">
        <v>0</v>
      </c>
      <c r="AL6219" s="38">
        <v>801450</v>
      </c>
      <c r="AM6219" s="38">
        <v>2.6964899999999998</v>
      </c>
      <c r="AN6219" s="38">
        <v>4033434</v>
      </c>
      <c r="AO6219" s="38">
        <v>13.7262</v>
      </c>
      <c r="AQ6219">
        <f t="shared" si="194"/>
        <v>0</v>
      </c>
    </row>
    <row r="6220" spans="1:43" x14ac:dyDescent="0.2">
      <c r="A6220" t="str">
        <f t="shared" si="195"/>
        <v>2026_1970</v>
      </c>
      <c r="C6220" s="122">
        <v>6218</v>
      </c>
      <c r="D6220" s="38">
        <v>1970</v>
      </c>
      <c r="E6220" s="38">
        <v>1970</v>
      </c>
      <c r="F6220" s="38" t="s">
        <v>94</v>
      </c>
      <c r="G6220" s="38">
        <v>2.6579999999999999</v>
      </c>
      <c r="H6220" s="38">
        <v>2026</v>
      </c>
      <c r="I6220" s="38">
        <v>193315826</v>
      </c>
      <c r="J6220" s="38">
        <v>193315826</v>
      </c>
      <c r="K6220" s="38">
        <v>449</v>
      </c>
      <c r="L6220" s="38">
        <v>1664309</v>
      </c>
      <c r="M6220" s="38">
        <v>8.6092999999999993</v>
      </c>
      <c r="N6220" s="38">
        <v>151209</v>
      </c>
      <c r="O6220" s="38">
        <v>0.78219000000000005</v>
      </c>
      <c r="P6220" s="38">
        <v>0</v>
      </c>
      <c r="Q6220" s="38">
        <v>0</v>
      </c>
      <c r="R6220" s="38">
        <v>0</v>
      </c>
      <c r="S6220" s="38">
        <v>0</v>
      </c>
      <c r="T6220" s="38">
        <v>0</v>
      </c>
      <c r="U6220" s="38">
        <v>0</v>
      </c>
      <c r="V6220" s="38">
        <v>0</v>
      </c>
      <c r="W6220" s="38">
        <v>0</v>
      </c>
      <c r="X6220" s="38">
        <v>0</v>
      </c>
      <c r="Y6220" s="38">
        <v>0</v>
      </c>
      <c r="Z6220" s="38">
        <v>1815518</v>
      </c>
      <c r="AA6220" s="38">
        <v>9.3915000000000006</v>
      </c>
      <c r="AB6220" s="38">
        <v>700000</v>
      </c>
      <c r="AC6220" s="38">
        <v>3.6210200000000001</v>
      </c>
      <c r="AD6220" s="38">
        <v>0</v>
      </c>
      <c r="AE6220" s="38">
        <v>0</v>
      </c>
      <c r="AF6220" s="38">
        <v>259043</v>
      </c>
      <c r="AG6220" s="38">
        <v>1.34</v>
      </c>
      <c r="AH6220" s="38">
        <v>63794</v>
      </c>
      <c r="AI6220" s="38">
        <v>0.33</v>
      </c>
      <c r="AJ6220" s="38">
        <v>0</v>
      </c>
      <c r="AK6220" s="38">
        <v>0</v>
      </c>
      <c r="AL6220" s="38">
        <v>313378</v>
      </c>
      <c r="AM6220" s="38">
        <v>1.62107</v>
      </c>
      <c r="AN6220" s="38">
        <v>3151733</v>
      </c>
      <c r="AO6220" s="38">
        <v>16.303599999999999</v>
      </c>
      <c r="AQ6220">
        <f t="shared" si="194"/>
        <v>0</v>
      </c>
    </row>
    <row r="6221" spans="1:43" x14ac:dyDescent="0.2">
      <c r="A6221" t="str">
        <f t="shared" si="195"/>
        <v>2026_1972</v>
      </c>
      <c r="C6221" s="122">
        <v>6219</v>
      </c>
      <c r="D6221" s="38">
        <v>1972</v>
      </c>
      <c r="E6221" s="38">
        <v>1972</v>
      </c>
      <c r="F6221" s="38" t="s">
        <v>95</v>
      </c>
      <c r="G6221" s="38">
        <v>1.4750000000000001</v>
      </c>
      <c r="H6221" s="38">
        <v>2026</v>
      </c>
      <c r="I6221" s="38">
        <v>214280188</v>
      </c>
      <c r="J6221" s="38">
        <v>214280188</v>
      </c>
      <c r="K6221" s="38">
        <v>307</v>
      </c>
      <c r="L6221" s="38">
        <v>1473561</v>
      </c>
      <c r="M6221" s="38">
        <v>6.8768000000000002</v>
      </c>
      <c r="N6221" s="38">
        <v>110924</v>
      </c>
      <c r="O6221" s="38">
        <v>0.51766000000000001</v>
      </c>
      <c r="P6221" s="38">
        <v>0</v>
      </c>
      <c r="Q6221" s="38">
        <v>0</v>
      </c>
      <c r="R6221" s="38">
        <v>0</v>
      </c>
      <c r="S6221" s="38">
        <v>0</v>
      </c>
      <c r="T6221" s="38">
        <v>508475</v>
      </c>
      <c r="U6221" s="38">
        <v>2.3729</v>
      </c>
      <c r="V6221" s="38">
        <v>508475</v>
      </c>
      <c r="W6221" s="38">
        <v>2.3729</v>
      </c>
      <c r="X6221" s="38">
        <v>0</v>
      </c>
      <c r="Y6221" s="38">
        <v>0</v>
      </c>
      <c r="Z6221" s="38">
        <v>2092960</v>
      </c>
      <c r="AA6221" s="38">
        <v>9.7674000000000003</v>
      </c>
      <c r="AB6221" s="38">
        <v>175000</v>
      </c>
      <c r="AC6221" s="38">
        <v>0.81669000000000003</v>
      </c>
      <c r="AD6221" s="38">
        <v>0</v>
      </c>
      <c r="AE6221" s="38">
        <v>0</v>
      </c>
      <c r="AF6221" s="38">
        <v>0</v>
      </c>
      <c r="AG6221" s="38">
        <v>0</v>
      </c>
      <c r="AH6221" s="38">
        <v>70712</v>
      </c>
      <c r="AI6221" s="38">
        <v>0.33</v>
      </c>
      <c r="AJ6221" s="38">
        <v>0</v>
      </c>
      <c r="AK6221" s="38">
        <v>0</v>
      </c>
      <c r="AL6221" s="38">
        <v>0</v>
      </c>
      <c r="AM6221" s="38">
        <v>0</v>
      </c>
      <c r="AN6221" s="38">
        <v>2338672</v>
      </c>
      <c r="AO6221" s="38">
        <v>10.914099999999999</v>
      </c>
      <c r="AQ6221">
        <f t="shared" si="194"/>
        <v>2.3729</v>
      </c>
    </row>
    <row r="6222" spans="1:43" x14ac:dyDescent="0.2">
      <c r="A6222" t="str">
        <f t="shared" si="195"/>
        <v>2026_1975</v>
      </c>
      <c r="C6222" s="122">
        <v>6220</v>
      </c>
      <c r="D6222" s="38">
        <v>1975</v>
      </c>
      <c r="E6222" s="38">
        <v>1975</v>
      </c>
      <c r="F6222" s="38" t="s">
        <v>96</v>
      </c>
      <c r="G6222" s="38">
        <v>2.004</v>
      </c>
      <c r="H6222" s="38">
        <v>2026</v>
      </c>
      <c r="I6222" s="38">
        <v>280017492</v>
      </c>
      <c r="J6222" s="38">
        <v>281217368</v>
      </c>
      <c r="K6222" s="38">
        <v>362.1</v>
      </c>
      <c r="L6222" s="38">
        <v>2008365</v>
      </c>
      <c r="M6222" s="38">
        <v>7.1722999999999999</v>
      </c>
      <c r="N6222" s="38">
        <v>39305</v>
      </c>
      <c r="O6222" s="38">
        <v>0.13977000000000001</v>
      </c>
      <c r="P6222" s="38">
        <v>0</v>
      </c>
      <c r="Q6222" s="38">
        <v>0</v>
      </c>
      <c r="R6222" s="38">
        <v>490715</v>
      </c>
      <c r="S6222" s="38">
        <v>1.75244</v>
      </c>
      <c r="T6222" s="38">
        <v>0</v>
      </c>
      <c r="U6222" s="38">
        <v>0</v>
      </c>
      <c r="V6222" s="38">
        <v>490715</v>
      </c>
      <c r="W6222" s="38">
        <v>1.7524</v>
      </c>
      <c r="X6222" s="38">
        <v>0</v>
      </c>
      <c r="Y6222" s="38">
        <v>0</v>
      </c>
      <c r="Z6222" s="38">
        <v>2538385</v>
      </c>
      <c r="AA6222" s="38">
        <v>9.0645000000000007</v>
      </c>
      <c r="AB6222" s="38">
        <v>400000</v>
      </c>
      <c r="AC6222" s="38">
        <v>1.42848</v>
      </c>
      <c r="AD6222" s="38">
        <v>0</v>
      </c>
      <c r="AE6222" s="38">
        <v>0</v>
      </c>
      <c r="AF6222" s="38">
        <v>355805</v>
      </c>
      <c r="AG6222" s="38">
        <v>1.2652300000000001</v>
      </c>
      <c r="AH6222" s="38">
        <v>92802</v>
      </c>
      <c r="AI6222" s="38">
        <v>0.33</v>
      </c>
      <c r="AJ6222" s="38">
        <v>0</v>
      </c>
      <c r="AK6222" s="38">
        <v>0</v>
      </c>
      <c r="AL6222" s="38">
        <v>0</v>
      </c>
      <c r="AM6222" s="38">
        <v>0</v>
      </c>
      <c r="AN6222" s="38">
        <v>3386993</v>
      </c>
      <c r="AO6222" s="38">
        <v>12.088200000000001</v>
      </c>
      <c r="AQ6222">
        <f t="shared" si="194"/>
        <v>1.7524</v>
      </c>
    </row>
    <row r="6223" spans="1:43" ht="30" x14ac:dyDescent="0.2">
      <c r="A6223" t="str">
        <f t="shared" si="195"/>
        <v>2026_1989</v>
      </c>
      <c r="C6223" s="122">
        <v>6221</v>
      </c>
      <c r="D6223" s="38">
        <v>1989</v>
      </c>
      <c r="E6223" s="38">
        <v>1989</v>
      </c>
      <c r="F6223" s="38" t="s">
        <v>97</v>
      </c>
      <c r="G6223" s="38">
        <v>1.6679999999999999</v>
      </c>
      <c r="H6223" s="38">
        <v>2026</v>
      </c>
      <c r="I6223" s="38">
        <v>203365980</v>
      </c>
      <c r="J6223" s="38">
        <v>214312783</v>
      </c>
      <c r="K6223" s="38">
        <v>378</v>
      </c>
      <c r="L6223" s="38">
        <v>1644836</v>
      </c>
      <c r="M6223" s="38">
        <v>8.0881000000000007</v>
      </c>
      <c r="N6223" s="38">
        <v>137481</v>
      </c>
      <c r="O6223" s="38">
        <v>0.64149999999999996</v>
      </c>
      <c r="P6223" s="38">
        <v>0</v>
      </c>
      <c r="Q6223" s="38">
        <v>0</v>
      </c>
      <c r="R6223" s="38">
        <v>0</v>
      </c>
      <c r="S6223" s="38">
        <v>0</v>
      </c>
      <c r="T6223" s="38">
        <v>0</v>
      </c>
      <c r="U6223" s="38">
        <v>0</v>
      </c>
      <c r="V6223" s="38">
        <v>0</v>
      </c>
      <c r="W6223" s="38">
        <v>0</v>
      </c>
      <c r="X6223" s="38">
        <v>0</v>
      </c>
      <c r="Y6223" s="38">
        <v>0</v>
      </c>
      <c r="Z6223" s="38">
        <v>1782317</v>
      </c>
      <c r="AA6223" s="38">
        <v>8.7295999999999996</v>
      </c>
      <c r="AB6223" s="38">
        <v>140000</v>
      </c>
      <c r="AC6223" s="38">
        <v>0.68840999999999997</v>
      </c>
      <c r="AD6223" s="38">
        <v>0</v>
      </c>
      <c r="AE6223" s="38">
        <v>0</v>
      </c>
      <c r="AF6223" s="38">
        <v>260703</v>
      </c>
      <c r="AG6223" s="38">
        <v>1.2164600000000001</v>
      </c>
      <c r="AH6223" s="38">
        <v>70723</v>
      </c>
      <c r="AI6223" s="38">
        <v>0.33</v>
      </c>
      <c r="AJ6223" s="38">
        <v>0</v>
      </c>
      <c r="AK6223" s="38">
        <v>0</v>
      </c>
      <c r="AL6223" s="38">
        <v>844582</v>
      </c>
      <c r="AM6223" s="38">
        <v>3.9408799999999999</v>
      </c>
      <c r="AN6223" s="38">
        <v>3098324</v>
      </c>
      <c r="AO6223" s="38">
        <v>14.9053</v>
      </c>
      <c r="AQ6223">
        <f t="shared" si="194"/>
        <v>0</v>
      </c>
    </row>
    <row r="6224" spans="1:43" ht="30" x14ac:dyDescent="0.2">
      <c r="A6224" t="str">
        <f t="shared" si="195"/>
        <v>2026_2007</v>
      </c>
      <c r="C6224" s="122">
        <v>6222</v>
      </c>
      <c r="D6224" s="38">
        <v>2007</v>
      </c>
      <c r="E6224" s="38">
        <v>2007</v>
      </c>
      <c r="F6224" s="38" t="s">
        <v>98</v>
      </c>
      <c r="G6224" s="38">
        <v>2.661</v>
      </c>
      <c r="H6224" s="38">
        <v>2026</v>
      </c>
      <c r="I6224" s="38">
        <v>251885480</v>
      </c>
      <c r="J6224" s="38">
        <v>252135071</v>
      </c>
      <c r="K6224" s="38">
        <v>528.79999999999995</v>
      </c>
      <c r="L6224" s="38">
        <v>2122079</v>
      </c>
      <c r="M6224" s="38">
        <v>8.4247999999999994</v>
      </c>
      <c r="N6224" s="38">
        <v>266151</v>
      </c>
      <c r="O6224" s="38">
        <v>1.05559</v>
      </c>
      <c r="P6224" s="38">
        <v>0</v>
      </c>
      <c r="Q6224" s="38">
        <v>0</v>
      </c>
      <c r="R6224" s="38">
        <v>0</v>
      </c>
      <c r="S6224" s="38">
        <v>0</v>
      </c>
      <c r="T6224" s="38">
        <v>0</v>
      </c>
      <c r="U6224" s="38">
        <v>0</v>
      </c>
      <c r="V6224" s="38">
        <v>0</v>
      </c>
      <c r="W6224" s="38">
        <v>0</v>
      </c>
      <c r="X6224" s="38">
        <v>0</v>
      </c>
      <c r="Y6224" s="38">
        <v>0</v>
      </c>
      <c r="Z6224" s="38">
        <v>2388230</v>
      </c>
      <c r="AA6224" s="38">
        <v>9.4803999999999995</v>
      </c>
      <c r="AB6224" s="38">
        <v>625000</v>
      </c>
      <c r="AC6224" s="38">
        <v>2.48129</v>
      </c>
      <c r="AD6224" s="38">
        <v>0</v>
      </c>
      <c r="AE6224" s="38">
        <v>0</v>
      </c>
      <c r="AF6224" s="38">
        <v>337861</v>
      </c>
      <c r="AG6224" s="38">
        <v>1.34</v>
      </c>
      <c r="AH6224" s="38">
        <v>83205</v>
      </c>
      <c r="AI6224" s="38">
        <v>0.33</v>
      </c>
      <c r="AJ6224" s="38">
        <v>0</v>
      </c>
      <c r="AK6224" s="38">
        <v>0</v>
      </c>
      <c r="AL6224" s="38">
        <v>0</v>
      </c>
      <c r="AM6224" s="38">
        <v>0</v>
      </c>
      <c r="AN6224" s="38">
        <v>3434298</v>
      </c>
      <c r="AO6224" s="38">
        <v>13.6317</v>
      </c>
      <c r="AQ6224">
        <f t="shared" si="194"/>
        <v>0</v>
      </c>
    </row>
    <row r="6225" spans="1:43" x14ac:dyDescent="0.2">
      <c r="A6225" t="str">
        <f t="shared" si="195"/>
        <v>2026_2088</v>
      </c>
      <c r="C6225" s="122">
        <v>6223</v>
      </c>
      <c r="D6225" s="38">
        <v>2088</v>
      </c>
      <c r="E6225" s="38">
        <v>2088</v>
      </c>
      <c r="F6225" s="38" t="s">
        <v>99</v>
      </c>
      <c r="G6225" s="38">
        <v>2.9969999999999999</v>
      </c>
      <c r="H6225" s="38">
        <v>2026</v>
      </c>
      <c r="I6225" s="38">
        <v>446073860</v>
      </c>
      <c r="J6225" s="38">
        <v>501445465</v>
      </c>
      <c r="K6225" s="38">
        <v>603.6</v>
      </c>
      <c r="L6225" s="38">
        <v>3548547</v>
      </c>
      <c r="M6225" s="38">
        <v>7.9550999999999998</v>
      </c>
      <c r="N6225" s="38">
        <v>44670</v>
      </c>
      <c r="O6225" s="38">
        <v>8.9080000000000006E-2</v>
      </c>
      <c r="P6225" s="38">
        <v>0</v>
      </c>
      <c r="Q6225" s="38">
        <v>0</v>
      </c>
      <c r="R6225" s="38">
        <v>0</v>
      </c>
      <c r="S6225" s="38">
        <v>0</v>
      </c>
      <c r="T6225" s="38">
        <v>0</v>
      </c>
      <c r="U6225" s="38">
        <v>0</v>
      </c>
      <c r="V6225" s="38">
        <v>0</v>
      </c>
      <c r="W6225" s="38">
        <v>0</v>
      </c>
      <c r="X6225" s="38">
        <v>0</v>
      </c>
      <c r="Y6225" s="38">
        <v>0</v>
      </c>
      <c r="Z6225" s="38">
        <v>3593217</v>
      </c>
      <c r="AA6225" s="38">
        <v>8.0442</v>
      </c>
      <c r="AB6225" s="38">
        <v>520000</v>
      </c>
      <c r="AC6225" s="38">
        <v>1.1657299999999999</v>
      </c>
      <c r="AD6225" s="38">
        <v>0</v>
      </c>
      <c r="AE6225" s="38">
        <v>0</v>
      </c>
      <c r="AF6225" s="38">
        <v>499254</v>
      </c>
      <c r="AG6225" s="38">
        <v>0.99563000000000001</v>
      </c>
      <c r="AH6225" s="38">
        <v>165477</v>
      </c>
      <c r="AI6225" s="38">
        <v>0.33</v>
      </c>
      <c r="AJ6225" s="38">
        <v>0</v>
      </c>
      <c r="AK6225" s="38">
        <v>0</v>
      </c>
      <c r="AL6225" s="38">
        <v>838336</v>
      </c>
      <c r="AM6225" s="38">
        <v>1.67184</v>
      </c>
      <c r="AN6225" s="38">
        <v>5616288</v>
      </c>
      <c r="AO6225" s="38">
        <v>12.2074</v>
      </c>
      <c r="AQ6225">
        <f t="shared" si="194"/>
        <v>0</v>
      </c>
    </row>
    <row r="6226" spans="1:43" x14ac:dyDescent="0.2">
      <c r="A6226" t="str">
        <f t="shared" si="195"/>
        <v>2026_2097</v>
      </c>
      <c r="C6226" s="122">
        <v>6224</v>
      </c>
      <c r="D6226" s="38">
        <v>2097</v>
      </c>
      <c r="E6226" s="38">
        <v>2097</v>
      </c>
      <c r="F6226" s="38" t="s">
        <v>100</v>
      </c>
      <c r="G6226" s="38">
        <v>2.008</v>
      </c>
      <c r="H6226" s="38">
        <v>2026</v>
      </c>
      <c r="I6226" s="38">
        <v>249807696</v>
      </c>
      <c r="J6226" s="38">
        <v>253722049</v>
      </c>
      <c r="K6226" s="38">
        <v>443.4</v>
      </c>
      <c r="L6226" s="38">
        <v>1989460</v>
      </c>
      <c r="M6226" s="38">
        <v>7.9640000000000004</v>
      </c>
      <c r="N6226" s="38">
        <v>197362</v>
      </c>
      <c r="O6226" s="38">
        <v>0.77786999999999995</v>
      </c>
      <c r="P6226" s="38">
        <v>0</v>
      </c>
      <c r="Q6226" s="38">
        <v>0</v>
      </c>
      <c r="R6226" s="38">
        <v>0</v>
      </c>
      <c r="S6226" s="38">
        <v>0</v>
      </c>
      <c r="T6226" s="38">
        <v>0</v>
      </c>
      <c r="U6226" s="38">
        <v>0</v>
      </c>
      <c r="V6226" s="38">
        <v>0</v>
      </c>
      <c r="W6226" s="38">
        <v>0</v>
      </c>
      <c r="X6226" s="38">
        <v>0</v>
      </c>
      <c r="Y6226" s="38">
        <v>0</v>
      </c>
      <c r="Z6226" s="38">
        <v>2186822</v>
      </c>
      <c r="AA6226" s="38">
        <v>8.7417999999999996</v>
      </c>
      <c r="AB6226" s="38">
        <v>430000</v>
      </c>
      <c r="AC6226" s="38">
        <v>1.72132</v>
      </c>
      <c r="AD6226" s="38">
        <v>0</v>
      </c>
      <c r="AE6226" s="38">
        <v>0</v>
      </c>
      <c r="AF6226" s="38">
        <v>253510</v>
      </c>
      <c r="AG6226" s="38">
        <v>0.99916000000000005</v>
      </c>
      <c r="AH6226" s="38">
        <v>83728</v>
      </c>
      <c r="AI6226" s="38">
        <v>0.33</v>
      </c>
      <c r="AJ6226" s="38">
        <v>0</v>
      </c>
      <c r="AK6226" s="38">
        <v>0</v>
      </c>
      <c r="AL6226" s="38">
        <v>0</v>
      </c>
      <c r="AM6226" s="38">
        <v>0</v>
      </c>
      <c r="AN6226" s="38">
        <v>2954060</v>
      </c>
      <c r="AO6226" s="38">
        <v>11.792299999999999</v>
      </c>
      <c r="AQ6226">
        <f t="shared" si="194"/>
        <v>0</v>
      </c>
    </row>
    <row r="6227" spans="1:43" x14ac:dyDescent="0.2">
      <c r="A6227" t="str">
        <f t="shared" si="195"/>
        <v>2026_2113</v>
      </c>
      <c r="C6227" s="122">
        <v>6225</v>
      </c>
      <c r="D6227" s="38">
        <v>2113</v>
      </c>
      <c r="E6227" s="38">
        <v>2113</v>
      </c>
      <c r="F6227" s="38" t="s">
        <v>101</v>
      </c>
      <c r="G6227" s="38">
        <v>0.78700000000000003</v>
      </c>
      <c r="H6227" s="38">
        <v>2026</v>
      </c>
      <c r="I6227" s="38">
        <v>114405453</v>
      </c>
      <c r="J6227" s="38">
        <v>114405453</v>
      </c>
      <c r="K6227" s="38">
        <v>163</v>
      </c>
      <c r="L6227" s="38">
        <v>934210</v>
      </c>
      <c r="M6227" s="38">
        <v>8.1658000000000008</v>
      </c>
      <c r="N6227" s="38">
        <v>50811</v>
      </c>
      <c r="O6227" s="38">
        <v>0.44413000000000002</v>
      </c>
      <c r="P6227" s="38">
        <v>0</v>
      </c>
      <c r="Q6227" s="38">
        <v>0</v>
      </c>
      <c r="R6227" s="38">
        <v>211951</v>
      </c>
      <c r="S6227" s="38">
        <v>1.85263</v>
      </c>
      <c r="T6227" s="38">
        <v>0</v>
      </c>
      <c r="U6227" s="38">
        <v>0</v>
      </c>
      <c r="V6227" s="38">
        <v>211951</v>
      </c>
      <c r="W6227" s="38">
        <v>1.8526</v>
      </c>
      <c r="X6227" s="38">
        <v>0</v>
      </c>
      <c r="Y6227" s="38">
        <v>0</v>
      </c>
      <c r="Z6227" s="38">
        <v>1196972</v>
      </c>
      <c r="AA6227" s="38">
        <v>10.4625</v>
      </c>
      <c r="AB6227" s="38">
        <v>95000</v>
      </c>
      <c r="AC6227" s="38">
        <v>0.83038000000000001</v>
      </c>
      <c r="AD6227" s="38">
        <v>0</v>
      </c>
      <c r="AE6227" s="38">
        <v>0</v>
      </c>
      <c r="AF6227" s="38">
        <v>153303</v>
      </c>
      <c r="AG6227" s="38">
        <v>1.34</v>
      </c>
      <c r="AH6227" s="38">
        <v>37754</v>
      </c>
      <c r="AI6227" s="38">
        <v>0.33</v>
      </c>
      <c r="AJ6227" s="38">
        <v>0</v>
      </c>
      <c r="AK6227" s="38">
        <v>0</v>
      </c>
      <c r="AL6227" s="38">
        <v>0</v>
      </c>
      <c r="AM6227" s="38">
        <v>0</v>
      </c>
      <c r="AN6227" s="38">
        <v>1483029</v>
      </c>
      <c r="AO6227" s="38">
        <v>12.962899999999999</v>
      </c>
      <c r="AQ6227">
        <f t="shared" si="194"/>
        <v>1.8526</v>
      </c>
    </row>
    <row r="6228" spans="1:43" ht="30" x14ac:dyDescent="0.2">
      <c r="A6228" t="str">
        <f t="shared" si="195"/>
        <v>2026_2124</v>
      </c>
      <c r="C6228" s="122">
        <v>6226</v>
      </c>
      <c r="D6228" s="38">
        <v>2124</v>
      </c>
      <c r="E6228" s="38">
        <v>2124</v>
      </c>
      <c r="F6228" s="38" t="s">
        <v>957</v>
      </c>
      <c r="G6228" s="38">
        <v>6.867</v>
      </c>
      <c r="H6228" s="38">
        <v>2026</v>
      </c>
      <c r="I6228" s="38">
        <v>450004372</v>
      </c>
      <c r="J6228" s="38">
        <v>457161121</v>
      </c>
      <c r="K6228" s="38">
        <v>1147.7</v>
      </c>
      <c r="L6228" s="38">
        <v>3809913</v>
      </c>
      <c r="M6228" s="38">
        <v>8.4664000000000001</v>
      </c>
      <c r="N6228" s="38">
        <v>94005</v>
      </c>
      <c r="O6228" s="38">
        <v>0.20563000000000001</v>
      </c>
      <c r="P6228" s="38">
        <v>0</v>
      </c>
      <c r="Q6228" s="38">
        <v>0</v>
      </c>
      <c r="R6228" s="38">
        <v>715585</v>
      </c>
      <c r="S6228" s="38">
        <v>1.5901700000000001</v>
      </c>
      <c r="T6228" s="38">
        <v>0</v>
      </c>
      <c r="U6228" s="38">
        <v>0</v>
      </c>
      <c r="V6228" s="38">
        <v>715585</v>
      </c>
      <c r="W6228" s="38">
        <v>1.5902000000000001</v>
      </c>
      <c r="X6228" s="38">
        <v>0</v>
      </c>
      <c r="Y6228" s="38">
        <v>0</v>
      </c>
      <c r="Z6228" s="38">
        <v>4619503</v>
      </c>
      <c r="AA6228" s="38">
        <v>10.2622</v>
      </c>
      <c r="AB6228" s="38">
        <v>900000</v>
      </c>
      <c r="AC6228" s="38">
        <v>1.9999800000000001</v>
      </c>
      <c r="AD6228" s="38">
        <v>0</v>
      </c>
      <c r="AE6228" s="38">
        <v>0</v>
      </c>
      <c r="AF6228" s="38">
        <v>612596</v>
      </c>
      <c r="AG6228" s="38">
        <v>1.34</v>
      </c>
      <c r="AH6228" s="38">
        <v>150863</v>
      </c>
      <c r="AI6228" s="38">
        <v>0.33</v>
      </c>
      <c r="AJ6228" s="38">
        <v>0</v>
      </c>
      <c r="AK6228" s="38">
        <v>0</v>
      </c>
      <c r="AL6228" s="38">
        <v>679255</v>
      </c>
      <c r="AM6228" s="38">
        <v>1.4858100000000001</v>
      </c>
      <c r="AN6228" s="38">
        <v>6962216</v>
      </c>
      <c r="AO6228" s="38">
        <v>15.417999999999999</v>
      </c>
      <c r="AQ6228">
        <f t="shared" si="194"/>
        <v>1.5902000000000001</v>
      </c>
    </row>
    <row r="6229" spans="1:43" ht="30" x14ac:dyDescent="0.2">
      <c r="A6229" t="str">
        <f t="shared" si="195"/>
        <v>2026_2151</v>
      </c>
      <c r="C6229" s="122">
        <v>6227</v>
      </c>
      <c r="D6229" s="38">
        <v>2151</v>
      </c>
      <c r="E6229" s="38">
        <v>2151</v>
      </c>
      <c r="F6229" s="38" t="s">
        <v>950</v>
      </c>
      <c r="G6229" s="38">
        <v>2.09</v>
      </c>
      <c r="H6229" s="38">
        <v>2026</v>
      </c>
      <c r="I6229" s="38">
        <v>296423877</v>
      </c>
      <c r="J6229" s="38">
        <v>324222684</v>
      </c>
      <c r="K6229" s="38">
        <v>423.5</v>
      </c>
      <c r="L6229" s="38">
        <v>2170606</v>
      </c>
      <c r="M6229" s="38">
        <v>7.3226000000000004</v>
      </c>
      <c r="N6229" s="38">
        <v>212633</v>
      </c>
      <c r="O6229" s="38">
        <v>0.65581999999999996</v>
      </c>
      <c r="P6229" s="38">
        <v>0</v>
      </c>
      <c r="Q6229" s="38">
        <v>0</v>
      </c>
      <c r="R6229" s="38">
        <v>0</v>
      </c>
      <c r="S6229" s="38">
        <v>0</v>
      </c>
      <c r="T6229" s="38">
        <v>0</v>
      </c>
      <c r="U6229" s="38">
        <v>0</v>
      </c>
      <c r="V6229" s="38">
        <v>0</v>
      </c>
      <c r="W6229" s="38">
        <v>0</v>
      </c>
      <c r="X6229" s="38">
        <v>0</v>
      </c>
      <c r="Y6229" s="38">
        <v>0</v>
      </c>
      <c r="Z6229" s="38">
        <v>2383239</v>
      </c>
      <c r="AA6229" s="38">
        <v>7.9785000000000004</v>
      </c>
      <c r="AB6229" s="38">
        <v>107500</v>
      </c>
      <c r="AC6229" s="38">
        <v>0.36265999999999998</v>
      </c>
      <c r="AD6229" s="38">
        <v>0</v>
      </c>
      <c r="AE6229" s="38">
        <v>0</v>
      </c>
      <c r="AF6229" s="38">
        <v>324223</v>
      </c>
      <c r="AG6229" s="38">
        <v>1</v>
      </c>
      <c r="AH6229" s="38">
        <v>106993</v>
      </c>
      <c r="AI6229" s="38">
        <v>0.33</v>
      </c>
      <c r="AJ6229" s="38">
        <v>0</v>
      </c>
      <c r="AK6229" s="38">
        <v>0</v>
      </c>
      <c r="AL6229" s="38">
        <v>475911</v>
      </c>
      <c r="AM6229" s="38">
        <v>1.4678500000000001</v>
      </c>
      <c r="AN6229" s="38">
        <v>3397864</v>
      </c>
      <c r="AO6229" s="38">
        <v>11.138999999999999</v>
      </c>
      <c r="AQ6229">
        <f t="shared" si="194"/>
        <v>0</v>
      </c>
    </row>
    <row r="6230" spans="1:43" x14ac:dyDescent="0.2">
      <c r="A6230" t="str">
        <f t="shared" si="195"/>
        <v>2026_2169</v>
      </c>
      <c r="C6230" s="122">
        <v>6228</v>
      </c>
      <c r="D6230" s="38">
        <v>2169</v>
      </c>
      <c r="E6230" s="38">
        <v>2169</v>
      </c>
      <c r="F6230" s="38" t="s">
        <v>102</v>
      </c>
      <c r="G6230" s="38">
        <v>7.9370000000000003</v>
      </c>
      <c r="H6230" s="38">
        <v>2026</v>
      </c>
      <c r="I6230" s="38">
        <v>972345470</v>
      </c>
      <c r="J6230" s="38">
        <v>998716107</v>
      </c>
      <c r="K6230" s="38">
        <v>1479.7</v>
      </c>
      <c r="L6230" s="38">
        <v>7447437</v>
      </c>
      <c r="M6230" s="38">
        <v>7.6592000000000002</v>
      </c>
      <c r="N6230" s="38">
        <v>871378</v>
      </c>
      <c r="O6230" s="38">
        <v>0.87250000000000005</v>
      </c>
      <c r="P6230" s="38">
        <v>0</v>
      </c>
      <c r="Q6230" s="38">
        <v>0</v>
      </c>
      <c r="R6230" s="38">
        <v>937381</v>
      </c>
      <c r="S6230" s="38">
        <v>0.96404000000000001</v>
      </c>
      <c r="T6230" s="38">
        <v>775000</v>
      </c>
      <c r="U6230" s="38">
        <v>0.79700000000000004</v>
      </c>
      <c r="V6230" s="38">
        <v>1712381</v>
      </c>
      <c r="W6230" s="38">
        <v>1.7611000000000001</v>
      </c>
      <c r="X6230" s="38">
        <v>0</v>
      </c>
      <c r="Y6230" s="38">
        <v>0</v>
      </c>
      <c r="Z6230" s="38">
        <v>10031196</v>
      </c>
      <c r="AA6230" s="38">
        <v>10.2928</v>
      </c>
      <c r="AB6230" s="38">
        <v>750000</v>
      </c>
      <c r="AC6230" s="38">
        <v>0.77132999999999996</v>
      </c>
      <c r="AD6230" s="38">
        <v>0</v>
      </c>
      <c r="AE6230" s="38">
        <v>0</v>
      </c>
      <c r="AF6230" s="38">
        <v>1338280</v>
      </c>
      <c r="AG6230" s="38">
        <v>1.34</v>
      </c>
      <c r="AH6230" s="38">
        <v>329576</v>
      </c>
      <c r="AI6230" s="38">
        <v>0.33</v>
      </c>
      <c r="AJ6230" s="38">
        <v>0</v>
      </c>
      <c r="AK6230" s="38">
        <v>0</v>
      </c>
      <c r="AL6230" s="38">
        <v>0</v>
      </c>
      <c r="AM6230" s="38">
        <v>0</v>
      </c>
      <c r="AN6230" s="38">
        <v>12449050</v>
      </c>
      <c r="AO6230" s="38">
        <v>12.7342</v>
      </c>
      <c r="AQ6230">
        <f t="shared" si="194"/>
        <v>1.7611000000000001</v>
      </c>
    </row>
    <row r="6231" spans="1:43" x14ac:dyDescent="0.2">
      <c r="A6231" t="str">
        <f t="shared" si="195"/>
        <v>2026_2295</v>
      </c>
      <c r="C6231" s="122">
        <v>6229</v>
      </c>
      <c r="D6231" s="38">
        <v>2295</v>
      </c>
      <c r="E6231" s="38">
        <v>2295</v>
      </c>
      <c r="F6231" s="38" t="s">
        <v>104</v>
      </c>
      <c r="G6231" s="38">
        <v>4.6710000000000003</v>
      </c>
      <c r="H6231" s="38">
        <v>2026</v>
      </c>
      <c r="I6231" s="38">
        <v>512543845</v>
      </c>
      <c r="J6231" s="38">
        <v>573816155</v>
      </c>
      <c r="K6231" s="38">
        <v>1018.8</v>
      </c>
      <c r="L6231" s="38">
        <v>4360693</v>
      </c>
      <c r="M6231" s="38">
        <v>8.5078999999999994</v>
      </c>
      <c r="N6231" s="38">
        <v>43724</v>
      </c>
      <c r="O6231" s="38">
        <v>7.6200000000000004E-2</v>
      </c>
      <c r="P6231" s="38">
        <v>0</v>
      </c>
      <c r="Q6231" s="38">
        <v>0</v>
      </c>
      <c r="R6231" s="38">
        <v>0</v>
      </c>
      <c r="S6231" s="38">
        <v>0</v>
      </c>
      <c r="T6231" s="38">
        <v>0</v>
      </c>
      <c r="U6231" s="38">
        <v>0</v>
      </c>
      <c r="V6231" s="38">
        <v>0</v>
      </c>
      <c r="W6231" s="38">
        <v>0</v>
      </c>
      <c r="X6231" s="38">
        <v>0</v>
      </c>
      <c r="Y6231" s="38">
        <v>0</v>
      </c>
      <c r="Z6231" s="38">
        <v>4404417</v>
      </c>
      <c r="AA6231" s="38">
        <v>8.5840999999999994</v>
      </c>
      <c r="AB6231" s="38">
        <v>600000</v>
      </c>
      <c r="AC6231" s="38">
        <v>1.1706300000000001</v>
      </c>
      <c r="AD6231" s="38">
        <v>0</v>
      </c>
      <c r="AE6231" s="38">
        <v>0</v>
      </c>
      <c r="AF6231" s="38">
        <v>569146</v>
      </c>
      <c r="AG6231" s="38">
        <v>0.99185999999999996</v>
      </c>
      <c r="AH6231" s="38">
        <v>189359</v>
      </c>
      <c r="AI6231" s="38">
        <v>0.33</v>
      </c>
      <c r="AJ6231" s="38">
        <v>0</v>
      </c>
      <c r="AK6231" s="38">
        <v>0</v>
      </c>
      <c r="AL6231" s="38">
        <v>0</v>
      </c>
      <c r="AM6231" s="38">
        <v>0</v>
      </c>
      <c r="AN6231" s="38">
        <v>5762920</v>
      </c>
      <c r="AO6231" s="38">
        <v>11.076599999999999</v>
      </c>
      <c r="AQ6231">
        <f t="shared" si="194"/>
        <v>0</v>
      </c>
    </row>
    <row r="6232" spans="1:43" x14ac:dyDescent="0.2">
      <c r="A6232" t="str">
        <f t="shared" si="195"/>
        <v>2026_2313</v>
      </c>
      <c r="C6232" s="122">
        <v>6230</v>
      </c>
      <c r="D6232" s="38">
        <v>2313</v>
      </c>
      <c r="E6232" s="38">
        <v>2313</v>
      </c>
      <c r="F6232" s="38" t="s">
        <v>105</v>
      </c>
      <c r="G6232" s="38">
        <v>19.381</v>
      </c>
      <c r="H6232" s="38">
        <v>2026</v>
      </c>
      <c r="I6232" s="38">
        <v>1175256551</v>
      </c>
      <c r="J6232" s="38">
        <v>1298290842</v>
      </c>
      <c r="K6232" s="38">
        <v>3422.9</v>
      </c>
      <c r="L6232" s="38">
        <v>10850904</v>
      </c>
      <c r="M6232" s="38">
        <v>9.2327999999999992</v>
      </c>
      <c r="N6232" s="38">
        <v>1613173</v>
      </c>
      <c r="O6232" s="38">
        <v>1.24254</v>
      </c>
      <c r="P6232" s="38">
        <v>0</v>
      </c>
      <c r="Q6232" s="38">
        <v>0</v>
      </c>
      <c r="R6232" s="38">
        <v>0</v>
      </c>
      <c r="S6232" s="38">
        <v>0</v>
      </c>
      <c r="T6232" s="38">
        <v>0</v>
      </c>
      <c r="U6232" s="38">
        <v>0</v>
      </c>
      <c r="V6232" s="38">
        <v>0</v>
      </c>
      <c r="W6232" s="38">
        <v>0</v>
      </c>
      <c r="X6232" s="38">
        <v>0</v>
      </c>
      <c r="Y6232" s="38">
        <v>0</v>
      </c>
      <c r="Z6232" s="38">
        <v>12464077</v>
      </c>
      <c r="AA6232" s="38">
        <v>10.475300000000001</v>
      </c>
      <c r="AB6232" s="38">
        <v>1400000</v>
      </c>
      <c r="AC6232" s="38">
        <v>1.19123</v>
      </c>
      <c r="AD6232" s="38">
        <v>0</v>
      </c>
      <c r="AE6232" s="38">
        <v>0</v>
      </c>
      <c r="AF6232" s="38">
        <v>1504770</v>
      </c>
      <c r="AG6232" s="38">
        <v>1.1590400000000001</v>
      </c>
      <c r="AH6232" s="38">
        <v>428436</v>
      </c>
      <c r="AI6232" s="38">
        <v>0.33</v>
      </c>
      <c r="AJ6232" s="38">
        <v>0</v>
      </c>
      <c r="AK6232" s="38">
        <v>0</v>
      </c>
      <c r="AL6232" s="38">
        <v>3221800</v>
      </c>
      <c r="AM6232" s="38">
        <v>2.4815700000000001</v>
      </c>
      <c r="AN6232" s="38">
        <v>19019095</v>
      </c>
      <c r="AO6232" s="38">
        <v>15.6372</v>
      </c>
      <c r="AQ6232">
        <f t="shared" si="194"/>
        <v>0</v>
      </c>
    </row>
    <row r="6233" spans="1:43" x14ac:dyDescent="0.2">
      <c r="A6233" t="str">
        <f t="shared" si="195"/>
        <v>2026_2322</v>
      </c>
      <c r="C6233" s="122">
        <v>6231</v>
      </c>
      <c r="D6233" s="38">
        <v>2322</v>
      </c>
      <c r="E6233" s="38">
        <v>2322</v>
      </c>
      <c r="F6233" s="38" t="s">
        <v>106</v>
      </c>
      <c r="G6233" s="38">
        <v>12.669</v>
      </c>
      <c r="H6233" s="38">
        <v>2026</v>
      </c>
      <c r="I6233" s="38">
        <v>869022653</v>
      </c>
      <c r="J6233" s="38">
        <v>871335156</v>
      </c>
      <c r="K6233" s="38">
        <v>2080.5</v>
      </c>
      <c r="L6233" s="38">
        <v>7379210</v>
      </c>
      <c r="M6233" s="38">
        <v>8.4914000000000005</v>
      </c>
      <c r="N6233" s="38">
        <v>456869</v>
      </c>
      <c r="O6233" s="38">
        <v>0.52432999999999996</v>
      </c>
      <c r="P6233" s="38">
        <v>0</v>
      </c>
      <c r="Q6233" s="38">
        <v>0</v>
      </c>
      <c r="R6233" s="38">
        <v>532289</v>
      </c>
      <c r="S6233" s="38">
        <v>0.61251</v>
      </c>
      <c r="T6233" s="38">
        <v>0</v>
      </c>
      <c r="U6233" s="38">
        <v>0</v>
      </c>
      <c r="V6233" s="38">
        <v>532289</v>
      </c>
      <c r="W6233" s="38">
        <v>0.61250000000000004</v>
      </c>
      <c r="X6233" s="38">
        <v>0</v>
      </c>
      <c r="Y6233" s="38">
        <v>0</v>
      </c>
      <c r="Z6233" s="38">
        <v>8368368</v>
      </c>
      <c r="AA6233" s="38">
        <v>9.6281999999999996</v>
      </c>
      <c r="AB6233" s="38">
        <v>543000</v>
      </c>
      <c r="AC6233" s="38">
        <v>0.62483999999999995</v>
      </c>
      <c r="AD6233" s="38">
        <v>0</v>
      </c>
      <c r="AE6233" s="38">
        <v>0</v>
      </c>
      <c r="AF6233" s="38">
        <v>1167589</v>
      </c>
      <c r="AG6233" s="38">
        <v>1.34</v>
      </c>
      <c r="AH6233" s="38">
        <v>287541</v>
      </c>
      <c r="AI6233" s="38">
        <v>0.33</v>
      </c>
      <c r="AJ6233" s="38">
        <v>0</v>
      </c>
      <c r="AK6233" s="38">
        <v>0</v>
      </c>
      <c r="AL6233" s="38">
        <v>0</v>
      </c>
      <c r="AM6233" s="38">
        <v>0</v>
      </c>
      <c r="AN6233" s="38">
        <v>10366492</v>
      </c>
      <c r="AO6233" s="38">
        <v>11.9231</v>
      </c>
      <c r="AQ6233">
        <f t="shared" si="194"/>
        <v>0.61250000000000004</v>
      </c>
    </row>
    <row r="6234" spans="1:43" x14ac:dyDescent="0.2">
      <c r="A6234" t="str">
        <f t="shared" si="195"/>
        <v>2026_2369</v>
      </c>
      <c r="C6234" s="122">
        <v>6232</v>
      </c>
      <c r="D6234" s="38">
        <v>2369</v>
      </c>
      <c r="E6234" s="38">
        <v>2369</v>
      </c>
      <c r="F6234" s="38" t="s">
        <v>107</v>
      </c>
      <c r="G6234" s="38">
        <v>1.9419999999999999</v>
      </c>
      <c r="H6234" s="38">
        <v>2026</v>
      </c>
      <c r="I6234" s="38">
        <v>242841220</v>
      </c>
      <c r="J6234" s="38">
        <v>242841220</v>
      </c>
      <c r="K6234" s="38">
        <v>440</v>
      </c>
      <c r="L6234" s="38">
        <v>1893410</v>
      </c>
      <c r="M6234" s="38">
        <v>7.7968999999999999</v>
      </c>
      <c r="N6234" s="38">
        <v>82109</v>
      </c>
      <c r="O6234" s="38">
        <v>0.33811999999999998</v>
      </c>
      <c r="P6234" s="38">
        <v>0</v>
      </c>
      <c r="Q6234" s="38">
        <v>0</v>
      </c>
      <c r="R6234" s="38">
        <v>400000</v>
      </c>
      <c r="S6234" s="38">
        <v>1.64717</v>
      </c>
      <c r="T6234" s="38">
        <v>0</v>
      </c>
      <c r="U6234" s="38">
        <v>0</v>
      </c>
      <c r="V6234" s="38">
        <v>400000</v>
      </c>
      <c r="W6234" s="38">
        <v>1.6472</v>
      </c>
      <c r="X6234" s="38">
        <v>0</v>
      </c>
      <c r="Y6234" s="38">
        <v>0</v>
      </c>
      <c r="Z6234" s="38">
        <v>2375519</v>
      </c>
      <c r="AA6234" s="38">
        <v>9.7821999999999996</v>
      </c>
      <c r="AB6234" s="38">
        <v>364200</v>
      </c>
      <c r="AC6234" s="38">
        <v>1.4997499999999999</v>
      </c>
      <c r="AD6234" s="38">
        <v>0</v>
      </c>
      <c r="AE6234" s="38">
        <v>0</v>
      </c>
      <c r="AF6234" s="38">
        <v>129262</v>
      </c>
      <c r="AG6234" s="38">
        <v>0.53229000000000004</v>
      </c>
      <c r="AH6234" s="38">
        <v>80138</v>
      </c>
      <c r="AI6234" s="38">
        <v>0.33</v>
      </c>
      <c r="AJ6234" s="38">
        <v>0</v>
      </c>
      <c r="AK6234" s="38">
        <v>0</v>
      </c>
      <c r="AL6234" s="38">
        <v>381123</v>
      </c>
      <c r="AM6234" s="38">
        <v>1.5694300000000001</v>
      </c>
      <c r="AN6234" s="38">
        <v>3330241</v>
      </c>
      <c r="AO6234" s="38">
        <v>13.713699999999999</v>
      </c>
      <c r="AQ6234">
        <f t="shared" si="194"/>
        <v>1.6472</v>
      </c>
    </row>
    <row r="6235" spans="1:43" x14ac:dyDescent="0.2">
      <c r="A6235" t="str">
        <f t="shared" si="195"/>
        <v>2026_2376</v>
      </c>
      <c r="C6235" s="122">
        <v>6233</v>
      </c>
      <c r="D6235" s="38">
        <v>2376</v>
      </c>
      <c r="E6235" s="38">
        <v>2376</v>
      </c>
      <c r="F6235" s="38" t="s">
        <v>108</v>
      </c>
      <c r="G6235" s="38">
        <v>2.2770000000000001</v>
      </c>
      <c r="H6235" s="38">
        <v>2026</v>
      </c>
      <c r="I6235" s="38">
        <v>323487693</v>
      </c>
      <c r="J6235" s="38">
        <v>366914601</v>
      </c>
      <c r="K6235" s="38">
        <v>470.4</v>
      </c>
      <c r="L6235" s="38">
        <v>2294729</v>
      </c>
      <c r="M6235" s="38">
        <v>7.0937000000000001</v>
      </c>
      <c r="N6235" s="38">
        <v>145906</v>
      </c>
      <c r="O6235" s="38">
        <v>0.39766000000000001</v>
      </c>
      <c r="P6235" s="38">
        <v>0</v>
      </c>
      <c r="Q6235" s="38">
        <v>0</v>
      </c>
      <c r="R6235" s="38">
        <v>0</v>
      </c>
      <c r="S6235" s="38">
        <v>0</v>
      </c>
      <c r="T6235" s="38">
        <v>0</v>
      </c>
      <c r="U6235" s="38">
        <v>0</v>
      </c>
      <c r="V6235" s="38">
        <v>0</v>
      </c>
      <c r="W6235" s="38">
        <v>0</v>
      </c>
      <c r="X6235" s="38">
        <v>0</v>
      </c>
      <c r="Y6235" s="38">
        <v>0</v>
      </c>
      <c r="Z6235" s="38">
        <v>2440635</v>
      </c>
      <c r="AA6235" s="38">
        <v>7.4913999999999996</v>
      </c>
      <c r="AB6235" s="38">
        <v>275000</v>
      </c>
      <c r="AC6235" s="38">
        <v>0.85011000000000003</v>
      </c>
      <c r="AD6235" s="38">
        <v>0</v>
      </c>
      <c r="AE6235" s="38">
        <v>0</v>
      </c>
      <c r="AF6235" s="38">
        <v>324868</v>
      </c>
      <c r="AG6235" s="38">
        <v>0.88539999999999996</v>
      </c>
      <c r="AH6235" s="38">
        <v>121082</v>
      </c>
      <c r="AI6235" s="38">
        <v>0.33</v>
      </c>
      <c r="AJ6235" s="38">
        <v>0</v>
      </c>
      <c r="AK6235" s="38">
        <v>0</v>
      </c>
      <c r="AL6235" s="38">
        <v>957895</v>
      </c>
      <c r="AM6235" s="38">
        <v>2.6106799999999999</v>
      </c>
      <c r="AN6235" s="38">
        <v>4119480</v>
      </c>
      <c r="AO6235" s="38">
        <v>12.1676</v>
      </c>
      <c r="AQ6235">
        <f t="shared" si="194"/>
        <v>0</v>
      </c>
    </row>
    <row r="6236" spans="1:43" ht="30" x14ac:dyDescent="0.2">
      <c r="A6236" t="str">
        <f t="shared" si="195"/>
        <v>2026_2403</v>
      </c>
      <c r="C6236" s="122">
        <v>6234</v>
      </c>
      <c r="D6236" s="38">
        <v>2403</v>
      </c>
      <c r="E6236" s="38">
        <v>2403</v>
      </c>
      <c r="F6236" s="38" t="s">
        <v>958</v>
      </c>
      <c r="G6236" s="38">
        <v>3.3439999999999999</v>
      </c>
      <c r="H6236" s="38">
        <v>2026</v>
      </c>
      <c r="I6236" s="38">
        <v>698938628</v>
      </c>
      <c r="J6236" s="38">
        <v>731521671</v>
      </c>
      <c r="K6236" s="38">
        <v>824.3</v>
      </c>
      <c r="L6236" s="38">
        <v>4998733</v>
      </c>
      <c r="M6236" s="38">
        <v>7.1519000000000004</v>
      </c>
      <c r="N6236" s="38">
        <v>43784</v>
      </c>
      <c r="O6236" s="38">
        <v>5.985E-2</v>
      </c>
      <c r="P6236" s="38">
        <v>0</v>
      </c>
      <c r="Q6236" s="38">
        <v>0</v>
      </c>
      <c r="R6236" s="38">
        <v>0</v>
      </c>
      <c r="S6236" s="38">
        <v>0</v>
      </c>
      <c r="T6236" s="38">
        <v>0</v>
      </c>
      <c r="U6236" s="38">
        <v>0</v>
      </c>
      <c r="V6236" s="38">
        <v>0</v>
      </c>
      <c r="W6236" s="38">
        <v>0</v>
      </c>
      <c r="X6236" s="38">
        <v>0</v>
      </c>
      <c r="Y6236" s="38">
        <v>0</v>
      </c>
      <c r="Z6236" s="38">
        <v>5042517</v>
      </c>
      <c r="AA6236" s="38">
        <v>7.2117000000000004</v>
      </c>
      <c r="AB6236" s="38">
        <v>700000</v>
      </c>
      <c r="AC6236" s="38">
        <v>1.00152</v>
      </c>
      <c r="AD6236" s="38">
        <v>0</v>
      </c>
      <c r="AE6236" s="38">
        <v>0</v>
      </c>
      <c r="AF6236" s="38">
        <v>102102</v>
      </c>
      <c r="AG6236" s="38">
        <v>0.13957</v>
      </c>
      <c r="AH6236" s="38">
        <v>241402</v>
      </c>
      <c r="AI6236" s="38">
        <v>0.33</v>
      </c>
      <c r="AJ6236" s="38">
        <v>0</v>
      </c>
      <c r="AK6236" s="38">
        <v>0</v>
      </c>
      <c r="AL6236" s="38">
        <v>1472091</v>
      </c>
      <c r="AM6236" s="38">
        <v>2.0123700000000002</v>
      </c>
      <c r="AN6236" s="38">
        <v>7558107</v>
      </c>
      <c r="AO6236" s="38">
        <v>10.6952</v>
      </c>
      <c r="AQ6236">
        <f t="shared" si="194"/>
        <v>0</v>
      </c>
    </row>
    <row r="6237" spans="1:43" x14ac:dyDescent="0.2">
      <c r="A6237" t="str">
        <f t="shared" si="195"/>
        <v>2026_2457</v>
      </c>
      <c r="C6237" s="122">
        <v>6235</v>
      </c>
      <c r="D6237" s="38">
        <v>2457</v>
      </c>
      <c r="E6237" s="38">
        <v>2457</v>
      </c>
      <c r="F6237" s="38" t="s">
        <v>109</v>
      </c>
      <c r="G6237" s="38">
        <v>2.2989999999999999</v>
      </c>
      <c r="H6237" s="38">
        <v>2026</v>
      </c>
      <c r="I6237" s="38">
        <v>307167054</v>
      </c>
      <c r="J6237" s="38">
        <v>314615490</v>
      </c>
      <c r="K6237" s="38">
        <v>413.2</v>
      </c>
      <c r="L6237" s="38">
        <v>2519576</v>
      </c>
      <c r="M6237" s="38">
        <v>8.2026000000000003</v>
      </c>
      <c r="N6237" s="38">
        <v>94899</v>
      </c>
      <c r="O6237" s="38">
        <v>0.30163000000000001</v>
      </c>
      <c r="P6237" s="38">
        <v>0</v>
      </c>
      <c r="Q6237" s="38">
        <v>0</v>
      </c>
      <c r="R6237" s="38">
        <v>0</v>
      </c>
      <c r="S6237" s="38">
        <v>0</v>
      </c>
      <c r="T6237" s="38">
        <v>0</v>
      </c>
      <c r="U6237" s="38">
        <v>0</v>
      </c>
      <c r="V6237" s="38">
        <v>0</v>
      </c>
      <c r="W6237" s="38">
        <v>0</v>
      </c>
      <c r="X6237" s="38">
        <v>0</v>
      </c>
      <c r="Y6237" s="38">
        <v>0</v>
      </c>
      <c r="Z6237" s="38">
        <v>2614475</v>
      </c>
      <c r="AA6237" s="38">
        <v>8.5043000000000006</v>
      </c>
      <c r="AB6237" s="38">
        <v>400000</v>
      </c>
      <c r="AC6237" s="38">
        <v>1.3022199999999999</v>
      </c>
      <c r="AD6237" s="38">
        <v>0</v>
      </c>
      <c r="AE6237" s="38">
        <v>0</v>
      </c>
      <c r="AF6237" s="38">
        <v>296629</v>
      </c>
      <c r="AG6237" s="38">
        <v>0.94282999999999995</v>
      </c>
      <c r="AH6237" s="38">
        <v>103823</v>
      </c>
      <c r="AI6237" s="38">
        <v>0.33</v>
      </c>
      <c r="AJ6237" s="38">
        <v>41468</v>
      </c>
      <c r="AK6237" s="38">
        <v>0.13500000000000001</v>
      </c>
      <c r="AL6237" s="38">
        <v>0</v>
      </c>
      <c r="AM6237" s="38">
        <v>0</v>
      </c>
      <c r="AN6237" s="38">
        <v>3456391</v>
      </c>
      <c r="AO6237" s="38">
        <v>11.2143</v>
      </c>
      <c r="AQ6237">
        <f t="shared" ref="AQ6237:AQ6300" si="196">W6237-Y6237</f>
        <v>0</v>
      </c>
    </row>
    <row r="6238" spans="1:43" x14ac:dyDescent="0.2">
      <c r="A6238" t="str">
        <f t="shared" si="195"/>
        <v>2026_2466</v>
      </c>
      <c r="C6238" s="122">
        <v>6236</v>
      </c>
      <c r="D6238" s="38">
        <v>2466</v>
      </c>
      <c r="E6238" s="38">
        <v>2466</v>
      </c>
      <c r="F6238" s="38" t="s">
        <v>110</v>
      </c>
      <c r="G6238" s="38">
        <v>3.9630000000000001</v>
      </c>
      <c r="H6238" s="38">
        <v>2026</v>
      </c>
      <c r="I6238" s="38">
        <v>761486529</v>
      </c>
      <c r="J6238" s="38">
        <v>768033031</v>
      </c>
      <c r="K6238" s="38">
        <v>1590.5</v>
      </c>
      <c r="L6238" s="38">
        <v>5966041</v>
      </c>
      <c r="M6238" s="38">
        <v>7.8346999999999998</v>
      </c>
      <c r="N6238" s="38">
        <v>964326</v>
      </c>
      <c r="O6238" s="38">
        <v>1.2555799999999999</v>
      </c>
      <c r="P6238" s="38">
        <v>0</v>
      </c>
      <c r="Q6238" s="38">
        <v>0</v>
      </c>
      <c r="R6238" s="38">
        <v>2425000</v>
      </c>
      <c r="S6238" s="38">
        <v>3.1845599999999998</v>
      </c>
      <c r="T6238" s="38">
        <v>0</v>
      </c>
      <c r="U6238" s="38">
        <v>0</v>
      </c>
      <c r="V6238" s="38">
        <v>2425000</v>
      </c>
      <c r="W6238" s="38">
        <v>3.1846000000000001</v>
      </c>
      <c r="X6238" s="38">
        <v>0</v>
      </c>
      <c r="Y6238" s="38">
        <v>0</v>
      </c>
      <c r="Z6238" s="38">
        <v>9355367</v>
      </c>
      <c r="AA6238" s="38">
        <v>12.274900000000001</v>
      </c>
      <c r="AB6238" s="38">
        <v>0</v>
      </c>
      <c r="AC6238" s="38">
        <v>0</v>
      </c>
      <c r="AD6238" s="38">
        <v>0</v>
      </c>
      <c r="AE6238" s="38">
        <v>0</v>
      </c>
      <c r="AF6238" s="38">
        <v>1029164</v>
      </c>
      <c r="AG6238" s="38">
        <v>1.34</v>
      </c>
      <c r="AH6238" s="38">
        <v>253451</v>
      </c>
      <c r="AI6238" s="38">
        <v>0.33</v>
      </c>
      <c r="AJ6238" s="38">
        <v>0</v>
      </c>
      <c r="AK6238" s="38">
        <v>0</v>
      </c>
      <c r="AL6238" s="38">
        <v>3110534</v>
      </c>
      <c r="AM6238" s="38">
        <v>4.05</v>
      </c>
      <c r="AN6238" s="38">
        <v>13748517</v>
      </c>
      <c r="AO6238" s="38">
        <v>17.994900000000001</v>
      </c>
      <c r="AQ6238">
        <f t="shared" si="196"/>
        <v>3.1846000000000001</v>
      </c>
    </row>
    <row r="6239" spans="1:43" ht="30" x14ac:dyDescent="0.2">
      <c r="A6239" t="str">
        <f t="shared" si="195"/>
        <v>2026_2493</v>
      </c>
      <c r="C6239" s="122">
        <v>6237</v>
      </c>
      <c r="D6239" s="38">
        <v>2493</v>
      </c>
      <c r="E6239" s="38">
        <v>2493</v>
      </c>
      <c r="F6239" s="38" t="s">
        <v>111</v>
      </c>
      <c r="G6239" s="38">
        <v>0.95499999999999996</v>
      </c>
      <c r="H6239" s="38">
        <v>2026</v>
      </c>
      <c r="I6239" s="38">
        <v>137759281</v>
      </c>
      <c r="J6239" s="38">
        <v>137942261</v>
      </c>
      <c r="K6239" s="38">
        <v>158.1</v>
      </c>
      <c r="L6239" s="38">
        <v>940433</v>
      </c>
      <c r="M6239" s="38">
        <v>6.8266</v>
      </c>
      <c r="N6239" s="38">
        <v>44031</v>
      </c>
      <c r="O6239" s="38">
        <v>0.31919999999999998</v>
      </c>
      <c r="P6239" s="38">
        <v>0</v>
      </c>
      <c r="Q6239" s="38">
        <v>0</v>
      </c>
      <c r="R6239" s="38">
        <v>0</v>
      </c>
      <c r="S6239" s="38">
        <v>0</v>
      </c>
      <c r="T6239" s="38">
        <v>0</v>
      </c>
      <c r="U6239" s="38">
        <v>0</v>
      </c>
      <c r="V6239" s="38">
        <v>0</v>
      </c>
      <c r="W6239" s="38">
        <v>0</v>
      </c>
      <c r="X6239" s="38">
        <v>0</v>
      </c>
      <c r="Y6239" s="38">
        <v>0</v>
      </c>
      <c r="Z6239" s="38">
        <v>984464</v>
      </c>
      <c r="AA6239" s="38">
        <v>7.1458000000000004</v>
      </c>
      <c r="AB6239" s="38">
        <v>350000</v>
      </c>
      <c r="AC6239" s="38">
        <v>2.5406599999999999</v>
      </c>
      <c r="AD6239" s="38">
        <v>0</v>
      </c>
      <c r="AE6239" s="38">
        <v>0</v>
      </c>
      <c r="AF6239" s="38">
        <v>133804</v>
      </c>
      <c r="AG6239" s="38">
        <v>0.97</v>
      </c>
      <c r="AH6239" s="38">
        <v>45521</v>
      </c>
      <c r="AI6239" s="38">
        <v>0.33</v>
      </c>
      <c r="AJ6239" s="38">
        <v>0</v>
      </c>
      <c r="AK6239" s="38">
        <v>0</v>
      </c>
      <c r="AL6239" s="38">
        <v>0</v>
      </c>
      <c r="AM6239" s="38">
        <v>0</v>
      </c>
      <c r="AN6239" s="38">
        <v>1513788</v>
      </c>
      <c r="AO6239" s="38">
        <v>10.986499999999999</v>
      </c>
      <c r="AQ6239">
        <f t="shared" si="196"/>
        <v>0</v>
      </c>
    </row>
    <row r="6240" spans="1:43" x14ac:dyDescent="0.2">
      <c r="A6240" t="str">
        <f t="shared" si="195"/>
        <v>2026_2502</v>
      </c>
      <c r="C6240" s="122">
        <v>6238</v>
      </c>
      <c r="D6240" s="38">
        <v>2502</v>
      </c>
      <c r="E6240" s="38">
        <v>2502</v>
      </c>
      <c r="F6240" s="38" t="s">
        <v>112</v>
      </c>
      <c r="G6240" s="38">
        <v>2.5920000000000001</v>
      </c>
      <c r="H6240" s="38">
        <v>2026</v>
      </c>
      <c r="I6240" s="38">
        <v>381633472</v>
      </c>
      <c r="J6240" s="38">
        <v>399362492</v>
      </c>
      <c r="K6240" s="38">
        <v>615.5</v>
      </c>
      <c r="L6240" s="38">
        <v>2753740</v>
      </c>
      <c r="M6240" s="38">
        <v>7.2157</v>
      </c>
      <c r="N6240" s="38">
        <v>357447</v>
      </c>
      <c r="O6240" s="38">
        <v>0.89503999999999995</v>
      </c>
      <c r="P6240" s="38">
        <v>0</v>
      </c>
      <c r="Q6240" s="38">
        <v>0</v>
      </c>
      <c r="R6240" s="38">
        <v>100000</v>
      </c>
      <c r="S6240" s="38">
        <v>0.26202999999999999</v>
      </c>
      <c r="T6240" s="38">
        <v>0</v>
      </c>
      <c r="U6240" s="38">
        <v>0</v>
      </c>
      <c r="V6240" s="38">
        <v>100000</v>
      </c>
      <c r="W6240" s="38">
        <v>0.26200000000000001</v>
      </c>
      <c r="X6240" s="38">
        <v>0</v>
      </c>
      <c r="Y6240" s="38">
        <v>0</v>
      </c>
      <c r="Z6240" s="38">
        <v>3211187</v>
      </c>
      <c r="AA6240" s="38">
        <v>8.3727</v>
      </c>
      <c r="AB6240" s="38">
        <v>480000</v>
      </c>
      <c r="AC6240" s="38">
        <v>1.2577499999999999</v>
      </c>
      <c r="AD6240" s="38">
        <v>0</v>
      </c>
      <c r="AE6240" s="38">
        <v>0</v>
      </c>
      <c r="AF6240" s="38">
        <v>489424</v>
      </c>
      <c r="AG6240" s="38">
        <v>1.2255100000000001</v>
      </c>
      <c r="AH6240" s="38">
        <v>131790</v>
      </c>
      <c r="AI6240" s="38">
        <v>0.33</v>
      </c>
      <c r="AJ6240" s="38">
        <v>0</v>
      </c>
      <c r="AK6240" s="38">
        <v>0</v>
      </c>
      <c r="AL6240" s="38">
        <v>0</v>
      </c>
      <c r="AM6240" s="38">
        <v>0</v>
      </c>
      <c r="AN6240" s="38">
        <v>4312398</v>
      </c>
      <c r="AO6240" s="38">
        <v>11.186</v>
      </c>
      <c r="AQ6240">
        <f t="shared" si="196"/>
        <v>0.26200000000000001</v>
      </c>
    </row>
    <row r="6241" spans="1:43" x14ac:dyDescent="0.2">
      <c r="A6241" t="str">
        <f t="shared" si="195"/>
        <v>2026_2511</v>
      </c>
      <c r="C6241" s="122">
        <v>6239</v>
      </c>
      <c r="D6241" s="38">
        <v>2511</v>
      </c>
      <c r="E6241" s="38">
        <v>2511</v>
      </c>
      <c r="F6241" s="38" t="s">
        <v>113</v>
      </c>
      <c r="G6241" s="38">
        <v>9.2750000000000004</v>
      </c>
      <c r="H6241" s="38">
        <v>2026</v>
      </c>
      <c r="I6241" s="38">
        <v>823485547</v>
      </c>
      <c r="J6241" s="38">
        <v>865876670</v>
      </c>
      <c r="K6241" s="38">
        <v>1864.1</v>
      </c>
      <c r="L6241" s="38">
        <v>7307289</v>
      </c>
      <c r="M6241" s="38">
        <v>8.8735999999999997</v>
      </c>
      <c r="N6241" s="38">
        <v>281946</v>
      </c>
      <c r="O6241" s="38">
        <v>0.32562000000000002</v>
      </c>
      <c r="P6241" s="38">
        <v>0</v>
      </c>
      <c r="Q6241" s="38">
        <v>0</v>
      </c>
      <c r="R6241" s="38">
        <v>1000000</v>
      </c>
      <c r="S6241" s="38">
        <v>1.21435</v>
      </c>
      <c r="T6241" s="38">
        <v>100000</v>
      </c>
      <c r="U6241" s="38">
        <v>0.12139999999999999</v>
      </c>
      <c r="V6241" s="38">
        <v>1100000</v>
      </c>
      <c r="W6241" s="38">
        <v>1.3358000000000001</v>
      </c>
      <c r="X6241" s="38">
        <v>0</v>
      </c>
      <c r="Y6241" s="38">
        <v>0</v>
      </c>
      <c r="Z6241" s="38">
        <v>8689235</v>
      </c>
      <c r="AA6241" s="38">
        <v>10.535</v>
      </c>
      <c r="AB6241" s="38">
        <v>1255000</v>
      </c>
      <c r="AC6241" s="38">
        <v>1.5240100000000001</v>
      </c>
      <c r="AD6241" s="38">
        <v>0</v>
      </c>
      <c r="AE6241" s="38">
        <v>0</v>
      </c>
      <c r="AF6241" s="38">
        <v>735995</v>
      </c>
      <c r="AG6241" s="38">
        <v>0.85</v>
      </c>
      <c r="AH6241" s="38">
        <v>285739</v>
      </c>
      <c r="AI6241" s="38">
        <v>0.33</v>
      </c>
      <c r="AJ6241" s="38">
        <v>0</v>
      </c>
      <c r="AK6241" s="38">
        <v>0</v>
      </c>
      <c r="AL6241" s="38">
        <v>0</v>
      </c>
      <c r="AM6241" s="38">
        <v>0</v>
      </c>
      <c r="AN6241" s="38">
        <v>10965966</v>
      </c>
      <c r="AO6241" s="38">
        <v>13.239000000000001</v>
      </c>
      <c r="AQ6241">
        <f t="shared" si="196"/>
        <v>1.3358000000000001</v>
      </c>
    </row>
    <row r="6242" spans="1:43" x14ac:dyDescent="0.2">
      <c r="A6242" t="str">
        <f t="shared" si="195"/>
        <v>2026_2520</v>
      </c>
      <c r="C6242" s="122">
        <v>6240</v>
      </c>
      <c r="D6242" s="38">
        <v>2520</v>
      </c>
      <c r="E6242" s="38">
        <v>2520</v>
      </c>
      <c r="F6242" s="38" t="s">
        <v>114</v>
      </c>
      <c r="G6242" s="38">
        <v>1.3520000000000001</v>
      </c>
      <c r="H6242" s="38">
        <v>2026</v>
      </c>
      <c r="I6242" s="38">
        <v>209125483</v>
      </c>
      <c r="J6242" s="38">
        <v>215679450</v>
      </c>
      <c r="K6242" s="38">
        <v>313.3</v>
      </c>
      <c r="L6242" s="38">
        <v>1509960</v>
      </c>
      <c r="M6242" s="38">
        <v>7.2203999999999997</v>
      </c>
      <c r="N6242" s="38">
        <v>59791</v>
      </c>
      <c r="O6242" s="38">
        <v>0.27722000000000002</v>
      </c>
      <c r="P6242" s="38">
        <v>0</v>
      </c>
      <c r="Q6242" s="38">
        <v>0</v>
      </c>
      <c r="R6242" s="38">
        <v>250000</v>
      </c>
      <c r="S6242" s="38">
        <v>1.1954499999999999</v>
      </c>
      <c r="T6242" s="38">
        <v>0</v>
      </c>
      <c r="U6242" s="38">
        <v>0</v>
      </c>
      <c r="V6242" s="38">
        <v>250000</v>
      </c>
      <c r="W6242" s="38">
        <v>1.1955</v>
      </c>
      <c r="X6242" s="38">
        <v>0</v>
      </c>
      <c r="Y6242" s="38">
        <v>0</v>
      </c>
      <c r="Z6242" s="38">
        <v>1819751</v>
      </c>
      <c r="AA6242" s="38">
        <v>8.6929999999999996</v>
      </c>
      <c r="AB6242" s="38">
        <v>130000</v>
      </c>
      <c r="AC6242" s="38">
        <v>0.62163999999999997</v>
      </c>
      <c r="AD6242" s="38">
        <v>0</v>
      </c>
      <c r="AE6242" s="38">
        <v>0</v>
      </c>
      <c r="AF6242" s="38">
        <v>289010</v>
      </c>
      <c r="AG6242" s="38">
        <v>1.34</v>
      </c>
      <c r="AH6242" s="38">
        <v>71174</v>
      </c>
      <c r="AI6242" s="38">
        <v>0.33</v>
      </c>
      <c r="AJ6242" s="38">
        <v>0</v>
      </c>
      <c r="AK6242" s="38">
        <v>0</v>
      </c>
      <c r="AL6242" s="38">
        <v>0</v>
      </c>
      <c r="AM6242" s="38">
        <v>0</v>
      </c>
      <c r="AN6242" s="38">
        <v>2309936</v>
      </c>
      <c r="AO6242" s="38">
        <v>10.9847</v>
      </c>
      <c r="AQ6242">
        <f t="shared" si="196"/>
        <v>1.1955</v>
      </c>
    </row>
    <row r="6243" spans="1:43" x14ac:dyDescent="0.2">
      <c r="A6243" t="str">
        <f t="shared" si="195"/>
        <v>2026_2556</v>
      </c>
      <c r="C6243" s="122">
        <v>6241</v>
      </c>
      <c r="D6243" s="38">
        <v>2556</v>
      </c>
      <c r="E6243" s="38">
        <v>2556</v>
      </c>
      <c r="F6243" s="38" t="s">
        <v>115</v>
      </c>
      <c r="G6243" s="38">
        <v>2.0139999999999998</v>
      </c>
      <c r="H6243" s="38">
        <v>2026</v>
      </c>
      <c r="I6243" s="38">
        <v>303436002</v>
      </c>
      <c r="J6243" s="38">
        <v>311433866</v>
      </c>
      <c r="K6243" s="38">
        <v>376.3</v>
      </c>
      <c r="L6243" s="38">
        <v>2159038</v>
      </c>
      <c r="M6243" s="38">
        <v>7.1153000000000004</v>
      </c>
      <c r="N6243" s="38">
        <v>170089</v>
      </c>
      <c r="O6243" s="38">
        <v>0.54615000000000002</v>
      </c>
      <c r="P6243" s="38">
        <v>0</v>
      </c>
      <c r="Q6243" s="38">
        <v>0</v>
      </c>
      <c r="R6243" s="38">
        <v>609000</v>
      </c>
      <c r="S6243" s="38">
        <v>2.0070100000000002</v>
      </c>
      <c r="T6243" s="38">
        <v>0</v>
      </c>
      <c r="U6243" s="38">
        <v>0</v>
      </c>
      <c r="V6243" s="38">
        <v>609000</v>
      </c>
      <c r="W6243" s="38">
        <v>2.0070000000000001</v>
      </c>
      <c r="X6243" s="38">
        <v>0</v>
      </c>
      <c r="Y6243" s="38">
        <v>0</v>
      </c>
      <c r="Z6243" s="38">
        <v>2938127</v>
      </c>
      <c r="AA6243" s="38">
        <v>9.6684999999999999</v>
      </c>
      <c r="AB6243" s="38">
        <v>300000</v>
      </c>
      <c r="AC6243" s="38">
        <v>0.98868</v>
      </c>
      <c r="AD6243" s="38">
        <v>0</v>
      </c>
      <c r="AE6243" s="38">
        <v>0</v>
      </c>
      <c r="AF6243" s="38">
        <v>289563</v>
      </c>
      <c r="AG6243" s="38">
        <v>0.92976999999999999</v>
      </c>
      <c r="AH6243" s="38">
        <v>102773</v>
      </c>
      <c r="AI6243" s="38">
        <v>0.33</v>
      </c>
      <c r="AJ6243" s="38">
        <v>0</v>
      </c>
      <c r="AK6243" s="38">
        <v>0</v>
      </c>
      <c r="AL6243" s="38">
        <v>595719</v>
      </c>
      <c r="AM6243" s="38">
        <v>1.91283</v>
      </c>
      <c r="AN6243" s="38">
        <v>4226183</v>
      </c>
      <c r="AO6243" s="38">
        <v>13.829700000000001</v>
      </c>
      <c r="AQ6243">
        <f t="shared" si="196"/>
        <v>2.0070000000000001</v>
      </c>
    </row>
    <row r="6244" spans="1:43" x14ac:dyDescent="0.2">
      <c r="A6244" t="str">
        <f t="shared" si="195"/>
        <v>2026_2673</v>
      </c>
      <c r="C6244" s="122">
        <v>6242</v>
      </c>
      <c r="D6244" s="38">
        <v>2673</v>
      </c>
      <c r="E6244" s="38">
        <v>2673</v>
      </c>
      <c r="F6244" s="38" t="s">
        <v>116</v>
      </c>
      <c r="G6244" s="38">
        <v>3.0920000000000001</v>
      </c>
      <c r="H6244" s="38">
        <v>2026</v>
      </c>
      <c r="I6244" s="38">
        <v>327312718</v>
      </c>
      <c r="J6244" s="38">
        <v>370567912</v>
      </c>
      <c r="K6244" s="38">
        <v>635.1</v>
      </c>
      <c r="L6244" s="38">
        <v>2742106</v>
      </c>
      <c r="M6244" s="38">
        <v>8.3775999999999993</v>
      </c>
      <c r="N6244" s="38">
        <v>114855</v>
      </c>
      <c r="O6244" s="38">
        <v>0.30993999999999999</v>
      </c>
      <c r="P6244" s="38">
        <v>0</v>
      </c>
      <c r="Q6244" s="38">
        <v>0</v>
      </c>
      <c r="R6244" s="38">
        <v>0</v>
      </c>
      <c r="S6244" s="38">
        <v>0</v>
      </c>
      <c r="T6244" s="38">
        <v>0</v>
      </c>
      <c r="U6244" s="38">
        <v>0</v>
      </c>
      <c r="V6244" s="38">
        <v>0</v>
      </c>
      <c r="W6244" s="38">
        <v>0</v>
      </c>
      <c r="X6244" s="38">
        <v>0</v>
      </c>
      <c r="Y6244" s="38">
        <v>0</v>
      </c>
      <c r="Z6244" s="38">
        <v>2856961</v>
      </c>
      <c r="AA6244" s="38">
        <v>8.6875999999999998</v>
      </c>
      <c r="AB6244" s="38">
        <v>575000</v>
      </c>
      <c r="AC6244" s="38">
        <v>1.7567299999999999</v>
      </c>
      <c r="AD6244" s="38">
        <v>0</v>
      </c>
      <c r="AE6244" s="38">
        <v>0</v>
      </c>
      <c r="AF6244" s="38">
        <v>496561</v>
      </c>
      <c r="AG6244" s="38">
        <v>1.34</v>
      </c>
      <c r="AH6244" s="38">
        <v>122287</v>
      </c>
      <c r="AI6244" s="38">
        <v>0.33</v>
      </c>
      <c r="AJ6244" s="38">
        <v>0</v>
      </c>
      <c r="AK6244" s="38">
        <v>0</v>
      </c>
      <c r="AL6244" s="38">
        <v>626150</v>
      </c>
      <c r="AM6244" s="38">
        <v>1.6897</v>
      </c>
      <c r="AN6244" s="38">
        <v>4676956</v>
      </c>
      <c r="AO6244" s="38">
        <v>13.804</v>
      </c>
      <c r="AQ6244">
        <f t="shared" si="196"/>
        <v>0</v>
      </c>
    </row>
    <row r="6245" spans="1:43" x14ac:dyDescent="0.2">
      <c r="A6245" t="str">
        <f t="shared" si="195"/>
        <v>2026_2682</v>
      </c>
      <c r="C6245" s="122">
        <v>6243</v>
      </c>
      <c r="D6245" s="38">
        <v>2682</v>
      </c>
      <c r="E6245" s="38">
        <v>2682</v>
      </c>
      <c r="F6245" s="38" t="s">
        <v>4</v>
      </c>
      <c r="G6245" s="38">
        <v>1.369</v>
      </c>
      <c r="H6245" s="38">
        <v>2026</v>
      </c>
      <c r="I6245" s="38">
        <v>207904653</v>
      </c>
      <c r="J6245" s="38">
        <v>210780814</v>
      </c>
      <c r="K6245" s="38">
        <v>249.3</v>
      </c>
      <c r="L6245" s="38">
        <v>1462207</v>
      </c>
      <c r="M6245" s="38">
        <v>7.0331000000000001</v>
      </c>
      <c r="N6245" s="38">
        <v>21543</v>
      </c>
      <c r="O6245" s="38">
        <v>0.10221</v>
      </c>
      <c r="P6245" s="38">
        <v>0</v>
      </c>
      <c r="Q6245" s="38">
        <v>0</v>
      </c>
      <c r="R6245" s="38">
        <v>0</v>
      </c>
      <c r="S6245" s="38">
        <v>0</v>
      </c>
      <c r="T6245" s="38">
        <v>329018</v>
      </c>
      <c r="U6245" s="38">
        <v>1.5825</v>
      </c>
      <c r="V6245" s="38">
        <v>329018</v>
      </c>
      <c r="W6245" s="38">
        <v>1.5825</v>
      </c>
      <c r="X6245" s="38">
        <v>0</v>
      </c>
      <c r="Y6245" s="38">
        <v>0</v>
      </c>
      <c r="Z6245" s="38">
        <v>1812768</v>
      </c>
      <c r="AA6245" s="38">
        <v>8.7178000000000004</v>
      </c>
      <c r="AB6245" s="38">
        <v>293302</v>
      </c>
      <c r="AC6245" s="38">
        <v>1.4107499999999999</v>
      </c>
      <c r="AD6245" s="38">
        <v>0</v>
      </c>
      <c r="AE6245" s="38">
        <v>0</v>
      </c>
      <c r="AF6245" s="38">
        <v>282446</v>
      </c>
      <c r="AG6245" s="38">
        <v>1.34</v>
      </c>
      <c r="AH6245" s="38">
        <v>69558</v>
      </c>
      <c r="AI6245" s="38">
        <v>0.33</v>
      </c>
      <c r="AJ6245" s="38">
        <v>0</v>
      </c>
      <c r="AK6245" s="38">
        <v>0</v>
      </c>
      <c r="AL6245" s="38">
        <v>853662</v>
      </c>
      <c r="AM6245" s="38">
        <v>4.05</v>
      </c>
      <c r="AN6245" s="38">
        <v>3311736</v>
      </c>
      <c r="AO6245" s="38">
        <v>15.848599999999999</v>
      </c>
      <c r="AQ6245">
        <f t="shared" si="196"/>
        <v>1.5825</v>
      </c>
    </row>
    <row r="6246" spans="1:43" x14ac:dyDescent="0.2">
      <c r="A6246" t="str">
        <f t="shared" si="195"/>
        <v>2026_2709</v>
      </c>
      <c r="C6246" s="122">
        <v>6244</v>
      </c>
      <c r="D6246" s="38">
        <v>2709</v>
      </c>
      <c r="E6246" s="38">
        <v>2709</v>
      </c>
      <c r="F6246" s="38" t="s">
        <v>117</v>
      </c>
      <c r="G6246" s="38">
        <v>6.718</v>
      </c>
      <c r="H6246" s="38">
        <v>2026</v>
      </c>
      <c r="I6246" s="38">
        <v>661733141</v>
      </c>
      <c r="J6246" s="38">
        <v>821420255</v>
      </c>
      <c r="K6246" s="38">
        <v>1502.2</v>
      </c>
      <c r="L6246" s="38">
        <v>5560118</v>
      </c>
      <c r="M6246" s="38">
        <v>8.4024000000000001</v>
      </c>
      <c r="N6246" s="38">
        <v>769320</v>
      </c>
      <c r="O6246" s="38">
        <v>0.93657000000000001</v>
      </c>
      <c r="P6246" s="38">
        <v>0</v>
      </c>
      <c r="Q6246" s="38">
        <v>0</v>
      </c>
      <c r="R6246" s="38">
        <v>682227</v>
      </c>
      <c r="S6246" s="38">
        <v>1.0309699999999999</v>
      </c>
      <c r="T6246" s="38">
        <v>0</v>
      </c>
      <c r="U6246" s="38">
        <v>0</v>
      </c>
      <c r="V6246" s="38">
        <v>682227</v>
      </c>
      <c r="W6246" s="38">
        <v>1.0309999999999999</v>
      </c>
      <c r="X6246" s="38">
        <v>0</v>
      </c>
      <c r="Y6246" s="38">
        <v>0</v>
      </c>
      <c r="Z6246" s="38">
        <v>7011665</v>
      </c>
      <c r="AA6246" s="38">
        <v>10.369899999999999</v>
      </c>
      <c r="AB6246" s="38">
        <v>1500000</v>
      </c>
      <c r="AC6246" s="38">
        <v>2.2667700000000002</v>
      </c>
      <c r="AD6246" s="38">
        <v>0</v>
      </c>
      <c r="AE6246" s="38">
        <v>0</v>
      </c>
      <c r="AF6246" s="38">
        <v>434104</v>
      </c>
      <c r="AG6246" s="38">
        <v>0.52847999999999995</v>
      </c>
      <c r="AH6246" s="38">
        <v>271069</v>
      </c>
      <c r="AI6246" s="38">
        <v>0.33</v>
      </c>
      <c r="AJ6246" s="38">
        <v>0</v>
      </c>
      <c r="AK6246" s="38">
        <v>0</v>
      </c>
      <c r="AL6246" s="38">
        <v>0</v>
      </c>
      <c r="AM6246" s="38">
        <v>0</v>
      </c>
      <c r="AN6246" s="38">
        <v>9216835</v>
      </c>
      <c r="AO6246" s="38">
        <v>13.495200000000001</v>
      </c>
      <c r="AQ6246">
        <f t="shared" si="196"/>
        <v>1.0309999999999999</v>
      </c>
    </row>
    <row r="6247" spans="1:43" x14ac:dyDescent="0.2">
      <c r="A6247" t="str">
        <f t="shared" si="195"/>
        <v>2026_2718</v>
      </c>
      <c r="C6247" s="122">
        <v>6245</v>
      </c>
      <c r="D6247" s="38">
        <v>2718</v>
      </c>
      <c r="E6247" s="38">
        <v>2718</v>
      </c>
      <c r="F6247" s="38" t="s">
        <v>118</v>
      </c>
      <c r="G6247" s="38">
        <v>2.0880000000000001</v>
      </c>
      <c r="H6247" s="38">
        <v>2026</v>
      </c>
      <c r="I6247" s="38">
        <v>344208977</v>
      </c>
      <c r="J6247" s="38">
        <v>345430008</v>
      </c>
      <c r="K6247" s="38">
        <v>443.1</v>
      </c>
      <c r="L6247" s="38">
        <v>2596319</v>
      </c>
      <c r="M6247" s="38">
        <v>7.5429000000000004</v>
      </c>
      <c r="N6247" s="38">
        <v>284797</v>
      </c>
      <c r="O6247" s="38">
        <v>0.82447000000000004</v>
      </c>
      <c r="P6247" s="38">
        <v>0</v>
      </c>
      <c r="Q6247" s="38">
        <v>0</v>
      </c>
      <c r="R6247" s="38">
        <v>205547</v>
      </c>
      <c r="S6247" s="38">
        <v>0.59716000000000002</v>
      </c>
      <c r="T6247" s="38">
        <v>0</v>
      </c>
      <c r="U6247" s="38">
        <v>0</v>
      </c>
      <c r="V6247" s="38">
        <v>205547</v>
      </c>
      <c r="W6247" s="38">
        <v>0.59719999999999995</v>
      </c>
      <c r="X6247" s="38">
        <v>0</v>
      </c>
      <c r="Y6247" s="38">
        <v>0</v>
      </c>
      <c r="Z6247" s="38">
        <v>3086663</v>
      </c>
      <c r="AA6247" s="38">
        <v>8.9644999999999992</v>
      </c>
      <c r="AB6247" s="38">
        <v>240000</v>
      </c>
      <c r="AC6247" s="38">
        <v>0.69725000000000004</v>
      </c>
      <c r="AD6247" s="38">
        <v>0</v>
      </c>
      <c r="AE6247" s="38">
        <v>0</v>
      </c>
      <c r="AF6247" s="38">
        <v>0</v>
      </c>
      <c r="AG6247" s="38">
        <v>0</v>
      </c>
      <c r="AH6247" s="38">
        <v>113992</v>
      </c>
      <c r="AI6247" s="38">
        <v>0.33</v>
      </c>
      <c r="AJ6247" s="38">
        <v>0</v>
      </c>
      <c r="AK6247" s="38">
        <v>0</v>
      </c>
      <c r="AL6247" s="38">
        <v>932400</v>
      </c>
      <c r="AM6247" s="38">
        <v>2.6992400000000001</v>
      </c>
      <c r="AN6247" s="38">
        <v>4373052</v>
      </c>
      <c r="AO6247" s="38">
        <v>12.691000000000001</v>
      </c>
      <c r="AQ6247">
        <f t="shared" si="196"/>
        <v>0.59719999999999995</v>
      </c>
    </row>
    <row r="6248" spans="1:43" x14ac:dyDescent="0.2">
      <c r="A6248" t="str">
        <f t="shared" si="195"/>
        <v>2026_2727</v>
      </c>
      <c r="C6248" s="122">
        <v>6246</v>
      </c>
      <c r="D6248" s="38">
        <v>2727</v>
      </c>
      <c r="E6248" s="38">
        <v>2727</v>
      </c>
      <c r="F6248" s="38" t="s">
        <v>119</v>
      </c>
      <c r="G6248" s="38">
        <v>3.0840000000000001</v>
      </c>
      <c r="H6248" s="38">
        <v>2026</v>
      </c>
      <c r="I6248" s="38">
        <v>302528306</v>
      </c>
      <c r="J6248" s="38">
        <v>322129377</v>
      </c>
      <c r="K6248" s="38">
        <v>681</v>
      </c>
      <c r="L6248" s="38">
        <v>2506196</v>
      </c>
      <c r="M6248" s="38">
        <v>8.2842000000000002</v>
      </c>
      <c r="N6248" s="38">
        <v>157503</v>
      </c>
      <c r="O6248" s="38">
        <v>0.48893999999999999</v>
      </c>
      <c r="P6248" s="38">
        <v>0</v>
      </c>
      <c r="Q6248" s="38">
        <v>0</v>
      </c>
      <c r="R6248" s="38">
        <v>0</v>
      </c>
      <c r="S6248" s="38">
        <v>0</v>
      </c>
      <c r="T6248" s="38">
        <v>0</v>
      </c>
      <c r="U6248" s="38">
        <v>0</v>
      </c>
      <c r="V6248" s="38">
        <v>0</v>
      </c>
      <c r="W6248" s="38">
        <v>0</v>
      </c>
      <c r="X6248" s="38">
        <v>0</v>
      </c>
      <c r="Y6248" s="38">
        <v>0</v>
      </c>
      <c r="Z6248" s="38">
        <v>2663699</v>
      </c>
      <c r="AA6248" s="38">
        <v>8.7730999999999995</v>
      </c>
      <c r="AB6248" s="38">
        <v>500000</v>
      </c>
      <c r="AC6248" s="38">
        <v>1.6527400000000001</v>
      </c>
      <c r="AD6248" s="38">
        <v>0</v>
      </c>
      <c r="AE6248" s="38">
        <v>0</v>
      </c>
      <c r="AF6248" s="38">
        <v>431653</v>
      </c>
      <c r="AG6248" s="38">
        <v>1.34</v>
      </c>
      <c r="AH6248" s="38">
        <v>106303</v>
      </c>
      <c r="AI6248" s="38">
        <v>0.33</v>
      </c>
      <c r="AJ6248" s="38">
        <v>0</v>
      </c>
      <c r="AK6248" s="38">
        <v>0</v>
      </c>
      <c r="AL6248" s="38">
        <v>869205</v>
      </c>
      <c r="AM6248" s="38">
        <v>2.6983100000000002</v>
      </c>
      <c r="AN6248" s="38">
        <v>4570860</v>
      </c>
      <c r="AO6248" s="38">
        <v>14.7942</v>
      </c>
      <c r="AQ6248">
        <f t="shared" si="196"/>
        <v>0</v>
      </c>
    </row>
    <row r="6249" spans="1:43" x14ac:dyDescent="0.2">
      <c r="A6249" t="str">
        <f t="shared" si="195"/>
        <v>2026_2754</v>
      </c>
      <c r="C6249" s="122">
        <v>6247</v>
      </c>
      <c r="D6249" s="38">
        <v>2754</v>
      </c>
      <c r="E6249" s="38">
        <v>2754</v>
      </c>
      <c r="F6249" s="38" t="s">
        <v>120</v>
      </c>
      <c r="G6249" s="38">
        <v>1.5669999999999999</v>
      </c>
      <c r="H6249" s="38">
        <v>2026</v>
      </c>
      <c r="I6249" s="38">
        <v>232408724</v>
      </c>
      <c r="J6249" s="38">
        <v>233623087</v>
      </c>
      <c r="K6249" s="38">
        <v>388.2</v>
      </c>
      <c r="L6249" s="38">
        <v>1742809</v>
      </c>
      <c r="M6249" s="38">
        <v>7.4988999999999999</v>
      </c>
      <c r="N6249" s="38">
        <v>612</v>
      </c>
      <c r="O6249" s="38">
        <v>2.6199999999999999E-3</v>
      </c>
      <c r="P6249" s="38">
        <v>0</v>
      </c>
      <c r="Q6249" s="38">
        <v>0</v>
      </c>
      <c r="R6249" s="38">
        <v>450000</v>
      </c>
      <c r="S6249" s="38">
        <v>1.93624</v>
      </c>
      <c r="T6249" s="38">
        <v>0</v>
      </c>
      <c r="U6249" s="38">
        <v>0</v>
      </c>
      <c r="V6249" s="38">
        <v>450000</v>
      </c>
      <c r="W6249" s="38">
        <v>1.9361999999999999</v>
      </c>
      <c r="X6249" s="38">
        <v>0</v>
      </c>
      <c r="Y6249" s="38">
        <v>0</v>
      </c>
      <c r="Z6249" s="38">
        <v>2193421</v>
      </c>
      <c r="AA6249" s="38">
        <v>9.4377999999999993</v>
      </c>
      <c r="AB6249" s="38">
        <v>250000</v>
      </c>
      <c r="AC6249" s="38">
        <v>1.07569</v>
      </c>
      <c r="AD6249" s="38">
        <v>0</v>
      </c>
      <c r="AE6249" s="38">
        <v>0</v>
      </c>
      <c r="AF6249" s="38">
        <v>313055</v>
      </c>
      <c r="AG6249" s="38">
        <v>1.34</v>
      </c>
      <c r="AH6249" s="38">
        <v>77096</v>
      </c>
      <c r="AI6249" s="38">
        <v>0.33</v>
      </c>
      <c r="AJ6249" s="38">
        <v>0</v>
      </c>
      <c r="AK6249" s="38">
        <v>0</v>
      </c>
      <c r="AL6249" s="38">
        <v>0</v>
      </c>
      <c r="AM6249" s="38">
        <v>0</v>
      </c>
      <c r="AN6249" s="38">
        <v>2833572</v>
      </c>
      <c r="AO6249" s="38">
        <v>12.1835</v>
      </c>
      <c r="AQ6249">
        <f t="shared" si="196"/>
        <v>1.9361999999999999</v>
      </c>
    </row>
    <row r="6250" spans="1:43" x14ac:dyDescent="0.2">
      <c r="A6250" t="str">
        <f t="shared" si="195"/>
        <v>2026_2763</v>
      </c>
      <c r="C6250" s="122">
        <v>6248</v>
      </c>
      <c r="D6250" s="38">
        <v>2763</v>
      </c>
      <c r="E6250" s="38">
        <v>2763</v>
      </c>
      <c r="F6250" s="38" t="s">
        <v>121</v>
      </c>
      <c r="G6250" s="38">
        <v>3.0459999999999998</v>
      </c>
      <c r="H6250" s="38">
        <v>2026</v>
      </c>
      <c r="I6250" s="38">
        <v>403640359</v>
      </c>
      <c r="J6250" s="38">
        <v>403935034</v>
      </c>
      <c r="K6250" s="38">
        <v>638</v>
      </c>
      <c r="L6250" s="38">
        <v>2991049</v>
      </c>
      <c r="M6250" s="38">
        <v>7.4101999999999997</v>
      </c>
      <c r="N6250" s="38">
        <v>419390</v>
      </c>
      <c r="O6250" s="38">
        <v>1.03826</v>
      </c>
      <c r="P6250" s="38">
        <v>0</v>
      </c>
      <c r="Q6250" s="38">
        <v>0</v>
      </c>
      <c r="R6250" s="38">
        <v>200000</v>
      </c>
      <c r="S6250" s="38">
        <v>0.49548999999999999</v>
      </c>
      <c r="T6250" s="38">
        <v>0</v>
      </c>
      <c r="U6250" s="38">
        <v>0</v>
      </c>
      <c r="V6250" s="38">
        <v>200000</v>
      </c>
      <c r="W6250" s="38">
        <v>0.4955</v>
      </c>
      <c r="X6250" s="38">
        <v>0</v>
      </c>
      <c r="Y6250" s="38">
        <v>0</v>
      </c>
      <c r="Z6250" s="38">
        <v>3610439</v>
      </c>
      <c r="AA6250" s="38">
        <v>8.9438999999999993</v>
      </c>
      <c r="AB6250" s="38">
        <v>350000</v>
      </c>
      <c r="AC6250" s="38">
        <v>0.86711000000000005</v>
      </c>
      <c r="AD6250" s="38">
        <v>0</v>
      </c>
      <c r="AE6250" s="38">
        <v>0</v>
      </c>
      <c r="AF6250" s="38">
        <v>541273</v>
      </c>
      <c r="AG6250" s="38">
        <v>1.34</v>
      </c>
      <c r="AH6250" s="38">
        <v>133299</v>
      </c>
      <c r="AI6250" s="38">
        <v>0.33</v>
      </c>
      <c r="AJ6250" s="38">
        <v>0</v>
      </c>
      <c r="AK6250" s="38">
        <v>0</v>
      </c>
      <c r="AL6250" s="38">
        <v>0</v>
      </c>
      <c r="AM6250" s="38">
        <v>0</v>
      </c>
      <c r="AN6250" s="38">
        <v>4635010</v>
      </c>
      <c r="AO6250" s="38">
        <v>11.481</v>
      </c>
      <c r="AQ6250">
        <f t="shared" si="196"/>
        <v>0.4955</v>
      </c>
    </row>
    <row r="6251" spans="1:43" x14ac:dyDescent="0.2">
      <c r="A6251" t="str">
        <f t="shared" si="195"/>
        <v>2026_2766</v>
      </c>
      <c r="C6251" s="122">
        <v>6249</v>
      </c>
      <c r="D6251" s="38">
        <v>2766</v>
      </c>
      <c r="E6251" s="38">
        <v>2766</v>
      </c>
      <c r="F6251" s="38" t="s">
        <v>618</v>
      </c>
      <c r="G6251" s="38">
        <v>1.3660000000000001</v>
      </c>
      <c r="H6251" s="38">
        <v>2026</v>
      </c>
      <c r="I6251" s="38">
        <v>191222060</v>
      </c>
      <c r="J6251" s="38">
        <v>217335860</v>
      </c>
      <c r="K6251" s="38">
        <v>308</v>
      </c>
      <c r="L6251" s="38">
        <v>1438889</v>
      </c>
      <c r="M6251" s="38">
        <v>7.5247000000000002</v>
      </c>
      <c r="N6251" s="38">
        <v>109266</v>
      </c>
      <c r="O6251" s="38">
        <v>0.50275000000000003</v>
      </c>
      <c r="P6251" s="38">
        <v>0</v>
      </c>
      <c r="Q6251" s="38">
        <v>0</v>
      </c>
      <c r="R6251" s="38">
        <v>500000</v>
      </c>
      <c r="S6251" s="38">
        <v>2.61476</v>
      </c>
      <c r="T6251" s="38">
        <v>0</v>
      </c>
      <c r="U6251" s="38">
        <v>0</v>
      </c>
      <c r="V6251" s="38">
        <v>500000</v>
      </c>
      <c r="W6251" s="38">
        <v>2.6147999999999998</v>
      </c>
      <c r="X6251" s="38">
        <v>0</v>
      </c>
      <c r="Y6251" s="38">
        <v>0</v>
      </c>
      <c r="Z6251" s="38">
        <v>2048155</v>
      </c>
      <c r="AA6251" s="38">
        <v>10.642200000000001</v>
      </c>
      <c r="AB6251" s="38">
        <v>400000</v>
      </c>
      <c r="AC6251" s="38">
        <v>2.0918100000000002</v>
      </c>
      <c r="AD6251" s="38">
        <v>0</v>
      </c>
      <c r="AE6251" s="38">
        <v>0</v>
      </c>
      <c r="AF6251" s="38">
        <v>195595</v>
      </c>
      <c r="AG6251" s="38">
        <v>0.89997000000000005</v>
      </c>
      <c r="AH6251" s="38">
        <v>71721</v>
      </c>
      <c r="AI6251" s="38">
        <v>0.33</v>
      </c>
      <c r="AJ6251" s="38">
        <v>25815</v>
      </c>
      <c r="AK6251" s="38">
        <v>0.13500000000000001</v>
      </c>
      <c r="AL6251" s="38">
        <v>316506</v>
      </c>
      <c r="AM6251" s="38">
        <v>1.4562999999999999</v>
      </c>
      <c r="AN6251" s="38">
        <v>3057792</v>
      </c>
      <c r="AO6251" s="38">
        <v>15.555300000000001</v>
      </c>
      <c r="AQ6251">
        <f t="shared" si="196"/>
        <v>2.6147999999999998</v>
      </c>
    </row>
    <row r="6252" spans="1:43" x14ac:dyDescent="0.2">
      <c r="A6252" t="str">
        <f t="shared" si="195"/>
        <v>2026_2772</v>
      </c>
      <c r="C6252" s="122">
        <v>6250</v>
      </c>
      <c r="D6252" s="38">
        <v>2772</v>
      </c>
      <c r="E6252" s="38">
        <v>2772</v>
      </c>
      <c r="F6252" s="38" t="s">
        <v>122</v>
      </c>
      <c r="G6252" s="38">
        <v>1.304</v>
      </c>
      <c r="H6252" s="38">
        <v>2026</v>
      </c>
      <c r="I6252" s="38">
        <v>172384488</v>
      </c>
      <c r="J6252" s="38">
        <v>173024571</v>
      </c>
      <c r="K6252" s="38">
        <v>203</v>
      </c>
      <c r="L6252" s="38">
        <v>1241191</v>
      </c>
      <c r="M6252" s="38">
        <v>7.2000999999999999</v>
      </c>
      <c r="N6252" s="38">
        <v>131464</v>
      </c>
      <c r="O6252" s="38">
        <v>0.75980000000000003</v>
      </c>
      <c r="P6252" s="38">
        <v>0</v>
      </c>
      <c r="Q6252" s="38">
        <v>0</v>
      </c>
      <c r="R6252" s="38">
        <v>215000</v>
      </c>
      <c r="S6252" s="38">
        <v>1.2472099999999999</v>
      </c>
      <c r="T6252" s="38">
        <v>0</v>
      </c>
      <c r="U6252" s="38">
        <v>0</v>
      </c>
      <c r="V6252" s="38">
        <v>215000</v>
      </c>
      <c r="W6252" s="38">
        <v>1.2472000000000001</v>
      </c>
      <c r="X6252" s="38">
        <v>0</v>
      </c>
      <c r="Y6252" s="38">
        <v>0</v>
      </c>
      <c r="Z6252" s="38">
        <v>1587655</v>
      </c>
      <c r="AA6252" s="38">
        <v>9.2071000000000005</v>
      </c>
      <c r="AB6252" s="38">
        <v>100000</v>
      </c>
      <c r="AC6252" s="38">
        <v>0.58009999999999995</v>
      </c>
      <c r="AD6252" s="38">
        <v>0</v>
      </c>
      <c r="AE6252" s="38">
        <v>0</v>
      </c>
      <c r="AF6252" s="38">
        <v>219327</v>
      </c>
      <c r="AG6252" s="38">
        <v>1.2676099999999999</v>
      </c>
      <c r="AH6252" s="38">
        <v>57098</v>
      </c>
      <c r="AI6252" s="38">
        <v>0.33</v>
      </c>
      <c r="AJ6252" s="38">
        <v>23272</v>
      </c>
      <c r="AK6252" s="38">
        <v>0.13500000000000001</v>
      </c>
      <c r="AL6252" s="38">
        <v>250000</v>
      </c>
      <c r="AM6252" s="38">
        <v>1.4448799999999999</v>
      </c>
      <c r="AN6252" s="38">
        <v>2237352</v>
      </c>
      <c r="AO6252" s="38">
        <v>12.964700000000001</v>
      </c>
      <c r="AQ6252">
        <f t="shared" si="196"/>
        <v>1.2472000000000001</v>
      </c>
    </row>
    <row r="6253" spans="1:43" x14ac:dyDescent="0.2">
      <c r="A6253" t="str">
        <f t="shared" si="195"/>
        <v>2026_2781</v>
      </c>
      <c r="C6253" s="122">
        <v>6251</v>
      </c>
      <c r="D6253" s="38">
        <v>2781</v>
      </c>
      <c r="E6253" s="38">
        <v>2781</v>
      </c>
      <c r="F6253" s="38" t="s">
        <v>123</v>
      </c>
      <c r="G6253" s="38">
        <v>6.4119999999999999</v>
      </c>
      <c r="H6253" s="38">
        <v>2026</v>
      </c>
      <c r="I6253" s="38">
        <v>474328468</v>
      </c>
      <c r="J6253" s="38">
        <v>476309866</v>
      </c>
      <c r="K6253" s="38">
        <v>1087.8</v>
      </c>
      <c r="L6253" s="38">
        <v>3835885</v>
      </c>
      <c r="M6253" s="38">
        <v>8.0869999999999997</v>
      </c>
      <c r="N6253" s="38">
        <v>484334</v>
      </c>
      <c r="O6253" s="38">
        <v>1.01685</v>
      </c>
      <c r="P6253" s="38">
        <v>0</v>
      </c>
      <c r="Q6253" s="38">
        <v>0</v>
      </c>
      <c r="R6253" s="38">
        <v>0</v>
      </c>
      <c r="S6253" s="38">
        <v>0</v>
      </c>
      <c r="T6253" s="38">
        <v>0</v>
      </c>
      <c r="U6253" s="38">
        <v>0</v>
      </c>
      <c r="V6253" s="38">
        <v>0</v>
      </c>
      <c r="W6253" s="38">
        <v>0</v>
      </c>
      <c r="X6253" s="38">
        <v>0</v>
      </c>
      <c r="Y6253" s="38">
        <v>0</v>
      </c>
      <c r="Z6253" s="38">
        <v>4320219</v>
      </c>
      <c r="AA6253" s="38">
        <v>9.1037999999999997</v>
      </c>
      <c r="AB6253" s="38">
        <v>900000</v>
      </c>
      <c r="AC6253" s="38">
        <v>1.8974200000000001</v>
      </c>
      <c r="AD6253" s="38">
        <v>0</v>
      </c>
      <c r="AE6253" s="38">
        <v>0</v>
      </c>
      <c r="AF6253" s="38">
        <v>321509</v>
      </c>
      <c r="AG6253" s="38">
        <v>0.67500000000000004</v>
      </c>
      <c r="AH6253" s="38">
        <v>157182</v>
      </c>
      <c r="AI6253" s="38">
        <v>0.33</v>
      </c>
      <c r="AJ6253" s="38">
        <v>0</v>
      </c>
      <c r="AK6253" s="38">
        <v>0</v>
      </c>
      <c r="AL6253" s="38">
        <v>0</v>
      </c>
      <c r="AM6253" s="38">
        <v>0</v>
      </c>
      <c r="AN6253" s="38">
        <v>5698912</v>
      </c>
      <c r="AO6253" s="38">
        <v>12.0063</v>
      </c>
      <c r="AQ6253">
        <f t="shared" si="196"/>
        <v>0</v>
      </c>
    </row>
    <row r="6254" spans="1:43" x14ac:dyDescent="0.2">
      <c r="A6254" t="str">
        <f t="shared" si="195"/>
        <v>2026_2826</v>
      </c>
      <c r="C6254" s="122">
        <v>6252</v>
      </c>
      <c r="D6254" s="38">
        <v>2826</v>
      </c>
      <c r="E6254" s="38">
        <v>2826</v>
      </c>
      <c r="F6254" s="38" t="s">
        <v>124</v>
      </c>
      <c r="G6254" s="38">
        <v>6.53</v>
      </c>
      <c r="H6254" s="38">
        <v>2026</v>
      </c>
      <c r="I6254" s="38">
        <v>672716792</v>
      </c>
      <c r="J6254" s="38">
        <v>693273459</v>
      </c>
      <c r="K6254" s="38">
        <v>1346.7</v>
      </c>
      <c r="L6254" s="38">
        <v>5460208</v>
      </c>
      <c r="M6254" s="38">
        <v>8.1166999999999998</v>
      </c>
      <c r="N6254" s="38">
        <v>185293</v>
      </c>
      <c r="O6254" s="38">
        <v>0.26727000000000001</v>
      </c>
      <c r="P6254" s="38">
        <v>0</v>
      </c>
      <c r="Q6254" s="38">
        <v>0</v>
      </c>
      <c r="R6254" s="38">
        <v>700000</v>
      </c>
      <c r="S6254" s="38">
        <v>1.0405599999999999</v>
      </c>
      <c r="T6254" s="38">
        <v>0</v>
      </c>
      <c r="U6254" s="38">
        <v>0</v>
      </c>
      <c r="V6254" s="38">
        <v>700000</v>
      </c>
      <c r="W6254" s="38">
        <v>1.0406</v>
      </c>
      <c r="X6254" s="38">
        <v>0</v>
      </c>
      <c r="Y6254" s="38">
        <v>0</v>
      </c>
      <c r="Z6254" s="38">
        <v>6345501</v>
      </c>
      <c r="AA6254" s="38">
        <v>9.4245000000000001</v>
      </c>
      <c r="AB6254" s="38">
        <v>775000</v>
      </c>
      <c r="AC6254" s="38">
        <v>1.15204</v>
      </c>
      <c r="AD6254" s="38">
        <v>0</v>
      </c>
      <c r="AE6254" s="38">
        <v>0</v>
      </c>
      <c r="AF6254" s="38">
        <v>464493</v>
      </c>
      <c r="AG6254" s="38">
        <v>0.67</v>
      </c>
      <c r="AH6254" s="38">
        <v>228780</v>
      </c>
      <c r="AI6254" s="38">
        <v>0.33</v>
      </c>
      <c r="AJ6254" s="38">
        <v>0</v>
      </c>
      <c r="AK6254" s="38">
        <v>0</v>
      </c>
      <c r="AL6254" s="38">
        <v>1620720</v>
      </c>
      <c r="AM6254" s="38">
        <v>2.33778</v>
      </c>
      <c r="AN6254" s="38">
        <v>9434491</v>
      </c>
      <c r="AO6254" s="38">
        <v>13.914300000000001</v>
      </c>
      <c r="AQ6254">
        <f t="shared" si="196"/>
        <v>1.0406</v>
      </c>
    </row>
    <row r="6255" spans="1:43" x14ac:dyDescent="0.2">
      <c r="A6255" t="str">
        <f t="shared" si="195"/>
        <v>2026_2846</v>
      </c>
      <c r="C6255" s="122">
        <v>6253</v>
      </c>
      <c r="D6255" s="38">
        <v>2846</v>
      </c>
      <c r="E6255" s="38">
        <v>2846</v>
      </c>
      <c r="F6255" s="38" t="s">
        <v>126</v>
      </c>
      <c r="G6255" s="38">
        <v>1.452</v>
      </c>
      <c r="H6255" s="38">
        <v>2026</v>
      </c>
      <c r="I6255" s="38">
        <v>315773008</v>
      </c>
      <c r="J6255" s="38">
        <v>317487594</v>
      </c>
      <c r="K6255" s="38">
        <v>299</v>
      </c>
      <c r="L6255" s="38">
        <v>2127398</v>
      </c>
      <c r="M6255" s="38">
        <v>6.7370999999999999</v>
      </c>
      <c r="N6255" s="38">
        <v>213561</v>
      </c>
      <c r="O6255" s="38">
        <v>0.67266000000000004</v>
      </c>
      <c r="P6255" s="38">
        <v>0</v>
      </c>
      <c r="Q6255" s="38">
        <v>0</v>
      </c>
      <c r="R6255" s="38">
        <v>0</v>
      </c>
      <c r="S6255" s="38">
        <v>0</v>
      </c>
      <c r="T6255" s="38">
        <v>0</v>
      </c>
      <c r="U6255" s="38">
        <v>0</v>
      </c>
      <c r="V6255" s="38">
        <v>0</v>
      </c>
      <c r="W6255" s="38">
        <v>0</v>
      </c>
      <c r="X6255" s="38">
        <v>0</v>
      </c>
      <c r="Y6255" s="38">
        <v>0</v>
      </c>
      <c r="Z6255" s="38">
        <v>2340959</v>
      </c>
      <c r="AA6255" s="38">
        <v>7.4097999999999997</v>
      </c>
      <c r="AB6255" s="38">
        <v>250000</v>
      </c>
      <c r="AC6255" s="38">
        <v>0.79171000000000002</v>
      </c>
      <c r="AD6255" s="38">
        <v>0</v>
      </c>
      <c r="AE6255" s="38">
        <v>0</v>
      </c>
      <c r="AF6255" s="38">
        <v>0</v>
      </c>
      <c r="AG6255" s="38">
        <v>0</v>
      </c>
      <c r="AH6255" s="38">
        <v>104771</v>
      </c>
      <c r="AI6255" s="38">
        <v>0.33</v>
      </c>
      <c r="AJ6255" s="38">
        <v>0</v>
      </c>
      <c r="AK6255" s="38">
        <v>0</v>
      </c>
      <c r="AL6255" s="38">
        <v>1285825</v>
      </c>
      <c r="AM6255" s="38">
        <v>4.05</v>
      </c>
      <c r="AN6255" s="38">
        <v>3981555</v>
      </c>
      <c r="AO6255" s="38">
        <v>12.5815</v>
      </c>
      <c r="AQ6255">
        <f t="shared" si="196"/>
        <v>0</v>
      </c>
    </row>
    <row r="6256" spans="1:43" ht="30" x14ac:dyDescent="0.2">
      <c r="A6256" t="str">
        <f t="shared" si="195"/>
        <v>2026_2862</v>
      </c>
      <c r="C6256" s="122">
        <v>6254</v>
      </c>
      <c r="D6256" s="38">
        <v>2862</v>
      </c>
      <c r="E6256" s="38">
        <v>2862</v>
      </c>
      <c r="F6256" s="38" t="s">
        <v>127</v>
      </c>
      <c r="G6256" s="38">
        <v>3.4529999999999998</v>
      </c>
      <c r="H6256" s="38">
        <v>2026</v>
      </c>
      <c r="I6256" s="38">
        <v>583096565</v>
      </c>
      <c r="J6256" s="38">
        <v>602588678</v>
      </c>
      <c r="K6256" s="38">
        <v>633.1</v>
      </c>
      <c r="L6256" s="38">
        <v>3943031</v>
      </c>
      <c r="M6256" s="38">
        <v>6.7622</v>
      </c>
      <c r="N6256" s="38">
        <v>399506</v>
      </c>
      <c r="O6256" s="38">
        <v>0.66298000000000001</v>
      </c>
      <c r="P6256" s="38">
        <v>0</v>
      </c>
      <c r="Q6256" s="38">
        <v>0</v>
      </c>
      <c r="R6256" s="38">
        <v>0</v>
      </c>
      <c r="S6256" s="38">
        <v>0</v>
      </c>
      <c r="T6256" s="38">
        <v>0</v>
      </c>
      <c r="U6256" s="38">
        <v>0</v>
      </c>
      <c r="V6256" s="38">
        <v>0</v>
      </c>
      <c r="W6256" s="38">
        <v>0</v>
      </c>
      <c r="X6256" s="38">
        <v>0</v>
      </c>
      <c r="Y6256" s="38">
        <v>0</v>
      </c>
      <c r="Z6256" s="38">
        <v>4342537</v>
      </c>
      <c r="AA6256" s="38">
        <v>7.4252000000000002</v>
      </c>
      <c r="AB6256" s="38">
        <v>500000</v>
      </c>
      <c r="AC6256" s="38">
        <v>0.85748999999999997</v>
      </c>
      <c r="AD6256" s="38">
        <v>0</v>
      </c>
      <c r="AE6256" s="38">
        <v>0</v>
      </c>
      <c r="AF6256" s="38">
        <v>764233</v>
      </c>
      <c r="AG6256" s="38">
        <v>1.2682500000000001</v>
      </c>
      <c r="AH6256" s="38">
        <v>198854</v>
      </c>
      <c r="AI6256" s="38">
        <v>0.33</v>
      </c>
      <c r="AJ6256" s="38">
        <v>0</v>
      </c>
      <c r="AK6256" s="38">
        <v>0</v>
      </c>
      <c r="AL6256" s="38">
        <v>1315025</v>
      </c>
      <c r="AM6256" s="38">
        <v>2.1822900000000001</v>
      </c>
      <c r="AN6256" s="38">
        <v>7120646</v>
      </c>
      <c r="AO6256" s="38">
        <v>12.0632</v>
      </c>
      <c r="AQ6256">
        <f t="shared" si="196"/>
        <v>0</v>
      </c>
    </row>
    <row r="6257" spans="1:43" x14ac:dyDescent="0.2">
      <c r="A6257" t="str">
        <f t="shared" si="195"/>
        <v>2026_2977</v>
      </c>
      <c r="C6257" s="122">
        <v>6255</v>
      </c>
      <c r="D6257" s="38">
        <v>2977</v>
      </c>
      <c r="E6257" s="38">
        <v>2977</v>
      </c>
      <c r="F6257" s="38" t="s">
        <v>128</v>
      </c>
      <c r="G6257" s="38">
        <v>2.1160000000000001</v>
      </c>
      <c r="H6257" s="38">
        <v>2026</v>
      </c>
      <c r="I6257" s="38">
        <v>379847834</v>
      </c>
      <c r="J6257" s="38">
        <v>381557615</v>
      </c>
      <c r="K6257" s="38">
        <v>553.79999999999995</v>
      </c>
      <c r="L6257" s="38">
        <v>2986116</v>
      </c>
      <c r="M6257" s="38">
        <v>7.8613</v>
      </c>
      <c r="N6257" s="38">
        <v>172378</v>
      </c>
      <c r="O6257" s="38">
        <v>0.45177</v>
      </c>
      <c r="P6257" s="38">
        <v>0</v>
      </c>
      <c r="Q6257" s="38">
        <v>0</v>
      </c>
      <c r="R6257" s="38">
        <v>0</v>
      </c>
      <c r="S6257" s="38">
        <v>0</v>
      </c>
      <c r="T6257" s="38">
        <v>0</v>
      </c>
      <c r="U6257" s="38">
        <v>0</v>
      </c>
      <c r="V6257" s="38">
        <v>0</v>
      </c>
      <c r="W6257" s="38">
        <v>0</v>
      </c>
      <c r="X6257" s="38">
        <v>0</v>
      </c>
      <c r="Y6257" s="38">
        <v>0</v>
      </c>
      <c r="Z6257" s="38">
        <v>3158494</v>
      </c>
      <c r="AA6257" s="38">
        <v>8.3131000000000004</v>
      </c>
      <c r="AB6257" s="38">
        <v>210000</v>
      </c>
      <c r="AC6257" s="38">
        <v>0.55284999999999995</v>
      </c>
      <c r="AD6257" s="38">
        <v>0</v>
      </c>
      <c r="AE6257" s="38">
        <v>0</v>
      </c>
      <c r="AF6257" s="38">
        <v>381558</v>
      </c>
      <c r="AG6257" s="38">
        <v>1</v>
      </c>
      <c r="AH6257" s="38">
        <v>125914</v>
      </c>
      <c r="AI6257" s="38">
        <v>0.33</v>
      </c>
      <c r="AJ6257" s="38">
        <v>0</v>
      </c>
      <c r="AK6257" s="38">
        <v>0</v>
      </c>
      <c r="AL6257" s="38">
        <v>1030206</v>
      </c>
      <c r="AM6257" s="38">
        <v>2.7</v>
      </c>
      <c r="AN6257" s="38">
        <v>4906170</v>
      </c>
      <c r="AO6257" s="38">
        <v>12.896000000000001</v>
      </c>
      <c r="AQ6257">
        <f t="shared" si="196"/>
        <v>0</v>
      </c>
    </row>
    <row r="6258" spans="1:43" x14ac:dyDescent="0.2">
      <c r="A6258" t="str">
        <f t="shared" si="195"/>
        <v>2026_2988</v>
      </c>
      <c r="C6258" s="122">
        <v>6256</v>
      </c>
      <c r="D6258" s="38">
        <v>2988</v>
      </c>
      <c r="E6258" s="38">
        <v>2988</v>
      </c>
      <c r="F6258" s="38" t="s">
        <v>129</v>
      </c>
      <c r="G6258" s="38">
        <v>1.669</v>
      </c>
      <c r="H6258" s="38">
        <v>2026</v>
      </c>
      <c r="I6258" s="38">
        <v>297455542</v>
      </c>
      <c r="J6258" s="38">
        <v>317639785</v>
      </c>
      <c r="K6258" s="38">
        <v>572.29999999999995</v>
      </c>
      <c r="L6258" s="38">
        <v>2384690</v>
      </c>
      <c r="M6258" s="38">
        <v>8.0169999999999995</v>
      </c>
      <c r="N6258" s="38">
        <v>42716</v>
      </c>
      <c r="O6258" s="38">
        <v>0.13447999999999999</v>
      </c>
      <c r="P6258" s="38">
        <v>0</v>
      </c>
      <c r="Q6258" s="38">
        <v>0</v>
      </c>
      <c r="R6258" s="38">
        <v>325960</v>
      </c>
      <c r="S6258" s="38">
        <v>1.0958300000000001</v>
      </c>
      <c r="T6258" s="38">
        <v>0</v>
      </c>
      <c r="U6258" s="38">
        <v>0</v>
      </c>
      <c r="V6258" s="38">
        <v>325960</v>
      </c>
      <c r="W6258" s="38">
        <v>1.0958000000000001</v>
      </c>
      <c r="X6258" s="38">
        <v>0</v>
      </c>
      <c r="Y6258" s="38">
        <v>0</v>
      </c>
      <c r="Z6258" s="38">
        <v>2753366</v>
      </c>
      <c r="AA6258" s="38">
        <v>9.2472999999999992</v>
      </c>
      <c r="AB6258" s="38">
        <v>575000</v>
      </c>
      <c r="AC6258" s="38">
        <v>1.93306</v>
      </c>
      <c r="AD6258" s="38">
        <v>0</v>
      </c>
      <c r="AE6258" s="38">
        <v>0</v>
      </c>
      <c r="AF6258" s="38">
        <v>380930</v>
      </c>
      <c r="AG6258" s="38">
        <v>1.1992499999999999</v>
      </c>
      <c r="AH6258" s="38">
        <v>104821</v>
      </c>
      <c r="AI6258" s="38">
        <v>0.33</v>
      </c>
      <c r="AJ6258" s="38">
        <v>0</v>
      </c>
      <c r="AK6258" s="38">
        <v>0</v>
      </c>
      <c r="AL6258" s="38">
        <v>0</v>
      </c>
      <c r="AM6258" s="38">
        <v>0</v>
      </c>
      <c r="AN6258" s="38">
        <v>3814116</v>
      </c>
      <c r="AO6258" s="38">
        <v>12.7096</v>
      </c>
      <c r="AQ6258">
        <f t="shared" si="196"/>
        <v>1.0958000000000001</v>
      </c>
    </row>
    <row r="6259" spans="1:43" x14ac:dyDescent="0.2">
      <c r="A6259" t="str">
        <f t="shared" si="195"/>
        <v>2026_3029</v>
      </c>
      <c r="C6259" s="122">
        <v>6257</v>
      </c>
      <c r="D6259" s="38">
        <v>3029</v>
      </c>
      <c r="E6259" s="38">
        <v>3029</v>
      </c>
      <c r="F6259" s="38" t="s">
        <v>130</v>
      </c>
      <c r="G6259" s="38">
        <v>6.343</v>
      </c>
      <c r="H6259" s="38">
        <v>2026</v>
      </c>
      <c r="I6259" s="38">
        <v>671528655</v>
      </c>
      <c r="J6259" s="38">
        <v>676677247</v>
      </c>
      <c r="K6259" s="38">
        <v>1147</v>
      </c>
      <c r="L6259" s="38">
        <v>5234434</v>
      </c>
      <c r="M6259" s="38">
        <v>7.7948000000000004</v>
      </c>
      <c r="N6259" s="38">
        <v>504130</v>
      </c>
      <c r="O6259" s="38">
        <v>0.74500999999999995</v>
      </c>
      <c r="P6259" s="38">
        <v>0</v>
      </c>
      <c r="Q6259" s="38">
        <v>0</v>
      </c>
      <c r="R6259" s="38">
        <v>726227</v>
      </c>
      <c r="S6259" s="38">
        <v>1.08145</v>
      </c>
      <c r="T6259" s="38">
        <v>0</v>
      </c>
      <c r="U6259" s="38">
        <v>0</v>
      </c>
      <c r="V6259" s="38">
        <v>726227</v>
      </c>
      <c r="W6259" s="38">
        <v>1.0814999999999999</v>
      </c>
      <c r="X6259" s="38">
        <v>0</v>
      </c>
      <c r="Y6259" s="38">
        <v>0</v>
      </c>
      <c r="Z6259" s="38">
        <v>6464791</v>
      </c>
      <c r="AA6259" s="38">
        <v>9.6212999999999997</v>
      </c>
      <c r="AB6259" s="38">
        <v>845406</v>
      </c>
      <c r="AC6259" s="38">
        <v>1.2589300000000001</v>
      </c>
      <c r="AD6259" s="38">
        <v>0</v>
      </c>
      <c r="AE6259" s="38">
        <v>0</v>
      </c>
      <c r="AF6259" s="38">
        <v>667598</v>
      </c>
      <c r="AG6259" s="38">
        <v>0.98658000000000001</v>
      </c>
      <c r="AH6259" s="38">
        <v>223303</v>
      </c>
      <c r="AI6259" s="38">
        <v>0.33</v>
      </c>
      <c r="AJ6259" s="38">
        <v>0</v>
      </c>
      <c r="AK6259" s="38">
        <v>0</v>
      </c>
      <c r="AL6259" s="38">
        <v>0</v>
      </c>
      <c r="AM6259" s="38">
        <v>0</v>
      </c>
      <c r="AN6259" s="38">
        <v>8201101</v>
      </c>
      <c r="AO6259" s="38">
        <v>12.1968</v>
      </c>
      <c r="AQ6259">
        <f t="shared" si="196"/>
        <v>1.0814999999999999</v>
      </c>
    </row>
    <row r="6260" spans="1:43" x14ac:dyDescent="0.2">
      <c r="A6260" t="str">
        <f t="shared" si="195"/>
        <v>2026_3033</v>
      </c>
      <c r="C6260" s="122">
        <v>6258</v>
      </c>
      <c r="D6260" s="38">
        <v>3033</v>
      </c>
      <c r="E6260" s="38">
        <v>3033</v>
      </c>
      <c r="F6260" s="38" t="s">
        <v>131</v>
      </c>
      <c r="G6260" s="38">
        <v>1.76</v>
      </c>
      <c r="H6260" s="38">
        <v>2026</v>
      </c>
      <c r="I6260" s="38">
        <v>341849022</v>
      </c>
      <c r="J6260" s="38">
        <v>347862859</v>
      </c>
      <c r="K6260" s="38">
        <v>408.3</v>
      </c>
      <c r="L6260" s="38">
        <v>2436269</v>
      </c>
      <c r="M6260" s="38">
        <v>7.1266999999999996</v>
      </c>
      <c r="N6260" s="38">
        <v>283741</v>
      </c>
      <c r="O6260" s="38">
        <v>0.81567000000000001</v>
      </c>
      <c r="P6260" s="38">
        <v>0</v>
      </c>
      <c r="Q6260" s="38">
        <v>0</v>
      </c>
      <c r="R6260" s="38">
        <v>285000</v>
      </c>
      <c r="S6260" s="38">
        <v>0.8337</v>
      </c>
      <c r="T6260" s="38">
        <v>0</v>
      </c>
      <c r="U6260" s="38">
        <v>0</v>
      </c>
      <c r="V6260" s="38">
        <v>285000</v>
      </c>
      <c r="W6260" s="38">
        <v>0.8337</v>
      </c>
      <c r="X6260" s="38">
        <v>0</v>
      </c>
      <c r="Y6260" s="38">
        <v>0</v>
      </c>
      <c r="Z6260" s="38">
        <v>3005010</v>
      </c>
      <c r="AA6260" s="38">
        <v>8.7760999999999996</v>
      </c>
      <c r="AB6260" s="38">
        <v>45000</v>
      </c>
      <c r="AC6260" s="38">
        <v>0.13164000000000001</v>
      </c>
      <c r="AD6260" s="38">
        <v>0</v>
      </c>
      <c r="AE6260" s="38">
        <v>0</v>
      </c>
      <c r="AF6260" s="38">
        <v>466136</v>
      </c>
      <c r="AG6260" s="38">
        <v>1.34</v>
      </c>
      <c r="AH6260" s="38">
        <v>114795</v>
      </c>
      <c r="AI6260" s="38">
        <v>0.33</v>
      </c>
      <c r="AJ6260" s="38">
        <v>0</v>
      </c>
      <c r="AK6260" s="38">
        <v>0</v>
      </c>
      <c r="AL6260" s="38">
        <v>936988</v>
      </c>
      <c r="AM6260" s="38">
        <v>2.6935600000000002</v>
      </c>
      <c r="AN6260" s="38">
        <v>4567931</v>
      </c>
      <c r="AO6260" s="38">
        <v>13.2713</v>
      </c>
      <c r="AQ6260">
        <f t="shared" si="196"/>
        <v>0.8337</v>
      </c>
    </row>
    <row r="6261" spans="1:43" x14ac:dyDescent="0.2">
      <c r="A6261" t="str">
        <f t="shared" si="195"/>
        <v>2026_3042</v>
      </c>
      <c r="C6261" s="122">
        <v>6259</v>
      </c>
      <c r="D6261" s="38">
        <v>3042</v>
      </c>
      <c r="E6261" s="38">
        <v>3042</v>
      </c>
      <c r="F6261" s="38" t="s">
        <v>132</v>
      </c>
      <c r="G6261" s="38">
        <v>2.9169999999999998</v>
      </c>
      <c r="H6261" s="38">
        <v>2026</v>
      </c>
      <c r="I6261" s="38">
        <v>230832704</v>
      </c>
      <c r="J6261" s="38">
        <v>294952354</v>
      </c>
      <c r="K6261" s="38">
        <v>776.5</v>
      </c>
      <c r="L6261" s="38">
        <v>2114287</v>
      </c>
      <c r="M6261" s="38">
        <v>9.1593999999999998</v>
      </c>
      <c r="N6261" s="38">
        <v>22511</v>
      </c>
      <c r="O6261" s="38">
        <v>7.6319999999999999E-2</v>
      </c>
      <c r="P6261" s="38">
        <v>0</v>
      </c>
      <c r="Q6261" s="38">
        <v>0</v>
      </c>
      <c r="R6261" s="38">
        <v>362590</v>
      </c>
      <c r="S6261" s="38">
        <v>1.5707899999999999</v>
      </c>
      <c r="T6261" s="38">
        <v>0</v>
      </c>
      <c r="U6261" s="38">
        <v>0</v>
      </c>
      <c r="V6261" s="38">
        <v>362590</v>
      </c>
      <c r="W6261" s="38">
        <v>1.5708</v>
      </c>
      <c r="X6261" s="38">
        <v>0</v>
      </c>
      <c r="Y6261" s="38">
        <v>0</v>
      </c>
      <c r="Z6261" s="38">
        <v>2499388</v>
      </c>
      <c r="AA6261" s="38">
        <v>10.8065</v>
      </c>
      <c r="AB6261" s="38">
        <v>350000</v>
      </c>
      <c r="AC6261" s="38">
        <v>1.5162500000000001</v>
      </c>
      <c r="AD6261" s="38">
        <v>0</v>
      </c>
      <c r="AE6261" s="38">
        <v>0</v>
      </c>
      <c r="AF6261" s="38">
        <v>395236</v>
      </c>
      <c r="AG6261" s="38">
        <v>1.34</v>
      </c>
      <c r="AH6261" s="38">
        <v>97334</v>
      </c>
      <c r="AI6261" s="38">
        <v>0.33</v>
      </c>
      <c r="AJ6261" s="38">
        <v>0</v>
      </c>
      <c r="AK6261" s="38">
        <v>0</v>
      </c>
      <c r="AL6261" s="38">
        <v>796372</v>
      </c>
      <c r="AM6261" s="38">
        <v>2.7</v>
      </c>
      <c r="AN6261" s="38">
        <v>4138328</v>
      </c>
      <c r="AO6261" s="38">
        <v>16.692799999999998</v>
      </c>
      <c r="AQ6261">
        <f t="shared" si="196"/>
        <v>1.5708</v>
      </c>
    </row>
    <row r="6262" spans="1:43" x14ac:dyDescent="0.2">
      <c r="A6262" t="str">
        <f t="shared" si="195"/>
        <v>2026_3060</v>
      </c>
      <c r="C6262" s="122">
        <v>6260</v>
      </c>
      <c r="D6262" s="38">
        <v>3060</v>
      </c>
      <c r="E6262" s="38">
        <v>3060</v>
      </c>
      <c r="F6262" s="38" t="s">
        <v>133</v>
      </c>
      <c r="G6262" s="38">
        <v>4.8250000000000002</v>
      </c>
      <c r="H6262" s="38">
        <v>2026</v>
      </c>
      <c r="I6262" s="38">
        <v>608273341</v>
      </c>
      <c r="J6262" s="38">
        <v>640250552</v>
      </c>
      <c r="K6262" s="38">
        <v>1199.2</v>
      </c>
      <c r="L6262" s="38">
        <v>4943323</v>
      </c>
      <c r="M6262" s="38">
        <v>8.1267999999999994</v>
      </c>
      <c r="N6262" s="38">
        <v>537242</v>
      </c>
      <c r="O6262" s="38">
        <v>0.83911000000000002</v>
      </c>
      <c r="P6262" s="38">
        <v>0</v>
      </c>
      <c r="Q6262" s="38">
        <v>0</v>
      </c>
      <c r="R6262" s="38">
        <v>0</v>
      </c>
      <c r="S6262" s="38">
        <v>0</v>
      </c>
      <c r="T6262" s="38">
        <v>0</v>
      </c>
      <c r="U6262" s="38">
        <v>0</v>
      </c>
      <c r="V6262" s="38">
        <v>0</v>
      </c>
      <c r="W6262" s="38">
        <v>0</v>
      </c>
      <c r="X6262" s="38">
        <v>0</v>
      </c>
      <c r="Y6262" s="38">
        <v>0</v>
      </c>
      <c r="Z6262" s="38">
        <v>5480565</v>
      </c>
      <c r="AA6262" s="38">
        <v>8.9658999999999995</v>
      </c>
      <c r="AB6262" s="38">
        <v>1300000</v>
      </c>
      <c r="AC6262" s="38">
        <v>2.1372</v>
      </c>
      <c r="AD6262" s="38">
        <v>0</v>
      </c>
      <c r="AE6262" s="38">
        <v>0</v>
      </c>
      <c r="AF6262" s="38">
        <v>428968</v>
      </c>
      <c r="AG6262" s="38">
        <v>0.67</v>
      </c>
      <c r="AH6262" s="38">
        <v>211283</v>
      </c>
      <c r="AI6262" s="38">
        <v>0.33</v>
      </c>
      <c r="AJ6262" s="38">
        <v>0</v>
      </c>
      <c r="AK6262" s="38">
        <v>0</v>
      </c>
      <c r="AL6262" s="38">
        <v>0</v>
      </c>
      <c r="AM6262" s="38">
        <v>0</v>
      </c>
      <c r="AN6262" s="38">
        <v>7420816</v>
      </c>
      <c r="AO6262" s="38">
        <v>12.1031</v>
      </c>
      <c r="AQ6262">
        <f t="shared" si="196"/>
        <v>0</v>
      </c>
    </row>
    <row r="6263" spans="1:43" x14ac:dyDescent="0.2">
      <c r="A6263" t="str">
        <f t="shared" si="195"/>
        <v>2026_3105</v>
      </c>
      <c r="C6263" s="122">
        <v>6261</v>
      </c>
      <c r="D6263" s="38">
        <v>3105</v>
      </c>
      <c r="E6263" s="38">
        <v>3105</v>
      </c>
      <c r="F6263" s="38" t="s">
        <v>134</v>
      </c>
      <c r="G6263" s="38">
        <v>6.2240000000000002</v>
      </c>
      <c r="H6263" s="38">
        <v>2026</v>
      </c>
      <c r="I6263" s="38">
        <v>539956712</v>
      </c>
      <c r="J6263" s="38">
        <v>571094924</v>
      </c>
      <c r="K6263" s="38">
        <v>1354.8</v>
      </c>
      <c r="L6263" s="38">
        <v>4631458</v>
      </c>
      <c r="M6263" s="38">
        <v>8.5775000000000006</v>
      </c>
      <c r="N6263" s="38">
        <v>277329</v>
      </c>
      <c r="O6263" s="38">
        <v>0.48560999999999999</v>
      </c>
      <c r="P6263" s="38">
        <v>0</v>
      </c>
      <c r="Q6263" s="38">
        <v>0</v>
      </c>
      <c r="R6263" s="38">
        <v>0</v>
      </c>
      <c r="S6263" s="38">
        <v>0</v>
      </c>
      <c r="T6263" s="38">
        <v>0</v>
      </c>
      <c r="U6263" s="38">
        <v>0</v>
      </c>
      <c r="V6263" s="38">
        <v>0</v>
      </c>
      <c r="W6263" s="38">
        <v>0</v>
      </c>
      <c r="X6263" s="38">
        <v>0</v>
      </c>
      <c r="Y6263" s="38">
        <v>0</v>
      </c>
      <c r="Z6263" s="38">
        <v>4908787</v>
      </c>
      <c r="AA6263" s="38">
        <v>9.0631000000000004</v>
      </c>
      <c r="AB6263" s="38">
        <v>850000</v>
      </c>
      <c r="AC6263" s="38">
        <v>1.5742</v>
      </c>
      <c r="AD6263" s="38">
        <v>0</v>
      </c>
      <c r="AE6263" s="38">
        <v>0</v>
      </c>
      <c r="AF6263" s="38">
        <v>382634</v>
      </c>
      <c r="AG6263" s="38">
        <v>0.67</v>
      </c>
      <c r="AH6263" s="38">
        <v>188461</v>
      </c>
      <c r="AI6263" s="38">
        <v>0.33</v>
      </c>
      <c r="AJ6263" s="38">
        <v>0</v>
      </c>
      <c r="AK6263" s="38">
        <v>0</v>
      </c>
      <c r="AL6263" s="38">
        <v>963271</v>
      </c>
      <c r="AM6263" s="38">
        <v>1.6867099999999999</v>
      </c>
      <c r="AN6263" s="38">
        <v>7293153</v>
      </c>
      <c r="AO6263" s="38">
        <v>13.324</v>
      </c>
      <c r="AQ6263">
        <f t="shared" si="196"/>
        <v>0</v>
      </c>
    </row>
    <row r="6264" spans="1:43" x14ac:dyDescent="0.2">
      <c r="A6264" t="str">
        <f t="shared" si="195"/>
        <v>2026_3114</v>
      </c>
      <c r="C6264" s="122">
        <v>6262</v>
      </c>
      <c r="D6264" s="38">
        <v>3114</v>
      </c>
      <c r="E6264" s="38">
        <v>3114</v>
      </c>
      <c r="F6264" s="38" t="s">
        <v>135</v>
      </c>
      <c r="G6264" s="38">
        <v>13.677</v>
      </c>
      <c r="H6264" s="38">
        <v>2026</v>
      </c>
      <c r="I6264" s="38">
        <v>1150494495</v>
      </c>
      <c r="J6264" s="38">
        <v>1199778371</v>
      </c>
      <c r="K6264" s="38">
        <v>3430.2</v>
      </c>
      <c r="L6264" s="38">
        <v>10173878</v>
      </c>
      <c r="M6264" s="38">
        <v>8.843</v>
      </c>
      <c r="N6264" s="38">
        <v>461607</v>
      </c>
      <c r="O6264" s="38">
        <v>0.38474000000000003</v>
      </c>
      <c r="P6264" s="38">
        <v>0</v>
      </c>
      <c r="Q6264" s="38">
        <v>0</v>
      </c>
      <c r="R6264" s="38">
        <v>0</v>
      </c>
      <c r="S6264" s="38">
        <v>0</v>
      </c>
      <c r="T6264" s="38">
        <v>0</v>
      </c>
      <c r="U6264" s="38">
        <v>0</v>
      </c>
      <c r="V6264" s="38">
        <v>0</v>
      </c>
      <c r="W6264" s="38">
        <v>0</v>
      </c>
      <c r="X6264" s="38">
        <v>0</v>
      </c>
      <c r="Y6264" s="38">
        <v>0</v>
      </c>
      <c r="Z6264" s="38">
        <v>10635485</v>
      </c>
      <c r="AA6264" s="38">
        <v>9.2278000000000002</v>
      </c>
      <c r="AB6264" s="38">
        <v>3000000</v>
      </c>
      <c r="AC6264" s="38">
        <v>2.6075699999999999</v>
      </c>
      <c r="AD6264" s="38">
        <v>0</v>
      </c>
      <c r="AE6264" s="38">
        <v>0</v>
      </c>
      <c r="AF6264" s="38">
        <v>1607703</v>
      </c>
      <c r="AG6264" s="38">
        <v>1.34</v>
      </c>
      <c r="AH6264" s="38">
        <v>395927</v>
      </c>
      <c r="AI6264" s="38">
        <v>0.33</v>
      </c>
      <c r="AJ6264" s="38">
        <v>155317</v>
      </c>
      <c r="AK6264" s="38">
        <v>0.13500000000000001</v>
      </c>
      <c r="AL6264" s="38">
        <v>4859108</v>
      </c>
      <c r="AM6264" s="38">
        <v>4.05</v>
      </c>
      <c r="AN6264" s="38">
        <v>20653527</v>
      </c>
      <c r="AO6264" s="38">
        <v>17.6904</v>
      </c>
      <c r="AQ6264">
        <f t="shared" si="196"/>
        <v>0</v>
      </c>
    </row>
    <row r="6265" spans="1:43" x14ac:dyDescent="0.2">
      <c r="A6265" t="str">
        <f t="shared" si="195"/>
        <v>2026_3119</v>
      </c>
      <c r="C6265" s="122">
        <v>6263</v>
      </c>
      <c r="D6265" s="38">
        <v>3119</v>
      </c>
      <c r="E6265" s="38">
        <v>3119</v>
      </c>
      <c r="F6265" s="38" t="s">
        <v>136</v>
      </c>
      <c r="G6265" s="38">
        <v>3.012</v>
      </c>
      <c r="H6265" s="38">
        <v>2026</v>
      </c>
      <c r="I6265" s="38">
        <v>337810430</v>
      </c>
      <c r="J6265" s="38">
        <v>337810430</v>
      </c>
      <c r="K6265" s="38">
        <v>820.3</v>
      </c>
      <c r="L6265" s="38">
        <v>2800192</v>
      </c>
      <c r="M6265" s="38">
        <v>8.2891999999999992</v>
      </c>
      <c r="N6265" s="38">
        <v>407228</v>
      </c>
      <c r="O6265" s="38">
        <v>1.20549</v>
      </c>
      <c r="P6265" s="38">
        <v>0</v>
      </c>
      <c r="Q6265" s="38">
        <v>0</v>
      </c>
      <c r="R6265" s="38">
        <v>281424</v>
      </c>
      <c r="S6265" s="38">
        <v>0.83308000000000004</v>
      </c>
      <c r="T6265" s="38">
        <v>0</v>
      </c>
      <c r="U6265" s="38">
        <v>0</v>
      </c>
      <c r="V6265" s="38">
        <v>281424</v>
      </c>
      <c r="W6265" s="38">
        <v>0.83309999999999995</v>
      </c>
      <c r="X6265" s="38">
        <v>0</v>
      </c>
      <c r="Y6265" s="38">
        <v>0</v>
      </c>
      <c r="Z6265" s="38">
        <v>3488844</v>
      </c>
      <c r="AA6265" s="38">
        <v>10.3278</v>
      </c>
      <c r="AB6265" s="38">
        <v>1026000</v>
      </c>
      <c r="AC6265" s="38">
        <v>3.03721</v>
      </c>
      <c r="AD6265" s="38">
        <v>0</v>
      </c>
      <c r="AE6265" s="38">
        <v>0</v>
      </c>
      <c r="AF6265" s="38">
        <v>452666</v>
      </c>
      <c r="AG6265" s="38">
        <v>1.34</v>
      </c>
      <c r="AH6265" s="38">
        <v>111477</v>
      </c>
      <c r="AI6265" s="38">
        <v>0.33</v>
      </c>
      <c r="AJ6265" s="38">
        <v>0</v>
      </c>
      <c r="AK6265" s="38">
        <v>0</v>
      </c>
      <c r="AL6265" s="38">
        <v>834569</v>
      </c>
      <c r="AM6265" s="38">
        <v>2.47052</v>
      </c>
      <c r="AN6265" s="38">
        <v>5913553</v>
      </c>
      <c r="AO6265" s="38">
        <v>17.505500000000001</v>
      </c>
      <c r="AQ6265">
        <f t="shared" si="196"/>
        <v>0.83309999999999995</v>
      </c>
    </row>
    <row r="6266" spans="1:43" x14ac:dyDescent="0.2">
      <c r="A6266" t="str">
        <f t="shared" si="195"/>
        <v>2026_3141</v>
      </c>
      <c r="C6266" s="122">
        <v>6264</v>
      </c>
      <c r="D6266" s="38">
        <v>3141</v>
      </c>
      <c r="E6266" s="38">
        <v>3141</v>
      </c>
      <c r="F6266" s="38" t="s">
        <v>137</v>
      </c>
      <c r="G6266" s="38">
        <v>70.558999999999997</v>
      </c>
      <c r="H6266" s="38">
        <v>2026</v>
      </c>
      <c r="I6266" s="38">
        <v>7442897206</v>
      </c>
      <c r="J6266" s="38">
        <v>8067275199</v>
      </c>
      <c r="K6266" s="38">
        <v>14550.6</v>
      </c>
      <c r="L6266" s="38">
        <v>60121943</v>
      </c>
      <c r="M6266" s="38">
        <v>8.0777999999999999</v>
      </c>
      <c r="N6266" s="38">
        <v>2466633</v>
      </c>
      <c r="O6266" s="38">
        <v>0.30575999999999998</v>
      </c>
      <c r="P6266" s="38">
        <v>0</v>
      </c>
      <c r="Q6266" s="38">
        <v>0</v>
      </c>
      <c r="R6266" s="38">
        <v>14821303</v>
      </c>
      <c r="S6266" s="38">
        <v>1.9913400000000001</v>
      </c>
      <c r="T6266" s="38">
        <v>9200000</v>
      </c>
      <c r="U6266" s="38">
        <v>1.2361</v>
      </c>
      <c r="V6266" s="38">
        <v>24021303</v>
      </c>
      <c r="W6266" s="38">
        <v>3.2273999999999998</v>
      </c>
      <c r="X6266" s="38">
        <v>0</v>
      </c>
      <c r="Y6266" s="38">
        <v>0</v>
      </c>
      <c r="Z6266" s="38">
        <v>86609879</v>
      </c>
      <c r="AA6266" s="38">
        <v>11.610900000000001</v>
      </c>
      <c r="AB6266" s="38">
        <v>8284274</v>
      </c>
      <c r="AC6266" s="38">
        <v>1.11304</v>
      </c>
      <c r="AD6266" s="38">
        <v>0</v>
      </c>
      <c r="AE6266" s="38">
        <v>0</v>
      </c>
      <c r="AF6266" s="38">
        <v>10810149</v>
      </c>
      <c r="AG6266" s="38">
        <v>1.34</v>
      </c>
      <c r="AH6266" s="38">
        <v>2662201</v>
      </c>
      <c r="AI6266" s="38">
        <v>0.33</v>
      </c>
      <c r="AJ6266" s="38">
        <v>0</v>
      </c>
      <c r="AK6266" s="38">
        <v>0</v>
      </c>
      <c r="AL6266" s="38">
        <v>13448086</v>
      </c>
      <c r="AM6266" s="38">
        <v>1.66699</v>
      </c>
      <c r="AN6266" s="38">
        <v>121814527</v>
      </c>
      <c r="AO6266" s="38">
        <v>16.061</v>
      </c>
      <c r="AQ6266">
        <f t="shared" si="196"/>
        <v>3.2273999999999998</v>
      </c>
    </row>
    <row r="6267" spans="1:43" x14ac:dyDescent="0.2">
      <c r="A6267" t="str">
        <f t="shared" si="195"/>
        <v>2026_3150</v>
      </c>
      <c r="C6267" s="122">
        <v>6265</v>
      </c>
      <c r="D6267" s="38">
        <v>3150</v>
      </c>
      <c r="E6267" s="38">
        <v>3150</v>
      </c>
      <c r="F6267" s="38" t="s">
        <v>138</v>
      </c>
      <c r="G6267" s="38">
        <v>4.5990000000000002</v>
      </c>
      <c r="H6267" s="38">
        <v>2026</v>
      </c>
      <c r="I6267" s="38">
        <v>438076218</v>
      </c>
      <c r="J6267" s="38">
        <v>479545057</v>
      </c>
      <c r="K6267" s="38">
        <v>965.8</v>
      </c>
      <c r="L6267" s="38">
        <v>3868149</v>
      </c>
      <c r="M6267" s="38">
        <v>8.8299000000000003</v>
      </c>
      <c r="N6267" s="38">
        <v>316917</v>
      </c>
      <c r="O6267" s="38">
        <v>0.66086999999999996</v>
      </c>
      <c r="P6267" s="38">
        <v>0</v>
      </c>
      <c r="Q6267" s="38">
        <v>0</v>
      </c>
      <c r="R6267" s="38">
        <v>0</v>
      </c>
      <c r="S6267" s="38">
        <v>0</v>
      </c>
      <c r="T6267" s="38">
        <v>0</v>
      </c>
      <c r="U6267" s="38">
        <v>0</v>
      </c>
      <c r="V6267" s="38">
        <v>0</v>
      </c>
      <c r="W6267" s="38">
        <v>0</v>
      </c>
      <c r="X6267" s="38">
        <v>0</v>
      </c>
      <c r="Y6267" s="38">
        <v>0</v>
      </c>
      <c r="Z6267" s="38">
        <v>4185066</v>
      </c>
      <c r="AA6267" s="38">
        <v>9.4907000000000004</v>
      </c>
      <c r="AB6267" s="38">
        <v>750000</v>
      </c>
      <c r="AC6267" s="38">
        <v>1.7120299999999999</v>
      </c>
      <c r="AD6267" s="38">
        <v>0</v>
      </c>
      <c r="AE6267" s="38">
        <v>0</v>
      </c>
      <c r="AF6267" s="38">
        <v>321295</v>
      </c>
      <c r="AG6267" s="38">
        <v>0.67</v>
      </c>
      <c r="AH6267" s="38">
        <v>158250</v>
      </c>
      <c r="AI6267" s="38">
        <v>0.33</v>
      </c>
      <c r="AJ6267" s="38">
        <v>0</v>
      </c>
      <c r="AK6267" s="38">
        <v>0</v>
      </c>
      <c r="AL6267" s="38">
        <v>0</v>
      </c>
      <c r="AM6267" s="38">
        <v>0</v>
      </c>
      <c r="AN6267" s="38">
        <v>5414609</v>
      </c>
      <c r="AO6267" s="38">
        <v>12.2028</v>
      </c>
      <c r="AQ6267">
        <f t="shared" si="196"/>
        <v>0</v>
      </c>
    </row>
    <row r="6268" spans="1:43" x14ac:dyDescent="0.2">
      <c r="A6268" t="str">
        <f t="shared" si="195"/>
        <v>2026_3154</v>
      </c>
      <c r="C6268" s="122">
        <v>6266</v>
      </c>
      <c r="D6268" s="38">
        <v>3154</v>
      </c>
      <c r="E6268" s="38">
        <v>3154</v>
      </c>
      <c r="F6268" s="38" t="s">
        <v>139</v>
      </c>
      <c r="G6268" s="38">
        <v>2.3210000000000002</v>
      </c>
      <c r="H6268" s="38">
        <v>2026</v>
      </c>
      <c r="I6268" s="38">
        <v>190933783</v>
      </c>
      <c r="J6268" s="38">
        <v>212691973</v>
      </c>
      <c r="K6268" s="38">
        <v>484.8</v>
      </c>
      <c r="L6268" s="38">
        <v>1696569</v>
      </c>
      <c r="M6268" s="38">
        <v>8.8856000000000002</v>
      </c>
      <c r="N6268" s="38">
        <v>70047</v>
      </c>
      <c r="O6268" s="38">
        <v>0.32934000000000002</v>
      </c>
      <c r="P6268" s="38">
        <v>0</v>
      </c>
      <c r="Q6268" s="38">
        <v>0</v>
      </c>
      <c r="R6268" s="38">
        <v>0</v>
      </c>
      <c r="S6268" s="38">
        <v>0</v>
      </c>
      <c r="T6268" s="38">
        <v>0</v>
      </c>
      <c r="U6268" s="38">
        <v>0</v>
      </c>
      <c r="V6268" s="38">
        <v>0</v>
      </c>
      <c r="W6268" s="38">
        <v>0</v>
      </c>
      <c r="X6268" s="38">
        <v>0</v>
      </c>
      <c r="Y6268" s="38">
        <v>0</v>
      </c>
      <c r="Z6268" s="38">
        <v>1766616</v>
      </c>
      <c r="AA6268" s="38">
        <v>9.2149999999999999</v>
      </c>
      <c r="AB6268" s="38">
        <v>375000</v>
      </c>
      <c r="AC6268" s="38">
        <v>1.9640299999999999</v>
      </c>
      <c r="AD6268" s="38">
        <v>0</v>
      </c>
      <c r="AE6268" s="38">
        <v>0</v>
      </c>
      <c r="AF6268" s="38">
        <v>73012</v>
      </c>
      <c r="AG6268" s="38">
        <v>0.34327999999999997</v>
      </c>
      <c r="AH6268" s="38">
        <v>70188</v>
      </c>
      <c r="AI6268" s="38">
        <v>0.33</v>
      </c>
      <c r="AJ6268" s="38">
        <v>25776</v>
      </c>
      <c r="AK6268" s="38">
        <v>0.13500000000000001</v>
      </c>
      <c r="AL6268" s="38">
        <v>814303</v>
      </c>
      <c r="AM6268" s="38">
        <v>3.82856</v>
      </c>
      <c r="AN6268" s="38">
        <v>3124898</v>
      </c>
      <c r="AO6268" s="38">
        <v>15.815899999999999</v>
      </c>
      <c r="AQ6268">
        <f t="shared" si="196"/>
        <v>0</v>
      </c>
    </row>
    <row r="6269" spans="1:43" x14ac:dyDescent="0.2">
      <c r="A6269" t="str">
        <f t="shared" si="195"/>
        <v>2026_3168</v>
      </c>
      <c r="C6269" s="122">
        <v>6267</v>
      </c>
      <c r="D6269" s="38">
        <v>3168</v>
      </c>
      <c r="E6269" s="38">
        <v>3168</v>
      </c>
      <c r="F6269" s="38" t="s">
        <v>140</v>
      </c>
      <c r="G6269" s="38">
        <v>2.9369999999999998</v>
      </c>
      <c r="H6269" s="38">
        <v>2026</v>
      </c>
      <c r="I6269" s="38">
        <v>510580931</v>
      </c>
      <c r="J6269" s="38">
        <v>525889845</v>
      </c>
      <c r="K6269" s="38">
        <v>674.7</v>
      </c>
      <c r="L6269" s="38">
        <v>3729041</v>
      </c>
      <c r="M6269" s="38">
        <v>7.3034999999999997</v>
      </c>
      <c r="N6269" s="38">
        <v>289214</v>
      </c>
      <c r="O6269" s="38">
        <v>0.54995000000000005</v>
      </c>
      <c r="P6269" s="38">
        <v>0</v>
      </c>
      <c r="Q6269" s="38">
        <v>0</v>
      </c>
      <c r="R6269" s="38">
        <v>400000</v>
      </c>
      <c r="S6269" s="38">
        <v>0.78342000000000001</v>
      </c>
      <c r="T6269" s="38">
        <v>0</v>
      </c>
      <c r="U6269" s="38">
        <v>0</v>
      </c>
      <c r="V6269" s="38">
        <v>400000</v>
      </c>
      <c r="W6269" s="38">
        <v>0.78339999999999999</v>
      </c>
      <c r="X6269" s="38">
        <v>0</v>
      </c>
      <c r="Y6269" s="38">
        <v>0</v>
      </c>
      <c r="Z6269" s="38">
        <v>4418255</v>
      </c>
      <c r="AA6269" s="38">
        <v>8.6369000000000007</v>
      </c>
      <c r="AB6269" s="38">
        <v>250000</v>
      </c>
      <c r="AC6269" s="38">
        <v>0.48964000000000002</v>
      </c>
      <c r="AD6269" s="38">
        <v>0</v>
      </c>
      <c r="AE6269" s="38">
        <v>0</v>
      </c>
      <c r="AF6269" s="38">
        <v>661934</v>
      </c>
      <c r="AG6269" s="38">
        <v>1.2586900000000001</v>
      </c>
      <c r="AH6269" s="38">
        <v>173544</v>
      </c>
      <c r="AI6269" s="38">
        <v>0.33</v>
      </c>
      <c r="AJ6269" s="38">
        <v>0</v>
      </c>
      <c r="AK6269" s="38">
        <v>0</v>
      </c>
      <c r="AL6269" s="38">
        <v>0</v>
      </c>
      <c r="AM6269" s="38">
        <v>0</v>
      </c>
      <c r="AN6269" s="38">
        <v>5503732</v>
      </c>
      <c r="AO6269" s="38">
        <v>10.715199999999999</v>
      </c>
      <c r="AQ6269">
        <f t="shared" si="196"/>
        <v>0.78339999999999999</v>
      </c>
    </row>
    <row r="6270" spans="1:43" x14ac:dyDescent="0.2">
      <c r="A6270" t="str">
        <f t="shared" si="195"/>
        <v>2026_3186</v>
      </c>
      <c r="C6270" s="122">
        <v>6268</v>
      </c>
      <c r="D6270" s="38">
        <v>3186</v>
      </c>
      <c r="E6270" s="38">
        <v>3186</v>
      </c>
      <c r="F6270" s="38" t="s">
        <v>738</v>
      </c>
      <c r="G6270" s="38">
        <v>1.357</v>
      </c>
      <c r="H6270" s="38">
        <v>2026</v>
      </c>
      <c r="I6270" s="38">
        <v>176690745</v>
      </c>
      <c r="J6270" s="38">
        <v>177780157</v>
      </c>
      <c r="K6270" s="38">
        <v>443.1</v>
      </c>
      <c r="L6270" s="38">
        <v>1412184</v>
      </c>
      <c r="M6270" s="38">
        <v>7.9923999999999999</v>
      </c>
      <c r="N6270" s="38">
        <v>44278</v>
      </c>
      <c r="O6270" s="38">
        <v>0.24906</v>
      </c>
      <c r="P6270" s="38">
        <v>0</v>
      </c>
      <c r="Q6270" s="38">
        <v>0</v>
      </c>
      <c r="R6270" s="38">
        <v>0</v>
      </c>
      <c r="S6270" s="38">
        <v>0</v>
      </c>
      <c r="T6270" s="38">
        <v>0</v>
      </c>
      <c r="U6270" s="38">
        <v>0</v>
      </c>
      <c r="V6270" s="38">
        <v>0</v>
      </c>
      <c r="W6270" s="38">
        <v>0</v>
      </c>
      <c r="X6270" s="38">
        <v>0</v>
      </c>
      <c r="Y6270" s="38">
        <v>0</v>
      </c>
      <c r="Z6270" s="38">
        <v>1456462</v>
      </c>
      <c r="AA6270" s="38">
        <v>8.2415000000000003</v>
      </c>
      <c r="AB6270" s="38">
        <v>299999</v>
      </c>
      <c r="AC6270" s="38">
        <v>1.6978800000000001</v>
      </c>
      <c r="AD6270" s="38">
        <v>0</v>
      </c>
      <c r="AE6270" s="38">
        <v>0</v>
      </c>
      <c r="AF6270" s="38">
        <v>0</v>
      </c>
      <c r="AG6270" s="38">
        <v>0</v>
      </c>
      <c r="AH6270" s="38">
        <v>58667</v>
      </c>
      <c r="AI6270" s="38">
        <v>0.33</v>
      </c>
      <c r="AJ6270" s="38">
        <v>0</v>
      </c>
      <c r="AK6270" s="38">
        <v>0</v>
      </c>
      <c r="AL6270" s="38">
        <v>582269</v>
      </c>
      <c r="AM6270" s="38">
        <v>3.27522</v>
      </c>
      <c r="AN6270" s="38">
        <v>2397399</v>
      </c>
      <c r="AO6270" s="38">
        <v>13.544600000000001</v>
      </c>
      <c r="AQ6270">
        <f t="shared" si="196"/>
        <v>0</v>
      </c>
    </row>
    <row r="6271" spans="1:43" x14ac:dyDescent="0.2">
      <c r="A6271" t="str">
        <f t="shared" si="195"/>
        <v>2026_3195</v>
      </c>
      <c r="C6271" s="122">
        <v>6269</v>
      </c>
      <c r="D6271" s="38">
        <v>3195</v>
      </c>
      <c r="E6271" s="38">
        <v>3195</v>
      </c>
      <c r="F6271" s="38" t="s">
        <v>653</v>
      </c>
      <c r="G6271" s="38">
        <v>6.2229999999999999</v>
      </c>
      <c r="H6271" s="38">
        <v>2026</v>
      </c>
      <c r="I6271" s="38">
        <v>704478575</v>
      </c>
      <c r="J6271" s="38">
        <v>813647883</v>
      </c>
      <c r="K6271" s="38">
        <v>1199.2</v>
      </c>
      <c r="L6271" s="38">
        <v>5472102</v>
      </c>
      <c r="M6271" s="38">
        <v>7.7675999999999998</v>
      </c>
      <c r="N6271" s="38">
        <v>281109</v>
      </c>
      <c r="O6271" s="38">
        <v>0.34549000000000002</v>
      </c>
      <c r="P6271" s="38">
        <v>0</v>
      </c>
      <c r="Q6271" s="38">
        <v>0</v>
      </c>
      <c r="R6271" s="38">
        <v>450000</v>
      </c>
      <c r="S6271" s="38">
        <v>0.63876999999999995</v>
      </c>
      <c r="T6271" s="38">
        <v>300000</v>
      </c>
      <c r="U6271" s="38">
        <v>0.42580000000000001</v>
      </c>
      <c r="V6271" s="38">
        <v>750000</v>
      </c>
      <c r="W6271" s="38">
        <v>1.0646</v>
      </c>
      <c r="X6271" s="38">
        <v>0</v>
      </c>
      <c r="Y6271" s="38">
        <v>0</v>
      </c>
      <c r="Z6271" s="38">
        <v>6503211</v>
      </c>
      <c r="AA6271" s="38">
        <v>9.1776999999999997</v>
      </c>
      <c r="AB6271" s="38">
        <v>1225000</v>
      </c>
      <c r="AC6271" s="38">
        <v>1.7388699999999999</v>
      </c>
      <c r="AD6271" s="38">
        <v>0</v>
      </c>
      <c r="AE6271" s="38">
        <v>0</v>
      </c>
      <c r="AF6271" s="38">
        <v>879492</v>
      </c>
      <c r="AG6271" s="38">
        <v>1.0809200000000001</v>
      </c>
      <c r="AH6271" s="38">
        <v>268504</v>
      </c>
      <c r="AI6271" s="38">
        <v>0.33</v>
      </c>
      <c r="AJ6271" s="38">
        <v>0</v>
      </c>
      <c r="AK6271" s="38">
        <v>0</v>
      </c>
      <c r="AL6271" s="38">
        <v>1473569</v>
      </c>
      <c r="AM6271" s="38">
        <v>1.8110599999999999</v>
      </c>
      <c r="AN6271" s="38">
        <v>10349764</v>
      </c>
      <c r="AO6271" s="38">
        <v>14.1386</v>
      </c>
      <c r="AQ6271">
        <f t="shared" si="196"/>
        <v>1.0646</v>
      </c>
    </row>
    <row r="6272" spans="1:43" x14ac:dyDescent="0.2">
      <c r="A6272" t="str">
        <f t="shared" si="195"/>
        <v>2026_3204</v>
      </c>
      <c r="C6272" s="122">
        <v>6270</v>
      </c>
      <c r="D6272" s="38">
        <v>3204</v>
      </c>
      <c r="E6272" s="38">
        <v>3204</v>
      </c>
      <c r="F6272" s="38" t="s">
        <v>141</v>
      </c>
      <c r="G6272" s="38">
        <v>2.9380000000000002</v>
      </c>
      <c r="H6272" s="38">
        <v>2026</v>
      </c>
      <c r="I6272" s="38">
        <v>356572772</v>
      </c>
      <c r="J6272" s="38">
        <v>359850514</v>
      </c>
      <c r="K6272" s="38">
        <v>869.7</v>
      </c>
      <c r="L6272" s="38">
        <v>2907002</v>
      </c>
      <c r="M6272" s="38">
        <v>8.1525999999999996</v>
      </c>
      <c r="N6272" s="38">
        <v>499153</v>
      </c>
      <c r="O6272" s="38">
        <v>1.3871100000000001</v>
      </c>
      <c r="P6272" s="38">
        <v>0</v>
      </c>
      <c r="Q6272" s="38">
        <v>0</v>
      </c>
      <c r="R6272" s="38">
        <v>0</v>
      </c>
      <c r="S6272" s="38">
        <v>0</v>
      </c>
      <c r="T6272" s="38">
        <v>0</v>
      </c>
      <c r="U6272" s="38">
        <v>0</v>
      </c>
      <c r="V6272" s="38">
        <v>0</v>
      </c>
      <c r="W6272" s="38">
        <v>0</v>
      </c>
      <c r="X6272" s="38">
        <v>0</v>
      </c>
      <c r="Y6272" s="38">
        <v>0</v>
      </c>
      <c r="Z6272" s="38">
        <v>3406155</v>
      </c>
      <c r="AA6272" s="38">
        <v>9.5396999999999998</v>
      </c>
      <c r="AB6272" s="38">
        <v>845000</v>
      </c>
      <c r="AC6272" s="38">
        <v>2.36978</v>
      </c>
      <c r="AD6272" s="38">
        <v>0</v>
      </c>
      <c r="AE6272" s="38">
        <v>0</v>
      </c>
      <c r="AF6272" s="38">
        <v>0</v>
      </c>
      <c r="AG6272" s="38">
        <v>0</v>
      </c>
      <c r="AH6272" s="38">
        <v>118751</v>
      </c>
      <c r="AI6272" s="38">
        <v>0.33</v>
      </c>
      <c r="AJ6272" s="38">
        <v>0</v>
      </c>
      <c r="AK6272" s="38">
        <v>0</v>
      </c>
      <c r="AL6272" s="38">
        <v>945713</v>
      </c>
      <c r="AM6272" s="38">
        <v>2.6280700000000001</v>
      </c>
      <c r="AN6272" s="38">
        <v>5315616</v>
      </c>
      <c r="AO6272" s="38">
        <v>14.867599999999999</v>
      </c>
      <c r="AQ6272">
        <f t="shared" si="196"/>
        <v>0</v>
      </c>
    </row>
    <row r="6273" spans="1:43" x14ac:dyDescent="0.2">
      <c r="A6273" t="str">
        <f t="shared" si="195"/>
        <v>2026_3231</v>
      </c>
      <c r="C6273" s="122">
        <v>6271</v>
      </c>
      <c r="D6273" s="38">
        <v>3231</v>
      </c>
      <c r="E6273" s="38">
        <v>3231</v>
      </c>
      <c r="F6273" s="38" t="s">
        <v>142</v>
      </c>
      <c r="G6273" s="38">
        <v>27.241</v>
      </c>
      <c r="H6273" s="38">
        <v>2026</v>
      </c>
      <c r="I6273" s="38">
        <v>2987454930</v>
      </c>
      <c r="J6273" s="38">
        <v>3524044822</v>
      </c>
      <c r="K6273" s="38">
        <v>6737.5</v>
      </c>
      <c r="L6273" s="38">
        <v>24580702</v>
      </c>
      <c r="M6273" s="38">
        <v>8.2279999999999998</v>
      </c>
      <c r="N6273" s="38">
        <v>3998263</v>
      </c>
      <c r="O6273" s="38">
        <v>1.1345700000000001</v>
      </c>
      <c r="P6273" s="38">
        <v>0</v>
      </c>
      <c r="Q6273" s="38">
        <v>0</v>
      </c>
      <c r="R6273" s="38">
        <v>7605141</v>
      </c>
      <c r="S6273" s="38">
        <v>2.54569</v>
      </c>
      <c r="T6273" s="38">
        <v>0</v>
      </c>
      <c r="U6273" s="38">
        <v>0</v>
      </c>
      <c r="V6273" s="38">
        <v>7605141</v>
      </c>
      <c r="W6273" s="38">
        <v>2.5457000000000001</v>
      </c>
      <c r="X6273" s="38">
        <v>0</v>
      </c>
      <c r="Y6273" s="38">
        <v>0</v>
      </c>
      <c r="Z6273" s="38">
        <v>36184106</v>
      </c>
      <c r="AA6273" s="38">
        <v>11.908200000000001</v>
      </c>
      <c r="AB6273" s="38">
        <v>4000000</v>
      </c>
      <c r="AC6273" s="38">
        <v>1.33893</v>
      </c>
      <c r="AD6273" s="38">
        <v>0</v>
      </c>
      <c r="AE6273" s="38">
        <v>0</v>
      </c>
      <c r="AF6273" s="38">
        <v>4722220</v>
      </c>
      <c r="AG6273" s="38">
        <v>1.34</v>
      </c>
      <c r="AH6273" s="38">
        <v>1162935</v>
      </c>
      <c r="AI6273" s="38">
        <v>0.33</v>
      </c>
      <c r="AJ6273" s="38">
        <v>0</v>
      </c>
      <c r="AK6273" s="38">
        <v>0</v>
      </c>
      <c r="AL6273" s="38">
        <v>0</v>
      </c>
      <c r="AM6273" s="38">
        <v>0</v>
      </c>
      <c r="AN6273" s="38">
        <v>46069278</v>
      </c>
      <c r="AO6273" s="38">
        <v>14.917199999999999</v>
      </c>
      <c r="AQ6273">
        <f t="shared" si="196"/>
        <v>2.5457000000000001</v>
      </c>
    </row>
    <row r="6274" spans="1:43" x14ac:dyDescent="0.2">
      <c r="A6274" t="str">
        <f t="shared" si="195"/>
        <v>2026_3312</v>
      </c>
      <c r="C6274" s="122">
        <v>6272</v>
      </c>
      <c r="D6274" s="38">
        <v>3312</v>
      </c>
      <c r="E6274" s="38">
        <v>3312</v>
      </c>
      <c r="F6274" s="38" t="s">
        <v>143</v>
      </c>
      <c r="G6274" s="38">
        <v>10.803000000000001</v>
      </c>
      <c r="H6274" s="38">
        <v>2026</v>
      </c>
      <c r="I6274" s="38">
        <v>403664724</v>
      </c>
      <c r="J6274" s="38">
        <v>442650844</v>
      </c>
      <c r="K6274" s="38">
        <v>1788.3</v>
      </c>
      <c r="L6274" s="38">
        <v>4054382</v>
      </c>
      <c r="M6274" s="38">
        <v>10.043900000000001</v>
      </c>
      <c r="N6274" s="38">
        <v>704693</v>
      </c>
      <c r="O6274" s="38">
        <v>1.59198</v>
      </c>
      <c r="P6274" s="38">
        <v>0</v>
      </c>
      <c r="Q6274" s="38">
        <v>0</v>
      </c>
      <c r="R6274" s="38">
        <v>513369</v>
      </c>
      <c r="S6274" s="38">
        <v>1.2717700000000001</v>
      </c>
      <c r="T6274" s="38">
        <v>0</v>
      </c>
      <c r="U6274" s="38">
        <v>0</v>
      </c>
      <c r="V6274" s="38">
        <v>513369</v>
      </c>
      <c r="W6274" s="38">
        <v>1.2718</v>
      </c>
      <c r="X6274" s="38">
        <v>0</v>
      </c>
      <c r="Y6274" s="38">
        <v>0</v>
      </c>
      <c r="Z6274" s="38">
        <v>5272444</v>
      </c>
      <c r="AA6274" s="38">
        <v>12.9077</v>
      </c>
      <c r="AB6274" s="38">
        <v>428817</v>
      </c>
      <c r="AC6274" s="38">
        <v>1.0623100000000001</v>
      </c>
      <c r="AD6274" s="38">
        <v>0</v>
      </c>
      <c r="AE6274" s="38">
        <v>0</v>
      </c>
      <c r="AF6274" s="38">
        <v>593152</v>
      </c>
      <c r="AG6274" s="38">
        <v>1.34</v>
      </c>
      <c r="AH6274" s="38">
        <v>146075</v>
      </c>
      <c r="AI6274" s="38">
        <v>0.33</v>
      </c>
      <c r="AJ6274" s="38">
        <v>0</v>
      </c>
      <c r="AK6274" s="38">
        <v>0</v>
      </c>
      <c r="AL6274" s="38">
        <v>0</v>
      </c>
      <c r="AM6274" s="38">
        <v>0</v>
      </c>
      <c r="AN6274" s="38">
        <v>6440488</v>
      </c>
      <c r="AO6274" s="38">
        <v>15.64</v>
      </c>
      <c r="AQ6274">
        <f t="shared" si="196"/>
        <v>1.2718</v>
      </c>
    </row>
    <row r="6275" spans="1:43" x14ac:dyDescent="0.2">
      <c r="A6275" t="str">
        <f t="shared" si="195"/>
        <v>2026_3330</v>
      </c>
      <c r="C6275" s="122">
        <v>6273</v>
      </c>
      <c r="D6275" s="38">
        <v>3330</v>
      </c>
      <c r="E6275" s="38">
        <v>3330</v>
      </c>
      <c r="F6275" s="38" t="s">
        <v>144</v>
      </c>
      <c r="G6275" s="38">
        <v>1.56</v>
      </c>
      <c r="H6275" s="38">
        <v>2026</v>
      </c>
      <c r="I6275" s="38">
        <v>230855584</v>
      </c>
      <c r="J6275" s="38">
        <v>230855584</v>
      </c>
      <c r="K6275" s="38">
        <v>331.5</v>
      </c>
      <c r="L6275" s="38">
        <v>1746046</v>
      </c>
      <c r="M6275" s="38">
        <v>7.5633999999999997</v>
      </c>
      <c r="N6275" s="38">
        <v>167791</v>
      </c>
      <c r="O6275" s="38">
        <v>0.72682000000000002</v>
      </c>
      <c r="P6275" s="38">
        <v>0</v>
      </c>
      <c r="Q6275" s="38">
        <v>0</v>
      </c>
      <c r="R6275" s="38">
        <v>400000</v>
      </c>
      <c r="S6275" s="38">
        <v>1.73268</v>
      </c>
      <c r="T6275" s="38">
        <v>0</v>
      </c>
      <c r="U6275" s="38">
        <v>0</v>
      </c>
      <c r="V6275" s="38">
        <v>400000</v>
      </c>
      <c r="W6275" s="38">
        <v>1.7326999999999999</v>
      </c>
      <c r="X6275" s="38">
        <v>0</v>
      </c>
      <c r="Y6275" s="38">
        <v>0</v>
      </c>
      <c r="Z6275" s="38">
        <v>2313837</v>
      </c>
      <c r="AA6275" s="38">
        <v>10.0229</v>
      </c>
      <c r="AB6275" s="38">
        <v>50000</v>
      </c>
      <c r="AC6275" s="38">
        <v>0.21659</v>
      </c>
      <c r="AD6275" s="38">
        <v>0</v>
      </c>
      <c r="AE6275" s="38">
        <v>0</v>
      </c>
      <c r="AF6275" s="38">
        <v>309346</v>
      </c>
      <c r="AG6275" s="38">
        <v>1.34</v>
      </c>
      <c r="AH6275" s="38">
        <v>76182</v>
      </c>
      <c r="AI6275" s="38">
        <v>0.33</v>
      </c>
      <c r="AJ6275" s="38">
        <v>0</v>
      </c>
      <c r="AK6275" s="38">
        <v>0</v>
      </c>
      <c r="AL6275" s="38">
        <v>0</v>
      </c>
      <c r="AM6275" s="38">
        <v>0</v>
      </c>
      <c r="AN6275" s="38">
        <v>2749364</v>
      </c>
      <c r="AO6275" s="38">
        <v>11.9095</v>
      </c>
      <c r="AQ6275">
        <f t="shared" si="196"/>
        <v>1.7326999999999999</v>
      </c>
    </row>
    <row r="6276" spans="1:43" x14ac:dyDescent="0.2">
      <c r="A6276" t="str">
        <f t="shared" ref="A6276:A6339" si="197">CONCATENATE(H6276,"_",D6276)</f>
        <v>2026_3348</v>
      </c>
      <c r="C6276" s="122">
        <v>6274</v>
      </c>
      <c r="D6276" s="38">
        <v>3348</v>
      </c>
      <c r="E6276" s="38">
        <v>3348</v>
      </c>
      <c r="F6276" s="38" t="s">
        <v>145</v>
      </c>
      <c r="G6276" s="38">
        <v>1.913</v>
      </c>
      <c r="H6276" s="38">
        <v>2026</v>
      </c>
      <c r="I6276" s="38">
        <v>256468492</v>
      </c>
      <c r="J6276" s="38">
        <v>258081369</v>
      </c>
      <c r="K6276" s="38">
        <v>461.2</v>
      </c>
      <c r="L6276" s="38">
        <v>1999829</v>
      </c>
      <c r="M6276" s="38">
        <v>7.7976000000000001</v>
      </c>
      <c r="N6276" s="38">
        <v>266663</v>
      </c>
      <c r="O6276" s="38">
        <v>1.03325</v>
      </c>
      <c r="P6276" s="38">
        <v>0</v>
      </c>
      <c r="Q6276" s="38">
        <v>0</v>
      </c>
      <c r="R6276" s="38">
        <v>400000</v>
      </c>
      <c r="S6276" s="38">
        <v>1.55965</v>
      </c>
      <c r="T6276" s="38">
        <v>0</v>
      </c>
      <c r="U6276" s="38">
        <v>0</v>
      </c>
      <c r="V6276" s="38">
        <v>400000</v>
      </c>
      <c r="W6276" s="38">
        <v>1.5596000000000001</v>
      </c>
      <c r="X6276" s="38">
        <v>0</v>
      </c>
      <c r="Y6276" s="38">
        <v>0</v>
      </c>
      <c r="Z6276" s="38">
        <v>2666492</v>
      </c>
      <c r="AA6276" s="38">
        <v>10.390499999999999</v>
      </c>
      <c r="AB6276" s="38">
        <v>200000</v>
      </c>
      <c r="AC6276" s="38">
        <v>0.77981999999999996</v>
      </c>
      <c r="AD6276" s="38">
        <v>0</v>
      </c>
      <c r="AE6276" s="38">
        <v>0</v>
      </c>
      <c r="AF6276" s="38">
        <v>318227</v>
      </c>
      <c r="AG6276" s="38">
        <v>1.23305</v>
      </c>
      <c r="AH6276" s="38">
        <v>85167</v>
      </c>
      <c r="AI6276" s="38">
        <v>0.33</v>
      </c>
      <c r="AJ6276" s="38">
        <v>0</v>
      </c>
      <c r="AK6276" s="38">
        <v>0</v>
      </c>
      <c r="AL6276" s="38">
        <v>0</v>
      </c>
      <c r="AM6276" s="38">
        <v>0</v>
      </c>
      <c r="AN6276" s="38">
        <v>3269886</v>
      </c>
      <c r="AO6276" s="38">
        <v>12.7333</v>
      </c>
      <c r="AQ6276">
        <f t="shared" si="196"/>
        <v>1.5596000000000001</v>
      </c>
    </row>
    <row r="6277" spans="1:43" x14ac:dyDescent="0.2">
      <c r="A6277" t="str">
        <f t="shared" si="197"/>
        <v>2026_3375</v>
      </c>
      <c r="C6277" s="122">
        <v>6275</v>
      </c>
      <c r="D6277" s="38">
        <v>3375</v>
      </c>
      <c r="E6277" s="38">
        <v>3375</v>
      </c>
      <c r="F6277" s="38" t="s">
        <v>146</v>
      </c>
      <c r="G6277" s="38">
        <v>9.1839999999999993</v>
      </c>
      <c r="H6277" s="38">
        <v>2026</v>
      </c>
      <c r="I6277" s="38">
        <v>573940412</v>
      </c>
      <c r="J6277" s="38">
        <v>576251837</v>
      </c>
      <c r="K6277" s="38">
        <v>1719.4</v>
      </c>
      <c r="L6277" s="38">
        <v>4817378</v>
      </c>
      <c r="M6277" s="38">
        <v>8.3934999999999995</v>
      </c>
      <c r="N6277" s="38">
        <v>7301</v>
      </c>
      <c r="O6277" s="38">
        <v>1.2670000000000001E-2</v>
      </c>
      <c r="P6277" s="38">
        <v>0</v>
      </c>
      <c r="Q6277" s="38">
        <v>0</v>
      </c>
      <c r="R6277" s="38">
        <v>1193645</v>
      </c>
      <c r="S6277" s="38">
        <v>2.0797400000000001</v>
      </c>
      <c r="T6277" s="38">
        <v>50000</v>
      </c>
      <c r="U6277" s="38">
        <v>8.7099999999999997E-2</v>
      </c>
      <c r="V6277" s="38">
        <v>1243645</v>
      </c>
      <c r="W6277" s="38">
        <v>2.1669</v>
      </c>
      <c r="X6277" s="38">
        <v>0</v>
      </c>
      <c r="Y6277" s="38">
        <v>0</v>
      </c>
      <c r="Z6277" s="38">
        <v>6068324</v>
      </c>
      <c r="AA6277" s="38">
        <v>10.573</v>
      </c>
      <c r="AB6277" s="38">
        <v>825000</v>
      </c>
      <c r="AC6277" s="38">
        <v>1.43743</v>
      </c>
      <c r="AD6277" s="38">
        <v>0</v>
      </c>
      <c r="AE6277" s="38">
        <v>0</v>
      </c>
      <c r="AF6277" s="38">
        <v>772177</v>
      </c>
      <c r="AG6277" s="38">
        <v>1.34</v>
      </c>
      <c r="AH6277" s="38">
        <v>190163</v>
      </c>
      <c r="AI6277" s="38">
        <v>0.33</v>
      </c>
      <c r="AJ6277" s="38">
        <v>0</v>
      </c>
      <c r="AK6277" s="38">
        <v>0</v>
      </c>
      <c r="AL6277" s="38">
        <v>1858290</v>
      </c>
      <c r="AM6277" s="38">
        <v>3.22479</v>
      </c>
      <c r="AN6277" s="38">
        <v>9713954</v>
      </c>
      <c r="AO6277" s="38">
        <v>16.9053</v>
      </c>
      <c r="AQ6277">
        <f t="shared" si="196"/>
        <v>2.1669</v>
      </c>
    </row>
    <row r="6278" spans="1:43" x14ac:dyDescent="0.2">
      <c r="A6278" t="str">
        <f t="shared" si="197"/>
        <v>2026_3420</v>
      </c>
      <c r="C6278" s="122">
        <v>6276</v>
      </c>
      <c r="D6278" s="38">
        <v>3420</v>
      </c>
      <c r="E6278" s="38">
        <v>3420</v>
      </c>
      <c r="F6278" s="38" t="s">
        <v>147</v>
      </c>
      <c r="G6278" s="38">
        <v>2.4239999999999999</v>
      </c>
      <c r="H6278" s="38">
        <v>2026</v>
      </c>
      <c r="I6278" s="38">
        <v>341266796</v>
      </c>
      <c r="J6278" s="38">
        <v>381800366</v>
      </c>
      <c r="K6278" s="38">
        <v>552.9</v>
      </c>
      <c r="L6278" s="38">
        <v>2521468</v>
      </c>
      <c r="M6278" s="38">
        <v>7.3886000000000003</v>
      </c>
      <c r="N6278" s="38">
        <v>132325</v>
      </c>
      <c r="O6278" s="38">
        <v>0.34658</v>
      </c>
      <c r="P6278" s="38">
        <v>0</v>
      </c>
      <c r="Q6278" s="38">
        <v>0</v>
      </c>
      <c r="R6278" s="38">
        <v>0</v>
      </c>
      <c r="S6278" s="38">
        <v>0</v>
      </c>
      <c r="T6278" s="38">
        <v>0</v>
      </c>
      <c r="U6278" s="38">
        <v>0</v>
      </c>
      <c r="V6278" s="38">
        <v>0</v>
      </c>
      <c r="W6278" s="38">
        <v>0</v>
      </c>
      <c r="X6278" s="38">
        <v>0</v>
      </c>
      <c r="Y6278" s="38">
        <v>0</v>
      </c>
      <c r="Z6278" s="38">
        <v>2653793</v>
      </c>
      <c r="AA6278" s="38">
        <v>7.7351000000000001</v>
      </c>
      <c r="AB6278" s="38">
        <v>520000</v>
      </c>
      <c r="AC6278" s="38">
        <v>1.52373</v>
      </c>
      <c r="AD6278" s="38">
        <v>0</v>
      </c>
      <c r="AE6278" s="38">
        <v>0</v>
      </c>
      <c r="AF6278" s="38">
        <v>511612</v>
      </c>
      <c r="AG6278" s="38">
        <v>1.34</v>
      </c>
      <c r="AH6278" s="38">
        <v>125994</v>
      </c>
      <c r="AI6278" s="38">
        <v>0.33</v>
      </c>
      <c r="AJ6278" s="38">
        <v>0</v>
      </c>
      <c r="AK6278" s="38">
        <v>0</v>
      </c>
      <c r="AL6278" s="38">
        <v>0</v>
      </c>
      <c r="AM6278" s="38">
        <v>0</v>
      </c>
      <c r="AN6278" s="38">
        <v>3811395</v>
      </c>
      <c r="AO6278" s="38">
        <v>10.928900000000001</v>
      </c>
      <c r="AQ6278">
        <f t="shared" si="196"/>
        <v>0</v>
      </c>
    </row>
    <row r="6279" spans="1:43" x14ac:dyDescent="0.2">
      <c r="A6279" t="str">
        <f t="shared" si="197"/>
        <v>2026_3465</v>
      </c>
      <c r="C6279" s="122">
        <v>6277</v>
      </c>
      <c r="D6279" s="38">
        <v>3465</v>
      </c>
      <c r="E6279" s="38">
        <v>3465</v>
      </c>
      <c r="F6279" s="38" t="s">
        <v>148</v>
      </c>
      <c r="G6279" s="38">
        <v>1.6679999999999999</v>
      </c>
      <c r="H6279" s="38">
        <v>2026</v>
      </c>
      <c r="I6279" s="38">
        <v>96470814</v>
      </c>
      <c r="J6279" s="38">
        <v>97395094</v>
      </c>
      <c r="K6279" s="38">
        <v>290.3</v>
      </c>
      <c r="L6279" s="38">
        <v>914598</v>
      </c>
      <c r="M6279" s="38">
        <v>9.4806000000000008</v>
      </c>
      <c r="N6279" s="38">
        <v>125469</v>
      </c>
      <c r="O6279" s="38">
        <v>1.2882499999999999</v>
      </c>
      <c r="P6279" s="38">
        <v>0</v>
      </c>
      <c r="Q6279" s="38">
        <v>0</v>
      </c>
      <c r="R6279" s="38">
        <v>0</v>
      </c>
      <c r="S6279" s="38">
        <v>0</v>
      </c>
      <c r="T6279" s="38">
        <v>0</v>
      </c>
      <c r="U6279" s="38">
        <v>0</v>
      </c>
      <c r="V6279" s="38">
        <v>0</v>
      </c>
      <c r="W6279" s="38">
        <v>0</v>
      </c>
      <c r="X6279" s="38">
        <v>0</v>
      </c>
      <c r="Y6279" s="38">
        <v>0</v>
      </c>
      <c r="Z6279" s="38">
        <v>1040067</v>
      </c>
      <c r="AA6279" s="38">
        <v>10.768800000000001</v>
      </c>
      <c r="AB6279" s="38">
        <v>345000</v>
      </c>
      <c r="AC6279" s="38">
        <v>3.5762100000000001</v>
      </c>
      <c r="AD6279" s="38">
        <v>0</v>
      </c>
      <c r="AE6279" s="38">
        <v>0</v>
      </c>
      <c r="AF6279" s="38">
        <v>119812</v>
      </c>
      <c r="AG6279" s="38">
        <v>1.2301599999999999</v>
      </c>
      <c r="AH6279" s="38">
        <v>32140</v>
      </c>
      <c r="AI6279" s="38">
        <v>0.33</v>
      </c>
      <c r="AJ6279" s="38">
        <v>0</v>
      </c>
      <c r="AK6279" s="38">
        <v>0</v>
      </c>
      <c r="AL6279" s="38">
        <v>226430</v>
      </c>
      <c r="AM6279" s="38">
        <v>2.3248600000000001</v>
      </c>
      <c r="AN6279" s="38">
        <v>1763449</v>
      </c>
      <c r="AO6279" s="38">
        <v>18.2301</v>
      </c>
      <c r="AQ6279">
        <f t="shared" si="196"/>
        <v>0</v>
      </c>
    </row>
    <row r="6280" spans="1:43" x14ac:dyDescent="0.2">
      <c r="A6280" t="str">
        <f t="shared" si="197"/>
        <v>2026_3537</v>
      </c>
      <c r="C6280" s="122">
        <v>6278</v>
      </c>
      <c r="D6280" s="38">
        <v>3537</v>
      </c>
      <c r="E6280" s="38">
        <v>3537</v>
      </c>
      <c r="F6280" s="38" t="s">
        <v>149</v>
      </c>
      <c r="G6280" s="38">
        <v>1.6639999999999999</v>
      </c>
      <c r="H6280" s="38">
        <v>2026</v>
      </c>
      <c r="I6280" s="38">
        <v>208367741</v>
      </c>
      <c r="J6280" s="38">
        <v>211710405</v>
      </c>
      <c r="K6280" s="38">
        <v>315</v>
      </c>
      <c r="L6280" s="38">
        <v>1556749</v>
      </c>
      <c r="M6280" s="38">
        <v>7.4711999999999996</v>
      </c>
      <c r="N6280" s="38">
        <v>151502</v>
      </c>
      <c r="O6280" s="38">
        <v>0.71560999999999997</v>
      </c>
      <c r="P6280" s="38">
        <v>0</v>
      </c>
      <c r="Q6280" s="38">
        <v>0</v>
      </c>
      <c r="R6280" s="38">
        <v>0</v>
      </c>
      <c r="S6280" s="38">
        <v>0</v>
      </c>
      <c r="T6280" s="38">
        <v>0</v>
      </c>
      <c r="U6280" s="38">
        <v>0</v>
      </c>
      <c r="V6280" s="38">
        <v>0</v>
      </c>
      <c r="W6280" s="38">
        <v>0</v>
      </c>
      <c r="X6280" s="38">
        <v>0</v>
      </c>
      <c r="Y6280" s="38">
        <v>0</v>
      </c>
      <c r="Z6280" s="38">
        <v>1708251</v>
      </c>
      <c r="AA6280" s="38">
        <v>8.1867999999999999</v>
      </c>
      <c r="AB6280" s="38">
        <v>280000</v>
      </c>
      <c r="AC6280" s="38">
        <v>1.34378</v>
      </c>
      <c r="AD6280" s="38">
        <v>0</v>
      </c>
      <c r="AE6280" s="38">
        <v>0</v>
      </c>
      <c r="AF6280" s="38">
        <v>213427</v>
      </c>
      <c r="AG6280" s="38">
        <v>1.0081100000000001</v>
      </c>
      <c r="AH6280" s="38">
        <v>69864</v>
      </c>
      <c r="AI6280" s="38">
        <v>0.33</v>
      </c>
      <c r="AJ6280" s="38">
        <v>28130</v>
      </c>
      <c r="AK6280" s="38">
        <v>0.13500000000000001</v>
      </c>
      <c r="AL6280" s="38">
        <v>0</v>
      </c>
      <c r="AM6280" s="38">
        <v>0</v>
      </c>
      <c r="AN6280" s="38">
        <v>2299672</v>
      </c>
      <c r="AO6280" s="38">
        <v>11.0037</v>
      </c>
      <c r="AQ6280">
        <f t="shared" si="196"/>
        <v>0</v>
      </c>
    </row>
    <row r="6281" spans="1:43" x14ac:dyDescent="0.2">
      <c r="A6281" t="str">
        <f t="shared" si="197"/>
        <v>2026_3555</v>
      </c>
      <c r="C6281" s="122">
        <v>6279</v>
      </c>
      <c r="D6281" s="38">
        <v>3555</v>
      </c>
      <c r="E6281" s="38">
        <v>3555</v>
      </c>
      <c r="F6281" s="38" t="s">
        <v>150</v>
      </c>
      <c r="G6281" s="38">
        <v>1.9830000000000001</v>
      </c>
      <c r="H6281" s="38">
        <v>2026</v>
      </c>
      <c r="I6281" s="38">
        <v>300816118</v>
      </c>
      <c r="J6281" s="38">
        <v>300816118</v>
      </c>
      <c r="K6281" s="38">
        <v>601.29999999999995</v>
      </c>
      <c r="L6281" s="38">
        <v>2431023</v>
      </c>
      <c r="M6281" s="38">
        <v>8.0814000000000004</v>
      </c>
      <c r="N6281" s="38">
        <v>328728</v>
      </c>
      <c r="O6281" s="38">
        <v>1.0927899999999999</v>
      </c>
      <c r="P6281" s="38">
        <v>0</v>
      </c>
      <c r="Q6281" s="38">
        <v>0</v>
      </c>
      <c r="R6281" s="38">
        <v>0</v>
      </c>
      <c r="S6281" s="38">
        <v>0</v>
      </c>
      <c r="T6281" s="38">
        <v>0</v>
      </c>
      <c r="U6281" s="38">
        <v>0</v>
      </c>
      <c r="V6281" s="38">
        <v>0</v>
      </c>
      <c r="W6281" s="38">
        <v>0</v>
      </c>
      <c r="X6281" s="38">
        <v>0</v>
      </c>
      <c r="Y6281" s="38">
        <v>0</v>
      </c>
      <c r="Z6281" s="38">
        <v>2759751</v>
      </c>
      <c r="AA6281" s="38">
        <v>9.1742000000000008</v>
      </c>
      <c r="AB6281" s="38">
        <v>400000</v>
      </c>
      <c r="AC6281" s="38">
        <v>1.32972</v>
      </c>
      <c r="AD6281" s="38">
        <v>0</v>
      </c>
      <c r="AE6281" s="38">
        <v>0</v>
      </c>
      <c r="AF6281" s="38">
        <v>0</v>
      </c>
      <c r="AG6281" s="38">
        <v>0</v>
      </c>
      <c r="AH6281" s="38">
        <v>99269</v>
      </c>
      <c r="AI6281" s="38">
        <v>0.33</v>
      </c>
      <c r="AJ6281" s="38">
        <v>0</v>
      </c>
      <c r="AK6281" s="38">
        <v>0</v>
      </c>
      <c r="AL6281" s="38">
        <v>0</v>
      </c>
      <c r="AM6281" s="38">
        <v>0</v>
      </c>
      <c r="AN6281" s="38">
        <v>3259023</v>
      </c>
      <c r="AO6281" s="38">
        <v>10.8339</v>
      </c>
      <c r="AQ6281">
        <f t="shared" si="196"/>
        <v>0</v>
      </c>
    </row>
    <row r="6282" spans="1:43" x14ac:dyDescent="0.2">
      <c r="A6282" t="str">
        <f t="shared" si="197"/>
        <v>2026_3582</v>
      </c>
      <c r="C6282" s="122">
        <v>6280</v>
      </c>
      <c r="D6282" s="38">
        <v>3582</v>
      </c>
      <c r="E6282" s="38">
        <v>1968</v>
      </c>
      <c r="F6282" s="38" t="s">
        <v>151</v>
      </c>
      <c r="G6282" s="38">
        <v>2.395</v>
      </c>
      <c r="H6282" s="38">
        <v>2026</v>
      </c>
      <c r="I6282" s="38">
        <v>345071482</v>
      </c>
      <c r="J6282" s="38">
        <v>345071482</v>
      </c>
      <c r="K6282" s="38">
        <v>489.2</v>
      </c>
      <c r="L6282" s="38">
        <v>2525237</v>
      </c>
      <c r="M6282" s="38">
        <v>7.3179999999999996</v>
      </c>
      <c r="N6282" s="38">
        <v>79458</v>
      </c>
      <c r="O6282" s="38">
        <v>0.23027</v>
      </c>
      <c r="P6282" s="38">
        <v>0</v>
      </c>
      <c r="Q6282" s="38">
        <v>0</v>
      </c>
      <c r="R6282" s="38">
        <v>0</v>
      </c>
      <c r="S6282" s="38">
        <v>0</v>
      </c>
      <c r="T6282" s="38">
        <v>0</v>
      </c>
      <c r="U6282" s="38">
        <v>0</v>
      </c>
      <c r="V6282" s="38">
        <v>0</v>
      </c>
      <c r="W6282" s="38">
        <v>0</v>
      </c>
      <c r="X6282" s="38">
        <v>0</v>
      </c>
      <c r="Y6282" s="38">
        <v>0</v>
      </c>
      <c r="Z6282" s="38">
        <v>2604695</v>
      </c>
      <c r="AA6282" s="38">
        <v>7.5483000000000002</v>
      </c>
      <c r="AB6282" s="38">
        <v>400000</v>
      </c>
      <c r="AC6282" s="38">
        <v>1.1591800000000001</v>
      </c>
      <c r="AD6282" s="38">
        <v>0</v>
      </c>
      <c r="AE6282" s="38">
        <v>0</v>
      </c>
      <c r="AF6282" s="38">
        <v>231198</v>
      </c>
      <c r="AG6282" s="38">
        <v>0.67</v>
      </c>
      <c r="AH6282" s="38">
        <v>113874</v>
      </c>
      <c r="AI6282" s="38">
        <v>0.33</v>
      </c>
      <c r="AJ6282" s="38">
        <v>46585</v>
      </c>
      <c r="AK6282" s="38">
        <v>0.13500000000000001</v>
      </c>
      <c r="AL6282" s="38">
        <v>0</v>
      </c>
      <c r="AM6282" s="38">
        <v>0</v>
      </c>
      <c r="AN6282" s="38">
        <v>3396354</v>
      </c>
      <c r="AO6282" s="38">
        <v>9.8424999999999994</v>
      </c>
      <c r="AQ6282">
        <f t="shared" si="196"/>
        <v>0</v>
      </c>
    </row>
    <row r="6283" spans="1:43" x14ac:dyDescent="0.2">
      <c r="A6283" t="str">
        <f t="shared" si="197"/>
        <v>2026_3600</v>
      </c>
      <c r="C6283" s="122">
        <v>6281</v>
      </c>
      <c r="D6283" s="38">
        <v>3600</v>
      </c>
      <c r="E6283" s="38">
        <v>3600</v>
      </c>
      <c r="F6283" s="38" t="s">
        <v>152</v>
      </c>
      <c r="G6283" s="38">
        <v>10.106</v>
      </c>
      <c r="H6283" s="38">
        <v>2026</v>
      </c>
      <c r="I6283" s="38">
        <v>1196060777</v>
      </c>
      <c r="J6283" s="38">
        <v>1291639638</v>
      </c>
      <c r="K6283" s="38">
        <v>2152.9</v>
      </c>
      <c r="L6283" s="38">
        <v>9260519</v>
      </c>
      <c r="M6283" s="38">
        <v>7.7424999999999997</v>
      </c>
      <c r="N6283" s="38">
        <v>1377134</v>
      </c>
      <c r="O6283" s="38">
        <v>1.06619</v>
      </c>
      <c r="P6283" s="38">
        <v>0</v>
      </c>
      <c r="Q6283" s="38">
        <v>0</v>
      </c>
      <c r="R6283" s="38">
        <v>0</v>
      </c>
      <c r="S6283" s="38">
        <v>0</v>
      </c>
      <c r="T6283" s="38">
        <v>0</v>
      </c>
      <c r="U6283" s="38">
        <v>0</v>
      </c>
      <c r="V6283" s="38">
        <v>0</v>
      </c>
      <c r="W6283" s="38">
        <v>0</v>
      </c>
      <c r="X6283" s="38">
        <v>0</v>
      </c>
      <c r="Y6283" s="38">
        <v>0</v>
      </c>
      <c r="Z6283" s="38">
        <v>10637653</v>
      </c>
      <c r="AA6283" s="38">
        <v>8.8087</v>
      </c>
      <c r="AB6283" s="38">
        <v>375000</v>
      </c>
      <c r="AC6283" s="38">
        <v>0.31352999999999998</v>
      </c>
      <c r="AD6283" s="38">
        <v>0</v>
      </c>
      <c r="AE6283" s="38">
        <v>0</v>
      </c>
      <c r="AF6283" s="38">
        <v>0</v>
      </c>
      <c r="AG6283" s="38">
        <v>0</v>
      </c>
      <c r="AH6283" s="38">
        <v>426241</v>
      </c>
      <c r="AI6283" s="38">
        <v>0.33</v>
      </c>
      <c r="AJ6283" s="38">
        <v>0</v>
      </c>
      <c r="AK6283" s="38">
        <v>0</v>
      </c>
      <c r="AL6283" s="38">
        <v>3125768</v>
      </c>
      <c r="AM6283" s="38">
        <v>2.42</v>
      </c>
      <c r="AN6283" s="38">
        <v>14564667</v>
      </c>
      <c r="AO6283" s="38">
        <v>11.872199999999999</v>
      </c>
      <c r="AQ6283">
        <f t="shared" si="196"/>
        <v>0</v>
      </c>
    </row>
    <row r="6284" spans="1:43" x14ac:dyDescent="0.2">
      <c r="A6284" t="str">
        <f t="shared" si="197"/>
        <v>2026_3609</v>
      </c>
      <c r="C6284" s="122">
        <v>6282</v>
      </c>
      <c r="D6284" s="38">
        <v>3609</v>
      </c>
      <c r="E6284" s="38">
        <v>3609</v>
      </c>
      <c r="F6284" s="38" t="s">
        <v>153</v>
      </c>
      <c r="G6284" s="38">
        <v>2.4420000000000002</v>
      </c>
      <c r="H6284" s="38">
        <v>2026</v>
      </c>
      <c r="I6284" s="38">
        <v>206708410</v>
      </c>
      <c r="J6284" s="38">
        <v>207627803</v>
      </c>
      <c r="K6284" s="38">
        <v>453.4</v>
      </c>
      <c r="L6284" s="38">
        <v>1684655</v>
      </c>
      <c r="M6284" s="38">
        <v>8.1499000000000006</v>
      </c>
      <c r="N6284" s="38">
        <v>251378</v>
      </c>
      <c r="O6284" s="38">
        <v>1.21071</v>
      </c>
      <c r="P6284" s="38">
        <v>0</v>
      </c>
      <c r="Q6284" s="38">
        <v>0</v>
      </c>
      <c r="R6284" s="38">
        <v>0</v>
      </c>
      <c r="S6284" s="38">
        <v>0</v>
      </c>
      <c r="T6284" s="38">
        <v>0</v>
      </c>
      <c r="U6284" s="38">
        <v>0</v>
      </c>
      <c r="V6284" s="38">
        <v>0</v>
      </c>
      <c r="W6284" s="38">
        <v>0</v>
      </c>
      <c r="X6284" s="38">
        <v>0</v>
      </c>
      <c r="Y6284" s="38">
        <v>0</v>
      </c>
      <c r="Z6284" s="38">
        <v>1936033</v>
      </c>
      <c r="AA6284" s="38">
        <v>9.3605999999999998</v>
      </c>
      <c r="AB6284" s="38">
        <v>300000</v>
      </c>
      <c r="AC6284" s="38">
        <v>1.4513199999999999</v>
      </c>
      <c r="AD6284" s="38">
        <v>0</v>
      </c>
      <c r="AE6284" s="38">
        <v>0</v>
      </c>
      <c r="AF6284" s="38">
        <v>257143</v>
      </c>
      <c r="AG6284" s="38">
        <v>1.23848</v>
      </c>
      <c r="AH6284" s="38">
        <v>68517</v>
      </c>
      <c r="AI6284" s="38">
        <v>0.33</v>
      </c>
      <c r="AJ6284" s="38">
        <v>0</v>
      </c>
      <c r="AK6284" s="38">
        <v>0</v>
      </c>
      <c r="AL6284" s="38">
        <v>721263</v>
      </c>
      <c r="AM6284" s="38">
        <v>3.47383</v>
      </c>
      <c r="AN6284" s="38">
        <v>3282956</v>
      </c>
      <c r="AO6284" s="38">
        <v>15.8543</v>
      </c>
      <c r="AQ6284">
        <f t="shared" si="196"/>
        <v>0</v>
      </c>
    </row>
    <row r="6285" spans="1:43" x14ac:dyDescent="0.2">
      <c r="A6285" t="str">
        <f t="shared" si="197"/>
        <v>2026_3645</v>
      </c>
      <c r="C6285" s="122">
        <v>6283</v>
      </c>
      <c r="D6285" s="38">
        <v>3645</v>
      </c>
      <c r="E6285" s="38">
        <v>3645</v>
      </c>
      <c r="F6285" s="38" t="s">
        <v>154</v>
      </c>
      <c r="G6285" s="38">
        <v>12.146000000000001</v>
      </c>
      <c r="H6285" s="38">
        <v>2026</v>
      </c>
      <c r="I6285" s="38">
        <v>1957713065</v>
      </c>
      <c r="J6285" s="38">
        <v>1969501519</v>
      </c>
      <c r="K6285" s="38">
        <v>2616.4</v>
      </c>
      <c r="L6285" s="38">
        <v>14112070</v>
      </c>
      <c r="M6285" s="38">
        <v>7.2084000000000001</v>
      </c>
      <c r="N6285" s="38">
        <v>930745</v>
      </c>
      <c r="O6285" s="38">
        <v>0.47258</v>
      </c>
      <c r="P6285" s="38">
        <v>0</v>
      </c>
      <c r="Q6285" s="38">
        <v>0</v>
      </c>
      <c r="R6285" s="38">
        <v>0</v>
      </c>
      <c r="S6285" s="38">
        <v>0</v>
      </c>
      <c r="T6285" s="38">
        <v>0</v>
      </c>
      <c r="U6285" s="38">
        <v>0</v>
      </c>
      <c r="V6285" s="38">
        <v>0</v>
      </c>
      <c r="W6285" s="38">
        <v>0</v>
      </c>
      <c r="X6285" s="38">
        <v>0</v>
      </c>
      <c r="Y6285" s="38">
        <v>0</v>
      </c>
      <c r="Z6285" s="38">
        <v>15042815</v>
      </c>
      <c r="AA6285" s="38">
        <v>7.681</v>
      </c>
      <c r="AB6285" s="38">
        <v>0</v>
      </c>
      <c r="AC6285" s="38">
        <v>0</v>
      </c>
      <c r="AD6285" s="38">
        <v>0</v>
      </c>
      <c r="AE6285" s="38">
        <v>0</v>
      </c>
      <c r="AF6285" s="38">
        <v>1969502</v>
      </c>
      <c r="AG6285" s="38">
        <v>1</v>
      </c>
      <c r="AH6285" s="38">
        <v>649936</v>
      </c>
      <c r="AI6285" s="38">
        <v>0.33</v>
      </c>
      <c r="AJ6285" s="38">
        <v>0</v>
      </c>
      <c r="AK6285" s="38">
        <v>0</v>
      </c>
      <c r="AL6285" s="38">
        <v>4431378</v>
      </c>
      <c r="AM6285" s="38">
        <v>2.25</v>
      </c>
      <c r="AN6285" s="38">
        <v>22093640</v>
      </c>
      <c r="AO6285" s="38">
        <v>11.260999999999999</v>
      </c>
      <c r="AQ6285">
        <f t="shared" si="196"/>
        <v>0</v>
      </c>
    </row>
    <row r="6286" spans="1:43" x14ac:dyDescent="0.2">
      <c r="A6286" t="str">
        <f t="shared" si="197"/>
        <v>2026_3691</v>
      </c>
      <c r="C6286" s="122">
        <v>6284</v>
      </c>
      <c r="D6286" s="38">
        <v>3691</v>
      </c>
      <c r="E6286" s="38">
        <v>3691</v>
      </c>
      <c r="F6286" s="38" t="s">
        <v>155</v>
      </c>
      <c r="G6286" s="38">
        <v>3.2320000000000002</v>
      </c>
      <c r="H6286" s="38">
        <v>2026</v>
      </c>
      <c r="I6286" s="38">
        <v>430257424</v>
      </c>
      <c r="J6286" s="38">
        <v>430257424</v>
      </c>
      <c r="K6286" s="38">
        <v>703.9</v>
      </c>
      <c r="L6286" s="38">
        <v>3241334</v>
      </c>
      <c r="M6286" s="38">
        <v>7.5335000000000001</v>
      </c>
      <c r="N6286" s="38">
        <v>122430</v>
      </c>
      <c r="O6286" s="38">
        <v>0.28455000000000003</v>
      </c>
      <c r="P6286" s="38">
        <v>0</v>
      </c>
      <c r="Q6286" s="38">
        <v>0</v>
      </c>
      <c r="R6286" s="38">
        <v>1150000</v>
      </c>
      <c r="S6286" s="38">
        <v>2.6728200000000002</v>
      </c>
      <c r="T6286" s="38">
        <v>280000</v>
      </c>
      <c r="U6286" s="38">
        <v>0.65080000000000005</v>
      </c>
      <c r="V6286" s="38">
        <v>1430000</v>
      </c>
      <c r="W6286" s="38">
        <v>3.3235999999999999</v>
      </c>
      <c r="X6286" s="38">
        <v>0</v>
      </c>
      <c r="Y6286" s="38">
        <v>0</v>
      </c>
      <c r="Z6286" s="38">
        <v>4793764</v>
      </c>
      <c r="AA6286" s="38">
        <v>11.1416</v>
      </c>
      <c r="AB6286" s="38">
        <v>725000</v>
      </c>
      <c r="AC6286" s="38">
        <v>1.6850400000000001</v>
      </c>
      <c r="AD6286" s="38">
        <v>0</v>
      </c>
      <c r="AE6286" s="38">
        <v>0</v>
      </c>
      <c r="AF6286" s="38">
        <v>145239</v>
      </c>
      <c r="AG6286" s="38">
        <v>0.33756000000000003</v>
      </c>
      <c r="AH6286" s="38">
        <v>141985</v>
      </c>
      <c r="AI6286" s="38">
        <v>0.33</v>
      </c>
      <c r="AJ6286" s="38">
        <v>0</v>
      </c>
      <c r="AK6286" s="38">
        <v>0</v>
      </c>
      <c r="AL6286" s="38">
        <v>0</v>
      </c>
      <c r="AM6286" s="38">
        <v>0</v>
      </c>
      <c r="AN6286" s="38">
        <v>5805989</v>
      </c>
      <c r="AO6286" s="38">
        <v>13.494199999999999</v>
      </c>
      <c r="AQ6286">
        <f t="shared" si="196"/>
        <v>3.3235999999999999</v>
      </c>
    </row>
    <row r="6287" spans="1:43" x14ac:dyDescent="0.2">
      <c r="A6287" t="str">
        <f t="shared" si="197"/>
        <v>2026_3715</v>
      </c>
      <c r="C6287" s="122">
        <v>6285</v>
      </c>
      <c r="D6287" s="38">
        <v>3715</v>
      </c>
      <c r="E6287" s="38">
        <v>3715</v>
      </c>
      <c r="F6287" s="38" t="s">
        <v>156</v>
      </c>
      <c r="G6287" s="38">
        <v>27.844000000000001</v>
      </c>
      <c r="H6287" s="38">
        <v>2026</v>
      </c>
      <c r="I6287" s="38">
        <v>2725003373</v>
      </c>
      <c r="J6287" s="38">
        <v>2849812003</v>
      </c>
      <c r="K6287" s="38">
        <v>7493.7</v>
      </c>
      <c r="L6287" s="38">
        <v>22497771</v>
      </c>
      <c r="M6287" s="38">
        <v>8.2561</v>
      </c>
      <c r="N6287" s="38">
        <v>4086022</v>
      </c>
      <c r="O6287" s="38">
        <v>1.4337899999999999</v>
      </c>
      <c r="P6287" s="38">
        <v>0</v>
      </c>
      <c r="Q6287" s="38">
        <v>0</v>
      </c>
      <c r="R6287" s="38">
        <v>8357000</v>
      </c>
      <c r="S6287" s="38">
        <v>3.0667900000000001</v>
      </c>
      <c r="T6287" s="38">
        <v>1942069</v>
      </c>
      <c r="U6287" s="38">
        <v>0.7127</v>
      </c>
      <c r="V6287" s="38">
        <v>10299069</v>
      </c>
      <c r="W6287" s="38">
        <v>3.7795000000000001</v>
      </c>
      <c r="X6287" s="38">
        <v>0</v>
      </c>
      <c r="Y6287" s="38">
        <v>0</v>
      </c>
      <c r="Z6287" s="38">
        <v>36882862</v>
      </c>
      <c r="AA6287" s="38">
        <v>13.4693</v>
      </c>
      <c r="AB6287" s="38">
        <v>2700000</v>
      </c>
      <c r="AC6287" s="38">
        <v>0.99082000000000003</v>
      </c>
      <c r="AD6287" s="38">
        <v>0</v>
      </c>
      <c r="AE6287" s="38">
        <v>0</v>
      </c>
      <c r="AF6287" s="38">
        <v>3818748</v>
      </c>
      <c r="AG6287" s="38">
        <v>1.34</v>
      </c>
      <c r="AH6287" s="38">
        <v>940438</v>
      </c>
      <c r="AI6287" s="38">
        <v>0.33</v>
      </c>
      <c r="AJ6287" s="38">
        <v>367875</v>
      </c>
      <c r="AK6287" s="38">
        <v>0.13500000000000001</v>
      </c>
      <c r="AL6287" s="38">
        <v>4928900</v>
      </c>
      <c r="AM6287" s="38">
        <v>1.7295499999999999</v>
      </c>
      <c r="AN6287" s="38">
        <v>49638806</v>
      </c>
      <c r="AO6287" s="38">
        <v>17.994700000000002</v>
      </c>
      <c r="AQ6287">
        <f t="shared" si="196"/>
        <v>3.7795000000000001</v>
      </c>
    </row>
    <row r="6288" spans="1:43" x14ac:dyDescent="0.2">
      <c r="A6288" t="str">
        <f t="shared" si="197"/>
        <v>2026_3744</v>
      </c>
      <c r="C6288" s="122">
        <v>6286</v>
      </c>
      <c r="D6288" s="38">
        <v>3744</v>
      </c>
      <c r="E6288" s="38">
        <v>3744</v>
      </c>
      <c r="F6288" s="38" t="s">
        <v>157</v>
      </c>
      <c r="G6288" s="38">
        <v>2.149</v>
      </c>
      <c r="H6288" s="38">
        <v>2026</v>
      </c>
      <c r="I6288" s="38">
        <v>224886677</v>
      </c>
      <c r="J6288" s="38">
        <v>231113485</v>
      </c>
      <c r="K6288" s="38">
        <v>678.4</v>
      </c>
      <c r="L6288" s="38">
        <v>1862806</v>
      </c>
      <c r="M6288" s="38">
        <v>8.2833000000000006</v>
      </c>
      <c r="N6288" s="38">
        <v>268222</v>
      </c>
      <c r="O6288" s="38">
        <v>1.16056</v>
      </c>
      <c r="P6288" s="38">
        <v>0</v>
      </c>
      <c r="Q6288" s="38">
        <v>0</v>
      </c>
      <c r="R6288" s="38">
        <v>92079</v>
      </c>
      <c r="S6288" s="38">
        <v>0.40944999999999998</v>
      </c>
      <c r="T6288" s="38">
        <v>390300</v>
      </c>
      <c r="U6288" s="38">
        <v>1.7355</v>
      </c>
      <c r="V6288" s="38">
        <v>482379</v>
      </c>
      <c r="W6288" s="38">
        <v>2.145</v>
      </c>
      <c r="X6288" s="38">
        <v>0</v>
      </c>
      <c r="Y6288" s="38">
        <v>0</v>
      </c>
      <c r="Z6288" s="38">
        <v>2613407</v>
      </c>
      <c r="AA6288" s="38">
        <v>11.588900000000001</v>
      </c>
      <c r="AB6288" s="38">
        <v>200000</v>
      </c>
      <c r="AC6288" s="38">
        <v>0.88934000000000002</v>
      </c>
      <c r="AD6288" s="38">
        <v>0</v>
      </c>
      <c r="AE6288" s="38">
        <v>0</v>
      </c>
      <c r="AF6288" s="38">
        <v>154846</v>
      </c>
      <c r="AG6288" s="38">
        <v>0.67</v>
      </c>
      <c r="AH6288" s="38">
        <v>76267</v>
      </c>
      <c r="AI6288" s="38">
        <v>0.33</v>
      </c>
      <c r="AJ6288" s="38">
        <v>0</v>
      </c>
      <c r="AK6288" s="38">
        <v>0</v>
      </c>
      <c r="AL6288" s="38">
        <v>851963</v>
      </c>
      <c r="AM6288" s="38">
        <v>3.68634</v>
      </c>
      <c r="AN6288" s="38">
        <v>3896484</v>
      </c>
      <c r="AO6288" s="38">
        <v>17.1645</v>
      </c>
      <c r="AQ6288">
        <f t="shared" si="196"/>
        <v>2.145</v>
      </c>
    </row>
    <row r="6289" spans="1:43" x14ac:dyDescent="0.2">
      <c r="A6289" t="str">
        <f t="shared" si="197"/>
        <v>2026_3798</v>
      </c>
      <c r="C6289" s="122">
        <v>6287</v>
      </c>
      <c r="D6289" s="38">
        <v>3798</v>
      </c>
      <c r="E6289" s="38">
        <v>3798</v>
      </c>
      <c r="F6289" s="38" t="s">
        <v>158</v>
      </c>
      <c r="G6289" s="38">
        <v>2.42</v>
      </c>
      <c r="H6289" s="38">
        <v>2026</v>
      </c>
      <c r="I6289" s="38">
        <v>255250503</v>
      </c>
      <c r="J6289" s="38">
        <v>255250503</v>
      </c>
      <c r="K6289" s="38">
        <v>586</v>
      </c>
      <c r="L6289" s="38">
        <v>2051870</v>
      </c>
      <c r="M6289" s="38">
        <v>8.0387000000000004</v>
      </c>
      <c r="N6289" s="38">
        <v>154694</v>
      </c>
      <c r="O6289" s="38">
        <v>0.60604999999999998</v>
      </c>
      <c r="P6289" s="38">
        <v>0</v>
      </c>
      <c r="Q6289" s="38">
        <v>0</v>
      </c>
      <c r="R6289" s="38">
        <v>25000</v>
      </c>
      <c r="S6289" s="38">
        <v>9.7939999999999999E-2</v>
      </c>
      <c r="T6289" s="38">
        <v>0</v>
      </c>
      <c r="U6289" s="38">
        <v>0</v>
      </c>
      <c r="V6289" s="38">
        <v>25000</v>
      </c>
      <c r="W6289" s="38">
        <v>9.7900000000000001E-2</v>
      </c>
      <c r="X6289" s="38">
        <v>0</v>
      </c>
      <c r="Y6289" s="38">
        <v>0</v>
      </c>
      <c r="Z6289" s="38">
        <v>2231564</v>
      </c>
      <c r="AA6289" s="38">
        <v>8.7426999999999992</v>
      </c>
      <c r="AB6289" s="38">
        <v>350000</v>
      </c>
      <c r="AC6289" s="38">
        <v>1.3712</v>
      </c>
      <c r="AD6289" s="38">
        <v>0</v>
      </c>
      <c r="AE6289" s="38">
        <v>0</v>
      </c>
      <c r="AF6289" s="38">
        <v>0</v>
      </c>
      <c r="AG6289" s="38">
        <v>0</v>
      </c>
      <c r="AH6289" s="38">
        <v>84233</v>
      </c>
      <c r="AI6289" s="38">
        <v>0.33</v>
      </c>
      <c r="AJ6289" s="38">
        <v>0</v>
      </c>
      <c r="AK6289" s="38">
        <v>0</v>
      </c>
      <c r="AL6289" s="38">
        <v>636812</v>
      </c>
      <c r="AM6289" s="38">
        <v>2.49485</v>
      </c>
      <c r="AN6289" s="38">
        <v>3302610</v>
      </c>
      <c r="AO6289" s="38">
        <v>12.938700000000001</v>
      </c>
      <c r="AQ6289">
        <f t="shared" si="196"/>
        <v>9.7900000000000001E-2</v>
      </c>
    </row>
    <row r="6290" spans="1:43" x14ac:dyDescent="0.2">
      <c r="A6290" t="str">
        <f t="shared" si="197"/>
        <v>2026_3816</v>
      </c>
      <c r="C6290" s="122">
        <v>6288</v>
      </c>
      <c r="D6290" s="38">
        <v>3816</v>
      </c>
      <c r="E6290" s="38">
        <v>3816</v>
      </c>
      <c r="F6290" s="38" t="s">
        <v>159</v>
      </c>
      <c r="G6290" s="38">
        <v>1.242</v>
      </c>
      <c r="H6290" s="38">
        <v>2026</v>
      </c>
      <c r="I6290" s="38">
        <v>202921858</v>
      </c>
      <c r="J6290" s="38">
        <v>202921858</v>
      </c>
      <c r="K6290" s="38">
        <v>299.8</v>
      </c>
      <c r="L6290" s="38">
        <v>1434197</v>
      </c>
      <c r="M6290" s="38">
        <v>7.0677000000000003</v>
      </c>
      <c r="N6290" s="38">
        <v>177845</v>
      </c>
      <c r="O6290" s="38">
        <v>0.87641999999999998</v>
      </c>
      <c r="P6290" s="38">
        <v>0</v>
      </c>
      <c r="Q6290" s="38">
        <v>0</v>
      </c>
      <c r="R6290" s="38">
        <v>0</v>
      </c>
      <c r="S6290" s="38">
        <v>0</v>
      </c>
      <c r="T6290" s="38">
        <v>0</v>
      </c>
      <c r="U6290" s="38">
        <v>0</v>
      </c>
      <c r="V6290" s="38">
        <v>0</v>
      </c>
      <c r="W6290" s="38">
        <v>0</v>
      </c>
      <c r="X6290" s="38">
        <v>0</v>
      </c>
      <c r="Y6290" s="38">
        <v>0</v>
      </c>
      <c r="Z6290" s="38">
        <v>1612042</v>
      </c>
      <c r="AA6290" s="38">
        <v>7.9442000000000004</v>
      </c>
      <c r="AB6290" s="38">
        <v>440000</v>
      </c>
      <c r="AC6290" s="38">
        <v>2.16832</v>
      </c>
      <c r="AD6290" s="38">
        <v>0</v>
      </c>
      <c r="AE6290" s="38">
        <v>0</v>
      </c>
      <c r="AF6290" s="38">
        <v>111860</v>
      </c>
      <c r="AG6290" s="38">
        <v>0.55125000000000002</v>
      </c>
      <c r="AH6290" s="38">
        <v>66964</v>
      </c>
      <c r="AI6290" s="38">
        <v>0.33</v>
      </c>
      <c r="AJ6290" s="38">
        <v>0</v>
      </c>
      <c r="AK6290" s="38">
        <v>0</v>
      </c>
      <c r="AL6290" s="38">
        <v>358780</v>
      </c>
      <c r="AM6290" s="38">
        <v>1.76807</v>
      </c>
      <c r="AN6290" s="38">
        <v>2589647</v>
      </c>
      <c r="AO6290" s="38">
        <v>12.761799999999999</v>
      </c>
      <c r="AQ6290">
        <f t="shared" si="196"/>
        <v>0</v>
      </c>
    </row>
    <row r="6291" spans="1:43" x14ac:dyDescent="0.2">
      <c r="A6291" t="str">
        <f t="shared" si="197"/>
        <v>2026_3841</v>
      </c>
      <c r="C6291" s="122">
        <v>6289</v>
      </c>
      <c r="D6291" s="38">
        <v>3841</v>
      </c>
      <c r="E6291" s="38">
        <v>3841</v>
      </c>
      <c r="F6291" s="38" t="s">
        <v>160</v>
      </c>
      <c r="G6291" s="38">
        <v>3.1989999999999998</v>
      </c>
      <c r="H6291" s="38">
        <v>2026</v>
      </c>
      <c r="I6291" s="38">
        <v>321486884</v>
      </c>
      <c r="J6291" s="38">
        <v>334162920</v>
      </c>
      <c r="K6291" s="38">
        <v>669</v>
      </c>
      <c r="L6291" s="38">
        <v>2578733</v>
      </c>
      <c r="M6291" s="38">
        <v>8.0213000000000001</v>
      </c>
      <c r="N6291" s="38">
        <v>30850</v>
      </c>
      <c r="O6291" s="38">
        <v>9.2319999999999999E-2</v>
      </c>
      <c r="P6291" s="38">
        <v>0</v>
      </c>
      <c r="Q6291" s="38">
        <v>0</v>
      </c>
      <c r="R6291" s="38">
        <v>280518</v>
      </c>
      <c r="S6291" s="38">
        <v>0.87256</v>
      </c>
      <c r="T6291" s="38">
        <v>0</v>
      </c>
      <c r="U6291" s="38">
        <v>0</v>
      </c>
      <c r="V6291" s="38">
        <v>280518</v>
      </c>
      <c r="W6291" s="38">
        <v>0.87260000000000004</v>
      </c>
      <c r="X6291" s="38">
        <v>0</v>
      </c>
      <c r="Y6291" s="38">
        <v>0</v>
      </c>
      <c r="Z6291" s="38">
        <v>2890101</v>
      </c>
      <c r="AA6291" s="38">
        <v>8.9862000000000002</v>
      </c>
      <c r="AB6291" s="38">
        <v>364827</v>
      </c>
      <c r="AC6291" s="38">
        <v>1.1348100000000001</v>
      </c>
      <c r="AD6291" s="38">
        <v>0</v>
      </c>
      <c r="AE6291" s="38">
        <v>0</v>
      </c>
      <c r="AF6291" s="38">
        <v>292476</v>
      </c>
      <c r="AG6291" s="38">
        <v>0.87524999999999997</v>
      </c>
      <c r="AH6291" s="38">
        <v>110274</v>
      </c>
      <c r="AI6291" s="38">
        <v>0.33</v>
      </c>
      <c r="AJ6291" s="38">
        <v>0</v>
      </c>
      <c r="AK6291" s="38">
        <v>0</v>
      </c>
      <c r="AL6291" s="38">
        <v>0</v>
      </c>
      <c r="AM6291" s="38">
        <v>0</v>
      </c>
      <c r="AN6291" s="38">
        <v>3657677</v>
      </c>
      <c r="AO6291" s="38">
        <v>11.3262</v>
      </c>
      <c r="AQ6291">
        <f t="shared" si="196"/>
        <v>0.87260000000000004</v>
      </c>
    </row>
    <row r="6292" spans="1:43" x14ac:dyDescent="0.2">
      <c r="A6292" t="str">
        <f t="shared" si="197"/>
        <v>2026_3906</v>
      </c>
      <c r="C6292" s="122">
        <v>6290</v>
      </c>
      <c r="D6292" s="38">
        <v>3906</v>
      </c>
      <c r="E6292" s="38">
        <v>3906</v>
      </c>
      <c r="F6292" s="38" t="s">
        <v>162</v>
      </c>
      <c r="G6292" s="38">
        <v>1.6659999999999999</v>
      </c>
      <c r="H6292" s="38">
        <v>2026</v>
      </c>
      <c r="I6292" s="38">
        <v>288003729</v>
      </c>
      <c r="J6292" s="38">
        <v>298296807</v>
      </c>
      <c r="K6292" s="38">
        <v>425.8</v>
      </c>
      <c r="L6292" s="38">
        <v>2132024</v>
      </c>
      <c r="M6292" s="38">
        <v>7.4028</v>
      </c>
      <c r="N6292" s="38">
        <v>96123</v>
      </c>
      <c r="O6292" s="38">
        <v>0.32224000000000003</v>
      </c>
      <c r="P6292" s="38">
        <v>0</v>
      </c>
      <c r="Q6292" s="38">
        <v>0</v>
      </c>
      <c r="R6292" s="38">
        <v>0</v>
      </c>
      <c r="S6292" s="38">
        <v>0</v>
      </c>
      <c r="T6292" s="38">
        <v>0</v>
      </c>
      <c r="U6292" s="38">
        <v>0</v>
      </c>
      <c r="V6292" s="38">
        <v>0</v>
      </c>
      <c r="W6292" s="38">
        <v>0</v>
      </c>
      <c r="X6292" s="38">
        <v>0</v>
      </c>
      <c r="Y6292" s="38">
        <v>0</v>
      </c>
      <c r="Z6292" s="38">
        <v>2228147</v>
      </c>
      <c r="AA6292" s="38">
        <v>7.7249999999999996</v>
      </c>
      <c r="AB6292" s="38">
        <v>280000</v>
      </c>
      <c r="AC6292" s="38">
        <v>0.97221000000000002</v>
      </c>
      <c r="AD6292" s="38">
        <v>0</v>
      </c>
      <c r="AE6292" s="38">
        <v>0</v>
      </c>
      <c r="AF6292" s="38">
        <v>104513</v>
      </c>
      <c r="AG6292" s="38">
        <v>0.35037000000000001</v>
      </c>
      <c r="AH6292" s="38">
        <v>98438</v>
      </c>
      <c r="AI6292" s="38">
        <v>0.33</v>
      </c>
      <c r="AJ6292" s="38">
        <v>0</v>
      </c>
      <c r="AK6292" s="38">
        <v>0</v>
      </c>
      <c r="AL6292" s="38">
        <v>803650</v>
      </c>
      <c r="AM6292" s="38">
        <v>2.6941299999999999</v>
      </c>
      <c r="AN6292" s="38">
        <v>3514750</v>
      </c>
      <c r="AO6292" s="38">
        <v>12.0717</v>
      </c>
      <c r="AQ6292">
        <f t="shared" si="196"/>
        <v>0</v>
      </c>
    </row>
    <row r="6293" spans="1:43" x14ac:dyDescent="0.2">
      <c r="A6293" t="str">
        <f t="shared" si="197"/>
        <v>2026_3942</v>
      </c>
      <c r="C6293" s="122">
        <v>6291</v>
      </c>
      <c r="D6293" s="38">
        <v>3942</v>
      </c>
      <c r="E6293" s="38">
        <v>3942</v>
      </c>
      <c r="F6293" s="38" t="s">
        <v>163</v>
      </c>
      <c r="G6293" s="38">
        <v>2.0950000000000002</v>
      </c>
      <c r="H6293" s="38">
        <v>2026</v>
      </c>
      <c r="I6293" s="38">
        <v>198413302</v>
      </c>
      <c r="J6293" s="38">
        <v>202773209</v>
      </c>
      <c r="K6293" s="38">
        <v>619.5</v>
      </c>
      <c r="L6293" s="38">
        <v>1746229</v>
      </c>
      <c r="M6293" s="38">
        <v>8.8010000000000002</v>
      </c>
      <c r="N6293" s="38">
        <v>4489</v>
      </c>
      <c r="O6293" s="38">
        <v>2.214E-2</v>
      </c>
      <c r="P6293" s="38">
        <v>0</v>
      </c>
      <c r="Q6293" s="38">
        <v>0</v>
      </c>
      <c r="R6293" s="38">
        <v>656500</v>
      </c>
      <c r="S6293" s="38">
        <v>3.3087499999999999</v>
      </c>
      <c r="T6293" s="38">
        <v>0</v>
      </c>
      <c r="U6293" s="38">
        <v>0</v>
      </c>
      <c r="V6293" s="38">
        <v>656500</v>
      </c>
      <c r="W6293" s="38">
        <v>3.3087</v>
      </c>
      <c r="X6293" s="38">
        <v>0</v>
      </c>
      <c r="Y6293" s="38">
        <v>0</v>
      </c>
      <c r="Z6293" s="38">
        <v>2407218</v>
      </c>
      <c r="AA6293" s="38">
        <v>12.1319</v>
      </c>
      <c r="AB6293" s="38">
        <v>290000</v>
      </c>
      <c r="AC6293" s="38">
        <v>1.4616</v>
      </c>
      <c r="AD6293" s="38">
        <v>0</v>
      </c>
      <c r="AE6293" s="38">
        <v>0</v>
      </c>
      <c r="AF6293" s="38">
        <v>202773</v>
      </c>
      <c r="AG6293" s="38">
        <v>1</v>
      </c>
      <c r="AH6293" s="38">
        <v>66915</v>
      </c>
      <c r="AI6293" s="38">
        <v>0.33</v>
      </c>
      <c r="AJ6293" s="38">
        <v>0</v>
      </c>
      <c r="AK6293" s="38">
        <v>0</v>
      </c>
      <c r="AL6293" s="38">
        <v>411250</v>
      </c>
      <c r="AM6293" s="38">
        <v>2.02813</v>
      </c>
      <c r="AN6293" s="38">
        <v>3378158</v>
      </c>
      <c r="AO6293" s="38">
        <v>16.951599999999999</v>
      </c>
      <c r="AQ6293">
        <f t="shared" si="196"/>
        <v>3.3087</v>
      </c>
    </row>
    <row r="6294" spans="1:43" x14ac:dyDescent="0.2">
      <c r="A6294" t="str">
        <f t="shared" si="197"/>
        <v>2026_3978</v>
      </c>
      <c r="C6294" s="122">
        <v>6292</v>
      </c>
      <c r="D6294" s="38">
        <v>3978</v>
      </c>
      <c r="E6294" s="38">
        <v>3978</v>
      </c>
      <c r="F6294" s="38" t="s">
        <v>164</v>
      </c>
      <c r="G6294" s="38">
        <v>2.9060000000000001</v>
      </c>
      <c r="H6294" s="38">
        <v>2026</v>
      </c>
      <c r="I6294" s="38">
        <v>412209788</v>
      </c>
      <c r="J6294" s="38">
        <v>416733614</v>
      </c>
      <c r="K6294" s="38">
        <v>550</v>
      </c>
      <c r="L6294" s="38">
        <v>2981856</v>
      </c>
      <c r="M6294" s="38">
        <v>7.2337999999999996</v>
      </c>
      <c r="N6294" s="38">
        <v>119186</v>
      </c>
      <c r="O6294" s="38">
        <v>0.28599999999999998</v>
      </c>
      <c r="P6294" s="38">
        <v>0</v>
      </c>
      <c r="Q6294" s="38">
        <v>0</v>
      </c>
      <c r="R6294" s="38">
        <v>0</v>
      </c>
      <c r="S6294" s="38">
        <v>0</v>
      </c>
      <c r="T6294" s="38">
        <v>0</v>
      </c>
      <c r="U6294" s="38">
        <v>0</v>
      </c>
      <c r="V6294" s="38">
        <v>0</v>
      </c>
      <c r="W6294" s="38">
        <v>0</v>
      </c>
      <c r="X6294" s="38">
        <v>0</v>
      </c>
      <c r="Y6294" s="38">
        <v>0</v>
      </c>
      <c r="Z6294" s="38">
        <v>3101042</v>
      </c>
      <c r="AA6294" s="38">
        <v>7.5198</v>
      </c>
      <c r="AB6294" s="38">
        <v>275000</v>
      </c>
      <c r="AC6294" s="38">
        <v>0.66713999999999996</v>
      </c>
      <c r="AD6294" s="38">
        <v>0</v>
      </c>
      <c r="AE6294" s="38">
        <v>0</v>
      </c>
      <c r="AF6294" s="38">
        <v>304811</v>
      </c>
      <c r="AG6294" s="38">
        <v>0.73143000000000002</v>
      </c>
      <c r="AH6294" s="38">
        <v>137522</v>
      </c>
      <c r="AI6294" s="38">
        <v>0.33</v>
      </c>
      <c r="AJ6294" s="38">
        <v>0</v>
      </c>
      <c r="AK6294" s="38">
        <v>0</v>
      </c>
      <c r="AL6294" s="38">
        <v>1563383</v>
      </c>
      <c r="AM6294" s="38">
        <v>3.7515200000000002</v>
      </c>
      <c r="AN6294" s="38">
        <v>5381761</v>
      </c>
      <c r="AO6294" s="38">
        <v>12.9999</v>
      </c>
      <c r="AQ6294">
        <f t="shared" si="196"/>
        <v>0</v>
      </c>
    </row>
    <row r="6295" spans="1:43" ht="30" x14ac:dyDescent="0.2">
      <c r="A6295" t="str">
        <f t="shared" si="197"/>
        <v>2026_4023</v>
      </c>
      <c r="C6295" s="122">
        <v>6293</v>
      </c>
      <c r="D6295" s="38">
        <v>4023</v>
      </c>
      <c r="E6295" s="38">
        <v>4023</v>
      </c>
      <c r="F6295" s="38" t="s">
        <v>929</v>
      </c>
      <c r="G6295" s="38">
        <v>2.698</v>
      </c>
      <c r="H6295" s="38">
        <v>2026</v>
      </c>
      <c r="I6295" s="38">
        <v>464725335</v>
      </c>
      <c r="J6295" s="38">
        <v>514013324</v>
      </c>
      <c r="K6295" s="38">
        <v>660.3</v>
      </c>
      <c r="L6295" s="38">
        <v>3415759</v>
      </c>
      <c r="M6295" s="38">
        <v>7.3501000000000003</v>
      </c>
      <c r="N6295" s="38">
        <v>45399</v>
      </c>
      <c r="O6295" s="38">
        <v>8.8319999999999996E-2</v>
      </c>
      <c r="P6295" s="38">
        <v>0</v>
      </c>
      <c r="Q6295" s="38">
        <v>0</v>
      </c>
      <c r="R6295" s="38">
        <v>0</v>
      </c>
      <c r="S6295" s="38">
        <v>0</v>
      </c>
      <c r="T6295" s="38">
        <v>0</v>
      </c>
      <c r="U6295" s="38">
        <v>0</v>
      </c>
      <c r="V6295" s="38">
        <v>0</v>
      </c>
      <c r="W6295" s="38">
        <v>0</v>
      </c>
      <c r="X6295" s="38">
        <v>0</v>
      </c>
      <c r="Y6295" s="38">
        <v>0</v>
      </c>
      <c r="Z6295" s="38">
        <v>3461158</v>
      </c>
      <c r="AA6295" s="38">
        <v>7.4383999999999997</v>
      </c>
      <c r="AB6295" s="38">
        <v>650000</v>
      </c>
      <c r="AC6295" s="38">
        <v>1.3986799999999999</v>
      </c>
      <c r="AD6295" s="38">
        <v>0</v>
      </c>
      <c r="AE6295" s="38">
        <v>0</v>
      </c>
      <c r="AF6295" s="38">
        <v>688778</v>
      </c>
      <c r="AG6295" s="38">
        <v>1.34</v>
      </c>
      <c r="AH6295" s="38">
        <v>169624</v>
      </c>
      <c r="AI6295" s="38">
        <v>0.33</v>
      </c>
      <c r="AJ6295" s="38">
        <v>0</v>
      </c>
      <c r="AK6295" s="38">
        <v>0</v>
      </c>
      <c r="AL6295" s="38">
        <v>0</v>
      </c>
      <c r="AM6295" s="38">
        <v>0</v>
      </c>
      <c r="AN6295" s="38">
        <v>4969561</v>
      </c>
      <c r="AO6295" s="38">
        <v>10.507099999999999</v>
      </c>
      <c r="AQ6295">
        <f t="shared" si="196"/>
        <v>0</v>
      </c>
    </row>
    <row r="6296" spans="1:43" ht="30" x14ac:dyDescent="0.2">
      <c r="A6296" t="str">
        <f t="shared" si="197"/>
        <v>2026_4033</v>
      </c>
      <c r="C6296" s="122">
        <v>6294</v>
      </c>
      <c r="D6296" s="38">
        <v>4033</v>
      </c>
      <c r="E6296" s="38">
        <v>4033</v>
      </c>
      <c r="F6296" s="38" t="s">
        <v>654</v>
      </c>
      <c r="G6296" s="38">
        <v>3.01</v>
      </c>
      <c r="H6296" s="38">
        <v>2026</v>
      </c>
      <c r="I6296" s="38">
        <v>478273795</v>
      </c>
      <c r="J6296" s="38">
        <v>478273795</v>
      </c>
      <c r="K6296" s="38">
        <v>560.29999999999995</v>
      </c>
      <c r="L6296" s="38">
        <v>3443942</v>
      </c>
      <c r="M6296" s="38">
        <v>7.2008000000000001</v>
      </c>
      <c r="N6296" s="38">
        <v>206455</v>
      </c>
      <c r="O6296" s="38">
        <v>0.43167</v>
      </c>
      <c r="P6296" s="38">
        <v>0</v>
      </c>
      <c r="Q6296" s="38">
        <v>0</v>
      </c>
      <c r="R6296" s="38">
        <v>640000</v>
      </c>
      <c r="S6296" s="38">
        <v>1.33815</v>
      </c>
      <c r="T6296" s="38">
        <v>0</v>
      </c>
      <c r="U6296" s="38">
        <v>0</v>
      </c>
      <c r="V6296" s="38">
        <v>640000</v>
      </c>
      <c r="W6296" s="38">
        <v>1.3381000000000001</v>
      </c>
      <c r="X6296" s="38">
        <v>0</v>
      </c>
      <c r="Y6296" s="38">
        <v>0</v>
      </c>
      <c r="Z6296" s="38">
        <v>4290397</v>
      </c>
      <c r="AA6296" s="38">
        <v>8.9705999999999992</v>
      </c>
      <c r="AB6296" s="38">
        <v>325000</v>
      </c>
      <c r="AC6296" s="38">
        <v>0.67952999999999997</v>
      </c>
      <c r="AD6296" s="38">
        <v>0</v>
      </c>
      <c r="AE6296" s="38">
        <v>0</v>
      </c>
      <c r="AF6296" s="38">
        <v>0</v>
      </c>
      <c r="AG6296" s="38">
        <v>0</v>
      </c>
      <c r="AH6296" s="38">
        <v>157830</v>
      </c>
      <c r="AI6296" s="38">
        <v>0.33</v>
      </c>
      <c r="AJ6296" s="38">
        <v>0</v>
      </c>
      <c r="AK6296" s="38">
        <v>0</v>
      </c>
      <c r="AL6296" s="38">
        <v>0</v>
      </c>
      <c r="AM6296" s="38">
        <v>0</v>
      </c>
      <c r="AN6296" s="38">
        <v>4773229</v>
      </c>
      <c r="AO6296" s="38">
        <v>9.9801000000000002</v>
      </c>
      <c r="AQ6296">
        <f t="shared" si="196"/>
        <v>1.3381000000000001</v>
      </c>
    </row>
    <row r="6297" spans="1:43" x14ac:dyDescent="0.2">
      <c r="A6297" t="str">
        <f t="shared" si="197"/>
        <v>2026_4041</v>
      </c>
      <c r="C6297" s="122">
        <v>6295</v>
      </c>
      <c r="D6297" s="38">
        <v>4041</v>
      </c>
      <c r="E6297" s="38">
        <v>4041</v>
      </c>
      <c r="F6297" s="38" t="s">
        <v>165</v>
      </c>
      <c r="G6297" s="38">
        <v>7.7519999999999998</v>
      </c>
      <c r="H6297" s="38">
        <v>2026</v>
      </c>
      <c r="I6297" s="38">
        <v>483054871</v>
      </c>
      <c r="J6297" s="38">
        <v>505961171</v>
      </c>
      <c r="K6297" s="38">
        <v>1201.3</v>
      </c>
      <c r="L6297" s="38">
        <v>4074870</v>
      </c>
      <c r="M6297" s="38">
        <v>8.4356000000000009</v>
      </c>
      <c r="N6297" s="38">
        <v>67443</v>
      </c>
      <c r="O6297" s="38">
        <v>0.1333</v>
      </c>
      <c r="P6297" s="38">
        <v>0</v>
      </c>
      <c r="Q6297" s="38">
        <v>0</v>
      </c>
      <c r="R6297" s="38">
        <v>123149</v>
      </c>
      <c r="S6297" s="38">
        <v>0.25494</v>
      </c>
      <c r="T6297" s="38">
        <v>0</v>
      </c>
      <c r="U6297" s="38">
        <v>0</v>
      </c>
      <c r="V6297" s="38">
        <v>123149</v>
      </c>
      <c r="W6297" s="38">
        <v>0.25490000000000002</v>
      </c>
      <c r="X6297" s="38">
        <v>0</v>
      </c>
      <c r="Y6297" s="38">
        <v>0</v>
      </c>
      <c r="Z6297" s="38">
        <v>4265462</v>
      </c>
      <c r="AA6297" s="38">
        <v>8.8239000000000001</v>
      </c>
      <c r="AB6297" s="38">
        <v>1300000</v>
      </c>
      <c r="AC6297" s="38">
        <v>2.6912099999999999</v>
      </c>
      <c r="AD6297" s="38">
        <v>0</v>
      </c>
      <c r="AE6297" s="38">
        <v>0</v>
      </c>
      <c r="AF6297" s="38">
        <v>505961</v>
      </c>
      <c r="AG6297" s="38">
        <v>1</v>
      </c>
      <c r="AH6297" s="38">
        <v>166967</v>
      </c>
      <c r="AI6297" s="38">
        <v>0.33</v>
      </c>
      <c r="AJ6297" s="38">
        <v>0</v>
      </c>
      <c r="AK6297" s="38">
        <v>0</v>
      </c>
      <c r="AL6297" s="38">
        <v>0</v>
      </c>
      <c r="AM6297" s="38">
        <v>0</v>
      </c>
      <c r="AN6297" s="38">
        <v>6238392</v>
      </c>
      <c r="AO6297" s="38">
        <v>12.8451</v>
      </c>
      <c r="AQ6297">
        <f t="shared" si="196"/>
        <v>0.25490000000000002</v>
      </c>
    </row>
    <row r="6298" spans="1:43" x14ac:dyDescent="0.2">
      <c r="A6298" t="str">
        <f t="shared" si="197"/>
        <v>2026_4043</v>
      </c>
      <c r="C6298" s="122">
        <v>6296</v>
      </c>
      <c r="D6298" s="38">
        <v>4043</v>
      </c>
      <c r="E6298" s="38">
        <v>4043</v>
      </c>
      <c r="F6298" s="38" t="s">
        <v>166</v>
      </c>
      <c r="G6298" s="38">
        <v>2.8090000000000002</v>
      </c>
      <c r="H6298" s="38">
        <v>2026</v>
      </c>
      <c r="I6298" s="38">
        <v>494682134</v>
      </c>
      <c r="J6298" s="38">
        <v>498951514</v>
      </c>
      <c r="K6298" s="38">
        <v>671.9</v>
      </c>
      <c r="L6298" s="38">
        <v>3529227</v>
      </c>
      <c r="M6298" s="38">
        <v>7.1342999999999996</v>
      </c>
      <c r="N6298" s="38">
        <v>452557</v>
      </c>
      <c r="O6298" s="38">
        <v>0.90702000000000005</v>
      </c>
      <c r="P6298" s="38">
        <v>0</v>
      </c>
      <c r="Q6298" s="38">
        <v>0</v>
      </c>
      <c r="R6298" s="38">
        <v>0</v>
      </c>
      <c r="S6298" s="38">
        <v>0</v>
      </c>
      <c r="T6298" s="38">
        <v>0</v>
      </c>
      <c r="U6298" s="38">
        <v>0</v>
      </c>
      <c r="V6298" s="38">
        <v>0</v>
      </c>
      <c r="W6298" s="38">
        <v>0</v>
      </c>
      <c r="X6298" s="38">
        <v>0</v>
      </c>
      <c r="Y6298" s="38">
        <v>0</v>
      </c>
      <c r="Z6298" s="38">
        <v>3981784</v>
      </c>
      <c r="AA6298" s="38">
        <v>8.0413999999999994</v>
      </c>
      <c r="AB6298" s="38">
        <v>325000</v>
      </c>
      <c r="AC6298" s="38">
        <v>0.65698999999999996</v>
      </c>
      <c r="AD6298" s="38">
        <v>0</v>
      </c>
      <c r="AE6298" s="38">
        <v>0</v>
      </c>
      <c r="AF6298" s="38">
        <v>334298</v>
      </c>
      <c r="AG6298" s="38">
        <v>0.67</v>
      </c>
      <c r="AH6298" s="38">
        <v>164654</v>
      </c>
      <c r="AI6298" s="38">
        <v>0.33</v>
      </c>
      <c r="AJ6298" s="38">
        <v>0</v>
      </c>
      <c r="AK6298" s="38">
        <v>0</v>
      </c>
      <c r="AL6298" s="38">
        <v>0</v>
      </c>
      <c r="AM6298" s="38">
        <v>0</v>
      </c>
      <c r="AN6298" s="38">
        <v>4805738</v>
      </c>
      <c r="AO6298" s="38">
        <v>9.6982999999999997</v>
      </c>
      <c r="AQ6298">
        <f t="shared" si="196"/>
        <v>0</v>
      </c>
    </row>
    <row r="6299" spans="1:43" ht="30" x14ac:dyDescent="0.2">
      <c r="A6299" t="str">
        <f t="shared" si="197"/>
        <v>2026_4068</v>
      </c>
      <c r="C6299" s="122">
        <v>6297</v>
      </c>
      <c r="D6299" s="38">
        <v>4068</v>
      </c>
      <c r="E6299" s="38">
        <v>4068</v>
      </c>
      <c r="F6299" s="38" t="s">
        <v>951</v>
      </c>
      <c r="G6299" s="38">
        <v>1.8320000000000001</v>
      </c>
      <c r="H6299" s="38">
        <v>2026</v>
      </c>
      <c r="I6299" s="38">
        <v>462061827</v>
      </c>
      <c r="J6299" s="38">
        <v>467773731</v>
      </c>
      <c r="K6299" s="38">
        <v>444.8</v>
      </c>
      <c r="L6299" s="38">
        <v>3155084</v>
      </c>
      <c r="M6299" s="38">
        <v>6.8282999999999996</v>
      </c>
      <c r="N6299" s="38">
        <v>92371</v>
      </c>
      <c r="O6299" s="38">
        <v>0.19747000000000001</v>
      </c>
      <c r="P6299" s="38">
        <v>0</v>
      </c>
      <c r="Q6299" s="38">
        <v>0</v>
      </c>
      <c r="R6299" s="38">
        <v>130000</v>
      </c>
      <c r="S6299" s="38">
        <v>0.28134999999999999</v>
      </c>
      <c r="T6299" s="38">
        <v>140000</v>
      </c>
      <c r="U6299" s="38">
        <v>0.30299999999999999</v>
      </c>
      <c r="V6299" s="38">
        <v>270000</v>
      </c>
      <c r="W6299" s="38">
        <v>0.58430000000000004</v>
      </c>
      <c r="X6299" s="38">
        <v>0</v>
      </c>
      <c r="Y6299" s="38">
        <v>0</v>
      </c>
      <c r="Z6299" s="38">
        <v>3517455</v>
      </c>
      <c r="AA6299" s="38">
        <v>7.6101000000000001</v>
      </c>
      <c r="AB6299" s="38">
        <v>425000</v>
      </c>
      <c r="AC6299" s="38">
        <v>0.91979</v>
      </c>
      <c r="AD6299" s="38">
        <v>0</v>
      </c>
      <c r="AE6299" s="38">
        <v>0</v>
      </c>
      <c r="AF6299" s="38">
        <v>313408</v>
      </c>
      <c r="AG6299" s="38">
        <v>0.67</v>
      </c>
      <c r="AH6299" s="38">
        <v>154365</v>
      </c>
      <c r="AI6299" s="38">
        <v>0.33</v>
      </c>
      <c r="AJ6299" s="38">
        <v>0</v>
      </c>
      <c r="AK6299" s="38">
        <v>0</v>
      </c>
      <c r="AL6299" s="38">
        <v>1535092</v>
      </c>
      <c r="AM6299" s="38">
        <v>3.2816999999999998</v>
      </c>
      <c r="AN6299" s="38">
        <v>5945321</v>
      </c>
      <c r="AO6299" s="38">
        <v>12.8116</v>
      </c>
      <c r="AQ6299">
        <f t="shared" si="196"/>
        <v>0.58430000000000004</v>
      </c>
    </row>
    <row r="6300" spans="1:43" x14ac:dyDescent="0.2">
      <c r="A6300" t="str">
        <f t="shared" si="197"/>
        <v>2026_4086</v>
      </c>
      <c r="C6300" s="122">
        <v>6298</v>
      </c>
      <c r="D6300" s="38">
        <v>4086</v>
      </c>
      <c r="E6300" s="38">
        <v>4086</v>
      </c>
      <c r="F6300" s="38" t="s">
        <v>746</v>
      </c>
      <c r="G6300" s="38">
        <v>8.5489999999999995</v>
      </c>
      <c r="H6300" s="38">
        <v>2026</v>
      </c>
      <c r="I6300" s="38">
        <v>531336699</v>
      </c>
      <c r="J6300" s="38">
        <v>612750174</v>
      </c>
      <c r="K6300" s="38">
        <v>1706.9</v>
      </c>
      <c r="L6300" s="38">
        <v>4749732</v>
      </c>
      <c r="M6300" s="38">
        <v>8.9391999999999996</v>
      </c>
      <c r="N6300" s="38">
        <v>577074</v>
      </c>
      <c r="O6300" s="38">
        <v>0.94177999999999995</v>
      </c>
      <c r="P6300" s="38">
        <v>0</v>
      </c>
      <c r="Q6300" s="38">
        <v>0</v>
      </c>
      <c r="R6300" s="38">
        <v>125000</v>
      </c>
      <c r="S6300" s="38">
        <v>0.23526</v>
      </c>
      <c r="T6300" s="38">
        <v>0</v>
      </c>
      <c r="U6300" s="38">
        <v>0</v>
      </c>
      <c r="V6300" s="38">
        <v>125000</v>
      </c>
      <c r="W6300" s="38">
        <v>0.23530000000000001</v>
      </c>
      <c r="X6300" s="38">
        <v>0</v>
      </c>
      <c r="Y6300" s="38">
        <v>0</v>
      </c>
      <c r="Z6300" s="38">
        <v>5451806</v>
      </c>
      <c r="AA6300" s="38">
        <v>10.116300000000001</v>
      </c>
      <c r="AB6300" s="38">
        <v>1400000</v>
      </c>
      <c r="AC6300" s="38">
        <v>2.6348600000000002</v>
      </c>
      <c r="AD6300" s="38">
        <v>0</v>
      </c>
      <c r="AE6300" s="38">
        <v>0</v>
      </c>
      <c r="AF6300" s="38">
        <v>520169</v>
      </c>
      <c r="AG6300" s="38">
        <v>0.84891000000000005</v>
      </c>
      <c r="AH6300" s="38">
        <v>202208</v>
      </c>
      <c r="AI6300" s="38">
        <v>0.33</v>
      </c>
      <c r="AJ6300" s="38">
        <v>0</v>
      </c>
      <c r="AK6300" s="38">
        <v>0</v>
      </c>
      <c r="AL6300" s="38">
        <v>2481577</v>
      </c>
      <c r="AM6300" s="38">
        <v>4.0499000000000001</v>
      </c>
      <c r="AN6300" s="38">
        <v>10055762</v>
      </c>
      <c r="AO6300" s="38">
        <v>17.979900000000001</v>
      </c>
      <c r="AQ6300">
        <f t="shared" si="196"/>
        <v>0.23530000000000001</v>
      </c>
    </row>
    <row r="6301" spans="1:43" x14ac:dyDescent="0.2">
      <c r="A6301" t="str">
        <f t="shared" si="197"/>
        <v>2026_4104</v>
      </c>
      <c r="C6301" s="122">
        <v>6299</v>
      </c>
      <c r="D6301" s="38">
        <v>4104</v>
      </c>
      <c r="E6301" s="38">
        <v>4104</v>
      </c>
      <c r="F6301" s="38" t="s">
        <v>167</v>
      </c>
      <c r="G6301" s="38">
        <v>37.942999999999998</v>
      </c>
      <c r="H6301" s="38">
        <v>2026</v>
      </c>
      <c r="I6301" s="38">
        <v>1302047928</v>
      </c>
      <c r="J6301" s="38">
        <v>1347248745</v>
      </c>
      <c r="K6301" s="38">
        <v>5380.3</v>
      </c>
      <c r="L6301" s="38">
        <v>12192901</v>
      </c>
      <c r="M6301" s="38">
        <v>9.3643999999999998</v>
      </c>
      <c r="N6301" s="38">
        <v>1232238</v>
      </c>
      <c r="O6301" s="38">
        <v>0.91463000000000005</v>
      </c>
      <c r="P6301" s="38">
        <v>0</v>
      </c>
      <c r="Q6301" s="38">
        <v>0</v>
      </c>
      <c r="R6301" s="38">
        <v>0</v>
      </c>
      <c r="S6301" s="38">
        <v>0</v>
      </c>
      <c r="T6301" s="38">
        <v>0</v>
      </c>
      <c r="U6301" s="38">
        <v>0</v>
      </c>
      <c r="V6301" s="38">
        <v>0</v>
      </c>
      <c r="W6301" s="38">
        <v>0</v>
      </c>
      <c r="X6301" s="38">
        <v>0</v>
      </c>
      <c r="Y6301" s="38">
        <v>0</v>
      </c>
      <c r="Z6301" s="38">
        <v>13425139</v>
      </c>
      <c r="AA6301" s="38">
        <v>10.279</v>
      </c>
      <c r="AB6301" s="38">
        <v>1530000</v>
      </c>
      <c r="AC6301" s="38">
        <v>1.1750700000000001</v>
      </c>
      <c r="AD6301" s="38">
        <v>0</v>
      </c>
      <c r="AE6301" s="38">
        <v>0</v>
      </c>
      <c r="AF6301" s="38">
        <v>1805313</v>
      </c>
      <c r="AG6301" s="38">
        <v>1.34</v>
      </c>
      <c r="AH6301" s="38">
        <v>444592</v>
      </c>
      <c r="AI6301" s="38">
        <v>0.33</v>
      </c>
      <c r="AJ6301" s="38">
        <v>175776</v>
      </c>
      <c r="AK6301" s="38">
        <v>0.13500000000000001</v>
      </c>
      <c r="AL6301" s="38">
        <v>3637571</v>
      </c>
      <c r="AM6301" s="38">
        <v>2.7</v>
      </c>
      <c r="AN6301" s="38">
        <v>21018382</v>
      </c>
      <c r="AO6301" s="38">
        <v>15.959099999999999</v>
      </c>
      <c r="AQ6301">
        <f t="shared" ref="AQ6301:AQ6364" si="198">W6301-Y6301</f>
        <v>0</v>
      </c>
    </row>
    <row r="6302" spans="1:43" ht="30" x14ac:dyDescent="0.2">
      <c r="A6302" t="str">
        <f t="shared" si="197"/>
        <v>2026_4122</v>
      </c>
      <c r="C6302" s="122">
        <v>6300</v>
      </c>
      <c r="D6302" s="38">
        <v>4122</v>
      </c>
      <c r="E6302" s="38">
        <v>4122</v>
      </c>
      <c r="F6302" s="38" t="s">
        <v>168</v>
      </c>
      <c r="G6302" s="38">
        <v>1.762</v>
      </c>
      <c r="H6302" s="38">
        <v>2026</v>
      </c>
      <c r="I6302" s="38">
        <v>237690169</v>
      </c>
      <c r="J6302" s="38">
        <v>237690169</v>
      </c>
      <c r="K6302" s="38">
        <v>474</v>
      </c>
      <c r="L6302" s="38">
        <v>1992429</v>
      </c>
      <c r="M6302" s="38">
        <v>8.3825000000000003</v>
      </c>
      <c r="N6302" s="38">
        <v>251566</v>
      </c>
      <c r="O6302" s="38">
        <v>1.0583800000000001</v>
      </c>
      <c r="P6302" s="38">
        <v>0</v>
      </c>
      <c r="Q6302" s="38">
        <v>0</v>
      </c>
      <c r="R6302" s="38">
        <v>0</v>
      </c>
      <c r="S6302" s="38">
        <v>0</v>
      </c>
      <c r="T6302" s="38">
        <v>0</v>
      </c>
      <c r="U6302" s="38">
        <v>0</v>
      </c>
      <c r="V6302" s="38">
        <v>0</v>
      </c>
      <c r="W6302" s="38">
        <v>0</v>
      </c>
      <c r="X6302" s="38">
        <v>0</v>
      </c>
      <c r="Y6302" s="38">
        <v>0</v>
      </c>
      <c r="Z6302" s="38">
        <v>2243995</v>
      </c>
      <c r="AA6302" s="38">
        <v>9.4407999999999994</v>
      </c>
      <c r="AB6302" s="38">
        <v>167000</v>
      </c>
      <c r="AC6302" s="38">
        <v>0.7026</v>
      </c>
      <c r="AD6302" s="38">
        <v>0</v>
      </c>
      <c r="AE6302" s="38">
        <v>0</v>
      </c>
      <c r="AF6302" s="38">
        <v>318505</v>
      </c>
      <c r="AG6302" s="38">
        <v>1.34</v>
      </c>
      <c r="AH6302" s="38">
        <v>78438</v>
      </c>
      <c r="AI6302" s="38">
        <v>0.33</v>
      </c>
      <c r="AJ6302" s="38">
        <v>0</v>
      </c>
      <c r="AK6302" s="38">
        <v>0</v>
      </c>
      <c r="AL6302" s="38">
        <v>962645</v>
      </c>
      <c r="AM6302" s="38">
        <v>4.05</v>
      </c>
      <c r="AN6302" s="38">
        <v>3770584</v>
      </c>
      <c r="AO6302" s="38">
        <v>15.8634</v>
      </c>
      <c r="AQ6302">
        <f t="shared" si="198"/>
        <v>0</v>
      </c>
    </row>
    <row r="6303" spans="1:43" x14ac:dyDescent="0.2">
      <c r="A6303" t="str">
        <f t="shared" si="197"/>
        <v>2026_4131</v>
      </c>
      <c r="C6303" s="122">
        <v>6301</v>
      </c>
      <c r="D6303" s="38">
        <v>4131</v>
      </c>
      <c r="E6303" s="38">
        <v>4131</v>
      </c>
      <c r="F6303" s="38" t="s">
        <v>169</v>
      </c>
      <c r="G6303" s="38">
        <v>18.247</v>
      </c>
      <c r="H6303" s="38">
        <v>2026</v>
      </c>
      <c r="I6303" s="38">
        <v>1460523539</v>
      </c>
      <c r="J6303" s="38">
        <v>1552983479</v>
      </c>
      <c r="K6303" s="38">
        <v>3280.2</v>
      </c>
      <c r="L6303" s="38">
        <v>12771695</v>
      </c>
      <c r="M6303" s="38">
        <v>8.7446000000000002</v>
      </c>
      <c r="N6303" s="38">
        <v>1695197</v>
      </c>
      <c r="O6303" s="38">
        <v>1.0915699999999999</v>
      </c>
      <c r="P6303" s="38">
        <v>0</v>
      </c>
      <c r="Q6303" s="38">
        <v>0</v>
      </c>
      <c r="R6303" s="38">
        <v>200984</v>
      </c>
      <c r="S6303" s="38">
        <v>0.13761000000000001</v>
      </c>
      <c r="T6303" s="38">
        <v>0</v>
      </c>
      <c r="U6303" s="38">
        <v>0</v>
      </c>
      <c r="V6303" s="38">
        <v>200984</v>
      </c>
      <c r="W6303" s="38">
        <v>0.1376</v>
      </c>
      <c r="X6303" s="38">
        <v>0</v>
      </c>
      <c r="Y6303" s="38">
        <v>0</v>
      </c>
      <c r="Z6303" s="38">
        <v>14667876</v>
      </c>
      <c r="AA6303" s="38">
        <v>9.9738000000000007</v>
      </c>
      <c r="AB6303" s="38">
        <v>2500000</v>
      </c>
      <c r="AC6303" s="38">
        <v>1.7117100000000001</v>
      </c>
      <c r="AD6303" s="38">
        <v>0</v>
      </c>
      <c r="AE6303" s="38">
        <v>0</v>
      </c>
      <c r="AF6303" s="38">
        <v>1040499</v>
      </c>
      <c r="AG6303" s="38">
        <v>0.67</v>
      </c>
      <c r="AH6303" s="38">
        <v>512485</v>
      </c>
      <c r="AI6303" s="38">
        <v>0.33</v>
      </c>
      <c r="AJ6303" s="38">
        <v>0</v>
      </c>
      <c r="AK6303" s="38">
        <v>0</v>
      </c>
      <c r="AL6303" s="38">
        <v>0</v>
      </c>
      <c r="AM6303" s="38">
        <v>0</v>
      </c>
      <c r="AN6303" s="38">
        <v>18720844</v>
      </c>
      <c r="AO6303" s="38">
        <v>12.685499999999999</v>
      </c>
      <c r="AQ6303">
        <f t="shared" si="198"/>
        <v>0.1376</v>
      </c>
    </row>
    <row r="6304" spans="1:43" x14ac:dyDescent="0.2">
      <c r="A6304" t="str">
        <f t="shared" si="197"/>
        <v>2026_4149</v>
      </c>
      <c r="C6304" s="122">
        <v>6302</v>
      </c>
      <c r="D6304" s="38">
        <v>4149</v>
      </c>
      <c r="E6304" s="38">
        <v>4149</v>
      </c>
      <c r="F6304" s="38" t="s">
        <v>930</v>
      </c>
      <c r="G6304" s="38">
        <v>5.9870000000000001</v>
      </c>
      <c r="H6304" s="38">
        <v>2026</v>
      </c>
      <c r="I6304" s="38">
        <v>895344023</v>
      </c>
      <c r="J6304" s="38">
        <v>905539876</v>
      </c>
      <c r="K6304" s="38">
        <v>1529.5</v>
      </c>
      <c r="L6304" s="38">
        <v>6875640</v>
      </c>
      <c r="M6304" s="38">
        <v>7.6792999999999996</v>
      </c>
      <c r="N6304" s="38">
        <v>861176</v>
      </c>
      <c r="O6304" s="38">
        <v>0.95101000000000002</v>
      </c>
      <c r="P6304" s="38">
        <v>0</v>
      </c>
      <c r="Q6304" s="38">
        <v>0</v>
      </c>
      <c r="R6304" s="38">
        <v>167314</v>
      </c>
      <c r="S6304" s="38">
        <v>0.18687000000000001</v>
      </c>
      <c r="T6304" s="38">
        <v>0</v>
      </c>
      <c r="U6304" s="38">
        <v>0</v>
      </c>
      <c r="V6304" s="38">
        <v>167314</v>
      </c>
      <c r="W6304" s="38">
        <v>0.18690000000000001</v>
      </c>
      <c r="X6304" s="38">
        <v>0</v>
      </c>
      <c r="Y6304" s="38">
        <v>0</v>
      </c>
      <c r="Z6304" s="38">
        <v>7904130</v>
      </c>
      <c r="AA6304" s="38">
        <v>8.8171999999999997</v>
      </c>
      <c r="AB6304" s="38">
        <v>500000</v>
      </c>
      <c r="AC6304" s="38">
        <v>0.55844000000000005</v>
      </c>
      <c r="AD6304" s="38">
        <v>0</v>
      </c>
      <c r="AE6304" s="38">
        <v>0</v>
      </c>
      <c r="AF6304" s="38">
        <v>0</v>
      </c>
      <c r="AG6304" s="38">
        <v>0</v>
      </c>
      <c r="AH6304" s="38">
        <v>298828</v>
      </c>
      <c r="AI6304" s="38">
        <v>0.33</v>
      </c>
      <c r="AJ6304" s="38">
        <v>0</v>
      </c>
      <c r="AK6304" s="38">
        <v>0</v>
      </c>
      <c r="AL6304" s="38">
        <v>2440375</v>
      </c>
      <c r="AM6304" s="38">
        <v>2.6949399999999999</v>
      </c>
      <c r="AN6304" s="38">
        <v>11143332</v>
      </c>
      <c r="AO6304" s="38">
        <v>12.400600000000001</v>
      </c>
      <c r="AQ6304">
        <f t="shared" si="198"/>
        <v>0.18690000000000001</v>
      </c>
    </row>
    <row r="6305" spans="1:43" x14ac:dyDescent="0.2">
      <c r="A6305" t="str">
        <f t="shared" si="197"/>
        <v>2026_4203</v>
      </c>
      <c r="C6305" s="122">
        <v>6303</v>
      </c>
      <c r="D6305" s="38">
        <v>4203</v>
      </c>
      <c r="E6305" s="38">
        <v>4203</v>
      </c>
      <c r="F6305" s="38" t="s">
        <v>171</v>
      </c>
      <c r="G6305" s="38">
        <v>3.9039999999999999</v>
      </c>
      <c r="H6305" s="38">
        <v>2026</v>
      </c>
      <c r="I6305" s="38">
        <v>396005213</v>
      </c>
      <c r="J6305" s="38">
        <v>401110080</v>
      </c>
      <c r="K6305" s="38">
        <v>870.6</v>
      </c>
      <c r="L6305" s="38">
        <v>3211575</v>
      </c>
      <c r="M6305" s="38">
        <v>8.1098999999999997</v>
      </c>
      <c r="N6305" s="38">
        <v>187378</v>
      </c>
      <c r="O6305" s="38">
        <v>0.46715000000000001</v>
      </c>
      <c r="P6305" s="38">
        <v>0</v>
      </c>
      <c r="Q6305" s="38">
        <v>0</v>
      </c>
      <c r="R6305" s="38">
        <v>0</v>
      </c>
      <c r="S6305" s="38">
        <v>0</v>
      </c>
      <c r="T6305" s="38">
        <v>0</v>
      </c>
      <c r="U6305" s="38">
        <v>0</v>
      </c>
      <c r="V6305" s="38">
        <v>0</v>
      </c>
      <c r="W6305" s="38">
        <v>0</v>
      </c>
      <c r="X6305" s="38">
        <v>0</v>
      </c>
      <c r="Y6305" s="38">
        <v>0</v>
      </c>
      <c r="Z6305" s="38">
        <v>3398953</v>
      </c>
      <c r="AA6305" s="38">
        <v>8.5770999999999997</v>
      </c>
      <c r="AB6305" s="38">
        <v>400000</v>
      </c>
      <c r="AC6305" s="38">
        <v>1.0100899999999999</v>
      </c>
      <c r="AD6305" s="38">
        <v>0</v>
      </c>
      <c r="AE6305" s="38">
        <v>0</v>
      </c>
      <c r="AF6305" s="38">
        <v>45270</v>
      </c>
      <c r="AG6305" s="38">
        <v>0.11286</v>
      </c>
      <c r="AH6305" s="38">
        <v>132366</v>
      </c>
      <c r="AI6305" s="38">
        <v>0.33</v>
      </c>
      <c r="AJ6305" s="38">
        <v>0</v>
      </c>
      <c r="AK6305" s="38">
        <v>0</v>
      </c>
      <c r="AL6305" s="38">
        <v>0</v>
      </c>
      <c r="AM6305" s="38">
        <v>0</v>
      </c>
      <c r="AN6305" s="38">
        <v>3976590</v>
      </c>
      <c r="AO6305" s="38">
        <v>10.029999999999999</v>
      </c>
      <c r="AQ6305">
        <f t="shared" si="198"/>
        <v>0</v>
      </c>
    </row>
    <row r="6306" spans="1:43" x14ac:dyDescent="0.2">
      <c r="A6306" t="str">
        <f t="shared" si="197"/>
        <v>2026_4212</v>
      </c>
      <c r="C6306" s="122">
        <v>6304</v>
      </c>
      <c r="D6306" s="38">
        <v>4212</v>
      </c>
      <c r="E6306" s="38">
        <v>4212</v>
      </c>
      <c r="F6306" s="38" t="s">
        <v>172</v>
      </c>
      <c r="G6306" s="38">
        <v>1.3180000000000001</v>
      </c>
      <c r="H6306" s="38">
        <v>2026</v>
      </c>
      <c r="I6306" s="38">
        <v>97334487</v>
      </c>
      <c r="J6306" s="38">
        <v>97334487</v>
      </c>
      <c r="K6306" s="38">
        <v>287.39999999999998</v>
      </c>
      <c r="L6306" s="38">
        <v>885751</v>
      </c>
      <c r="M6306" s="38">
        <v>9.1000999999999994</v>
      </c>
      <c r="N6306" s="38">
        <v>88790</v>
      </c>
      <c r="O6306" s="38">
        <v>0.91222000000000003</v>
      </c>
      <c r="P6306" s="38">
        <v>0</v>
      </c>
      <c r="Q6306" s="38">
        <v>0</v>
      </c>
      <c r="R6306" s="38">
        <v>0</v>
      </c>
      <c r="S6306" s="38">
        <v>0</v>
      </c>
      <c r="T6306" s="38">
        <v>0</v>
      </c>
      <c r="U6306" s="38">
        <v>0</v>
      </c>
      <c r="V6306" s="38">
        <v>0</v>
      </c>
      <c r="W6306" s="38">
        <v>0</v>
      </c>
      <c r="X6306" s="38">
        <v>0</v>
      </c>
      <c r="Y6306" s="38">
        <v>0</v>
      </c>
      <c r="Z6306" s="38">
        <v>974541</v>
      </c>
      <c r="AA6306" s="38">
        <v>10.0123</v>
      </c>
      <c r="AB6306" s="38">
        <v>300000</v>
      </c>
      <c r="AC6306" s="38">
        <v>3.08216</v>
      </c>
      <c r="AD6306" s="38">
        <v>0</v>
      </c>
      <c r="AE6306" s="38">
        <v>0</v>
      </c>
      <c r="AF6306" s="38">
        <v>0</v>
      </c>
      <c r="AG6306" s="38">
        <v>0</v>
      </c>
      <c r="AH6306" s="38">
        <v>32120</v>
      </c>
      <c r="AI6306" s="38">
        <v>0.33</v>
      </c>
      <c r="AJ6306" s="38">
        <v>0</v>
      </c>
      <c r="AK6306" s="38">
        <v>0</v>
      </c>
      <c r="AL6306" s="38">
        <v>365185</v>
      </c>
      <c r="AM6306" s="38">
        <v>3.7518600000000002</v>
      </c>
      <c r="AN6306" s="38">
        <v>1671846</v>
      </c>
      <c r="AO6306" s="38">
        <v>17.176300000000001</v>
      </c>
      <c r="AQ6306">
        <f t="shared" si="198"/>
        <v>0</v>
      </c>
    </row>
    <row r="6307" spans="1:43" x14ac:dyDescent="0.2">
      <c r="A6307" t="str">
        <f t="shared" si="197"/>
        <v>2026_4269</v>
      </c>
      <c r="C6307" s="122">
        <v>6305</v>
      </c>
      <c r="D6307" s="38">
        <v>4269</v>
      </c>
      <c r="E6307" s="38">
        <v>4269</v>
      </c>
      <c r="F6307" s="38" t="s">
        <v>173</v>
      </c>
      <c r="G6307" s="38">
        <v>2.3239999999999998</v>
      </c>
      <c r="H6307" s="38">
        <v>2026</v>
      </c>
      <c r="I6307" s="38">
        <v>307232677</v>
      </c>
      <c r="J6307" s="38">
        <v>307713974</v>
      </c>
      <c r="K6307" s="38">
        <v>493.7</v>
      </c>
      <c r="L6307" s="38">
        <v>2312115</v>
      </c>
      <c r="M6307" s="38">
        <v>7.5255999999999998</v>
      </c>
      <c r="N6307" s="38">
        <v>73156</v>
      </c>
      <c r="O6307" s="38">
        <v>0.23774000000000001</v>
      </c>
      <c r="P6307" s="38">
        <v>0</v>
      </c>
      <c r="Q6307" s="38">
        <v>0</v>
      </c>
      <c r="R6307" s="38">
        <v>880000</v>
      </c>
      <c r="S6307" s="38">
        <v>2.8642799999999999</v>
      </c>
      <c r="T6307" s="38">
        <v>0</v>
      </c>
      <c r="U6307" s="38">
        <v>0</v>
      </c>
      <c r="V6307" s="38">
        <v>880000</v>
      </c>
      <c r="W6307" s="38">
        <v>2.8643000000000001</v>
      </c>
      <c r="X6307" s="38">
        <v>0</v>
      </c>
      <c r="Y6307" s="38">
        <v>0</v>
      </c>
      <c r="Z6307" s="38">
        <v>3265271</v>
      </c>
      <c r="AA6307" s="38">
        <v>10.627599999999999</v>
      </c>
      <c r="AB6307" s="38">
        <v>200000</v>
      </c>
      <c r="AC6307" s="38">
        <v>0.65097000000000005</v>
      </c>
      <c r="AD6307" s="38">
        <v>0</v>
      </c>
      <c r="AE6307" s="38">
        <v>0</v>
      </c>
      <c r="AF6307" s="38">
        <v>178387</v>
      </c>
      <c r="AG6307" s="38">
        <v>0.57972000000000001</v>
      </c>
      <c r="AH6307" s="38">
        <v>101546</v>
      </c>
      <c r="AI6307" s="38">
        <v>0.33</v>
      </c>
      <c r="AJ6307" s="38">
        <v>0</v>
      </c>
      <c r="AK6307" s="38">
        <v>0</v>
      </c>
      <c r="AL6307" s="38">
        <v>1246100</v>
      </c>
      <c r="AM6307" s="38">
        <v>4.0495400000000004</v>
      </c>
      <c r="AN6307" s="38">
        <v>4991303</v>
      </c>
      <c r="AO6307" s="38">
        <v>16.2379</v>
      </c>
      <c r="AQ6307">
        <f t="shared" si="198"/>
        <v>2.8643000000000001</v>
      </c>
    </row>
    <row r="6308" spans="1:43" x14ac:dyDescent="0.2">
      <c r="A6308" t="str">
        <f t="shared" si="197"/>
        <v>2026_4271</v>
      </c>
      <c r="C6308" s="122">
        <v>6306</v>
      </c>
      <c r="D6308" s="38">
        <v>4271</v>
      </c>
      <c r="E6308" s="38">
        <v>4271</v>
      </c>
      <c r="F6308" s="38" t="s">
        <v>174</v>
      </c>
      <c r="G6308" s="38">
        <v>4.2649999999999997</v>
      </c>
      <c r="H6308" s="38">
        <v>2026</v>
      </c>
      <c r="I6308" s="38">
        <v>628130252</v>
      </c>
      <c r="J6308" s="38">
        <v>640744369</v>
      </c>
      <c r="K6308" s="38">
        <v>1154.5999999999999</v>
      </c>
      <c r="L6308" s="38">
        <v>4976930</v>
      </c>
      <c r="M6308" s="38">
        <v>7.9234</v>
      </c>
      <c r="N6308" s="38">
        <v>380069</v>
      </c>
      <c r="O6308" s="38">
        <v>0.59316999999999998</v>
      </c>
      <c r="P6308" s="38">
        <v>0</v>
      </c>
      <c r="Q6308" s="38">
        <v>0</v>
      </c>
      <c r="R6308" s="38">
        <v>0</v>
      </c>
      <c r="S6308" s="38">
        <v>0</v>
      </c>
      <c r="T6308" s="38">
        <v>0</v>
      </c>
      <c r="U6308" s="38">
        <v>0</v>
      </c>
      <c r="V6308" s="38">
        <v>0</v>
      </c>
      <c r="W6308" s="38">
        <v>0</v>
      </c>
      <c r="X6308" s="38">
        <v>0</v>
      </c>
      <c r="Y6308" s="38">
        <v>0</v>
      </c>
      <c r="Z6308" s="38">
        <v>5356999</v>
      </c>
      <c r="AA6308" s="38">
        <v>8.5166000000000004</v>
      </c>
      <c r="AB6308" s="38">
        <v>540000</v>
      </c>
      <c r="AC6308" s="38">
        <v>0.85968999999999995</v>
      </c>
      <c r="AD6308" s="38">
        <v>0</v>
      </c>
      <c r="AE6308" s="38">
        <v>0</v>
      </c>
      <c r="AF6308" s="38">
        <v>405304</v>
      </c>
      <c r="AG6308" s="38">
        <v>0.63254999999999995</v>
      </c>
      <c r="AH6308" s="38">
        <v>211446</v>
      </c>
      <c r="AI6308" s="38">
        <v>0.33</v>
      </c>
      <c r="AJ6308" s="38">
        <v>0</v>
      </c>
      <c r="AK6308" s="38">
        <v>0</v>
      </c>
      <c r="AL6308" s="38">
        <v>1730000</v>
      </c>
      <c r="AM6308" s="38">
        <v>2.69998</v>
      </c>
      <c r="AN6308" s="38">
        <v>8243740</v>
      </c>
      <c r="AO6308" s="38">
        <v>13.0388</v>
      </c>
      <c r="AQ6308">
        <f t="shared" si="198"/>
        <v>0</v>
      </c>
    </row>
    <row r="6309" spans="1:43" x14ac:dyDescent="0.2">
      <c r="A6309" t="str">
        <f t="shared" si="197"/>
        <v>2026_4356</v>
      </c>
      <c r="C6309" s="122">
        <v>6307</v>
      </c>
      <c r="D6309" s="38">
        <v>4356</v>
      </c>
      <c r="E6309" s="38">
        <v>4356</v>
      </c>
      <c r="F6309" s="38" t="s">
        <v>175</v>
      </c>
      <c r="G6309" s="38">
        <v>3.8540000000000001</v>
      </c>
      <c r="H6309" s="38">
        <v>2026</v>
      </c>
      <c r="I6309" s="38">
        <v>382914347</v>
      </c>
      <c r="J6309" s="38">
        <v>382914347</v>
      </c>
      <c r="K6309" s="38">
        <v>732.6</v>
      </c>
      <c r="L6309" s="38">
        <v>2945939</v>
      </c>
      <c r="M6309" s="38">
        <v>7.6935000000000002</v>
      </c>
      <c r="N6309" s="38">
        <v>323723</v>
      </c>
      <c r="O6309" s="38">
        <v>0.84541999999999995</v>
      </c>
      <c r="P6309" s="38">
        <v>0</v>
      </c>
      <c r="Q6309" s="38">
        <v>0</v>
      </c>
      <c r="R6309" s="38">
        <v>410000</v>
      </c>
      <c r="S6309" s="38">
        <v>1.07074</v>
      </c>
      <c r="T6309" s="38">
        <v>0</v>
      </c>
      <c r="U6309" s="38">
        <v>0</v>
      </c>
      <c r="V6309" s="38">
        <v>410000</v>
      </c>
      <c r="W6309" s="38">
        <v>1.0707</v>
      </c>
      <c r="X6309" s="38">
        <v>0</v>
      </c>
      <c r="Y6309" s="38">
        <v>0</v>
      </c>
      <c r="Z6309" s="38">
        <v>3679662</v>
      </c>
      <c r="AA6309" s="38">
        <v>9.6096000000000004</v>
      </c>
      <c r="AB6309" s="38">
        <v>355000</v>
      </c>
      <c r="AC6309" s="38">
        <v>0.92710000000000004</v>
      </c>
      <c r="AD6309" s="38">
        <v>0</v>
      </c>
      <c r="AE6309" s="38">
        <v>0</v>
      </c>
      <c r="AF6309" s="38">
        <v>513105</v>
      </c>
      <c r="AG6309" s="38">
        <v>1.34</v>
      </c>
      <c r="AH6309" s="38">
        <v>126362</v>
      </c>
      <c r="AI6309" s="38">
        <v>0.33</v>
      </c>
      <c r="AJ6309" s="38">
        <v>51693</v>
      </c>
      <c r="AK6309" s="38">
        <v>0.13500000000000001</v>
      </c>
      <c r="AL6309" s="38">
        <v>315963</v>
      </c>
      <c r="AM6309" s="38">
        <v>0.82515000000000005</v>
      </c>
      <c r="AN6309" s="38">
        <v>5041783</v>
      </c>
      <c r="AO6309" s="38">
        <v>13.1669</v>
      </c>
      <c r="AQ6309">
        <f t="shared" si="198"/>
        <v>1.0707</v>
      </c>
    </row>
    <row r="6310" spans="1:43" x14ac:dyDescent="0.2">
      <c r="A6310" t="str">
        <f t="shared" si="197"/>
        <v>2026_4419</v>
      </c>
      <c r="C6310" s="122">
        <v>6308</v>
      </c>
      <c r="D6310" s="38">
        <v>4419</v>
      </c>
      <c r="E6310" s="38">
        <v>4419</v>
      </c>
      <c r="F6310" s="38" t="s">
        <v>928</v>
      </c>
      <c r="G6310" s="38">
        <v>3.1890000000000001</v>
      </c>
      <c r="H6310" s="38">
        <v>2026</v>
      </c>
      <c r="I6310" s="38">
        <v>314177253</v>
      </c>
      <c r="J6310" s="38">
        <v>335044204</v>
      </c>
      <c r="K6310" s="38">
        <v>794.9</v>
      </c>
      <c r="L6310" s="38">
        <v>2748765</v>
      </c>
      <c r="M6310" s="38">
        <v>8.7491000000000003</v>
      </c>
      <c r="N6310" s="38">
        <v>229978</v>
      </c>
      <c r="O6310" s="38">
        <v>0.68640999999999996</v>
      </c>
      <c r="P6310" s="38">
        <v>0</v>
      </c>
      <c r="Q6310" s="38">
        <v>0</v>
      </c>
      <c r="R6310" s="38">
        <v>0</v>
      </c>
      <c r="S6310" s="38">
        <v>0</v>
      </c>
      <c r="T6310" s="38">
        <v>0</v>
      </c>
      <c r="U6310" s="38">
        <v>0</v>
      </c>
      <c r="V6310" s="38">
        <v>0</v>
      </c>
      <c r="W6310" s="38">
        <v>0</v>
      </c>
      <c r="X6310" s="38">
        <v>0</v>
      </c>
      <c r="Y6310" s="38">
        <v>0</v>
      </c>
      <c r="Z6310" s="38">
        <v>2978743</v>
      </c>
      <c r="AA6310" s="38">
        <v>9.4354999999999993</v>
      </c>
      <c r="AB6310" s="38">
        <v>650000</v>
      </c>
      <c r="AC6310" s="38">
        <v>2.0689000000000002</v>
      </c>
      <c r="AD6310" s="38">
        <v>0</v>
      </c>
      <c r="AE6310" s="38">
        <v>0</v>
      </c>
      <c r="AF6310" s="38">
        <v>299146</v>
      </c>
      <c r="AG6310" s="38">
        <v>0.89285999999999999</v>
      </c>
      <c r="AH6310" s="38">
        <v>110565</v>
      </c>
      <c r="AI6310" s="38">
        <v>0.33</v>
      </c>
      <c r="AJ6310" s="38">
        <v>0</v>
      </c>
      <c r="AK6310" s="38">
        <v>0</v>
      </c>
      <c r="AL6310" s="38">
        <v>0</v>
      </c>
      <c r="AM6310" s="38">
        <v>0</v>
      </c>
      <c r="AN6310" s="38">
        <v>4038457</v>
      </c>
      <c r="AO6310" s="38">
        <v>12.7273</v>
      </c>
      <c r="AQ6310">
        <f t="shared" si="198"/>
        <v>0</v>
      </c>
    </row>
    <row r="6311" spans="1:43" x14ac:dyDescent="0.2">
      <c r="A6311" t="str">
        <f t="shared" si="197"/>
        <v>2026_4437</v>
      </c>
      <c r="C6311" s="122">
        <v>6309</v>
      </c>
      <c r="D6311" s="38">
        <v>4437</v>
      </c>
      <c r="E6311" s="38">
        <v>4437</v>
      </c>
      <c r="F6311" s="38" t="s">
        <v>177</v>
      </c>
      <c r="G6311" s="38">
        <v>2.234</v>
      </c>
      <c r="H6311" s="38">
        <v>2026</v>
      </c>
      <c r="I6311" s="38">
        <v>488442591</v>
      </c>
      <c r="J6311" s="38">
        <v>522697898</v>
      </c>
      <c r="K6311" s="38">
        <v>454.4</v>
      </c>
      <c r="L6311" s="38">
        <v>3311127</v>
      </c>
      <c r="M6311" s="38">
        <v>6.7789000000000001</v>
      </c>
      <c r="N6311" s="38">
        <v>297024</v>
      </c>
      <c r="O6311" s="38">
        <v>0.56825000000000003</v>
      </c>
      <c r="P6311" s="38">
        <v>0</v>
      </c>
      <c r="Q6311" s="38">
        <v>0</v>
      </c>
      <c r="R6311" s="38">
        <v>0</v>
      </c>
      <c r="S6311" s="38">
        <v>0</v>
      </c>
      <c r="T6311" s="38">
        <v>0</v>
      </c>
      <c r="U6311" s="38">
        <v>0</v>
      </c>
      <c r="V6311" s="38">
        <v>0</v>
      </c>
      <c r="W6311" s="38">
        <v>0</v>
      </c>
      <c r="X6311" s="38">
        <v>0</v>
      </c>
      <c r="Y6311" s="38">
        <v>0</v>
      </c>
      <c r="Z6311" s="38">
        <v>3608151</v>
      </c>
      <c r="AA6311" s="38">
        <v>7.3472</v>
      </c>
      <c r="AB6311" s="38">
        <v>700000</v>
      </c>
      <c r="AC6311" s="38">
        <v>1.43313</v>
      </c>
      <c r="AD6311" s="38">
        <v>0</v>
      </c>
      <c r="AE6311" s="38">
        <v>0</v>
      </c>
      <c r="AF6311" s="38">
        <v>700415</v>
      </c>
      <c r="AG6311" s="38">
        <v>1.34</v>
      </c>
      <c r="AH6311" s="38">
        <v>172490</v>
      </c>
      <c r="AI6311" s="38">
        <v>0.33</v>
      </c>
      <c r="AJ6311" s="38">
        <v>0</v>
      </c>
      <c r="AK6311" s="38">
        <v>0</v>
      </c>
      <c r="AL6311" s="38">
        <v>34850</v>
      </c>
      <c r="AM6311" s="38">
        <v>6.6669999999999993E-2</v>
      </c>
      <c r="AN6311" s="38">
        <v>5215906</v>
      </c>
      <c r="AO6311" s="38">
        <v>10.516999999999999</v>
      </c>
      <c r="AQ6311">
        <f t="shared" si="198"/>
        <v>0</v>
      </c>
    </row>
    <row r="6312" spans="1:43" x14ac:dyDescent="0.2">
      <c r="A6312" t="str">
        <f t="shared" si="197"/>
        <v>2026_4446</v>
      </c>
      <c r="C6312" s="122">
        <v>6310</v>
      </c>
      <c r="D6312" s="38">
        <v>4446</v>
      </c>
      <c r="E6312" s="38">
        <v>4446</v>
      </c>
      <c r="F6312" s="38" t="s">
        <v>178</v>
      </c>
      <c r="G6312" s="38">
        <v>4.1840000000000002</v>
      </c>
      <c r="H6312" s="38">
        <v>2026</v>
      </c>
      <c r="I6312" s="38">
        <v>438298654</v>
      </c>
      <c r="J6312" s="38">
        <v>462557920</v>
      </c>
      <c r="K6312" s="38">
        <v>967.6</v>
      </c>
      <c r="L6312" s="38">
        <v>3661589</v>
      </c>
      <c r="M6312" s="38">
        <v>8.3541000000000007</v>
      </c>
      <c r="N6312" s="38">
        <v>152427</v>
      </c>
      <c r="O6312" s="38">
        <v>0.32952999999999999</v>
      </c>
      <c r="P6312" s="38">
        <v>0</v>
      </c>
      <c r="Q6312" s="38">
        <v>0</v>
      </c>
      <c r="R6312" s="38">
        <v>438065</v>
      </c>
      <c r="S6312" s="38">
        <v>0.99946999999999997</v>
      </c>
      <c r="T6312" s="38">
        <v>380000</v>
      </c>
      <c r="U6312" s="38">
        <v>0.86699999999999999</v>
      </c>
      <c r="V6312" s="38">
        <v>818065</v>
      </c>
      <c r="W6312" s="38">
        <v>1.8665</v>
      </c>
      <c r="X6312" s="38">
        <v>0</v>
      </c>
      <c r="Y6312" s="38">
        <v>0</v>
      </c>
      <c r="Z6312" s="38">
        <v>4632081</v>
      </c>
      <c r="AA6312" s="38">
        <v>10.5501</v>
      </c>
      <c r="AB6312" s="38">
        <v>400000</v>
      </c>
      <c r="AC6312" s="38">
        <v>0.91261999999999999</v>
      </c>
      <c r="AD6312" s="38">
        <v>0</v>
      </c>
      <c r="AE6312" s="38">
        <v>0</v>
      </c>
      <c r="AF6312" s="38">
        <v>239322</v>
      </c>
      <c r="AG6312" s="38">
        <v>0.51739000000000002</v>
      </c>
      <c r="AH6312" s="38">
        <v>152644</v>
      </c>
      <c r="AI6312" s="38">
        <v>0.33</v>
      </c>
      <c r="AJ6312" s="38">
        <v>0</v>
      </c>
      <c r="AK6312" s="38">
        <v>0</v>
      </c>
      <c r="AL6312" s="38">
        <v>1645000</v>
      </c>
      <c r="AM6312" s="38">
        <v>3.5563099999999999</v>
      </c>
      <c r="AN6312" s="38">
        <v>7069046</v>
      </c>
      <c r="AO6312" s="38">
        <v>15.866400000000001</v>
      </c>
      <c r="AQ6312">
        <f t="shared" si="198"/>
        <v>1.8665</v>
      </c>
    </row>
    <row r="6313" spans="1:43" x14ac:dyDescent="0.2">
      <c r="A6313" t="str">
        <f t="shared" si="197"/>
        <v>2026_4491</v>
      </c>
      <c r="C6313" s="122">
        <v>6311</v>
      </c>
      <c r="D6313" s="38">
        <v>4491</v>
      </c>
      <c r="E6313" s="38">
        <v>4491</v>
      </c>
      <c r="F6313" s="38" t="s">
        <v>179</v>
      </c>
      <c r="G6313" s="38">
        <v>1.6339999999999999</v>
      </c>
      <c r="H6313" s="38">
        <v>2026</v>
      </c>
      <c r="I6313" s="38">
        <v>170249126</v>
      </c>
      <c r="J6313" s="38">
        <v>182740412</v>
      </c>
      <c r="K6313" s="38">
        <v>304.39999999999998</v>
      </c>
      <c r="L6313" s="38">
        <v>1441347</v>
      </c>
      <c r="M6313" s="38">
        <v>8.4661000000000008</v>
      </c>
      <c r="N6313" s="38">
        <v>148344</v>
      </c>
      <c r="O6313" s="38">
        <v>0.81176999999999999</v>
      </c>
      <c r="P6313" s="38">
        <v>0</v>
      </c>
      <c r="Q6313" s="38">
        <v>0</v>
      </c>
      <c r="R6313" s="38">
        <v>0</v>
      </c>
      <c r="S6313" s="38">
        <v>0</v>
      </c>
      <c r="T6313" s="38">
        <v>0</v>
      </c>
      <c r="U6313" s="38">
        <v>0</v>
      </c>
      <c r="V6313" s="38">
        <v>0</v>
      </c>
      <c r="W6313" s="38">
        <v>0</v>
      </c>
      <c r="X6313" s="38">
        <v>0</v>
      </c>
      <c r="Y6313" s="38">
        <v>0</v>
      </c>
      <c r="Z6313" s="38">
        <v>1589691</v>
      </c>
      <c r="AA6313" s="38">
        <v>9.2779000000000007</v>
      </c>
      <c r="AB6313" s="38">
        <v>200000</v>
      </c>
      <c r="AC6313" s="38">
        <v>1.17475</v>
      </c>
      <c r="AD6313" s="38">
        <v>0</v>
      </c>
      <c r="AE6313" s="38">
        <v>0</v>
      </c>
      <c r="AF6313" s="38">
        <v>0</v>
      </c>
      <c r="AG6313" s="38">
        <v>0</v>
      </c>
      <c r="AH6313" s="38">
        <v>60304</v>
      </c>
      <c r="AI6313" s="38">
        <v>0.33</v>
      </c>
      <c r="AJ6313" s="38">
        <v>0</v>
      </c>
      <c r="AK6313" s="38">
        <v>0</v>
      </c>
      <c r="AL6313" s="38">
        <v>168423</v>
      </c>
      <c r="AM6313" s="38">
        <v>0.92164999999999997</v>
      </c>
      <c r="AN6313" s="38">
        <v>2018418</v>
      </c>
      <c r="AO6313" s="38">
        <v>11.7043</v>
      </c>
      <c r="AQ6313">
        <f t="shared" si="198"/>
        <v>0</v>
      </c>
    </row>
    <row r="6314" spans="1:43" x14ac:dyDescent="0.2">
      <c r="A6314" t="str">
        <f t="shared" si="197"/>
        <v>2026_4505</v>
      </c>
      <c r="C6314" s="122">
        <v>6312</v>
      </c>
      <c r="D6314" s="38">
        <v>4505</v>
      </c>
      <c r="E6314" s="38">
        <v>4505</v>
      </c>
      <c r="F6314" s="38" t="s">
        <v>180</v>
      </c>
      <c r="G6314" s="38">
        <v>1.3140000000000001</v>
      </c>
      <c r="H6314" s="38">
        <v>2026</v>
      </c>
      <c r="I6314" s="38">
        <v>123143886</v>
      </c>
      <c r="J6314" s="38">
        <v>123143886</v>
      </c>
      <c r="K6314" s="38">
        <v>206.4</v>
      </c>
      <c r="L6314" s="38">
        <v>1045185</v>
      </c>
      <c r="M6314" s="38">
        <v>8.4875000000000007</v>
      </c>
      <c r="N6314" s="38">
        <v>32794</v>
      </c>
      <c r="O6314" s="38">
        <v>0.26630999999999999</v>
      </c>
      <c r="P6314" s="38">
        <v>0</v>
      </c>
      <c r="Q6314" s="38">
        <v>0</v>
      </c>
      <c r="R6314" s="38">
        <v>0</v>
      </c>
      <c r="S6314" s="38">
        <v>0</v>
      </c>
      <c r="T6314" s="38">
        <v>0</v>
      </c>
      <c r="U6314" s="38">
        <v>0</v>
      </c>
      <c r="V6314" s="38">
        <v>0</v>
      </c>
      <c r="W6314" s="38">
        <v>0</v>
      </c>
      <c r="X6314" s="38">
        <v>0</v>
      </c>
      <c r="Y6314" s="38">
        <v>0</v>
      </c>
      <c r="Z6314" s="38">
        <v>1077979</v>
      </c>
      <c r="AA6314" s="38">
        <v>8.7538</v>
      </c>
      <c r="AB6314" s="38">
        <v>100000</v>
      </c>
      <c r="AC6314" s="38">
        <v>0.81206</v>
      </c>
      <c r="AD6314" s="38">
        <v>0</v>
      </c>
      <c r="AE6314" s="38">
        <v>0</v>
      </c>
      <c r="AF6314" s="38">
        <v>165013</v>
      </c>
      <c r="AG6314" s="38">
        <v>1.34</v>
      </c>
      <c r="AH6314" s="38">
        <v>40637</v>
      </c>
      <c r="AI6314" s="38">
        <v>0.33</v>
      </c>
      <c r="AJ6314" s="38">
        <v>0</v>
      </c>
      <c r="AK6314" s="38">
        <v>0</v>
      </c>
      <c r="AL6314" s="38">
        <v>339100</v>
      </c>
      <c r="AM6314" s="38">
        <v>2.7536900000000002</v>
      </c>
      <c r="AN6314" s="38">
        <v>1722729</v>
      </c>
      <c r="AO6314" s="38">
        <v>13.989599999999999</v>
      </c>
      <c r="AQ6314">
        <f t="shared" si="198"/>
        <v>0</v>
      </c>
    </row>
    <row r="6315" spans="1:43" x14ac:dyDescent="0.2">
      <c r="A6315" t="str">
        <f t="shared" si="197"/>
        <v>2026_4509</v>
      </c>
      <c r="C6315" s="122">
        <v>6313</v>
      </c>
      <c r="D6315" s="38">
        <v>4509</v>
      </c>
      <c r="E6315" s="38">
        <v>4509</v>
      </c>
      <c r="F6315" s="38" t="s">
        <v>181</v>
      </c>
      <c r="G6315" s="38">
        <v>0.94399999999999995</v>
      </c>
      <c r="H6315" s="38">
        <v>2026</v>
      </c>
      <c r="I6315" s="38">
        <v>81407661</v>
      </c>
      <c r="J6315" s="38">
        <v>81407661</v>
      </c>
      <c r="K6315" s="38">
        <v>191</v>
      </c>
      <c r="L6315" s="38">
        <v>700920</v>
      </c>
      <c r="M6315" s="38">
        <v>8.61</v>
      </c>
      <c r="N6315" s="38">
        <v>103680</v>
      </c>
      <c r="O6315" s="38">
        <v>1.27359</v>
      </c>
      <c r="P6315" s="38">
        <v>0</v>
      </c>
      <c r="Q6315" s="38">
        <v>0</v>
      </c>
      <c r="R6315" s="38">
        <v>0</v>
      </c>
      <c r="S6315" s="38">
        <v>0</v>
      </c>
      <c r="T6315" s="38">
        <v>0</v>
      </c>
      <c r="U6315" s="38">
        <v>0</v>
      </c>
      <c r="V6315" s="38">
        <v>0</v>
      </c>
      <c r="W6315" s="38">
        <v>0</v>
      </c>
      <c r="X6315" s="38">
        <v>0</v>
      </c>
      <c r="Y6315" s="38">
        <v>0</v>
      </c>
      <c r="Z6315" s="38">
        <v>804600</v>
      </c>
      <c r="AA6315" s="38">
        <v>9.8835999999999995</v>
      </c>
      <c r="AB6315" s="38">
        <v>115000</v>
      </c>
      <c r="AC6315" s="38">
        <v>1.4126399999999999</v>
      </c>
      <c r="AD6315" s="38">
        <v>0</v>
      </c>
      <c r="AE6315" s="38">
        <v>0</v>
      </c>
      <c r="AF6315" s="38">
        <v>0</v>
      </c>
      <c r="AG6315" s="38">
        <v>0</v>
      </c>
      <c r="AH6315" s="38">
        <v>26865</v>
      </c>
      <c r="AI6315" s="38">
        <v>0.33</v>
      </c>
      <c r="AJ6315" s="38">
        <v>0</v>
      </c>
      <c r="AK6315" s="38">
        <v>0</v>
      </c>
      <c r="AL6315" s="38">
        <v>0</v>
      </c>
      <c r="AM6315" s="38">
        <v>0</v>
      </c>
      <c r="AN6315" s="38">
        <v>946465</v>
      </c>
      <c r="AO6315" s="38">
        <v>11.626200000000001</v>
      </c>
      <c r="AQ6315">
        <f t="shared" si="198"/>
        <v>0</v>
      </c>
    </row>
    <row r="6316" spans="1:43" x14ac:dyDescent="0.2">
      <c r="A6316" t="str">
        <f t="shared" si="197"/>
        <v>2026_4518</v>
      </c>
      <c r="C6316" s="122">
        <v>6314</v>
      </c>
      <c r="D6316" s="38">
        <v>4518</v>
      </c>
      <c r="E6316" s="38">
        <v>4518</v>
      </c>
      <c r="F6316" s="38" t="s">
        <v>182</v>
      </c>
      <c r="G6316" s="38">
        <v>1.266</v>
      </c>
      <c r="H6316" s="38">
        <v>2026</v>
      </c>
      <c r="I6316" s="38">
        <v>106000119</v>
      </c>
      <c r="J6316" s="38">
        <v>117060928</v>
      </c>
      <c r="K6316" s="38">
        <v>203.8</v>
      </c>
      <c r="L6316" s="38">
        <v>844556</v>
      </c>
      <c r="M6316" s="38">
        <v>7.9675000000000002</v>
      </c>
      <c r="N6316" s="38">
        <v>36321</v>
      </c>
      <c r="O6316" s="38">
        <v>0.31026999999999999</v>
      </c>
      <c r="P6316" s="38">
        <v>0</v>
      </c>
      <c r="Q6316" s="38">
        <v>0</v>
      </c>
      <c r="R6316" s="38">
        <v>275000</v>
      </c>
      <c r="S6316" s="38">
        <v>2.5943399999999999</v>
      </c>
      <c r="T6316" s="38">
        <v>0</v>
      </c>
      <c r="U6316" s="38">
        <v>0</v>
      </c>
      <c r="V6316" s="38">
        <v>275000</v>
      </c>
      <c r="W6316" s="38">
        <v>2.5943000000000001</v>
      </c>
      <c r="X6316" s="38">
        <v>0</v>
      </c>
      <c r="Y6316" s="38">
        <v>0</v>
      </c>
      <c r="Z6316" s="38">
        <v>1155877</v>
      </c>
      <c r="AA6316" s="38">
        <v>10.8721</v>
      </c>
      <c r="AB6316" s="38">
        <v>100000</v>
      </c>
      <c r="AC6316" s="38">
        <v>0.94340000000000002</v>
      </c>
      <c r="AD6316" s="38">
        <v>0</v>
      </c>
      <c r="AE6316" s="38">
        <v>0</v>
      </c>
      <c r="AF6316" s="38">
        <v>117061</v>
      </c>
      <c r="AG6316" s="38">
        <v>1</v>
      </c>
      <c r="AH6316" s="38">
        <v>38630</v>
      </c>
      <c r="AI6316" s="38">
        <v>0.33</v>
      </c>
      <c r="AJ6316" s="38">
        <v>0</v>
      </c>
      <c r="AK6316" s="38">
        <v>0</v>
      </c>
      <c r="AL6316" s="38">
        <v>0</v>
      </c>
      <c r="AM6316" s="38">
        <v>0</v>
      </c>
      <c r="AN6316" s="38">
        <v>1411568</v>
      </c>
      <c r="AO6316" s="38">
        <v>13.1455</v>
      </c>
      <c r="AQ6316">
        <f t="shared" si="198"/>
        <v>2.5943000000000001</v>
      </c>
    </row>
    <row r="6317" spans="1:43" x14ac:dyDescent="0.2">
      <c r="A6317" t="str">
        <f t="shared" si="197"/>
        <v>2026_4527</v>
      </c>
      <c r="C6317" s="122">
        <v>6315</v>
      </c>
      <c r="D6317" s="38">
        <v>4527</v>
      </c>
      <c r="E6317" s="38">
        <v>4527</v>
      </c>
      <c r="F6317" s="38" t="s">
        <v>183</v>
      </c>
      <c r="G6317" s="38">
        <v>2.8460000000000001</v>
      </c>
      <c r="H6317" s="38">
        <v>2026</v>
      </c>
      <c r="I6317" s="38">
        <v>383373279</v>
      </c>
      <c r="J6317" s="38">
        <v>427984386</v>
      </c>
      <c r="K6317" s="38">
        <v>587.29999999999995</v>
      </c>
      <c r="L6317" s="38">
        <v>2925278</v>
      </c>
      <c r="M6317" s="38">
        <v>7.6303999999999998</v>
      </c>
      <c r="N6317" s="38">
        <v>246366</v>
      </c>
      <c r="O6317" s="38">
        <v>0.57564000000000004</v>
      </c>
      <c r="P6317" s="38">
        <v>0</v>
      </c>
      <c r="Q6317" s="38">
        <v>0</v>
      </c>
      <c r="R6317" s="38">
        <v>75000</v>
      </c>
      <c r="S6317" s="38">
        <v>0.19563</v>
      </c>
      <c r="T6317" s="38">
        <v>0</v>
      </c>
      <c r="U6317" s="38">
        <v>0</v>
      </c>
      <c r="V6317" s="38">
        <v>75000</v>
      </c>
      <c r="W6317" s="38">
        <v>0.1956</v>
      </c>
      <c r="X6317" s="38">
        <v>0</v>
      </c>
      <c r="Y6317" s="38">
        <v>0</v>
      </c>
      <c r="Z6317" s="38">
        <v>3246644</v>
      </c>
      <c r="AA6317" s="38">
        <v>8.4016000000000002</v>
      </c>
      <c r="AB6317" s="38">
        <v>450000</v>
      </c>
      <c r="AC6317" s="38">
        <v>1.1737899999999999</v>
      </c>
      <c r="AD6317" s="38">
        <v>0</v>
      </c>
      <c r="AE6317" s="38">
        <v>0</v>
      </c>
      <c r="AF6317" s="38">
        <v>573499</v>
      </c>
      <c r="AG6317" s="38">
        <v>1.34</v>
      </c>
      <c r="AH6317" s="38">
        <v>141235</v>
      </c>
      <c r="AI6317" s="38">
        <v>0.33</v>
      </c>
      <c r="AJ6317" s="38">
        <v>0</v>
      </c>
      <c r="AK6317" s="38">
        <v>0</v>
      </c>
      <c r="AL6317" s="38">
        <v>0</v>
      </c>
      <c r="AM6317" s="38">
        <v>0</v>
      </c>
      <c r="AN6317" s="38">
        <v>4411378</v>
      </c>
      <c r="AO6317" s="38">
        <v>11.2454</v>
      </c>
      <c r="AQ6317">
        <f t="shared" si="198"/>
        <v>0.1956</v>
      </c>
    </row>
    <row r="6318" spans="1:43" x14ac:dyDescent="0.2">
      <c r="A6318" t="str">
        <f t="shared" si="197"/>
        <v>2026_4536</v>
      </c>
      <c r="C6318" s="122">
        <v>6316</v>
      </c>
      <c r="D6318" s="38">
        <v>4536</v>
      </c>
      <c r="E6318" s="38">
        <v>4536</v>
      </c>
      <c r="F6318" s="38" t="s">
        <v>184</v>
      </c>
      <c r="G6318" s="38">
        <v>9.1649999999999991</v>
      </c>
      <c r="H6318" s="38">
        <v>2026</v>
      </c>
      <c r="I6318" s="38">
        <v>670420129</v>
      </c>
      <c r="J6318" s="38">
        <v>689905135</v>
      </c>
      <c r="K6318" s="38">
        <v>1757.1</v>
      </c>
      <c r="L6318" s="38">
        <v>5416335</v>
      </c>
      <c r="M6318" s="38">
        <v>8.0790000000000006</v>
      </c>
      <c r="N6318" s="38">
        <v>507008</v>
      </c>
      <c r="O6318" s="38">
        <v>0.7349</v>
      </c>
      <c r="P6318" s="38">
        <v>0</v>
      </c>
      <c r="Q6318" s="38">
        <v>0</v>
      </c>
      <c r="R6318" s="38">
        <v>0</v>
      </c>
      <c r="S6318" s="38">
        <v>0</v>
      </c>
      <c r="T6318" s="38">
        <v>0</v>
      </c>
      <c r="U6318" s="38">
        <v>0</v>
      </c>
      <c r="V6318" s="38">
        <v>0</v>
      </c>
      <c r="W6318" s="38">
        <v>0</v>
      </c>
      <c r="X6318" s="38">
        <v>0</v>
      </c>
      <c r="Y6318" s="38">
        <v>0</v>
      </c>
      <c r="Z6318" s="38">
        <v>5923343</v>
      </c>
      <c r="AA6318" s="38">
        <v>8.8139000000000003</v>
      </c>
      <c r="AB6318" s="38">
        <v>1000000</v>
      </c>
      <c r="AC6318" s="38">
        <v>1.4916</v>
      </c>
      <c r="AD6318" s="38">
        <v>0</v>
      </c>
      <c r="AE6318" s="38">
        <v>0</v>
      </c>
      <c r="AF6318" s="38">
        <v>924473</v>
      </c>
      <c r="AG6318" s="38">
        <v>1.34</v>
      </c>
      <c r="AH6318" s="38">
        <v>227669</v>
      </c>
      <c r="AI6318" s="38">
        <v>0.33</v>
      </c>
      <c r="AJ6318" s="38">
        <v>0</v>
      </c>
      <c r="AK6318" s="38">
        <v>0</v>
      </c>
      <c r="AL6318" s="38">
        <v>0</v>
      </c>
      <c r="AM6318" s="38">
        <v>0</v>
      </c>
      <c r="AN6318" s="38">
        <v>8075490</v>
      </c>
      <c r="AO6318" s="38">
        <v>11.9755</v>
      </c>
      <c r="AQ6318">
        <f t="shared" si="198"/>
        <v>0</v>
      </c>
    </row>
    <row r="6319" spans="1:43" x14ac:dyDescent="0.2">
      <c r="A6319" t="str">
        <f t="shared" si="197"/>
        <v>2026_4554</v>
      </c>
      <c r="C6319" s="122">
        <v>6317</v>
      </c>
      <c r="D6319" s="38">
        <v>4554</v>
      </c>
      <c r="E6319" s="38">
        <v>4554</v>
      </c>
      <c r="F6319" s="38" t="s">
        <v>185</v>
      </c>
      <c r="G6319" s="38">
        <v>3.488</v>
      </c>
      <c r="H6319" s="38">
        <v>2026</v>
      </c>
      <c r="I6319" s="38">
        <v>382842762</v>
      </c>
      <c r="J6319" s="38">
        <v>434439749</v>
      </c>
      <c r="K6319" s="38">
        <v>1080.3</v>
      </c>
      <c r="L6319" s="38">
        <v>3298276</v>
      </c>
      <c r="M6319" s="38">
        <v>8.6151999999999997</v>
      </c>
      <c r="N6319" s="38">
        <v>118635</v>
      </c>
      <c r="O6319" s="38">
        <v>0.27307999999999999</v>
      </c>
      <c r="P6319" s="38">
        <v>0</v>
      </c>
      <c r="Q6319" s="38">
        <v>0</v>
      </c>
      <c r="R6319" s="38">
        <v>596340</v>
      </c>
      <c r="S6319" s="38">
        <v>1.55766</v>
      </c>
      <c r="T6319" s="38">
        <v>200000</v>
      </c>
      <c r="U6319" s="38">
        <v>0.52239999999999998</v>
      </c>
      <c r="V6319" s="38">
        <v>796340</v>
      </c>
      <c r="W6319" s="38">
        <v>2.0800999999999998</v>
      </c>
      <c r="X6319" s="38">
        <v>0</v>
      </c>
      <c r="Y6319" s="38">
        <v>0</v>
      </c>
      <c r="Z6319" s="38">
        <v>4213251</v>
      </c>
      <c r="AA6319" s="38">
        <v>10.968400000000001</v>
      </c>
      <c r="AB6319" s="38">
        <v>625000</v>
      </c>
      <c r="AC6319" s="38">
        <v>1.63252</v>
      </c>
      <c r="AD6319" s="38">
        <v>0</v>
      </c>
      <c r="AE6319" s="38">
        <v>0</v>
      </c>
      <c r="AF6319" s="38">
        <v>582149</v>
      </c>
      <c r="AG6319" s="38">
        <v>1.34</v>
      </c>
      <c r="AH6319" s="38">
        <v>143365</v>
      </c>
      <c r="AI6319" s="38">
        <v>0.33</v>
      </c>
      <c r="AJ6319" s="38">
        <v>51684</v>
      </c>
      <c r="AK6319" s="38">
        <v>0.13500000000000001</v>
      </c>
      <c r="AL6319" s="38">
        <v>1226701</v>
      </c>
      <c r="AM6319" s="38">
        <v>2.8236400000000001</v>
      </c>
      <c r="AN6319" s="38">
        <v>6842148</v>
      </c>
      <c r="AO6319" s="38">
        <v>17.229500000000002</v>
      </c>
      <c r="AQ6319">
        <f t="shared" si="198"/>
        <v>2.0800999999999998</v>
      </c>
    </row>
    <row r="6320" spans="1:43" x14ac:dyDescent="0.2">
      <c r="A6320" t="str">
        <f t="shared" si="197"/>
        <v>2026_4572</v>
      </c>
      <c r="C6320" s="122">
        <v>6318</v>
      </c>
      <c r="D6320" s="38">
        <v>4572</v>
      </c>
      <c r="E6320" s="38">
        <v>4572</v>
      </c>
      <c r="F6320" s="38" t="s">
        <v>186</v>
      </c>
      <c r="G6320" s="38">
        <v>1.097</v>
      </c>
      <c r="H6320" s="38">
        <v>2026</v>
      </c>
      <c r="I6320" s="38">
        <v>89461745</v>
      </c>
      <c r="J6320" s="38">
        <v>89461745</v>
      </c>
      <c r="K6320" s="38">
        <v>219.4</v>
      </c>
      <c r="L6320" s="38">
        <v>738768</v>
      </c>
      <c r="M6320" s="38">
        <v>8.2578999999999994</v>
      </c>
      <c r="N6320" s="38">
        <v>114684</v>
      </c>
      <c r="O6320" s="38">
        <v>1.28193</v>
      </c>
      <c r="P6320" s="38">
        <v>0</v>
      </c>
      <c r="Q6320" s="38">
        <v>0</v>
      </c>
      <c r="R6320" s="38">
        <v>0</v>
      </c>
      <c r="S6320" s="38">
        <v>0</v>
      </c>
      <c r="T6320" s="38">
        <v>0</v>
      </c>
      <c r="U6320" s="38">
        <v>0</v>
      </c>
      <c r="V6320" s="38">
        <v>0</v>
      </c>
      <c r="W6320" s="38">
        <v>0</v>
      </c>
      <c r="X6320" s="38">
        <v>0</v>
      </c>
      <c r="Y6320" s="38">
        <v>0</v>
      </c>
      <c r="Z6320" s="38">
        <v>853452</v>
      </c>
      <c r="AA6320" s="38">
        <v>9.5398999999999994</v>
      </c>
      <c r="AB6320" s="38">
        <v>47000</v>
      </c>
      <c r="AC6320" s="38">
        <v>0.52536000000000005</v>
      </c>
      <c r="AD6320" s="38">
        <v>0</v>
      </c>
      <c r="AE6320" s="38">
        <v>0</v>
      </c>
      <c r="AF6320" s="38">
        <v>0</v>
      </c>
      <c r="AG6320" s="38">
        <v>0</v>
      </c>
      <c r="AH6320" s="38">
        <v>29522</v>
      </c>
      <c r="AI6320" s="38">
        <v>0.33</v>
      </c>
      <c r="AJ6320" s="38">
        <v>0</v>
      </c>
      <c r="AK6320" s="38">
        <v>0</v>
      </c>
      <c r="AL6320" s="38">
        <v>229170</v>
      </c>
      <c r="AM6320" s="38">
        <v>2.5616500000000002</v>
      </c>
      <c r="AN6320" s="38">
        <v>1159144</v>
      </c>
      <c r="AO6320" s="38">
        <v>12.956899999999999</v>
      </c>
      <c r="AQ6320">
        <f t="shared" si="198"/>
        <v>0</v>
      </c>
    </row>
    <row r="6321" spans="1:43" x14ac:dyDescent="0.2">
      <c r="A6321" t="str">
        <f t="shared" si="197"/>
        <v>2026_4581</v>
      </c>
      <c r="C6321" s="122">
        <v>6319</v>
      </c>
      <c r="D6321" s="38">
        <v>4581</v>
      </c>
      <c r="E6321" s="38">
        <v>4581</v>
      </c>
      <c r="F6321" s="38" t="s">
        <v>187</v>
      </c>
      <c r="G6321" s="38">
        <v>24.145</v>
      </c>
      <c r="H6321" s="38">
        <v>2026</v>
      </c>
      <c r="I6321" s="38">
        <v>1580081839</v>
      </c>
      <c r="J6321" s="38">
        <v>1649633967</v>
      </c>
      <c r="K6321" s="38">
        <v>4315.8999999999996</v>
      </c>
      <c r="L6321" s="38">
        <v>13592109</v>
      </c>
      <c r="M6321" s="38">
        <v>8.6021999999999998</v>
      </c>
      <c r="N6321" s="38">
        <v>1822600</v>
      </c>
      <c r="O6321" s="38">
        <v>1.1048500000000001</v>
      </c>
      <c r="P6321" s="38">
        <v>0</v>
      </c>
      <c r="Q6321" s="38">
        <v>0</v>
      </c>
      <c r="R6321" s="38">
        <v>1000000</v>
      </c>
      <c r="S6321" s="38">
        <v>0.63288</v>
      </c>
      <c r="T6321" s="38">
        <v>500000</v>
      </c>
      <c r="U6321" s="38">
        <v>0.31640000000000001</v>
      </c>
      <c r="V6321" s="38">
        <v>1500000</v>
      </c>
      <c r="W6321" s="38">
        <v>0.94930000000000003</v>
      </c>
      <c r="X6321" s="38">
        <v>0</v>
      </c>
      <c r="Y6321" s="38">
        <v>0</v>
      </c>
      <c r="Z6321" s="38">
        <v>16914709</v>
      </c>
      <c r="AA6321" s="38">
        <v>10.6563</v>
      </c>
      <c r="AB6321" s="38">
        <v>2500000</v>
      </c>
      <c r="AC6321" s="38">
        <v>1.5822000000000001</v>
      </c>
      <c r="AD6321" s="38">
        <v>0</v>
      </c>
      <c r="AE6321" s="38">
        <v>0</v>
      </c>
      <c r="AF6321" s="38">
        <v>2210510</v>
      </c>
      <c r="AG6321" s="38">
        <v>1.34</v>
      </c>
      <c r="AH6321" s="38">
        <v>544379</v>
      </c>
      <c r="AI6321" s="38">
        <v>0.33</v>
      </c>
      <c r="AJ6321" s="38">
        <v>0</v>
      </c>
      <c r="AK6321" s="38">
        <v>0</v>
      </c>
      <c r="AL6321" s="38">
        <v>0</v>
      </c>
      <c r="AM6321" s="38">
        <v>0</v>
      </c>
      <c r="AN6321" s="38">
        <v>22169596</v>
      </c>
      <c r="AO6321" s="38">
        <v>13.9085</v>
      </c>
      <c r="AQ6321">
        <f t="shared" si="198"/>
        <v>0.94930000000000003</v>
      </c>
    </row>
    <row r="6322" spans="1:43" x14ac:dyDescent="0.2">
      <c r="A6322" t="str">
        <f t="shared" si="197"/>
        <v>2026_4599</v>
      </c>
      <c r="C6322" s="122">
        <v>6320</v>
      </c>
      <c r="D6322" s="38">
        <v>4599</v>
      </c>
      <c r="E6322" s="38">
        <v>4599</v>
      </c>
      <c r="F6322" s="38" t="s">
        <v>188</v>
      </c>
      <c r="G6322" s="38">
        <v>2.2730000000000001</v>
      </c>
      <c r="H6322" s="38">
        <v>2026</v>
      </c>
      <c r="I6322" s="38">
        <v>307304857</v>
      </c>
      <c r="J6322" s="38">
        <v>307304857</v>
      </c>
      <c r="K6322" s="38">
        <v>573.6</v>
      </c>
      <c r="L6322" s="38">
        <v>2450997</v>
      </c>
      <c r="M6322" s="38">
        <v>7.9757999999999996</v>
      </c>
      <c r="N6322" s="38">
        <v>128193</v>
      </c>
      <c r="O6322" s="38">
        <v>0.41715000000000002</v>
      </c>
      <c r="P6322" s="38">
        <v>0</v>
      </c>
      <c r="Q6322" s="38">
        <v>0</v>
      </c>
      <c r="R6322" s="38">
        <v>0</v>
      </c>
      <c r="S6322" s="38">
        <v>0</v>
      </c>
      <c r="T6322" s="38">
        <v>0</v>
      </c>
      <c r="U6322" s="38">
        <v>0</v>
      </c>
      <c r="V6322" s="38">
        <v>0</v>
      </c>
      <c r="W6322" s="38">
        <v>0</v>
      </c>
      <c r="X6322" s="38">
        <v>0</v>
      </c>
      <c r="Y6322" s="38">
        <v>0</v>
      </c>
      <c r="Z6322" s="38">
        <v>2579190</v>
      </c>
      <c r="AA6322" s="38">
        <v>8.3928999999999991</v>
      </c>
      <c r="AB6322" s="38">
        <v>460000</v>
      </c>
      <c r="AC6322" s="38">
        <v>1.49688</v>
      </c>
      <c r="AD6322" s="38">
        <v>0</v>
      </c>
      <c r="AE6322" s="38">
        <v>0</v>
      </c>
      <c r="AF6322" s="38">
        <v>208718</v>
      </c>
      <c r="AG6322" s="38">
        <v>0.67918999999999996</v>
      </c>
      <c r="AH6322" s="38">
        <v>101411</v>
      </c>
      <c r="AI6322" s="38">
        <v>0.33</v>
      </c>
      <c r="AJ6322" s="38">
        <v>0</v>
      </c>
      <c r="AK6322" s="38">
        <v>0</v>
      </c>
      <c r="AL6322" s="38">
        <v>0</v>
      </c>
      <c r="AM6322" s="38">
        <v>0</v>
      </c>
      <c r="AN6322" s="38">
        <v>3349315</v>
      </c>
      <c r="AO6322" s="38">
        <v>10.898999999999999</v>
      </c>
      <c r="AQ6322">
        <f t="shared" si="198"/>
        <v>0</v>
      </c>
    </row>
    <row r="6323" spans="1:43" x14ac:dyDescent="0.2">
      <c r="A6323" t="str">
        <f t="shared" si="197"/>
        <v>2026_4617</v>
      </c>
      <c r="C6323" s="122">
        <v>6321</v>
      </c>
      <c r="D6323" s="38">
        <v>4617</v>
      </c>
      <c r="E6323" s="38">
        <v>4617</v>
      </c>
      <c r="F6323" s="38" t="s">
        <v>189</v>
      </c>
      <c r="G6323" s="38">
        <v>6.6589999999999998</v>
      </c>
      <c r="H6323" s="38">
        <v>2026</v>
      </c>
      <c r="I6323" s="38">
        <v>601595862</v>
      </c>
      <c r="J6323" s="38">
        <v>647900585</v>
      </c>
      <c r="K6323" s="38">
        <v>1398.9</v>
      </c>
      <c r="L6323" s="38">
        <v>5070632</v>
      </c>
      <c r="M6323" s="38">
        <v>8.4285999999999994</v>
      </c>
      <c r="N6323" s="38">
        <v>290810</v>
      </c>
      <c r="O6323" s="38">
        <v>0.44885000000000003</v>
      </c>
      <c r="P6323" s="38">
        <v>0</v>
      </c>
      <c r="Q6323" s="38">
        <v>0</v>
      </c>
      <c r="R6323" s="38">
        <v>571692</v>
      </c>
      <c r="S6323" s="38">
        <v>0.95028999999999997</v>
      </c>
      <c r="T6323" s="38">
        <v>162080</v>
      </c>
      <c r="U6323" s="38">
        <v>0.26939999999999997</v>
      </c>
      <c r="V6323" s="38">
        <v>733772</v>
      </c>
      <c r="W6323" s="38">
        <v>1.2197</v>
      </c>
      <c r="X6323" s="38">
        <v>0</v>
      </c>
      <c r="Y6323" s="38">
        <v>0</v>
      </c>
      <c r="Z6323" s="38">
        <v>6095214</v>
      </c>
      <c r="AA6323" s="38">
        <v>10.097200000000001</v>
      </c>
      <c r="AB6323" s="38">
        <v>636000</v>
      </c>
      <c r="AC6323" s="38">
        <v>1.0571900000000001</v>
      </c>
      <c r="AD6323" s="38">
        <v>0</v>
      </c>
      <c r="AE6323" s="38">
        <v>0</v>
      </c>
      <c r="AF6323" s="38">
        <v>434093</v>
      </c>
      <c r="AG6323" s="38">
        <v>0.67</v>
      </c>
      <c r="AH6323" s="38">
        <v>213807</v>
      </c>
      <c r="AI6323" s="38">
        <v>0.33</v>
      </c>
      <c r="AJ6323" s="38">
        <v>0</v>
      </c>
      <c r="AK6323" s="38">
        <v>0</v>
      </c>
      <c r="AL6323" s="38">
        <v>1162200</v>
      </c>
      <c r="AM6323" s="38">
        <v>1.79379</v>
      </c>
      <c r="AN6323" s="38">
        <v>8541310</v>
      </c>
      <c r="AO6323" s="38">
        <v>13.9482</v>
      </c>
      <c r="AQ6323">
        <f t="shared" si="198"/>
        <v>1.2197</v>
      </c>
    </row>
    <row r="6324" spans="1:43" x14ac:dyDescent="0.2">
      <c r="A6324" t="str">
        <f t="shared" si="197"/>
        <v>2026_4644</v>
      </c>
      <c r="C6324" s="122">
        <v>6322</v>
      </c>
      <c r="D6324" s="38">
        <v>4644</v>
      </c>
      <c r="E6324" s="38">
        <v>4644</v>
      </c>
      <c r="F6324" s="38" t="s">
        <v>190</v>
      </c>
      <c r="G6324" s="38">
        <v>2.262</v>
      </c>
      <c r="H6324" s="38">
        <v>2026</v>
      </c>
      <c r="I6324" s="38">
        <v>355601589</v>
      </c>
      <c r="J6324" s="38">
        <v>356558173</v>
      </c>
      <c r="K6324" s="38">
        <v>451.9</v>
      </c>
      <c r="L6324" s="38">
        <v>2644025</v>
      </c>
      <c r="M6324" s="38">
        <v>7.4353999999999996</v>
      </c>
      <c r="N6324" s="38">
        <v>4520</v>
      </c>
      <c r="O6324" s="38">
        <v>1.268E-2</v>
      </c>
      <c r="P6324" s="38">
        <v>0</v>
      </c>
      <c r="Q6324" s="38">
        <v>0</v>
      </c>
      <c r="R6324" s="38">
        <v>0</v>
      </c>
      <c r="S6324" s="38">
        <v>0</v>
      </c>
      <c r="T6324" s="38">
        <v>0</v>
      </c>
      <c r="U6324" s="38">
        <v>0</v>
      </c>
      <c r="V6324" s="38">
        <v>0</v>
      </c>
      <c r="W6324" s="38">
        <v>0</v>
      </c>
      <c r="X6324" s="38">
        <v>0</v>
      </c>
      <c r="Y6324" s="38">
        <v>0</v>
      </c>
      <c r="Z6324" s="38">
        <v>2648545</v>
      </c>
      <c r="AA6324" s="38">
        <v>7.4480000000000004</v>
      </c>
      <c r="AB6324" s="38">
        <v>622900</v>
      </c>
      <c r="AC6324" s="38">
        <v>1.7516799999999999</v>
      </c>
      <c r="AD6324" s="38">
        <v>0</v>
      </c>
      <c r="AE6324" s="38">
        <v>0</v>
      </c>
      <c r="AF6324" s="38">
        <v>477788</v>
      </c>
      <c r="AG6324" s="38">
        <v>1.34</v>
      </c>
      <c r="AH6324" s="38">
        <v>117664</v>
      </c>
      <c r="AI6324" s="38">
        <v>0.33</v>
      </c>
      <c r="AJ6324" s="38">
        <v>0</v>
      </c>
      <c r="AK6324" s="38">
        <v>0</v>
      </c>
      <c r="AL6324" s="38">
        <v>887103</v>
      </c>
      <c r="AM6324" s="38">
        <v>2.4879600000000002</v>
      </c>
      <c r="AN6324" s="38">
        <v>4754001</v>
      </c>
      <c r="AO6324" s="38">
        <v>13.357699999999999</v>
      </c>
      <c r="AQ6324">
        <f t="shared" si="198"/>
        <v>0</v>
      </c>
    </row>
    <row r="6325" spans="1:43" x14ac:dyDescent="0.2">
      <c r="A6325" t="str">
        <f t="shared" si="197"/>
        <v>2026_4662</v>
      </c>
      <c r="C6325" s="122">
        <v>6323</v>
      </c>
      <c r="D6325" s="38">
        <v>4662</v>
      </c>
      <c r="E6325" s="38">
        <v>4662</v>
      </c>
      <c r="F6325" s="38" t="s">
        <v>191</v>
      </c>
      <c r="G6325" s="38">
        <v>5.024</v>
      </c>
      <c r="H6325" s="38">
        <v>2026</v>
      </c>
      <c r="I6325" s="38">
        <v>588264154</v>
      </c>
      <c r="J6325" s="38">
        <v>604568292</v>
      </c>
      <c r="K6325" s="38">
        <v>992.8</v>
      </c>
      <c r="L6325" s="38">
        <v>4483815</v>
      </c>
      <c r="M6325" s="38">
        <v>7.6220999999999997</v>
      </c>
      <c r="N6325" s="38">
        <v>49983</v>
      </c>
      <c r="O6325" s="38">
        <v>8.2680000000000003E-2</v>
      </c>
      <c r="P6325" s="38">
        <v>0</v>
      </c>
      <c r="Q6325" s="38">
        <v>0</v>
      </c>
      <c r="R6325" s="38">
        <v>500000</v>
      </c>
      <c r="S6325" s="38">
        <v>0.84996000000000005</v>
      </c>
      <c r="T6325" s="38">
        <v>0</v>
      </c>
      <c r="U6325" s="38">
        <v>0</v>
      </c>
      <c r="V6325" s="38">
        <v>500000</v>
      </c>
      <c r="W6325" s="38">
        <v>0.85</v>
      </c>
      <c r="X6325" s="38">
        <v>0</v>
      </c>
      <c r="Y6325" s="38">
        <v>0</v>
      </c>
      <c r="Z6325" s="38">
        <v>5033798</v>
      </c>
      <c r="AA6325" s="38">
        <v>8.5548000000000002</v>
      </c>
      <c r="AB6325" s="38">
        <v>850000</v>
      </c>
      <c r="AC6325" s="38">
        <v>1.44493</v>
      </c>
      <c r="AD6325" s="38">
        <v>0</v>
      </c>
      <c r="AE6325" s="38">
        <v>0</v>
      </c>
      <c r="AF6325" s="38">
        <v>0</v>
      </c>
      <c r="AG6325" s="38">
        <v>0</v>
      </c>
      <c r="AH6325" s="38">
        <v>199508</v>
      </c>
      <c r="AI6325" s="38">
        <v>0.33</v>
      </c>
      <c r="AJ6325" s="38">
        <v>0</v>
      </c>
      <c r="AK6325" s="38">
        <v>0</v>
      </c>
      <c r="AL6325" s="38">
        <v>972284</v>
      </c>
      <c r="AM6325" s="38">
        <v>1.60823</v>
      </c>
      <c r="AN6325" s="38">
        <v>7055595</v>
      </c>
      <c r="AO6325" s="38">
        <v>11.937900000000001</v>
      </c>
      <c r="AQ6325">
        <f t="shared" si="198"/>
        <v>0.85</v>
      </c>
    </row>
    <row r="6326" spans="1:43" x14ac:dyDescent="0.2">
      <c r="A6326" t="str">
        <f t="shared" si="197"/>
        <v>2026_4689</v>
      </c>
      <c r="C6326" s="122">
        <v>6324</v>
      </c>
      <c r="D6326" s="38">
        <v>4689</v>
      </c>
      <c r="E6326" s="38">
        <v>4689</v>
      </c>
      <c r="F6326" s="38" t="s">
        <v>192</v>
      </c>
      <c r="G6326" s="38">
        <v>2.5289999999999999</v>
      </c>
      <c r="H6326" s="38">
        <v>2026</v>
      </c>
      <c r="I6326" s="38">
        <v>147313143</v>
      </c>
      <c r="J6326" s="38">
        <v>148820736</v>
      </c>
      <c r="K6326" s="38">
        <v>544.9</v>
      </c>
      <c r="L6326" s="38">
        <v>1306455</v>
      </c>
      <c r="M6326" s="38">
        <v>8.8686000000000007</v>
      </c>
      <c r="N6326" s="38">
        <v>24109</v>
      </c>
      <c r="O6326" s="38">
        <v>0.16200000000000001</v>
      </c>
      <c r="P6326" s="38">
        <v>0</v>
      </c>
      <c r="Q6326" s="38">
        <v>0</v>
      </c>
      <c r="R6326" s="38">
        <v>136248</v>
      </c>
      <c r="S6326" s="38">
        <v>0.92488999999999999</v>
      </c>
      <c r="T6326" s="38">
        <v>25000</v>
      </c>
      <c r="U6326" s="38">
        <v>0.16969999999999999</v>
      </c>
      <c r="V6326" s="38">
        <v>161248</v>
      </c>
      <c r="W6326" s="38">
        <v>1.0946</v>
      </c>
      <c r="X6326" s="38">
        <v>0</v>
      </c>
      <c r="Y6326" s="38">
        <v>0</v>
      </c>
      <c r="Z6326" s="38">
        <v>1491812</v>
      </c>
      <c r="AA6326" s="38">
        <v>10.1252</v>
      </c>
      <c r="AB6326" s="38">
        <v>375000</v>
      </c>
      <c r="AC6326" s="38">
        <v>2.5455999999999999</v>
      </c>
      <c r="AD6326" s="38">
        <v>0</v>
      </c>
      <c r="AE6326" s="38">
        <v>0</v>
      </c>
      <c r="AF6326" s="38">
        <v>15207</v>
      </c>
      <c r="AG6326" s="38">
        <v>0.10218000000000001</v>
      </c>
      <c r="AH6326" s="38">
        <v>49111</v>
      </c>
      <c r="AI6326" s="38">
        <v>0.33</v>
      </c>
      <c r="AJ6326" s="38">
        <v>19887</v>
      </c>
      <c r="AK6326" s="38">
        <v>0.13500000000000001</v>
      </c>
      <c r="AL6326" s="38">
        <v>362588</v>
      </c>
      <c r="AM6326" s="38">
        <v>2.43641</v>
      </c>
      <c r="AN6326" s="38">
        <v>2313605</v>
      </c>
      <c r="AO6326" s="38">
        <v>15.674300000000001</v>
      </c>
      <c r="AQ6326">
        <f t="shared" si="198"/>
        <v>1.0946</v>
      </c>
    </row>
    <row r="6327" spans="1:43" x14ac:dyDescent="0.2">
      <c r="A6327" t="str">
        <f t="shared" si="197"/>
        <v>2026_4725</v>
      </c>
      <c r="C6327" s="122">
        <v>6325</v>
      </c>
      <c r="D6327" s="38">
        <v>4725</v>
      </c>
      <c r="E6327" s="38">
        <v>4725</v>
      </c>
      <c r="F6327" s="38" t="s">
        <v>193</v>
      </c>
      <c r="G6327" s="38">
        <v>15.865</v>
      </c>
      <c r="H6327" s="38">
        <v>2026</v>
      </c>
      <c r="I6327" s="38">
        <v>983350127</v>
      </c>
      <c r="J6327" s="38">
        <v>1109807843</v>
      </c>
      <c r="K6327" s="38">
        <v>2843.8</v>
      </c>
      <c r="L6327" s="38">
        <v>8958405</v>
      </c>
      <c r="M6327" s="38">
        <v>9.1100999999999992</v>
      </c>
      <c r="N6327" s="38">
        <v>362452</v>
      </c>
      <c r="O6327" s="38">
        <v>0.32658999999999999</v>
      </c>
      <c r="P6327" s="38">
        <v>0</v>
      </c>
      <c r="Q6327" s="38">
        <v>0</v>
      </c>
      <c r="R6327" s="38">
        <v>324259</v>
      </c>
      <c r="S6327" s="38">
        <v>0.32974999999999999</v>
      </c>
      <c r="T6327" s="38">
        <v>0</v>
      </c>
      <c r="U6327" s="38">
        <v>0</v>
      </c>
      <c r="V6327" s="38">
        <v>324259</v>
      </c>
      <c r="W6327" s="38">
        <v>0.32969999999999999</v>
      </c>
      <c r="X6327" s="38">
        <v>0</v>
      </c>
      <c r="Y6327" s="38">
        <v>0</v>
      </c>
      <c r="Z6327" s="38">
        <v>9645116</v>
      </c>
      <c r="AA6327" s="38">
        <v>9.7664000000000009</v>
      </c>
      <c r="AB6327" s="38">
        <v>2000000</v>
      </c>
      <c r="AC6327" s="38">
        <v>2.0338599999999998</v>
      </c>
      <c r="AD6327" s="38">
        <v>0</v>
      </c>
      <c r="AE6327" s="38">
        <v>0</v>
      </c>
      <c r="AF6327" s="38">
        <v>1487143</v>
      </c>
      <c r="AG6327" s="38">
        <v>1.34</v>
      </c>
      <c r="AH6327" s="38">
        <v>366237</v>
      </c>
      <c r="AI6327" s="38">
        <v>0.33</v>
      </c>
      <c r="AJ6327" s="38">
        <v>0</v>
      </c>
      <c r="AK6327" s="38">
        <v>0</v>
      </c>
      <c r="AL6327" s="38">
        <v>2678756</v>
      </c>
      <c r="AM6327" s="38">
        <v>2.41371</v>
      </c>
      <c r="AN6327" s="38">
        <v>16177250</v>
      </c>
      <c r="AO6327" s="38">
        <v>15.884</v>
      </c>
      <c r="AQ6327">
        <f t="shared" si="198"/>
        <v>0.32969999999999999</v>
      </c>
    </row>
    <row r="6328" spans="1:43" x14ac:dyDescent="0.2">
      <c r="A6328" t="str">
        <f t="shared" si="197"/>
        <v>2026_4772</v>
      </c>
      <c r="C6328" s="122">
        <v>6326</v>
      </c>
      <c r="D6328" s="38">
        <v>4772</v>
      </c>
      <c r="E6328" s="38">
        <v>4772</v>
      </c>
      <c r="F6328" s="38" t="s">
        <v>194</v>
      </c>
      <c r="G6328" s="38">
        <v>3.2549999999999999</v>
      </c>
      <c r="H6328" s="38">
        <v>2026</v>
      </c>
      <c r="I6328" s="38">
        <v>466350078</v>
      </c>
      <c r="J6328" s="38">
        <v>472473178</v>
      </c>
      <c r="K6328" s="38">
        <v>766.6</v>
      </c>
      <c r="L6328" s="38">
        <v>3500314</v>
      </c>
      <c r="M6328" s="38">
        <v>7.5057999999999998</v>
      </c>
      <c r="N6328" s="38">
        <v>116151</v>
      </c>
      <c r="O6328" s="38">
        <v>0.24584</v>
      </c>
      <c r="P6328" s="38">
        <v>0</v>
      </c>
      <c r="Q6328" s="38">
        <v>0</v>
      </c>
      <c r="R6328" s="38">
        <v>0</v>
      </c>
      <c r="S6328" s="38">
        <v>0</v>
      </c>
      <c r="T6328" s="38">
        <v>0</v>
      </c>
      <c r="U6328" s="38">
        <v>0</v>
      </c>
      <c r="V6328" s="38">
        <v>0</v>
      </c>
      <c r="W6328" s="38">
        <v>0</v>
      </c>
      <c r="X6328" s="38">
        <v>0</v>
      </c>
      <c r="Y6328" s="38">
        <v>0</v>
      </c>
      <c r="Z6328" s="38">
        <v>3616465</v>
      </c>
      <c r="AA6328" s="38">
        <v>7.7515999999999998</v>
      </c>
      <c r="AB6328" s="38">
        <v>625000</v>
      </c>
      <c r="AC6328" s="38">
        <v>1.34019</v>
      </c>
      <c r="AD6328" s="38">
        <v>0</v>
      </c>
      <c r="AE6328" s="38">
        <v>0</v>
      </c>
      <c r="AF6328" s="38">
        <v>247895</v>
      </c>
      <c r="AG6328" s="38">
        <v>0.52468000000000004</v>
      </c>
      <c r="AH6328" s="38">
        <v>155916</v>
      </c>
      <c r="AI6328" s="38">
        <v>0.33</v>
      </c>
      <c r="AJ6328" s="38">
        <v>0</v>
      </c>
      <c r="AK6328" s="38">
        <v>0</v>
      </c>
      <c r="AL6328" s="38">
        <v>0</v>
      </c>
      <c r="AM6328" s="38">
        <v>0</v>
      </c>
      <c r="AN6328" s="38">
        <v>4645276</v>
      </c>
      <c r="AO6328" s="38">
        <v>9.9465000000000003</v>
      </c>
      <c r="AQ6328">
        <f t="shared" si="198"/>
        <v>0</v>
      </c>
    </row>
    <row r="6329" spans="1:43" x14ac:dyDescent="0.2">
      <c r="A6329" t="str">
        <f t="shared" si="197"/>
        <v>2026_4773</v>
      </c>
      <c r="C6329" s="122">
        <v>6327</v>
      </c>
      <c r="D6329" s="38">
        <v>4773</v>
      </c>
      <c r="E6329" s="38">
        <v>4773</v>
      </c>
      <c r="F6329" s="38" t="s">
        <v>195</v>
      </c>
      <c r="G6329" s="38">
        <v>1.833</v>
      </c>
      <c r="H6329" s="38">
        <v>2026</v>
      </c>
      <c r="I6329" s="38">
        <v>264776624</v>
      </c>
      <c r="J6329" s="38">
        <v>264776624</v>
      </c>
      <c r="K6329" s="38">
        <v>491</v>
      </c>
      <c r="L6329" s="38">
        <v>2178909</v>
      </c>
      <c r="M6329" s="38">
        <v>8.2292000000000005</v>
      </c>
      <c r="N6329" s="38">
        <v>5433</v>
      </c>
      <c r="O6329" s="38">
        <v>2.052E-2</v>
      </c>
      <c r="P6329" s="38">
        <v>0</v>
      </c>
      <c r="Q6329" s="38">
        <v>0</v>
      </c>
      <c r="R6329" s="38">
        <v>95749</v>
      </c>
      <c r="S6329" s="38">
        <v>0.36162</v>
      </c>
      <c r="T6329" s="38">
        <v>0</v>
      </c>
      <c r="U6329" s="38">
        <v>0</v>
      </c>
      <c r="V6329" s="38">
        <v>95749</v>
      </c>
      <c r="W6329" s="38">
        <v>0.36159999999999998</v>
      </c>
      <c r="X6329" s="38">
        <v>0</v>
      </c>
      <c r="Y6329" s="38">
        <v>0</v>
      </c>
      <c r="Z6329" s="38">
        <v>2280091</v>
      </c>
      <c r="AA6329" s="38">
        <v>8.6113999999999997</v>
      </c>
      <c r="AB6329" s="38">
        <v>371550</v>
      </c>
      <c r="AC6329" s="38">
        <v>1.40326</v>
      </c>
      <c r="AD6329" s="38">
        <v>0</v>
      </c>
      <c r="AE6329" s="38">
        <v>0</v>
      </c>
      <c r="AF6329" s="38">
        <v>177400</v>
      </c>
      <c r="AG6329" s="38">
        <v>0.67</v>
      </c>
      <c r="AH6329" s="38">
        <v>87376</v>
      </c>
      <c r="AI6329" s="38">
        <v>0.33</v>
      </c>
      <c r="AJ6329" s="38">
        <v>0</v>
      </c>
      <c r="AK6329" s="38">
        <v>0</v>
      </c>
      <c r="AL6329" s="38">
        <v>1005350</v>
      </c>
      <c r="AM6329" s="38">
        <v>3.79697</v>
      </c>
      <c r="AN6329" s="38">
        <v>3921767</v>
      </c>
      <c r="AO6329" s="38">
        <v>14.8116</v>
      </c>
      <c r="AQ6329">
        <f t="shared" si="198"/>
        <v>0.36159999999999998</v>
      </c>
    </row>
    <row r="6330" spans="1:43" x14ac:dyDescent="0.2">
      <c r="A6330" t="str">
        <f t="shared" si="197"/>
        <v>2026_4774</v>
      </c>
      <c r="C6330" s="122">
        <v>6328</v>
      </c>
      <c r="D6330" s="38">
        <v>4774</v>
      </c>
      <c r="E6330" s="38">
        <v>4774</v>
      </c>
      <c r="F6330" s="38" t="s">
        <v>931</v>
      </c>
      <c r="G6330" s="38">
        <v>4.9809999999999999</v>
      </c>
      <c r="H6330" s="38">
        <v>2026</v>
      </c>
      <c r="I6330" s="38">
        <v>537663774</v>
      </c>
      <c r="J6330" s="38">
        <v>539771698</v>
      </c>
      <c r="K6330" s="38">
        <v>1108.4000000000001</v>
      </c>
      <c r="L6330" s="38">
        <v>4417946</v>
      </c>
      <c r="M6330" s="38">
        <v>8.2169000000000008</v>
      </c>
      <c r="N6330" s="38">
        <v>59462</v>
      </c>
      <c r="O6330" s="38">
        <v>0.11015999999999999</v>
      </c>
      <c r="P6330" s="38">
        <v>0</v>
      </c>
      <c r="Q6330" s="38">
        <v>0</v>
      </c>
      <c r="R6330" s="38">
        <v>513057</v>
      </c>
      <c r="S6330" s="38">
        <v>0.95423000000000002</v>
      </c>
      <c r="T6330" s="38">
        <v>250000</v>
      </c>
      <c r="U6330" s="38">
        <v>0.46500000000000002</v>
      </c>
      <c r="V6330" s="38">
        <v>763057</v>
      </c>
      <c r="W6330" s="38">
        <v>1.4192</v>
      </c>
      <c r="X6330" s="38">
        <v>0</v>
      </c>
      <c r="Y6330" s="38">
        <v>0</v>
      </c>
      <c r="Z6330" s="38">
        <v>5240465</v>
      </c>
      <c r="AA6330" s="38">
        <v>9.7462999999999997</v>
      </c>
      <c r="AB6330" s="38">
        <v>675000</v>
      </c>
      <c r="AC6330" s="38">
        <v>1.25543</v>
      </c>
      <c r="AD6330" s="38">
        <v>0</v>
      </c>
      <c r="AE6330" s="38">
        <v>0</v>
      </c>
      <c r="AF6330" s="38">
        <v>539772</v>
      </c>
      <c r="AG6330" s="38">
        <v>1</v>
      </c>
      <c r="AH6330" s="38">
        <v>178125</v>
      </c>
      <c r="AI6330" s="38">
        <v>0.33</v>
      </c>
      <c r="AJ6330" s="38">
        <v>0</v>
      </c>
      <c r="AK6330" s="38">
        <v>0</v>
      </c>
      <c r="AL6330" s="38">
        <v>0</v>
      </c>
      <c r="AM6330" s="38">
        <v>0</v>
      </c>
      <c r="AN6330" s="38">
        <v>6633360</v>
      </c>
      <c r="AO6330" s="38">
        <v>12.3317</v>
      </c>
      <c r="AQ6330">
        <f t="shared" si="198"/>
        <v>1.4192</v>
      </c>
    </row>
    <row r="6331" spans="1:43" x14ac:dyDescent="0.2">
      <c r="A6331" t="str">
        <f t="shared" si="197"/>
        <v>2026_4776</v>
      </c>
      <c r="C6331" s="122">
        <v>6329</v>
      </c>
      <c r="D6331" s="38">
        <v>4776</v>
      </c>
      <c r="E6331" s="38">
        <v>4776</v>
      </c>
      <c r="F6331" s="38" t="s">
        <v>198</v>
      </c>
      <c r="G6331" s="38">
        <v>1.752</v>
      </c>
      <c r="H6331" s="38">
        <v>2026</v>
      </c>
      <c r="I6331" s="38">
        <v>320811389</v>
      </c>
      <c r="J6331" s="38">
        <v>384301162</v>
      </c>
      <c r="K6331" s="38">
        <v>471.6</v>
      </c>
      <c r="L6331" s="38">
        <v>2403248</v>
      </c>
      <c r="M6331" s="38">
        <v>7.4912000000000001</v>
      </c>
      <c r="N6331" s="38">
        <v>223110</v>
      </c>
      <c r="O6331" s="38">
        <v>0.58055999999999996</v>
      </c>
      <c r="P6331" s="38">
        <v>0</v>
      </c>
      <c r="Q6331" s="38">
        <v>0</v>
      </c>
      <c r="R6331" s="38">
        <v>0</v>
      </c>
      <c r="S6331" s="38">
        <v>0</v>
      </c>
      <c r="T6331" s="38">
        <v>0</v>
      </c>
      <c r="U6331" s="38">
        <v>0</v>
      </c>
      <c r="V6331" s="38">
        <v>0</v>
      </c>
      <c r="W6331" s="38">
        <v>0</v>
      </c>
      <c r="X6331" s="38">
        <v>0</v>
      </c>
      <c r="Y6331" s="38">
        <v>0</v>
      </c>
      <c r="Z6331" s="38">
        <v>2626358</v>
      </c>
      <c r="AA6331" s="38">
        <v>8.0716999999999999</v>
      </c>
      <c r="AB6331" s="38">
        <v>412000</v>
      </c>
      <c r="AC6331" s="38">
        <v>1.28424</v>
      </c>
      <c r="AD6331" s="38">
        <v>0</v>
      </c>
      <c r="AE6331" s="38">
        <v>0</v>
      </c>
      <c r="AF6331" s="38">
        <v>0</v>
      </c>
      <c r="AG6331" s="38">
        <v>0</v>
      </c>
      <c r="AH6331" s="38">
        <v>126819</v>
      </c>
      <c r="AI6331" s="38">
        <v>0.33</v>
      </c>
      <c r="AJ6331" s="38">
        <v>0</v>
      </c>
      <c r="AK6331" s="38">
        <v>0</v>
      </c>
      <c r="AL6331" s="38">
        <v>1036815</v>
      </c>
      <c r="AM6331" s="38">
        <v>2.6979199999999999</v>
      </c>
      <c r="AN6331" s="38">
        <v>4201991</v>
      </c>
      <c r="AO6331" s="38">
        <v>12.383900000000001</v>
      </c>
      <c r="AQ6331">
        <f t="shared" si="198"/>
        <v>0</v>
      </c>
    </row>
    <row r="6332" spans="1:43" x14ac:dyDescent="0.2">
      <c r="A6332" t="str">
        <f t="shared" si="197"/>
        <v>2026_4777</v>
      </c>
      <c r="C6332" s="122">
        <v>6330</v>
      </c>
      <c r="D6332" s="38">
        <v>4777</v>
      </c>
      <c r="E6332" s="38">
        <v>4777</v>
      </c>
      <c r="F6332" s="38" t="s">
        <v>199</v>
      </c>
      <c r="G6332" s="38">
        <v>2.0659999999999998</v>
      </c>
      <c r="H6332" s="38">
        <v>2026</v>
      </c>
      <c r="I6332" s="38">
        <v>294148415</v>
      </c>
      <c r="J6332" s="38">
        <v>294148415</v>
      </c>
      <c r="K6332" s="38">
        <v>558.5</v>
      </c>
      <c r="L6332" s="38">
        <v>2234578</v>
      </c>
      <c r="M6332" s="38">
        <v>7.5968</v>
      </c>
      <c r="N6332" s="38">
        <v>309062</v>
      </c>
      <c r="O6332" s="38">
        <v>1.0507</v>
      </c>
      <c r="P6332" s="38">
        <v>0</v>
      </c>
      <c r="Q6332" s="38">
        <v>0</v>
      </c>
      <c r="R6332" s="38">
        <v>0</v>
      </c>
      <c r="S6332" s="38">
        <v>0</v>
      </c>
      <c r="T6332" s="38">
        <v>0</v>
      </c>
      <c r="U6332" s="38">
        <v>0</v>
      </c>
      <c r="V6332" s="38">
        <v>0</v>
      </c>
      <c r="W6332" s="38">
        <v>0</v>
      </c>
      <c r="X6332" s="38">
        <v>0</v>
      </c>
      <c r="Y6332" s="38">
        <v>0</v>
      </c>
      <c r="Z6332" s="38">
        <v>2543640</v>
      </c>
      <c r="AA6332" s="38">
        <v>8.6475000000000009</v>
      </c>
      <c r="AB6332" s="38">
        <v>345000</v>
      </c>
      <c r="AC6332" s="38">
        <v>1.1728799999999999</v>
      </c>
      <c r="AD6332" s="38">
        <v>0</v>
      </c>
      <c r="AE6332" s="38">
        <v>0</v>
      </c>
      <c r="AF6332" s="38">
        <v>394159</v>
      </c>
      <c r="AG6332" s="38">
        <v>1.34</v>
      </c>
      <c r="AH6332" s="38">
        <v>97069</v>
      </c>
      <c r="AI6332" s="38">
        <v>0.33</v>
      </c>
      <c r="AJ6332" s="38">
        <v>0</v>
      </c>
      <c r="AK6332" s="38">
        <v>0</v>
      </c>
      <c r="AL6332" s="38">
        <v>736860</v>
      </c>
      <c r="AM6332" s="38">
        <v>2.5050599999999998</v>
      </c>
      <c r="AN6332" s="38">
        <v>4116728</v>
      </c>
      <c r="AO6332" s="38">
        <v>13.9954</v>
      </c>
      <c r="AQ6332">
        <f t="shared" si="198"/>
        <v>0</v>
      </c>
    </row>
    <row r="6333" spans="1:43" x14ac:dyDescent="0.2">
      <c r="A6333" t="str">
        <f t="shared" si="197"/>
        <v>2026_4778</v>
      </c>
      <c r="C6333" s="122">
        <v>6331</v>
      </c>
      <c r="D6333" s="38">
        <v>4778</v>
      </c>
      <c r="E6333" s="38">
        <v>4778</v>
      </c>
      <c r="F6333" s="38" t="s">
        <v>200</v>
      </c>
      <c r="G6333" s="38">
        <v>1.302</v>
      </c>
      <c r="H6333" s="38">
        <v>2026</v>
      </c>
      <c r="I6333" s="38">
        <v>337177049</v>
      </c>
      <c r="J6333" s="38">
        <v>337177049</v>
      </c>
      <c r="K6333" s="38">
        <v>231.5</v>
      </c>
      <c r="L6333" s="38">
        <v>2246106</v>
      </c>
      <c r="M6333" s="38">
        <v>6.6615000000000002</v>
      </c>
      <c r="N6333" s="38">
        <v>145624</v>
      </c>
      <c r="O6333" s="38">
        <v>0.43189</v>
      </c>
      <c r="P6333" s="38">
        <v>0</v>
      </c>
      <c r="Q6333" s="38">
        <v>0</v>
      </c>
      <c r="R6333" s="38">
        <v>0</v>
      </c>
      <c r="S6333" s="38">
        <v>0</v>
      </c>
      <c r="T6333" s="38">
        <v>0</v>
      </c>
      <c r="U6333" s="38">
        <v>0</v>
      </c>
      <c r="V6333" s="38">
        <v>0</v>
      </c>
      <c r="W6333" s="38">
        <v>0</v>
      </c>
      <c r="X6333" s="38">
        <v>0</v>
      </c>
      <c r="Y6333" s="38">
        <v>0</v>
      </c>
      <c r="Z6333" s="38">
        <v>2391730</v>
      </c>
      <c r="AA6333" s="38">
        <v>7.0933999999999999</v>
      </c>
      <c r="AB6333" s="38">
        <v>300000</v>
      </c>
      <c r="AC6333" s="38">
        <v>0.88973999999999998</v>
      </c>
      <c r="AD6333" s="38">
        <v>0</v>
      </c>
      <c r="AE6333" s="38">
        <v>0</v>
      </c>
      <c r="AF6333" s="38">
        <v>0</v>
      </c>
      <c r="AG6333" s="38">
        <v>0</v>
      </c>
      <c r="AH6333" s="38">
        <v>111268</v>
      </c>
      <c r="AI6333" s="38">
        <v>0.33</v>
      </c>
      <c r="AJ6333" s="38">
        <v>0</v>
      </c>
      <c r="AK6333" s="38">
        <v>0</v>
      </c>
      <c r="AL6333" s="38">
        <v>0</v>
      </c>
      <c r="AM6333" s="38">
        <v>0</v>
      </c>
      <c r="AN6333" s="38">
        <v>2802996</v>
      </c>
      <c r="AO6333" s="38">
        <v>8.3131000000000004</v>
      </c>
      <c r="AQ6333">
        <f t="shared" si="198"/>
        <v>0</v>
      </c>
    </row>
    <row r="6334" spans="1:43" x14ac:dyDescent="0.2">
      <c r="A6334" t="str">
        <f t="shared" si="197"/>
        <v>2026_4779</v>
      </c>
      <c r="C6334" s="122">
        <v>6332</v>
      </c>
      <c r="D6334" s="38">
        <v>4779</v>
      </c>
      <c r="E6334" s="38">
        <v>4779</v>
      </c>
      <c r="F6334" s="38" t="s">
        <v>201</v>
      </c>
      <c r="G6334" s="38">
        <v>5.7930000000000001</v>
      </c>
      <c r="H6334" s="38">
        <v>2026</v>
      </c>
      <c r="I6334" s="38">
        <v>727152424</v>
      </c>
      <c r="J6334" s="38">
        <v>815873090</v>
      </c>
      <c r="K6334" s="38">
        <v>2191.6999999999998</v>
      </c>
      <c r="L6334" s="38">
        <v>6460257</v>
      </c>
      <c r="M6334" s="38">
        <v>8.8842999999999996</v>
      </c>
      <c r="N6334" s="38">
        <v>112455</v>
      </c>
      <c r="O6334" s="38">
        <v>0.13783000000000001</v>
      </c>
      <c r="P6334" s="38">
        <v>0</v>
      </c>
      <c r="Q6334" s="38">
        <v>0</v>
      </c>
      <c r="R6334" s="38">
        <v>1124454</v>
      </c>
      <c r="S6334" s="38">
        <v>1.5463800000000001</v>
      </c>
      <c r="T6334" s="38">
        <v>1249000</v>
      </c>
      <c r="U6334" s="38">
        <v>1.7177</v>
      </c>
      <c r="V6334" s="38">
        <v>2373454</v>
      </c>
      <c r="W6334" s="38">
        <v>3.2639999999999998</v>
      </c>
      <c r="X6334" s="38">
        <v>0</v>
      </c>
      <c r="Y6334" s="38">
        <v>0</v>
      </c>
      <c r="Z6334" s="38">
        <v>8946166</v>
      </c>
      <c r="AA6334" s="38">
        <v>12.286199999999999</v>
      </c>
      <c r="AB6334" s="38">
        <v>734200</v>
      </c>
      <c r="AC6334" s="38">
        <v>1.00969</v>
      </c>
      <c r="AD6334" s="38">
        <v>0</v>
      </c>
      <c r="AE6334" s="38">
        <v>0</v>
      </c>
      <c r="AF6334" s="38">
        <v>1093270</v>
      </c>
      <c r="AG6334" s="38">
        <v>1.34</v>
      </c>
      <c r="AH6334" s="38">
        <v>269238</v>
      </c>
      <c r="AI6334" s="38">
        <v>0.33</v>
      </c>
      <c r="AJ6334" s="38">
        <v>0</v>
      </c>
      <c r="AK6334" s="38">
        <v>0</v>
      </c>
      <c r="AL6334" s="38">
        <v>3105827</v>
      </c>
      <c r="AM6334" s="38">
        <v>3.8067500000000001</v>
      </c>
      <c r="AN6334" s="38">
        <v>14148693</v>
      </c>
      <c r="AO6334" s="38">
        <v>18.772600000000001</v>
      </c>
      <c r="AQ6334">
        <f t="shared" si="198"/>
        <v>3.2639999999999998</v>
      </c>
    </row>
    <row r="6335" spans="1:43" x14ac:dyDescent="0.2">
      <c r="A6335" t="str">
        <f t="shared" si="197"/>
        <v>2026_4784</v>
      </c>
      <c r="C6335" s="122">
        <v>6333</v>
      </c>
      <c r="D6335" s="38">
        <v>4784</v>
      </c>
      <c r="E6335" s="38">
        <v>4784</v>
      </c>
      <c r="F6335" s="38" t="s">
        <v>202</v>
      </c>
      <c r="G6335" s="38">
        <v>11.465</v>
      </c>
      <c r="H6335" s="38">
        <v>2026</v>
      </c>
      <c r="I6335" s="38">
        <v>1563080725</v>
      </c>
      <c r="J6335" s="38">
        <v>1694681807</v>
      </c>
      <c r="K6335" s="38">
        <v>2991.3</v>
      </c>
      <c r="L6335" s="38">
        <v>12392385</v>
      </c>
      <c r="M6335" s="38">
        <v>7.9282000000000004</v>
      </c>
      <c r="N6335" s="38">
        <v>1386987</v>
      </c>
      <c r="O6335" s="38">
        <v>0.81843999999999995</v>
      </c>
      <c r="P6335" s="38">
        <v>0</v>
      </c>
      <c r="Q6335" s="38">
        <v>0</v>
      </c>
      <c r="R6335" s="38">
        <v>0</v>
      </c>
      <c r="S6335" s="38">
        <v>0</v>
      </c>
      <c r="T6335" s="38">
        <v>0</v>
      </c>
      <c r="U6335" s="38">
        <v>0</v>
      </c>
      <c r="V6335" s="38">
        <v>0</v>
      </c>
      <c r="W6335" s="38">
        <v>0</v>
      </c>
      <c r="X6335" s="38">
        <v>0</v>
      </c>
      <c r="Y6335" s="38">
        <v>0</v>
      </c>
      <c r="Z6335" s="38">
        <v>13779372</v>
      </c>
      <c r="AA6335" s="38">
        <v>8.7466000000000008</v>
      </c>
      <c r="AB6335" s="38">
        <v>650000</v>
      </c>
      <c r="AC6335" s="38">
        <v>0.41585</v>
      </c>
      <c r="AD6335" s="38">
        <v>0</v>
      </c>
      <c r="AE6335" s="38">
        <v>0</v>
      </c>
      <c r="AF6335" s="38">
        <v>1643841</v>
      </c>
      <c r="AG6335" s="38">
        <v>0.97</v>
      </c>
      <c r="AH6335" s="38">
        <v>559245</v>
      </c>
      <c r="AI6335" s="38">
        <v>0.33</v>
      </c>
      <c r="AJ6335" s="38">
        <v>211016</v>
      </c>
      <c r="AK6335" s="38">
        <v>0.13500000000000001</v>
      </c>
      <c r="AL6335" s="38">
        <v>1967550</v>
      </c>
      <c r="AM6335" s="38">
        <v>1.1610100000000001</v>
      </c>
      <c r="AN6335" s="38">
        <v>18811032</v>
      </c>
      <c r="AO6335" s="38">
        <v>11.7585</v>
      </c>
      <c r="AQ6335">
        <f t="shared" si="198"/>
        <v>0</v>
      </c>
    </row>
    <row r="6336" spans="1:43" x14ac:dyDescent="0.2">
      <c r="A6336" t="str">
        <f t="shared" si="197"/>
        <v>2026_4785</v>
      </c>
      <c r="C6336" s="122">
        <v>6334</v>
      </c>
      <c r="D6336" s="38">
        <v>4785</v>
      </c>
      <c r="E6336" s="38">
        <v>4785</v>
      </c>
      <c r="F6336" s="38" t="s">
        <v>932</v>
      </c>
      <c r="G6336" s="38">
        <v>2.1949999999999998</v>
      </c>
      <c r="H6336" s="38">
        <v>2026</v>
      </c>
      <c r="I6336" s="38">
        <v>264205569</v>
      </c>
      <c r="J6336" s="38">
        <v>264205569</v>
      </c>
      <c r="K6336" s="38">
        <v>452.1</v>
      </c>
      <c r="L6336" s="38">
        <v>2043814</v>
      </c>
      <c r="M6336" s="38">
        <v>7.7356999999999996</v>
      </c>
      <c r="N6336" s="38">
        <v>41393</v>
      </c>
      <c r="O6336" s="38">
        <v>0.15667</v>
      </c>
      <c r="P6336" s="38">
        <v>0</v>
      </c>
      <c r="Q6336" s="38">
        <v>0</v>
      </c>
      <c r="R6336" s="38">
        <v>475000</v>
      </c>
      <c r="S6336" s="38">
        <v>1.7978400000000001</v>
      </c>
      <c r="T6336" s="38">
        <v>0</v>
      </c>
      <c r="U6336" s="38">
        <v>0</v>
      </c>
      <c r="V6336" s="38">
        <v>475000</v>
      </c>
      <c r="W6336" s="38">
        <v>1.7978000000000001</v>
      </c>
      <c r="X6336" s="38">
        <v>0</v>
      </c>
      <c r="Y6336" s="38">
        <v>0</v>
      </c>
      <c r="Z6336" s="38">
        <v>2560207</v>
      </c>
      <c r="AA6336" s="38">
        <v>9.6902000000000008</v>
      </c>
      <c r="AB6336" s="38">
        <v>100000</v>
      </c>
      <c r="AC6336" s="38">
        <v>0.37848999999999999</v>
      </c>
      <c r="AD6336" s="38">
        <v>0</v>
      </c>
      <c r="AE6336" s="38">
        <v>0</v>
      </c>
      <c r="AF6336" s="38">
        <v>0</v>
      </c>
      <c r="AG6336" s="38">
        <v>0</v>
      </c>
      <c r="AH6336" s="38">
        <v>87188</v>
      </c>
      <c r="AI6336" s="38">
        <v>0.33</v>
      </c>
      <c r="AJ6336" s="38">
        <v>0</v>
      </c>
      <c r="AK6336" s="38">
        <v>0</v>
      </c>
      <c r="AL6336" s="38">
        <v>1070033</v>
      </c>
      <c r="AM6336" s="38">
        <v>4.05</v>
      </c>
      <c r="AN6336" s="38">
        <v>3817427</v>
      </c>
      <c r="AO6336" s="38">
        <v>14.448700000000001</v>
      </c>
      <c r="AQ6336">
        <f t="shared" si="198"/>
        <v>1.7978000000000001</v>
      </c>
    </row>
    <row r="6337" spans="1:43" x14ac:dyDescent="0.2">
      <c r="A6337" t="str">
        <f t="shared" si="197"/>
        <v>2026_4788</v>
      </c>
      <c r="C6337" s="122">
        <v>6335</v>
      </c>
      <c r="D6337" s="38">
        <v>4788</v>
      </c>
      <c r="E6337" s="38">
        <v>4788</v>
      </c>
      <c r="F6337" s="38" t="s">
        <v>205</v>
      </c>
      <c r="G6337" s="38">
        <v>2.1150000000000002</v>
      </c>
      <c r="H6337" s="38">
        <v>2026</v>
      </c>
      <c r="I6337" s="38">
        <v>301965298</v>
      </c>
      <c r="J6337" s="38">
        <v>394413381</v>
      </c>
      <c r="K6337" s="38">
        <v>489.6</v>
      </c>
      <c r="L6337" s="38">
        <v>2425891</v>
      </c>
      <c r="M6337" s="38">
        <v>8.0336999999999996</v>
      </c>
      <c r="N6337" s="38">
        <v>303980</v>
      </c>
      <c r="O6337" s="38">
        <v>0.77071000000000001</v>
      </c>
      <c r="P6337" s="38">
        <v>0</v>
      </c>
      <c r="Q6337" s="38">
        <v>0</v>
      </c>
      <c r="R6337" s="38">
        <v>0</v>
      </c>
      <c r="S6337" s="38">
        <v>0</v>
      </c>
      <c r="T6337" s="38">
        <v>0</v>
      </c>
      <c r="U6337" s="38">
        <v>0</v>
      </c>
      <c r="V6337" s="38">
        <v>0</v>
      </c>
      <c r="W6337" s="38">
        <v>0</v>
      </c>
      <c r="X6337" s="38">
        <v>0</v>
      </c>
      <c r="Y6337" s="38">
        <v>0</v>
      </c>
      <c r="Z6337" s="38">
        <v>2729871</v>
      </c>
      <c r="AA6337" s="38">
        <v>8.8043999999999993</v>
      </c>
      <c r="AB6337" s="38">
        <v>367000</v>
      </c>
      <c r="AC6337" s="38">
        <v>1.2153700000000001</v>
      </c>
      <c r="AD6337" s="38">
        <v>0</v>
      </c>
      <c r="AE6337" s="38">
        <v>0</v>
      </c>
      <c r="AF6337" s="38">
        <v>264257</v>
      </c>
      <c r="AG6337" s="38">
        <v>0.67</v>
      </c>
      <c r="AH6337" s="38">
        <v>130156</v>
      </c>
      <c r="AI6337" s="38">
        <v>0.33</v>
      </c>
      <c r="AJ6337" s="38">
        <v>0</v>
      </c>
      <c r="AK6337" s="38">
        <v>0</v>
      </c>
      <c r="AL6337" s="38">
        <v>380950</v>
      </c>
      <c r="AM6337" s="38">
        <v>0.96586000000000005</v>
      </c>
      <c r="AN6337" s="38">
        <v>3872229</v>
      </c>
      <c r="AO6337" s="38">
        <v>11.9856</v>
      </c>
      <c r="AQ6337">
        <f t="shared" si="198"/>
        <v>0</v>
      </c>
    </row>
    <row r="6338" spans="1:43" x14ac:dyDescent="0.2">
      <c r="A6338" t="str">
        <f t="shared" si="197"/>
        <v>2026_4797</v>
      </c>
      <c r="C6338" s="122">
        <v>6336</v>
      </c>
      <c r="D6338" s="38">
        <v>4797</v>
      </c>
      <c r="E6338" s="38">
        <v>4797</v>
      </c>
      <c r="F6338" s="38" t="s">
        <v>206</v>
      </c>
      <c r="G6338" s="38">
        <v>11.394</v>
      </c>
      <c r="H6338" s="38">
        <v>2026</v>
      </c>
      <c r="I6338" s="38">
        <v>1128756589</v>
      </c>
      <c r="J6338" s="38">
        <v>1526859048</v>
      </c>
      <c r="K6338" s="38">
        <v>3454.2</v>
      </c>
      <c r="L6338" s="38">
        <v>9680275</v>
      </c>
      <c r="M6338" s="38">
        <v>8.5761000000000003</v>
      </c>
      <c r="N6338" s="38">
        <v>1784660</v>
      </c>
      <c r="O6338" s="38">
        <v>1.1688400000000001</v>
      </c>
      <c r="P6338" s="38">
        <v>0</v>
      </c>
      <c r="Q6338" s="38">
        <v>0</v>
      </c>
      <c r="R6338" s="38">
        <v>130500</v>
      </c>
      <c r="S6338" s="38">
        <v>0.11561</v>
      </c>
      <c r="T6338" s="38">
        <v>0</v>
      </c>
      <c r="U6338" s="38">
        <v>0</v>
      </c>
      <c r="V6338" s="38">
        <v>130500</v>
      </c>
      <c r="W6338" s="38">
        <v>0.11559999999999999</v>
      </c>
      <c r="X6338" s="38">
        <v>0</v>
      </c>
      <c r="Y6338" s="38">
        <v>0</v>
      </c>
      <c r="Z6338" s="38">
        <v>11595435</v>
      </c>
      <c r="AA6338" s="38">
        <v>9.8605</v>
      </c>
      <c r="AB6338" s="38">
        <v>2300000</v>
      </c>
      <c r="AC6338" s="38">
        <v>2.0376400000000001</v>
      </c>
      <c r="AD6338" s="38">
        <v>0</v>
      </c>
      <c r="AE6338" s="38">
        <v>0</v>
      </c>
      <c r="AF6338" s="38">
        <v>2045991</v>
      </c>
      <c r="AG6338" s="38">
        <v>1.34</v>
      </c>
      <c r="AH6338" s="38">
        <v>503863</v>
      </c>
      <c r="AI6338" s="38">
        <v>0.33</v>
      </c>
      <c r="AJ6338" s="38">
        <v>0</v>
      </c>
      <c r="AK6338" s="38">
        <v>0</v>
      </c>
      <c r="AL6338" s="38">
        <v>6183563</v>
      </c>
      <c r="AM6338" s="38">
        <v>4.0498599999999998</v>
      </c>
      <c r="AN6338" s="38">
        <v>22628853</v>
      </c>
      <c r="AO6338" s="38">
        <v>17.617999999999999</v>
      </c>
      <c r="AQ6338">
        <f t="shared" si="198"/>
        <v>0.11559999999999999</v>
      </c>
    </row>
    <row r="6339" spans="1:43" x14ac:dyDescent="0.2">
      <c r="A6339" t="str">
        <f t="shared" si="197"/>
        <v>2026_4824</v>
      </c>
      <c r="C6339" s="122">
        <v>6337</v>
      </c>
      <c r="D6339" s="38">
        <v>4824</v>
      </c>
      <c r="E6339" s="38">
        <v>5510</v>
      </c>
      <c r="F6339" s="38" t="s">
        <v>229</v>
      </c>
      <c r="G6339" s="38">
        <v>3.6589999999999998</v>
      </c>
      <c r="H6339" s="38">
        <v>2026</v>
      </c>
      <c r="I6339" s="38">
        <v>436052743</v>
      </c>
      <c r="J6339" s="38">
        <v>444523898</v>
      </c>
      <c r="K6339" s="38">
        <v>727</v>
      </c>
      <c r="L6339" s="38">
        <v>3365029</v>
      </c>
      <c r="M6339" s="38">
        <v>7.7169999999999996</v>
      </c>
      <c r="N6339" s="38">
        <v>134547</v>
      </c>
      <c r="O6339" s="38">
        <v>0.30268</v>
      </c>
      <c r="P6339" s="38">
        <v>0</v>
      </c>
      <c r="Q6339" s="38">
        <v>0</v>
      </c>
      <c r="R6339" s="38">
        <v>1050000</v>
      </c>
      <c r="S6339" s="38">
        <v>2.4079700000000002</v>
      </c>
      <c r="T6339" s="38">
        <v>0</v>
      </c>
      <c r="U6339" s="38">
        <v>0</v>
      </c>
      <c r="V6339" s="38">
        <v>1050000</v>
      </c>
      <c r="W6339" s="38">
        <v>2.4079999999999999</v>
      </c>
      <c r="X6339" s="38">
        <v>0</v>
      </c>
      <c r="Y6339" s="38">
        <v>0</v>
      </c>
      <c r="Z6339" s="38">
        <v>4549576</v>
      </c>
      <c r="AA6339" s="38">
        <v>10.4277</v>
      </c>
      <c r="AB6339" s="38">
        <v>450000</v>
      </c>
      <c r="AC6339" s="38">
        <v>1.03199</v>
      </c>
      <c r="AD6339" s="38">
        <v>0</v>
      </c>
      <c r="AE6339" s="38">
        <v>0</v>
      </c>
      <c r="AF6339" s="38">
        <v>0</v>
      </c>
      <c r="AG6339" s="38">
        <v>0</v>
      </c>
      <c r="AH6339" s="38">
        <v>146693</v>
      </c>
      <c r="AI6339" s="38">
        <v>0.33</v>
      </c>
      <c r="AJ6339" s="38">
        <v>0</v>
      </c>
      <c r="AK6339" s="38">
        <v>0</v>
      </c>
      <c r="AL6339" s="38">
        <v>886353</v>
      </c>
      <c r="AM6339" s="38">
        <v>1.99394</v>
      </c>
      <c r="AN6339" s="38">
        <v>6032627</v>
      </c>
      <c r="AO6339" s="38">
        <v>13.7836</v>
      </c>
      <c r="AQ6339">
        <f t="shared" si="198"/>
        <v>2.4079999999999999</v>
      </c>
    </row>
    <row r="6340" spans="1:43" x14ac:dyDescent="0.2">
      <c r="A6340" t="str">
        <f t="shared" ref="A6340:A6403" si="199">CONCATENATE(H6340,"_",D6340)</f>
        <v>2026_4860</v>
      </c>
      <c r="C6340" s="122">
        <v>6338</v>
      </c>
      <c r="D6340" s="38">
        <v>4860</v>
      </c>
      <c r="E6340" s="38">
        <v>4860</v>
      </c>
      <c r="F6340" s="38" t="s">
        <v>952</v>
      </c>
      <c r="G6340" s="38">
        <v>4.6840000000000002</v>
      </c>
      <c r="H6340" s="38">
        <v>2026</v>
      </c>
      <c r="I6340" s="38">
        <v>590016844</v>
      </c>
      <c r="J6340" s="38">
        <v>779712102</v>
      </c>
      <c r="K6340" s="38">
        <v>907</v>
      </c>
      <c r="L6340" s="38">
        <v>4280171</v>
      </c>
      <c r="M6340" s="38">
        <v>7.2542999999999997</v>
      </c>
      <c r="N6340" s="38">
        <v>457525</v>
      </c>
      <c r="O6340" s="38">
        <v>0.58679000000000003</v>
      </c>
      <c r="P6340" s="38">
        <v>0</v>
      </c>
      <c r="Q6340" s="38">
        <v>0</v>
      </c>
      <c r="R6340" s="38">
        <v>0</v>
      </c>
      <c r="S6340" s="38">
        <v>0</v>
      </c>
      <c r="T6340" s="38">
        <v>0</v>
      </c>
      <c r="U6340" s="38">
        <v>0</v>
      </c>
      <c r="V6340" s="38">
        <v>0</v>
      </c>
      <c r="W6340" s="38">
        <v>0</v>
      </c>
      <c r="X6340" s="38">
        <v>0</v>
      </c>
      <c r="Y6340" s="38">
        <v>0</v>
      </c>
      <c r="Z6340" s="38">
        <v>4737696</v>
      </c>
      <c r="AA6340" s="38">
        <v>7.8411</v>
      </c>
      <c r="AB6340" s="38">
        <v>650000</v>
      </c>
      <c r="AC6340" s="38">
        <v>1.1016600000000001</v>
      </c>
      <c r="AD6340" s="38">
        <v>0</v>
      </c>
      <c r="AE6340" s="38">
        <v>0</v>
      </c>
      <c r="AF6340" s="38">
        <v>1044814</v>
      </c>
      <c r="AG6340" s="38">
        <v>1.34</v>
      </c>
      <c r="AH6340" s="38">
        <v>257305</v>
      </c>
      <c r="AI6340" s="38">
        <v>0.33</v>
      </c>
      <c r="AJ6340" s="38">
        <v>0</v>
      </c>
      <c r="AK6340" s="38">
        <v>0</v>
      </c>
      <c r="AL6340" s="38">
        <v>2100208</v>
      </c>
      <c r="AM6340" s="38">
        <v>2.6935699999999998</v>
      </c>
      <c r="AN6340" s="38">
        <v>8790024</v>
      </c>
      <c r="AO6340" s="38">
        <v>13.3063</v>
      </c>
      <c r="AQ6340">
        <f t="shared" si="198"/>
        <v>0</v>
      </c>
    </row>
    <row r="6341" spans="1:43" x14ac:dyDescent="0.2">
      <c r="A6341" t="str">
        <f t="shared" si="199"/>
        <v>2026_4869</v>
      </c>
      <c r="C6341" s="122">
        <v>6339</v>
      </c>
      <c r="D6341" s="38">
        <v>4869</v>
      </c>
      <c r="E6341" s="38">
        <v>4869</v>
      </c>
      <c r="F6341" s="38" t="s">
        <v>208</v>
      </c>
      <c r="G6341" s="38">
        <v>7.3369999999999997</v>
      </c>
      <c r="H6341" s="38">
        <v>2026</v>
      </c>
      <c r="I6341" s="38">
        <v>380954402</v>
      </c>
      <c r="J6341" s="38">
        <v>410702364</v>
      </c>
      <c r="K6341" s="38">
        <v>1269.8</v>
      </c>
      <c r="L6341" s="38">
        <v>3594437</v>
      </c>
      <c r="M6341" s="38">
        <v>9.4352999999999998</v>
      </c>
      <c r="N6341" s="38">
        <v>289648</v>
      </c>
      <c r="O6341" s="38">
        <v>0.70525000000000004</v>
      </c>
      <c r="P6341" s="38">
        <v>0</v>
      </c>
      <c r="Q6341" s="38">
        <v>0</v>
      </c>
      <c r="R6341" s="38">
        <v>0</v>
      </c>
      <c r="S6341" s="38">
        <v>0</v>
      </c>
      <c r="T6341" s="38">
        <v>0</v>
      </c>
      <c r="U6341" s="38">
        <v>0</v>
      </c>
      <c r="V6341" s="38">
        <v>0</v>
      </c>
      <c r="W6341" s="38">
        <v>0</v>
      </c>
      <c r="X6341" s="38">
        <v>0</v>
      </c>
      <c r="Y6341" s="38">
        <v>0</v>
      </c>
      <c r="Z6341" s="38">
        <v>3884085</v>
      </c>
      <c r="AA6341" s="38">
        <v>10.140599999999999</v>
      </c>
      <c r="AB6341" s="38">
        <v>775000</v>
      </c>
      <c r="AC6341" s="38">
        <v>2.0343599999999999</v>
      </c>
      <c r="AD6341" s="38">
        <v>0</v>
      </c>
      <c r="AE6341" s="38">
        <v>0</v>
      </c>
      <c r="AF6341" s="38">
        <v>250994</v>
      </c>
      <c r="AG6341" s="38">
        <v>0.61112999999999995</v>
      </c>
      <c r="AH6341" s="38">
        <v>135532</v>
      </c>
      <c r="AI6341" s="38">
        <v>0.33</v>
      </c>
      <c r="AJ6341" s="38">
        <v>0</v>
      </c>
      <c r="AK6341" s="38">
        <v>0</v>
      </c>
      <c r="AL6341" s="38">
        <v>0</v>
      </c>
      <c r="AM6341" s="38">
        <v>0</v>
      </c>
      <c r="AN6341" s="38">
        <v>5045609</v>
      </c>
      <c r="AO6341" s="38">
        <v>13.116099999999999</v>
      </c>
      <c r="AQ6341">
        <f t="shared" si="198"/>
        <v>0</v>
      </c>
    </row>
    <row r="6342" spans="1:43" x14ac:dyDescent="0.2">
      <c r="A6342" t="str">
        <f t="shared" si="199"/>
        <v>2026_4878</v>
      </c>
      <c r="C6342" s="122">
        <v>6340</v>
      </c>
      <c r="D6342" s="38">
        <v>4878</v>
      </c>
      <c r="E6342" s="38">
        <v>4878</v>
      </c>
      <c r="F6342" s="38" t="s">
        <v>209</v>
      </c>
      <c r="G6342" s="38">
        <v>2.0470000000000002</v>
      </c>
      <c r="H6342" s="38">
        <v>2026</v>
      </c>
      <c r="I6342" s="38">
        <v>404073223</v>
      </c>
      <c r="J6342" s="38">
        <v>405004899</v>
      </c>
      <c r="K6342" s="38">
        <v>551</v>
      </c>
      <c r="L6342" s="38">
        <v>3180978</v>
      </c>
      <c r="M6342" s="38">
        <v>7.8723000000000001</v>
      </c>
      <c r="N6342" s="38">
        <v>193800</v>
      </c>
      <c r="O6342" s="38">
        <v>0.47850999999999999</v>
      </c>
      <c r="P6342" s="38">
        <v>0</v>
      </c>
      <c r="Q6342" s="38">
        <v>0</v>
      </c>
      <c r="R6342" s="38">
        <v>0</v>
      </c>
      <c r="S6342" s="38">
        <v>0</v>
      </c>
      <c r="T6342" s="38">
        <v>0</v>
      </c>
      <c r="U6342" s="38">
        <v>0</v>
      </c>
      <c r="V6342" s="38">
        <v>0</v>
      </c>
      <c r="W6342" s="38">
        <v>0</v>
      </c>
      <c r="X6342" s="38">
        <v>0</v>
      </c>
      <c r="Y6342" s="38">
        <v>0</v>
      </c>
      <c r="Z6342" s="38">
        <v>3374778</v>
      </c>
      <c r="AA6342" s="38">
        <v>8.3507999999999996</v>
      </c>
      <c r="AB6342" s="38">
        <v>227000</v>
      </c>
      <c r="AC6342" s="38">
        <v>0.56177999999999995</v>
      </c>
      <c r="AD6342" s="38">
        <v>0</v>
      </c>
      <c r="AE6342" s="38">
        <v>0</v>
      </c>
      <c r="AF6342" s="38">
        <v>542707</v>
      </c>
      <c r="AG6342" s="38">
        <v>1.34</v>
      </c>
      <c r="AH6342" s="38">
        <v>133652</v>
      </c>
      <c r="AI6342" s="38">
        <v>0.33</v>
      </c>
      <c r="AJ6342" s="38">
        <v>54550</v>
      </c>
      <c r="AK6342" s="38">
        <v>0.13500000000000001</v>
      </c>
      <c r="AL6342" s="38">
        <v>1093513</v>
      </c>
      <c r="AM6342" s="38">
        <v>2.7</v>
      </c>
      <c r="AN6342" s="38">
        <v>5426199</v>
      </c>
      <c r="AO6342" s="38">
        <v>13.4176</v>
      </c>
      <c r="AQ6342">
        <f t="shared" si="198"/>
        <v>0</v>
      </c>
    </row>
    <row r="6343" spans="1:43" x14ac:dyDescent="0.2">
      <c r="A6343" t="str">
        <f t="shared" si="199"/>
        <v>2026_4890</v>
      </c>
      <c r="C6343" s="122">
        <v>6341</v>
      </c>
      <c r="D6343" s="38">
        <v>4890</v>
      </c>
      <c r="E6343" s="38">
        <v>4890</v>
      </c>
      <c r="F6343" s="38" t="s">
        <v>210</v>
      </c>
      <c r="G6343" s="38">
        <v>4.3360000000000003</v>
      </c>
      <c r="H6343" s="38">
        <v>2026</v>
      </c>
      <c r="I6343" s="38">
        <v>2003584861</v>
      </c>
      <c r="J6343" s="38">
        <v>2113039776</v>
      </c>
      <c r="K6343" s="38">
        <v>1015.4</v>
      </c>
      <c r="L6343" s="38">
        <v>11109530</v>
      </c>
      <c r="M6343" s="38">
        <v>5.5448000000000004</v>
      </c>
      <c r="N6343" s="38">
        <v>669139</v>
      </c>
      <c r="O6343" s="38">
        <v>0.31667000000000001</v>
      </c>
      <c r="P6343" s="38">
        <v>0</v>
      </c>
      <c r="Q6343" s="38">
        <v>0</v>
      </c>
      <c r="R6343" s="38">
        <v>0</v>
      </c>
      <c r="S6343" s="38">
        <v>0</v>
      </c>
      <c r="T6343" s="38">
        <v>0</v>
      </c>
      <c r="U6343" s="38">
        <v>0</v>
      </c>
      <c r="V6343" s="38">
        <v>0</v>
      </c>
      <c r="W6343" s="38">
        <v>0</v>
      </c>
      <c r="X6343" s="38">
        <v>0</v>
      </c>
      <c r="Y6343" s="38">
        <v>0</v>
      </c>
      <c r="Z6343" s="38">
        <v>11778669</v>
      </c>
      <c r="AA6343" s="38">
        <v>5.8615000000000004</v>
      </c>
      <c r="AB6343" s="38">
        <v>718000</v>
      </c>
      <c r="AC6343" s="38">
        <v>0.35836000000000001</v>
      </c>
      <c r="AD6343" s="38">
        <v>0</v>
      </c>
      <c r="AE6343" s="38">
        <v>0</v>
      </c>
      <c r="AF6343" s="38">
        <v>0</v>
      </c>
      <c r="AG6343" s="38">
        <v>0</v>
      </c>
      <c r="AH6343" s="38">
        <v>697303</v>
      </c>
      <c r="AI6343" s="38">
        <v>0.33</v>
      </c>
      <c r="AJ6343" s="38">
        <v>0</v>
      </c>
      <c r="AK6343" s="38">
        <v>0</v>
      </c>
      <c r="AL6343" s="38">
        <v>5705207</v>
      </c>
      <c r="AM6343" s="38">
        <v>2.7</v>
      </c>
      <c r="AN6343" s="38">
        <v>18899188</v>
      </c>
      <c r="AO6343" s="38">
        <v>9.2499000000000002</v>
      </c>
      <c r="AQ6343">
        <f t="shared" si="198"/>
        <v>0</v>
      </c>
    </row>
    <row r="6344" spans="1:43" x14ac:dyDescent="0.2">
      <c r="A6344" t="str">
        <f t="shared" si="199"/>
        <v>2026_4905</v>
      </c>
      <c r="C6344" s="122">
        <v>6342</v>
      </c>
      <c r="D6344" s="38">
        <v>4905</v>
      </c>
      <c r="E6344" s="38">
        <v>4905</v>
      </c>
      <c r="F6344" s="38" t="s">
        <v>750</v>
      </c>
      <c r="G6344" s="38">
        <v>0.99199999999999999</v>
      </c>
      <c r="H6344" s="38">
        <v>2026</v>
      </c>
      <c r="I6344" s="38">
        <v>125779449</v>
      </c>
      <c r="J6344" s="38">
        <v>125779449</v>
      </c>
      <c r="K6344" s="38">
        <v>193.9</v>
      </c>
      <c r="L6344" s="38">
        <v>882716</v>
      </c>
      <c r="M6344" s="38">
        <v>7.0179999999999998</v>
      </c>
      <c r="N6344" s="38">
        <v>116789</v>
      </c>
      <c r="O6344" s="38">
        <v>0.92852000000000001</v>
      </c>
      <c r="P6344" s="38">
        <v>0</v>
      </c>
      <c r="Q6344" s="38">
        <v>0</v>
      </c>
      <c r="R6344" s="38">
        <v>0</v>
      </c>
      <c r="S6344" s="38">
        <v>0</v>
      </c>
      <c r="T6344" s="38">
        <v>0</v>
      </c>
      <c r="U6344" s="38">
        <v>0</v>
      </c>
      <c r="V6344" s="38">
        <v>0</v>
      </c>
      <c r="W6344" s="38">
        <v>0</v>
      </c>
      <c r="X6344" s="38">
        <v>0</v>
      </c>
      <c r="Y6344" s="38">
        <v>0</v>
      </c>
      <c r="Z6344" s="38">
        <v>999505</v>
      </c>
      <c r="AA6344" s="38">
        <v>7.9465000000000003</v>
      </c>
      <c r="AB6344" s="38">
        <v>95000</v>
      </c>
      <c r="AC6344" s="38">
        <v>0.75529000000000002</v>
      </c>
      <c r="AD6344" s="38">
        <v>0</v>
      </c>
      <c r="AE6344" s="38">
        <v>0</v>
      </c>
      <c r="AF6344" s="38">
        <v>84272</v>
      </c>
      <c r="AG6344" s="38">
        <v>0.67</v>
      </c>
      <c r="AH6344" s="38">
        <v>41507</v>
      </c>
      <c r="AI6344" s="38">
        <v>0.33</v>
      </c>
      <c r="AJ6344" s="38">
        <v>16980</v>
      </c>
      <c r="AK6344" s="38">
        <v>0.13500000000000001</v>
      </c>
      <c r="AL6344" s="38">
        <v>0</v>
      </c>
      <c r="AM6344" s="38">
        <v>0</v>
      </c>
      <c r="AN6344" s="38">
        <v>1237264</v>
      </c>
      <c r="AO6344" s="38">
        <v>9.8368000000000002</v>
      </c>
      <c r="AQ6344">
        <f t="shared" si="198"/>
        <v>0</v>
      </c>
    </row>
    <row r="6345" spans="1:43" x14ac:dyDescent="0.2">
      <c r="A6345" t="str">
        <f t="shared" si="199"/>
        <v>2026_4978</v>
      </c>
      <c r="C6345" s="122">
        <v>6343</v>
      </c>
      <c r="D6345" s="38">
        <v>4978</v>
      </c>
      <c r="E6345" s="38">
        <v>4978</v>
      </c>
      <c r="F6345" s="38" t="s">
        <v>211</v>
      </c>
      <c r="G6345" s="38">
        <v>0.84799999999999998</v>
      </c>
      <c r="H6345" s="38">
        <v>2026</v>
      </c>
      <c r="I6345" s="38">
        <v>221124083</v>
      </c>
      <c r="J6345" s="38">
        <v>350198884</v>
      </c>
      <c r="K6345" s="38">
        <v>137</v>
      </c>
      <c r="L6345" s="38">
        <v>1600649</v>
      </c>
      <c r="M6345" s="38">
        <v>7.2386999999999997</v>
      </c>
      <c r="N6345" s="38">
        <v>111457</v>
      </c>
      <c r="O6345" s="38">
        <v>0.31827</v>
      </c>
      <c r="P6345" s="38">
        <v>0</v>
      </c>
      <c r="Q6345" s="38">
        <v>0</v>
      </c>
      <c r="R6345" s="38">
        <v>153645</v>
      </c>
      <c r="S6345" s="38">
        <v>0.69484000000000001</v>
      </c>
      <c r="T6345" s="38">
        <v>0</v>
      </c>
      <c r="U6345" s="38">
        <v>0</v>
      </c>
      <c r="V6345" s="38">
        <v>153645</v>
      </c>
      <c r="W6345" s="38">
        <v>0.69479999999999997</v>
      </c>
      <c r="X6345" s="38">
        <v>0</v>
      </c>
      <c r="Y6345" s="38">
        <v>0</v>
      </c>
      <c r="Z6345" s="38">
        <v>1865751</v>
      </c>
      <c r="AA6345" s="38">
        <v>8.2517999999999994</v>
      </c>
      <c r="AB6345" s="38">
        <v>250000</v>
      </c>
      <c r="AC6345" s="38">
        <v>1.13059</v>
      </c>
      <c r="AD6345" s="38">
        <v>0</v>
      </c>
      <c r="AE6345" s="38">
        <v>0</v>
      </c>
      <c r="AF6345" s="38">
        <v>350199</v>
      </c>
      <c r="AG6345" s="38">
        <v>1</v>
      </c>
      <c r="AH6345" s="38">
        <v>0</v>
      </c>
      <c r="AI6345" s="38">
        <v>0</v>
      </c>
      <c r="AJ6345" s="38">
        <v>29852</v>
      </c>
      <c r="AK6345" s="38">
        <v>0.13500000000000001</v>
      </c>
      <c r="AL6345" s="38">
        <v>0</v>
      </c>
      <c r="AM6345" s="38">
        <v>0</v>
      </c>
      <c r="AN6345" s="38">
        <v>2495805</v>
      </c>
      <c r="AO6345" s="38">
        <v>10.5174</v>
      </c>
      <c r="AQ6345">
        <f t="shared" si="198"/>
        <v>0.69479999999999997</v>
      </c>
    </row>
    <row r="6346" spans="1:43" x14ac:dyDescent="0.2">
      <c r="A6346" t="str">
        <f t="shared" si="199"/>
        <v>2026_4995</v>
      </c>
      <c r="C6346" s="122">
        <v>6344</v>
      </c>
      <c r="D6346" s="38">
        <v>4995</v>
      </c>
      <c r="E6346" s="38">
        <v>4995</v>
      </c>
      <c r="F6346" s="38" t="s">
        <v>212</v>
      </c>
      <c r="G6346" s="38">
        <v>3.6989999999999998</v>
      </c>
      <c r="H6346" s="38">
        <v>2026</v>
      </c>
      <c r="I6346" s="38">
        <v>441890018</v>
      </c>
      <c r="J6346" s="38">
        <v>514478838</v>
      </c>
      <c r="K6346" s="38">
        <v>878.4</v>
      </c>
      <c r="L6346" s="38">
        <v>3496927</v>
      </c>
      <c r="M6346" s="38">
        <v>7.9135999999999997</v>
      </c>
      <c r="N6346" s="38">
        <v>354038</v>
      </c>
      <c r="O6346" s="38">
        <v>0.68815000000000004</v>
      </c>
      <c r="P6346" s="38">
        <v>0</v>
      </c>
      <c r="Q6346" s="38">
        <v>0</v>
      </c>
      <c r="R6346" s="38">
        <v>479729</v>
      </c>
      <c r="S6346" s="38">
        <v>1.0856300000000001</v>
      </c>
      <c r="T6346" s="38">
        <v>250000</v>
      </c>
      <c r="U6346" s="38">
        <v>0.56579999999999997</v>
      </c>
      <c r="V6346" s="38">
        <v>729729</v>
      </c>
      <c r="W6346" s="38">
        <v>1.6514</v>
      </c>
      <c r="X6346" s="38">
        <v>0</v>
      </c>
      <c r="Y6346" s="38">
        <v>0</v>
      </c>
      <c r="Z6346" s="38">
        <v>4580694</v>
      </c>
      <c r="AA6346" s="38">
        <v>10.2531</v>
      </c>
      <c r="AB6346" s="38">
        <v>280000</v>
      </c>
      <c r="AC6346" s="38">
        <v>0.63363999999999998</v>
      </c>
      <c r="AD6346" s="38">
        <v>0</v>
      </c>
      <c r="AE6346" s="38">
        <v>0</v>
      </c>
      <c r="AF6346" s="38">
        <v>492424</v>
      </c>
      <c r="AG6346" s="38">
        <v>0.95713000000000004</v>
      </c>
      <c r="AH6346" s="38">
        <v>169778</v>
      </c>
      <c r="AI6346" s="38">
        <v>0.33</v>
      </c>
      <c r="AJ6346" s="38">
        <v>0</v>
      </c>
      <c r="AK6346" s="38">
        <v>0</v>
      </c>
      <c r="AL6346" s="38">
        <v>0</v>
      </c>
      <c r="AM6346" s="38">
        <v>0</v>
      </c>
      <c r="AN6346" s="38">
        <v>5522895</v>
      </c>
      <c r="AO6346" s="38">
        <v>12.1739</v>
      </c>
      <c r="AQ6346">
        <f t="shared" si="198"/>
        <v>1.6514</v>
      </c>
    </row>
    <row r="6347" spans="1:43" x14ac:dyDescent="0.2">
      <c r="A6347" t="str">
        <f t="shared" si="199"/>
        <v>2026_5013</v>
      </c>
      <c r="C6347" s="122">
        <v>6345</v>
      </c>
      <c r="D6347" s="38">
        <v>5013</v>
      </c>
      <c r="E6347" s="38">
        <v>5013</v>
      </c>
      <c r="F6347" s="38" t="s">
        <v>213</v>
      </c>
      <c r="G6347" s="38">
        <v>10.832000000000001</v>
      </c>
      <c r="H6347" s="38">
        <v>2026</v>
      </c>
      <c r="I6347" s="38">
        <v>768541351</v>
      </c>
      <c r="J6347" s="38">
        <v>788259927</v>
      </c>
      <c r="K6347" s="38">
        <v>2196</v>
      </c>
      <c r="L6347" s="38">
        <v>6747837</v>
      </c>
      <c r="M6347" s="38">
        <v>8.7800999999999991</v>
      </c>
      <c r="N6347" s="38">
        <v>431122</v>
      </c>
      <c r="O6347" s="38">
        <v>0.54693000000000003</v>
      </c>
      <c r="P6347" s="38">
        <v>0</v>
      </c>
      <c r="Q6347" s="38">
        <v>0</v>
      </c>
      <c r="R6347" s="38">
        <v>845836</v>
      </c>
      <c r="S6347" s="38">
        <v>1.10057</v>
      </c>
      <c r="T6347" s="38">
        <v>800000</v>
      </c>
      <c r="U6347" s="38">
        <v>1.0408999999999999</v>
      </c>
      <c r="V6347" s="38">
        <v>1645836</v>
      </c>
      <c r="W6347" s="38">
        <v>2.1415000000000002</v>
      </c>
      <c r="X6347" s="38">
        <v>0</v>
      </c>
      <c r="Y6347" s="38">
        <v>0</v>
      </c>
      <c r="Z6347" s="38">
        <v>8824795</v>
      </c>
      <c r="AA6347" s="38">
        <v>11.468500000000001</v>
      </c>
      <c r="AB6347" s="38">
        <v>1100000</v>
      </c>
      <c r="AC6347" s="38">
        <v>1.4312800000000001</v>
      </c>
      <c r="AD6347" s="38">
        <v>0</v>
      </c>
      <c r="AE6347" s="38">
        <v>0</v>
      </c>
      <c r="AF6347" s="38">
        <v>528134</v>
      </c>
      <c r="AG6347" s="38">
        <v>0.67</v>
      </c>
      <c r="AH6347" s="38">
        <v>260126</v>
      </c>
      <c r="AI6347" s="38">
        <v>0.33</v>
      </c>
      <c r="AJ6347" s="38">
        <v>0</v>
      </c>
      <c r="AK6347" s="38">
        <v>0</v>
      </c>
      <c r="AL6347" s="38">
        <v>0</v>
      </c>
      <c r="AM6347" s="38">
        <v>0</v>
      </c>
      <c r="AN6347" s="38">
        <v>10713051</v>
      </c>
      <c r="AO6347" s="38">
        <v>13.899800000000001</v>
      </c>
      <c r="AQ6347">
        <f t="shared" si="198"/>
        <v>2.1415000000000002</v>
      </c>
    </row>
    <row r="6348" spans="1:43" x14ac:dyDescent="0.2">
      <c r="A6348" t="str">
        <f t="shared" si="199"/>
        <v>2026_5049</v>
      </c>
      <c r="C6348" s="122">
        <v>6346</v>
      </c>
      <c r="D6348" s="38">
        <v>5049</v>
      </c>
      <c r="E6348" s="38">
        <v>5049</v>
      </c>
      <c r="F6348" s="38" t="s">
        <v>214</v>
      </c>
      <c r="G6348" s="38">
        <v>26.556000000000001</v>
      </c>
      <c r="H6348" s="38">
        <v>2026</v>
      </c>
      <c r="I6348" s="38">
        <v>976852832</v>
      </c>
      <c r="J6348" s="38">
        <v>1012687747</v>
      </c>
      <c r="K6348" s="38">
        <v>5124.3</v>
      </c>
      <c r="L6348" s="38">
        <v>8925322</v>
      </c>
      <c r="M6348" s="38">
        <v>9.1367999999999991</v>
      </c>
      <c r="N6348" s="38">
        <v>354669</v>
      </c>
      <c r="O6348" s="38">
        <v>0.35022999999999999</v>
      </c>
      <c r="P6348" s="38">
        <v>0</v>
      </c>
      <c r="Q6348" s="38">
        <v>0</v>
      </c>
      <c r="R6348" s="38">
        <v>2090000</v>
      </c>
      <c r="S6348" s="38">
        <v>2.1395200000000001</v>
      </c>
      <c r="T6348" s="38">
        <v>0</v>
      </c>
      <c r="U6348" s="38">
        <v>0</v>
      </c>
      <c r="V6348" s="38">
        <v>2090000</v>
      </c>
      <c r="W6348" s="38">
        <v>2.1395</v>
      </c>
      <c r="X6348" s="38">
        <v>0</v>
      </c>
      <c r="Y6348" s="38">
        <v>0</v>
      </c>
      <c r="Z6348" s="38">
        <v>11369991</v>
      </c>
      <c r="AA6348" s="38">
        <v>11.6266</v>
      </c>
      <c r="AB6348" s="38">
        <v>1200000</v>
      </c>
      <c r="AC6348" s="38">
        <v>1.2284299999999999</v>
      </c>
      <c r="AD6348" s="38">
        <v>0</v>
      </c>
      <c r="AE6348" s="38">
        <v>0</v>
      </c>
      <c r="AF6348" s="38">
        <v>1357002</v>
      </c>
      <c r="AG6348" s="38">
        <v>1.34</v>
      </c>
      <c r="AH6348" s="38">
        <v>334187</v>
      </c>
      <c r="AI6348" s="38">
        <v>0.33</v>
      </c>
      <c r="AJ6348" s="38">
        <v>131875</v>
      </c>
      <c r="AK6348" s="38">
        <v>0.13500000000000001</v>
      </c>
      <c r="AL6348" s="38">
        <v>0</v>
      </c>
      <c r="AM6348" s="38">
        <v>0</v>
      </c>
      <c r="AN6348" s="38">
        <v>14393058</v>
      </c>
      <c r="AO6348" s="38">
        <v>14.66</v>
      </c>
      <c r="AQ6348">
        <f t="shared" si="198"/>
        <v>2.1395</v>
      </c>
    </row>
    <row r="6349" spans="1:43" x14ac:dyDescent="0.2">
      <c r="A6349" t="str">
        <f t="shared" si="199"/>
        <v>2026_5121</v>
      </c>
      <c r="C6349" s="122">
        <v>6347</v>
      </c>
      <c r="D6349" s="38">
        <v>5121</v>
      </c>
      <c r="E6349" s="38">
        <v>5121</v>
      </c>
      <c r="F6349" s="38" t="s">
        <v>215</v>
      </c>
      <c r="G6349" s="38">
        <v>2.7669999999999999</v>
      </c>
      <c r="H6349" s="38">
        <v>2026</v>
      </c>
      <c r="I6349" s="38">
        <v>539426949</v>
      </c>
      <c r="J6349" s="38">
        <v>709241084</v>
      </c>
      <c r="K6349" s="38">
        <v>643.5</v>
      </c>
      <c r="L6349" s="38">
        <v>3788445</v>
      </c>
      <c r="M6349" s="38">
        <v>7.0231000000000003</v>
      </c>
      <c r="N6349" s="38">
        <v>209315</v>
      </c>
      <c r="O6349" s="38">
        <v>0.29513</v>
      </c>
      <c r="P6349" s="38">
        <v>0</v>
      </c>
      <c r="Q6349" s="38">
        <v>0</v>
      </c>
      <c r="R6349" s="38">
        <v>429723</v>
      </c>
      <c r="S6349" s="38">
        <v>0.79662999999999995</v>
      </c>
      <c r="T6349" s="38">
        <v>0</v>
      </c>
      <c r="U6349" s="38">
        <v>0</v>
      </c>
      <c r="V6349" s="38">
        <v>429723</v>
      </c>
      <c r="W6349" s="38">
        <v>0.79659999999999997</v>
      </c>
      <c r="X6349" s="38">
        <v>0</v>
      </c>
      <c r="Y6349" s="38">
        <v>0</v>
      </c>
      <c r="Z6349" s="38">
        <v>4427483</v>
      </c>
      <c r="AA6349" s="38">
        <v>8.1149000000000004</v>
      </c>
      <c r="AB6349" s="38">
        <v>750000</v>
      </c>
      <c r="AC6349" s="38">
        <v>1.39036</v>
      </c>
      <c r="AD6349" s="38">
        <v>0</v>
      </c>
      <c r="AE6349" s="38">
        <v>0</v>
      </c>
      <c r="AF6349" s="38">
        <v>475192</v>
      </c>
      <c r="AG6349" s="38">
        <v>0.67</v>
      </c>
      <c r="AH6349" s="38">
        <v>234050</v>
      </c>
      <c r="AI6349" s="38">
        <v>0.33</v>
      </c>
      <c r="AJ6349" s="38">
        <v>0</v>
      </c>
      <c r="AK6349" s="38">
        <v>0</v>
      </c>
      <c r="AL6349" s="38">
        <v>0</v>
      </c>
      <c r="AM6349" s="38">
        <v>0</v>
      </c>
      <c r="AN6349" s="38">
        <v>5886726</v>
      </c>
      <c r="AO6349" s="38">
        <v>10.5052</v>
      </c>
      <c r="AQ6349">
        <f t="shared" si="198"/>
        <v>0.79659999999999997</v>
      </c>
    </row>
    <row r="6350" spans="1:43" x14ac:dyDescent="0.2">
      <c r="A6350" t="str">
        <f t="shared" si="199"/>
        <v>2026_5139</v>
      </c>
      <c r="C6350" s="122">
        <v>6348</v>
      </c>
      <c r="D6350" s="38">
        <v>5139</v>
      </c>
      <c r="E6350" s="38">
        <v>5139</v>
      </c>
      <c r="F6350" s="38" t="s">
        <v>216</v>
      </c>
      <c r="G6350" s="38">
        <v>1.1359999999999999</v>
      </c>
      <c r="H6350" s="38">
        <v>2026</v>
      </c>
      <c r="I6350" s="38">
        <v>161243239</v>
      </c>
      <c r="J6350" s="38">
        <v>170791568</v>
      </c>
      <c r="K6350" s="38">
        <v>188</v>
      </c>
      <c r="L6350" s="38">
        <v>1162586</v>
      </c>
      <c r="M6350" s="38">
        <v>7.2100999999999997</v>
      </c>
      <c r="N6350" s="38">
        <v>80538</v>
      </c>
      <c r="O6350" s="38">
        <v>0.47155999999999998</v>
      </c>
      <c r="P6350" s="38">
        <v>0</v>
      </c>
      <c r="Q6350" s="38">
        <v>0</v>
      </c>
      <c r="R6350" s="38">
        <v>410000</v>
      </c>
      <c r="S6350" s="38">
        <v>2.5427399999999998</v>
      </c>
      <c r="T6350" s="38">
        <v>0</v>
      </c>
      <c r="U6350" s="38">
        <v>0</v>
      </c>
      <c r="V6350" s="38">
        <v>410000</v>
      </c>
      <c r="W6350" s="38">
        <v>2.5427</v>
      </c>
      <c r="X6350" s="38">
        <v>0</v>
      </c>
      <c r="Y6350" s="38">
        <v>0</v>
      </c>
      <c r="Z6350" s="38">
        <v>1653124</v>
      </c>
      <c r="AA6350" s="38">
        <v>10.224399999999999</v>
      </c>
      <c r="AB6350" s="38">
        <v>85000</v>
      </c>
      <c r="AC6350" s="38">
        <v>0.52715000000000001</v>
      </c>
      <c r="AD6350" s="38">
        <v>0</v>
      </c>
      <c r="AE6350" s="38">
        <v>0</v>
      </c>
      <c r="AF6350" s="38">
        <v>146881</v>
      </c>
      <c r="AG6350" s="38">
        <v>0.86</v>
      </c>
      <c r="AH6350" s="38">
        <v>56361</v>
      </c>
      <c r="AI6350" s="38">
        <v>0.33</v>
      </c>
      <c r="AJ6350" s="38">
        <v>0</v>
      </c>
      <c r="AK6350" s="38">
        <v>0</v>
      </c>
      <c r="AL6350" s="38">
        <v>0</v>
      </c>
      <c r="AM6350" s="38">
        <v>0</v>
      </c>
      <c r="AN6350" s="38">
        <v>1941365</v>
      </c>
      <c r="AO6350" s="38">
        <v>11.941599999999999</v>
      </c>
      <c r="AQ6350">
        <f t="shared" si="198"/>
        <v>2.5427</v>
      </c>
    </row>
    <row r="6351" spans="1:43" x14ac:dyDescent="0.2">
      <c r="A6351" t="str">
        <f t="shared" si="199"/>
        <v>2026_5157</v>
      </c>
      <c r="C6351" s="122">
        <v>6349</v>
      </c>
      <c r="D6351" s="38">
        <v>5157</v>
      </c>
      <c r="E6351" s="38">
        <v>6099</v>
      </c>
      <c r="F6351" s="38" t="s">
        <v>252</v>
      </c>
      <c r="G6351" s="38">
        <v>2.6440000000000001</v>
      </c>
      <c r="H6351" s="38">
        <v>2026</v>
      </c>
      <c r="I6351" s="38">
        <v>757613327</v>
      </c>
      <c r="J6351" s="38">
        <v>773617424</v>
      </c>
      <c r="K6351" s="38">
        <v>575.79999999999995</v>
      </c>
      <c r="L6351" s="38">
        <v>4906062</v>
      </c>
      <c r="M6351" s="38">
        <v>6.4756999999999998</v>
      </c>
      <c r="N6351" s="38">
        <v>167019</v>
      </c>
      <c r="O6351" s="38">
        <v>0.21589</v>
      </c>
      <c r="P6351" s="38">
        <v>0</v>
      </c>
      <c r="Q6351" s="38">
        <v>0</v>
      </c>
      <c r="R6351" s="38">
        <v>0</v>
      </c>
      <c r="S6351" s="38">
        <v>0</v>
      </c>
      <c r="T6351" s="38">
        <v>0</v>
      </c>
      <c r="U6351" s="38">
        <v>0</v>
      </c>
      <c r="V6351" s="38">
        <v>0</v>
      </c>
      <c r="W6351" s="38">
        <v>0</v>
      </c>
      <c r="X6351" s="38">
        <v>0</v>
      </c>
      <c r="Y6351" s="38">
        <v>0</v>
      </c>
      <c r="Z6351" s="38">
        <v>5073081</v>
      </c>
      <c r="AA6351" s="38">
        <v>6.6916000000000002</v>
      </c>
      <c r="AB6351" s="38">
        <v>450000</v>
      </c>
      <c r="AC6351" s="38">
        <v>0.59397</v>
      </c>
      <c r="AD6351" s="38">
        <v>0</v>
      </c>
      <c r="AE6351" s="38">
        <v>0</v>
      </c>
      <c r="AF6351" s="38">
        <v>910009</v>
      </c>
      <c r="AG6351" s="38">
        <v>1.1762999999999999</v>
      </c>
      <c r="AH6351" s="38">
        <v>255294</v>
      </c>
      <c r="AI6351" s="38">
        <v>0.33</v>
      </c>
      <c r="AJ6351" s="38">
        <v>0</v>
      </c>
      <c r="AK6351" s="38">
        <v>0</v>
      </c>
      <c r="AL6351" s="38">
        <v>2026488</v>
      </c>
      <c r="AM6351" s="38">
        <v>2.6194999999999999</v>
      </c>
      <c r="AN6351" s="38">
        <v>8714868</v>
      </c>
      <c r="AO6351" s="38">
        <v>11.411300000000001</v>
      </c>
      <c r="AQ6351">
        <f t="shared" si="198"/>
        <v>0</v>
      </c>
    </row>
    <row r="6352" spans="1:43" x14ac:dyDescent="0.2">
      <c r="A6352" t="str">
        <f t="shared" si="199"/>
        <v>2026_5163</v>
      </c>
      <c r="C6352" s="122">
        <v>6350</v>
      </c>
      <c r="D6352" s="38">
        <v>5163</v>
      </c>
      <c r="E6352" s="38">
        <v>5163</v>
      </c>
      <c r="F6352" s="38" t="s">
        <v>217</v>
      </c>
      <c r="G6352" s="38">
        <v>2.7530000000000001</v>
      </c>
      <c r="H6352" s="38">
        <v>2026</v>
      </c>
      <c r="I6352" s="38">
        <v>355249366</v>
      </c>
      <c r="J6352" s="38">
        <v>355249366</v>
      </c>
      <c r="K6352" s="38">
        <v>527.20000000000005</v>
      </c>
      <c r="L6352" s="38">
        <v>2528808</v>
      </c>
      <c r="M6352" s="38">
        <v>7.1184000000000003</v>
      </c>
      <c r="N6352" s="38">
        <v>134044</v>
      </c>
      <c r="O6352" s="38">
        <v>0.37731999999999999</v>
      </c>
      <c r="P6352" s="38">
        <v>0</v>
      </c>
      <c r="Q6352" s="38">
        <v>0</v>
      </c>
      <c r="R6352" s="38">
        <v>600000</v>
      </c>
      <c r="S6352" s="38">
        <v>1.68895</v>
      </c>
      <c r="T6352" s="38">
        <v>0</v>
      </c>
      <c r="U6352" s="38">
        <v>0</v>
      </c>
      <c r="V6352" s="38">
        <v>600000</v>
      </c>
      <c r="W6352" s="38">
        <v>1.6890000000000001</v>
      </c>
      <c r="X6352" s="38">
        <v>0</v>
      </c>
      <c r="Y6352" s="38">
        <v>0</v>
      </c>
      <c r="Z6352" s="38">
        <v>3262852</v>
      </c>
      <c r="AA6352" s="38">
        <v>9.1846999999999994</v>
      </c>
      <c r="AB6352" s="38">
        <v>600000</v>
      </c>
      <c r="AC6352" s="38">
        <v>1.68895</v>
      </c>
      <c r="AD6352" s="38">
        <v>0</v>
      </c>
      <c r="AE6352" s="38">
        <v>0</v>
      </c>
      <c r="AF6352" s="38">
        <v>53780</v>
      </c>
      <c r="AG6352" s="38">
        <v>0.15139</v>
      </c>
      <c r="AH6352" s="38">
        <v>117232</v>
      </c>
      <c r="AI6352" s="38">
        <v>0.33</v>
      </c>
      <c r="AJ6352" s="38">
        <v>0</v>
      </c>
      <c r="AK6352" s="38">
        <v>0</v>
      </c>
      <c r="AL6352" s="38">
        <v>558416</v>
      </c>
      <c r="AM6352" s="38">
        <v>1.5719000000000001</v>
      </c>
      <c r="AN6352" s="38">
        <v>4592279</v>
      </c>
      <c r="AO6352" s="38">
        <v>12.9269</v>
      </c>
      <c r="AQ6352">
        <f t="shared" si="198"/>
        <v>1.6890000000000001</v>
      </c>
    </row>
    <row r="6353" spans="1:43" x14ac:dyDescent="0.2">
      <c r="A6353" t="str">
        <f t="shared" si="199"/>
        <v>2026_5166</v>
      </c>
      <c r="C6353" s="122">
        <v>6351</v>
      </c>
      <c r="D6353" s="38">
        <v>5166</v>
      </c>
      <c r="E6353" s="38">
        <v>5166</v>
      </c>
      <c r="F6353" s="38" t="s">
        <v>218</v>
      </c>
      <c r="G6353" s="38">
        <v>6.9020000000000001</v>
      </c>
      <c r="H6353" s="38">
        <v>2026</v>
      </c>
      <c r="I6353" s="38">
        <v>1170930958</v>
      </c>
      <c r="J6353" s="38">
        <v>1224122456</v>
      </c>
      <c r="K6353" s="38">
        <v>2135.6999999999998</v>
      </c>
      <c r="L6353" s="38">
        <v>8867086</v>
      </c>
      <c r="M6353" s="38">
        <v>7.5727000000000002</v>
      </c>
      <c r="N6353" s="38">
        <v>272682</v>
      </c>
      <c r="O6353" s="38">
        <v>0.22276000000000001</v>
      </c>
      <c r="P6353" s="38">
        <v>0</v>
      </c>
      <c r="Q6353" s="38">
        <v>0</v>
      </c>
      <c r="R6353" s="38">
        <v>1258142</v>
      </c>
      <c r="S6353" s="38">
        <v>1.0744800000000001</v>
      </c>
      <c r="T6353" s="38">
        <v>0</v>
      </c>
      <c r="U6353" s="38">
        <v>0</v>
      </c>
      <c r="V6353" s="38">
        <v>1258142</v>
      </c>
      <c r="W6353" s="38">
        <v>1.0745</v>
      </c>
      <c r="X6353" s="38">
        <v>0</v>
      </c>
      <c r="Y6353" s="38">
        <v>0</v>
      </c>
      <c r="Z6353" s="38">
        <v>10397910</v>
      </c>
      <c r="AA6353" s="38">
        <v>8.8698999999999995</v>
      </c>
      <c r="AB6353" s="38">
        <v>1900000</v>
      </c>
      <c r="AC6353" s="38">
        <v>1.6226400000000001</v>
      </c>
      <c r="AD6353" s="38">
        <v>0</v>
      </c>
      <c r="AE6353" s="38">
        <v>0</v>
      </c>
      <c r="AF6353" s="38">
        <v>820162</v>
      </c>
      <c r="AG6353" s="38">
        <v>0.67</v>
      </c>
      <c r="AH6353" s="38">
        <v>403960</v>
      </c>
      <c r="AI6353" s="38">
        <v>0.33</v>
      </c>
      <c r="AJ6353" s="38">
        <v>0</v>
      </c>
      <c r="AK6353" s="38">
        <v>0</v>
      </c>
      <c r="AL6353" s="38">
        <v>4248769</v>
      </c>
      <c r="AM6353" s="38">
        <v>3.4708700000000001</v>
      </c>
      <c r="AN6353" s="38">
        <v>17770804</v>
      </c>
      <c r="AO6353" s="38">
        <v>14.9634</v>
      </c>
      <c r="AQ6353">
        <f t="shared" si="198"/>
        <v>1.0745</v>
      </c>
    </row>
    <row r="6354" spans="1:43" x14ac:dyDescent="0.2">
      <c r="A6354" t="str">
        <f t="shared" si="199"/>
        <v>2026_5184</v>
      </c>
      <c r="C6354" s="122">
        <v>6352</v>
      </c>
      <c r="D6354" s="38">
        <v>5184</v>
      </c>
      <c r="E6354" s="38">
        <v>5184</v>
      </c>
      <c r="F6354" s="38" t="s">
        <v>219</v>
      </c>
      <c r="G6354" s="38">
        <v>10.821999999999999</v>
      </c>
      <c r="H6354" s="38">
        <v>2026</v>
      </c>
      <c r="I6354" s="38">
        <v>449056485</v>
      </c>
      <c r="J6354" s="38">
        <v>461488113</v>
      </c>
      <c r="K6354" s="38">
        <v>1809.4</v>
      </c>
      <c r="L6354" s="38">
        <v>4967122</v>
      </c>
      <c r="M6354" s="38">
        <v>11.061199999999999</v>
      </c>
      <c r="N6354" s="38">
        <v>811376</v>
      </c>
      <c r="O6354" s="38">
        <v>1.75817</v>
      </c>
      <c r="P6354" s="38">
        <v>0</v>
      </c>
      <c r="Q6354" s="38">
        <v>0</v>
      </c>
      <c r="R6354" s="38">
        <v>1285031</v>
      </c>
      <c r="S6354" s="38">
        <v>2.8616199999999998</v>
      </c>
      <c r="T6354" s="38">
        <v>0</v>
      </c>
      <c r="U6354" s="38">
        <v>0</v>
      </c>
      <c r="V6354" s="38">
        <v>1285031</v>
      </c>
      <c r="W6354" s="38">
        <v>2.8616000000000001</v>
      </c>
      <c r="X6354" s="38">
        <v>0</v>
      </c>
      <c r="Y6354" s="38">
        <v>0</v>
      </c>
      <c r="Z6354" s="38">
        <v>7063529</v>
      </c>
      <c r="AA6354" s="38">
        <v>15.680999999999999</v>
      </c>
      <c r="AB6354" s="38">
        <v>500000</v>
      </c>
      <c r="AC6354" s="38">
        <v>1.1134500000000001</v>
      </c>
      <c r="AD6354" s="38">
        <v>0</v>
      </c>
      <c r="AE6354" s="38">
        <v>0</v>
      </c>
      <c r="AF6354" s="38">
        <v>238157</v>
      </c>
      <c r="AG6354" s="38">
        <v>0.51605999999999996</v>
      </c>
      <c r="AH6354" s="38">
        <v>152291</v>
      </c>
      <c r="AI6354" s="38">
        <v>0.33</v>
      </c>
      <c r="AJ6354" s="38">
        <v>0</v>
      </c>
      <c r="AK6354" s="38">
        <v>0</v>
      </c>
      <c r="AL6354" s="38">
        <v>437600</v>
      </c>
      <c r="AM6354" s="38">
        <v>0.94823999999999997</v>
      </c>
      <c r="AN6354" s="38">
        <v>8391580</v>
      </c>
      <c r="AO6354" s="38">
        <v>18.588799999999999</v>
      </c>
      <c r="AQ6354">
        <f t="shared" si="198"/>
        <v>2.8616000000000001</v>
      </c>
    </row>
    <row r="6355" spans="1:43" x14ac:dyDescent="0.2">
      <c r="A6355" t="str">
        <f t="shared" si="199"/>
        <v>2026_5250</v>
      </c>
      <c r="C6355" s="122">
        <v>6353</v>
      </c>
      <c r="D6355" s="38">
        <v>5250</v>
      </c>
      <c r="E6355" s="38">
        <v>5250</v>
      </c>
      <c r="F6355" s="38" t="s">
        <v>220</v>
      </c>
      <c r="G6355" s="38">
        <v>15.167</v>
      </c>
      <c r="H6355" s="38">
        <v>2026</v>
      </c>
      <c r="I6355" s="38">
        <v>2273795302</v>
      </c>
      <c r="J6355" s="38">
        <v>2454266371</v>
      </c>
      <c r="K6355" s="38">
        <v>5497.5</v>
      </c>
      <c r="L6355" s="38">
        <v>19004014</v>
      </c>
      <c r="M6355" s="38">
        <v>8.3577999999999992</v>
      </c>
      <c r="N6355" s="38">
        <v>3203064</v>
      </c>
      <c r="O6355" s="38">
        <v>1.3050999999999999</v>
      </c>
      <c r="P6355" s="38">
        <v>0</v>
      </c>
      <c r="Q6355" s="38">
        <v>0</v>
      </c>
      <c r="R6355" s="38">
        <v>0</v>
      </c>
      <c r="S6355" s="38">
        <v>0</v>
      </c>
      <c r="T6355" s="38">
        <v>0</v>
      </c>
      <c r="U6355" s="38">
        <v>0</v>
      </c>
      <c r="V6355" s="38">
        <v>0</v>
      </c>
      <c r="W6355" s="38">
        <v>0</v>
      </c>
      <c r="X6355" s="38">
        <v>0</v>
      </c>
      <c r="Y6355" s="38">
        <v>0</v>
      </c>
      <c r="Z6355" s="38">
        <v>22207078</v>
      </c>
      <c r="AA6355" s="38">
        <v>9.6629000000000005</v>
      </c>
      <c r="AB6355" s="38">
        <v>1956055</v>
      </c>
      <c r="AC6355" s="38">
        <v>0.86026000000000002</v>
      </c>
      <c r="AD6355" s="38">
        <v>0</v>
      </c>
      <c r="AE6355" s="38">
        <v>0</v>
      </c>
      <c r="AF6355" s="38">
        <v>3288717</v>
      </c>
      <c r="AG6355" s="38">
        <v>1.34</v>
      </c>
      <c r="AH6355" s="38">
        <v>809908</v>
      </c>
      <c r="AI6355" s="38">
        <v>0.33</v>
      </c>
      <c r="AJ6355" s="38">
        <v>0</v>
      </c>
      <c r="AK6355" s="38">
        <v>0</v>
      </c>
      <c r="AL6355" s="38">
        <v>0</v>
      </c>
      <c r="AM6355" s="38">
        <v>0</v>
      </c>
      <c r="AN6355" s="38">
        <v>28261760</v>
      </c>
      <c r="AO6355" s="38">
        <v>12.193199999999999</v>
      </c>
      <c r="AQ6355">
        <f t="shared" si="198"/>
        <v>0</v>
      </c>
    </row>
    <row r="6356" spans="1:43" x14ac:dyDescent="0.2">
      <c r="A6356" t="str">
        <f t="shared" si="199"/>
        <v>2026_5256</v>
      </c>
      <c r="C6356" s="122">
        <v>6354</v>
      </c>
      <c r="D6356" s="38">
        <v>5256</v>
      </c>
      <c r="E6356" s="38">
        <v>5256</v>
      </c>
      <c r="F6356" s="38" t="s">
        <v>221</v>
      </c>
      <c r="G6356" s="38">
        <v>2.8159999999999998</v>
      </c>
      <c r="H6356" s="38">
        <v>2026</v>
      </c>
      <c r="I6356" s="38">
        <v>231141959</v>
      </c>
      <c r="J6356" s="38">
        <v>236154299</v>
      </c>
      <c r="K6356" s="38">
        <v>699.9</v>
      </c>
      <c r="L6356" s="38">
        <v>1977137</v>
      </c>
      <c r="M6356" s="38">
        <v>8.5538000000000007</v>
      </c>
      <c r="N6356" s="38">
        <v>43751</v>
      </c>
      <c r="O6356" s="38">
        <v>0.18526000000000001</v>
      </c>
      <c r="P6356" s="38">
        <v>0</v>
      </c>
      <c r="Q6356" s="38">
        <v>0</v>
      </c>
      <c r="R6356" s="38">
        <v>0</v>
      </c>
      <c r="S6356" s="38">
        <v>0</v>
      </c>
      <c r="T6356" s="38">
        <v>0</v>
      </c>
      <c r="U6356" s="38">
        <v>0</v>
      </c>
      <c r="V6356" s="38">
        <v>0</v>
      </c>
      <c r="W6356" s="38">
        <v>0</v>
      </c>
      <c r="X6356" s="38">
        <v>0</v>
      </c>
      <c r="Y6356" s="38">
        <v>0</v>
      </c>
      <c r="Z6356" s="38">
        <v>2020888</v>
      </c>
      <c r="AA6356" s="38">
        <v>8.7390000000000008</v>
      </c>
      <c r="AB6356" s="38">
        <v>525000</v>
      </c>
      <c r="AC6356" s="38">
        <v>2.2713299999999998</v>
      </c>
      <c r="AD6356" s="38">
        <v>0</v>
      </c>
      <c r="AE6356" s="38">
        <v>0</v>
      </c>
      <c r="AF6356" s="38">
        <v>316447</v>
      </c>
      <c r="AG6356" s="38">
        <v>1.34</v>
      </c>
      <c r="AH6356" s="38">
        <v>77931</v>
      </c>
      <c r="AI6356" s="38">
        <v>0.33</v>
      </c>
      <c r="AJ6356" s="38">
        <v>0</v>
      </c>
      <c r="AK6356" s="38">
        <v>0</v>
      </c>
      <c r="AL6356" s="38">
        <v>429838</v>
      </c>
      <c r="AM6356" s="38">
        <v>1.82016</v>
      </c>
      <c r="AN6356" s="38">
        <v>3370104</v>
      </c>
      <c r="AO6356" s="38">
        <v>14.500500000000001</v>
      </c>
      <c r="AQ6356">
        <f t="shared" si="198"/>
        <v>0</v>
      </c>
    </row>
    <row r="6357" spans="1:43" x14ac:dyDescent="0.2">
      <c r="A6357" t="str">
        <f t="shared" si="199"/>
        <v>2026_5283</v>
      </c>
      <c r="C6357" s="122">
        <v>6355</v>
      </c>
      <c r="D6357" s="38">
        <v>5283</v>
      </c>
      <c r="E6357" s="38">
        <v>5283</v>
      </c>
      <c r="F6357" s="38" t="s">
        <v>222</v>
      </c>
      <c r="G6357" s="38">
        <v>3.5409999999999999</v>
      </c>
      <c r="H6357" s="38">
        <v>2026</v>
      </c>
      <c r="I6357" s="38">
        <v>730211074</v>
      </c>
      <c r="J6357" s="38">
        <v>735933983</v>
      </c>
      <c r="K6357" s="38">
        <v>659.8</v>
      </c>
      <c r="L6357" s="38">
        <v>4773725</v>
      </c>
      <c r="M6357" s="38">
        <v>6.5374999999999996</v>
      </c>
      <c r="N6357" s="38">
        <v>125053</v>
      </c>
      <c r="O6357" s="38">
        <v>0.16991999999999999</v>
      </c>
      <c r="P6357" s="38">
        <v>0</v>
      </c>
      <c r="Q6357" s="38">
        <v>0</v>
      </c>
      <c r="R6357" s="38">
        <v>0</v>
      </c>
      <c r="S6357" s="38">
        <v>0</v>
      </c>
      <c r="T6357" s="38">
        <v>0</v>
      </c>
      <c r="U6357" s="38">
        <v>0</v>
      </c>
      <c r="V6357" s="38">
        <v>0</v>
      </c>
      <c r="W6357" s="38">
        <v>0</v>
      </c>
      <c r="X6357" s="38">
        <v>0</v>
      </c>
      <c r="Y6357" s="38">
        <v>0</v>
      </c>
      <c r="Z6357" s="38">
        <v>4898778</v>
      </c>
      <c r="AA6357" s="38">
        <v>6.7073999999999998</v>
      </c>
      <c r="AB6357" s="38">
        <v>900000</v>
      </c>
      <c r="AC6357" s="38">
        <v>1.2325200000000001</v>
      </c>
      <c r="AD6357" s="38">
        <v>0</v>
      </c>
      <c r="AE6357" s="38">
        <v>0</v>
      </c>
      <c r="AF6357" s="38">
        <v>493076</v>
      </c>
      <c r="AG6357" s="38">
        <v>0.67</v>
      </c>
      <c r="AH6357" s="38">
        <v>242858</v>
      </c>
      <c r="AI6357" s="38">
        <v>0.33</v>
      </c>
      <c r="AJ6357" s="38">
        <v>0</v>
      </c>
      <c r="AK6357" s="38">
        <v>0</v>
      </c>
      <c r="AL6357" s="38">
        <v>0</v>
      </c>
      <c r="AM6357" s="38">
        <v>0</v>
      </c>
      <c r="AN6357" s="38">
        <v>6534710</v>
      </c>
      <c r="AO6357" s="38">
        <v>8.9398999999999997</v>
      </c>
      <c r="AQ6357">
        <f t="shared" si="198"/>
        <v>0</v>
      </c>
    </row>
    <row r="6358" spans="1:43" x14ac:dyDescent="0.2">
      <c r="A6358" t="str">
        <f t="shared" si="199"/>
        <v>2026_5310</v>
      </c>
      <c r="C6358" s="122">
        <v>6356</v>
      </c>
      <c r="D6358" s="38">
        <v>5310</v>
      </c>
      <c r="E6358" s="38">
        <v>5310</v>
      </c>
      <c r="F6358" s="38" t="s">
        <v>223</v>
      </c>
      <c r="G6358" s="38">
        <v>5.484</v>
      </c>
      <c r="H6358" s="38">
        <v>2026</v>
      </c>
      <c r="I6358" s="38">
        <v>214773909</v>
      </c>
      <c r="J6358" s="38">
        <v>214773909</v>
      </c>
      <c r="K6358" s="38">
        <v>738.5</v>
      </c>
      <c r="L6358" s="38">
        <v>2041905</v>
      </c>
      <c r="M6358" s="38">
        <v>9.5071999999999992</v>
      </c>
      <c r="N6358" s="38">
        <v>45943</v>
      </c>
      <c r="O6358" s="38">
        <v>0.21390999999999999</v>
      </c>
      <c r="P6358" s="38">
        <v>0</v>
      </c>
      <c r="Q6358" s="38">
        <v>0</v>
      </c>
      <c r="R6358" s="38">
        <v>0</v>
      </c>
      <c r="S6358" s="38">
        <v>0</v>
      </c>
      <c r="T6358" s="38">
        <v>0</v>
      </c>
      <c r="U6358" s="38">
        <v>0</v>
      </c>
      <c r="V6358" s="38">
        <v>0</v>
      </c>
      <c r="W6358" s="38">
        <v>0</v>
      </c>
      <c r="X6358" s="38">
        <v>0</v>
      </c>
      <c r="Y6358" s="38">
        <v>0</v>
      </c>
      <c r="Z6358" s="38">
        <v>2087848</v>
      </c>
      <c r="AA6358" s="38">
        <v>9.7210999999999999</v>
      </c>
      <c r="AB6358" s="38">
        <v>450000</v>
      </c>
      <c r="AC6358" s="38">
        <v>2.0952299999999999</v>
      </c>
      <c r="AD6358" s="38">
        <v>0</v>
      </c>
      <c r="AE6358" s="38">
        <v>0</v>
      </c>
      <c r="AF6358" s="38">
        <v>232186</v>
      </c>
      <c r="AG6358" s="38">
        <v>1.08107</v>
      </c>
      <c r="AH6358" s="38">
        <v>70875</v>
      </c>
      <c r="AI6358" s="38">
        <v>0.33</v>
      </c>
      <c r="AJ6358" s="38">
        <v>0</v>
      </c>
      <c r="AK6358" s="38">
        <v>0</v>
      </c>
      <c r="AL6358" s="38">
        <v>0</v>
      </c>
      <c r="AM6358" s="38">
        <v>0</v>
      </c>
      <c r="AN6358" s="38">
        <v>2840909</v>
      </c>
      <c r="AO6358" s="38">
        <v>13.227399999999999</v>
      </c>
      <c r="AQ6358">
        <f t="shared" si="198"/>
        <v>0</v>
      </c>
    </row>
    <row r="6359" spans="1:43" x14ac:dyDescent="0.2">
      <c r="A6359" t="str">
        <f t="shared" si="199"/>
        <v>2026_5319</v>
      </c>
      <c r="C6359" s="122">
        <v>6357</v>
      </c>
      <c r="D6359" s="38">
        <v>5319</v>
      </c>
      <c r="E6359" s="38">
        <v>5160</v>
      </c>
      <c r="F6359" s="38" t="s">
        <v>5</v>
      </c>
      <c r="G6359" s="38">
        <v>3.6909999999999998</v>
      </c>
      <c r="H6359" s="38">
        <v>2026</v>
      </c>
      <c r="I6359" s="38">
        <v>401241128</v>
      </c>
      <c r="J6359" s="38">
        <v>409819005</v>
      </c>
      <c r="K6359" s="38">
        <v>990.1</v>
      </c>
      <c r="L6359" s="38">
        <v>3168290</v>
      </c>
      <c r="M6359" s="38">
        <v>7.8962000000000003</v>
      </c>
      <c r="N6359" s="38">
        <v>195653</v>
      </c>
      <c r="O6359" s="38">
        <v>0.47741</v>
      </c>
      <c r="P6359" s="38">
        <v>0</v>
      </c>
      <c r="Q6359" s="38">
        <v>0</v>
      </c>
      <c r="R6359" s="38">
        <v>334297</v>
      </c>
      <c r="S6359" s="38">
        <v>0.83316000000000001</v>
      </c>
      <c r="T6359" s="38">
        <v>0</v>
      </c>
      <c r="U6359" s="38">
        <v>0</v>
      </c>
      <c r="V6359" s="38">
        <v>334297</v>
      </c>
      <c r="W6359" s="38">
        <v>0.83320000000000005</v>
      </c>
      <c r="X6359" s="38">
        <v>0</v>
      </c>
      <c r="Y6359" s="38">
        <v>0</v>
      </c>
      <c r="Z6359" s="38">
        <v>3698240</v>
      </c>
      <c r="AA6359" s="38">
        <v>9.2067999999999994</v>
      </c>
      <c r="AB6359" s="38">
        <v>915718</v>
      </c>
      <c r="AC6359" s="38">
        <v>2.2822100000000001</v>
      </c>
      <c r="AD6359" s="38">
        <v>0</v>
      </c>
      <c r="AE6359" s="38">
        <v>0</v>
      </c>
      <c r="AF6359" s="38">
        <v>549157</v>
      </c>
      <c r="AG6359" s="38">
        <v>1.34</v>
      </c>
      <c r="AH6359" s="38">
        <v>135240</v>
      </c>
      <c r="AI6359" s="38">
        <v>0.33</v>
      </c>
      <c r="AJ6359" s="38">
        <v>0</v>
      </c>
      <c r="AK6359" s="38">
        <v>0</v>
      </c>
      <c r="AL6359" s="38">
        <v>575138</v>
      </c>
      <c r="AM6359" s="38">
        <v>1.4034</v>
      </c>
      <c r="AN6359" s="38">
        <v>5873492</v>
      </c>
      <c r="AO6359" s="38">
        <v>14.5624</v>
      </c>
      <c r="AQ6359">
        <f t="shared" si="198"/>
        <v>0.83320000000000005</v>
      </c>
    </row>
    <row r="6360" spans="1:43" x14ac:dyDescent="0.2">
      <c r="A6360" t="str">
        <f t="shared" si="199"/>
        <v>2026_5463</v>
      </c>
      <c r="C6360" s="122">
        <v>6358</v>
      </c>
      <c r="D6360" s="38">
        <v>5463</v>
      </c>
      <c r="E6360" s="38">
        <v>5463</v>
      </c>
      <c r="F6360" s="38" t="s">
        <v>226</v>
      </c>
      <c r="G6360" s="38">
        <v>5.335</v>
      </c>
      <c r="H6360" s="38">
        <v>2026</v>
      </c>
      <c r="I6360" s="38">
        <v>459066864</v>
      </c>
      <c r="J6360" s="38">
        <v>464705585</v>
      </c>
      <c r="K6360" s="38">
        <v>972.9</v>
      </c>
      <c r="L6360" s="38">
        <v>4256305</v>
      </c>
      <c r="M6360" s="38">
        <v>9.2715999999999994</v>
      </c>
      <c r="N6360" s="38">
        <v>347448</v>
      </c>
      <c r="O6360" s="38">
        <v>0.74766999999999995</v>
      </c>
      <c r="P6360" s="38">
        <v>0</v>
      </c>
      <c r="Q6360" s="38">
        <v>0</v>
      </c>
      <c r="R6360" s="38">
        <v>0</v>
      </c>
      <c r="S6360" s="38">
        <v>0</v>
      </c>
      <c r="T6360" s="38">
        <v>0</v>
      </c>
      <c r="U6360" s="38">
        <v>0</v>
      </c>
      <c r="V6360" s="38">
        <v>0</v>
      </c>
      <c r="W6360" s="38">
        <v>0</v>
      </c>
      <c r="X6360" s="38">
        <v>0</v>
      </c>
      <c r="Y6360" s="38">
        <v>0</v>
      </c>
      <c r="Z6360" s="38">
        <v>4603753</v>
      </c>
      <c r="AA6360" s="38">
        <v>10.019299999999999</v>
      </c>
      <c r="AB6360" s="38">
        <v>400000</v>
      </c>
      <c r="AC6360" s="38">
        <v>0.87133000000000005</v>
      </c>
      <c r="AD6360" s="38">
        <v>0</v>
      </c>
      <c r="AE6360" s="38">
        <v>0</v>
      </c>
      <c r="AF6360" s="38">
        <v>565660</v>
      </c>
      <c r="AG6360" s="38">
        <v>1.2172400000000001</v>
      </c>
      <c r="AH6360" s="38">
        <v>153353</v>
      </c>
      <c r="AI6360" s="38">
        <v>0.33</v>
      </c>
      <c r="AJ6360" s="38">
        <v>0</v>
      </c>
      <c r="AK6360" s="38">
        <v>0</v>
      </c>
      <c r="AL6360" s="38">
        <v>1385844</v>
      </c>
      <c r="AM6360" s="38">
        <v>2.9822000000000002</v>
      </c>
      <c r="AN6360" s="38">
        <v>7108608</v>
      </c>
      <c r="AO6360" s="38">
        <v>15.4201</v>
      </c>
      <c r="AQ6360">
        <f t="shared" si="198"/>
        <v>0</v>
      </c>
    </row>
    <row r="6361" spans="1:43" x14ac:dyDescent="0.2">
      <c r="A6361" t="str">
        <f t="shared" si="199"/>
        <v>2026_5486</v>
      </c>
      <c r="C6361" s="122">
        <v>6359</v>
      </c>
      <c r="D6361" s="38">
        <v>5486</v>
      </c>
      <c r="E6361" s="38">
        <v>5486</v>
      </c>
      <c r="F6361" s="38" t="s">
        <v>227</v>
      </c>
      <c r="G6361" s="38">
        <v>1.325</v>
      </c>
      <c r="H6361" s="38">
        <v>2026</v>
      </c>
      <c r="I6361" s="38">
        <v>370789417</v>
      </c>
      <c r="J6361" s="38">
        <v>403239933</v>
      </c>
      <c r="K6361" s="38">
        <v>331.1</v>
      </c>
      <c r="L6361" s="38">
        <v>2443154</v>
      </c>
      <c r="M6361" s="38">
        <v>6.5891000000000002</v>
      </c>
      <c r="N6361" s="38">
        <v>203925</v>
      </c>
      <c r="O6361" s="38">
        <v>0.50571999999999995</v>
      </c>
      <c r="P6361" s="38">
        <v>0</v>
      </c>
      <c r="Q6361" s="38">
        <v>0</v>
      </c>
      <c r="R6361" s="38">
        <v>0</v>
      </c>
      <c r="S6361" s="38">
        <v>0</v>
      </c>
      <c r="T6361" s="38">
        <v>0</v>
      </c>
      <c r="U6361" s="38">
        <v>0</v>
      </c>
      <c r="V6361" s="38">
        <v>0</v>
      </c>
      <c r="W6361" s="38">
        <v>0</v>
      </c>
      <c r="X6361" s="38">
        <v>0</v>
      </c>
      <c r="Y6361" s="38">
        <v>0</v>
      </c>
      <c r="Z6361" s="38">
        <v>2647079</v>
      </c>
      <c r="AA6361" s="38">
        <v>7.0948000000000002</v>
      </c>
      <c r="AB6361" s="38">
        <v>300000</v>
      </c>
      <c r="AC6361" s="38">
        <v>0.80908000000000002</v>
      </c>
      <c r="AD6361" s="38">
        <v>0</v>
      </c>
      <c r="AE6361" s="38">
        <v>0</v>
      </c>
      <c r="AF6361" s="38">
        <v>0</v>
      </c>
      <c r="AG6361" s="38">
        <v>0</v>
      </c>
      <c r="AH6361" s="38">
        <v>133069</v>
      </c>
      <c r="AI6361" s="38">
        <v>0.33</v>
      </c>
      <c r="AJ6361" s="38">
        <v>0</v>
      </c>
      <c r="AK6361" s="38">
        <v>0</v>
      </c>
      <c r="AL6361" s="38">
        <v>0</v>
      </c>
      <c r="AM6361" s="38">
        <v>0</v>
      </c>
      <c r="AN6361" s="38">
        <v>3080147</v>
      </c>
      <c r="AO6361" s="38">
        <v>8.2339000000000002</v>
      </c>
      <c r="AQ6361">
        <f t="shared" si="198"/>
        <v>0</v>
      </c>
    </row>
    <row r="6362" spans="1:43" x14ac:dyDescent="0.2">
      <c r="A6362" t="str">
        <f t="shared" si="199"/>
        <v>2026_5508</v>
      </c>
      <c r="C6362" s="122">
        <v>6360</v>
      </c>
      <c r="D6362" s="38">
        <v>5508</v>
      </c>
      <c r="E6362" s="38">
        <v>5508</v>
      </c>
      <c r="F6362" s="38" t="s">
        <v>228</v>
      </c>
      <c r="G6362" s="38">
        <v>1.7470000000000001</v>
      </c>
      <c r="H6362" s="38">
        <v>2026</v>
      </c>
      <c r="I6362" s="38">
        <v>328323652</v>
      </c>
      <c r="J6362" s="38">
        <v>464255124</v>
      </c>
      <c r="K6362" s="38">
        <v>354.1</v>
      </c>
      <c r="L6362" s="38">
        <v>2228073</v>
      </c>
      <c r="M6362" s="38">
        <v>6.7862</v>
      </c>
      <c r="N6362" s="38">
        <v>205770</v>
      </c>
      <c r="O6362" s="38">
        <v>0.44323000000000001</v>
      </c>
      <c r="P6362" s="38">
        <v>0</v>
      </c>
      <c r="Q6362" s="38">
        <v>0</v>
      </c>
      <c r="R6362" s="38">
        <v>96637</v>
      </c>
      <c r="S6362" s="38">
        <v>0.29432999999999998</v>
      </c>
      <c r="T6362" s="38">
        <v>0</v>
      </c>
      <c r="U6362" s="38">
        <v>0</v>
      </c>
      <c r="V6362" s="38">
        <v>96637</v>
      </c>
      <c r="W6362" s="38">
        <v>0.29430000000000001</v>
      </c>
      <c r="X6362" s="38">
        <v>0</v>
      </c>
      <c r="Y6362" s="38">
        <v>0</v>
      </c>
      <c r="Z6362" s="38">
        <v>2530480</v>
      </c>
      <c r="AA6362" s="38">
        <v>7.5237999999999996</v>
      </c>
      <c r="AB6362" s="38">
        <v>100000</v>
      </c>
      <c r="AC6362" s="38">
        <v>0.30458000000000002</v>
      </c>
      <c r="AD6362" s="38">
        <v>0</v>
      </c>
      <c r="AE6362" s="38">
        <v>0</v>
      </c>
      <c r="AF6362" s="38">
        <v>417743</v>
      </c>
      <c r="AG6362" s="38">
        <v>0.89981</v>
      </c>
      <c r="AH6362" s="38">
        <v>153204</v>
      </c>
      <c r="AI6362" s="38">
        <v>0.33</v>
      </c>
      <c r="AJ6362" s="38">
        <v>0</v>
      </c>
      <c r="AK6362" s="38">
        <v>0</v>
      </c>
      <c r="AL6362" s="38">
        <v>0</v>
      </c>
      <c r="AM6362" s="38">
        <v>0</v>
      </c>
      <c r="AN6362" s="38">
        <v>3201427</v>
      </c>
      <c r="AO6362" s="38">
        <v>9.0581999999999994</v>
      </c>
      <c r="AQ6362">
        <f t="shared" si="198"/>
        <v>0.29430000000000001</v>
      </c>
    </row>
    <row r="6363" spans="1:43" x14ac:dyDescent="0.2">
      <c r="A6363" t="str">
        <f t="shared" si="199"/>
        <v>2026_5607</v>
      </c>
      <c r="C6363" s="122">
        <v>6361</v>
      </c>
      <c r="D6363" s="38">
        <v>5607</v>
      </c>
      <c r="E6363" s="38">
        <v>5607</v>
      </c>
      <c r="F6363" s="38" t="s">
        <v>230</v>
      </c>
      <c r="G6363" s="38">
        <v>5.125</v>
      </c>
      <c r="H6363" s="38">
        <v>2026</v>
      </c>
      <c r="I6363" s="38">
        <v>379857762</v>
      </c>
      <c r="J6363" s="38">
        <v>443192850</v>
      </c>
      <c r="K6363" s="38">
        <v>788.7</v>
      </c>
      <c r="L6363" s="38">
        <v>3224881</v>
      </c>
      <c r="M6363" s="38">
        <v>8.4896999999999991</v>
      </c>
      <c r="N6363" s="38">
        <v>493712</v>
      </c>
      <c r="O6363" s="38">
        <v>1.11399</v>
      </c>
      <c r="P6363" s="38">
        <v>0</v>
      </c>
      <c r="Q6363" s="38">
        <v>0</v>
      </c>
      <c r="R6363" s="38">
        <v>0</v>
      </c>
      <c r="S6363" s="38">
        <v>0</v>
      </c>
      <c r="T6363" s="38">
        <v>0</v>
      </c>
      <c r="U6363" s="38">
        <v>0</v>
      </c>
      <c r="V6363" s="38">
        <v>0</v>
      </c>
      <c r="W6363" s="38">
        <v>0</v>
      </c>
      <c r="X6363" s="38">
        <v>0</v>
      </c>
      <c r="Y6363" s="38">
        <v>0</v>
      </c>
      <c r="Z6363" s="38">
        <v>3718593</v>
      </c>
      <c r="AA6363" s="38">
        <v>9.6036999999999999</v>
      </c>
      <c r="AB6363" s="38">
        <v>330000</v>
      </c>
      <c r="AC6363" s="38">
        <v>0.86875000000000002</v>
      </c>
      <c r="AD6363" s="38">
        <v>0</v>
      </c>
      <c r="AE6363" s="38">
        <v>0</v>
      </c>
      <c r="AF6363" s="38">
        <v>443193</v>
      </c>
      <c r="AG6363" s="38">
        <v>1</v>
      </c>
      <c r="AH6363" s="38">
        <v>146254</v>
      </c>
      <c r="AI6363" s="38">
        <v>0.33</v>
      </c>
      <c r="AJ6363" s="38">
        <v>0</v>
      </c>
      <c r="AK6363" s="38">
        <v>0</v>
      </c>
      <c r="AL6363" s="38">
        <v>1793100</v>
      </c>
      <c r="AM6363" s="38">
        <v>4.0458699999999999</v>
      </c>
      <c r="AN6363" s="38">
        <v>6431143</v>
      </c>
      <c r="AO6363" s="38">
        <v>15.8483</v>
      </c>
      <c r="AQ6363">
        <f t="shared" si="198"/>
        <v>0</v>
      </c>
    </row>
    <row r="6364" spans="1:43" x14ac:dyDescent="0.2">
      <c r="A6364" t="str">
        <f t="shared" si="199"/>
        <v>2026_5643</v>
      </c>
      <c r="C6364" s="122">
        <v>6362</v>
      </c>
      <c r="D6364" s="38">
        <v>5643</v>
      </c>
      <c r="E6364" s="38">
        <v>5643</v>
      </c>
      <c r="F6364" s="38" t="s">
        <v>231</v>
      </c>
      <c r="G6364" s="38">
        <v>3.2559999999999998</v>
      </c>
      <c r="H6364" s="38">
        <v>2026</v>
      </c>
      <c r="I6364" s="38">
        <v>413325727</v>
      </c>
      <c r="J6364" s="38">
        <v>469876698</v>
      </c>
      <c r="K6364" s="38">
        <v>1007.6</v>
      </c>
      <c r="L6364" s="38">
        <v>3385454</v>
      </c>
      <c r="M6364" s="38">
        <v>8.1907999999999994</v>
      </c>
      <c r="N6364" s="38">
        <v>102203</v>
      </c>
      <c r="O6364" s="38">
        <v>0.21751000000000001</v>
      </c>
      <c r="P6364" s="38">
        <v>0</v>
      </c>
      <c r="Q6364" s="38">
        <v>0</v>
      </c>
      <c r="R6364" s="38">
        <v>0</v>
      </c>
      <c r="S6364" s="38">
        <v>0</v>
      </c>
      <c r="T6364" s="38">
        <v>0</v>
      </c>
      <c r="U6364" s="38">
        <v>0</v>
      </c>
      <c r="V6364" s="38">
        <v>0</v>
      </c>
      <c r="W6364" s="38">
        <v>0</v>
      </c>
      <c r="X6364" s="38">
        <v>0</v>
      </c>
      <c r="Y6364" s="38">
        <v>0</v>
      </c>
      <c r="Z6364" s="38">
        <v>3487657</v>
      </c>
      <c r="AA6364" s="38">
        <v>8.4083000000000006</v>
      </c>
      <c r="AB6364" s="38">
        <v>1000000</v>
      </c>
      <c r="AC6364" s="38">
        <v>2.4194</v>
      </c>
      <c r="AD6364" s="38">
        <v>0</v>
      </c>
      <c r="AE6364" s="38">
        <v>0</v>
      </c>
      <c r="AF6364" s="38">
        <v>391506</v>
      </c>
      <c r="AG6364" s="38">
        <v>0.83321000000000001</v>
      </c>
      <c r="AH6364" s="38">
        <v>155059</v>
      </c>
      <c r="AI6364" s="38">
        <v>0.33</v>
      </c>
      <c r="AJ6364" s="38">
        <v>0</v>
      </c>
      <c r="AK6364" s="38">
        <v>0</v>
      </c>
      <c r="AL6364" s="38">
        <v>1125800</v>
      </c>
      <c r="AM6364" s="38">
        <v>2.39595</v>
      </c>
      <c r="AN6364" s="38">
        <v>6160025</v>
      </c>
      <c r="AO6364" s="38">
        <v>14.386799999999999</v>
      </c>
      <c r="AQ6364">
        <f t="shared" si="198"/>
        <v>0</v>
      </c>
    </row>
    <row r="6365" spans="1:43" ht="30" x14ac:dyDescent="0.2">
      <c r="A6365" t="str">
        <f t="shared" si="199"/>
        <v>2026_5697</v>
      </c>
      <c r="C6365" s="122">
        <v>6363</v>
      </c>
      <c r="D6365" s="38">
        <v>5697</v>
      </c>
      <c r="E6365" s="38">
        <v>5697</v>
      </c>
      <c r="F6365" s="38" t="s">
        <v>933</v>
      </c>
      <c r="G6365" s="38">
        <v>2.5070000000000001</v>
      </c>
      <c r="H6365" s="38">
        <v>2026</v>
      </c>
      <c r="I6365" s="38">
        <v>269858774</v>
      </c>
      <c r="J6365" s="38">
        <v>277243623</v>
      </c>
      <c r="K6365" s="38">
        <v>403</v>
      </c>
      <c r="L6365" s="38">
        <v>2060994</v>
      </c>
      <c r="M6365" s="38">
        <v>7.6372999999999998</v>
      </c>
      <c r="N6365" s="38">
        <v>17925</v>
      </c>
      <c r="O6365" s="38">
        <v>6.4649999999999999E-2</v>
      </c>
      <c r="P6365" s="38">
        <v>0</v>
      </c>
      <c r="Q6365" s="38">
        <v>0</v>
      </c>
      <c r="R6365" s="38">
        <v>0</v>
      </c>
      <c r="S6365" s="38">
        <v>0</v>
      </c>
      <c r="T6365" s="38">
        <v>0</v>
      </c>
      <c r="U6365" s="38">
        <v>0</v>
      </c>
      <c r="V6365" s="38">
        <v>0</v>
      </c>
      <c r="W6365" s="38">
        <v>0</v>
      </c>
      <c r="X6365" s="38">
        <v>0</v>
      </c>
      <c r="Y6365" s="38">
        <v>0</v>
      </c>
      <c r="Z6365" s="38">
        <v>2078919</v>
      </c>
      <c r="AA6365" s="38">
        <v>7.702</v>
      </c>
      <c r="AB6365" s="38">
        <v>436050</v>
      </c>
      <c r="AC6365" s="38">
        <v>1.61585</v>
      </c>
      <c r="AD6365" s="38">
        <v>0</v>
      </c>
      <c r="AE6365" s="38">
        <v>0</v>
      </c>
      <c r="AF6365" s="38">
        <v>304968</v>
      </c>
      <c r="AG6365" s="38">
        <v>1.1000000000000001</v>
      </c>
      <c r="AH6365" s="38">
        <v>91490</v>
      </c>
      <c r="AI6365" s="38">
        <v>0.33</v>
      </c>
      <c r="AJ6365" s="38">
        <v>0</v>
      </c>
      <c r="AK6365" s="38">
        <v>0</v>
      </c>
      <c r="AL6365" s="38">
        <v>0</v>
      </c>
      <c r="AM6365" s="38">
        <v>0</v>
      </c>
      <c r="AN6365" s="38">
        <v>2911428</v>
      </c>
      <c r="AO6365" s="38">
        <v>10.7478</v>
      </c>
      <c r="AQ6365">
        <f t="shared" ref="AQ6365:AQ6428" si="200">W6365-Y6365</f>
        <v>0</v>
      </c>
    </row>
    <row r="6366" spans="1:43" x14ac:dyDescent="0.2">
      <c r="A6366" t="str">
        <f t="shared" si="199"/>
        <v>2026_5724</v>
      </c>
      <c r="C6366" s="122">
        <v>6364</v>
      </c>
      <c r="D6366" s="38">
        <v>5724</v>
      </c>
      <c r="E6366" s="38">
        <v>5724</v>
      </c>
      <c r="F6366" s="38" t="s">
        <v>232</v>
      </c>
      <c r="G6366" s="38">
        <v>0.99</v>
      </c>
      <c r="H6366" s="38">
        <v>2026</v>
      </c>
      <c r="I6366" s="38">
        <v>153991179</v>
      </c>
      <c r="J6366" s="38">
        <v>153991179</v>
      </c>
      <c r="K6366" s="38">
        <v>185</v>
      </c>
      <c r="L6366" s="38">
        <v>1132325</v>
      </c>
      <c r="M6366" s="38">
        <v>7.3532000000000002</v>
      </c>
      <c r="N6366" s="38">
        <v>5470</v>
      </c>
      <c r="O6366" s="38">
        <v>3.5520000000000003E-2</v>
      </c>
      <c r="P6366" s="38">
        <v>0</v>
      </c>
      <c r="Q6366" s="38">
        <v>0</v>
      </c>
      <c r="R6366" s="38">
        <v>0</v>
      </c>
      <c r="S6366" s="38">
        <v>0</v>
      </c>
      <c r="T6366" s="38">
        <v>0</v>
      </c>
      <c r="U6366" s="38">
        <v>0</v>
      </c>
      <c r="V6366" s="38">
        <v>0</v>
      </c>
      <c r="W6366" s="38">
        <v>0</v>
      </c>
      <c r="X6366" s="38">
        <v>0</v>
      </c>
      <c r="Y6366" s="38">
        <v>0</v>
      </c>
      <c r="Z6366" s="38">
        <v>1137795</v>
      </c>
      <c r="AA6366" s="38">
        <v>7.3887</v>
      </c>
      <c r="AB6366" s="38">
        <v>350000</v>
      </c>
      <c r="AC6366" s="38">
        <v>2.2728600000000001</v>
      </c>
      <c r="AD6366" s="38">
        <v>0</v>
      </c>
      <c r="AE6366" s="38">
        <v>0</v>
      </c>
      <c r="AF6366" s="38">
        <v>103174</v>
      </c>
      <c r="AG6366" s="38">
        <v>0.67</v>
      </c>
      <c r="AH6366" s="38">
        <v>50817</v>
      </c>
      <c r="AI6366" s="38">
        <v>0.33</v>
      </c>
      <c r="AJ6366" s="38">
        <v>0</v>
      </c>
      <c r="AK6366" s="38">
        <v>0</v>
      </c>
      <c r="AL6366" s="38">
        <v>0</v>
      </c>
      <c r="AM6366" s="38">
        <v>0</v>
      </c>
      <c r="AN6366" s="38">
        <v>1641786</v>
      </c>
      <c r="AO6366" s="38">
        <v>10.6616</v>
      </c>
      <c r="AQ6366">
        <f t="shared" si="200"/>
        <v>0</v>
      </c>
    </row>
    <row r="6367" spans="1:43" x14ac:dyDescent="0.2">
      <c r="A6367" t="str">
        <f t="shared" si="199"/>
        <v>2026_5751</v>
      </c>
      <c r="C6367" s="122">
        <v>6365</v>
      </c>
      <c r="D6367" s="38">
        <v>5751</v>
      </c>
      <c r="E6367" s="38">
        <v>5751</v>
      </c>
      <c r="F6367" s="38" t="s">
        <v>233</v>
      </c>
      <c r="G6367" s="38">
        <v>2.2829999999999999</v>
      </c>
      <c r="H6367" s="38">
        <v>2026</v>
      </c>
      <c r="I6367" s="38">
        <v>417371265</v>
      </c>
      <c r="J6367" s="38">
        <v>640504361</v>
      </c>
      <c r="K6367" s="38">
        <v>612.29999999999995</v>
      </c>
      <c r="L6367" s="38">
        <v>3001938</v>
      </c>
      <c r="M6367" s="38">
        <v>7.1924999999999999</v>
      </c>
      <c r="N6367" s="38">
        <v>125361</v>
      </c>
      <c r="O6367" s="38">
        <v>0.19572000000000001</v>
      </c>
      <c r="P6367" s="38">
        <v>0</v>
      </c>
      <c r="Q6367" s="38">
        <v>0</v>
      </c>
      <c r="R6367" s="38">
        <v>0</v>
      </c>
      <c r="S6367" s="38">
        <v>0</v>
      </c>
      <c r="T6367" s="38">
        <v>0</v>
      </c>
      <c r="U6367" s="38">
        <v>0</v>
      </c>
      <c r="V6367" s="38">
        <v>0</v>
      </c>
      <c r="W6367" s="38">
        <v>0</v>
      </c>
      <c r="X6367" s="38">
        <v>0</v>
      </c>
      <c r="Y6367" s="38">
        <v>0</v>
      </c>
      <c r="Z6367" s="38">
        <v>3127299</v>
      </c>
      <c r="AA6367" s="38">
        <v>7.3882000000000003</v>
      </c>
      <c r="AB6367" s="38">
        <v>300000</v>
      </c>
      <c r="AC6367" s="38">
        <v>0.71877999999999997</v>
      </c>
      <c r="AD6367" s="38">
        <v>0</v>
      </c>
      <c r="AE6367" s="38">
        <v>0</v>
      </c>
      <c r="AF6367" s="38">
        <v>429138</v>
      </c>
      <c r="AG6367" s="38">
        <v>0.67</v>
      </c>
      <c r="AH6367" s="38">
        <v>211366</v>
      </c>
      <c r="AI6367" s="38">
        <v>0.33</v>
      </c>
      <c r="AJ6367" s="38">
        <v>0</v>
      </c>
      <c r="AK6367" s="38">
        <v>0</v>
      </c>
      <c r="AL6367" s="38">
        <v>1729361</v>
      </c>
      <c r="AM6367" s="38">
        <v>2.7</v>
      </c>
      <c r="AN6367" s="38">
        <v>5797163</v>
      </c>
      <c r="AO6367" s="38">
        <v>11.807</v>
      </c>
      <c r="AQ6367">
        <f t="shared" si="200"/>
        <v>0</v>
      </c>
    </row>
    <row r="6368" spans="1:43" x14ac:dyDescent="0.2">
      <c r="A6368" t="str">
        <f t="shared" si="199"/>
        <v>2026_5805</v>
      </c>
      <c r="C6368" s="122">
        <v>6366</v>
      </c>
      <c r="D6368" s="38">
        <v>5805</v>
      </c>
      <c r="E6368" s="38">
        <v>5805</v>
      </c>
      <c r="F6368" s="38" t="s">
        <v>234</v>
      </c>
      <c r="G6368" s="38">
        <v>4.3650000000000002</v>
      </c>
      <c r="H6368" s="38">
        <v>2026</v>
      </c>
      <c r="I6368" s="38">
        <v>1575209666</v>
      </c>
      <c r="J6368" s="38">
        <v>1718230490</v>
      </c>
      <c r="K6368" s="38">
        <v>1016.4</v>
      </c>
      <c r="L6368" s="38">
        <v>9892589</v>
      </c>
      <c r="M6368" s="38">
        <v>6.2801999999999998</v>
      </c>
      <c r="N6368" s="38">
        <v>754047</v>
      </c>
      <c r="O6368" s="38">
        <v>0.43885000000000002</v>
      </c>
      <c r="P6368" s="38">
        <v>0</v>
      </c>
      <c r="Q6368" s="38">
        <v>0</v>
      </c>
      <c r="R6368" s="38">
        <v>523271</v>
      </c>
      <c r="S6368" s="38">
        <v>0.33218999999999999</v>
      </c>
      <c r="T6368" s="38">
        <v>0</v>
      </c>
      <c r="U6368" s="38">
        <v>0</v>
      </c>
      <c r="V6368" s="38">
        <v>523271</v>
      </c>
      <c r="W6368" s="38">
        <v>0.3322</v>
      </c>
      <c r="X6368" s="38">
        <v>0</v>
      </c>
      <c r="Y6368" s="38">
        <v>0</v>
      </c>
      <c r="Z6368" s="38">
        <v>11169907</v>
      </c>
      <c r="AA6368" s="38">
        <v>7.0511999999999997</v>
      </c>
      <c r="AB6368" s="38">
        <v>2676729</v>
      </c>
      <c r="AC6368" s="38">
        <v>1.6992799999999999</v>
      </c>
      <c r="AD6368" s="38">
        <v>0</v>
      </c>
      <c r="AE6368" s="38">
        <v>0</v>
      </c>
      <c r="AF6368" s="38">
        <v>2302429</v>
      </c>
      <c r="AG6368" s="38">
        <v>1.34</v>
      </c>
      <c r="AH6368" s="38">
        <v>567016</v>
      </c>
      <c r="AI6368" s="38">
        <v>0.33</v>
      </c>
      <c r="AJ6368" s="38">
        <v>212653</v>
      </c>
      <c r="AK6368" s="38">
        <v>0.13500000000000001</v>
      </c>
      <c r="AL6368" s="38">
        <v>3742863</v>
      </c>
      <c r="AM6368" s="38">
        <v>2.1783199999999998</v>
      </c>
      <c r="AN6368" s="38">
        <v>20671574</v>
      </c>
      <c r="AO6368" s="38">
        <v>12.7338</v>
      </c>
      <c r="AQ6368">
        <f t="shared" si="200"/>
        <v>0.3322</v>
      </c>
    </row>
    <row r="6369" spans="1:43" x14ac:dyDescent="0.2">
      <c r="A6369" t="str">
        <f t="shared" si="199"/>
        <v>2026_5823</v>
      </c>
      <c r="C6369" s="122">
        <v>6367</v>
      </c>
      <c r="D6369" s="38">
        <v>5823</v>
      </c>
      <c r="E6369" s="38">
        <v>5823</v>
      </c>
      <c r="F6369" s="38" t="s">
        <v>235</v>
      </c>
      <c r="G6369" s="38">
        <v>1.9770000000000001</v>
      </c>
      <c r="H6369" s="38">
        <v>2026</v>
      </c>
      <c r="I6369" s="38">
        <v>293497058</v>
      </c>
      <c r="J6369" s="38">
        <v>294208489</v>
      </c>
      <c r="K6369" s="38">
        <v>351</v>
      </c>
      <c r="L6369" s="38">
        <v>2183013</v>
      </c>
      <c r="M6369" s="38">
        <v>7.4379</v>
      </c>
      <c r="N6369" s="38">
        <v>228593</v>
      </c>
      <c r="O6369" s="38">
        <v>0.77698</v>
      </c>
      <c r="P6369" s="38">
        <v>0</v>
      </c>
      <c r="Q6369" s="38">
        <v>0</v>
      </c>
      <c r="R6369" s="38">
        <v>0</v>
      </c>
      <c r="S6369" s="38">
        <v>0</v>
      </c>
      <c r="T6369" s="38">
        <v>0</v>
      </c>
      <c r="U6369" s="38">
        <v>0</v>
      </c>
      <c r="V6369" s="38">
        <v>0</v>
      </c>
      <c r="W6369" s="38">
        <v>0</v>
      </c>
      <c r="X6369" s="38">
        <v>0</v>
      </c>
      <c r="Y6369" s="38">
        <v>0</v>
      </c>
      <c r="Z6369" s="38">
        <v>2411606</v>
      </c>
      <c r="AA6369" s="38">
        <v>8.2149000000000001</v>
      </c>
      <c r="AB6369" s="38">
        <v>300000</v>
      </c>
      <c r="AC6369" s="38">
        <v>1.02216</v>
      </c>
      <c r="AD6369" s="38">
        <v>0</v>
      </c>
      <c r="AE6369" s="38">
        <v>0</v>
      </c>
      <c r="AF6369" s="38">
        <v>373124</v>
      </c>
      <c r="AG6369" s="38">
        <v>1.26823</v>
      </c>
      <c r="AH6369" s="38">
        <v>97089</v>
      </c>
      <c r="AI6369" s="38">
        <v>0.33</v>
      </c>
      <c r="AJ6369" s="38">
        <v>0</v>
      </c>
      <c r="AK6369" s="38">
        <v>0</v>
      </c>
      <c r="AL6369" s="38">
        <v>0</v>
      </c>
      <c r="AM6369" s="38">
        <v>0</v>
      </c>
      <c r="AN6369" s="38">
        <v>3181822</v>
      </c>
      <c r="AO6369" s="38">
        <v>10.8353</v>
      </c>
      <c r="AQ6369">
        <f t="shared" si="200"/>
        <v>0</v>
      </c>
    </row>
    <row r="6370" spans="1:43" x14ac:dyDescent="0.2">
      <c r="A6370" t="str">
        <f t="shared" si="199"/>
        <v>2026_5832</v>
      </c>
      <c r="C6370" s="122">
        <v>6368</v>
      </c>
      <c r="D6370" s="38">
        <v>5832</v>
      </c>
      <c r="E6370" s="38">
        <v>5832</v>
      </c>
      <c r="F6370" s="38" t="s">
        <v>236</v>
      </c>
      <c r="G6370" s="38">
        <v>1.1679999999999999</v>
      </c>
      <c r="H6370" s="38">
        <v>2026</v>
      </c>
      <c r="I6370" s="38">
        <v>230611866</v>
      </c>
      <c r="J6370" s="38">
        <v>235153610</v>
      </c>
      <c r="K6370" s="38">
        <v>231.1</v>
      </c>
      <c r="L6370" s="38">
        <v>1580147</v>
      </c>
      <c r="M6370" s="38">
        <v>6.8520000000000003</v>
      </c>
      <c r="N6370" s="38">
        <v>105204</v>
      </c>
      <c r="O6370" s="38">
        <v>0.44738</v>
      </c>
      <c r="P6370" s="38">
        <v>0</v>
      </c>
      <c r="Q6370" s="38">
        <v>0</v>
      </c>
      <c r="R6370" s="38">
        <v>0</v>
      </c>
      <c r="S6370" s="38">
        <v>0</v>
      </c>
      <c r="T6370" s="38">
        <v>0</v>
      </c>
      <c r="U6370" s="38">
        <v>0</v>
      </c>
      <c r="V6370" s="38">
        <v>0</v>
      </c>
      <c r="W6370" s="38">
        <v>0</v>
      </c>
      <c r="X6370" s="38">
        <v>0</v>
      </c>
      <c r="Y6370" s="38">
        <v>0</v>
      </c>
      <c r="Z6370" s="38">
        <v>1685351</v>
      </c>
      <c r="AA6370" s="38">
        <v>7.2994000000000003</v>
      </c>
      <c r="AB6370" s="38">
        <v>65000</v>
      </c>
      <c r="AC6370" s="38">
        <v>0.28186</v>
      </c>
      <c r="AD6370" s="38">
        <v>0</v>
      </c>
      <c r="AE6370" s="38">
        <v>0</v>
      </c>
      <c r="AF6370" s="38">
        <v>157553</v>
      </c>
      <c r="AG6370" s="38">
        <v>0.67</v>
      </c>
      <c r="AH6370" s="38">
        <v>77601</v>
      </c>
      <c r="AI6370" s="38">
        <v>0.33</v>
      </c>
      <c r="AJ6370" s="38">
        <v>0</v>
      </c>
      <c r="AK6370" s="38">
        <v>0</v>
      </c>
      <c r="AL6370" s="38">
        <v>406800</v>
      </c>
      <c r="AM6370" s="38">
        <v>1.72993</v>
      </c>
      <c r="AN6370" s="38">
        <v>2392304</v>
      </c>
      <c r="AO6370" s="38">
        <v>10.311199999999999</v>
      </c>
      <c r="AQ6370">
        <f t="shared" si="200"/>
        <v>0</v>
      </c>
    </row>
    <row r="6371" spans="1:43" x14ac:dyDescent="0.2">
      <c r="A6371" t="str">
        <f t="shared" si="199"/>
        <v>2026_5877</v>
      </c>
      <c r="C6371" s="122">
        <v>6369</v>
      </c>
      <c r="D6371" s="38">
        <v>5877</v>
      </c>
      <c r="E6371" s="38">
        <v>5877</v>
      </c>
      <c r="F6371" s="38" t="s">
        <v>237</v>
      </c>
      <c r="G6371" s="38">
        <v>6.41</v>
      </c>
      <c r="H6371" s="38">
        <v>2026</v>
      </c>
      <c r="I6371" s="38">
        <v>1035282643</v>
      </c>
      <c r="J6371" s="38">
        <v>1267488298</v>
      </c>
      <c r="K6371" s="38">
        <v>1420.1</v>
      </c>
      <c r="L6371" s="38">
        <v>7452246</v>
      </c>
      <c r="M6371" s="38">
        <v>7.1982999999999997</v>
      </c>
      <c r="N6371" s="38">
        <v>956504</v>
      </c>
      <c r="O6371" s="38">
        <v>0.75465000000000004</v>
      </c>
      <c r="P6371" s="38">
        <v>0</v>
      </c>
      <c r="Q6371" s="38">
        <v>0</v>
      </c>
      <c r="R6371" s="38">
        <v>840657</v>
      </c>
      <c r="S6371" s="38">
        <v>0.81201000000000001</v>
      </c>
      <c r="T6371" s="38">
        <v>0</v>
      </c>
      <c r="U6371" s="38">
        <v>0</v>
      </c>
      <c r="V6371" s="38">
        <v>840657</v>
      </c>
      <c r="W6371" s="38">
        <v>0.81200000000000006</v>
      </c>
      <c r="X6371" s="38">
        <v>0</v>
      </c>
      <c r="Y6371" s="38">
        <v>0</v>
      </c>
      <c r="Z6371" s="38">
        <v>9249407</v>
      </c>
      <c r="AA6371" s="38">
        <v>8.7649000000000008</v>
      </c>
      <c r="AB6371" s="38">
        <v>1485998</v>
      </c>
      <c r="AC6371" s="38">
        <v>1.4353499999999999</v>
      </c>
      <c r="AD6371" s="38">
        <v>0</v>
      </c>
      <c r="AE6371" s="38">
        <v>0</v>
      </c>
      <c r="AF6371" s="38">
        <v>0</v>
      </c>
      <c r="AG6371" s="38">
        <v>0</v>
      </c>
      <c r="AH6371" s="38">
        <v>418271</v>
      </c>
      <c r="AI6371" s="38">
        <v>0.33</v>
      </c>
      <c r="AJ6371" s="38">
        <v>0</v>
      </c>
      <c r="AK6371" s="38">
        <v>0</v>
      </c>
      <c r="AL6371" s="38">
        <v>0</v>
      </c>
      <c r="AM6371" s="38">
        <v>0</v>
      </c>
      <c r="AN6371" s="38">
        <v>11153678</v>
      </c>
      <c r="AO6371" s="38">
        <v>10.5303</v>
      </c>
      <c r="AQ6371">
        <f t="shared" si="200"/>
        <v>0.81200000000000006</v>
      </c>
    </row>
    <row r="6372" spans="1:43" x14ac:dyDescent="0.2">
      <c r="A6372" t="str">
        <f t="shared" si="199"/>
        <v>2026_5895</v>
      </c>
      <c r="C6372" s="122">
        <v>6370</v>
      </c>
      <c r="D6372" s="38">
        <v>5895</v>
      </c>
      <c r="E6372" s="38">
        <v>5895</v>
      </c>
      <c r="F6372" s="38" t="s">
        <v>238</v>
      </c>
      <c r="G6372" s="38">
        <v>1.4710000000000001</v>
      </c>
      <c r="H6372" s="38">
        <v>2026</v>
      </c>
      <c r="I6372" s="38">
        <v>147700129</v>
      </c>
      <c r="J6372" s="38">
        <v>147700129</v>
      </c>
      <c r="K6372" s="38">
        <v>222</v>
      </c>
      <c r="L6372" s="38">
        <v>1106807</v>
      </c>
      <c r="M6372" s="38">
        <v>7.4935999999999998</v>
      </c>
      <c r="N6372" s="38">
        <v>21288</v>
      </c>
      <c r="O6372" s="38">
        <v>0.14413000000000001</v>
      </c>
      <c r="P6372" s="38">
        <v>0</v>
      </c>
      <c r="Q6372" s="38">
        <v>0</v>
      </c>
      <c r="R6372" s="38">
        <v>0</v>
      </c>
      <c r="S6372" s="38">
        <v>0</v>
      </c>
      <c r="T6372" s="38">
        <v>0</v>
      </c>
      <c r="U6372" s="38">
        <v>0</v>
      </c>
      <c r="V6372" s="38">
        <v>0</v>
      </c>
      <c r="W6372" s="38">
        <v>0</v>
      </c>
      <c r="X6372" s="38">
        <v>0</v>
      </c>
      <c r="Y6372" s="38">
        <v>0</v>
      </c>
      <c r="Z6372" s="38">
        <v>1128095</v>
      </c>
      <c r="AA6372" s="38">
        <v>7.6376999999999997</v>
      </c>
      <c r="AB6372" s="38">
        <v>200000</v>
      </c>
      <c r="AC6372" s="38">
        <v>1.35409</v>
      </c>
      <c r="AD6372" s="38">
        <v>0</v>
      </c>
      <c r="AE6372" s="38">
        <v>0</v>
      </c>
      <c r="AF6372" s="38">
        <v>0</v>
      </c>
      <c r="AG6372" s="38">
        <v>0</v>
      </c>
      <c r="AH6372" s="38">
        <v>48741</v>
      </c>
      <c r="AI6372" s="38">
        <v>0.33</v>
      </c>
      <c r="AJ6372" s="38">
        <v>0</v>
      </c>
      <c r="AK6372" s="38">
        <v>0</v>
      </c>
      <c r="AL6372" s="38">
        <v>129375</v>
      </c>
      <c r="AM6372" s="38">
        <v>0.87592999999999999</v>
      </c>
      <c r="AN6372" s="38">
        <v>1506210</v>
      </c>
      <c r="AO6372" s="38">
        <v>10.197800000000001</v>
      </c>
      <c r="AQ6372">
        <f t="shared" si="200"/>
        <v>0</v>
      </c>
    </row>
    <row r="6373" spans="1:43" x14ac:dyDescent="0.2">
      <c r="A6373" t="str">
        <f t="shared" si="199"/>
        <v>2026_5922</v>
      </c>
      <c r="C6373" s="122">
        <v>6371</v>
      </c>
      <c r="D6373" s="38">
        <v>5922</v>
      </c>
      <c r="E6373" s="38">
        <v>5922</v>
      </c>
      <c r="F6373" s="38" t="s">
        <v>936</v>
      </c>
      <c r="G6373" s="38">
        <v>3.4590000000000001</v>
      </c>
      <c r="H6373" s="38">
        <v>2026</v>
      </c>
      <c r="I6373" s="38">
        <v>495686931</v>
      </c>
      <c r="J6373" s="38">
        <v>505189812</v>
      </c>
      <c r="K6373" s="38">
        <v>748.6</v>
      </c>
      <c r="L6373" s="38">
        <v>3616141</v>
      </c>
      <c r="M6373" s="38">
        <v>7.2952000000000004</v>
      </c>
      <c r="N6373" s="38">
        <v>447508</v>
      </c>
      <c r="O6373" s="38">
        <v>0.88582000000000005</v>
      </c>
      <c r="P6373" s="38">
        <v>0</v>
      </c>
      <c r="Q6373" s="38">
        <v>0</v>
      </c>
      <c r="R6373" s="38">
        <v>250000</v>
      </c>
      <c r="S6373" s="38">
        <v>0.50434999999999997</v>
      </c>
      <c r="T6373" s="38">
        <v>0</v>
      </c>
      <c r="U6373" s="38">
        <v>0</v>
      </c>
      <c r="V6373" s="38">
        <v>250000</v>
      </c>
      <c r="W6373" s="38">
        <v>0.50439999999999996</v>
      </c>
      <c r="X6373" s="38">
        <v>0</v>
      </c>
      <c r="Y6373" s="38">
        <v>0</v>
      </c>
      <c r="Z6373" s="38">
        <v>4313649</v>
      </c>
      <c r="AA6373" s="38">
        <v>8.6853999999999996</v>
      </c>
      <c r="AB6373" s="38">
        <v>400000</v>
      </c>
      <c r="AC6373" s="38">
        <v>0.80696000000000001</v>
      </c>
      <c r="AD6373" s="38">
        <v>0</v>
      </c>
      <c r="AE6373" s="38">
        <v>0</v>
      </c>
      <c r="AF6373" s="38">
        <v>338477</v>
      </c>
      <c r="AG6373" s="38">
        <v>0.67</v>
      </c>
      <c r="AH6373" s="38">
        <v>166713</v>
      </c>
      <c r="AI6373" s="38">
        <v>0.33</v>
      </c>
      <c r="AJ6373" s="38">
        <v>0</v>
      </c>
      <c r="AK6373" s="38">
        <v>0</v>
      </c>
      <c r="AL6373" s="38">
        <v>1161937</v>
      </c>
      <c r="AM6373" s="38">
        <v>2.2999999999999998</v>
      </c>
      <c r="AN6373" s="38">
        <v>6380774</v>
      </c>
      <c r="AO6373" s="38">
        <v>12.792299999999999</v>
      </c>
      <c r="AQ6373">
        <f t="shared" si="200"/>
        <v>0.50439999999999996</v>
      </c>
    </row>
    <row r="6374" spans="1:43" x14ac:dyDescent="0.2">
      <c r="A6374" t="str">
        <f t="shared" si="199"/>
        <v>2026_5949</v>
      </c>
      <c r="C6374" s="122">
        <v>6372</v>
      </c>
      <c r="D6374" s="38">
        <v>5949</v>
      </c>
      <c r="E6374" s="38">
        <v>5949</v>
      </c>
      <c r="F6374" s="38" t="s">
        <v>239</v>
      </c>
      <c r="G6374" s="38">
        <v>5.2030000000000003</v>
      </c>
      <c r="H6374" s="38">
        <v>2026</v>
      </c>
      <c r="I6374" s="38">
        <v>475816789</v>
      </c>
      <c r="J6374" s="38">
        <v>624255011</v>
      </c>
      <c r="K6374" s="38">
        <v>1141.3</v>
      </c>
      <c r="L6374" s="38">
        <v>4016955</v>
      </c>
      <c r="M6374" s="38">
        <v>8.4421999999999997</v>
      </c>
      <c r="N6374" s="38">
        <v>115923</v>
      </c>
      <c r="O6374" s="38">
        <v>0.1857</v>
      </c>
      <c r="P6374" s="38">
        <v>0</v>
      </c>
      <c r="Q6374" s="38">
        <v>0</v>
      </c>
      <c r="R6374" s="38">
        <v>0</v>
      </c>
      <c r="S6374" s="38">
        <v>0</v>
      </c>
      <c r="T6374" s="38">
        <v>0</v>
      </c>
      <c r="U6374" s="38">
        <v>0</v>
      </c>
      <c r="V6374" s="38">
        <v>0</v>
      </c>
      <c r="W6374" s="38">
        <v>0</v>
      </c>
      <c r="X6374" s="38">
        <v>0</v>
      </c>
      <c r="Y6374" s="38">
        <v>0</v>
      </c>
      <c r="Z6374" s="38">
        <v>4132878</v>
      </c>
      <c r="AA6374" s="38">
        <v>8.6279000000000003</v>
      </c>
      <c r="AB6374" s="38">
        <v>650000</v>
      </c>
      <c r="AC6374" s="38">
        <v>1.3660699999999999</v>
      </c>
      <c r="AD6374" s="38">
        <v>0</v>
      </c>
      <c r="AE6374" s="38">
        <v>0</v>
      </c>
      <c r="AF6374" s="38">
        <v>836502</v>
      </c>
      <c r="AG6374" s="38">
        <v>1.34</v>
      </c>
      <c r="AH6374" s="38">
        <v>206004</v>
      </c>
      <c r="AI6374" s="38">
        <v>0.33</v>
      </c>
      <c r="AJ6374" s="38">
        <v>0</v>
      </c>
      <c r="AK6374" s="38">
        <v>0</v>
      </c>
      <c r="AL6374" s="38">
        <v>1550950</v>
      </c>
      <c r="AM6374" s="38">
        <v>2.48448</v>
      </c>
      <c r="AN6374" s="38">
        <v>7376333</v>
      </c>
      <c r="AO6374" s="38">
        <v>14.1485</v>
      </c>
      <c r="AQ6374">
        <f t="shared" si="200"/>
        <v>0</v>
      </c>
    </row>
    <row r="6375" spans="1:43" x14ac:dyDescent="0.2">
      <c r="A6375" t="str">
        <f t="shared" si="199"/>
        <v>2026_5976</v>
      </c>
      <c r="C6375" s="122">
        <v>6373</v>
      </c>
      <c r="D6375" s="38">
        <v>5976</v>
      </c>
      <c r="E6375" s="38">
        <v>5976</v>
      </c>
      <c r="F6375" s="38" t="s">
        <v>240</v>
      </c>
      <c r="G6375" s="38">
        <v>5.3719999999999999</v>
      </c>
      <c r="H6375" s="38">
        <v>2026</v>
      </c>
      <c r="I6375" s="38">
        <v>475422941</v>
      </c>
      <c r="J6375" s="38">
        <v>479946544</v>
      </c>
      <c r="K6375" s="38">
        <v>1060.0999999999999</v>
      </c>
      <c r="L6375" s="38">
        <v>3878042</v>
      </c>
      <c r="M6375" s="38">
        <v>8.157</v>
      </c>
      <c r="N6375" s="38">
        <v>218898</v>
      </c>
      <c r="O6375" s="38">
        <v>0.45609</v>
      </c>
      <c r="P6375" s="38">
        <v>0</v>
      </c>
      <c r="Q6375" s="38">
        <v>0</v>
      </c>
      <c r="R6375" s="38">
        <v>2035000</v>
      </c>
      <c r="S6375" s="38">
        <v>4.2804000000000002</v>
      </c>
      <c r="T6375" s="38">
        <v>0</v>
      </c>
      <c r="U6375" s="38">
        <v>0</v>
      </c>
      <c r="V6375" s="38">
        <v>2035000</v>
      </c>
      <c r="W6375" s="38">
        <v>4.2804000000000002</v>
      </c>
      <c r="X6375" s="38">
        <v>0</v>
      </c>
      <c r="Y6375" s="38">
        <v>0</v>
      </c>
      <c r="Z6375" s="38">
        <v>6131940</v>
      </c>
      <c r="AA6375" s="38">
        <v>12.8935</v>
      </c>
      <c r="AB6375" s="38">
        <v>406000</v>
      </c>
      <c r="AC6375" s="38">
        <v>0.85397999999999996</v>
      </c>
      <c r="AD6375" s="38">
        <v>0</v>
      </c>
      <c r="AE6375" s="38">
        <v>0</v>
      </c>
      <c r="AF6375" s="38">
        <v>233102</v>
      </c>
      <c r="AG6375" s="38">
        <v>0.48568</v>
      </c>
      <c r="AH6375" s="38">
        <v>158382</v>
      </c>
      <c r="AI6375" s="38">
        <v>0.33</v>
      </c>
      <c r="AJ6375" s="38">
        <v>0</v>
      </c>
      <c r="AK6375" s="38">
        <v>0</v>
      </c>
      <c r="AL6375" s="38">
        <v>0</v>
      </c>
      <c r="AM6375" s="38">
        <v>0</v>
      </c>
      <c r="AN6375" s="38">
        <v>6929427</v>
      </c>
      <c r="AO6375" s="38">
        <v>14.5632</v>
      </c>
      <c r="AQ6375">
        <f t="shared" si="200"/>
        <v>4.2804000000000002</v>
      </c>
    </row>
    <row r="6376" spans="1:43" x14ac:dyDescent="0.2">
      <c r="A6376" t="str">
        <f t="shared" si="199"/>
        <v>2026_5994</v>
      </c>
      <c r="C6376" s="122">
        <v>6374</v>
      </c>
      <c r="D6376" s="38">
        <v>5994</v>
      </c>
      <c r="E6376" s="38">
        <v>5994</v>
      </c>
      <c r="F6376" s="38" t="s">
        <v>241</v>
      </c>
      <c r="G6376" s="38">
        <v>3.7909999999999999</v>
      </c>
      <c r="H6376" s="38">
        <v>2026</v>
      </c>
      <c r="I6376" s="38">
        <v>371335111</v>
      </c>
      <c r="J6376" s="38">
        <v>421559522</v>
      </c>
      <c r="K6376" s="38">
        <v>669.3</v>
      </c>
      <c r="L6376" s="38">
        <v>2912385</v>
      </c>
      <c r="M6376" s="38">
        <v>7.843</v>
      </c>
      <c r="N6376" s="38">
        <v>153136</v>
      </c>
      <c r="O6376" s="38">
        <v>0.36326000000000003</v>
      </c>
      <c r="P6376" s="38">
        <v>0</v>
      </c>
      <c r="Q6376" s="38">
        <v>0</v>
      </c>
      <c r="R6376" s="38">
        <v>0</v>
      </c>
      <c r="S6376" s="38">
        <v>0</v>
      </c>
      <c r="T6376" s="38">
        <v>0</v>
      </c>
      <c r="U6376" s="38">
        <v>0</v>
      </c>
      <c r="V6376" s="38">
        <v>0</v>
      </c>
      <c r="W6376" s="38">
        <v>0</v>
      </c>
      <c r="X6376" s="38">
        <v>0</v>
      </c>
      <c r="Y6376" s="38">
        <v>0</v>
      </c>
      <c r="Z6376" s="38">
        <v>3065521</v>
      </c>
      <c r="AA6376" s="38">
        <v>8.2063000000000006</v>
      </c>
      <c r="AB6376" s="38">
        <v>675000</v>
      </c>
      <c r="AC6376" s="38">
        <v>1.8177700000000001</v>
      </c>
      <c r="AD6376" s="38">
        <v>0</v>
      </c>
      <c r="AE6376" s="38">
        <v>0</v>
      </c>
      <c r="AF6376" s="38">
        <v>166603</v>
      </c>
      <c r="AG6376" s="38">
        <v>0.39521000000000001</v>
      </c>
      <c r="AH6376" s="38">
        <v>139115</v>
      </c>
      <c r="AI6376" s="38">
        <v>0.33</v>
      </c>
      <c r="AJ6376" s="38">
        <v>0</v>
      </c>
      <c r="AK6376" s="38">
        <v>0</v>
      </c>
      <c r="AL6376" s="38">
        <v>0</v>
      </c>
      <c r="AM6376" s="38">
        <v>0</v>
      </c>
      <c r="AN6376" s="38">
        <v>4046243</v>
      </c>
      <c r="AO6376" s="38">
        <v>10.7493</v>
      </c>
      <c r="AQ6376">
        <f t="shared" si="200"/>
        <v>0</v>
      </c>
    </row>
    <row r="6377" spans="1:43" x14ac:dyDescent="0.2">
      <c r="A6377" t="str">
        <f t="shared" si="199"/>
        <v>2026_6003</v>
      </c>
      <c r="C6377" s="122">
        <v>6375</v>
      </c>
      <c r="D6377" s="38">
        <v>6003</v>
      </c>
      <c r="E6377" s="38">
        <v>6003</v>
      </c>
      <c r="F6377" s="38" t="s">
        <v>242</v>
      </c>
      <c r="G6377" s="38">
        <v>2.214</v>
      </c>
      <c r="H6377" s="38">
        <v>2026</v>
      </c>
      <c r="I6377" s="38">
        <v>224999672</v>
      </c>
      <c r="J6377" s="38">
        <v>224999672</v>
      </c>
      <c r="K6377" s="38">
        <v>367.2</v>
      </c>
      <c r="L6377" s="38">
        <v>1859456</v>
      </c>
      <c r="M6377" s="38">
        <v>8.2643000000000004</v>
      </c>
      <c r="N6377" s="38">
        <v>98842</v>
      </c>
      <c r="O6377" s="38">
        <v>0.43930000000000002</v>
      </c>
      <c r="P6377" s="38">
        <v>0</v>
      </c>
      <c r="Q6377" s="38">
        <v>0</v>
      </c>
      <c r="R6377" s="38">
        <v>48600</v>
      </c>
      <c r="S6377" s="38">
        <v>0.216</v>
      </c>
      <c r="T6377" s="38">
        <v>0</v>
      </c>
      <c r="U6377" s="38">
        <v>0</v>
      </c>
      <c r="V6377" s="38">
        <v>48600</v>
      </c>
      <c r="W6377" s="38">
        <v>0.216</v>
      </c>
      <c r="X6377" s="38">
        <v>0</v>
      </c>
      <c r="Y6377" s="38">
        <v>0</v>
      </c>
      <c r="Z6377" s="38">
        <v>2006898</v>
      </c>
      <c r="AA6377" s="38">
        <v>8.9196000000000009</v>
      </c>
      <c r="AB6377" s="38">
        <v>300000</v>
      </c>
      <c r="AC6377" s="38">
        <v>1.33334</v>
      </c>
      <c r="AD6377" s="38">
        <v>0</v>
      </c>
      <c r="AE6377" s="38">
        <v>0</v>
      </c>
      <c r="AF6377" s="38">
        <v>134015</v>
      </c>
      <c r="AG6377" s="38">
        <v>0.59562000000000004</v>
      </c>
      <c r="AH6377" s="38">
        <v>74250</v>
      </c>
      <c r="AI6377" s="38">
        <v>0.33</v>
      </c>
      <c r="AJ6377" s="38">
        <v>0</v>
      </c>
      <c r="AK6377" s="38">
        <v>0</v>
      </c>
      <c r="AL6377" s="38">
        <v>603350</v>
      </c>
      <c r="AM6377" s="38">
        <v>2.6815600000000002</v>
      </c>
      <c r="AN6377" s="38">
        <v>3118513</v>
      </c>
      <c r="AO6377" s="38">
        <v>13.860099999999999</v>
      </c>
      <c r="AQ6377">
        <f t="shared" si="200"/>
        <v>0.216</v>
      </c>
    </row>
    <row r="6378" spans="1:43" x14ac:dyDescent="0.2">
      <c r="A6378" t="str">
        <f t="shared" si="199"/>
        <v>2026_6012</v>
      </c>
      <c r="C6378" s="122">
        <v>6376</v>
      </c>
      <c r="D6378" s="38">
        <v>6012</v>
      </c>
      <c r="E6378" s="38">
        <v>6012</v>
      </c>
      <c r="F6378" s="38" t="s">
        <v>243</v>
      </c>
      <c r="G6378" s="38">
        <v>2.59</v>
      </c>
      <c r="H6378" s="38">
        <v>2026</v>
      </c>
      <c r="I6378" s="38">
        <v>234344301</v>
      </c>
      <c r="J6378" s="38">
        <v>234760446</v>
      </c>
      <c r="K6378" s="38">
        <v>559</v>
      </c>
      <c r="L6378" s="38">
        <v>1933119</v>
      </c>
      <c r="M6378" s="38">
        <v>8.2491000000000003</v>
      </c>
      <c r="N6378" s="38">
        <v>215434</v>
      </c>
      <c r="O6378" s="38">
        <v>0.91768000000000005</v>
      </c>
      <c r="P6378" s="38">
        <v>0</v>
      </c>
      <c r="Q6378" s="38">
        <v>0</v>
      </c>
      <c r="R6378" s="38">
        <v>0</v>
      </c>
      <c r="S6378" s="38">
        <v>0</v>
      </c>
      <c r="T6378" s="38">
        <v>0</v>
      </c>
      <c r="U6378" s="38">
        <v>0</v>
      </c>
      <c r="V6378" s="38">
        <v>0</v>
      </c>
      <c r="W6378" s="38">
        <v>0</v>
      </c>
      <c r="X6378" s="38">
        <v>0</v>
      </c>
      <c r="Y6378" s="38">
        <v>0</v>
      </c>
      <c r="Z6378" s="38">
        <v>2148553</v>
      </c>
      <c r="AA6378" s="38">
        <v>9.1667000000000005</v>
      </c>
      <c r="AB6378" s="38">
        <v>125000</v>
      </c>
      <c r="AC6378" s="38">
        <v>0.53339999999999999</v>
      </c>
      <c r="AD6378" s="38">
        <v>0</v>
      </c>
      <c r="AE6378" s="38">
        <v>0</v>
      </c>
      <c r="AF6378" s="38">
        <v>314579</v>
      </c>
      <c r="AG6378" s="38">
        <v>1.34</v>
      </c>
      <c r="AH6378" s="38">
        <v>77471</v>
      </c>
      <c r="AI6378" s="38">
        <v>0.33</v>
      </c>
      <c r="AJ6378" s="38">
        <v>0</v>
      </c>
      <c r="AK6378" s="38">
        <v>0</v>
      </c>
      <c r="AL6378" s="38">
        <v>0</v>
      </c>
      <c r="AM6378" s="38">
        <v>0</v>
      </c>
      <c r="AN6378" s="38">
        <v>2665602</v>
      </c>
      <c r="AO6378" s="38">
        <v>11.370100000000001</v>
      </c>
      <c r="AQ6378">
        <f t="shared" si="200"/>
        <v>0</v>
      </c>
    </row>
    <row r="6379" spans="1:43" x14ac:dyDescent="0.2">
      <c r="A6379" t="str">
        <f t="shared" si="199"/>
        <v>2026_6030</v>
      </c>
      <c r="C6379" s="122">
        <v>6377</v>
      </c>
      <c r="D6379" s="38">
        <v>6030</v>
      </c>
      <c r="E6379" s="38">
        <v>6030</v>
      </c>
      <c r="F6379" s="38" t="s">
        <v>244</v>
      </c>
      <c r="G6379" s="38">
        <v>8.1379999999999999</v>
      </c>
      <c r="H6379" s="38">
        <v>2026</v>
      </c>
      <c r="I6379" s="38">
        <v>608226338</v>
      </c>
      <c r="J6379" s="38">
        <v>773467492</v>
      </c>
      <c r="K6379" s="38">
        <v>1538</v>
      </c>
      <c r="L6379" s="38">
        <v>5322586</v>
      </c>
      <c r="M6379" s="38">
        <v>8.7509999999999994</v>
      </c>
      <c r="N6379" s="38">
        <v>754935</v>
      </c>
      <c r="O6379" s="38">
        <v>0.97604000000000002</v>
      </c>
      <c r="P6379" s="38">
        <v>0</v>
      </c>
      <c r="Q6379" s="38">
        <v>0</v>
      </c>
      <c r="R6379" s="38">
        <v>0</v>
      </c>
      <c r="S6379" s="38">
        <v>0</v>
      </c>
      <c r="T6379" s="38">
        <v>0</v>
      </c>
      <c r="U6379" s="38">
        <v>0</v>
      </c>
      <c r="V6379" s="38">
        <v>0</v>
      </c>
      <c r="W6379" s="38">
        <v>0</v>
      </c>
      <c r="X6379" s="38">
        <v>0</v>
      </c>
      <c r="Y6379" s="38">
        <v>0</v>
      </c>
      <c r="Z6379" s="38">
        <v>6077521</v>
      </c>
      <c r="AA6379" s="38">
        <v>9.7270000000000003</v>
      </c>
      <c r="AB6379" s="38">
        <v>1035000</v>
      </c>
      <c r="AC6379" s="38">
        <v>1.70167</v>
      </c>
      <c r="AD6379" s="38">
        <v>0</v>
      </c>
      <c r="AE6379" s="38">
        <v>0</v>
      </c>
      <c r="AF6379" s="38">
        <v>796672</v>
      </c>
      <c r="AG6379" s="38">
        <v>1.03</v>
      </c>
      <c r="AH6379" s="38">
        <v>255244</v>
      </c>
      <c r="AI6379" s="38">
        <v>0.33</v>
      </c>
      <c r="AJ6379" s="38">
        <v>0</v>
      </c>
      <c r="AK6379" s="38">
        <v>0</v>
      </c>
      <c r="AL6379" s="38">
        <v>3130009</v>
      </c>
      <c r="AM6379" s="38">
        <v>4.0467199999999997</v>
      </c>
      <c r="AN6379" s="38">
        <v>11294447</v>
      </c>
      <c r="AO6379" s="38">
        <v>16.8354</v>
      </c>
      <c r="AQ6379">
        <f t="shared" si="200"/>
        <v>0</v>
      </c>
    </row>
    <row r="6380" spans="1:43" x14ac:dyDescent="0.2">
      <c r="A6380" t="str">
        <f t="shared" si="199"/>
        <v>2026_6039</v>
      </c>
      <c r="C6380" s="122">
        <v>6378</v>
      </c>
      <c r="D6380" s="38">
        <v>6039</v>
      </c>
      <c r="E6380" s="38">
        <v>6039</v>
      </c>
      <c r="F6380" s="38" t="s">
        <v>246</v>
      </c>
      <c r="G6380" s="38">
        <v>98.27</v>
      </c>
      <c r="H6380" s="38">
        <v>2026</v>
      </c>
      <c r="I6380" s="38">
        <v>3296255829</v>
      </c>
      <c r="J6380" s="38">
        <v>3740687039</v>
      </c>
      <c r="K6380" s="38">
        <v>14482.1</v>
      </c>
      <c r="L6380" s="38">
        <v>30725009</v>
      </c>
      <c r="M6380" s="38">
        <v>9.3211999999999993</v>
      </c>
      <c r="N6380" s="38">
        <v>3069326</v>
      </c>
      <c r="O6380" s="38">
        <v>0.82052000000000003</v>
      </c>
      <c r="P6380" s="38">
        <v>0</v>
      </c>
      <c r="Q6380" s="38">
        <v>0</v>
      </c>
      <c r="R6380" s="38">
        <v>0</v>
      </c>
      <c r="S6380" s="38">
        <v>0</v>
      </c>
      <c r="T6380" s="38">
        <v>0</v>
      </c>
      <c r="U6380" s="38">
        <v>0</v>
      </c>
      <c r="V6380" s="38">
        <v>0</v>
      </c>
      <c r="W6380" s="38">
        <v>0</v>
      </c>
      <c r="X6380" s="38">
        <v>0</v>
      </c>
      <c r="Y6380" s="38">
        <v>0</v>
      </c>
      <c r="Z6380" s="38">
        <v>33794335</v>
      </c>
      <c r="AA6380" s="38">
        <v>10.1417</v>
      </c>
      <c r="AB6380" s="38">
        <v>6300000</v>
      </c>
      <c r="AC6380" s="38">
        <v>1.91126</v>
      </c>
      <c r="AD6380" s="38">
        <v>0</v>
      </c>
      <c r="AE6380" s="38">
        <v>0</v>
      </c>
      <c r="AF6380" s="38">
        <v>0</v>
      </c>
      <c r="AG6380" s="38">
        <v>0</v>
      </c>
      <c r="AH6380" s="38">
        <v>1234427</v>
      </c>
      <c r="AI6380" s="38">
        <v>0.33</v>
      </c>
      <c r="AJ6380" s="38">
        <v>0</v>
      </c>
      <c r="AK6380" s="38">
        <v>0</v>
      </c>
      <c r="AL6380" s="38">
        <v>0</v>
      </c>
      <c r="AM6380" s="38">
        <v>0</v>
      </c>
      <c r="AN6380" s="38">
        <v>41328732</v>
      </c>
      <c r="AO6380" s="38">
        <v>12.382999999999999</v>
      </c>
      <c r="AQ6380">
        <f t="shared" si="200"/>
        <v>0</v>
      </c>
    </row>
    <row r="6381" spans="1:43" x14ac:dyDescent="0.2">
      <c r="A6381" t="str">
        <f t="shared" si="199"/>
        <v>2026_6048</v>
      </c>
      <c r="C6381" s="122">
        <v>6379</v>
      </c>
      <c r="D6381" s="38">
        <v>6048</v>
      </c>
      <c r="E6381" s="38">
        <v>6035</v>
      </c>
      <c r="F6381" s="38" t="s">
        <v>245</v>
      </c>
      <c r="G6381" s="38">
        <v>2.1669999999999998</v>
      </c>
      <c r="H6381" s="38">
        <v>2026</v>
      </c>
      <c r="I6381" s="38">
        <v>319238870</v>
      </c>
      <c r="J6381" s="38">
        <v>319238870</v>
      </c>
      <c r="K6381" s="38">
        <v>422.5</v>
      </c>
      <c r="L6381" s="38">
        <v>2396505</v>
      </c>
      <c r="M6381" s="38">
        <v>7.5068999999999999</v>
      </c>
      <c r="N6381" s="38">
        <v>120668</v>
      </c>
      <c r="O6381" s="38">
        <v>0.37798999999999999</v>
      </c>
      <c r="P6381" s="38">
        <v>0</v>
      </c>
      <c r="Q6381" s="38">
        <v>0</v>
      </c>
      <c r="R6381" s="38">
        <v>0</v>
      </c>
      <c r="S6381" s="38">
        <v>0</v>
      </c>
      <c r="T6381" s="38">
        <v>0</v>
      </c>
      <c r="U6381" s="38">
        <v>0</v>
      </c>
      <c r="V6381" s="38">
        <v>0</v>
      </c>
      <c r="W6381" s="38">
        <v>0</v>
      </c>
      <c r="X6381" s="38">
        <v>0</v>
      </c>
      <c r="Y6381" s="38">
        <v>0</v>
      </c>
      <c r="Z6381" s="38">
        <v>2517173</v>
      </c>
      <c r="AA6381" s="38">
        <v>7.8849</v>
      </c>
      <c r="AB6381" s="38">
        <v>250000</v>
      </c>
      <c r="AC6381" s="38">
        <v>0.78310999999999997</v>
      </c>
      <c r="AD6381" s="38">
        <v>0</v>
      </c>
      <c r="AE6381" s="38">
        <v>0</v>
      </c>
      <c r="AF6381" s="38">
        <v>427780</v>
      </c>
      <c r="AG6381" s="38">
        <v>1.34</v>
      </c>
      <c r="AH6381" s="38">
        <v>105349</v>
      </c>
      <c r="AI6381" s="38">
        <v>0.33</v>
      </c>
      <c r="AJ6381" s="38">
        <v>0</v>
      </c>
      <c r="AK6381" s="38">
        <v>0</v>
      </c>
      <c r="AL6381" s="38">
        <v>491726</v>
      </c>
      <c r="AM6381" s="38">
        <v>1.5403100000000001</v>
      </c>
      <c r="AN6381" s="38">
        <v>3792028</v>
      </c>
      <c r="AO6381" s="38">
        <v>11.878299999999999</v>
      </c>
      <c r="AQ6381">
        <f t="shared" si="200"/>
        <v>0</v>
      </c>
    </row>
    <row r="6382" spans="1:43" ht="30" x14ac:dyDescent="0.2">
      <c r="A6382" t="str">
        <f t="shared" si="199"/>
        <v>2026_6091</v>
      </c>
      <c r="C6382" s="122">
        <v>6380</v>
      </c>
      <c r="D6382" s="38">
        <v>6091</v>
      </c>
      <c r="E6382" s="38">
        <v>6091</v>
      </c>
      <c r="F6382" s="38" t="s">
        <v>657</v>
      </c>
      <c r="G6382" s="38">
        <v>4.3689999999999998</v>
      </c>
      <c r="H6382" s="38">
        <v>2026</v>
      </c>
      <c r="I6382" s="38">
        <v>668489277</v>
      </c>
      <c r="J6382" s="38">
        <v>673512103</v>
      </c>
      <c r="K6382" s="38">
        <v>888.3</v>
      </c>
      <c r="L6382" s="38">
        <v>5049851</v>
      </c>
      <c r="M6382" s="38">
        <v>7.5541</v>
      </c>
      <c r="N6382" s="38">
        <v>566669</v>
      </c>
      <c r="O6382" s="38">
        <v>0.84136</v>
      </c>
      <c r="P6382" s="38">
        <v>0</v>
      </c>
      <c r="Q6382" s="38">
        <v>0</v>
      </c>
      <c r="R6382" s="38">
        <v>0</v>
      </c>
      <c r="S6382" s="38">
        <v>0</v>
      </c>
      <c r="T6382" s="38">
        <v>0</v>
      </c>
      <c r="U6382" s="38">
        <v>0</v>
      </c>
      <c r="V6382" s="38">
        <v>0</v>
      </c>
      <c r="W6382" s="38">
        <v>0</v>
      </c>
      <c r="X6382" s="38">
        <v>0</v>
      </c>
      <c r="Y6382" s="38">
        <v>0</v>
      </c>
      <c r="Z6382" s="38">
        <v>5616520</v>
      </c>
      <c r="AA6382" s="38">
        <v>8.3955000000000002</v>
      </c>
      <c r="AB6382" s="38">
        <v>820000</v>
      </c>
      <c r="AC6382" s="38">
        <v>1.22665</v>
      </c>
      <c r="AD6382" s="38">
        <v>0</v>
      </c>
      <c r="AE6382" s="38">
        <v>0</v>
      </c>
      <c r="AF6382" s="38">
        <v>902506</v>
      </c>
      <c r="AG6382" s="38">
        <v>1.34</v>
      </c>
      <c r="AH6382" s="38">
        <v>222259</v>
      </c>
      <c r="AI6382" s="38">
        <v>0.33</v>
      </c>
      <c r="AJ6382" s="38">
        <v>0</v>
      </c>
      <c r="AK6382" s="38">
        <v>0</v>
      </c>
      <c r="AL6382" s="38">
        <v>0</v>
      </c>
      <c r="AM6382" s="38">
        <v>0</v>
      </c>
      <c r="AN6382" s="38">
        <v>7561281</v>
      </c>
      <c r="AO6382" s="38">
        <v>11.2921</v>
      </c>
      <c r="AQ6382">
        <f t="shared" si="200"/>
        <v>0</v>
      </c>
    </row>
    <row r="6383" spans="1:43" x14ac:dyDescent="0.2">
      <c r="A6383" t="str">
        <f t="shared" si="199"/>
        <v>2026_6093</v>
      </c>
      <c r="C6383" s="122">
        <v>6381</v>
      </c>
      <c r="D6383" s="38">
        <v>6093</v>
      </c>
      <c r="E6383" s="38">
        <v>6093</v>
      </c>
      <c r="F6383" s="38" t="s">
        <v>247</v>
      </c>
      <c r="G6383" s="38">
        <v>3.734</v>
      </c>
      <c r="H6383" s="38">
        <v>2026</v>
      </c>
      <c r="I6383" s="38">
        <v>634961631</v>
      </c>
      <c r="J6383" s="38">
        <v>656052401</v>
      </c>
      <c r="K6383" s="38">
        <v>1427.7</v>
      </c>
      <c r="L6383" s="38">
        <v>4829970</v>
      </c>
      <c r="M6383" s="38">
        <v>7.6067</v>
      </c>
      <c r="N6383" s="38">
        <v>692558</v>
      </c>
      <c r="O6383" s="38">
        <v>1.0556399999999999</v>
      </c>
      <c r="P6383" s="38">
        <v>0</v>
      </c>
      <c r="Q6383" s="38">
        <v>0</v>
      </c>
      <c r="R6383" s="38">
        <v>0</v>
      </c>
      <c r="S6383" s="38">
        <v>0</v>
      </c>
      <c r="T6383" s="38">
        <v>0</v>
      </c>
      <c r="U6383" s="38">
        <v>0</v>
      </c>
      <c r="V6383" s="38">
        <v>0</v>
      </c>
      <c r="W6383" s="38">
        <v>0</v>
      </c>
      <c r="X6383" s="38">
        <v>0</v>
      </c>
      <c r="Y6383" s="38">
        <v>0</v>
      </c>
      <c r="Z6383" s="38">
        <v>5522528</v>
      </c>
      <c r="AA6383" s="38">
        <v>8.6623999999999999</v>
      </c>
      <c r="AB6383" s="38">
        <v>1157000</v>
      </c>
      <c r="AC6383" s="38">
        <v>1.82216</v>
      </c>
      <c r="AD6383" s="38">
        <v>0</v>
      </c>
      <c r="AE6383" s="38">
        <v>0</v>
      </c>
      <c r="AF6383" s="38">
        <v>879110</v>
      </c>
      <c r="AG6383" s="38">
        <v>1.34</v>
      </c>
      <c r="AH6383" s="38">
        <v>216497</v>
      </c>
      <c r="AI6383" s="38">
        <v>0.33</v>
      </c>
      <c r="AJ6383" s="38">
        <v>0</v>
      </c>
      <c r="AK6383" s="38">
        <v>0</v>
      </c>
      <c r="AL6383" s="38">
        <v>2655231</v>
      </c>
      <c r="AM6383" s="38">
        <v>4.0472799999999998</v>
      </c>
      <c r="AN6383" s="38">
        <v>10430361</v>
      </c>
      <c r="AO6383" s="38">
        <v>16.201799999999999</v>
      </c>
      <c r="AQ6383">
        <f t="shared" si="200"/>
        <v>0</v>
      </c>
    </row>
    <row r="6384" spans="1:43" x14ac:dyDescent="0.2">
      <c r="A6384" t="str">
        <f t="shared" si="199"/>
        <v>2026_6094</v>
      </c>
      <c r="C6384" s="122">
        <v>6382</v>
      </c>
      <c r="D6384" s="38">
        <v>6094</v>
      </c>
      <c r="E6384" s="38">
        <v>6094</v>
      </c>
      <c r="F6384" s="38" t="s">
        <v>248</v>
      </c>
      <c r="G6384" s="38">
        <v>2.1760000000000002</v>
      </c>
      <c r="H6384" s="38">
        <v>2026</v>
      </c>
      <c r="I6384" s="38">
        <v>206173212</v>
      </c>
      <c r="J6384" s="38">
        <v>206173212</v>
      </c>
      <c r="K6384" s="38">
        <v>488.9</v>
      </c>
      <c r="L6384" s="38">
        <v>1714707</v>
      </c>
      <c r="M6384" s="38">
        <v>8.3168000000000006</v>
      </c>
      <c r="N6384" s="38">
        <v>122732</v>
      </c>
      <c r="O6384" s="38">
        <v>0.59528999999999999</v>
      </c>
      <c r="P6384" s="38">
        <v>0</v>
      </c>
      <c r="Q6384" s="38">
        <v>0</v>
      </c>
      <c r="R6384" s="38">
        <v>601577</v>
      </c>
      <c r="S6384" s="38">
        <v>2.9178199999999999</v>
      </c>
      <c r="T6384" s="38">
        <v>0</v>
      </c>
      <c r="U6384" s="38">
        <v>0</v>
      </c>
      <c r="V6384" s="38">
        <v>601577</v>
      </c>
      <c r="W6384" s="38">
        <v>2.9178000000000002</v>
      </c>
      <c r="X6384" s="38">
        <v>0</v>
      </c>
      <c r="Y6384" s="38">
        <v>0</v>
      </c>
      <c r="Z6384" s="38">
        <v>2439016</v>
      </c>
      <c r="AA6384" s="38">
        <v>11.8299</v>
      </c>
      <c r="AB6384" s="38">
        <v>363867</v>
      </c>
      <c r="AC6384" s="38">
        <v>1.7648600000000001</v>
      </c>
      <c r="AD6384" s="38">
        <v>0</v>
      </c>
      <c r="AE6384" s="38">
        <v>0</v>
      </c>
      <c r="AF6384" s="38">
        <v>276272</v>
      </c>
      <c r="AG6384" s="38">
        <v>1.34</v>
      </c>
      <c r="AH6384" s="38">
        <v>68037</v>
      </c>
      <c r="AI6384" s="38">
        <v>0.33</v>
      </c>
      <c r="AJ6384" s="38">
        <v>0</v>
      </c>
      <c r="AK6384" s="38">
        <v>0</v>
      </c>
      <c r="AL6384" s="38">
        <v>0</v>
      </c>
      <c r="AM6384" s="38">
        <v>0</v>
      </c>
      <c r="AN6384" s="38">
        <v>3147193</v>
      </c>
      <c r="AO6384" s="38">
        <v>15.264799999999999</v>
      </c>
      <c r="AQ6384">
        <f t="shared" si="200"/>
        <v>2.9178000000000002</v>
      </c>
    </row>
    <row r="6385" spans="1:43" x14ac:dyDescent="0.2">
      <c r="A6385" t="str">
        <f t="shared" si="199"/>
        <v>2026_6095</v>
      </c>
      <c r="C6385" s="122">
        <v>6383</v>
      </c>
      <c r="D6385" s="38">
        <v>6095</v>
      </c>
      <c r="E6385" s="38">
        <v>6095</v>
      </c>
      <c r="F6385" s="38" t="s">
        <v>249</v>
      </c>
      <c r="G6385" s="38">
        <v>2.4830000000000001</v>
      </c>
      <c r="H6385" s="38">
        <v>2026</v>
      </c>
      <c r="I6385" s="38">
        <v>401385887</v>
      </c>
      <c r="J6385" s="38">
        <v>404422073</v>
      </c>
      <c r="K6385" s="38">
        <v>609.6</v>
      </c>
      <c r="L6385" s="38">
        <v>3010713</v>
      </c>
      <c r="M6385" s="38">
        <v>7.5007999999999999</v>
      </c>
      <c r="N6385" s="38">
        <v>136680</v>
      </c>
      <c r="O6385" s="38">
        <v>0.33795999999999998</v>
      </c>
      <c r="P6385" s="38">
        <v>0</v>
      </c>
      <c r="Q6385" s="38">
        <v>0</v>
      </c>
      <c r="R6385" s="38">
        <v>0</v>
      </c>
      <c r="S6385" s="38">
        <v>0</v>
      </c>
      <c r="T6385" s="38">
        <v>0</v>
      </c>
      <c r="U6385" s="38">
        <v>0</v>
      </c>
      <c r="V6385" s="38">
        <v>0</v>
      </c>
      <c r="W6385" s="38">
        <v>0</v>
      </c>
      <c r="X6385" s="38">
        <v>0</v>
      </c>
      <c r="Y6385" s="38">
        <v>0</v>
      </c>
      <c r="Z6385" s="38">
        <v>3147393</v>
      </c>
      <c r="AA6385" s="38">
        <v>7.8388</v>
      </c>
      <c r="AB6385" s="38">
        <v>700000</v>
      </c>
      <c r="AC6385" s="38">
        <v>1.74396</v>
      </c>
      <c r="AD6385" s="38">
        <v>0</v>
      </c>
      <c r="AE6385" s="38">
        <v>0</v>
      </c>
      <c r="AF6385" s="38">
        <v>404422</v>
      </c>
      <c r="AG6385" s="38">
        <v>1</v>
      </c>
      <c r="AH6385" s="38">
        <v>133459</v>
      </c>
      <c r="AI6385" s="38">
        <v>0.33</v>
      </c>
      <c r="AJ6385" s="38">
        <v>0</v>
      </c>
      <c r="AK6385" s="38">
        <v>0</v>
      </c>
      <c r="AL6385" s="38">
        <v>1091940</v>
      </c>
      <c r="AM6385" s="38">
        <v>2.7</v>
      </c>
      <c r="AN6385" s="38">
        <v>5477211</v>
      </c>
      <c r="AO6385" s="38">
        <v>13.6127</v>
      </c>
      <c r="AQ6385">
        <f t="shared" si="200"/>
        <v>0</v>
      </c>
    </row>
    <row r="6386" spans="1:43" x14ac:dyDescent="0.2">
      <c r="A6386" t="str">
        <f t="shared" si="199"/>
        <v>2026_6096</v>
      </c>
      <c r="C6386" s="122">
        <v>6384</v>
      </c>
      <c r="D6386" s="38">
        <v>6096</v>
      </c>
      <c r="E6386" s="38">
        <v>6096</v>
      </c>
      <c r="F6386" s="38" t="s">
        <v>1004</v>
      </c>
      <c r="G6386" s="38">
        <v>6.0140000000000002</v>
      </c>
      <c r="H6386" s="38">
        <v>2026</v>
      </c>
      <c r="I6386" s="38">
        <v>936759351</v>
      </c>
      <c r="J6386" s="38">
        <v>1023672346</v>
      </c>
      <c r="K6386" s="38">
        <v>1105.0999999999999</v>
      </c>
      <c r="L6386" s="38">
        <v>6345621</v>
      </c>
      <c r="M6386" s="38">
        <v>6.774</v>
      </c>
      <c r="N6386" s="38">
        <v>369646</v>
      </c>
      <c r="O6386" s="38">
        <v>0.36109999999999998</v>
      </c>
      <c r="P6386" s="38">
        <v>0</v>
      </c>
      <c r="Q6386" s="38">
        <v>0</v>
      </c>
      <c r="R6386" s="38">
        <v>0</v>
      </c>
      <c r="S6386" s="38">
        <v>0</v>
      </c>
      <c r="T6386" s="38">
        <v>0</v>
      </c>
      <c r="U6386" s="38">
        <v>0</v>
      </c>
      <c r="V6386" s="38">
        <v>0</v>
      </c>
      <c r="W6386" s="38">
        <v>0</v>
      </c>
      <c r="X6386" s="38">
        <v>0</v>
      </c>
      <c r="Y6386" s="38">
        <v>0</v>
      </c>
      <c r="Z6386" s="38">
        <v>6715267</v>
      </c>
      <c r="AA6386" s="38">
        <v>7.1351000000000004</v>
      </c>
      <c r="AB6386" s="38">
        <v>1100000</v>
      </c>
      <c r="AC6386" s="38">
        <v>1.1742600000000001</v>
      </c>
      <c r="AD6386" s="38">
        <v>0</v>
      </c>
      <c r="AE6386" s="38">
        <v>0</v>
      </c>
      <c r="AF6386" s="38">
        <v>737318</v>
      </c>
      <c r="AG6386" s="38">
        <v>0.72026999999999997</v>
      </c>
      <c r="AH6386" s="38">
        <v>337812</v>
      </c>
      <c r="AI6386" s="38">
        <v>0.33</v>
      </c>
      <c r="AJ6386" s="38">
        <v>0</v>
      </c>
      <c r="AK6386" s="38">
        <v>0</v>
      </c>
      <c r="AL6386" s="38">
        <v>0</v>
      </c>
      <c r="AM6386" s="38">
        <v>0</v>
      </c>
      <c r="AN6386" s="38">
        <v>3728991</v>
      </c>
      <c r="AO6386" s="38">
        <v>9.3596000000000004</v>
      </c>
      <c r="AQ6386">
        <f t="shared" si="200"/>
        <v>0</v>
      </c>
    </row>
    <row r="6387" spans="1:43" x14ac:dyDescent="0.2">
      <c r="A6387" t="str">
        <f t="shared" si="199"/>
        <v>2026_6097</v>
      </c>
      <c r="C6387" s="122">
        <v>6385</v>
      </c>
      <c r="D6387" s="38">
        <v>6097</v>
      </c>
      <c r="E6387" s="38">
        <v>6097</v>
      </c>
      <c r="F6387" s="38" t="s">
        <v>250</v>
      </c>
      <c r="G6387" s="38">
        <v>1.5069999999999999</v>
      </c>
      <c r="H6387" s="38">
        <v>2026</v>
      </c>
      <c r="I6387" s="38">
        <v>139405222</v>
      </c>
      <c r="J6387" s="38">
        <v>139405222</v>
      </c>
      <c r="K6387" s="38">
        <v>188.3</v>
      </c>
      <c r="L6387" s="38">
        <v>1082993</v>
      </c>
      <c r="M6387" s="38">
        <v>7.7686999999999999</v>
      </c>
      <c r="N6387" s="38">
        <v>39967</v>
      </c>
      <c r="O6387" s="38">
        <v>0.28670000000000001</v>
      </c>
      <c r="P6387" s="38">
        <v>0</v>
      </c>
      <c r="Q6387" s="38">
        <v>0</v>
      </c>
      <c r="R6387" s="38">
        <v>0</v>
      </c>
      <c r="S6387" s="38">
        <v>0</v>
      </c>
      <c r="T6387" s="38">
        <v>0</v>
      </c>
      <c r="U6387" s="38">
        <v>0</v>
      </c>
      <c r="V6387" s="38">
        <v>0</v>
      </c>
      <c r="W6387" s="38">
        <v>0</v>
      </c>
      <c r="X6387" s="38">
        <v>0</v>
      </c>
      <c r="Y6387" s="38">
        <v>0</v>
      </c>
      <c r="Z6387" s="38">
        <v>1122960</v>
      </c>
      <c r="AA6387" s="38">
        <v>8.0554000000000006</v>
      </c>
      <c r="AB6387" s="38">
        <v>393000</v>
      </c>
      <c r="AC6387" s="38">
        <v>2.8191199999999998</v>
      </c>
      <c r="AD6387" s="38">
        <v>0</v>
      </c>
      <c r="AE6387" s="38">
        <v>0</v>
      </c>
      <c r="AF6387" s="38">
        <v>0</v>
      </c>
      <c r="AG6387" s="38">
        <v>0</v>
      </c>
      <c r="AH6387" s="38">
        <v>46004</v>
      </c>
      <c r="AI6387" s="38">
        <v>0.33</v>
      </c>
      <c r="AJ6387" s="38">
        <v>0</v>
      </c>
      <c r="AK6387" s="38">
        <v>0</v>
      </c>
      <c r="AL6387" s="38">
        <v>0</v>
      </c>
      <c r="AM6387" s="38">
        <v>0</v>
      </c>
      <c r="AN6387" s="38">
        <v>1561964</v>
      </c>
      <c r="AO6387" s="38">
        <v>11.204499999999999</v>
      </c>
      <c r="AQ6387">
        <f t="shared" si="200"/>
        <v>0</v>
      </c>
    </row>
    <row r="6388" spans="1:43" x14ac:dyDescent="0.2">
      <c r="A6388" t="str">
        <f t="shared" si="199"/>
        <v>2026_6098</v>
      </c>
      <c r="C6388" s="122">
        <v>6386</v>
      </c>
      <c r="D6388" s="38">
        <v>6098</v>
      </c>
      <c r="E6388" s="38">
        <v>6098</v>
      </c>
      <c r="F6388" s="38" t="s">
        <v>934</v>
      </c>
      <c r="G6388" s="38">
        <v>8.3610000000000007</v>
      </c>
      <c r="H6388" s="38">
        <v>2026</v>
      </c>
      <c r="I6388" s="38">
        <v>439225581</v>
      </c>
      <c r="J6388" s="38">
        <v>444515678</v>
      </c>
      <c r="K6388" s="38">
        <v>1365.4</v>
      </c>
      <c r="L6388" s="38">
        <v>3662678</v>
      </c>
      <c r="M6388" s="38">
        <v>8.3389000000000006</v>
      </c>
      <c r="N6388" s="38">
        <v>225451</v>
      </c>
      <c r="O6388" s="38">
        <v>0.50717999999999996</v>
      </c>
      <c r="P6388" s="38">
        <v>0</v>
      </c>
      <c r="Q6388" s="38">
        <v>0</v>
      </c>
      <c r="R6388" s="38">
        <v>596756</v>
      </c>
      <c r="S6388" s="38">
        <v>1.3586499999999999</v>
      </c>
      <c r="T6388" s="38">
        <v>0</v>
      </c>
      <c r="U6388" s="38">
        <v>0</v>
      </c>
      <c r="V6388" s="38">
        <v>596756</v>
      </c>
      <c r="W6388" s="38">
        <v>1.3587</v>
      </c>
      <c r="X6388" s="38">
        <v>0</v>
      </c>
      <c r="Y6388" s="38">
        <v>0</v>
      </c>
      <c r="Z6388" s="38">
        <v>4484885</v>
      </c>
      <c r="AA6388" s="38">
        <v>10.204800000000001</v>
      </c>
      <c r="AB6388" s="38">
        <v>1000000</v>
      </c>
      <c r="AC6388" s="38">
        <v>2.2767300000000001</v>
      </c>
      <c r="AD6388" s="38">
        <v>0</v>
      </c>
      <c r="AE6388" s="38">
        <v>0</v>
      </c>
      <c r="AF6388" s="38">
        <v>0</v>
      </c>
      <c r="AG6388" s="38">
        <v>0</v>
      </c>
      <c r="AH6388" s="38">
        <v>146690</v>
      </c>
      <c r="AI6388" s="38">
        <v>0.33</v>
      </c>
      <c r="AJ6388" s="38">
        <v>0</v>
      </c>
      <c r="AK6388" s="38">
        <v>0</v>
      </c>
      <c r="AL6388" s="38">
        <v>904832</v>
      </c>
      <c r="AM6388" s="38">
        <v>2.0355500000000002</v>
      </c>
      <c r="AN6388" s="38">
        <v>6536405</v>
      </c>
      <c r="AO6388" s="38">
        <v>14.847099999999999</v>
      </c>
      <c r="AQ6388">
        <f t="shared" si="200"/>
        <v>1.3587</v>
      </c>
    </row>
    <row r="6389" spans="1:43" x14ac:dyDescent="0.2">
      <c r="A6389" t="str">
        <f t="shared" si="199"/>
        <v>2026_6100</v>
      </c>
      <c r="C6389" s="122">
        <v>6387</v>
      </c>
      <c r="D6389" s="38">
        <v>6100</v>
      </c>
      <c r="E6389" s="38">
        <v>6100</v>
      </c>
      <c r="F6389" s="38" t="s">
        <v>253</v>
      </c>
      <c r="G6389" s="38">
        <v>2.294</v>
      </c>
      <c r="H6389" s="38">
        <v>2026</v>
      </c>
      <c r="I6389" s="38">
        <v>298544263</v>
      </c>
      <c r="J6389" s="38">
        <v>301088861</v>
      </c>
      <c r="K6389" s="38">
        <v>538.79999999999995</v>
      </c>
      <c r="L6389" s="38">
        <v>2404082</v>
      </c>
      <c r="M6389" s="38">
        <v>8.0526999999999997</v>
      </c>
      <c r="N6389" s="38">
        <v>221153</v>
      </c>
      <c r="O6389" s="38">
        <v>0.73451</v>
      </c>
      <c r="P6389" s="38">
        <v>0</v>
      </c>
      <c r="Q6389" s="38">
        <v>0</v>
      </c>
      <c r="R6389" s="38">
        <v>0</v>
      </c>
      <c r="S6389" s="38">
        <v>0</v>
      </c>
      <c r="T6389" s="38">
        <v>478724</v>
      </c>
      <c r="U6389" s="38">
        <v>1.6034999999999999</v>
      </c>
      <c r="V6389" s="38">
        <v>478724</v>
      </c>
      <c r="W6389" s="38">
        <v>1.6034999999999999</v>
      </c>
      <c r="X6389" s="38">
        <v>0</v>
      </c>
      <c r="Y6389" s="38">
        <v>0</v>
      </c>
      <c r="Z6389" s="38">
        <v>3103959</v>
      </c>
      <c r="AA6389" s="38">
        <v>10.390700000000001</v>
      </c>
      <c r="AB6389" s="38">
        <v>400000</v>
      </c>
      <c r="AC6389" s="38">
        <v>1.3398300000000001</v>
      </c>
      <c r="AD6389" s="38">
        <v>0</v>
      </c>
      <c r="AE6389" s="38">
        <v>0</v>
      </c>
      <c r="AF6389" s="38">
        <v>82141</v>
      </c>
      <c r="AG6389" s="38">
        <v>0.27281</v>
      </c>
      <c r="AH6389" s="38">
        <v>99359</v>
      </c>
      <c r="AI6389" s="38">
        <v>0.33</v>
      </c>
      <c r="AJ6389" s="38">
        <v>0</v>
      </c>
      <c r="AK6389" s="38">
        <v>0</v>
      </c>
      <c r="AL6389" s="38">
        <v>0</v>
      </c>
      <c r="AM6389" s="38">
        <v>0</v>
      </c>
      <c r="AN6389" s="38">
        <v>3685457</v>
      </c>
      <c r="AO6389" s="38">
        <v>12.333399999999999</v>
      </c>
      <c r="AQ6389">
        <f t="shared" si="200"/>
        <v>1.6034999999999999</v>
      </c>
    </row>
    <row r="6390" spans="1:43" x14ac:dyDescent="0.2">
      <c r="A6390" t="str">
        <f t="shared" si="199"/>
        <v>2026_6101</v>
      </c>
      <c r="C6390" s="122">
        <v>6388</v>
      </c>
      <c r="D6390" s="38">
        <v>6101</v>
      </c>
      <c r="E6390" s="38">
        <v>6101</v>
      </c>
      <c r="F6390" s="38" t="s">
        <v>254</v>
      </c>
      <c r="G6390" s="38">
        <v>34.731000000000002</v>
      </c>
      <c r="H6390" s="38">
        <v>2026</v>
      </c>
      <c r="I6390" s="38">
        <v>2675265639</v>
      </c>
      <c r="J6390" s="38">
        <v>3237972103</v>
      </c>
      <c r="K6390" s="38">
        <v>7288.6</v>
      </c>
      <c r="L6390" s="38">
        <v>23350205</v>
      </c>
      <c r="M6390" s="38">
        <v>8.7281999999999993</v>
      </c>
      <c r="N6390" s="38">
        <v>1222766</v>
      </c>
      <c r="O6390" s="38">
        <v>0.37763000000000002</v>
      </c>
      <c r="P6390" s="38">
        <v>0</v>
      </c>
      <c r="Q6390" s="38">
        <v>0</v>
      </c>
      <c r="R6390" s="38">
        <v>2225261</v>
      </c>
      <c r="S6390" s="38">
        <v>0.83179000000000003</v>
      </c>
      <c r="T6390" s="38">
        <v>0</v>
      </c>
      <c r="U6390" s="38">
        <v>0</v>
      </c>
      <c r="V6390" s="38">
        <v>2225261</v>
      </c>
      <c r="W6390" s="38">
        <v>0.83179999999999998</v>
      </c>
      <c r="X6390" s="38">
        <v>0</v>
      </c>
      <c r="Y6390" s="38">
        <v>0</v>
      </c>
      <c r="Z6390" s="38">
        <v>26798232</v>
      </c>
      <c r="AA6390" s="38">
        <v>9.9375999999999998</v>
      </c>
      <c r="AB6390" s="38">
        <v>4500000</v>
      </c>
      <c r="AC6390" s="38">
        <v>1.68208</v>
      </c>
      <c r="AD6390" s="38">
        <v>0</v>
      </c>
      <c r="AE6390" s="38">
        <v>0</v>
      </c>
      <c r="AF6390" s="38">
        <v>4338883</v>
      </c>
      <c r="AG6390" s="38">
        <v>1.34</v>
      </c>
      <c r="AH6390" s="38">
        <v>1068531</v>
      </c>
      <c r="AI6390" s="38">
        <v>0.33</v>
      </c>
      <c r="AJ6390" s="38">
        <v>0</v>
      </c>
      <c r="AK6390" s="38">
        <v>0</v>
      </c>
      <c r="AL6390" s="38">
        <v>6909400</v>
      </c>
      <c r="AM6390" s="38">
        <v>2.1338699999999999</v>
      </c>
      <c r="AN6390" s="38">
        <v>43615051</v>
      </c>
      <c r="AO6390" s="38">
        <v>15.4236</v>
      </c>
      <c r="AQ6390">
        <f t="shared" si="200"/>
        <v>0.83179999999999998</v>
      </c>
    </row>
    <row r="6391" spans="1:43" x14ac:dyDescent="0.2">
      <c r="A6391" t="str">
        <f t="shared" si="199"/>
        <v>2026_6102</v>
      </c>
      <c r="C6391" s="122">
        <v>6389</v>
      </c>
      <c r="D6391" s="38">
        <v>6102</v>
      </c>
      <c r="E6391" s="38">
        <v>6102</v>
      </c>
      <c r="F6391" s="38" t="s">
        <v>255</v>
      </c>
      <c r="G6391" s="38">
        <v>10.941000000000001</v>
      </c>
      <c r="H6391" s="38">
        <v>2026</v>
      </c>
      <c r="I6391" s="38">
        <v>772154036</v>
      </c>
      <c r="J6391" s="38">
        <v>818654040</v>
      </c>
      <c r="K6391" s="38">
        <v>1947.2</v>
      </c>
      <c r="L6391" s="38">
        <v>6986532</v>
      </c>
      <c r="M6391" s="38">
        <v>9.0480999999999998</v>
      </c>
      <c r="N6391" s="38">
        <v>589632</v>
      </c>
      <c r="O6391" s="38">
        <v>0.72024999999999995</v>
      </c>
      <c r="P6391" s="38">
        <v>0</v>
      </c>
      <c r="Q6391" s="38">
        <v>0</v>
      </c>
      <c r="R6391" s="38">
        <v>754080</v>
      </c>
      <c r="S6391" s="38">
        <v>0.97658999999999996</v>
      </c>
      <c r="T6391" s="38">
        <v>0</v>
      </c>
      <c r="U6391" s="38">
        <v>0</v>
      </c>
      <c r="V6391" s="38">
        <v>754080</v>
      </c>
      <c r="W6391" s="38">
        <v>0.97660000000000002</v>
      </c>
      <c r="X6391" s="38">
        <v>0</v>
      </c>
      <c r="Y6391" s="38">
        <v>0</v>
      </c>
      <c r="Z6391" s="38">
        <v>8330244</v>
      </c>
      <c r="AA6391" s="38">
        <v>10.744999999999999</v>
      </c>
      <c r="AB6391" s="38">
        <v>600000</v>
      </c>
      <c r="AC6391" s="38">
        <v>0.77705000000000002</v>
      </c>
      <c r="AD6391" s="38">
        <v>0</v>
      </c>
      <c r="AE6391" s="38">
        <v>0</v>
      </c>
      <c r="AF6391" s="38">
        <v>548498</v>
      </c>
      <c r="AG6391" s="38">
        <v>0.67</v>
      </c>
      <c r="AH6391" s="38">
        <v>270156</v>
      </c>
      <c r="AI6391" s="38">
        <v>0.33</v>
      </c>
      <c r="AJ6391" s="38">
        <v>0</v>
      </c>
      <c r="AK6391" s="38">
        <v>0</v>
      </c>
      <c r="AL6391" s="38">
        <v>0</v>
      </c>
      <c r="AM6391" s="38">
        <v>0</v>
      </c>
      <c r="AN6391" s="38">
        <v>9748905</v>
      </c>
      <c r="AO6391" s="38">
        <v>12.522</v>
      </c>
      <c r="AQ6391">
        <f t="shared" si="200"/>
        <v>0.97660000000000002</v>
      </c>
    </row>
    <row r="6392" spans="1:43" x14ac:dyDescent="0.2">
      <c r="A6392" t="str">
        <f t="shared" si="199"/>
        <v>2026_6120</v>
      </c>
      <c r="C6392" s="122">
        <v>6390</v>
      </c>
      <c r="D6392" s="38">
        <v>6120</v>
      </c>
      <c r="E6392" s="38">
        <v>6120</v>
      </c>
      <c r="F6392" s="38" t="s">
        <v>256</v>
      </c>
      <c r="G6392" s="38">
        <v>4.4589999999999996</v>
      </c>
      <c r="H6392" s="38">
        <v>2026</v>
      </c>
      <c r="I6392" s="38">
        <v>1742595071</v>
      </c>
      <c r="J6392" s="38">
        <v>1779815380</v>
      </c>
      <c r="K6392" s="38">
        <v>1149.9000000000001</v>
      </c>
      <c r="L6392" s="38">
        <v>11021792</v>
      </c>
      <c r="M6392" s="38">
        <v>6.3249000000000004</v>
      </c>
      <c r="N6392" s="38">
        <v>731768</v>
      </c>
      <c r="O6392" s="38">
        <v>0.41115000000000002</v>
      </c>
      <c r="P6392" s="38">
        <v>0</v>
      </c>
      <c r="Q6392" s="38">
        <v>0</v>
      </c>
      <c r="R6392" s="38">
        <v>0</v>
      </c>
      <c r="S6392" s="38">
        <v>0</v>
      </c>
      <c r="T6392" s="38">
        <v>0</v>
      </c>
      <c r="U6392" s="38">
        <v>0</v>
      </c>
      <c r="V6392" s="38">
        <v>0</v>
      </c>
      <c r="W6392" s="38">
        <v>0</v>
      </c>
      <c r="X6392" s="38">
        <v>0</v>
      </c>
      <c r="Y6392" s="38">
        <v>0</v>
      </c>
      <c r="Z6392" s="38">
        <v>11753560</v>
      </c>
      <c r="AA6392" s="38">
        <v>6.7361000000000004</v>
      </c>
      <c r="AB6392" s="38">
        <v>1600000</v>
      </c>
      <c r="AC6392" s="38">
        <v>0.91817000000000004</v>
      </c>
      <c r="AD6392" s="38">
        <v>0</v>
      </c>
      <c r="AE6392" s="38">
        <v>0</v>
      </c>
      <c r="AF6392" s="38">
        <v>0</v>
      </c>
      <c r="AG6392" s="38">
        <v>0</v>
      </c>
      <c r="AH6392" s="38">
        <v>587339</v>
      </c>
      <c r="AI6392" s="38">
        <v>0.33</v>
      </c>
      <c r="AJ6392" s="38">
        <v>0</v>
      </c>
      <c r="AK6392" s="38">
        <v>0</v>
      </c>
      <c r="AL6392" s="38">
        <v>0</v>
      </c>
      <c r="AM6392" s="38">
        <v>0</v>
      </c>
      <c r="AN6392" s="38">
        <v>13940901</v>
      </c>
      <c r="AO6392" s="38">
        <v>7.9843000000000002</v>
      </c>
      <c r="AQ6392">
        <f t="shared" si="200"/>
        <v>0</v>
      </c>
    </row>
    <row r="6393" spans="1:43" x14ac:dyDescent="0.2">
      <c r="A6393" t="str">
        <f t="shared" si="199"/>
        <v>2026_6138</v>
      </c>
      <c r="C6393" s="122">
        <v>6391</v>
      </c>
      <c r="D6393" s="38">
        <v>6138</v>
      </c>
      <c r="E6393" s="38">
        <v>6138</v>
      </c>
      <c r="F6393" s="38" t="s">
        <v>257</v>
      </c>
      <c r="G6393" s="38">
        <v>1.528</v>
      </c>
      <c r="H6393" s="38">
        <v>2026</v>
      </c>
      <c r="I6393" s="38">
        <v>189798304</v>
      </c>
      <c r="J6393" s="38">
        <v>189818059</v>
      </c>
      <c r="K6393" s="38">
        <v>404</v>
      </c>
      <c r="L6393" s="38">
        <v>1520605</v>
      </c>
      <c r="M6393" s="38">
        <v>8.0116999999999994</v>
      </c>
      <c r="N6393" s="38">
        <v>174906</v>
      </c>
      <c r="O6393" s="38">
        <v>0.92144000000000004</v>
      </c>
      <c r="P6393" s="38">
        <v>0</v>
      </c>
      <c r="Q6393" s="38">
        <v>0</v>
      </c>
      <c r="R6393" s="38">
        <v>93604</v>
      </c>
      <c r="S6393" s="38">
        <v>0.49318000000000001</v>
      </c>
      <c r="T6393" s="38">
        <v>10942</v>
      </c>
      <c r="U6393" s="38">
        <v>5.7700000000000001E-2</v>
      </c>
      <c r="V6393" s="38">
        <v>104546</v>
      </c>
      <c r="W6393" s="38">
        <v>0.55079999999999996</v>
      </c>
      <c r="X6393" s="38">
        <v>0</v>
      </c>
      <c r="Y6393" s="38">
        <v>0</v>
      </c>
      <c r="Z6393" s="38">
        <v>1800057</v>
      </c>
      <c r="AA6393" s="38">
        <v>9.484</v>
      </c>
      <c r="AB6393" s="38">
        <v>260000</v>
      </c>
      <c r="AC6393" s="38">
        <v>1.36988</v>
      </c>
      <c r="AD6393" s="38">
        <v>0</v>
      </c>
      <c r="AE6393" s="38">
        <v>0</v>
      </c>
      <c r="AF6393" s="38">
        <v>254356</v>
      </c>
      <c r="AG6393" s="38">
        <v>1.34</v>
      </c>
      <c r="AH6393" s="38">
        <v>62640</v>
      </c>
      <c r="AI6393" s="38">
        <v>0.33</v>
      </c>
      <c r="AJ6393" s="38">
        <v>0</v>
      </c>
      <c r="AK6393" s="38">
        <v>0</v>
      </c>
      <c r="AL6393" s="38">
        <v>447800</v>
      </c>
      <c r="AM6393" s="38">
        <v>2.3591000000000002</v>
      </c>
      <c r="AN6393" s="38">
        <v>2824855</v>
      </c>
      <c r="AO6393" s="38">
        <v>14.882899999999999</v>
      </c>
      <c r="AQ6393">
        <f t="shared" si="200"/>
        <v>0.55079999999999996</v>
      </c>
    </row>
    <row r="6394" spans="1:43" x14ac:dyDescent="0.2">
      <c r="A6394" t="str">
        <f t="shared" si="199"/>
        <v>2026_6165</v>
      </c>
      <c r="C6394" s="122">
        <v>6392</v>
      </c>
      <c r="D6394" s="38">
        <v>6165</v>
      </c>
      <c r="E6394" s="38">
        <v>6165</v>
      </c>
      <c r="F6394" s="38" t="s">
        <v>258</v>
      </c>
      <c r="G6394" s="38">
        <v>0.84899999999999998</v>
      </c>
      <c r="H6394" s="38">
        <v>2026</v>
      </c>
      <c r="I6394" s="38">
        <v>100087217</v>
      </c>
      <c r="J6394" s="38">
        <v>100087217</v>
      </c>
      <c r="K6394" s="38">
        <v>198.1</v>
      </c>
      <c r="L6394" s="38">
        <v>786941</v>
      </c>
      <c r="M6394" s="38">
        <v>7.8625999999999996</v>
      </c>
      <c r="N6394" s="38">
        <v>110701</v>
      </c>
      <c r="O6394" s="38">
        <v>1.10605</v>
      </c>
      <c r="P6394" s="38">
        <v>0</v>
      </c>
      <c r="Q6394" s="38">
        <v>0</v>
      </c>
      <c r="R6394" s="38">
        <v>0</v>
      </c>
      <c r="S6394" s="38">
        <v>0</v>
      </c>
      <c r="T6394" s="38">
        <v>0</v>
      </c>
      <c r="U6394" s="38">
        <v>0</v>
      </c>
      <c r="V6394" s="38">
        <v>0</v>
      </c>
      <c r="W6394" s="38">
        <v>0</v>
      </c>
      <c r="X6394" s="38">
        <v>0</v>
      </c>
      <c r="Y6394" s="38">
        <v>0</v>
      </c>
      <c r="Z6394" s="38">
        <v>897642</v>
      </c>
      <c r="AA6394" s="38">
        <v>8.9686000000000003</v>
      </c>
      <c r="AB6394" s="38">
        <v>170000</v>
      </c>
      <c r="AC6394" s="38">
        <v>1.69852</v>
      </c>
      <c r="AD6394" s="38">
        <v>0</v>
      </c>
      <c r="AE6394" s="38">
        <v>0</v>
      </c>
      <c r="AF6394" s="38">
        <v>122718</v>
      </c>
      <c r="AG6394" s="38">
        <v>1.22611</v>
      </c>
      <c r="AH6394" s="38">
        <v>33029</v>
      </c>
      <c r="AI6394" s="38">
        <v>0.33</v>
      </c>
      <c r="AJ6394" s="38">
        <v>0</v>
      </c>
      <c r="AK6394" s="38">
        <v>0</v>
      </c>
      <c r="AL6394" s="38">
        <v>0</v>
      </c>
      <c r="AM6394" s="38">
        <v>0</v>
      </c>
      <c r="AN6394" s="38">
        <v>1223389</v>
      </c>
      <c r="AO6394" s="38">
        <v>12.2232</v>
      </c>
      <c r="AQ6394">
        <f t="shared" si="200"/>
        <v>0</v>
      </c>
    </row>
    <row r="6395" spans="1:43" x14ac:dyDescent="0.2">
      <c r="A6395" t="str">
        <f t="shared" si="199"/>
        <v>2026_6175</v>
      </c>
      <c r="C6395" s="122">
        <v>6393</v>
      </c>
      <c r="D6395" s="38">
        <v>6175</v>
      </c>
      <c r="E6395" s="38">
        <v>6175</v>
      </c>
      <c r="F6395" s="38" t="s">
        <v>259</v>
      </c>
      <c r="G6395" s="38">
        <v>2.6560000000000001</v>
      </c>
      <c r="H6395" s="38">
        <v>2026</v>
      </c>
      <c r="I6395" s="38">
        <v>317480674</v>
      </c>
      <c r="J6395" s="38">
        <v>317480674</v>
      </c>
      <c r="K6395" s="38">
        <v>540</v>
      </c>
      <c r="L6395" s="38">
        <v>2697969</v>
      </c>
      <c r="M6395" s="38">
        <v>8.4981000000000009</v>
      </c>
      <c r="N6395" s="38">
        <v>335376</v>
      </c>
      <c r="O6395" s="38">
        <v>1.05637</v>
      </c>
      <c r="P6395" s="38">
        <v>0</v>
      </c>
      <c r="Q6395" s="38">
        <v>0</v>
      </c>
      <c r="R6395" s="38">
        <v>0</v>
      </c>
      <c r="S6395" s="38">
        <v>0</v>
      </c>
      <c r="T6395" s="38">
        <v>0</v>
      </c>
      <c r="U6395" s="38">
        <v>0</v>
      </c>
      <c r="V6395" s="38">
        <v>0</v>
      </c>
      <c r="W6395" s="38">
        <v>0</v>
      </c>
      <c r="X6395" s="38">
        <v>0</v>
      </c>
      <c r="Y6395" s="38">
        <v>0</v>
      </c>
      <c r="Z6395" s="38">
        <v>3033345</v>
      </c>
      <c r="AA6395" s="38">
        <v>9.5543999999999993</v>
      </c>
      <c r="AB6395" s="38">
        <v>200000</v>
      </c>
      <c r="AC6395" s="38">
        <v>0.62995999999999996</v>
      </c>
      <c r="AD6395" s="38">
        <v>0</v>
      </c>
      <c r="AE6395" s="38">
        <v>0</v>
      </c>
      <c r="AF6395" s="38">
        <v>74931</v>
      </c>
      <c r="AG6395" s="38">
        <v>0.23602000000000001</v>
      </c>
      <c r="AH6395" s="38">
        <v>104769</v>
      </c>
      <c r="AI6395" s="38">
        <v>0.33</v>
      </c>
      <c r="AJ6395" s="38">
        <v>0</v>
      </c>
      <c r="AK6395" s="38">
        <v>0</v>
      </c>
      <c r="AL6395" s="38">
        <v>0</v>
      </c>
      <c r="AM6395" s="38">
        <v>0</v>
      </c>
      <c r="AN6395" s="38">
        <v>3413048</v>
      </c>
      <c r="AO6395" s="38">
        <v>10.750400000000001</v>
      </c>
      <c r="AQ6395">
        <f t="shared" si="200"/>
        <v>0</v>
      </c>
    </row>
    <row r="6396" spans="1:43" x14ac:dyDescent="0.2">
      <c r="A6396" t="str">
        <f t="shared" si="199"/>
        <v>2026_6219</v>
      </c>
      <c r="C6396" s="122">
        <v>6394</v>
      </c>
      <c r="D6396" s="38">
        <v>6219</v>
      </c>
      <c r="E6396" s="38">
        <v>6219</v>
      </c>
      <c r="F6396" s="38" t="s">
        <v>260</v>
      </c>
      <c r="G6396" s="38">
        <v>18.145</v>
      </c>
      <c r="H6396" s="38">
        <v>2026</v>
      </c>
      <c r="I6396" s="38">
        <v>581301792</v>
      </c>
      <c r="J6396" s="38">
        <v>680558994</v>
      </c>
      <c r="K6396" s="38">
        <v>2662</v>
      </c>
      <c r="L6396" s="38">
        <v>5651541</v>
      </c>
      <c r="M6396" s="38">
        <v>9.7222000000000008</v>
      </c>
      <c r="N6396" s="38">
        <v>153875</v>
      </c>
      <c r="O6396" s="38">
        <v>0.2261</v>
      </c>
      <c r="P6396" s="38">
        <v>0</v>
      </c>
      <c r="Q6396" s="38">
        <v>0</v>
      </c>
      <c r="R6396" s="38">
        <v>900959</v>
      </c>
      <c r="S6396" s="38">
        <v>1.5499000000000001</v>
      </c>
      <c r="T6396" s="38">
        <v>250000</v>
      </c>
      <c r="U6396" s="38">
        <v>0.43009999999999998</v>
      </c>
      <c r="V6396" s="38">
        <v>1150959</v>
      </c>
      <c r="W6396" s="38">
        <v>1.98</v>
      </c>
      <c r="X6396" s="38">
        <v>0</v>
      </c>
      <c r="Y6396" s="38">
        <v>0</v>
      </c>
      <c r="Z6396" s="38">
        <v>6956375</v>
      </c>
      <c r="AA6396" s="38">
        <v>11.9283</v>
      </c>
      <c r="AB6396" s="38">
        <v>1000000</v>
      </c>
      <c r="AC6396" s="38">
        <v>1.72028</v>
      </c>
      <c r="AD6396" s="38">
        <v>0</v>
      </c>
      <c r="AE6396" s="38">
        <v>0</v>
      </c>
      <c r="AF6396" s="38">
        <v>911949</v>
      </c>
      <c r="AG6396" s="38">
        <v>1.34</v>
      </c>
      <c r="AH6396" s="38">
        <v>224584</v>
      </c>
      <c r="AI6396" s="38">
        <v>0.33</v>
      </c>
      <c r="AJ6396" s="38">
        <v>0</v>
      </c>
      <c r="AK6396" s="38">
        <v>0</v>
      </c>
      <c r="AL6396" s="38">
        <v>1786794</v>
      </c>
      <c r="AM6396" s="38">
        <v>2.62548</v>
      </c>
      <c r="AN6396" s="38">
        <v>10879701</v>
      </c>
      <c r="AO6396" s="38">
        <v>17.943999999999999</v>
      </c>
      <c r="AQ6396">
        <f t="shared" si="200"/>
        <v>1.98</v>
      </c>
    </row>
    <row r="6397" spans="1:43" x14ac:dyDescent="0.2">
      <c r="A6397" t="str">
        <f t="shared" si="199"/>
        <v>2026_6246</v>
      </c>
      <c r="C6397" s="122">
        <v>6395</v>
      </c>
      <c r="D6397" s="38">
        <v>6246</v>
      </c>
      <c r="E6397" s="38">
        <v>6246</v>
      </c>
      <c r="F6397" s="38" t="s">
        <v>261</v>
      </c>
      <c r="G6397" s="38">
        <v>0.60199999999999998</v>
      </c>
      <c r="H6397" s="38">
        <v>2026</v>
      </c>
      <c r="I6397" s="38">
        <v>106410300</v>
      </c>
      <c r="J6397" s="38">
        <v>107762497</v>
      </c>
      <c r="K6397" s="38">
        <v>137.1</v>
      </c>
      <c r="L6397" s="38">
        <v>847811</v>
      </c>
      <c r="M6397" s="38">
        <v>7.9673999999999996</v>
      </c>
      <c r="N6397" s="38">
        <v>57017</v>
      </c>
      <c r="O6397" s="38">
        <v>0.52910000000000001</v>
      </c>
      <c r="P6397" s="38">
        <v>0</v>
      </c>
      <c r="Q6397" s="38">
        <v>0</v>
      </c>
      <c r="R6397" s="38">
        <v>176000</v>
      </c>
      <c r="S6397" s="38">
        <v>1.65398</v>
      </c>
      <c r="T6397" s="38">
        <v>0</v>
      </c>
      <c r="U6397" s="38">
        <v>0</v>
      </c>
      <c r="V6397" s="38">
        <v>176000</v>
      </c>
      <c r="W6397" s="38">
        <v>1.6539999999999999</v>
      </c>
      <c r="X6397" s="38">
        <v>0</v>
      </c>
      <c r="Y6397" s="38">
        <v>0</v>
      </c>
      <c r="Z6397" s="38">
        <v>1080828</v>
      </c>
      <c r="AA6397" s="38">
        <v>10.150499999999999</v>
      </c>
      <c r="AB6397" s="38">
        <v>25000</v>
      </c>
      <c r="AC6397" s="38">
        <v>0.23494000000000001</v>
      </c>
      <c r="AD6397" s="38">
        <v>0</v>
      </c>
      <c r="AE6397" s="38">
        <v>0</v>
      </c>
      <c r="AF6397" s="38">
        <v>72201</v>
      </c>
      <c r="AG6397" s="38">
        <v>0.67</v>
      </c>
      <c r="AH6397" s="38">
        <v>35562</v>
      </c>
      <c r="AI6397" s="38">
        <v>0.33</v>
      </c>
      <c r="AJ6397" s="38">
        <v>0</v>
      </c>
      <c r="AK6397" s="38">
        <v>0</v>
      </c>
      <c r="AL6397" s="38">
        <v>0</v>
      </c>
      <c r="AM6397" s="38">
        <v>0</v>
      </c>
      <c r="AN6397" s="38">
        <v>1213591</v>
      </c>
      <c r="AO6397" s="38">
        <v>11.385400000000001</v>
      </c>
      <c r="AQ6397">
        <f t="shared" si="200"/>
        <v>1.6539999999999999</v>
      </c>
    </row>
    <row r="6398" spans="1:43" x14ac:dyDescent="0.2">
      <c r="A6398" t="str">
        <f t="shared" si="199"/>
        <v>2026_6264</v>
      </c>
      <c r="C6398" s="122">
        <v>6396</v>
      </c>
      <c r="D6398" s="38">
        <v>6264</v>
      </c>
      <c r="E6398" s="38">
        <v>6264</v>
      </c>
      <c r="F6398" s="38" t="s">
        <v>262</v>
      </c>
      <c r="G6398" s="38">
        <v>4.694</v>
      </c>
      <c r="H6398" s="38">
        <v>2026</v>
      </c>
      <c r="I6398" s="38">
        <v>619991239</v>
      </c>
      <c r="J6398" s="38">
        <v>770700044</v>
      </c>
      <c r="K6398" s="38">
        <v>954.6</v>
      </c>
      <c r="L6398" s="38">
        <v>4545068</v>
      </c>
      <c r="M6398" s="38">
        <v>7.3308999999999997</v>
      </c>
      <c r="N6398" s="38">
        <v>345245</v>
      </c>
      <c r="O6398" s="38">
        <v>0.44796000000000002</v>
      </c>
      <c r="P6398" s="38">
        <v>0</v>
      </c>
      <c r="Q6398" s="38">
        <v>0</v>
      </c>
      <c r="R6398" s="38">
        <v>0</v>
      </c>
      <c r="S6398" s="38">
        <v>0</v>
      </c>
      <c r="T6398" s="38">
        <v>0</v>
      </c>
      <c r="U6398" s="38">
        <v>0</v>
      </c>
      <c r="V6398" s="38">
        <v>0</v>
      </c>
      <c r="W6398" s="38">
        <v>0</v>
      </c>
      <c r="X6398" s="38">
        <v>0</v>
      </c>
      <c r="Y6398" s="38">
        <v>0</v>
      </c>
      <c r="Z6398" s="38">
        <v>4890313</v>
      </c>
      <c r="AA6398" s="38">
        <v>7.7788000000000004</v>
      </c>
      <c r="AB6398" s="38">
        <v>1200000</v>
      </c>
      <c r="AC6398" s="38">
        <v>1.9355100000000001</v>
      </c>
      <c r="AD6398" s="38">
        <v>0</v>
      </c>
      <c r="AE6398" s="38">
        <v>0</v>
      </c>
      <c r="AF6398" s="38">
        <v>0</v>
      </c>
      <c r="AG6398" s="38">
        <v>0</v>
      </c>
      <c r="AH6398" s="38">
        <v>254331</v>
      </c>
      <c r="AI6398" s="38">
        <v>0.33</v>
      </c>
      <c r="AJ6398" s="38">
        <v>0</v>
      </c>
      <c r="AK6398" s="38">
        <v>0</v>
      </c>
      <c r="AL6398" s="38">
        <v>0</v>
      </c>
      <c r="AM6398" s="38">
        <v>0</v>
      </c>
      <c r="AN6398" s="38">
        <v>6344642</v>
      </c>
      <c r="AO6398" s="38">
        <v>10.0443</v>
      </c>
      <c r="AQ6398">
        <f t="shared" si="200"/>
        <v>0</v>
      </c>
    </row>
    <row r="6399" spans="1:43" ht="30" x14ac:dyDescent="0.2">
      <c r="A6399" t="str">
        <f t="shared" si="199"/>
        <v>2026_6273</v>
      </c>
      <c r="C6399" s="122">
        <v>6397</v>
      </c>
      <c r="D6399" s="38">
        <v>6273</v>
      </c>
      <c r="E6399" s="38">
        <v>6273</v>
      </c>
      <c r="F6399" s="38" t="s">
        <v>637</v>
      </c>
      <c r="G6399" s="38">
        <v>3.4369999999999998</v>
      </c>
      <c r="H6399" s="38">
        <v>2026</v>
      </c>
      <c r="I6399" s="38">
        <v>411460030</v>
      </c>
      <c r="J6399" s="38">
        <v>415784669</v>
      </c>
      <c r="K6399" s="38">
        <v>759</v>
      </c>
      <c r="L6399" s="38">
        <v>3308737</v>
      </c>
      <c r="M6399" s="38">
        <v>8.0414999999999992</v>
      </c>
      <c r="N6399" s="38">
        <v>155487</v>
      </c>
      <c r="O6399" s="38">
        <v>0.37396000000000001</v>
      </c>
      <c r="P6399" s="38">
        <v>0</v>
      </c>
      <c r="Q6399" s="38">
        <v>0</v>
      </c>
      <c r="R6399" s="38">
        <v>202000</v>
      </c>
      <c r="S6399" s="38">
        <v>0.49092999999999998</v>
      </c>
      <c r="T6399" s="38">
        <v>0</v>
      </c>
      <c r="U6399" s="38">
        <v>0</v>
      </c>
      <c r="V6399" s="38">
        <v>202000</v>
      </c>
      <c r="W6399" s="38">
        <v>0.4909</v>
      </c>
      <c r="X6399" s="38">
        <v>0</v>
      </c>
      <c r="Y6399" s="38">
        <v>0</v>
      </c>
      <c r="Z6399" s="38">
        <v>3666224</v>
      </c>
      <c r="AA6399" s="38">
        <v>8.9063999999999997</v>
      </c>
      <c r="AB6399" s="38">
        <v>535000</v>
      </c>
      <c r="AC6399" s="38">
        <v>1.3002499999999999</v>
      </c>
      <c r="AD6399" s="38">
        <v>0</v>
      </c>
      <c r="AE6399" s="38">
        <v>0</v>
      </c>
      <c r="AF6399" s="38">
        <v>416534</v>
      </c>
      <c r="AG6399" s="38">
        <v>1.0018</v>
      </c>
      <c r="AH6399" s="38">
        <v>137209</v>
      </c>
      <c r="AI6399" s="38">
        <v>0.33</v>
      </c>
      <c r="AJ6399" s="38">
        <v>0</v>
      </c>
      <c r="AK6399" s="38">
        <v>0</v>
      </c>
      <c r="AL6399" s="38">
        <v>165769</v>
      </c>
      <c r="AM6399" s="38">
        <v>0.39868999999999999</v>
      </c>
      <c r="AN6399" s="38">
        <v>4920736</v>
      </c>
      <c r="AO6399" s="38">
        <v>11.937099999999999</v>
      </c>
      <c r="AQ6399">
        <f t="shared" si="200"/>
        <v>0.4909</v>
      </c>
    </row>
    <row r="6400" spans="1:43" x14ac:dyDescent="0.2">
      <c r="A6400" t="str">
        <f t="shared" si="199"/>
        <v>2026_6408</v>
      </c>
      <c r="C6400" s="122">
        <v>6398</v>
      </c>
      <c r="D6400" s="38">
        <v>6408</v>
      </c>
      <c r="E6400" s="38">
        <v>6408</v>
      </c>
      <c r="F6400" s="38" t="s">
        <v>263</v>
      </c>
      <c r="G6400" s="38">
        <v>2.8580000000000001</v>
      </c>
      <c r="H6400" s="38">
        <v>2026</v>
      </c>
      <c r="I6400" s="38">
        <v>376441593</v>
      </c>
      <c r="J6400" s="38">
        <v>385812933</v>
      </c>
      <c r="K6400" s="38">
        <v>756.5</v>
      </c>
      <c r="L6400" s="38">
        <v>3285852</v>
      </c>
      <c r="M6400" s="38">
        <v>8.7286999999999999</v>
      </c>
      <c r="N6400" s="38">
        <v>41365</v>
      </c>
      <c r="O6400" s="38">
        <v>0.10722</v>
      </c>
      <c r="P6400" s="38">
        <v>0</v>
      </c>
      <c r="Q6400" s="38">
        <v>0</v>
      </c>
      <c r="R6400" s="38">
        <v>340767</v>
      </c>
      <c r="S6400" s="38">
        <v>0.90522999999999998</v>
      </c>
      <c r="T6400" s="38">
        <v>0</v>
      </c>
      <c r="U6400" s="38">
        <v>0</v>
      </c>
      <c r="V6400" s="38">
        <v>340767</v>
      </c>
      <c r="W6400" s="38">
        <v>0.9052</v>
      </c>
      <c r="X6400" s="38">
        <v>0</v>
      </c>
      <c r="Y6400" s="38">
        <v>0</v>
      </c>
      <c r="Z6400" s="38">
        <v>3667984</v>
      </c>
      <c r="AA6400" s="38">
        <v>9.7411999999999992</v>
      </c>
      <c r="AB6400" s="38">
        <v>550000</v>
      </c>
      <c r="AC6400" s="38">
        <v>1.46105</v>
      </c>
      <c r="AD6400" s="38">
        <v>0</v>
      </c>
      <c r="AE6400" s="38">
        <v>0</v>
      </c>
      <c r="AF6400" s="38">
        <v>65698</v>
      </c>
      <c r="AG6400" s="38">
        <v>0.17027999999999999</v>
      </c>
      <c r="AH6400" s="38">
        <v>127318</v>
      </c>
      <c r="AI6400" s="38">
        <v>0.33</v>
      </c>
      <c r="AJ6400" s="38">
        <v>0</v>
      </c>
      <c r="AK6400" s="38">
        <v>0</v>
      </c>
      <c r="AL6400" s="38">
        <v>1040606</v>
      </c>
      <c r="AM6400" s="38">
        <v>2.6971799999999999</v>
      </c>
      <c r="AN6400" s="38">
        <v>5451607</v>
      </c>
      <c r="AO6400" s="38">
        <v>14.399699999999999</v>
      </c>
      <c r="AQ6400">
        <f t="shared" si="200"/>
        <v>0.9052</v>
      </c>
    </row>
    <row r="6401" spans="1:43" x14ac:dyDescent="0.2">
      <c r="A6401" t="str">
        <f t="shared" si="199"/>
        <v>2026_6453</v>
      </c>
      <c r="C6401" s="122">
        <v>6399</v>
      </c>
      <c r="D6401" s="38">
        <v>6453</v>
      </c>
      <c r="E6401" s="38">
        <v>6453</v>
      </c>
      <c r="F6401" s="38" t="s">
        <v>264</v>
      </c>
      <c r="G6401" s="38">
        <v>1.754</v>
      </c>
      <c r="H6401" s="38">
        <v>2026</v>
      </c>
      <c r="I6401" s="38">
        <v>298802346</v>
      </c>
      <c r="J6401" s="38">
        <v>304652543</v>
      </c>
      <c r="K6401" s="38">
        <v>578.70000000000005</v>
      </c>
      <c r="L6401" s="38">
        <v>2275577</v>
      </c>
      <c r="M6401" s="38">
        <v>7.6157000000000004</v>
      </c>
      <c r="N6401" s="38">
        <v>181814</v>
      </c>
      <c r="O6401" s="38">
        <v>0.59679000000000004</v>
      </c>
      <c r="P6401" s="38">
        <v>0</v>
      </c>
      <c r="Q6401" s="38">
        <v>0</v>
      </c>
      <c r="R6401" s="38">
        <v>0</v>
      </c>
      <c r="S6401" s="38">
        <v>0</v>
      </c>
      <c r="T6401" s="38">
        <v>0</v>
      </c>
      <c r="U6401" s="38">
        <v>0</v>
      </c>
      <c r="V6401" s="38">
        <v>0</v>
      </c>
      <c r="W6401" s="38">
        <v>0</v>
      </c>
      <c r="X6401" s="38">
        <v>0</v>
      </c>
      <c r="Y6401" s="38">
        <v>0</v>
      </c>
      <c r="Z6401" s="38">
        <v>2457391</v>
      </c>
      <c r="AA6401" s="38">
        <v>8.2125000000000004</v>
      </c>
      <c r="AB6401" s="38">
        <v>452500</v>
      </c>
      <c r="AC6401" s="38">
        <v>1.5143800000000001</v>
      </c>
      <c r="AD6401" s="38">
        <v>0</v>
      </c>
      <c r="AE6401" s="38">
        <v>0</v>
      </c>
      <c r="AF6401" s="38">
        <v>0</v>
      </c>
      <c r="AG6401" s="38">
        <v>0</v>
      </c>
      <c r="AH6401" s="38">
        <v>100535</v>
      </c>
      <c r="AI6401" s="38">
        <v>0.33</v>
      </c>
      <c r="AJ6401" s="38">
        <v>0</v>
      </c>
      <c r="AK6401" s="38">
        <v>0</v>
      </c>
      <c r="AL6401" s="38">
        <v>1229633</v>
      </c>
      <c r="AM6401" s="38">
        <v>4.0361799999999999</v>
      </c>
      <c r="AN6401" s="38">
        <v>4240059</v>
      </c>
      <c r="AO6401" s="38">
        <v>14.093</v>
      </c>
      <c r="AQ6401">
        <f t="shared" si="200"/>
        <v>0</v>
      </c>
    </row>
    <row r="6402" spans="1:43" x14ac:dyDescent="0.2">
      <c r="A6402" t="str">
        <f t="shared" si="199"/>
        <v>2026_6460</v>
      </c>
      <c r="C6402" s="122">
        <v>6400</v>
      </c>
      <c r="D6402" s="38">
        <v>6460</v>
      </c>
      <c r="E6402" s="38">
        <v>6460</v>
      </c>
      <c r="F6402" s="38" t="s">
        <v>265</v>
      </c>
      <c r="G6402" s="38">
        <v>3.1070000000000002</v>
      </c>
      <c r="H6402" s="38">
        <v>2026</v>
      </c>
      <c r="I6402" s="38">
        <v>300678690</v>
      </c>
      <c r="J6402" s="38">
        <v>325342067</v>
      </c>
      <c r="K6402" s="38">
        <v>665.7</v>
      </c>
      <c r="L6402" s="38">
        <v>2524895</v>
      </c>
      <c r="M6402" s="38">
        <v>8.3972999999999995</v>
      </c>
      <c r="N6402" s="38">
        <v>365136</v>
      </c>
      <c r="O6402" s="38">
        <v>1.1223099999999999</v>
      </c>
      <c r="P6402" s="38">
        <v>0</v>
      </c>
      <c r="Q6402" s="38">
        <v>0</v>
      </c>
      <c r="R6402" s="38">
        <v>0</v>
      </c>
      <c r="S6402" s="38">
        <v>0</v>
      </c>
      <c r="T6402" s="38">
        <v>0</v>
      </c>
      <c r="U6402" s="38">
        <v>0</v>
      </c>
      <c r="V6402" s="38">
        <v>0</v>
      </c>
      <c r="W6402" s="38">
        <v>0</v>
      </c>
      <c r="X6402" s="38">
        <v>0</v>
      </c>
      <c r="Y6402" s="38">
        <v>0</v>
      </c>
      <c r="Z6402" s="38">
        <v>2890031</v>
      </c>
      <c r="AA6402" s="38">
        <v>9.5196000000000005</v>
      </c>
      <c r="AB6402" s="38">
        <v>475000</v>
      </c>
      <c r="AC6402" s="38">
        <v>1.5797600000000001</v>
      </c>
      <c r="AD6402" s="38">
        <v>0</v>
      </c>
      <c r="AE6402" s="38">
        <v>0</v>
      </c>
      <c r="AF6402" s="38">
        <v>435958</v>
      </c>
      <c r="AG6402" s="38">
        <v>1.34</v>
      </c>
      <c r="AH6402" s="38">
        <v>107363</v>
      </c>
      <c r="AI6402" s="38">
        <v>0.33</v>
      </c>
      <c r="AJ6402" s="38">
        <v>0</v>
      </c>
      <c r="AK6402" s="38">
        <v>0</v>
      </c>
      <c r="AL6402" s="38">
        <v>0</v>
      </c>
      <c r="AM6402" s="38">
        <v>0</v>
      </c>
      <c r="AN6402" s="38">
        <v>3908351</v>
      </c>
      <c r="AO6402" s="38">
        <v>12.769399999999999</v>
      </c>
      <c r="AQ6402">
        <f t="shared" si="200"/>
        <v>0</v>
      </c>
    </row>
    <row r="6403" spans="1:43" x14ac:dyDescent="0.2">
      <c r="A6403" t="str">
        <f t="shared" si="199"/>
        <v>2026_6462</v>
      </c>
      <c r="C6403" s="122">
        <v>6401</v>
      </c>
      <c r="D6403" s="38">
        <v>6462</v>
      </c>
      <c r="E6403" s="38">
        <v>6462</v>
      </c>
      <c r="F6403" s="38" t="s">
        <v>266</v>
      </c>
      <c r="G6403" s="38">
        <v>1.347</v>
      </c>
      <c r="H6403" s="38">
        <v>2026</v>
      </c>
      <c r="I6403" s="38">
        <v>152662520</v>
      </c>
      <c r="J6403" s="38">
        <v>156978434</v>
      </c>
      <c r="K6403" s="38">
        <v>239.8</v>
      </c>
      <c r="L6403" s="38">
        <v>1253124</v>
      </c>
      <c r="M6403" s="38">
        <v>8.2085000000000008</v>
      </c>
      <c r="N6403" s="38">
        <v>153703</v>
      </c>
      <c r="O6403" s="38">
        <v>0.97912999999999994</v>
      </c>
      <c r="P6403" s="38">
        <v>0</v>
      </c>
      <c r="Q6403" s="38">
        <v>0</v>
      </c>
      <c r="R6403" s="38">
        <v>0</v>
      </c>
      <c r="S6403" s="38">
        <v>0</v>
      </c>
      <c r="T6403" s="38">
        <v>0</v>
      </c>
      <c r="U6403" s="38">
        <v>0</v>
      </c>
      <c r="V6403" s="38">
        <v>0</v>
      </c>
      <c r="W6403" s="38">
        <v>0</v>
      </c>
      <c r="X6403" s="38">
        <v>0</v>
      </c>
      <c r="Y6403" s="38">
        <v>0</v>
      </c>
      <c r="Z6403" s="38">
        <v>1406827</v>
      </c>
      <c r="AA6403" s="38">
        <v>9.1875999999999998</v>
      </c>
      <c r="AB6403" s="38">
        <v>179500</v>
      </c>
      <c r="AC6403" s="38">
        <v>1.1758</v>
      </c>
      <c r="AD6403" s="38">
        <v>0</v>
      </c>
      <c r="AE6403" s="38">
        <v>0</v>
      </c>
      <c r="AF6403" s="38">
        <v>197873</v>
      </c>
      <c r="AG6403" s="38">
        <v>1.26051</v>
      </c>
      <c r="AH6403" s="38">
        <v>51803</v>
      </c>
      <c r="AI6403" s="38">
        <v>0.33</v>
      </c>
      <c r="AJ6403" s="38">
        <v>0</v>
      </c>
      <c r="AK6403" s="38">
        <v>0</v>
      </c>
      <c r="AL6403" s="38">
        <v>0</v>
      </c>
      <c r="AM6403" s="38">
        <v>0</v>
      </c>
      <c r="AN6403" s="38">
        <v>1836003</v>
      </c>
      <c r="AO6403" s="38">
        <v>11.953900000000001</v>
      </c>
      <c r="AQ6403">
        <f t="shared" si="200"/>
        <v>0</v>
      </c>
    </row>
    <row r="6404" spans="1:43" x14ac:dyDescent="0.2">
      <c r="A6404" t="str">
        <f t="shared" ref="A6404:A6446" si="201">CONCATENATE(H6404,"_",D6404)</f>
        <v>2026_6471</v>
      </c>
      <c r="C6404" s="122">
        <v>6402</v>
      </c>
      <c r="D6404" s="38">
        <v>6471</v>
      </c>
      <c r="E6404" s="38">
        <v>6471</v>
      </c>
      <c r="F6404" s="38" t="s">
        <v>267</v>
      </c>
      <c r="G6404" s="38">
        <v>1.778</v>
      </c>
      <c r="H6404" s="38">
        <v>2026</v>
      </c>
      <c r="I6404" s="38">
        <v>164018670</v>
      </c>
      <c r="J6404" s="38">
        <v>164018670</v>
      </c>
      <c r="K6404" s="38">
        <v>383</v>
      </c>
      <c r="L6404" s="38">
        <v>1331476</v>
      </c>
      <c r="M6404" s="38">
        <v>8.1178000000000008</v>
      </c>
      <c r="N6404" s="38">
        <v>50940</v>
      </c>
      <c r="O6404" s="38">
        <v>0.31057000000000001</v>
      </c>
      <c r="P6404" s="38">
        <v>0</v>
      </c>
      <c r="Q6404" s="38">
        <v>0</v>
      </c>
      <c r="R6404" s="38">
        <v>450000</v>
      </c>
      <c r="S6404" s="38">
        <v>2.7435900000000002</v>
      </c>
      <c r="T6404" s="38">
        <v>0</v>
      </c>
      <c r="U6404" s="38">
        <v>0</v>
      </c>
      <c r="V6404" s="38">
        <v>450000</v>
      </c>
      <c r="W6404" s="38">
        <v>2.7435999999999998</v>
      </c>
      <c r="X6404" s="38">
        <v>0</v>
      </c>
      <c r="Y6404" s="38">
        <v>0</v>
      </c>
      <c r="Z6404" s="38">
        <v>1832416</v>
      </c>
      <c r="AA6404" s="38">
        <v>11.172000000000001</v>
      </c>
      <c r="AB6404" s="38">
        <v>200000</v>
      </c>
      <c r="AC6404" s="38">
        <v>1.2193700000000001</v>
      </c>
      <c r="AD6404" s="38">
        <v>0</v>
      </c>
      <c r="AE6404" s="38">
        <v>0</v>
      </c>
      <c r="AF6404" s="38">
        <v>219785</v>
      </c>
      <c r="AG6404" s="38">
        <v>1.34</v>
      </c>
      <c r="AH6404" s="38">
        <v>54126</v>
      </c>
      <c r="AI6404" s="38">
        <v>0.33</v>
      </c>
      <c r="AJ6404" s="38">
        <v>0</v>
      </c>
      <c r="AK6404" s="38">
        <v>0</v>
      </c>
      <c r="AL6404" s="38">
        <v>261000</v>
      </c>
      <c r="AM6404" s="38">
        <v>1.59128</v>
      </c>
      <c r="AN6404" s="38">
        <v>2567325</v>
      </c>
      <c r="AO6404" s="38">
        <v>15.6526</v>
      </c>
      <c r="AQ6404">
        <f t="shared" si="200"/>
        <v>2.7435999999999998</v>
      </c>
    </row>
    <row r="6405" spans="1:43" x14ac:dyDescent="0.2">
      <c r="A6405" t="str">
        <f t="shared" si="201"/>
        <v>2026_6509</v>
      </c>
      <c r="C6405" s="122">
        <v>6403</v>
      </c>
      <c r="D6405" s="38">
        <v>6509</v>
      </c>
      <c r="E6405" s="38">
        <v>6509</v>
      </c>
      <c r="F6405" s="38" t="s">
        <v>268</v>
      </c>
      <c r="G6405" s="38">
        <v>1.464</v>
      </c>
      <c r="H6405" s="38">
        <v>2026</v>
      </c>
      <c r="I6405" s="38">
        <v>260819382</v>
      </c>
      <c r="J6405" s="38">
        <v>260819382</v>
      </c>
      <c r="K6405" s="38">
        <v>356.9</v>
      </c>
      <c r="L6405" s="38">
        <v>1915504</v>
      </c>
      <c r="M6405" s="38">
        <v>7.3441999999999998</v>
      </c>
      <c r="N6405" s="38">
        <v>243892</v>
      </c>
      <c r="O6405" s="38">
        <v>0.93510000000000004</v>
      </c>
      <c r="P6405" s="38">
        <v>0</v>
      </c>
      <c r="Q6405" s="38">
        <v>0</v>
      </c>
      <c r="R6405" s="38">
        <v>0</v>
      </c>
      <c r="S6405" s="38">
        <v>0</v>
      </c>
      <c r="T6405" s="38">
        <v>0</v>
      </c>
      <c r="U6405" s="38">
        <v>0</v>
      </c>
      <c r="V6405" s="38">
        <v>0</v>
      </c>
      <c r="W6405" s="38">
        <v>0</v>
      </c>
      <c r="X6405" s="38">
        <v>0</v>
      </c>
      <c r="Y6405" s="38">
        <v>0</v>
      </c>
      <c r="Z6405" s="38">
        <v>2159396</v>
      </c>
      <c r="AA6405" s="38">
        <v>8.2792999999999992</v>
      </c>
      <c r="AB6405" s="38">
        <v>110000</v>
      </c>
      <c r="AC6405" s="38">
        <v>0.42175000000000001</v>
      </c>
      <c r="AD6405" s="38">
        <v>0</v>
      </c>
      <c r="AE6405" s="38">
        <v>0</v>
      </c>
      <c r="AF6405" s="38">
        <v>174749</v>
      </c>
      <c r="AG6405" s="38">
        <v>0.67</v>
      </c>
      <c r="AH6405" s="38">
        <v>86070</v>
      </c>
      <c r="AI6405" s="38">
        <v>0.33</v>
      </c>
      <c r="AJ6405" s="38">
        <v>0</v>
      </c>
      <c r="AK6405" s="38">
        <v>0</v>
      </c>
      <c r="AL6405" s="38">
        <v>0</v>
      </c>
      <c r="AM6405" s="38">
        <v>0</v>
      </c>
      <c r="AN6405" s="38">
        <v>2530216</v>
      </c>
      <c r="AO6405" s="38">
        <v>9.7010000000000005</v>
      </c>
      <c r="AQ6405">
        <f t="shared" si="200"/>
        <v>0</v>
      </c>
    </row>
    <row r="6406" spans="1:43" x14ac:dyDescent="0.2">
      <c r="A6406" t="str">
        <f t="shared" si="201"/>
        <v>2026_6512</v>
      </c>
      <c r="C6406" s="122">
        <v>6404</v>
      </c>
      <c r="D6406" s="38">
        <v>6512</v>
      </c>
      <c r="E6406" s="38">
        <v>6512</v>
      </c>
      <c r="F6406" s="38" t="s">
        <v>269</v>
      </c>
      <c r="G6406" s="38">
        <v>1.341</v>
      </c>
      <c r="H6406" s="38">
        <v>2026</v>
      </c>
      <c r="I6406" s="38">
        <v>150594489</v>
      </c>
      <c r="J6406" s="38">
        <v>150594489</v>
      </c>
      <c r="K6406" s="38">
        <v>291.8</v>
      </c>
      <c r="L6406" s="38">
        <v>1376512</v>
      </c>
      <c r="M6406" s="38">
        <v>9.1404999999999994</v>
      </c>
      <c r="N6406" s="38">
        <v>108771</v>
      </c>
      <c r="O6406" s="38">
        <v>0.72228000000000003</v>
      </c>
      <c r="P6406" s="38">
        <v>0</v>
      </c>
      <c r="Q6406" s="38">
        <v>0</v>
      </c>
      <c r="R6406" s="38">
        <v>0</v>
      </c>
      <c r="S6406" s="38">
        <v>0</v>
      </c>
      <c r="T6406" s="38">
        <v>0</v>
      </c>
      <c r="U6406" s="38">
        <v>0</v>
      </c>
      <c r="V6406" s="38">
        <v>0</v>
      </c>
      <c r="W6406" s="38">
        <v>0</v>
      </c>
      <c r="X6406" s="38">
        <v>0</v>
      </c>
      <c r="Y6406" s="38">
        <v>0</v>
      </c>
      <c r="Z6406" s="38">
        <v>1485283</v>
      </c>
      <c r="AA6406" s="38">
        <v>9.8628</v>
      </c>
      <c r="AB6406" s="38">
        <v>175000</v>
      </c>
      <c r="AC6406" s="38">
        <v>1.1620600000000001</v>
      </c>
      <c r="AD6406" s="38">
        <v>0</v>
      </c>
      <c r="AE6406" s="38">
        <v>0</v>
      </c>
      <c r="AF6406" s="38">
        <v>0</v>
      </c>
      <c r="AG6406" s="38">
        <v>0</v>
      </c>
      <c r="AH6406" s="38">
        <v>49696</v>
      </c>
      <c r="AI6406" s="38">
        <v>0.33</v>
      </c>
      <c r="AJ6406" s="38">
        <v>0</v>
      </c>
      <c r="AK6406" s="38">
        <v>0</v>
      </c>
      <c r="AL6406" s="38">
        <v>0</v>
      </c>
      <c r="AM6406" s="38">
        <v>0</v>
      </c>
      <c r="AN6406" s="38">
        <v>1709979</v>
      </c>
      <c r="AO6406" s="38">
        <v>11.354900000000001</v>
      </c>
      <c r="AQ6406">
        <f t="shared" si="200"/>
        <v>0</v>
      </c>
    </row>
    <row r="6407" spans="1:43" x14ac:dyDescent="0.2">
      <c r="A6407" t="str">
        <f t="shared" si="201"/>
        <v>2026_6516</v>
      </c>
      <c r="C6407" s="122">
        <v>6405</v>
      </c>
      <c r="D6407" s="38">
        <v>6516</v>
      </c>
      <c r="E6407" s="38">
        <v>6516</v>
      </c>
      <c r="F6407" s="38" t="s">
        <v>270</v>
      </c>
      <c r="G6407" s="38">
        <v>0.92400000000000004</v>
      </c>
      <c r="H6407" s="38">
        <v>2026</v>
      </c>
      <c r="I6407" s="38">
        <v>183537411</v>
      </c>
      <c r="J6407" s="38">
        <v>184286948</v>
      </c>
      <c r="K6407" s="38">
        <v>162</v>
      </c>
      <c r="L6407" s="38">
        <v>1214968</v>
      </c>
      <c r="M6407" s="38">
        <v>6.6196999999999999</v>
      </c>
      <c r="N6407" s="38">
        <v>89269</v>
      </c>
      <c r="O6407" s="38">
        <v>0.4844</v>
      </c>
      <c r="P6407" s="38">
        <v>280790</v>
      </c>
      <c r="Q6407" s="38">
        <v>1.5298799999999999</v>
      </c>
      <c r="R6407" s="38">
        <v>0</v>
      </c>
      <c r="S6407" s="38">
        <v>0</v>
      </c>
      <c r="T6407" s="38">
        <v>0</v>
      </c>
      <c r="U6407" s="38">
        <v>0</v>
      </c>
      <c r="V6407" s="38">
        <v>0</v>
      </c>
      <c r="W6407" s="38">
        <v>0</v>
      </c>
      <c r="X6407" s="38">
        <v>0</v>
      </c>
      <c r="Y6407" s="38">
        <v>0</v>
      </c>
      <c r="Z6407" s="38">
        <v>1585027</v>
      </c>
      <c r="AA6407" s="38">
        <v>8.6340000000000003</v>
      </c>
      <c r="AB6407" s="38">
        <v>0</v>
      </c>
      <c r="AC6407" s="38">
        <v>0</v>
      </c>
      <c r="AD6407" s="38">
        <v>0</v>
      </c>
      <c r="AE6407" s="38">
        <v>0</v>
      </c>
      <c r="AF6407" s="38">
        <v>0</v>
      </c>
      <c r="AG6407" s="38">
        <v>0</v>
      </c>
      <c r="AH6407" s="38">
        <v>60815</v>
      </c>
      <c r="AI6407" s="38">
        <v>0.33</v>
      </c>
      <c r="AJ6407" s="38">
        <v>0</v>
      </c>
      <c r="AK6407" s="38">
        <v>0</v>
      </c>
      <c r="AL6407" s="38">
        <v>0</v>
      </c>
      <c r="AM6407" s="38">
        <v>0</v>
      </c>
      <c r="AN6407" s="38">
        <v>1645842</v>
      </c>
      <c r="AO6407" s="38">
        <v>8.9640000000000004</v>
      </c>
      <c r="AQ6407">
        <f t="shared" si="200"/>
        <v>0</v>
      </c>
    </row>
    <row r="6408" spans="1:43" x14ac:dyDescent="0.2">
      <c r="A6408" t="str">
        <f t="shared" si="201"/>
        <v>2026_6534</v>
      </c>
      <c r="C6408" s="122">
        <v>6406</v>
      </c>
      <c r="D6408" s="38">
        <v>6534</v>
      </c>
      <c r="E6408" s="38">
        <v>6534</v>
      </c>
      <c r="F6408" s="38" t="s">
        <v>271</v>
      </c>
      <c r="G6408" s="38">
        <v>2.3969999999999998</v>
      </c>
      <c r="H6408" s="38">
        <v>2026</v>
      </c>
      <c r="I6408" s="38">
        <v>354184918</v>
      </c>
      <c r="J6408" s="38">
        <v>362545686</v>
      </c>
      <c r="K6408" s="38">
        <v>725.2</v>
      </c>
      <c r="L6408" s="38">
        <v>2818190</v>
      </c>
      <c r="M6408" s="38">
        <v>7.9568000000000003</v>
      </c>
      <c r="N6408" s="38">
        <v>443259</v>
      </c>
      <c r="O6408" s="38">
        <v>1.2226300000000001</v>
      </c>
      <c r="P6408" s="38">
        <v>0</v>
      </c>
      <c r="Q6408" s="38">
        <v>0</v>
      </c>
      <c r="R6408" s="38">
        <v>367536</v>
      </c>
      <c r="S6408" s="38">
        <v>1.0377000000000001</v>
      </c>
      <c r="T6408" s="38">
        <v>140000</v>
      </c>
      <c r="U6408" s="38">
        <v>0.39529999999999998</v>
      </c>
      <c r="V6408" s="38">
        <v>507536</v>
      </c>
      <c r="W6408" s="38">
        <v>1.4330000000000001</v>
      </c>
      <c r="X6408" s="38">
        <v>0</v>
      </c>
      <c r="Y6408" s="38">
        <v>0</v>
      </c>
      <c r="Z6408" s="38">
        <v>3768985</v>
      </c>
      <c r="AA6408" s="38">
        <v>10.612399999999999</v>
      </c>
      <c r="AB6408" s="38">
        <v>712500</v>
      </c>
      <c r="AC6408" s="38">
        <v>2.01166</v>
      </c>
      <c r="AD6408" s="38">
        <v>0</v>
      </c>
      <c r="AE6408" s="38">
        <v>0</v>
      </c>
      <c r="AF6408" s="38">
        <v>0</v>
      </c>
      <c r="AG6408" s="38">
        <v>0</v>
      </c>
      <c r="AH6408" s="38">
        <v>119640</v>
      </c>
      <c r="AI6408" s="38">
        <v>0.33</v>
      </c>
      <c r="AJ6408" s="38">
        <v>0</v>
      </c>
      <c r="AK6408" s="38">
        <v>0</v>
      </c>
      <c r="AL6408" s="38">
        <v>906364</v>
      </c>
      <c r="AM6408" s="38">
        <v>2.5</v>
      </c>
      <c r="AN6408" s="38">
        <v>5507489</v>
      </c>
      <c r="AO6408" s="38">
        <v>15.4541</v>
      </c>
      <c r="AQ6408">
        <f t="shared" si="200"/>
        <v>1.4330000000000001</v>
      </c>
    </row>
    <row r="6409" spans="1:43" x14ac:dyDescent="0.2">
      <c r="A6409" t="str">
        <f t="shared" si="201"/>
        <v>2026_6561</v>
      </c>
      <c r="C6409" s="122">
        <v>6407</v>
      </c>
      <c r="D6409" s="38">
        <v>6561</v>
      </c>
      <c r="E6409" s="38">
        <v>6561</v>
      </c>
      <c r="F6409" s="38" t="s">
        <v>273</v>
      </c>
      <c r="G6409" s="38">
        <v>1.246</v>
      </c>
      <c r="H6409" s="38">
        <v>2026</v>
      </c>
      <c r="I6409" s="38">
        <v>399695417</v>
      </c>
      <c r="J6409" s="38">
        <v>434599747</v>
      </c>
      <c r="K6409" s="38">
        <v>364.7</v>
      </c>
      <c r="L6409" s="38">
        <v>2587133</v>
      </c>
      <c r="M6409" s="38">
        <v>6.4728000000000003</v>
      </c>
      <c r="N6409" s="38">
        <v>229483</v>
      </c>
      <c r="O6409" s="38">
        <v>0.52803</v>
      </c>
      <c r="P6409" s="38">
        <v>0</v>
      </c>
      <c r="Q6409" s="38">
        <v>0</v>
      </c>
      <c r="R6409" s="38">
        <v>0</v>
      </c>
      <c r="S6409" s="38">
        <v>0</v>
      </c>
      <c r="T6409" s="38">
        <v>0</v>
      </c>
      <c r="U6409" s="38">
        <v>0</v>
      </c>
      <c r="V6409" s="38">
        <v>0</v>
      </c>
      <c r="W6409" s="38">
        <v>0</v>
      </c>
      <c r="X6409" s="38">
        <v>0</v>
      </c>
      <c r="Y6409" s="38">
        <v>0</v>
      </c>
      <c r="Z6409" s="38">
        <v>2816616</v>
      </c>
      <c r="AA6409" s="38">
        <v>7.0007999999999999</v>
      </c>
      <c r="AB6409" s="38">
        <v>402750</v>
      </c>
      <c r="AC6409" s="38">
        <v>1.0076400000000001</v>
      </c>
      <c r="AD6409" s="38">
        <v>0</v>
      </c>
      <c r="AE6409" s="38">
        <v>0</v>
      </c>
      <c r="AF6409" s="38">
        <v>582364</v>
      </c>
      <c r="AG6409" s="38">
        <v>1.34</v>
      </c>
      <c r="AH6409" s="38">
        <v>143418</v>
      </c>
      <c r="AI6409" s="38">
        <v>0.33</v>
      </c>
      <c r="AJ6409" s="38">
        <v>0</v>
      </c>
      <c r="AK6409" s="38">
        <v>0</v>
      </c>
      <c r="AL6409" s="38">
        <v>0</v>
      </c>
      <c r="AM6409" s="38">
        <v>0</v>
      </c>
      <c r="AN6409" s="38">
        <v>3945146</v>
      </c>
      <c r="AO6409" s="38">
        <v>9.6783999999999999</v>
      </c>
      <c r="AQ6409">
        <f t="shared" si="200"/>
        <v>0</v>
      </c>
    </row>
    <row r="6410" spans="1:43" x14ac:dyDescent="0.2">
      <c r="A6410" t="str">
        <f t="shared" si="201"/>
        <v>2026_6579</v>
      </c>
      <c r="C6410" s="122">
        <v>6408</v>
      </c>
      <c r="D6410" s="38">
        <v>6579</v>
      </c>
      <c r="E6410" s="38">
        <v>6579</v>
      </c>
      <c r="F6410" s="38" t="s">
        <v>274</v>
      </c>
      <c r="G6410" s="38">
        <v>16.702999999999999</v>
      </c>
      <c r="H6410" s="38">
        <v>2026</v>
      </c>
      <c r="I6410" s="38">
        <v>1654510046</v>
      </c>
      <c r="J6410" s="38">
        <v>1815820702</v>
      </c>
      <c r="K6410" s="38">
        <v>3457.3</v>
      </c>
      <c r="L6410" s="38">
        <v>13746246</v>
      </c>
      <c r="M6410" s="38">
        <v>8.3082999999999991</v>
      </c>
      <c r="N6410" s="38">
        <v>2095571</v>
      </c>
      <c r="O6410" s="38">
        <v>1.1540600000000001</v>
      </c>
      <c r="P6410" s="38">
        <v>0</v>
      </c>
      <c r="Q6410" s="38">
        <v>0</v>
      </c>
      <c r="R6410" s="38">
        <v>4793000</v>
      </c>
      <c r="S6410" s="38">
        <v>2.8969299999999998</v>
      </c>
      <c r="T6410" s="38">
        <v>0</v>
      </c>
      <c r="U6410" s="38">
        <v>0</v>
      </c>
      <c r="V6410" s="38">
        <v>4793000</v>
      </c>
      <c r="W6410" s="38">
        <v>2.8969</v>
      </c>
      <c r="X6410" s="38">
        <v>0</v>
      </c>
      <c r="Y6410" s="38">
        <v>0</v>
      </c>
      <c r="Z6410" s="38">
        <v>20634817</v>
      </c>
      <c r="AA6410" s="38">
        <v>12.359299999999999</v>
      </c>
      <c r="AB6410" s="38">
        <v>940000</v>
      </c>
      <c r="AC6410" s="38">
        <v>0.56813999999999998</v>
      </c>
      <c r="AD6410" s="38">
        <v>0</v>
      </c>
      <c r="AE6410" s="38">
        <v>0</v>
      </c>
      <c r="AF6410" s="38">
        <v>2433200</v>
      </c>
      <c r="AG6410" s="38">
        <v>1.34</v>
      </c>
      <c r="AH6410" s="38">
        <v>599221</v>
      </c>
      <c r="AI6410" s="38">
        <v>0.33</v>
      </c>
      <c r="AJ6410" s="38">
        <v>223359</v>
      </c>
      <c r="AK6410" s="38">
        <v>0.13500000000000001</v>
      </c>
      <c r="AL6410" s="38">
        <v>5817959</v>
      </c>
      <c r="AM6410" s="38">
        <v>3.20404</v>
      </c>
      <c r="AN6410" s="38">
        <v>30648549</v>
      </c>
      <c r="AO6410" s="38">
        <v>17.936499999999999</v>
      </c>
      <c r="AQ6410">
        <f t="shared" si="200"/>
        <v>2.8969</v>
      </c>
    </row>
    <row r="6411" spans="1:43" x14ac:dyDescent="0.2">
      <c r="A6411" t="str">
        <f t="shared" si="201"/>
        <v>2026_6592</v>
      </c>
      <c r="C6411" s="122">
        <v>6409</v>
      </c>
      <c r="D6411" s="38">
        <v>6592</v>
      </c>
      <c r="E6411" s="38">
        <v>6592</v>
      </c>
      <c r="F6411" s="38" t="s">
        <v>959</v>
      </c>
      <c r="G6411" s="38">
        <v>5.1310000000000002</v>
      </c>
      <c r="H6411" s="38">
        <v>2026</v>
      </c>
      <c r="I6411" s="38">
        <v>530839353</v>
      </c>
      <c r="J6411" s="38">
        <v>530839353</v>
      </c>
      <c r="K6411" s="38">
        <v>952.3</v>
      </c>
      <c r="L6411" s="38">
        <v>4002498</v>
      </c>
      <c r="M6411" s="38">
        <v>7.5399000000000003</v>
      </c>
      <c r="N6411" s="38">
        <v>126839</v>
      </c>
      <c r="O6411" s="38">
        <v>0.23894000000000001</v>
      </c>
      <c r="P6411" s="38">
        <v>0</v>
      </c>
      <c r="Q6411" s="38">
        <v>0</v>
      </c>
      <c r="R6411" s="38">
        <v>0</v>
      </c>
      <c r="S6411" s="38">
        <v>0</v>
      </c>
      <c r="T6411" s="38">
        <v>0</v>
      </c>
      <c r="U6411" s="38">
        <v>0</v>
      </c>
      <c r="V6411" s="38">
        <v>0</v>
      </c>
      <c r="W6411" s="38">
        <v>0</v>
      </c>
      <c r="X6411" s="38">
        <v>0</v>
      </c>
      <c r="Y6411" s="38">
        <v>0</v>
      </c>
      <c r="Z6411" s="38">
        <v>4129337</v>
      </c>
      <c r="AA6411" s="38">
        <v>7.7789000000000001</v>
      </c>
      <c r="AB6411" s="38">
        <v>370000</v>
      </c>
      <c r="AC6411" s="38">
        <v>0.69701000000000002</v>
      </c>
      <c r="AD6411" s="38">
        <v>0</v>
      </c>
      <c r="AE6411" s="38">
        <v>0</v>
      </c>
      <c r="AF6411" s="38">
        <v>355662</v>
      </c>
      <c r="AG6411" s="38">
        <v>0.67</v>
      </c>
      <c r="AH6411" s="38">
        <v>175177</v>
      </c>
      <c r="AI6411" s="38">
        <v>0.33</v>
      </c>
      <c r="AJ6411" s="38">
        <v>0</v>
      </c>
      <c r="AK6411" s="38">
        <v>0</v>
      </c>
      <c r="AL6411" s="38">
        <v>0</v>
      </c>
      <c r="AM6411" s="38">
        <v>0</v>
      </c>
      <c r="AN6411" s="38">
        <v>5030175</v>
      </c>
      <c r="AO6411" s="38">
        <v>9.4758999999999993</v>
      </c>
      <c r="AQ6411">
        <f t="shared" si="200"/>
        <v>0</v>
      </c>
    </row>
    <row r="6412" spans="1:43" x14ac:dyDescent="0.2">
      <c r="A6412" t="str">
        <f t="shared" si="201"/>
        <v>2026_6615</v>
      </c>
      <c r="C6412" s="122">
        <v>6410</v>
      </c>
      <c r="D6412" s="38">
        <v>6615</v>
      </c>
      <c r="E6412" s="38">
        <v>6615</v>
      </c>
      <c r="F6412" s="38" t="s">
        <v>277</v>
      </c>
      <c r="G6412" s="38">
        <v>2.4590000000000001</v>
      </c>
      <c r="H6412" s="38">
        <v>2026</v>
      </c>
      <c r="I6412" s="38">
        <v>379426869</v>
      </c>
      <c r="J6412" s="38">
        <v>399392415</v>
      </c>
      <c r="K6412" s="38">
        <v>960.5</v>
      </c>
      <c r="L6412" s="38">
        <v>3146154</v>
      </c>
      <c r="M6412" s="38">
        <v>8.2919</v>
      </c>
      <c r="N6412" s="38">
        <v>43590</v>
      </c>
      <c r="O6412" s="38">
        <v>0.10914</v>
      </c>
      <c r="P6412" s="38">
        <v>0</v>
      </c>
      <c r="Q6412" s="38">
        <v>0</v>
      </c>
      <c r="R6412" s="38">
        <v>0</v>
      </c>
      <c r="S6412" s="38">
        <v>0</v>
      </c>
      <c r="T6412" s="38">
        <v>0</v>
      </c>
      <c r="U6412" s="38">
        <v>0</v>
      </c>
      <c r="V6412" s="38">
        <v>0</v>
      </c>
      <c r="W6412" s="38">
        <v>0</v>
      </c>
      <c r="X6412" s="38">
        <v>0</v>
      </c>
      <c r="Y6412" s="38">
        <v>0</v>
      </c>
      <c r="Z6412" s="38">
        <v>3189744</v>
      </c>
      <c r="AA6412" s="38">
        <v>8.4009999999999998</v>
      </c>
      <c r="AB6412" s="38">
        <v>740000</v>
      </c>
      <c r="AC6412" s="38">
        <v>1.95031</v>
      </c>
      <c r="AD6412" s="38">
        <v>0</v>
      </c>
      <c r="AE6412" s="38">
        <v>0</v>
      </c>
      <c r="AF6412" s="38">
        <v>535186</v>
      </c>
      <c r="AG6412" s="38">
        <v>1.34</v>
      </c>
      <c r="AH6412" s="38">
        <v>131799</v>
      </c>
      <c r="AI6412" s="38">
        <v>0.33</v>
      </c>
      <c r="AJ6412" s="38">
        <v>0</v>
      </c>
      <c r="AK6412" s="38">
        <v>0</v>
      </c>
      <c r="AL6412" s="38">
        <v>1617540</v>
      </c>
      <c r="AM6412" s="38">
        <v>4.05</v>
      </c>
      <c r="AN6412" s="38">
        <v>6214268</v>
      </c>
      <c r="AO6412" s="38">
        <v>16.071300000000001</v>
      </c>
      <c r="AQ6412">
        <f t="shared" si="200"/>
        <v>0</v>
      </c>
    </row>
    <row r="6413" spans="1:43" x14ac:dyDescent="0.2">
      <c r="A6413" t="str">
        <f t="shared" si="201"/>
        <v>2026_6651</v>
      </c>
      <c r="C6413" s="122">
        <v>6411</v>
      </c>
      <c r="D6413" s="38">
        <v>6651</v>
      </c>
      <c r="E6413" s="38">
        <v>6651</v>
      </c>
      <c r="F6413" s="38" t="s">
        <v>278</v>
      </c>
      <c r="G6413" s="38">
        <v>1.5649999999999999</v>
      </c>
      <c r="H6413" s="38">
        <v>2026</v>
      </c>
      <c r="I6413" s="38">
        <v>181142360</v>
      </c>
      <c r="J6413" s="38">
        <v>181142360</v>
      </c>
      <c r="K6413" s="38">
        <v>272</v>
      </c>
      <c r="L6413" s="38">
        <v>1395386</v>
      </c>
      <c r="M6413" s="38">
        <v>7.7032999999999996</v>
      </c>
      <c r="N6413" s="38">
        <v>184271</v>
      </c>
      <c r="O6413" s="38">
        <v>1.0172699999999999</v>
      </c>
      <c r="P6413" s="38">
        <v>0</v>
      </c>
      <c r="Q6413" s="38">
        <v>0</v>
      </c>
      <c r="R6413" s="38">
        <v>0</v>
      </c>
      <c r="S6413" s="38">
        <v>0</v>
      </c>
      <c r="T6413" s="38">
        <v>0</v>
      </c>
      <c r="U6413" s="38">
        <v>0</v>
      </c>
      <c r="V6413" s="38">
        <v>0</v>
      </c>
      <c r="W6413" s="38">
        <v>0</v>
      </c>
      <c r="X6413" s="38">
        <v>0</v>
      </c>
      <c r="Y6413" s="38">
        <v>0</v>
      </c>
      <c r="Z6413" s="38">
        <v>1579657</v>
      </c>
      <c r="AA6413" s="38">
        <v>8.7204999999999995</v>
      </c>
      <c r="AB6413" s="38">
        <v>300000</v>
      </c>
      <c r="AC6413" s="38">
        <v>1.6561600000000001</v>
      </c>
      <c r="AD6413" s="38">
        <v>0</v>
      </c>
      <c r="AE6413" s="38">
        <v>0</v>
      </c>
      <c r="AF6413" s="38">
        <v>55595</v>
      </c>
      <c r="AG6413" s="38">
        <v>0.30691000000000002</v>
      </c>
      <c r="AH6413" s="38">
        <v>59777</v>
      </c>
      <c r="AI6413" s="38">
        <v>0.33</v>
      </c>
      <c r="AJ6413" s="38">
        <v>0</v>
      </c>
      <c r="AK6413" s="38">
        <v>0</v>
      </c>
      <c r="AL6413" s="38">
        <v>599800</v>
      </c>
      <c r="AM6413" s="38">
        <v>3.31121</v>
      </c>
      <c r="AN6413" s="38">
        <v>2594830</v>
      </c>
      <c r="AO6413" s="38">
        <v>14.3248</v>
      </c>
      <c r="AQ6413">
        <f t="shared" si="200"/>
        <v>0</v>
      </c>
    </row>
    <row r="6414" spans="1:43" x14ac:dyDescent="0.2">
      <c r="A6414" t="str">
        <f t="shared" si="201"/>
        <v>2026_6660</v>
      </c>
      <c r="C6414" s="122">
        <v>6412</v>
      </c>
      <c r="D6414" s="38">
        <v>6660</v>
      </c>
      <c r="E6414" s="38">
        <v>6660</v>
      </c>
      <c r="F6414" s="38" t="s">
        <v>279</v>
      </c>
      <c r="G6414" s="38">
        <v>8.8780000000000001</v>
      </c>
      <c r="H6414" s="38">
        <v>2026</v>
      </c>
      <c r="I6414" s="38">
        <v>652443269</v>
      </c>
      <c r="J6414" s="38">
        <v>658945424</v>
      </c>
      <c r="K6414" s="38">
        <v>1625</v>
      </c>
      <c r="L6414" s="38">
        <v>5323203</v>
      </c>
      <c r="M6414" s="38">
        <v>8.1588999999999992</v>
      </c>
      <c r="N6414" s="38">
        <v>739648</v>
      </c>
      <c r="O6414" s="38">
        <v>1.1224700000000001</v>
      </c>
      <c r="P6414" s="38">
        <v>0</v>
      </c>
      <c r="Q6414" s="38">
        <v>0</v>
      </c>
      <c r="R6414" s="38">
        <v>1300700</v>
      </c>
      <c r="S6414" s="38">
        <v>1.9935799999999999</v>
      </c>
      <c r="T6414" s="38">
        <v>391999</v>
      </c>
      <c r="U6414" s="38">
        <v>0.6008</v>
      </c>
      <c r="V6414" s="38">
        <v>1692699</v>
      </c>
      <c r="W6414" s="38">
        <v>2.5943999999999998</v>
      </c>
      <c r="X6414" s="38">
        <v>0</v>
      </c>
      <c r="Y6414" s="38">
        <v>0</v>
      </c>
      <c r="Z6414" s="38">
        <v>7755550</v>
      </c>
      <c r="AA6414" s="38">
        <v>11.8758</v>
      </c>
      <c r="AB6414" s="38">
        <v>1200000</v>
      </c>
      <c r="AC6414" s="38">
        <v>1.83924</v>
      </c>
      <c r="AD6414" s="38">
        <v>0</v>
      </c>
      <c r="AE6414" s="38">
        <v>0</v>
      </c>
      <c r="AF6414" s="38">
        <v>697645</v>
      </c>
      <c r="AG6414" s="38">
        <v>1.0587299999999999</v>
      </c>
      <c r="AH6414" s="38">
        <v>217452</v>
      </c>
      <c r="AI6414" s="38">
        <v>0.33</v>
      </c>
      <c r="AJ6414" s="38">
        <v>0</v>
      </c>
      <c r="AK6414" s="38">
        <v>0</v>
      </c>
      <c r="AL6414" s="38">
        <v>0</v>
      </c>
      <c r="AM6414" s="38">
        <v>0</v>
      </c>
      <c r="AN6414" s="38">
        <v>9870648</v>
      </c>
      <c r="AO6414" s="38">
        <v>15.1037</v>
      </c>
      <c r="AQ6414">
        <f t="shared" si="200"/>
        <v>2.5943999999999998</v>
      </c>
    </row>
    <row r="6415" spans="1:43" x14ac:dyDescent="0.2">
      <c r="A6415" t="str">
        <f t="shared" si="201"/>
        <v>2026_6700</v>
      </c>
      <c r="C6415" s="122">
        <v>6413</v>
      </c>
      <c r="D6415" s="38">
        <v>6700</v>
      </c>
      <c r="E6415" s="38">
        <v>6700</v>
      </c>
      <c r="F6415" s="38" t="s">
        <v>280</v>
      </c>
      <c r="G6415" s="38">
        <v>2.4300000000000002</v>
      </c>
      <c r="H6415" s="38">
        <v>2026</v>
      </c>
      <c r="I6415" s="38">
        <v>199359985</v>
      </c>
      <c r="J6415" s="38">
        <v>203289231</v>
      </c>
      <c r="K6415" s="38">
        <v>482.9</v>
      </c>
      <c r="L6415" s="38">
        <v>1631103</v>
      </c>
      <c r="M6415" s="38">
        <v>8.1816999999999993</v>
      </c>
      <c r="N6415" s="38">
        <v>280810</v>
      </c>
      <c r="O6415" s="38">
        <v>1.3813299999999999</v>
      </c>
      <c r="P6415" s="38">
        <v>0</v>
      </c>
      <c r="Q6415" s="38">
        <v>0</v>
      </c>
      <c r="R6415" s="38">
        <v>150000</v>
      </c>
      <c r="S6415" s="38">
        <v>0.75241000000000002</v>
      </c>
      <c r="T6415" s="38">
        <v>0</v>
      </c>
      <c r="U6415" s="38">
        <v>0</v>
      </c>
      <c r="V6415" s="38">
        <v>150000</v>
      </c>
      <c r="W6415" s="38">
        <v>0.75239999999999996</v>
      </c>
      <c r="X6415" s="38">
        <v>0</v>
      </c>
      <c r="Y6415" s="38">
        <v>0</v>
      </c>
      <c r="Z6415" s="38">
        <v>2061913</v>
      </c>
      <c r="AA6415" s="38">
        <v>10.3154</v>
      </c>
      <c r="AB6415" s="38">
        <v>300000</v>
      </c>
      <c r="AC6415" s="38">
        <v>1.50482</v>
      </c>
      <c r="AD6415" s="38">
        <v>0</v>
      </c>
      <c r="AE6415" s="38">
        <v>0</v>
      </c>
      <c r="AF6415" s="38">
        <v>272408</v>
      </c>
      <c r="AG6415" s="38">
        <v>1.34</v>
      </c>
      <c r="AH6415" s="38">
        <v>67085</v>
      </c>
      <c r="AI6415" s="38">
        <v>0.33</v>
      </c>
      <c r="AJ6415" s="38">
        <v>0</v>
      </c>
      <c r="AK6415" s="38">
        <v>0</v>
      </c>
      <c r="AL6415" s="38">
        <v>0</v>
      </c>
      <c r="AM6415" s="38">
        <v>0</v>
      </c>
      <c r="AN6415" s="38">
        <v>2701406</v>
      </c>
      <c r="AO6415" s="38">
        <v>13.4903</v>
      </c>
      <c r="AQ6415">
        <f t="shared" si="200"/>
        <v>0.75239999999999996</v>
      </c>
    </row>
    <row r="6416" spans="1:43" x14ac:dyDescent="0.2">
      <c r="A6416" t="str">
        <f t="shared" si="201"/>
        <v>2026_6741</v>
      </c>
      <c r="C6416" s="122">
        <v>6414</v>
      </c>
      <c r="D6416" s="38">
        <v>6741</v>
      </c>
      <c r="E6416" s="38">
        <v>6741</v>
      </c>
      <c r="F6416" s="38" t="s">
        <v>281</v>
      </c>
      <c r="G6416" s="38">
        <v>3.617</v>
      </c>
      <c r="H6416" s="38">
        <v>2026</v>
      </c>
      <c r="I6416" s="38">
        <v>532783796</v>
      </c>
      <c r="J6416" s="38">
        <v>546548111</v>
      </c>
      <c r="K6416" s="38">
        <v>807</v>
      </c>
      <c r="L6416" s="38">
        <v>4170762</v>
      </c>
      <c r="M6416" s="38">
        <v>7.8281999999999998</v>
      </c>
      <c r="N6416" s="38">
        <v>488688</v>
      </c>
      <c r="O6416" s="38">
        <v>0.89414000000000005</v>
      </c>
      <c r="P6416" s="38">
        <v>0</v>
      </c>
      <c r="Q6416" s="38">
        <v>0</v>
      </c>
      <c r="R6416" s="38">
        <v>0</v>
      </c>
      <c r="S6416" s="38">
        <v>0</v>
      </c>
      <c r="T6416" s="38">
        <v>0</v>
      </c>
      <c r="U6416" s="38">
        <v>0</v>
      </c>
      <c r="V6416" s="38">
        <v>0</v>
      </c>
      <c r="W6416" s="38">
        <v>0</v>
      </c>
      <c r="X6416" s="38">
        <v>0</v>
      </c>
      <c r="Y6416" s="38">
        <v>0</v>
      </c>
      <c r="Z6416" s="38">
        <v>4659450</v>
      </c>
      <c r="AA6416" s="38">
        <v>8.7224000000000004</v>
      </c>
      <c r="AB6416" s="38">
        <v>825000</v>
      </c>
      <c r="AC6416" s="38">
        <v>1.54847</v>
      </c>
      <c r="AD6416" s="38">
        <v>0</v>
      </c>
      <c r="AE6416" s="38">
        <v>0</v>
      </c>
      <c r="AF6416" s="38">
        <v>546548</v>
      </c>
      <c r="AG6416" s="38">
        <v>1</v>
      </c>
      <c r="AH6416" s="38">
        <v>180361</v>
      </c>
      <c r="AI6416" s="38">
        <v>0.33</v>
      </c>
      <c r="AJ6416" s="38">
        <v>0</v>
      </c>
      <c r="AK6416" s="38">
        <v>0</v>
      </c>
      <c r="AL6416" s="38">
        <v>0</v>
      </c>
      <c r="AM6416" s="38">
        <v>0</v>
      </c>
      <c r="AN6416" s="38">
        <v>6211359</v>
      </c>
      <c r="AO6416" s="38">
        <v>11.600899999999999</v>
      </c>
      <c r="AQ6416">
        <f t="shared" si="200"/>
        <v>0</v>
      </c>
    </row>
    <row r="6417" spans="1:43" x14ac:dyDescent="0.2">
      <c r="A6417" t="str">
        <f t="shared" si="201"/>
        <v>2026_6759</v>
      </c>
      <c r="C6417" s="122">
        <v>6415</v>
      </c>
      <c r="D6417" s="38">
        <v>6759</v>
      </c>
      <c r="E6417" s="38">
        <v>6759</v>
      </c>
      <c r="F6417" s="38" t="s">
        <v>283</v>
      </c>
      <c r="G6417" s="38">
        <v>2.1150000000000002</v>
      </c>
      <c r="H6417" s="38">
        <v>2026</v>
      </c>
      <c r="I6417" s="38">
        <v>256979736</v>
      </c>
      <c r="J6417" s="38">
        <v>257623900</v>
      </c>
      <c r="K6417" s="38">
        <v>523.29999999999995</v>
      </c>
      <c r="L6417" s="38">
        <v>2037679</v>
      </c>
      <c r="M6417" s="38">
        <v>7.9292999999999996</v>
      </c>
      <c r="N6417" s="38">
        <v>164012</v>
      </c>
      <c r="O6417" s="38">
        <v>0.63663000000000003</v>
      </c>
      <c r="P6417" s="38">
        <v>0</v>
      </c>
      <c r="Q6417" s="38">
        <v>0</v>
      </c>
      <c r="R6417" s="38">
        <v>536139</v>
      </c>
      <c r="S6417" s="38">
        <v>2.0863100000000001</v>
      </c>
      <c r="T6417" s="38">
        <v>0</v>
      </c>
      <c r="U6417" s="38">
        <v>0</v>
      </c>
      <c r="V6417" s="38">
        <v>536139</v>
      </c>
      <c r="W6417" s="38">
        <v>2.0863</v>
      </c>
      <c r="X6417" s="38">
        <v>0</v>
      </c>
      <c r="Y6417" s="38">
        <v>0</v>
      </c>
      <c r="Z6417" s="38">
        <v>2737830</v>
      </c>
      <c r="AA6417" s="38">
        <v>10.6523</v>
      </c>
      <c r="AB6417" s="38">
        <v>450000</v>
      </c>
      <c r="AC6417" s="38">
        <v>1.7511099999999999</v>
      </c>
      <c r="AD6417" s="38">
        <v>0</v>
      </c>
      <c r="AE6417" s="38">
        <v>0</v>
      </c>
      <c r="AF6417" s="38">
        <v>16841</v>
      </c>
      <c r="AG6417" s="38">
        <v>6.5369999999999998E-2</v>
      </c>
      <c r="AH6417" s="38">
        <v>85016</v>
      </c>
      <c r="AI6417" s="38">
        <v>0.33</v>
      </c>
      <c r="AJ6417" s="38">
        <v>0</v>
      </c>
      <c r="AK6417" s="38">
        <v>0</v>
      </c>
      <c r="AL6417" s="38">
        <v>0</v>
      </c>
      <c r="AM6417" s="38">
        <v>0</v>
      </c>
      <c r="AN6417" s="38">
        <v>3289687</v>
      </c>
      <c r="AO6417" s="38">
        <v>12.7988</v>
      </c>
      <c r="AQ6417">
        <f t="shared" si="200"/>
        <v>2.0863</v>
      </c>
    </row>
    <row r="6418" spans="1:43" x14ac:dyDescent="0.2">
      <c r="A6418" t="str">
        <f t="shared" si="201"/>
        <v>2026_6762</v>
      </c>
      <c r="C6418" s="122">
        <v>6416</v>
      </c>
      <c r="D6418" s="38">
        <v>6762</v>
      </c>
      <c r="E6418" s="38">
        <v>6762</v>
      </c>
      <c r="F6418" s="38" t="s">
        <v>284</v>
      </c>
      <c r="G6418" s="38">
        <v>1.752</v>
      </c>
      <c r="H6418" s="38">
        <v>2026</v>
      </c>
      <c r="I6418" s="38">
        <v>271594871</v>
      </c>
      <c r="J6418" s="38">
        <v>275265175</v>
      </c>
      <c r="K6418" s="38">
        <v>586.1</v>
      </c>
      <c r="L6418" s="38">
        <v>2543817</v>
      </c>
      <c r="M6418" s="38">
        <v>9.3661999999999992</v>
      </c>
      <c r="N6418" s="38">
        <v>29272</v>
      </c>
      <c r="O6418" s="38">
        <v>0.10634</v>
      </c>
      <c r="P6418" s="38">
        <v>0</v>
      </c>
      <c r="Q6418" s="38">
        <v>0</v>
      </c>
      <c r="R6418" s="38">
        <v>450000</v>
      </c>
      <c r="S6418" s="38">
        <v>1.6568799999999999</v>
      </c>
      <c r="T6418" s="38">
        <v>0</v>
      </c>
      <c r="U6418" s="38">
        <v>0</v>
      </c>
      <c r="V6418" s="38">
        <v>450000</v>
      </c>
      <c r="W6418" s="38">
        <v>1.6569</v>
      </c>
      <c r="X6418" s="38">
        <v>0</v>
      </c>
      <c r="Y6418" s="38">
        <v>0</v>
      </c>
      <c r="Z6418" s="38">
        <v>3023089</v>
      </c>
      <c r="AA6418" s="38">
        <v>11.1294</v>
      </c>
      <c r="AB6418" s="38">
        <v>300000</v>
      </c>
      <c r="AC6418" s="38">
        <v>1.10459</v>
      </c>
      <c r="AD6418" s="38">
        <v>0</v>
      </c>
      <c r="AE6418" s="38">
        <v>0</v>
      </c>
      <c r="AF6418" s="38">
        <v>17792</v>
      </c>
      <c r="AG6418" s="38">
        <v>6.4640000000000003E-2</v>
      </c>
      <c r="AH6418" s="38">
        <v>90838</v>
      </c>
      <c r="AI6418" s="38">
        <v>0.33</v>
      </c>
      <c r="AJ6418" s="38">
        <v>0</v>
      </c>
      <c r="AK6418" s="38">
        <v>0</v>
      </c>
      <c r="AL6418" s="38">
        <v>381677</v>
      </c>
      <c r="AM6418" s="38">
        <v>1.3865799999999999</v>
      </c>
      <c r="AN6418" s="38">
        <v>3813398</v>
      </c>
      <c r="AO6418" s="38">
        <v>14.0153</v>
      </c>
      <c r="AQ6418">
        <f t="shared" si="200"/>
        <v>1.6569</v>
      </c>
    </row>
    <row r="6419" spans="1:43" x14ac:dyDescent="0.2">
      <c r="A6419" t="str">
        <f t="shared" si="201"/>
        <v>2026_6768</v>
      </c>
      <c r="C6419" s="122">
        <v>6417</v>
      </c>
      <c r="D6419" s="38">
        <v>6768</v>
      </c>
      <c r="E6419" s="38">
        <v>6768</v>
      </c>
      <c r="F6419" s="38" t="s">
        <v>285</v>
      </c>
      <c r="G6419" s="38">
        <v>7.5780000000000003</v>
      </c>
      <c r="H6419" s="38">
        <v>2026</v>
      </c>
      <c r="I6419" s="38">
        <v>575138777</v>
      </c>
      <c r="J6419" s="38">
        <v>590808076</v>
      </c>
      <c r="K6419" s="38">
        <v>1610.1</v>
      </c>
      <c r="L6419" s="38">
        <v>5006365</v>
      </c>
      <c r="M6419" s="38">
        <v>8.7045999999999992</v>
      </c>
      <c r="N6419" s="38">
        <v>124099</v>
      </c>
      <c r="O6419" s="38">
        <v>0.21004999999999999</v>
      </c>
      <c r="P6419" s="38">
        <v>0</v>
      </c>
      <c r="Q6419" s="38">
        <v>0</v>
      </c>
      <c r="R6419" s="38">
        <v>768279</v>
      </c>
      <c r="S6419" s="38">
        <v>1.3358099999999999</v>
      </c>
      <c r="T6419" s="38">
        <v>61244</v>
      </c>
      <c r="U6419" s="38">
        <v>0.1065</v>
      </c>
      <c r="V6419" s="38">
        <v>829523</v>
      </c>
      <c r="W6419" s="38">
        <v>1.4422999999999999</v>
      </c>
      <c r="X6419" s="38">
        <v>0</v>
      </c>
      <c r="Y6419" s="38">
        <v>0</v>
      </c>
      <c r="Z6419" s="38">
        <v>5959987</v>
      </c>
      <c r="AA6419" s="38">
        <v>10.356999999999999</v>
      </c>
      <c r="AB6419" s="38">
        <v>1065613</v>
      </c>
      <c r="AC6419" s="38">
        <v>1.8527899999999999</v>
      </c>
      <c r="AD6419" s="38">
        <v>0</v>
      </c>
      <c r="AE6419" s="38">
        <v>0</v>
      </c>
      <c r="AF6419" s="38">
        <v>590808</v>
      </c>
      <c r="AG6419" s="38">
        <v>1</v>
      </c>
      <c r="AH6419" s="38">
        <v>194967</v>
      </c>
      <c r="AI6419" s="38">
        <v>0.33</v>
      </c>
      <c r="AJ6419" s="38">
        <v>0</v>
      </c>
      <c r="AK6419" s="38">
        <v>0</v>
      </c>
      <c r="AL6419" s="38">
        <v>1594889</v>
      </c>
      <c r="AM6419" s="38">
        <v>2.6995</v>
      </c>
      <c r="AN6419" s="38">
        <v>9406258</v>
      </c>
      <c r="AO6419" s="38">
        <v>16.2393</v>
      </c>
      <c r="AQ6419">
        <f t="shared" si="200"/>
        <v>1.4422999999999999</v>
      </c>
    </row>
    <row r="6420" spans="1:43" x14ac:dyDescent="0.2">
      <c r="A6420" t="str">
        <f t="shared" si="201"/>
        <v>2026_6795</v>
      </c>
      <c r="C6420" s="122">
        <v>6418</v>
      </c>
      <c r="D6420" s="38">
        <v>6795</v>
      </c>
      <c r="E6420" s="38">
        <v>6795</v>
      </c>
      <c r="F6420" s="38" t="s">
        <v>286</v>
      </c>
      <c r="G6420" s="38">
        <v>73.659000000000006</v>
      </c>
      <c r="H6420" s="38">
        <v>2026</v>
      </c>
      <c r="I6420" s="38">
        <v>2843161139</v>
      </c>
      <c r="J6420" s="38">
        <v>3511960445</v>
      </c>
      <c r="K6420" s="38">
        <v>10812.4</v>
      </c>
      <c r="L6420" s="38">
        <v>26646248</v>
      </c>
      <c r="M6420" s="38">
        <v>9.3719999999999999</v>
      </c>
      <c r="N6420" s="38">
        <v>4846190</v>
      </c>
      <c r="O6420" s="38">
        <v>1.37991</v>
      </c>
      <c r="P6420" s="38">
        <v>0</v>
      </c>
      <c r="Q6420" s="38">
        <v>0</v>
      </c>
      <c r="R6420" s="38">
        <v>7411218</v>
      </c>
      <c r="S6420" s="38">
        <v>2.6066799999999999</v>
      </c>
      <c r="T6420" s="38">
        <v>3588782</v>
      </c>
      <c r="U6420" s="38">
        <v>1.2623</v>
      </c>
      <c r="V6420" s="38">
        <v>11000000</v>
      </c>
      <c r="W6420" s="38">
        <v>3.8689</v>
      </c>
      <c r="X6420" s="38">
        <v>0</v>
      </c>
      <c r="Y6420" s="38">
        <v>0</v>
      </c>
      <c r="Z6420" s="38">
        <v>42492438</v>
      </c>
      <c r="AA6420" s="38">
        <v>14.620900000000001</v>
      </c>
      <c r="AB6420" s="38">
        <v>3200000</v>
      </c>
      <c r="AC6420" s="38">
        <v>1.12551</v>
      </c>
      <c r="AD6420" s="38">
        <v>0</v>
      </c>
      <c r="AE6420" s="38">
        <v>0</v>
      </c>
      <c r="AF6420" s="38">
        <v>2353013</v>
      </c>
      <c r="AG6420" s="38">
        <v>0.67</v>
      </c>
      <c r="AH6420" s="38">
        <v>1158947</v>
      </c>
      <c r="AI6420" s="38">
        <v>0.33</v>
      </c>
      <c r="AJ6420" s="38">
        <v>0</v>
      </c>
      <c r="AK6420" s="38">
        <v>0</v>
      </c>
      <c r="AL6420" s="38">
        <v>0</v>
      </c>
      <c r="AM6420" s="38">
        <v>0</v>
      </c>
      <c r="AN6420" s="38">
        <v>49204395</v>
      </c>
      <c r="AO6420" s="38">
        <v>16.746400000000001</v>
      </c>
      <c r="AQ6420">
        <f t="shared" si="200"/>
        <v>3.8689</v>
      </c>
    </row>
    <row r="6421" spans="1:43" x14ac:dyDescent="0.2">
      <c r="A6421" t="str">
        <f t="shared" si="201"/>
        <v>2026_6822</v>
      </c>
      <c r="C6421" s="122">
        <v>6419</v>
      </c>
      <c r="D6421" s="38">
        <v>6822</v>
      </c>
      <c r="E6421" s="38">
        <v>6822</v>
      </c>
      <c r="F6421" s="38" t="s">
        <v>287</v>
      </c>
      <c r="G6421" s="38">
        <v>46.802</v>
      </c>
      <c r="H6421" s="38">
        <v>2026</v>
      </c>
      <c r="I6421" s="38">
        <v>6877570100</v>
      </c>
      <c r="J6421" s="38">
        <v>8186319345</v>
      </c>
      <c r="K6421" s="38">
        <v>14016.7</v>
      </c>
      <c r="L6421" s="38">
        <v>54795895</v>
      </c>
      <c r="M6421" s="38">
        <v>7.9672999999999998</v>
      </c>
      <c r="N6421" s="38">
        <v>8563114</v>
      </c>
      <c r="O6421" s="38">
        <v>1.04603</v>
      </c>
      <c r="P6421" s="38">
        <v>0</v>
      </c>
      <c r="Q6421" s="38">
        <v>0</v>
      </c>
      <c r="R6421" s="38">
        <v>13463771</v>
      </c>
      <c r="S6421" s="38">
        <v>1.95763</v>
      </c>
      <c r="T6421" s="38">
        <v>0</v>
      </c>
      <c r="U6421" s="38">
        <v>0</v>
      </c>
      <c r="V6421" s="38">
        <v>13463771</v>
      </c>
      <c r="W6421" s="38">
        <v>1.9576</v>
      </c>
      <c r="X6421" s="38">
        <v>0</v>
      </c>
      <c r="Y6421" s="38">
        <v>0</v>
      </c>
      <c r="Z6421" s="38">
        <v>76822780</v>
      </c>
      <c r="AA6421" s="38">
        <v>10.971</v>
      </c>
      <c r="AB6421" s="38">
        <v>7370000</v>
      </c>
      <c r="AC6421" s="38">
        <v>1.0716000000000001</v>
      </c>
      <c r="AD6421" s="38">
        <v>0</v>
      </c>
      <c r="AE6421" s="38">
        <v>0</v>
      </c>
      <c r="AF6421" s="38">
        <v>10969668</v>
      </c>
      <c r="AG6421" s="38">
        <v>1.34</v>
      </c>
      <c r="AH6421" s="38">
        <v>2701485</v>
      </c>
      <c r="AI6421" s="38">
        <v>0.33</v>
      </c>
      <c r="AJ6421" s="38">
        <v>0</v>
      </c>
      <c r="AK6421" s="38">
        <v>0</v>
      </c>
      <c r="AL6421" s="38">
        <v>33123153</v>
      </c>
      <c r="AM6421" s="38">
        <v>4.0461600000000004</v>
      </c>
      <c r="AN6421" s="38">
        <v>130987128</v>
      </c>
      <c r="AO6421" s="38">
        <v>17.758800000000001</v>
      </c>
      <c r="AQ6421">
        <f t="shared" si="200"/>
        <v>1.9576</v>
      </c>
    </row>
    <row r="6422" spans="1:43" x14ac:dyDescent="0.2">
      <c r="A6422" t="str">
        <f t="shared" si="201"/>
        <v>2026_6840</v>
      </c>
      <c r="C6422" s="122">
        <v>6420</v>
      </c>
      <c r="D6422" s="38">
        <v>6840</v>
      </c>
      <c r="E6422" s="38">
        <v>6840</v>
      </c>
      <c r="F6422" s="38" t="s">
        <v>288</v>
      </c>
      <c r="G6422" s="38">
        <v>7.6950000000000003</v>
      </c>
      <c r="H6422" s="38">
        <v>2026</v>
      </c>
      <c r="I6422" s="38">
        <v>917093567</v>
      </c>
      <c r="J6422" s="38">
        <v>1052810635</v>
      </c>
      <c r="K6422" s="38">
        <v>2167.6</v>
      </c>
      <c r="L6422" s="38">
        <v>7380651</v>
      </c>
      <c r="M6422" s="38">
        <v>8.0479000000000003</v>
      </c>
      <c r="N6422" s="38">
        <v>93635</v>
      </c>
      <c r="O6422" s="38">
        <v>8.8940000000000005E-2</v>
      </c>
      <c r="P6422" s="38">
        <v>0</v>
      </c>
      <c r="Q6422" s="38">
        <v>0</v>
      </c>
      <c r="R6422" s="38">
        <v>997309</v>
      </c>
      <c r="S6422" s="38">
        <v>1.0874699999999999</v>
      </c>
      <c r="T6422" s="38">
        <v>319885</v>
      </c>
      <c r="U6422" s="38">
        <v>0.3488</v>
      </c>
      <c r="V6422" s="38">
        <v>1317194</v>
      </c>
      <c r="W6422" s="38">
        <v>1.4362999999999999</v>
      </c>
      <c r="X6422" s="38">
        <v>0</v>
      </c>
      <c r="Y6422" s="38">
        <v>0</v>
      </c>
      <c r="Z6422" s="38">
        <v>8791480</v>
      </c>
      <c r="AA6422" s="38">
        <v>9.5731000000000002</v>
      </c>
      <c r="AB6422" s="38">
        <v>675000</v>
      </c>
      <c r="AC6422" s="38">
        <v>0.73602000000000001</v>
      </c>
      <c r="AD6422" s="38">
        <v>0</v>
      </c>
      <c r="AE6422" s="38">
        <v>0</v>
      </c>
      <c r="AF6422" s="38">
        <v>0</v>
      </c>
      <c r="AG6422" s="38">
        <v>0</v>
      </c>
      <c r="AH6422" s="38">
        <v>347428</v>
      </c>
      <c r="AI6422" s="38">
        <v>0.33</v>
      </c>
      <c r="AJ6422" s="38">
        <v>0</v>
      </c>
      <c r="AK6422" s="38">
        <v>0</v>
      </c>
      <c r="AL6422" s="38">
        <v>2842400</v>
      </c>
      <c r="AM6422" s="38">
        <v>2.6998199999999999</v>
      </c>
      <c r="AN6422" s="38">
        <v>12656307</v>
      </c>
      <c r="AO6422" s="38">
        <v>13.338900000000001</v>
      </c>
      <c r="AQ6422">
        <f t="shared" si="200"/>
        <v>1.4362999999999999</v>
      </c>
    </row>
    <row r="6423" spans="1:43" x14ac:dyDescent="0.2">
      <c r="A6423" t="str">
        <f t="shared" si="201"/>
        <v>2026_6854</v>
      </c>
      <c r="C6423" s="122">
        <v>6421</v>
      </c>
      <c r="D6423" s="38">
        <v>6854</v>
      </c>
      <c r="E6423" s="38">
        <v>6854</v>
      </c>
      <c r="F6423" s="38" t="s">
        <v>289</v>
      </c>
      <c r="G6423" s="38">
        <v>2.9729999999999999</v>
      </c>
      <c r="H6423" s="38">
        <v>2026</v>
      </c>
      <c r="I6423" s="38">
        <v>319050503</v>
      </c>
      <c r="J6423" s="38">
        <v>319050503</v>
      </c>
      <c r="K6423" s="38">
        <v>548.4</v>
      </c>
      <c r="L6423" s="38">
        <v>2545779</v>
      </c>
      <c r="M6423" s="38">
        <v>7.9791999999999996</v>
      </c>
      <c r="N6423" s="38">
        <v>259149</v>
      </c>
      <c r="O6423" s="38">
        <v>0.81225000000000003</v>
      </c>
      <c r="P6423" s="38">
        <v>0</v>
      </c>
      <c r="Q6423" s="38">
        <v>0</v>
      </c>
      <c r="R6423" s="38">
        <v>0</v>
      </c>
      <c r="S6423" s="38">
        <v>0</v>
      </c>
      <c r="T6423" s="38">
        <v>0</v>
      </c>
      <c r="U6423" s="38">
        <v>0</v>
      </c>
      <c r="V6423" s="38">
        <v>0</v>
      </c>
      <c r="W6423" s="38">
        <v>0</v>
      </c>
      <c r="X6423" s="38">
        <v>0</v>
      </c>
      <c r="Y6423" s="38">
        <v>0</v>
      </c>
      <c r="Z6423" s="38">
        <v>2804928</v>
      </c>
      <c r="AA6423" s="38">
        <v>8.7914999999999992</v>
      </c>
      <c r="AB6423" s="38">
        <v>490000</v>
      </c>
      <c r="AC6423" s="38">
        <v>1.5358099999999999</v>
      </c>
      <c r="AD6423" s="38">
        <v>0</v>
      </c>
      <c r="AE6423" s="38">
        <v>0</v>
      </c>
      <c r="AF6423" s="38">
        <v>0</v>
      </c>
      <c r="AG6423" s="38">
        <v>0</v>
      </c>
      <c r="AH6423" s="38">
        <v>105287</v>
      </c>
      <c r="AI6423" s="38">
        <v>0.33</v>
      </c>
      <c r="AJ6423" s="38">
        <v>0</v>
      </c>
      <c r="AK6423" s="38">
        <v>0</v>
      </c>
      <c r="AL6423" s="38">
        <v>0</v>
      </c>
      <c r="AM6423" s="38">
        <v>0</v>
      </c>
      <c r="AN6423" s="38">
        <v>3400218</v>
      </c>
      <c r="AO6423" s="38">
        <v>10.657299999999999</v>
      </c>
      <c r="AQ6423">
        <f t="shared" si="200"/>
        <v>0</v>
      </c>
    </row>
    <row r="6424" spans="1:43" x14ac:dyDescent="0.2">
      <c r="A6424" t="str">
        <f t="shared" si="201"/>
        <v>2026_6867</v>
      </c>
      <c r="C6424" s="122">
        <v>6422</v>
      </c>
      <c r="D6424" s="38">
        <v>6867</v>
      </c>
      <c r="E6424" s="38">
        <v>6867</v>
      </c>
      <c r="F6424" s="38" t="s">
        <v>290</v>
      </c>
      <c r="G6424" s="38">
        <v>9.3659999999999997</v>
      </c>
      <c r="H6424" s="38">
        <v>2026</v>
      </c>
      <c r="I6424" s="38">
        <v>836722075</v>
      </c>
      <c r="J6424" s="38">
        <v>856048634</v>
      </c>
      <c r="K6424" s="38">
        <v>1745.2</v>
      </c>
      <c r="L6424" s="38">
        <v>6906061</v>
      </c>
      <c r="M6424" s="38">
        <v>8.2537000000000003</v>
      </c>
      <c r="N6424" s="38">
        <v>431977</v>
      </c>
      <c r="O6424" s="38">
        <v>0.50461999999999996</v>
      </c>
      <c r="P6424" s="38">
        <v>0</v>
      </c>
      <c r="Q6424" s="38">
        <v>0</v>
      </c>
      <c r="R6424" s="38">
        <v>0</v>
      </c>
      <c r="S6424" s="38">
        <v>0</v>
      </c>
      <c r="T6424" s="38">
        <v>0</v>
      </c>
      <c r="U6424" s="38">
        <v>0</v>
      </c>
      <c r="V6424" s="38">
        <v>0</v>
      </c>
      <c r="W6424" s="38">
        <v>0</v>
      </c>
      <c r="X6424" s="38">
        <v>0</v>
      </c>
      <c r="Y6424" s="38">
        <v>0</v>
      </c>
      <c r="Z6424" s="38">
        <v>7338038</v>
      </c>
      <c r="AA6424" s="38">
        <v>8.7583000000000002</v>
      </c>
      <c r="AB6424" s="38">
        <v>1000000</v>
      </c>
      <c r="AC6424" s="38">
        <v>1.1951400000000001</v>
      </c>
      <c r="AD6424" s="38">
        <v>0</v>
      </c>
      <c r="AE6424" s="38">
        <v>0</v>
      </c>
      <c r="AF6424" s="38">
        <v>659157</v>
      </c>
      <c r="AG6424" s="38">
        <v>0.77</v>
      </c>
      <c r="AH6424" s="38">
        <v>282496</v>
      </c>
      <c r="AI6424" s="38">
        <v>0.33</v>
      </c>
      <c r="AJ6424" s="38">
        <v>0</v>
      </c>
      <c r="AK6424" s="38">
        <v>0</v>
      </c>
      <c r="AL6424" s="38">
        <v>1003458</v>
      </c>
      <c r="AM6424" s="38">
        <v>1.69093</v>
      </c>
      <c r="AN6424" s="38">
        <v>7434760</v>
      </c>
      <c r="AO6424" s="38">
        <v>12.744400000000001</v>
      </c>
      <c r="AQ6424">
        <f t="shared" si="200"/>
        <v>0</v>
      </c>
    </row>
    <row r="6425" spans="1:43" x14ac:dyDescent="0.2">
      <c r="A6425" t="str">
        <f t="shared" si="201"/>
        <v>2026_6921</v>
      </c>
      <c r="C6425" s="122">
        <v>6423</v>
      </c>
      <c r="D6425" s="38">
        <v>6921</v>
      </c>
      <c r="E6425" s="38">
        <v>6921</v>
      </c>
      <c r="F6425" s="38" t="s">
        <v>291</v>
      </c>
      <c r="G6425" s="38">
        <v>1.5529999999999999</v>
      </c>
      <c r="H6425" s="38">
        <v>2026</v>
      </c>
      <c r="I6425" s="38">
        <v>267258793</v>
      </c>
      <c r="J6425" s="38">
        <v>271082532</v>
      </c>
      <c r="K6425" s="38">
        <v>329.2</v>
      </c>
      <c r="L6425" s="38">
        <v>1843074</v>
      </c>
      <c r="M6425" s="38">
        <v>6.8962000000000003</v>
      </c>
      <c r="N6425" s="38">
        <v>231098</v>
      </c>
      <c r="O6425" s="38">
        <v>0.85250000000000004</v>
      </c>
      <c r="P6425" s="38">
        <v>0</v>
      </c>
      <c r="Q6425" s="38">
        <v>0</v>
      </c>
      <c r="R6425" s="38">
        <v>0</v>
      </c>
      <c r="S6425" s="38">
        <v>0</v>
      </c>
      <c r="T6425" s="38">
        <v>0</v>
      </c>
      <c r="U6425" s="38">
        <v>0</v>
      </c>
      <c r="V6425" s="38">
        <v>0</v>
      </c>
      <c r="W6425" s="38">
        <v>0</v>
      </c>
      <c r="X6425" s="38">
        <v>0</v>
      </c>
      <c r="Y6425" s="38">
        <v>0</v>
      </c>
      <c r="Z6425" s="38">
        <v>2074172</v>
      </c>
      <c r="AA6425" s="38">
        <v>7.7487000000000004</v>
      </c>
      <c r="AB6425" s="38">
        <v>200000</v>
      </c>
      <c r="AC6425" s="38">
        <v>0.74834000000000001</v>
      </c>
      <c r="AD6425" s="38">
        <v>0</v>
      </c>
      <c r="AE6425" s="38">
        <v>0</v>
      </c>
      <c r="AF6425" s="38">
        <v>363251</v>
      </c>
      <c r="AG6425" s="38">
        <v>1.34</v>
      </c>
      <c r="AH6425" s="38">
        <v>89457</v>
      </c>
      <c r="AI6425" s="38">
        <v>0.33</v>
      </c>
      <c r="AJ6425" s="38">
        <v>36080</v>
      </c>
      <c r="AK6425" s="38">
        <v>0.13500000000000001</v>
      </c>
      <c r="AL6425" s="38">
        <v>0</v>
      </c>
      <c r="AM6425" s="38">
        <v>0</v>
      </c>
      <c r="AN6425" s="38">
        <v>2762959</v>
      </c>
      <c r="AO6425" s="38">
        <v>10.302099999999999</v>
      </c>
      <c r="AQ6425">
        <f t="shared" si="200"/>
        <v>0</v>
      </c>
    </row>
    <row r="6426" spans="1:43" x14ac:dyDescent="0.2">
      <c r="A6426" t="str">
        <f t="shared" si="201"/>
        <v>2026_6930</v>
      </c>
      <c r="C6426" s="122">
        <v>6424</v>
      </c>
      <c r="D6426" s="38">
        <v>6930</v>
      </c>
      <c r="E6426" s="38">
        <v>6930</v>
      </c>
      <c r="F6426" s="38" t="s">
        <v>292</v>
      </c>
      <c r="G6426" s="38">
        <v>2.6720000000000002</v>
      </c>
      <c r="H6426" s="38">
        <v>2026</v>
      </c>
      <c r="I6426" s="38">
        <v>482137745</v>
      </c>
      <c r="J6426" s="38">
        <v>504507348</v>
      </c>
      <c r="K6426" s="38">
        <v>795.9</v>
      </c>
      <c r="L6426" s="38">
        <v>3676748</v>
      </c>
      <c r="M6426" s="38">
        <v>7.6258999999999997</v>
      </c>
      <c r="N6426" s="38">
        <v>456226</v>
      </c>
      <c r="O6426" s="38">
        <v>0.90429999999999999</v>
      </c>
      <c r="P6426" s="38">
        <v>0</v>
      </c>
      <c r="Q6426" s="38">
        <v>0</v>
      </c>
      <c r="R6426" s="38">
        <v>180134</v>
      </c>
      <c r="S6426" s="38">
        <v>0.37362000000000001</v>
      </c>
      <c r="T6426" s="38">
        <v>463728</v>
      </c>
      <c r="U6426" s="38">
        <v>0.96179999999999999</v>
      </c>
      <c r="V6426" s="38">
        <v>643862</v>
      </c>
      <c r="W6426" s="38">
        <v>1.3353999999999999</v>
      </c>
      <c r="X6426" s="38">
        <v>0</v>
      </c>
      <c r="Y6426" s="38">
        <v>0</v>
      </c>
      <c r="Z6426" s="38">
        <v>4776836</v>
      </c>
      <c r="AA6426" s="38">
        <v>9.8657000000000004</v>
      </c>
      <c r="AB6426" s="38">
        <v>565846</v>
      </c>
      <c r="AC6426" s="38">
        <v>1.1736200000000001</v>
      </c>
      <c r="AD6426" s="38">
        <v>0</v>
      </c>
      <c r="AE6426" s="38">
        <v>0</v>
      </c>
      <c r="AF6426" s="38">
        <v>546983</v>
      </c>
      <c r="AG6426" s="38">
        <v>1.08419</v>
      </c>
      <c r="AH6426" s="38">
        <v>166487</v>
      </c>
      <c r="AI6426" s="38">
        <v>0.33</v>
      </c>
      <c r="AJ6426" s="38">
        <v>0</v>
      </c>
      <c r="AK6426" s="38">
        <v>0</v>
      </c>
      <c r="AL6426" s="38">
        <v>1284744</v>
      </c>
      <c r="AM6426" s="38">
        <v>2.5465300000000002</v>
      </c>
      <c r="AN6426" s="38">
        <v>7340895</v>
      </c>
      <c r="AO6426" s="38">
        <v>15</v>
      </c>
      <c r="AQ6426">
        <f t="shared" si="200"/>
        <v>1.3353999999999999</v>
      </c>
    </row>
    <row r="6427" spans="1:43" x14ac:dyDescent="0.2">
      <c r="A6427" t="str">
        <f t="shared" si="201"/>
        <v>2026_6937</v>
      </c>
      <c r="C6427" s="122">
        <v>6425</v>
      </c>
      <c r="D6427" s="38">
        <v>6937</v>
      </c>
      <c r="E6427" s="38">
        <v>6937</v>
      </c>
      <c r="F6427" s="38" t="s">
        <v>764</v>
      </c>
      <c r="G6427" s="38">
        <v>1.843</v>
      </c>
      <c r="H6427" s="38">
        <v>2026</v>
      </c>
      <c r="I6427" s="38">
        <v>187338007</v>
      </c>
      <c r="J6427" s="38">
        <v>215667104</v>
      </c>
      <c r="K6427" s="38">
        <v>386</v>
      </c>
      <c r="L6427" s="38">
        <v>1515323</v>
      </c>
      <c r="M6427" s="38">
        <v>8.0886999999999993</v>
      </c>
      <c r="N6427" s="38">
        <v>235014</v>
      </c>
      <c r="O6427" s="38">
        <v>1.08971</v>
      </c>
      <c r="P6427" s="38">
        <v>0</v>
      </c>
      <c r="Q6427" s="38">
        <v>0</v>
      </c>
      <c r="R6427" s="38">
        <v>90737</v>
      </c>
      <c r="S6427" s="38">
        <v>0.48435</v>
      </c>
      <c r="T6427" s="38">
        <v>139000</v>
      </c>
      <c r="U6427" s="38">
        <v>0.74199999999999999</v>
      </c>
      <c r="V6427" s="38">
        <v>229737</v>
      </c>
      <c r="W6427" s="38">
        <v>1.2262999999999999</v>
      </c>
      <c r="X6427" s="38">
        <v>0</v>
      </c>
      <c r="Y6427" s="38">
        <v>0</v>
      </c>
      <c r="Z6427" s="38">
        <v>1980074</v>
      </c>
      <c r="AA6427" s="38">
        <v>10.4047</v>
      </c>
      <c r="AB6427" s="38">
        <v>200000</v>
      </c>
      <c r="AC6427" s="38">
        <v>1.06759</v>
      </c>
      <c r="AD6427" s="38">
        <v>0</v>
      </c>
      <c r="AE6427" s="38">
        <v>0</v>
      </c>
      <c r="AF6427" s="38">
        <v>288994</v>
      </c>
      <c r="AG6427" s="38">
        <v>1.34</v>
      </c>
      <c r="AH6427" s="38">
        <v>71170</v>
      </c>
      <c r="AI6427" s="38">
        <v>0.33</v>
      </c>
      <c r="AJ6427" s="38">
        <v>0</v>
      </c>
      <c r="AK6427" s="38">
        <v>0</v>
      </c>
      <c r="AL6427" s="38">
        <v>0</v>
      </c>
      <c r="AM6427" s="38">
        <v>0</v>
      </c>
      <c r="AN6427" s="38">
        <v>2540238</v>
      </c>
      <c r="AO6427" s="38">
        <v>13.142300000000001</v>
      </c>
      <c r="AQ6427">
        <f t="shared" si="200"/>
        <v>1.2262999999999999</v>
      </c>
    </row>
    <row r="6428" spans="1:43" x14ac:dyDescent="0.2">
      <c r="A6428" t="str">
        <f t="shared" si="201"/>
        <v>2026_6943</v>
      </c>
      <c r="C6428" s="122">
        <v>6426</v>
      </c>
      <c r="D6428" s="38">
        <v>6943</v>
      </c>
      <c r="E6428" s="38">
        <v>6943</v>
      </c>
      <c r="F6428" s="38" t="s">
        <v>293</v>
      </c>
      <c r="G6428" s="38">
        <v>1.4750000000000001</v>
      </c>
      <c r="H6428" s="38">
        <v>2026</v>
      </c>
      <c r="I6428" s="38">
        <v>196321196</v>
      </c>
      <c r="J6428" s="38">
        <v>196321196</v>
      </c>
      <c r="K6428" s="38">
        <v>265.60000000000002</v>
      </c>
      <c r="L6428" s="38">
        <v>1445102</v>
      </c>
      <c r="M6428" s="38">
        <v>7.3609</v>
      </c>
      <c r="N6428" s="38">
        <v>163421</v>
      </c>
      <c r="O6428" s="38">
        <v>0.83242000000000005</v>
      </c>
      <c r="P6428" s="38">
        <v>0</v>
      </c>
      <c r="Q6428" s="38">
        <v>0</v>
      </c>
      <c r="R6428" s="38">
        <v>0</v>
      </c>
      <c r="S6428" s="38">
        <v>0</v>
      </c>
      <c r="T6428" s="38">
        <v>0</v>
      </c>
      <c r="U6428" s="38">
        <v>0</v>
      </c>
      <c r="V6428" s="38">
        <v>0</v>
      </c>
      <c r="W6428" s="38">
        <v>0</v>
      </c>
      <c r="X6428" s="38">
        <v>0</v>
      </c>
      <c r="Y6428" s="38">
        <v>0</v>
      </c>
      <c r="Z6428" s="38">
        <v>1608523</v>
      </c>
      <c r="AA6428" s="38">
        <v>8.1933000000000007</v>
      </c>
      <c r="AB6428" s="38">
        <v>160039</v>
      </c>
      <c r="AC6428" s="38">
        <v>0.81518999999999997</v>
      </c>
      <c r="AD6428" s="38">
        <v>0</v>
      </c>
      <c r="AE6428" s="38">
        <v>0</v>
      </c>
      <c r="AF6428" s="38">
        <v>247448</v>
      </c>
      <c r="AG6428" s="38">
        <v>1.2604200000000001</v>
      </c>
      <c r="AH6428" s="38">
        <v>64786</v>
      </c>
      <c r="AI6428" s="38">
        <v>0.33</v>
      </c>
      <c r="AJ6428" s="38">
        <v>0</v>
      </c>
      <c r="AK6428" s="38">
        <v>0</v>
      </c>
      <c r="AL6428" s="38">
        <v>695898</v>
      </c>
      <c r="AM6428" s="38">
        <v>3.5446900000000001</v>
      </c>
      <c r="AN6428" s="38">
        <v>2776695</v>
      </c>
      <c r="AO6428" s="38">
        <v>14.143599999999999</v>
      </c>
      <c r="AQ6428">
        <f t="shared" si="200"/>
        <v>0</v>
      </c>
    </row>
    <row r="6429" spans="1:43" x14ac:dyDescent="0.2">
      <c r="A6429" t="str">
        <f t="shared" si="201"/>
        <v>2026_6950</v>
      </c>
      <c r="C6429" s="122">
        <v>6427</v>
      </c>
      <c r="D6429" s="38">
        <v>6950</v>
      </c>
      <c r="E6429" s="38">
        <v>6950</v>
      </c>
      <c r="F6429" s="38" t="s">
        <v>935</v>
      </c>
      <c r="G6429" s="38">
        <v>6.5720000000000001</v>
      </c>
      <c r="H6429" s="38">
        <v>2026</v>
      </c>
      <c r="I6429" s="38">
        <v>739635022</v>
      </c>
      <c r="J6429" s="38">
        <v>761701512</v>
      </c>
      <c r="K6429" s="38">
        <v>1329.3</v>
      </c>
      <c r="L6429" s="38">
        <v>5611200</v>
      </c>
      <c r="M6429" s="38">
        <v>7.5864000000000003</v>
      </c>
      <c r="N6429" s="38">
        <v>179644</v>
      </c>
      <c r="O6429" s="38">
        <v>0.23585</v>
      </c>
      <c r="P6429" s="38">
        <v>0</v>
      </c>
      <c r="Q6429" s="38">
        <v>0</v>
      </c>
      <c r="R6429" s="38">
        <v>466913</v>
      </c>
      <c r="S6429" s="38">
        <v>0.63127</v>
      </c>
      <c r="T6429" s="38">
        <v>825000</v>
      </c>
      <c r="U6429" s="38">
        <v>1.1153999999999999</v>
      </c>
      <c r="V6429" s="38">
        <v>1291913</v>
      </c>
      <c r="W6429" s="38">
        <v>1.7466999999999999</v>
      </c>
      <c r="X6429" s="38">
        <v>0</v>
      </c>
      <c r="Y6429" s="38">
        <v>0</v>
      </c>
      <c r="Z6429" s="38">
        <v>7082757</v>
      </c>
      <c r="AA6429" s="38">
        <v>9.5690000000000008</v>
      </c>
      <c r="AB6429" s="38">
        <v>840505</v>
      </c>
      <c r="AC6429" s="38">
        <v>1.1363799999999999</v>
      </c>
      <c r="AD6429" s="38">
        <v>0</v>
      </c>
      <c r="AE6429" s="38">
        <v>0</v>
      </c>
      <c r="AF6429" s="38">
        <v>510340</v>
      </c>
      <c r="AG6429" s="38">
        <v>0.67</v>
      </c>
      <c r="AH6429" s="38">
        <v>251361</v>
      </c>
      <c r="AI6429" s="38">
        <v>0.33</v>
      </c>
      <c r="AJ6429" s="38">
        <v>0</v>
      </c>
      <c r="AK6429" s="38">
        <v>0</v>
      </c>
      <c r="AL6429" s="38">
        <v>1501491</v>
      </c>
      <c r="AM6429" s="38">
        <v>1.97123</v>
      </c>
      <c r="AN6429" s="38">
        <v>10186453</v>
      </c>
      <c r="AO6429" s="38">
        <v>13.676600000000001</v>
      </c>
      <c r="AQ6429">
        <f t="shared" ref="AQ6429:AQ6446" si="202">W6429-Y6429</f>
        <v>1.7466999999999999</v>
      </c>
    </row>
    <row r="6430" spans="1:43" x14ac:dyDescent="0.2">
      <c r="A6430" t="str">
        <f t="shared" si="201"/>
        <v>2026_6957</v>
      </c>
      <c r="C6430" s="122">
        <v>6428</v>
      </c>
      <c r="D6430" s="38">
        <v>6957</v>
      </c>
      <c r="E6430" s="38">
        <v>6957</v>
      </c>
      <c r="F6430" s="38" t="s">
        <v>295</v>
      </c>
      <c r="G6430" s="38">
        <v>46.115000000000002</v>
      </c>
      <c r="H6430" s="38">
        <v>2026</v>
      </c>
      <c r="I6430" s="38">
        <v>5875393617</v>
      </c>
      <c r="J6430" s="38">
        <v>6233944636</v>
      </c>
      <c r="K6430" s="38">
        <v>8525.7999999999993</v>
      </c>
      <c r="L6430" s="38">
        <v>43649323</v>
      </c>
      <c r="M6430" s="38">
        <v>7.4291999999999998</v>
      </c>
      <c r="N6430" s="38">
        <v>5669665</v>
      </c>
      <c r="O6430" s="38">
        <v>0.90947999999999996</v>
      </c>
      <c r="P6430" s="38">
        <v>0</v>
      </c>
      <c r="Q6430" s="38">
        <v>0</v>
      </c>
      <c r="R6430" s="38">
        <v>6996423</v>
      </c>
      <c r="S6430" s="38">
        <v>1.1908000000000001</v>
      </c>
      <c r="T6430" s="38">
        <v>0</v>
      </c>
      <c r="U6430" s="38">
        <v>0</v>
      </c>
      <c r="V6430" s="38">
        <v>6996423</v>
      </c>
      <c r="W6430" s="38">
        <v>1.1908000000000001</v>
      </c>
      <c r="X6430" s="38">
        <v>0</v>
      </c>
      <c r="Y6430" s="38">
        <v>0</v>
      </c>
      <c r="Z6430" s="38">
        <v>56315411</v>
      </c>
      <c r="AA6430" s="38">
        <v>9.5295000000000005</v>
      </c>
      <c r="AB6430" s="38">
        <v>5190000</v>
      </c>
      <c r="AC6430" s="38">
        <v>0.88334999999999997</v>
      </c>
      <c r="AD6430" s="38">
        <v>0</v>
      </c>
      <c r="AE6430" s="38">
        <v>0</v>
      </c>
      <c r="AF6430" s="38">
        <v>8353486</v>
      </c>
      <c r="AG6430" s="38">
        <v>1.34</v>
      </c>
      <c r="AH6430" s="38">
        <v>2057202</v>
      </c>
      <c r="AI6430" s="38">
        <v>0.33</v>
      </c>
      <c r="AJ6430" s="38">
        <v>793178</v>
      </c>
      <c r="AK6430" s="38">
        <v>0.13500000000000001</v>
      </c>
      <c r="AL6430" s="38">
        <v>0</v>
      </c>
      <c r="AM6430" s="38">
        <v>0</v>
      </c>
      <c r="AN6430" s="38">
        <v>72709260</v>
      </c>
      <c r="AO6430" s="38">
        <v>12.2178</v>
      </c>
      <c r="AQ6430">
        <f t="shared" si="202"/>
        <v>1.1908000000000001</v>
      </c>
    </row>
    <row r="6431" spans="1:43" ht="30" x14ac:dyDescent="0.2">
      <c r="A6431" t="str">
        <f t="shared" si="201"/>
        <v>2026_6961</v>
      </c>
      <c r="C6431" s="122">
        <v>6429</v>
      </c>
      <c r="D6431" s="38">
        <v>6961</v>
      </c>
      <c r="E6431" s="38">
        <v>6961</v>
      </c>
      <c r="F6431" s="38" t="s">
        <v>937</v>
      </c>
      <c r="G6431" s="38">
        <v>11.622</v>
      </c>
      <c r="H6431" s="38">
        <v>2026</v>
      </c>
      <c r="I6431" s="38">
        <v>1794726862</v>
      </c>
      <c r="J6431" s="38">
        <v>2006595130</v>
      </c>
      <c r="K6431" s="38">
        <v>3184.6</v>
      </c>
      <c r="L6431" s="38">
        <v>13949677</v>
      </c>
      <c r="M6431" s="38">
        <v>7.7725999999999997</v>
      </c>
      <c r="N6431" s="38">
        <v>489765</v>
      </c>
      <c r="O6431" s="38">
        <v>0.24407999999999999</v>
      </c>
      <c r="P6431" s="38">
        <v>0</v>
      </c>
      <c r="Q6431" s="38">
        <v>0</v>
      </c>
      <c r="R6431" s="38">
        <v>49958</v>
      </c>
      <c r="S6431" s="38">
        <v>2.784E-2</v>
      </c>
      <c r="T6431" s="38">
        <v>0</v>
      </c>
      <c r="U6431" s="38">
        <v>0</v>
      </c>
      <c r="V6431" s="38">
        <v>49958</v>
      </c>
      <c r="W6431" s="38">
        <v>2.7799999999999998E-2</v>
      </c>
      <c r="X6431" s="38">
        <v>0</v>
      </c>
      <c r="Y6431" s="38">
        <v>0</v>
      </c>
      <c r="Z6431" s="38">
        <v>14489400</v>
      </c>
      <c r="AA6431" s="38">
        <v>8.0444999999999993</v>
      </c>
      <c r="AB6431" s="38">
        <v>700000</v>
      </c>
      <c r="AC6431" s="38">
        <v>0.39002999999999999</v>
      </c>
      <c r="AD6431" s="38">
        <v>0</v>
      </c>
      <c r="AE6431" s="38">
        <v>0</v>
      </c>
      <c r="AF6431" s="38">
        <v>2006595</v>
      </c>
      <c r="AG6431" s="38">
        <v>1</v>
      </c>
      <c r="AH6431" s="38">
        <v>662176</v>
      </c>
      <c r="AI6431" s="38">
        <v>0.33</v>
      </c>
      <c r="AJ6431" s="38">
        <v>0</v>
      </c>
      <c r="AK6431" s="38">
        <v>0</v>
      </c>
      <c r="AL6431" s="38">
        <v>2334800</v>
      </c>
      <c r="AM6431" s="38">
        <v>1.1635599999999999</v>
      </c>
      <c r="AN6431" s="38">
        <v>20192973</v>
      </c>
      <c r="AO6431" s="38">
        <v>10.928100000000001</v>
      </c>
      <c r="AQ6431">
        <f t="shared" si="202"/>
        <v>2.7799999999999998E-2</v>
      </c>
    </row>
    <row r="6432" spans="1:43" x14ac:dyDescent="0.2">
      <c r="A6432" t="str">
        <f t="shared" si="201"/>
        <v>2026_6969</v>
      </c>
      <c r="C6432" s="122">
        <v>6430</v>
      </c>
      <c r="D6432" s="38">
        <v>6969</v>
      </c>
      <c r="E6432" s="38">
        <v>6969</v>
      </c>
      <c r="F6432" s="38" t="s">
        <v>297</v>
      </c>
      <c r="G6432" s="38">
        <v>1.784</v>
      </c>
      <c r="H6432" s="38">
        <v>2026</v>
      </c>
      <c r="I6432" s="38">
        <v>302765794</v>
      </c>
      <c r="J6432" s="38">
        <v>302765794</v>
      </c>
      <c r="K6432" s="38">
        <v>335.1</v>
      </c>
      <c r="L6432" s="38">
        <v>2197152</v>
      </c>
      <c r="M6432" s="38">
        <v>7.2568999999999999</v>
      </c>
      <c r="N6432" s="38">
        <v>216871</v>
      </c>
      <c r="O6432" s="38">
        <v>0.71630000000000005</v>
      </c>
      <c r="P6432" s="38">
        <v>0</v>
      </c>
      <c r="Q6432" s="38">
        <v>0</v>
      </c>
      <c r="R6432" s="38">
        <v>300000</v>
      </c>
      <c r="S6432" s="38">
        <v>0.99085999999999996</v>
      </c>
      <c r="T6432" s="38">
        <v>0</v>
      </c>
      <c r="U6432" s="38">
        <v>0</v>
      </c>
      <c r="V6432" s="38">
        <v>300000</v>
      </c>
      <c r="W6432" s="38">
        <v>0.9909</v>
      </c>
      <c r="X6432" s="38">
        <v>0</v>
      </c>
      <c r="Y6432" s="38">
        <v>0</v>
      </c>
      <c r="Z6432" s="38">
        <v>2714023</v>
      </c>
      <c r="AA6432" s="38">
        <v>8.9641000000000002</v>
      </c>
      <c r="AB6432" s="38">
        <v>200000</v>
      </c>
      <c r="AC6432" s="38">
        <v>0.66057999999999995</v>
      </c>
      <c r="AD6432" s="38">
        <v>0</v>
      </c>
      <c r="AE6432" s="38">
        <v>0</v>
      </c>
      <c r="AF6432" s="38">
        <v>173749</v>
      </c>
      <c r="AG6432" s="38">
        <v>0.57386999999999999</v>
      </c>
      <c r="AH6432" s="38">
        <v>99913</v>
      </c>
      <c r="AI6432" s="38">
        <v>0.33</v>
      </c>
      <c r="AJ6432" s="38">
        <v>0</v>
      </c>
      <c r="AK6432" s="38">
        <v>0</v>
      </c>
      <c r="AL6432" s="38">
        <v>0</v>
      </c>
      <c r="AM6432" s="38">
        <v>0</v>
      </c>
      <c r="AN6432" s="38">
        <v>3187685</v>
      </c>
      <c r="AO6432" s="38">
        <v>10.528600000000001</v>
      </c>
      <c r="AQ6432">
        <f t="shared" si="202"/>
        <v>0.9909</v>
      </c>
    </row>
    <row r="6433" spans="1:43" x14ac:dyDescent="0.2">
      <c r="A6433" t="str">
        <f t="shared" si="201"/>
        <v>2026_6975</v>
      </c>
      <c r="C6433" s="122">
        <v>6431</v>
      </c>
      <c r="D6433" s="38">
        <v>6975</v>
      </c>
      <c r="E6433" s="38">
        <v>6975</v>
      </c>
      <c r="F6433" s="38" t="s">
        <v>298</v>
      </c>
      <c r="G6433" s="38">
        <v>6.8140000000000001</v>
      </c>
      <c r="H6433" s="38">
        <v>2026</v>
      </c>
      <c r="I6433" s="38">
        <v>359440930</v>
      </c>
      <c r="J6433" s="38">
        <v>382972009</v>
      </c>
      <c r="K6433" s="38">
        <v>1236.0999999999999</v>
      </c>
      <c r="L6433" s="38">
        <v>3146071</v>
      </c>
      <c r="M6433" s="38">
        <v>8.7527000000000008</v>
      </c>
      <c r="N6433" s="38">
        <v>536869</v>
      </c>
      <c r="O6433" s="38">
        <v>1.40185</v>
      </c>
      <c r="P6433" s="38">
        <v>0</v>
      </c>
      <c r="Q6433" s="38">
        <v>0</v>
      </c>
      <c r="R6433" s="38">
        <v>0</v>
      </c>
      <c r="S6433" s="38">
        <v>0</v>
      </c>
      <c r="T6433" s="38">
        <v>0</v>
      </c>
      <c r="U6433" s="38">
        <v>0</v>
      </c>
      <c r="V6433" s="38">
        <v>0</v>
      </c>
      <c r="W6433" s="38">
        <v>0</v>
      </c>
      <c r="X6433" s="38">
        <v>0</v>
      </c>
      <c r="Y6433" s="38">
        <v>0</v>
      </c>
      <c r="Z6433" s="38">
        <v>3682940</v>
      </c>
      <c r="AA6433" s="38">
        <v>10.154500000000001</v>
      </c>
      <c r="AB6433" s="38">
        <v>510000</v>
      </c>
      <c r="AC6433" s="38">
        <v>1.4188700000000001</v>
      </c>
      <c r="AD6433" s="38">
        <v>0</v>
      </c>
      <c r="AE6433" s="38">
        <v>0</v>
      </c>
      <c r="AF6433" s="38">
        <v>453978</v>
      </c>
      <c r="AG6433" s="38">
        <v>1.1854100000000001</v>
      </c>
      <c r="AH6433" s="38">
        <v>126381</v>
      </c>
      <c r="AI6433" s="38">
        <v>0.33</v>
      </c>
      <c r="AJ6433" s="38">
        <v>0</v>
      </c>
      <c r="AK6433" s="38">
        <v>0</v>
      </c>
      <c r="AL6433" s="38">
        <v>0</v>
      </c>
      <c r="AM6433" s="38">
        <v>0</v>
      </c>
      <c r="AN6433" s="38">
        <v>4773300</v>
      </c>
      <c r="AO6433" s="38">
        <v>13.088800000000001</v>
      </c>
      <c r="AQ6433">
        <f t="shared" si="202"/>
        <v>0</v>
      </c>
    </row>
    <row r="6434" spans="1:43" x14ac:dyDescent="0.2">
      <c r="A6434" t="str">
        <f t="shared" si="201"/>
        <v>2026_6983</v>
      </c>
      <c r="C6434" s="122">
        <v>6432</v>
      </c>
      <c r="D6434" s="38">
        <v>6983</v>
      </c>
      <c r="E6434" s="38">
        <v>6983</v>
      </c>
      <c r="F6434" s="38" t="s">
        <v>299</v>
      </c>
      <c r="G6434" s="38">
        <v>3.6579999999999999</v>
      </c>
      <c r="H6434" s="38">
        <v>2026</v>
      </c>
      <c r="I6434" s="38">
        <v>586861554</v>
      </c>
      <c r="J6434" s="38">
        <v>619805283</v>
      </c>
      <c r="K6434" s="38">
        <v>947.4</v>
      </c>
      <c r="L6434" s="38">
        <v>4371056</v>
      </c>
      <c r="M6434" s="38">
        <v>7.4481999999999999</v>
      </c>
      <c r="N6434" s="38">
        <v>225439</v>
      </c>
      <c r="O6434" s="38">
        <v>0.36373</v>
      </c>
      <c r="P6434" s="38">
        <v>0</v>
      </c>
      <c r="Q6434" s="38">
        <v>0</v>
      </c>
      <c r="R6434" s="38">
        <v>0</v>
      </c>
      <c r="S6434" s="38">
        <v>0</v>
      </c>
      <c r="T6434" s="38">
        <v>0</v>
      </c>
      <c r="U6434" s="38">
        <v>0</v>
      </c>
      <c r="V6434" s="38">
        <v>0</v>
      </c>
      <c r="W6434" s="38">
        <v>0</v>
      </c>
      <c r="X6434" s="38">
        <v>0</v>
      </c>
      <c r="Y6434" s="38">
        <v>0</v>
      </c>
      <c r="Z6434" s="38">
        <v>4596495</v>
      </c>
      <c r="AA6434" s="38">
        <v>7.8118999999999996</v>
      </c>
      <c r="AB6434" s="38">
        <v>494433</v>
      </c>
      <c r="AC6434" s="38">
        <v>0.84250000000000003</v>
      </c>
      <c r="AD6434" s="38">
        <v>0</v>
      </c>
      <c r="AE6434" s="38">
        <v>0</v>
      </c>
      <c r="AF6434" s="38">
        <v>415270</v>
      </c>
      <c r="AG6434" s="38">
        <v>0.67</v>
      </c>
      <c r="AH6434" s="38">
        <v>204536</v>
      </c>
      <c r="AI6434" s="38">
        <v>0.33</v>
      </c>
      <c r="AJ6434" s="38">
        <v>0</v>
      </c>
      <c r="AK6434" s="38">
        <v>0</v>
      </c>
      <c r="AL6434" s="38">
        <v>1669878</v>
      </c>
      <c r="AM6434" s="38">
        <v>2.6941999999999999</v>
      </c>
      <c r="AN6434" s="38">
        <v>7380614</v>
      </c>
      <c r="AO6434" s="38">
        <v>12.348599999999999</v>
      </c>
      <c r="AQ6434">
        <f t="shared" si="202"/>
        <v>0</v>
      </c>
    </row>
    <row r="6435" spans="1:43" x14ac:dyDescent="0.2">
      <c r="A6435" t="str">
        <f t="shared" si="201"/>
        <v>2026_6985</v>
      </c>
      <c r="C6435" s="122">
        <v>6433</v>
      </c>
      <c r="D6435" s="38">
        <v>6985</v>
      </c>
      <c r="E6435" s="38">
        <v>6985</v>
      </c>
      <c r="F6435" s="38" t="s">
        <v>300</v>
      </c>
      <c r="G6435" s="38">
        <v>3.161</v>
      </c>
      <c r="H6435" s="38">
        <v>2026</v>
      </c>
      <c r="I6435" s="38">
        <v>375680875</v>
      </c>
      <c r="J6435" s="38">
        <v>375680875</v>
      </c>
      <c r="K6435" s="38">
        <v>729.5</v>
      </c>
      <c r="L6435" s="38">
        <v>2954273</v>
      </c>
      <c r="M6435" s="38">
        <v>7.8638000000000003</v>
      </c>
      <c r="N6435" s="38">
        <v>124674</v>
      </c>
      <c r="O6435" s="38">
        <v>0.33185999999999999</v>
      </c>
      <c r="P6435" s="38">
        <v>0</v>
      </c>
      <c r="Q6435" s="38">
        <v>0</v>
      </c>
      <c r="R6435" s="38">
        <v>0</v>
      </c>
      <c r="S6435" s="38">
        <v>0</v>
      </c>
      <c r="T6435" s="38">
        <v>0</v>
      </c>
      <c r="U6435" s="38">
        <v>0</v>
      </c>
      <c r="V6435" s="38">
        <v>0</v>
      </c>
      <c r="W6435" s="38">
        <v>0</v>
      </c>
      <c r="X6435" s="38">
        <v>0</v>
      </c>
      <c r="Y6435" s="38">
        <v>0</v>
      </c>
      <c r="Z6435" s="38">
        <v>3078947</v>
      </c>
      <c r="AA6435" s="38">
        <v>8.1956000000000007</v>
      </c>
      <c r="AB6435" s="38">
        <v>380000</v>
      </c>
      <c r="AC6435" s="38">
        <v>1.0115000000000001</v>
      </c>
      <c r="AD6435" s="38">
        <v>0</v>
      </c>
      <c r="AE6435" s="38">
        <v>0</v>
      </c>
      <c r="AF6435" s="38">
        <v>375681</v>
      </c>
      <c r="AG6435" s="38">
        <v>1</v>
      </c>
      <c r="AH6435" s="38">
        <v>123975</v>
      </c>
      <c r="AI6435" s="38">
        <v>0.33</v>
      </c>
      <c r="AJ6435" s="38">
        <v>0</v>
      </c>
      <c r="AK6435" s="38">
        <v>0</v>
      </c>
      <c r="AL6435" s="38">
        <v>268512</v>
      </c>
      <c r="AM6435" s="38">
        <v>0.71472999999999998</v>
      </c>
      <c r="AN6435" s="38">
        <v>4227112</v>
      </c>
      <c r="AO6435" s="38">
        <v>11.251899999999999</v>
      </c>
      <c r="AQ6435">
        <f t="shared" si="202"/>
        <v>0</v>
      </c>
    </row>
    <row r="6436" spans="1:43" x14ac:dyDescent="0.2">
      <c r="A6436" t="str">
        <f t="shared" si="201"/>
        <v>2026_6987</v>
      </c>
      <c r="C6436" s="122">
        <v>6434</v>
      </c>
      <c r="D6436" s="38">
        <v>6987</v>
      </c>
      <c r="E6436" s="38">
        <v>6987</v>
      </c>
      <c r="F6436" s="38" t="s">
        <v>301</v>
      </c>
      <c r="G6436" s="38">
        <v>2.855</v>
      </c>
      <c r="H6436" s="38">
        <v>2026</v>
      </c>
      <c r="I6436" s="38">
        <v>376709684</v>
      </c>
      <c r="J6436" s="38">
        <v>391750045</v>
      </c>
      <c r="K6436" s="38">
        <v>571.9</v>
      </c>
      <c r="L6436" s="38">
        <v>2799793</v>
      </c>
      <c r="M6436" s="38">
        <v>7.4321999999999999</v>
      </c>
      <c r="N6436" s="38">
        <v>315450</v>
      </c>
      <c r="O6436" s="38">
        <v>0.80523</v>
      </c>
      <c r="P6436" s="38">
        <v>0</v>
      </c>
      <c r="Q6436" s="38">
        <v>0</v>
      </c>
      <c r="R6436" s="38">
        <v>0</v>
      </c>
      <c r="S6436" s="38">
        <v>0</v>
      </c>
      <c r="T6436" s="38">
        <v>0</v>
      </c>
      <c r="U6436" s="38">
        <v>0</v>
      </c>
      <c r="V6436" s="38">
        <v>0</v>
      </c>
      <c r="W6436" s="38">
        <v>0</v>
      </c>
      <c r="X6436" s="38">
        <v>0</v>
      </c>
      <c r="Y6436" s="38">
        <v>0</v>
      </c>
      <c r="Z6436" s="38">
        <v>3115243</v>
      </c>
      <c r="AA6436" s="38">
        <v>8.2375000000000007</v>
      </c>
      <c r="AB6436" s="38">
        <v>470000</v>
      </c>
      <c r="AC6436" s="38">
        <v>1.2476499999999999</v>
      </c>
      <c r="AD6436" s="38">
        <v>0</v>
      </c>
      <c r="AE6436" s="38">
        <v>0</v>
      </c>
      <c r="AF6436" s="38">
        <v>463050</v>
      </c>
      <c r="AG6436" s="38">
        <v>1.1819999999999999</v>
      </c>
      <c r="AH6436" s="38">
        <v>129278</v>
      </c>
      <c r="AI6436" s="38">
        <v>0.33</v>
      </c>
      <c r="AJ6436" s="38">
        <v>0</v>
      </c>
      <c r="AK6436" s="38">
        <v>0</v>
      </c>
      <c r="AL6436" s="38">
        <v>0</v>
      </c>
      <c r="AM6436" s="38">
        <v>0</v>
      </c>
      <c r="AN6436" s="38">
        <v>4177571</v>
      </c>
      <c r="AO6436" s="38">
        <v>10.9971</v>
      </c>
      <c r="AQ6436">
        <f t="shared" si="202"/>
        <v>0</v>
      </c>
    </row>
    <row r="6437" spans="1:43" x14ac:dyDescent="0.2">
      <c r="A6437" t="str">
        <f t="shared" si="201"/>
        <v>2026_6990</v>
      </c>
      <c r="C6437" s="122">
        <v>6435</v>
      </c>
      <c r="D6437" s="38">
        <v>6990</v>
      </c>
      <c r="E6437" s="38">
        <v>6990</v>
      </c>
      <c r="F6437" s="38" t="s">
        <v>302</v>
      </c>
      <c r="G6437" s="38">
        <v>4.4790000000000001</v>
      </c>
      <c r="H6437" s="38">
        <v>2026</v>
      </c>
      <c r="I6437" s="38">
        <v>269911434</v>
      </c>
      <c r="J6437" s="38">
        <v>286978042</v>
      </c>
      <c r="K6437" s="38">
        <v>733.1</v>
      </c>
      <c r="L6437" s="38">
        <v>2485552</v>
      </c>
      <c r="M6437" s="38">
        <v>9.2088000000000001</v>
      </c>
      <c r="N6437" s="38">
        <v>235313</v>
      </c>
      <c r="O6437" s="38">
        <v>0.81996999999999998</v>
      </c>
      <c r="P6437" s="38">
        <v>0</v>
      </c>
      <c r="Q6437" s="38">
        <v>0</v>
      </c>
      <c r="R6437" s="38">
        <v>0</v>
      </c>
      <c r="S6437" s="38">
        <v>0</v>
      </c>
      <c r="T6437" s="38">
        <v>0</v>
      </c>
      <c r="U6437" s="38">
        <v>0</v>
      </c>
      <c r="V6437" s="38">
        <v>0</v>
      </c>
      <c r="W6437" s="38">
        <v>0</v>
      </c>
      <c r="X6437" s="38">
        <v>0</v>
      </c>
      <c r="Y6437" s="38">
        <v>0</v>
      </c>
      <c r="Z6437" s="38">
        <v>2720865</v>
      </c>
      <c r="AA6437" s="38">
        <v>10.028700000000001</v>
      </c>
      <c r="AB6437" s="38">
        <v>940000</v>
      </c>
      <c r="AC6437" s="38">
        <v>3.4826199999999998</v>
      </c>
      <c r="AD6437" s="38">
        <v>0</v>
      </c>
      <c r="AE6437" s="38">
        <v>0</v>
      </c>
      <c r="AF6437" s="38">
        <v>384551</v>
      </c>
      <c r="AG6437" s="38">
        <v>1.34</v>
      </c>
      <c r="AH6437" s="38">
        <v>94703</v>
      </c>
      <c r="AI6437" s="38">
        <v>0.33</v>
      </c>
      <c r="AJ6437" s="38">
        <v>0</v>
      </c>
      <c r="AK6437" s="38">
        <v>0</v>
      </c>
      <c r="AL6437" s="38">
        <v>1119214</v>
      </c>
      <c r="AM6437" s="38">
        <v>3.9</v>
      </c>
      <c r="AN6437" s="38">
        <v>5259332</v>
      </c>
      <c r="AO6437" s="38">
        <v>19.081399999999999</v>
      </c>
      <c r="AQ6437">
        <f t="shared" si="202"/>
        <v>0</v>
      </c>
    </row>
    <row r="6438" spans="1:43" x14ac:dyDescent="0.2">
      <c r="A6438" t="str">
        <f t="shared" si="201"/>
        <v>2026_6992</v>
      </c>
      <c r="C6438" s="122">
        <v>6436</v>
      </c>
      <c r="D6438" s="38">
        <v>6992</v>
      </c>
      <c r="E6438" s="38">
        <v>6992</v>
      </c>
      <c r="F6438" s="38" t="s">
        <v>303</v>
      </c>
      <c r="G6438" s="38">
        <v>2.3759999999999999</v>
      </c>
      <c r="H6438" s="38">
        <v>2026</v>
      </c>
      <c r="I6438" s="38">
        <v>446423749</v>
      </c>
      <c r="J6438" s="38">
        <v>453368093</v>
      </c>
      <c r="K6438" s="38">
        <v>498.9</v>
      </c>
      <c r="L6438" s="38">
        <v>3297689</v>
      </c>
      <c r="M6438" s="38">
        <v>7.3868999999999998</v>
      </c>
      <c r="N6438" s="38">
        <v>271034</v>
      </c>
      <c r="O6438" s="38">
        <v>0.59782000000000002</v>
      </c>
      <c r="P6438" s="38">
        <v>0</v>
      </c>
      <c r="Q6438" s="38">
        <v>0</v>
      </c>
      <c r="R6438" s="38">
        <v>0</v>
      </c>
      <c r="S6438" s="38">
        <v>0</v>
      </c>
      <c r="T6438" s="38">
        <v>0</v>
      </c>
      <c r="U6438" s="38">
        <v>0</v>
      </c>
      <c r="V6438" s="38">
        <v>0</v>
      </c>
      <c r="W6438" s="38">
        <v>0</v>
      </c>
      <c r="X6438" s="38">
        <v>100000</v>
      </c>
      <c r="Y6438" s="38">
        <v>0.224</v>
      </c>
      <c r="Z6438" s="38">
        <v>3468723</v>
      </c>
      <c r="AA6438" s="38">
        <v>7.7606999999999999</v>
      </c>
      <c r="AB6438" s="38">
        <v>800000</v>
      </c>
      <c r="AC6438" s="38">
        <v>1.7920199999999999</v>
      </c>
      <c r="AD6438" s="38">
        <v>0</v>
      </c>
      <c r="AE6438" s="38">
        <v>0</v>
      </c>
      <c r="AF6438" s="38">
        <v>543615</v>
      </c>
      <c r="AG6438" s="38">
        <v>1.19906</v>
      </c>
      <c r="AH6438" s="38">
        <v>149611</v>
      </c>
      <c r="AI6438" s="38">
        <v>0.33</v>
      </c>
      <c r="AJ6438" s="38">
        <v>0</v>
      </c>
      <c r="AK6438" s="38">
        <v>0</v>
      </c>
      <c r="AL6438" s="38">
        <v>0</v>
      </c>
      <c r="AM6438" s="38">
        <v>0</v>
      </c>
      <c r="AN6438" s="38">
        <v>4961949</v>
      </c>
      <c r="AO6438" s="38">
        <v>11.081799999999999</v>
      </c>
      <c r="AQ6438">
        <f t="shared" si="202"/>
        <v>-0.224</v>
      </c>
    </row>
    <row r="6439" spans="1:43" x14ac:dyDescent="0.2">
      <c r="A6439" t="str">
        <f t="shared" si="201"/>
        <v>2026_7002</v>
      </c>
      <c r="C6439" s="122">
        <v>6437</v>
      </c>
      <c r="D6439" s="38">
        <v>7002</v>
      </c>
      <c r="E6439" s="38">
        <v>7002</v>
      </c>
      <c r="F6439" s="38" t="s">
        <v>304</v>
      </c>
      <c r="G6439" s="38">
        <v>1.177</v>
      </c>
      <c r="H6439" s="38">
        <v>2026</v>
      </c>
      <c r="I6439" s="38">
        <v>159444423</v>
      </c>
      <c r="J6439" s="38">
        <v>159444423</v>
      </c>
      <c r="K6439" s="38">
        <v>171.7</v>
      </c>
      <c r="L6439" s="38">
        <v>1274013</v>
      </c>
      <c r="M6439" s="38">
        <v>7.9903000000000004</v>
      </c>
      <c r="N6439" s="38">
        <v>80486</v>
      </c>
      <c r="O6439" s="38">
        <v>0.50478999999999996</v>
      </c>
      <c r="P6439" s="38">
        <v>0</v>
      </c>
      <c r="Q6439" s="38">
        <v>0</v>
      </c>
      <c r="R6439" s="38">
        <v>534000</v>
      </c>
      <c r="S6439" s="38">
        <v>3.3491300000000002</v>
      </c>
      <c r="T6439" s="38">
        <v>0</v>
      </c>
      <c r="U6439" s="38">
        <v>0</v>
      </c>
      <c r="V6439" s="38">
        <v>534000</v>
      </c>
      <c r="W6439" s="38">
        <v>3.3491</v>
      </c>
      <c r="X6439" s="38">
        <v>0</v>
      </c>
      <c r="Y6439" s="38">
        <v>0</v>
      </c>
      <c r="Z6439" s="38">
        <v>1888499</v>
      </c>
      <c r="AA6439" s="38">
        <v>11.8443</v>
      </c>
      <c r="AB6439" s="38">
        <v>0</v>
      </c>
      <c r="AC6439" s="38">
        <v>0</v>
      </c>
      <c r="AD6439" s="38">
        <v>0</v>
      </c>
      <c r="AE6439" s="38">
        <v>0</v>
      </c>
      <c r="AF6439" s="38">
        <v>0</v>
      </c>
      <c r="AG6439" s="38">
        <v>0</v>
      </c>
      <c r="AH6439" s="38">
        <v>52617</v>
      </c>
      <c r="AI6439" s="38">
        <v>0.33</v>
      </c>
      <c r="AJ6439" s="38">
        <v>0</v>
      </c>
      <c r="AK6439" s="38">
        <v>0</v>
      </c>
      <c r="AL6439" s="38">
        <v>0</v>
      </c>
      <c r="AM6439" s="38">
        <v>0</v>
      </c>
      <c r="AN6439" s="38">
        <v>1941117</v>
      </c>
      <c r="AO6439" s="38">
        <v>12.174300000000001</v>
      </c>
      <c r="AQ6439">
        <f t="shared" si="202"/>
        <v>3.3491</v>
      </c>
    </row>
    <row r="6440" spans="1:43" x14ac:dyDescent="0.2">
      <c r="A6440" t="str">
        <f t="shared" si="201"/>
        <v>2026_7029</v>
      </c>
      <c r="C6440" s="122">
        <v>6438</v>
      </c>
      <c r="D6440" s="38">
        <v>7029</v>
      </c>
      <c r="E6440" s="38">
        <v>7029</v>
      </c>
      <c r="F6440" s="38" t="s">
        <v>305</v>
      </c>
      <c r="G6440" s="38">
        <v>3.8069999999999999</v>
      </c>
      <c r="H6440" s="38">
        <v>2026</v>
      </c>
      <c r="I6440" s="38">
        <v>485351048</v>
      </c>
      <c r="J6440" s="38">
        <v>539998235</v>
      </c>
      <c r="K6440" s="38">
        <v>1104.5</v>
      </c>
      <c r="L6440" s="38">
        <v>4311080</v>
      </c>
      <c r="M6440" s="38">
        <v>8.8824000000000005</v>
      </c>
      <c r="N6440" s="38">
        <v>55736</v>
      </c>
      <c r="O6440" s="38">
        <v>0.10322000000000001</v>
      </c>
      <c r="P6440" s="38">
        <v>0</v>
      </c>
      <c r="Q6440" s="38">
        <v>0</v>
      </c>
      <c r="R6440" s="38">
        <v>628735</v>
      </c>
      <c r="S6440" s="38">
        <v>1.29542</v>
      </c>
      <c r="T6440" s="38">
        <v>250000</v>
      </c>
      <c r="U6440" s="38">
        <v>0.5151</v>
      </c>
      <c r="V6440" s="38">
        <v>878735</v>
      </c>
      <c r="W6440" s="38">
        <v>1.8105</v>
      </c>
      <c r="X6440" s="38">
        <v>0</v>
      </c>
      <c r="Y6440" s="38">
        <v>0</v>
      </c>
      <c r="Z6440" s="38">
        <v>5245551</v>
      </c>
      <c r="AA6440" s="38">
        <v>10.796099999999999</v>
      </c>
      <c r="AB6440" s="38">
        <v>800000</v>
      </c>
      <c r="AC6440" s="38">
        <v>1.64829</v>
      </c>
      <c r="AD6440" s="38">
        <v>0</v>
      </c>
      <c r="AE6440" s="38">
        <v>0</v>
      </c>
      <c r="AF6440" s="38">
        <v>723598</v>
      </c>
      <c r="AG6440" s="38">
        <v>1.34</v>
      </c>
      <c r="AH6440" s="38">
        <v>178199</v>
      </c>
      <c r="AI6440" s="38">
        <v>0.33</v>
      </c>
      <c r="AJ6440" s="38">
        <v>0</v>
      </c>
      <c r="AK6440" s="38">
        <v>0</v>
      </c>
      <c r="AL6440" s="38">
        <v>0</v>
      </c>
      <c r="AM6440" s="38">
        <v>0</v>
      </c>
      <c r="AN6440" s="38">
        <v>6947350</v>
      </c>
      <c r="AO6440" s="38">
        <v>14.1144</v>
      </c>
      <c r="AQ6440">
        <f t="shared" si="202"/>
        <v>1.8105</v>
      </c>
    </row>
    <row r="6441" spans="1:43" x14ac:dyDescent="0.2">
      <c r="A6441" t="str">
        <f t="shared" si="201"/>
        <v>2026_7038</v>
      </c>
      <c r="C6441" s="122">
        <v>6439</v>
      </c>
      <c r="D6441" s="38">
        <v>7038</v>
      </c>
      <c r="E6441" s="38">
        <v>7038</v>
      </c>
      <c r="F6441" s="38" t="s">
        <v>306</v>
      </c>
      <c r="G6441" s="38">
        <v>3.504</v>
      </c>
      <c r="H6441" s="38">
        <v>2026</v>
      </c>
      <c r="I6441" s="38">
        <v>313354153</v>
      </c>
      <c r="J6441" s="38">
        <v>336231456</v>
      </c>
      <c r="K6441" s="38">
        <v>815.4</v>
      </c>
      <c r="L6441" s="38">
        <v>2917162</v>
      </c>
      <c r="M6441" s="38">
        <v>9.3094999999999999</v>
      </c>
      <c r="N6441" s="38">
        <v>221227</v>
      </c>
      <c r="O6441" s="38">
        <v>0.65795999999999999</v>
      </c>
      <c r="P6441" s="38">
        <v>0</v>
      </c>
      <c r="Q6441" s="38">
        <v>0</v>
      </c>
      <c r="R6441" s="38">
        <v>0</v>
      </c>
      <c r="S6441" s="38">
        <v>0</v>
      </c>
      <c r="T6441" s="38">
        <v>0</v>
      </c>
      <c r="U6441" s="38">
        <v>0</v>
      </c>
      <c r="V6441" s="38">
        <v>0</v>
      </c>
      <c r="W6441" s="38">
        <v>0</v>
      </c>
      <c r="X6441" s="38">
        <v>0</v>
      </c>
      <c r="Y6441" s="38">
        <v>0</v>
      </c>
      <c r="Z6441" s="38">
        <v>3138389</v>
      </c>
      <c r="AA6441" s="38">
        <v>9.9673999999999996</v>
      </c>
      <c r="AB6441" s="38">
        <v>425000</v>
      </c>
      <c r="AC6441" s="38">
        <v>1.35629</v>
      </c>
      <c r="AD6441" s="38">
        <v>0</v>
      </c>
      <c r="AE6441" s="38">
        <v>0</v>
      </c>
      <c r="AF6441" s="38">
        <v>0</v>
      </c>
      <c r="AG6441" s="38">
        <v>0</v>
      </c>
      <c r="AH6441" s="38">
        <v>110956</v>
      </c>
      <c r="AI6441" s="38">
        <v>0.33</v>
      </c>
      <c r="AJ6441" s="38">
        <v>0</v>
      </c>
      <c r="AK6441" s="38">
        <v>0</v>
      </c>
      <c r="AL6441" s="38">
        <v>830846</v>
      </c>
      <c r="AM6441" s="38">
        <v>2.47105</v>
      </c>
      <c r="AN6441" s="38">
        <v>4505188</v>
      </c>
      <c r="AO6441" s="38">
        <v>14.1248</v>
      </c>
      <c r="AQ6441">
        <f t="shared" si="202"/>
        <v>0</v>
      </c>
    </row>
    <row r="6442" spans="1:43" x14ac:dyDescent="0.2">
      <c r="A6442" t="str">
        <f t="shared" si="201"/>
        <v>2026_7047</v>
      </c>
      <c r="C6442" s="122">
        <v>6440</v>
      </c>
      <c r="D6442" s="38">
        <v>7047</v>
      </c>
      <c r="E6442" s="38">
        <v>7047</v>
      </c>
      <c r="F6442" s="38" t="s">
        <v>307</v>
      </c>
      <c r="G6442" s="38">
        <v>1.77</v>
      </c>
      <c r="H6442" s="38">
        <v>2026</v>
      </c>
      <c r="I6442" s="38">
        <v>135753391</v>
      </c>
      <c r="J6442" s="38">
        <v>138168657</v>
      </c>
      <c r="K6442" s="38">
        <v>302.60000000000002</v>
      </c>
      <c r="L6442" s="38">
        <v>1223216</v>
      </c>
      <c r="M6442" s="38">
        <v>9.0106000000000002</v>
      </c>
      <c r="N6442" s="38">
        <v>18956</v>
      </c>
      <c r="O6442" s="38">
        <v>0.13719000000000001</v>
      </c>
      <c r="P6442" s="38">
        <v>0</v>
      </c>
      <c r="Q6442" s="38">
        <v>0</v>
      </c>
      <c r="R6442" s="38">
        <v>61046</v>
      </c>
      <c r="S6442" s="38">
        <v>0.44968000000000002</v>
      </c>
      <c r="T6442" s="38">
        <v>110000</v>
      </c>
      <c r="U6442" s="38">
        <v>0.81030000000000002</v>
      </c>
      <c r="V6442" s="38">
        <v>171046</v>
      </c>
      <c r="W6442" s="38">
        <v>1.26</v>
      </c>
      <c r="X6442" s="38">
        <v>0</v>
      </c>
      <c r="Y6442" s="38">
        <v>0</v>
      </c>
      <c r="Z6442" s="38">
        <v>1413218</v>
      </c>
      <c r="AA6442" s="38">
        <v>10.4077</v>
      </c>
      <c r="AB6442" s="38">
        <v>157000</v>
      </c>
      <c r="AC6442" s="38">
        <v>1.1565099999999999</v>
      </c>
      <c r="AD6442" s="38">
        <v>0</v>
      </c>
      <c r="AE6442" s="38">
        <v>0</v>
      </c>
      <c r="AF6442" s="38">
        <v>185146</v>
      </c>
      <c r="AG6442" s="38">
        <v>1.34</v>
      </c>
      <c r="AH6442" s="38">
        <v>45596</v>
      </c>
      <c r="AI6442" s="38">
        <v>0.33</v>
      </c>
      <c r="AJ6442" s="38">
        <v>0</v>
      </c>
      <c r="AK6442" s="38">
        <v>0</v>
      </c>
      <c r="AL6442" s="38">
        <v>0</v>
      </c>
      <c r="AM6442" s="38">
        <v>0</v>
      </c>
      <c r="AN6442" s="38">
        <v>1800959</v>
      </c>
      <c r="AO6442" s="38">
        <v>13.234299999999999</v>
      </c>
      <c r="AQ6442">
        <f t="shared" si="202"/>
        <v>1.26</v>
      </c>
    </row>
    <row r="6443" spans="1:43" x14ac:dyDescent="0.2">
      <c r="A6443" t="str">
        <f t="shared" si="201"/>
        <v>2026_7056</v>
      </c>
      <c r="C6443" s="122">
        <v>6441</v>
      </c>
      <c r="D6443" s="38">
        <v>7056</v>
      </c>
      <c r="E6443" s="38">
        <v>7056</v>
      </c>
      <c r="F6443" s="38" t="s">
        <v>308</v>
      </c>
      <c r="G6443" s="38">
        <v>6.7690000000000001</v>
      </c>
      <c r="H6443" s="38">
        <v>2026</v>
      </c>
      <c r="I6443" s="38">
        <v>719307030</v>
      </c>
      <c r="J6443" s="38">
        <v>773860191</v>
      </c>
      <c r="K6443" s="38">
        <v>1645.8</v>
      </c>
      <c r="L6443" s="38">
        <v>5964359</v>
      </c>
      <c r="M6443" s="38">
        <v>8.2918000000000003</v>
      </c>
      <c r="N6443" s="38">
        <v>473112</v>
      </c>
      <c r="O6443" s="38">
        <v>0.61136999999999997</v>
      </c>
      <c r="P6443" s="38">
        <v>0</v>
      </c>
      <c r="Q6443" s="38">
        <v>0</v>
      </c>
      <c r="R6443" s="38">
        <v>0</v>
      </c>
      <c r="S6443" s="38">
        <v>0</v>
      </c>
      <c r="T6443" s="38">
        <v>0</v>
      </c>
      <c r="U6443" s="38">
        <v>0</v>
      </c>
      <c r="V6443" s="38">
        <v>0</v>
      </c>
      <c r="W6443" s="38">
        <v>0</v>
      </c>
      <c r="X6443" s="38">
        <v>0</v>
      </c>
      <c r="Y6443" s="38">
        <v>0</v>
      </c>
      <c r="Z6443" s="38">
        <v>6437471</v>
      </c>
      <c r="AA6443" s="38">
        <v>8.9032</v>
      </c>
      <c r="AB6443" s="38">
        <v>1281121</v>
      </c>
      <c r="AC6443" s="38">
        <v>1.78105</v>
      </c>
      <c r="AD6443" s="38">
        <v>0</v>
      </c>
      <c r="AE6443" s="38">
        <v>0</v>
      </c>
      <c r="AF6443" s="38">
        <v>1036973</v>
      </c>
      <c r="AG6443" s="38">
        <v>1.34</v>
      </c>
      <c r="AH6443" s="38">
        <v>255374</v>
      </c>
      <c r="AI6443" s="38">
        <v>0.33</v>
      </c>
      <c r="AJ6443" s="38">
        <v>0</v>
      </c>
      <c r="AK6443" s="38">
        <v>0</v>
      </c>
      <c r="AL6443" s="38">
        <v>2550466</v>
      </c>
      <c r="AM6443" s="38">
        <v>3.2957700000000001</v>
      </c>
      <c r="AN6443" s="38">
        <v>11561406</v>
      </c>
      <c r="AO6443" s="38">
        <v>15.65</v>
      </c>
      <c r="AQ6443">
        <f t="shared" si="202"/>
        <v>0</v>
      </c>
    </row>
    <row r="6444" spans="1:43" x14ac:dyDescent="0.2">
      <c r="A6444" t="str">
        <f t="shared" si="201"/>
        <v>2026_7092</v>
      </c>
      <c r="C6444" s="122">
        <v>6442</v>
      </c>
      <c r="D6444" s="38">
        <v>7092</v>
      </c>
      <c r="E6444" s="38">
        <v>7092</v>
      </c>
      <c r="F6444" s="38" t="s">
        <v>309</v>
      </c>
      <c r="G6444" s="38">
        <v>2.29</v>
      </c>
      <c r="H6444" s="38">
        <v>2026</v>
      </c>
      <c r="I6444" s="38">
        <v>238134303</v>
      </c>
      <c r="J6444" s="38">
        <v>250805755</v>
      </c>
      <c r="K6444" s="38">
        <v>512.5</v>
      </c>
      <c r="L6444" s="38">
        <v>1889246</v>
      </c>
      <c r="M6444" s="38">
        <v>7.9335000000000004</v>
      </c>
      <c r="N6444" s="38">
        <v>84225</v>
      </c>
      <c r="O6444" s="38">
        <v>0.33582000000000001</v>
      </c>
      <c r="P6444" s="38">
        <v>0</v>
      </c>
      <c r="Q6444" s="38">
        <v>0</v>
      </c>
      <c r="R6444" s="38">
        <v>0</v>
      </c>
      <c r="S6444" s="38">
        <v>0</v>
      </c>
      <c r="T6444" s="38">
        <v>0</v>
      </c>
      <c r="U6444" s="38">
        <v>0</v>
      </c>
      <c r="V6444" s="38">
        <v>0</v>
      </c>
      <c r="W6444" s="38">
        <v>0</v>
      </c>
      <c r="X6444" s="38">
        <v>0</v>
      </c>
      <c r="Y6444" s="38">
        <v>0</v>
      </c>
      <c r="Z6444" s="38">
        <v>1973471</v>
      </c>
      <c r="AA6444" s="38">
        <v>8.2693999999999992</v>
      </c>
      <c r="AB6444" s="38">
        <v>246000</v>
      </c>
      <c r="AC6444" s="38">
        <v>1.0330299999999999</v>
      </c>
      <c r="AD6444" s="38">
        <v>0</v>
      </c>
      <c r="AE6444" s="38">
        <v>0</v>
      </c>
      <c r="AF6444" s="38">
        <v>298835</v>
      </c>
      <c r="AG6444" s="38">
        <v>1.1915</v>
      </c>
      <c r="AH6444" s="38">
        <v>82766</v>
      </c>
      <c r="AI6444" s="38">
        <v>0.33</v>
      </c>
      <c r="AJ6444" s="38">
        <v>0</v>
      </c>
      <c r="AK6444" s="38">
        <v>0</v>
      </c>
      <c r="AL6444" s="38">
        <v>677175</v>
      </c>
      <c r="AM6444" s="38">
        <v>2.7</v>
      </c>
      <c r="AN6444" s="38">
        <v>3278249</v>
      </c>
      <c r="AO6444" s="38">
        <v>13.523899999999999</v>
      </c>
      <c r="AQ6444">
        <f t="shared" si="202"/>
        <v>0</v>
      </c>
    </row>
    <row r="6445" spans="1:43" x14ac:dyDescent="0.2">
      <c r="A6445" t="str">
        <f t="shared" si="201"/>
        <v>2026_7098</v>
      </c>
      <c r="C6445" s="122">
        <v>6443</v>
      </c>
      <c r="D6445" s="38">
        <v>7098</v>
      </c>
      <c r="E6445" s="38">
        <v>7098</v>
      </c>
      <c r="F6445" s="38" t="s">
        <v>310</v>
      </c>
      <c r="G6445" s="38">
        <v>2.2480000000000002</v>
      </c>
      <c r="H6445" s="38">
        <v>2026</v>
      </c>
      <c r="I6445" s="38">
        <v>253312525</v>
      </c>
      <c r="J6445" s="38">
        <v>263852519</v>
      </c>
      <c r="K6445" s="38">
        <v>515.9</v>
      </c>
      <c r="L6445" s="38">
        <v>1975320</v>
      </c>
      <c r="M6445" s="38">
        <v>7.798</v>
      </c>
      <c r="N6445" s="38">
        <v>234997</v>
      </c>
      <c r="O6445" s="38">
        <v>0.89063999999999999</v>
      </c>
      <c r="P6445" s="38">
        <v>0</v>
      </c>
      <c r="Q6445" s="38">
        <v>0</v>
      </c>
      <c r="R6445" s="38">
        <v>375727</v>
      </c>
      <c r="S6445" s="38">
        <v>1.48325</v>
      </c>
      <c r="T6445" s="38">
        <v>0</v>
      </c>
      <c r="U6445" s="38">
        <v>0</v>
      </c>
      <c r="V6445" s="38">
        <v>375727</v>
      </c>
      <c r="W6445" s="38">
        <v>1.4833000000000001</v>
      </c>
      <c r="X6445" s="38">
        <v>0</v>
      </c>
      <c r="Y6445" s="38">
        <v>0</v>
      </c>
      <c r="Z6445" s="38">
        <v>2586044</v>
      </c>
      <c r="AA6445" s="38">
        <v>10.171900000000001</v>
      </c>
      <c r="AB6445" s="38">
        <v>325000</v>
      </c>
      <c r="AC6445" s="38">
        <v>1.2829999999999999</v>
      </c>
      <c r="AD6445" s="38">
        <v>0</v>
      </c>
      <c r="AE6445" s="38">
        <v>0</v>
      </c>
      <c r="AF6445" s="38">
        <v>273302</v>
      </c>
      <c r="AG6445" s="38">
        <v>1.0358099999999999</v>
      </c>
      <c r="AH6445" s="38">
        <v>87071</v>
      </c>
      <c r="AI6445" s="38">
        <v>0.33</v>
      </c>
      <c r="AJ6445" s="38">
        <v>0</v>
      </c>
      <c r="AK6445" s="38">
        <v>0</v>
      </c>
      <c r="AL6445" s="38">
        <v>0</v>
      </c>
      <c r="AM6445" s="38">
        <v>0</v>
      </c>
      <c r="AN6445" s="38">
        <v>3271417</v>
      </c>
      <c r="AO6445" s="38">
        <v>12.8207</v>
      </c>
      <c r="AQ6445">
        <f t="shared" si="202"/>
        <v>1.4833000000000001</v>
      </c>
    </row>
    <row r="6446" spans="1:43" x14ac:dyDescent="0.2">
      <c r="A6446" t="str">
        <f t="shared" si="201"/>
        <v>2026_7110</v>
      </c>
      <c r="C6446" s="122">
        <v>6444</v>
      </c>
      <c r="D6446" s="38">
        <v>7110</v>
      </c>
      <c r="E6446" s="38">
        <v>7110</v>
      </c>
      <c r="F6446" s="38" t="s">
        <v>311</v>
      </c>
      <c r="G6446" s="38">
        <v>3.859</v>
      </c>
      <c r="H6446" s="38">
        <v>2026</v>
      </c>
      <c r="I6446" s="38">
        <v>422174760</v>
      </c>
      <c r="J6446" s="38">
        <v>448172263</v>
      </c>
      <c r="K6446" s="38">
        <v>1106.4000000000001</v>
      </c>
      <c r="L6446" s="38">
        <v>3336479</v>
      </c>
      <c r="M6446" s="38">
        <v>7.9031000000000002</v>
      </c>
      <c r="N6446" s="38">
        <v>526352</v>
      </c>
      <c r="O6446" s="38">
        <v>1.1744399999999999</v>
      </c>
      <c r="P6446" s="38">
        <v>0</v>
      </c>
      <c r="Q6446" s="38">
        <v>0</v>
      </c>
      <c r="R6446" s="38">
        <v>1025000</v>
      </c>
      <c r="S6446" s="38">
        <v>2.4279000000000002</v>
      </c>
      <c r="T6446" s="38">
        <v>0</v>
      </c>
      <c r="U6446" s="38">
        <v>0</v>
      </c>
      <c r="V6446" s="38">
        <v>1025000</v>
      </c>
      <c r="W6446" s="38">
        <v>2.4279000000000002</v>
      </c>
      <c r="X6446" s="38">
        <v>0</v>
      </c>
      <c r="Y6446" s="38">
        <v>0</v>
      </c>
      <c r="Z6446" s="38">
        <v>4887831</v>
      </c>
      <c r="AA6446" s="38">
        <v>11.5054</v>
      </c>
      <c r="AB6446" s="38">
        <v>700000</v>
      </c>
      <c r="AC6446" s="38">
        <v>1.65808</v>
      </c>
      <c r="AD6446" s="38">
        <v>0</v>
      </c>
      <c r="AE6446" s="38">
        <v>0</v>
      </c>
      <c r="AF6446" s="38">
        <v>600551</v>
      </c>
      <c r="AG6446" s="38">
        <v>1.34</v>
      </c>
      <c r="AH6446" s="38">
        <v>147897</v>
      </c>
      <c r="AI6446" s="38">
        <v>0.33</v>
      </c>
      <c r="AJ6446" s="38">
        <v>0</v>
      </c>
      <c r="AK6446" s="38">
        <v>0</v>
      </c>
      <c r="AL6446" s="38">
        <v>1805098</v>
      </c>
      <c r="AM6446" s="38">
        <v>4.0276899999999998</v>
      </c>
      <c r="AN6446" s="38">
        <v>8141377</v>
      </c>
      <c r="AO6446" s="38">
        <v>18.8612</v>
      </c>
      <c r="AQ6446">
        <f t="shared" si="202"/>
        <v>2.4279000000000002</v>
      </c>
    </row>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X328"/>
  <sheetViews>
    <sheetView workbookViewId="0">
      <selection activeCell="B4" sqref="B4:B328"/>
    </sheetView>
  </sheetViews>
  <sheetFormatPr baseColWidth="10" defaultColWidth="8.83203125" defaultRowHeight="15" x14ac:dyDescent="0.2"/>
  <cols>
    <col min="2" max="2" width="9.1640625" style="1"/>
    <col min="3" max="3" width="28.5" bestFit="1" customWidth="1"/>
    <col min="14" max="14" width="13.5" customWidth="1"/>
  </cols>
  <sheetData>
    <row r="1" spans="1:24" x14ac:dyDescent="0.2">
      <c r="K1" t="s">
        <v>1005</v>
      </c>
    </row>
    <row r="2" spans="1:24" ht="16" thickBot="1" x14ac:dyDescent="0.25">
      <c r="B2" s="5" t="s">
        <v>639</v>
      </c>
      <c r="C2" s="5" t="s">
        <v>640</v>
      </c>
      <c r="D2">
        <v>80</v>
      </c>
    </row>
    <row r="3" spans="1:24" x14ac:dyDescent="0.2">
      <c r="A3">
        <v>1</v>
      </c>
      <c r="B3" s="5"/>
      <c r="C3" s="5"/>
      <c r="K3" s="34" t="s">
        <v>638</v>
      </c>
      <c r="L3" s="35" t="s">
        <v>639</v>
      </c>
      <c r="M3" s="35" t="s">
        <v>955</v>
      </c>
      <c r="N3" s="35" t="s">
        <v>914</v>
      </c>
      <c r="O3" s="35" t="s">
        <v>992</v>
      </c>
      <c r="Q3" s="6" t="s">
        <v>843</v>
      </c>
      <c r="W3" t="s">
        <v>1011</v>
      </c>
      <c r="X3" t="s">
        <v>1012</v>
      </c>
    </row>
    <row r="4" spans="1:24" x14ac:dyDescent="0.2">
      <c r="A4">
        <v>2</v>
      </c>
      <c r="B4" s="5">
        <f>L4</f>
        <v>18</v>
      </c>
      <c r="C4" s="5" t="str">
        <f>N4</f>
        <v>Adair-Casey</v>
      </c>
      <c r="E4">
        <f>B4</f>
        <v>18</v>
      </c>
      <c r="K4" s="36">
        <v>2</v>
      </c>
      <c r="L4">
        <v>18</v>
      </c>
      <c r="M4" s="37">
        <v>18</v>
      </c>
      <c r="N4" t="s">
        <v>8</v>
      </c>
      <c r="O4">
        <v>2029</v>
      </c>
      <c r="Q4">
        <f t="shared" ref="Q4:Q67" si="0">IF(O4=0,"NA",O4)</f>
        <v>2029</v>
      </c>
      <c r="W4">
        <v>27</v>
      </c>
      <c r="X4">
        <v>27</v>
      </c>
    </row>
    <row r="5" spans="1:24" x14ac:dyDescent="0.2">
      <c r="A5">
        <v>3</v>
      </c>
      <c r="B5" s="5">
        <f t="shared" ref="B5:B68" si="1">L5</f>
        <v>27</v>
      </c>
      <c r="C5" s="5" t="str">
        <f t="shared" ref="C5:C68" si="2">N5</f>
        <v>Adel-Desoto-Minburn</v>
      </c>
      <c r="E5">
        <f t="shared" ref="E5:E68" si="3">B5</f>
        <v>27</v>
      </c>
      <c r="K5" s="36">
        <v>3</v>
      </c>
      <c r="L5">
        <v>27</v>
      </c>
      <c r="M5" s="37">
        <v>27</v>
      </c>
      <c r="N5" t="s">
        <v>915</v>
      </c>
      <c r="O5">
        <v>2032</v>
      </c>
      <c r="Q5">
        <f t="shared" si="0"/>
        <v>2032</v>
      </c>
      <c r="W5">
        <v>9</v>
      </c>
      <c r="X5">
        <v>9</v>
      </c>
    </row>
    <row r="6" spans="1:24" x14ac:dyDescent="0.2">
      <c r="A6">
        <v>4</v>
      </c>
      <c r="B6" s="5">
        <f t="shared" si="1"/>
        <v>9</v>
      </c>
      <c r="C6" s="5" t="str">
        <f t="shared" si="2"/>
        <v>AGWSR</v>
      </c>
      <c r="E6">
        <f t="shared" si="3"/>
        <v>9</v>
      </c>
      <c r="K6" s="36">
        <v>1</v>
      </c>
      <c r="L6">
        <v>9</v>
      </c>
      <c r="M6" s="37">
        <v>9</v>
      </c>
      <c r="N6" t="s">
        <v>0</v>
      </c>
      <c r="O6">
        <v>2033</v>
      </c>
      <c r="Q6">
        <f t="shared" si="0"/>
        <v>2033</v>
      </c>
      <c r="W6">
        <v>18</v>
      </c>
      <c r="X6">
        <v>18</v>
      </c>
    </row>
    <row r="7" spans="1:24" x14ac:dyDescent="0.2">
      <c r="A7">
        <v>5</v>
      </c>
      <c r="B7" s="5">
        <f t="shared" si="1"/>
        <v>441</v>
      </c>
      <c r="C7" s="5" t="str">
        <f t="shared" si="2"/>
        <v>AHSTW</v>
      </c>
      <c r="E7">
        <f t="shared" si="3"/>
        <v>441</v>
      </c>
      <c r="K7" s="36">
        <v>22</v>
      </c>
      <c r="L7">
        <v>441</v>
      </c>
      <c r="M7" s="37">
        <v>441</v>
      </c>
      <c r="N7" t="s">
        <v>668</v>
      </c>
      <c r="O7">
        <v>2031</v>
      </c>
      <c r="Q7">
        <f t="shared" si="0"/>
        <v>2031</v>
      </c>
      <c r="W7">
        <v>513</v>
      </c>
      <c r="X7">
        <v>513</v>
      </c>
    </row>
    <row r="8" spans="1:24" x14ac:dyDescent="0.2">
      <c r="A8">
        <v>6</v>
      </c>
      <c r="B8" s="5">
        <f t="shared" si="1"/>
        <v>63</v>
      </c>
      <c r="C8" s="5" t="str">
        <f t="shared" si="2"/>
        <v>Akron-Westfield</v>
      </c>
      <c r="E8">
        <f t="shared" si="3"/>
        <v>63</v>
      </c>
      <c r="K8" s="36">
        <v>4</v>
      </c>
      <c r="L8">
        <v>63</v>
      </c>
      <c r="M8" s="37">
        <v>63</v>
      </c>
      <c r="N8" t="s">
        <v>916</v>
      </c>
      <c r="O8">
        <v>2033</v>
      </c>
      <c r="Q8">
        <f t="shared" si="0"/>
        <v>2033</v>
      </c>
      <c r="W8">
        <v>441</v>
      </c>
      <c r="X8">
        <v>441</v>
      </c>
    </row>
    <row r="9" spans="1:24" x14ac:dyDescent="0.2">
      <c r="A9">
        <v>7</v>
      </c>
      <c r="B9" s="5">
        <f t="shared" si="1"/>
        <v>72</v>
      </c>
      <c r="C9" s="5" t="str">
        <f t="shared" si="2"/>
        <v>Albert City-Truesdale</v>
      </c>
      <c r="E9">
        <f t="shared" si="3"/>
        <v>72</v>
      </c>
      <c r="K9" s="36">
        <v>5</v>
      </c>
      <c r="L9">
        <v>72</v>
      </c>
      <c r="M9" s="37">
        <v>72</v>
      </c>
      <c r="N9" t="s">
        <v>11</v>
      </c>
      <c r="O9">
        <v>2031</v>
      </c>
      <c r="Q9">
        <f t="shared" si="0"/>
        <v>2031</v>
      </c>
      <c r="W9">
        <v>63</v>
      </c>
      <c r="X9">
        <v>63</v>
      </c>
    </row>
    <row r="10" spans="1:24" x14ac:dyDescent="0.2">
      <c r="A10">
        <v>8</v>
      </c>
      <c r="B10" s="5">
        <f t="shared" si="1"/>
        <v>81</v>
      </c>
      <c r="C10" s="5" t="str">
        <f t="shared" si="2"/>
        <v>Albia</v>
      </c>
      <c r="E10">
        <f t="shared" si="3"/>
        <v>81</v>
      </c>
      <c r="K10" s="36">
        <v>6</v>
      </c>
      <c r="L10">
        <v>81</v>
      </c>
      <c r="M10" s="37">
        <v>81</v>
      </c>
      <c r="N10" t="s">
        <v>12</v>
      </c>
      <c r="O10">
        <v>2035</v>
      </c>
      <c r="Q10">
        <f t="shared" si="0"/>
        <v>2035</v>
      </c>
      <c r="W10">
        <v>72</v>
      </c>
      <c r="X10">
        <v>72</v>
      </c>
    </row>
    <row r="11" spans="1:24" x14ac:dyDescent="0.2">
      <c r="A11">
        <v>9</v>
      </c>
      <c r="B11" s="5">
        <f t="shared" si="1"/>
        <v>99</v>
      </c>
      <c r="C11" s="5" t="str">
        <f t="shared" si="2"/>
        <v>Alburnett</v>
      </c>
      <c r="E11">
        <f t="shared" si="3"/>
        <v>99</v>
      </c>
      <c r="K11" s="36">
        <v>7</v>
      </c>
      <c r="L11">
        <v>99</v>
      </c>
      <c r="M11" s="37">
        <v>99</v>
      </c>
      <c r="N11" t="s">
        <v>13</v>
      </c>
      <c r="O11">
        <v>2033</v>
      </c>
      <c r="Q11">
        <f t="shared" si="0"/>
        <v>2033</v>
      </c>
      <c r="W11">
        <v>81</v>
      </c>
      <c r="X11">
        <v>81</v>
      </c>
    </row>
    <row r="12" spans="1:24" x14ac:dyDescent="0.2">
      <c r="A12">
        <v>10</v>
      </c>
      <c r="B12" s="5">
        <f t="shared" si="1"/>
        <v>108</v>
      </c>
      <c r="C12" s="5" t="str">
        <f t="shared" si="2"/>
        <v>Alden</v>
      </c>
      <c r="E12">
        <f t="shared" si="3"/>
        <v>108</v>
      </c>
      <c r="K12" s="36">
        <v>8</v>
      </c>
      <c r="L12">
        <v>108</v>
      </c>
      <c r="M12" s="37">
        <v>108</v>
      </c>
      <c r="N12" t="s">
        <v>14</v>
      </c>
      <c r="O12">
        <v>2028</v>
      </c>
      <c r="Q12">
        <f t="shared" si="0"/>
        <v>2028</v>
      </c>
      <c r="W12">
        <v>99</v>
      </c>
      <c r="X12">
        <v>99</v>
      </c>
    </row>
    <row r="13" spans="1:24" x14ac:dyDescent="0.2">
      <c r="A13">
        <v>11</v>
      </c>
      <c r="B13" s="5">
        <f t="shared" si="1"/>
        <v>126</v>
      </c>
      <c r="C13" s="5" t="str">
        <f t="shared" si="2"/>
        <v>Algona</v>
      </c>
      <c r="E13">
        <f t="shared" si="3"/>
        <v>126</v>
      </c>
      <c r="K13" s="36">
        <v>9</v>
      </c>
      <c r="L13">
        <v>126</v>
      </c>
      <c r="M13" s="37">
        <v>126</v>
      </c>
      <c r="N13" t="s">
        <v>15</v>
      </c>
      <c r="O13">
        <v>2033</v>
      </c>
      <c r="Q13">
        <f t="shared" si="0"/>
        <v>2033</v>
      </c>
      <c r="W13">
        <v>108</v>
      </c>
      <c r="X13">
        <v>108</v>
      </c>
    </row>
    <row r="14" spans="1:24" x14ac:dyDescent="0.2">
      <c r="A14">
        <v>12</v>
      </c>
      <c r="B14" s="5">
        <f t="shared" si="1"/>
        <v>135</v>
      </c>
      <c r="C14" s="5" t="str">
        <f t="shared" si="2"/>
        <v>Allamakee</v>
      </c>
      <c r="E14">
        <f t="shared" si="3"/>
        <v>135</v>
      </c>
      <c r="K14" s="36">
        <v>10</v>
      </c>
      <c r="L14">
        <v>135</v>
      </c>
      <c r="M14" s="37">
        <v>135</v>
      </c>
      <c r="N14" t="s">
        <v>16</v>
      </c>
      <c r="O14">
        <v>2031</v>
      </c>
      <c r="Q14">
        <f t="shared" si="0"/>
        <v>2031</v>
      </c>
      <c r="W14">
        <v>126</v>
      </c>
      <c r="X14">
        <v>126</v>
      </c>
    </row>
    <row r="15" spans="1:24" x14ac:dyDescent="0.2">
      <c r="A15">
        <v>13</v>
      </c>
      <c r="B15" s="5">
        <f t="shared" si="1"/>
        <v>171</v>
      </c>
      <c r="C15" s="5" t="str">
        <f t="shared" si="2"/>
        <v>Alta-Aurelia</v>
      </c>
      <c r="E15">
        <f t="shared" si="3"/>
        <v>171</v>
      </c>
      <c r="K15" s="36">
        <v>12</v>
      </c>
      <c r="L15">
        <v>171</v>
      </c>
      <c r="M15" s="37">
        <v>171</v>
      </c>
      <c r="N15" t="s">
        <v>917</v>
      </c>
      <c r="O15">
        <v>2030</v>
      </c>
      <c r="Q15">
        <f t="shared" si="0"/>
        <v>2030</v>
      </c>
      <c r="W15">
        <v>171</v>
      </c>
      <c r="X15">
        <v>171</v>
      </c>
    </row>
    <row r="16" spans="1:24" x14ac:dyDescent="0.2">
      <c r="A16">
        <v>14</v>
      </c>
      <c r="B16" s="5">
        <f t="shared" si="1"/>
        <v>225</v>
      </c>
      <c r="C16" s="5" t="str">
        <f t="shared" si="2"/>
        <v>Ames</v>
      </c>
      <c r="E16">
        <f t="shared" si="3"/>
        <v>225</v>
      </c>
      <c r="K16" s="36">
        <v>13</v>
      </c>
      <c r="L16">
        <v>225</v>
      </c>
      <c r="M16" s="37">
        <v>225</v>
      </c>
      <c r="N16" t="s">
        <v>19</v>
      </c>
      <c r="O16">
        <v>2028</v>
      </c>
      <c r="Q16">
        <f t="shared" si="0"/>
        <v>2028</v>
      </c>
      <c r="W16">
        <v>225</v>
      </c>
      <c r="X16">
        <v>225</v>
      </c>
    </row>
    <row r="17" spans="1:24" x14ac:dyDescent="0.2">
      <c r="A17">
        <v>15</v>
      </c>
      <c r="B17" s="5">
        <f t="shared" si="1"/>
        <v>234</v>
      </c>
      <c r="C17" s="5" t="str">
        <f t="shared" si="2"/>
        <v>Anamosa</v>
      </c>
      <c r="E17">
        <f t="shared" si="3"/>
        <v>234</v>
      </c>
      <c r="K17" s="36">
        <v>14</v>
      </c>
      <c r="L17">
        <v>234</v>
      </c>
      <c r="M17" s="37">
        <v>234</v>
      </c>
      <c r="N17" t="s">
        <v>20</v>
      </c>
      <c r="O17">
        <v>2036</v>
      </c>
      <c r="Q17">
        <f t="shared" si="0"/>
        <v>2036</v>
      </c>
      <c r="W17">
        <v>234</v>
      </c>
      <c r="X17">
        <v>234</v>
      </c>
    </row>
    <row r="18" spans="1:24" x14ac:dyDescent="0.2">
      <c r="A18">
        <v>16</v>
      </c>
      <c r="B18" s="5">
        <f t="shared" si="1"/>
        <v>243</v>
      </c>
      <c r="C18" s="5" t="str">
        <f t="shared" si="2"/>
        <v>Andrew</v>
      </c>
      <c r="E18">
        <f t="shared" si="3"/>
        <v>243</v>
      </c>
      <c r="K18" s="36">
        <v>15</v>
      </c>
      <c r="L18">
        <v>243</v>
      </c>
      <c r="M18" s="37">
        <v>243</v>
      </c>
      <c r="N18" t="s">
        <v>21</v>
      </c>
      <c r="O18">
        <v>2033</v>
      </c>
      <c r="Q18">
        <f t="shared" si="0"/>
        <v>2033</v>
      </c>
      <c r="W18">
        <v>243</v>
      </c>
      <c r="X18">
        <v>243</v>
      </c>
    </row>
    <row r="19" spans="1:24" x14ac:dyDescent="0.2">
      <c r="A19">
        <v>17</v>
      </c>
      <c r="B19" s="5">
        <f t="shared" si="1"/>
        <v>261</v>
      </c>
      <c r="C19" s="5" t="str">
        <f t="shared" si="2"/>
        <v>Ankeny</v>
      </c>
      <c r="E19">
        <f t="shared" si="3"/>
        <v>261</v>
      </c>
      <c r="K19" s="36">
        <v>16</v>
      </c>
      <c r="L19">
        <v>261</v>
      </c>
      <c r="M19" s="37">
        <v>261</v>
      </c>
      <c r="N19" t="s">
        <v>22</v>
      </c>
      <c r="O19">
        <v>2035</v>
      </c>
      <c r="Q19">
        <f t="shared" si="0"/>
        <v>2035</v>
      </c>
      <c r="W19">
        <v>261</v>
      </c>
      <c r="X19">
        <v>261</v>
      </c>
    </row>
    <row r="20" spans="1:24" x14ac:dyDescent="0.2">
      <c r="A20">
        <v>18</v>
      </c>
      <c r="B20" s="5">
        <f t="shared" si="1"/>
        <v>279</v>
      </c>
      <c r="C20" s="5" t="str">
        <f t="shared" si="2"/>
        <v>Aplington-Parkersburg</v>
      </c>
      <c r="E20">
        <f t="shared" si="3"/>
        <v>279</v>
      </c>
      <c r="K20" s="36">
        <v>17</v>
      </c>
      <c r="L20">
        <v>279</v>
      </c>
      <c r="M20" s="37">
        <v>279</v>
      </c>
      <c r="N20" t="s">
        <v>23</v>
      </c>
      <c r="O20">
        <v>2034</v>
      </c>
      <c r="Q20">
        <f t="shared" si="0"/>
        <v>2034</v>
      </c>
      <c r="W20">
        <v>279</v>
      </c>
      <c r="X20">
        <v>279</v>
      </c>
    </row>
    <row r="21" spans="1:24" x14ac:dyDescent="0.2">
      <c r="A21">
        <v>19</v>
      </c>
      <c r="B21" s="5">
        <f t="shared" si="1"/>
        <v>355</v>
      </c>
      <c r="C21" s="5" t="str">
        <f t="shared" si="2"/>
        <v>Ar-We-Va</v>
      </c>
      <c r="E21">
        <f t="shared" si="3"/>
        <v>355</v>
      </c>
      <c r="K21" s="36">
        <v>19</v>
      </c>
      <c r="L21">
        <v>355</v>
      </c>
      <c r="M21" s="37">
        <v>355</v>
      </c>
      <c r="N21" t="s">
        <v>24</v>
      </c>
      <c r="O21">
        <v>2028</v>
      </c>
      <c r="Q21">
        <f t="shared" si="0"/>
        <v>2028</v>
      </c>
      <c r="W21">
        <v>387</v>
      </c>
      <c r="X21">
        <v>387</v>
      </c>
    </row>
    <row r="22" spans="1:24" x14ac:dyDescent="0.2">
      <c r="A22">
        <v>20</v>
      </c>
      <c r="B22" s="5">
        <f t="shared" si="1"/>
        <v>387</v>
      </c>
      <c r="C22" s="5" t="str">
        <f t="shared" si="2"/>
        <v>Atlantic</v>
      </c>
      <c r="E22">
        <f t="shared" si="3"/>
        <v>387</v>
      </c>
      <c r="K22" s="36">
        <v>20</v>
      </c>
      <c r="L22">
        <v>387</v>
      </c>
      <c r="M22" s="37">
        <v>387</v>
      </c>
      <c r="N22" t="s">
        <v>25</v>
      </c>
      <c r="O22">
        <v>2027</v>
      </c>
      <c r="Q22">
        <f t="shared" si="0"/>
        <v>2027</v>
      </c>
      <c r="W22">
        <v>414</v>
      </c>
      <c r="X22">
        <v>414</v>
      </c>
    </row>
    <row r="23" spans="1:24" x14ac:dyDescent="0.2">
      <c r="A23">
        <v>21</v>
      </c>
      <c r="B23" s="5">
        <f t="shared" si="1"/>
        <v>414</v>
      </c>
      <c r="C23" s="5" t="str">
        <f t="shared" si="2"/>
        <v>Audubon</v>
      </c>
      <c r="E23">
        <f t="shared" si="3"/>
        <v>414</v>
      </c>
      <c r="K23" s="36">
        <v>21</v>
      </c>
      <c r="L23">
        <v>414</v>
      </c>
      <c r="M23" s="37">
        <v>414</v>
      </c>
      <c r="N23" t="s">
        <v>26</v>
      </c>
      <c r="O23">
        <v>2029</v>
      </c>
      <c r="Q23">
        <f t="shared" si="0"/>
        <v>2029</v>
      </c>
      <c r="W23">
        <v>472</v>
      </c>
      <c r="X23">
        <v>472</v>
      </c>
    </row>
    <row r="24" spans="1:24" x14ac:dyDescent="0.2">
      <c r="A24">
        <v>22</v>
      </c>
      <c r="B24" s="5">
        <f t="shared" si="1"/>
        <v>472</v>
      </c>
      <c r="C24" s="5" t="str">
        <f t="shared" si="2"/>
        <v>Ballard</v>
      </c>
      <c r="E24">
        <f t="shared" si="3"/>
        <v>472</v>
      </c>
      <c r="K24" s="36">
        <v>23</v>
      </c>
      <c r="L24">
        <v>472</v>
      </c>
      <c r="M24" s="37">
        <v>472</v>
      </c>
      <c r="N24" t="s">
        <v>28</v>
      </c>
      <c r="O24">
        <v>2027</v>
      </c>
      <c r="Q24">
        <f t="shared" si="0"/>
        <v>2027</v>
      </c>
      <c r="W24">
        <v>540</v>
      </c>
      <c r="X24">
        <v>540</v>
      </c>
    </row>
    <row r="25" spans="1:24" x14ac:dyDescent="0.2">
      <c r="A25">
        <v>23</v>
      </c>
      <c r="B25" s="5">
        <f t="shared" si="1"/>
        <v>513</v>
      </c>
      <c r="C25" s="5" t="str">
        <f t="shared" si="2"/>
        <v>Baxter</v>
      </c>
      <c r="E25">
        <f t="shared" si="3"/>
        <v>513</v>
      </c>
      <c r="K25" s="36">
        <v>24</v>
      </c>
      <c r="L25">
        <v>513</v>
      </c>
      <c r="M25" s="37">
        <v>513</v>
      </c>
      <c r="N25" t="s">
        <v>30</v>
      </c>
      <c r="O25">
        <v>2027</v>
      </c>
      <c r="Q25">
        <f t="shared" si="0"/>
        <v>2027</v>
      </c>
      <c r="W25">
        <v>549</v>
      </c>
      <c r="X25">
        <v>549</v>
      </c>
    </row>
    <row r="26" spans="1:24" x14ac:dyDescent="0.2">
      <c r="A26">
        <v>24</v>
      </c>
      <c r="B26" s="5">
        <f t="shared" si="1"/>
        <v>540</v>
      </c>
      <c r="C26" s="5" t="str">
        <f t="shared" si="2"/>
        <v>BCLUW</v>
      </c>
      <c r="E26">
        <f t="shared" si="3"/>
        <v>540</v>
      </c>
      <c r="K26" s="36">
        <v>25</v>
      </c>
      <c r="L26">
        <v>540</v>
      </c>
      <c r="M26" s="37">
        <v>540</v>
      </c>
      <c r="N26" t="s">
        <v>2</v>
      </c>
      <c r="O26">
        <v>2033</v>
      </c>
      <c r="Q26">
        <f t="shared" si="0"/>
        <v>2033</v>
      </c>
      <c r="W26">
        <v>576</v>
      </c>
      <c r="X26">
        <v>576</v>
      </c>
    </row>
    <row r="27" spans="1:24" x14ac:dyDescent="0.2">
      <c r="A27">
        <v>25</v>
      </c>
      <c r="B27" s="5">
        <f t="shared" si="1"/>
        <v>549</v>
      </c>
      <c r="C27" s="5" t="str">
        <f t="shared" si="2"/>
        <v>Bedford</v>
      </c>
      <c r="E27">
        <f t="shared" si="3"/>
        <v>549</v>
      </c>
      <c r="K27" s="36">
        <v>26</v>
      </c>
      <c r="L27">
        <v>549</v>
      </c>
      <c r="M27" s="37">
        <v>549</v>
      </c>
      <c r="N27" t="s">
        <v>31</v>
      </c>
      <c r="O27">
        <v>2035</v>
      </c>
      <c r="Q27">
        <f t="shared" si="0"/>
        <v>2035</v>
      </c>
      <c r="W27">
        <v>585</v>
      </c>
      <c r="X27">
        <v>585</v>
      </c>
    </row>
    <row r="28" spans="1:24" x14ac:dyDescent="0.2">
      <c r="A28">
        <v>26</v>
      </c>
      <c r="B28" s="5">
        <f t="shared" si="1"/>
        <v>576</v>
      </c>
      <c r="C28" s="5" t="str">
        <f t="shared" si="2"/>
        <v>Belle Plaine</v>
      </c>
      <c r="E28">
        <f t="shared" si="3"/>
        <v>576</v>
      </c>
      <c r="K28" s="36">
        <v>27</v>
      </c>
      <c r="L28">
        <v>576</v>
      </c>
      <c r="M28" s="37">
        <v>576</v>
      </c>
      <c r="N28" t="s">
        <v>32</v>
      </c>
      <c r="O28">
        <v>2031</v>
      </c>
      <c r="Q28">
        <f t="shared" si="0"/>
        <v>2031</v>
      </c>
      <c r="W28">
        <v>594</v>
      </c>
      <c r="X28">
        <v>594</v>
      </c>
    </row>
    <row r="29" spans="1:24" x14ac:dyDescent="0.2">
      <c r="A29">
        <v>27</v>
      </c>
      <c r="B29" s="5">
        <f t="shared" si="1"/>
        <v>585</v>
      </c>
      <c r="C29" s="5" t="str">
        <f t="shared" si="2"/>
        <v>Bellevue</v>
      </c>
      <c r="E29">
        <f t="shared" si="3"/>
        <v>585</v>
      </c>
      <c r="K29" s="36">
        <v>28</v>
      </c>
      <c r="L29">
        <v>585</v>
      </c>
      <c r="M29" s="37">
        <v>585</v>
      </c>
      <c r="N29" t="s">
        <v>33</v>
      </c>
      <c r="O29">
        <v>2032</v>
      </c>
      <c r="Q29">
        <f t="shared" si="0"/>
        <v>2032</v>
      </c>
      <c r="W29">
        <v>603</v>
      </c>
      <c r="X29">
        <v>603</v>
      </c>
    </row>
    <row r="30" spans="1:24" x14ac:dyDescent="0.2">
      <c r="A30">
        <v>28</v>
      </c>
      <c r="B30" s="5">
        <f t="shared" si="1"/>
        <v>594</v>
      </c>
      <c r="C30" s="5" t="str">
        <f t="shared" si="2"/>
        <v>Belmond-Klemme</v>
      </c>
      <c r="E30">
        <f t="shared" si="3"/>
        <v>594</v>
      </c>
      <c r="K30" s="36">
        <v>29</v>
      </c>
      <c r="L30">
        <v>594</v>
      </c>
      <c r="M30" s="37">
        <v>594</v>
      </c>
      <c r="N30" t="s">
        <v>34</v>
      </c>
      <c r="O30">
        <v>2035</v>
      </c>
      <c r="Q30">
        <f t="shared" si="0"/>
        <v>2035</v>
      </c>
      <c r="W30">
        <v>609</v>
      </c>
      <c r="X30">
        <v>609</v>
      </c>
    </row>
    <row r="31" spans="1:24" x14ac:dyDescent="0.2">
      <c r="A31">
        <v>29</v>
      </c>
      <c r="B31" s="5">
        <f t="shared" si="1"/>
        <v>603</v>
      </c>
      <c r="C31" s="5" t="str">
        <f t="shared" si="2"/>
        <v>Bennett</v>
      </c>
      <c r="E31">
        <f t="shared" si="3"/>
        <v>603</v>
      </c>
      <c r="K31" s="36">
        <v>30</v>
      </c>
      <c r="L31">
        <v>603</v>
      </c>
      <c r="M31" s="37">
        <v>603</v>
      </c>
      <c r="N31" t="s">
        <v>35</v>
      </c>
      <c r="O31">
        <v>2029</v>
      </c>
      <c r="Q31">
        <f t="shared" si="0"/>
        <v>2029</v>
      </c>
      <c r="W31">
        <v>621</v>
      </c>
      <c r="X31">
        <v>621</v>
      </c>
    </row>
    <row r="32" spans="1:24" x14ac:dyDescent="0.2">
      <c r="A32">
        <v>30</v>
      </c>
      <c r="B32" s="5">
        <f t="shared" si="1"/>
        <v>609</v>
      </c>
      <c r="C32" s="5" t="str">
        <f t="shared" si="2"/>
        <v>Benton</v>
      </c>
      <c r="E32">
        <f t="shared" si="3"/>
        <v>609</v>
      </c>
      <c r="K32" s="36">
        <v>31</v>
      </c>
      <c r="L32">
        <v>609</v>
      </c>
      <c r="M32" s="37">
        <v>609</v>
      </c>
      <c r="N32" t="s">
        <v>36</v>
      </c>
      <c r="O32">
        <v>2034</v>
      </c>
      <c r="Q32">
        <f t="shared" si="0"/>
        <v>2034</v>
      </c>
      <c r="W32">
        <v>720</v>
      </c>
      <c r="X32">
        <v>720</v>
      </c>
    </row>
    <row r="33" spans="1:24" x14ac:dyDescent="0.2">
      <c r="A33">
        <v>31</v>
      </c>
      <c r="B33" s="5">
        <f t="shared" si="1"/>
        <v>621</v>
      </c>
      <c r="C33" s="5" t="str">
        <f t="shared" si="2"/>
        <v>Bettendorf</v>
      </c>
      <c r="E33">
        <f t="shared" si="3"/>
        <v>621</v>
      </c>
      <c r="K33" s="36">
        <v>32</v>
      </c>
      <c r="L33">
        <v>621</v>
      </c>
      <c r="M33" s="37">
        <v>621</v>
      </c>
      <c r="N33" t="s">
        <v>37</v>
      </c>
      <c r="O33">
        <v>2034</v>
      </c>
      <c r="Q33">
        <f t="shared" si="0"/>
        <v>2034</v>
      </c>
      <c r="W33">
        <v>729</v>
      </c>
      <c r="X33">
        <v>729</v>
      </c>
    </row>
    <row r="34" spans="1:24" x14ac:dyDescent="0.2">
      <c r="A34">
        <v>32</v>
      </c>
      <c r="B34" s="5">
        <f t="shared" si="1"/>
        <v>720</v>
      </c>
      <c r="C34" s="5" t="str">
        <f t="shared" si="2"/>
        <v>Bondurant-Farrar</v>
      </c>
      <c r="E34">
        <f t="shared" si="3"/>
        <v>720</v>
      </c>
      <c r="K34" s="36">
        <v>34</v>
      </c>
      <c r="L34">
        <v>720</v>
      </c>
      <c r="M34" s="37">
        <v>720</v>
      </c>
      <c r="N34" t="s">
        <v>38</v>
      </c>
      <c r="O34">
        <v>2028</v>
      </c>
      <c r="Q34">
        <f t="shared" si="0"/>
        <v>2028</v>
      </c>
      <c r="W34">
        <v>1917</v>
      </c>
      <c r="X34">
        <v>1917</v>
      </c>
    </row>
    <row r="35" spans="1:24" x14ac:dyDescent="0.2">
      <c r="A35">
        <v>33</v>
      </c>
      <c r="B35" s="5">
        <f t="shared" si="1"/>
        <v>729</v>
      </c>
      <c r="C35" s="5" t="str">
        <f t="shared" si="2"/>
        <v>Boone</v>
      </c>
      <c r="E35">
        <f t="shared" si="3"/>
        <v>729</v>
      </c>
      <c r="K35" s="36">
        <v>35</v>
      </c>
      <c r="L35">
        <v>729</v>
      </c>
      <c r="M35" s="37">
        <v>729</v>
      </c>
      <c r="N35" t="s">
        <v>39</v>
      </c>
      <c r="O35">
        <v>2029</v>
      </c>
      <c r="Q35">
        <f t="shared" si="0"/>
        <v>2029</v>
      </c>
      <c r="W35">
        <v>846</v>
      </c>
      <c r="X35">
        <v>846</v>
      </c>
    </row>
    <row r="36" spans="1:24" x14ac:dyDescent="0.2">
      <c r="A36">
        <v>34</v>
      </c>
      <c r="B36" s="5">
        <f t="shared" si="1"/>
        <v>747</v>
      </c>
      <c r="C36" s="5" t="str">
        <f t="shared" si="2"/>
        <v>Boyden-Hull</v>
      </c>
      <c r="E36">
        <f t="shared" si="3"/>
        <v>747</v>
      </c>
      <c r="K36" s="36">
        <v>36</v>
      </c>
      <c r="L36">
        <v>747</v>
      </c>
      <c r="M36" s="37">
        <v>747</v>
      </c>
      <c r="N36" t="s">
        <v>40</v>
      </c>
      <c r="O36">
        <v>2036</v>
      </c>
      <c r="Q36">
        <f t="shared" si="0"/>
        <v>2036</v>
      </c>
      <c r="W36">
        <v>882</v>
      </c>
      <c r="X36">
        <v>882</v>
      </c>
    </row>
    <row r="37" spans="1:24" x14ac:dyDescent="0.2">
      <c r="A37">
        <v>35</v>
      </c>
      <c r="B37" s="5">
        <f t="shared" si="1"/>
        <v>1917</v>
      </c>
      <c r="C37" s="5" t="str">
        <f t="shared" si="2"/>
        <v>Boyer Valley</v>
      </c>
      <c r="E37">
        <f t="shared" si="3"/>
        <v>1917</v>
      </c>
      <c r="K37" s="36">
        <v>92</v>
      </c>
      <c r="L37">
        <v>1917</v>
      </c>
      <c r="M37" s="37">
        <v>1917</v>
      </c>
      <c r="N37" t="s">
        <v>89</v>
      </c>
      <c r="O37">
        <v>2033</v>
      </c>
      <c r="Q37">
        <f t="shared" si="0"/>
        <v>2033</v>
      </c>
      <c r="W37">
        <v>1953</v>
      </c>
      <c r="X37">
        <v>1953</v>
      </c>
    </row>
    <row r="38" spans="1:24" x14ac:dyDescent="0.2">
      <c r="A38">
        <v>36</v>
      </c>
      <c r="B38" s="5">
        <f t="shared" si="1"/>
        <v>846</v>
      </c>
      <c r="C38" s="5" t="str">
        <f t="shared" si="2"/>
        <v>Brooklyn-Guernsey-Malcom</v>
      </c>
      <c r="E38">
        <f t="shared" si="3"/>
        <v>846</v>
      </c>
      <c r="K38" s="36">
        <v>38</v>
      </c>
      <c r="L38">
        <v>846</v>
      </c>
      <c r="M38" s="37">
        <v>846</v>
      </c>
      <c r="N38" t="s">
        <v>956</v>
      </c>
      <c r="O38">
        <v>2030</v>
      </c>
      <c r="Q38">
        <f t="shared" si="0"/>
        <v>2030</v>
      </c>
      <c r="W38">
        <v>918</v>
      </c>
      <c r="X38">
        <v>918</v>
      </c>
    </row>
    <row r="39" spans="1:24" x14ac:dyDescent="0.2">
      <c r="A39">
        <v>37</v>
      </c>
      <c r="B39" s="5">
        <f t="shared" si="1"/>
        <v>882</v>
      </c>
      <c r="C39" s="5" t="str">
        <f t="shared" si="2"/>
        <v>Burlington</v>
      </c>
      <c r="E39">
        <f t="shared" si="3"/>
        <v>882</v>
      </c>
      <c r="K39" s="36">
        <v>40</v>
      </c>
      <c r="L39">
        <v>882</v>
      </c>
      <c r="M39" s="37">
        <v>882</v>
      </c>
      <c r="N39" t="s">
        <v>43</v>
      </c>
      <c r="O39">
        <v>2030</v>
      </c>
      <c r="Q39">
        <f t="shared" si="0"/>
        <v>2030</v>
      </c>
      <c r="W39">
        <v>936</v>
      </c>
      <c r="X39">
        <v>936</v>
      </c>
    </row>
    <row r="40" spans="1:24" x14ac:dyDescent="0.2">
      <c r="A40">
        <v>38</v>
      </c>
      <c r="B40" s="5">
        <f t="shared" si="1"/>
        <v>916</v>
      </c>
      <c r="C40" s="5" t="str">
        <f t="shared" si="2"/>
        <v>CAL</v>
      </c>
      <c r="E40">
        <f t="shared" si="3"/>
        <v>916</v>
      </c>
      <c r="K40" s="36">
        <v>42</v>
      </c>
      <c r="L40">
        <v>916</v>
      </c>
      <c r="M40" s="37">
        <v>916</v>
      </c>
      <c r="N40" t="s">
        <v>3</v>
      </c>
      <c r="O40">
        <v>2033</v>
      </c>
      <c r="Q40">
        <f t="shared" si="0"/>
        <v>2033</v>
      </c>
      <c r="W40">
        <v>981</v>
      </c>
      <c r="X40">
        <v>981</v>
      </c>
    </row>
    <row r="41" spans="1:24" x14ac:dyDescent="0.2">
      <c r="A41">
        <v>39</v>
      </c>
      <c r="B41" s="5">
        <f t="shared" si="1"/>
        <v>918</v>
      </c>
      <c r="C41" s="5" t="str">
        <f t="shared" si="2"/>
        <v>Calamus-Wheatland</v>
      </c>
      <c r="E41">
        <f t="shared" si="3"/>
        <v>918</v>
      </c>
      <c r="K41" s="36">
        <v>43</v>
      </c>
      <c r="L41">
        <v>918</v>
      </c>
      <c r="M41" s="37">
        <v>918</v>
      </c>
      <c r="N41" t="s">
        <v>45</v>
      </c>
      <c r="O41">
        <v>2031</v>
      </c>
      <c r="Q41">
        <f t="shared" si="0"/>
        <v>2031</v>
      </c>
      <c r="W41">
        <v>999</v>
      </c>
      <c r="X41">
        <v>999</v>
      </c>
    </row>
    <row r="42" spans="1:24" x14ac:dyDescent="0.2">
      <c r="A42">
        <v>40</v>
      </c>
      <c r="B42" s="5">
        <f t="shared" si="1"/>
        <v>914</v>
      </c>
      <c r="C42" s="5" t="str">
        <f t="shared" si="2"/>
        <v>CAM</v>
      </c>
      <c r="E42">
        <f t="shared" si="3"/>
        <v>914</v>
      </c>
      <c r="K42" s="36">
        <v>41</v>
      </c>
      <c r="L42">
        <v>914</v>
      </c>
      <c r="M42" s="37">
        <v>914</v>
      </c>
      <c r="N42" t="s">
        <v>44</v>
      </c>
      <c r="O42">
        <v>2026</v>
      </c>
      <c r="Q42">
        <f t="shared" si="0"/>
        <v>2026</v>
      </c>
      <c r="W42">
        <v>977</v>
      </c>
      <c r="X42">
        <v>977</v>
      </c>
    </row>
    <row r="43" spans="1:24" x14ac:dyDescent="0.2">
      <c r="A43">
        <v>41</v>
      </c>
      <c r="B43" s="5">
        <f t="shared" si="1"/>
        <v>936</v>
      </c>
      <c r="C43" s="5" t="str">
        <f t="shared" si="2"/>
        <v>Camanche</v>
      </c>
      <c r="E43">
        <f t="shared" si="3"/>
        <v>936</v>
      </c>
      <c r="K43" s="36">
        <v>44</v>
      </c>
      <c r="L43">
        <v>936</v>
      </c>
      <c r="M43" s="37">
        <v>936</v>
      </c>
      <c r="N43" t="s">
        <v>46</v>
      </c>
      <c r="O43">
        <v>2036</v>
      </c>
      <c r="Q43">
        <f t="shared" si="0"/>
        <v>2036</v>
      </c>
      <c r="W43">
        <v>1044</v>
      </c>
      <c r="X43">
        <v>1044</v>
      </c>
    </row>
    <row r="44" spans="1:24" x14ac:dyDescent="0.2">
      <c r="A44">
        <v>42</v>
      </c>
      <c r="B44" s="5">
        <f t="shared" si="1"/>
        <v>977</v>
      </c>
      <c r="C44" s="5" t="str">
        <f t="shared" si="2"/>
        <v>Cardinal</v>
      </c>
      <c r="E44">
        <f t="shared" si="3"/>
        <v>977</v>
      </c>
      <c r="K44" s="36">
        <v>45</v>
      </c>
      <c r="L44">
        <v>977</v>
      </c>
      <c r="M44" s="37">
        <v>977</v>
      </c>
      <c r="N44" t="s">
        <v>47</v>
      </c>
      <c r="O44">
        <v>2031</v>
      </c>
      <c r="Q44">
        <f t="shared" si="0"/>
        <v>2031</v>
      </c>
      <c r="W44">
        <v>1053</v>
      </c>
      <c r="X44">
        <v>1053</v>
      </c>
    </row>
    <row r="45" spans="1:24" x14ac:dyDescent="0.2">
      <c r="A45">
        <v>43</v>
      </c>
      <c r="B45" s="5">
        <f t="shared" si="1"/>
        <v>981</v>
      </c>
      <c r="C45" s="5" t="str">
        <f t="shared" si="2"/>
        <v>Carlisle</v>
      </c>
      <c r="E45">
        <f t="shared" si="3"/>
        <v>981</v>
      </c>
      <c r="K45" s="36">
        <v>46</v>
      </c>
      <c r="L45">
        <v>981</v>
      </c>
      <c r="M45" s="37">
        <v>981</v>
      </c>
      <c r="N45" t="s">
        <v>48</v>
      </c>
      <c r="O45">
        <v>2028</v>
      </c>
      <c r="Q45">
        <f t="shared" si="0"/>
        <v>2028</v>
      </c>
      <c r="W45">
        <v>1062</v>
      </c>
      <c r="X45">
        <v>1062</v>
      </c>
    </row>
    <row r="46" spans="1:24" x14ac:dyDescent="0.2">
      <c r="A46">
        <v>44</v>
      </c>
      <c r="B46" s="5">
        <f t="shared" si="1"/>
        <v>999</v>
      </c>
      <c r="C46" s="5" t="str">
        <f t="shared" si="2"/>
        <v>Carroll</v>
      </c>
      <c r="E46">
        <f t="shared" si="3"/>
        <v>999</v>
      </c>
      <c r="K46" s="36">
        <v>47</v>
      </c>
      <c r="L46">
        <v>999</v>
      </c>
      <c r="M46" s="37">
        <v>999</v>
      </c>
      <c r="N46" t="s">
        <v>49</v>
      </c>
      <c r="O46">
        <v>2027</v>
      </c>
      <c r="Q46">
        <f t="shared" si="0"/>
        <v>2027</v>
      </c>
      <c r="W46">
        <v>1071</v>
      </c>
      <c r="X46">
        <v>1071</v>
      </c>
    </row>
    <row r="47" spans="1:24" x14ac:dyDescent="0.2">
      <c r="A47">
        <v>45</v>
      </c>
      <c r="B47" s="5">
        <f t="shared" si="1"/>
        <v>1044</v>
      </c>
      <c r="C47" s="5" t="str">
        <f t="shared" si="2"/>
        <v>Cedar Falls</v>
      </c>
      <c r="E47">
        <f t="shared" si="3"/>
        <v>1044</v>
      </c>
      <c r="K47" s="36">
        <v>48</v>
      </c>
      <c r="L47">
        <v>1044</v>
      </c>
      <c r="M47" s="37">
        <v>1044</v>
      </c>
      <c r="N47" t="s">
        <v>50</v>
      </c>
      <c r="O47">
        <v>2028</v>
      </c>
      <c r="Q47">
        <f t="shared" si="0"/>
        <v>2028</v>
      </c>
      <c r="W47">
        <v>1089</v>
      </c>
      <c r="X47">
        <v>1089</v>
      </c>
    </row>
    <row r="48" spans="1:24" x14ac:dyDescent="0.2">
      <c r="A48">
        <v>46</v>
      </c>
      <c r="B48" s="5">
        <f t="shared" si="1"/>
        <v>1053</v>
      </c>
      <c r="C48" s="5" t="str">
        <f t="shared" si="2"/>
        <v>Cedar Rapids</v>
      </c>
      <c r="E48">
        <f t="shared" si="3"/>
        <v>1053</v>
      </c>
      <c r="K48" s="36">
        <v>49</v>
      </c>
      <c r="L48">
        <v>1053</v>
      </c>
      <c r="M48" s="37">
        <v>1053</v>
      </c>
      <c r="N48" t="s">
        <v>51</v>
      </c>
      <c r="O48">
        <v>2035</v>
      </c>
      <c r="Q48">
        <f t="shared" si="0"/>
        <v>2035</v>
      </c>
      <c r="W48">
        <v>1080</v>
      </c>
      <c r="X48">
        <v>1080</v>
      </c>
    </row>
    <row r="49" spans="1:24" x14ac:dyDescent="0.2">
      <c r="A49">
        <v>47</v>
      </c>
      <c r="B49" s="5">
        <f t="shared" si="1"/>
        <v>1062</v>
      </c>
      <c r="C49" s="5" t="str">
        <f t="shared" si="2"/>
        <v>Center Point-Urbana</v>
      </c>
      <c r="E49">
        <f t="shared" si="3"/>
        <v>1062</v>
      </c>
      <c r="K49" s="36">
        <v>50</v>
      </c>
      <c r="L49">
        <v>1062</v>
      </c>
      <c r="M49" s="37">
        <v>1062</v>
      </c>
      <c r="N49" t="s">
        <v>52</v>
      </c>
      <c r="O49">
        <v>2033</v>
      </c>
      <c r="Q49">
        <f t="shared" si="0"/>
        <v>2033</v>
      </c>
      <c r="W49">
        <v>1082</v>
      </c>
      <c r="X49">
        <v>1082</v>
      </c>
    </row>
    <row r="50" spans="1:24" x14ac:dyDescent="0.2">
      <c r="A50">
        <v>48</v>
      </c>
      <c r="B50" s="5">
        <f t="shared" si="1"/>
        <v>1071</v>
      </c>
      <c r="C50" s="5" t="str">
        <f t="shared" si="2"/>
        <v>Centerville</v>
      </c>
      <c r="E50">
        <f t="shared" si="3"/>
        <v>1071</v>
      </c>
      <c r="K50" s="36">
        <v>51</v>
      </c>
      <c r="L50">
        <v>1071</v>
      </c>
      <c r="M50" s="37">
        <v>1071</v>
      </c>
      <c r="N50" t="s">
        <v>53</v>
      </c>
      <c r="O50">
        <v>2031</v>
      </c>
      <c r="Q50">
        <f t="shared" si="0"/>
        <v>2031</v>
      </c>
      <c r="W50">
        <v>1093</v>
      </c>
      <c r="X50">
        <v>1093</v>
      </c>
    </row>
    <row r="51" spans="1:24" x14ac:dyDescent="0.2">
      <c r="A51">
        <v>49</v>
      </c>
      <c r="B51" s="5">
        <f t="shared" si="1"/>
        <v>1089</v>
      </c>
      <c r="C51" s="5" t="str">
        <f t="shared" si="2"/>
        <v>Central City</v>
      </c>
      <c r="E51">
        <f t="shared" si="3"/>
        <v>1089</v>
      </c>
      <c r="K51" s="36">
        <v>55</v>
      </c>
      <c r="L51">
        <v>1089</v>
      </c>
      <c r="M51" s="37">
        <v>1089</v>
      </c>
      <c r="N51" t="s">
        <v>55</v>
      </c>
      <c r="O51">
        <v>2035</v>
      </c>
      <c r="Q51">
        <f t="shared" si="0"/>
        <v>2035</v>
      </c>
      <c r="W51">
        <v>1107</v>
      </c>
      <c r="X51">
        <v>1107</v>
      </c>
    </row>
    <row r="52" spans="1:24" x14ac:dyDescent="0.2">
      <c r="A52">
        <v>50</v>
      </c>
      <c r="B52" s="5">
        <f t="shared" si="1"/>
        <v>1080</v>
      </c>
      <c r="C52" s="5" t="str">
        <f t="shared" si="2"/>
        <v>Central Clayton</v>
      </c>
      <c r="E52">
        <f t="shared" si="3"/>
        <v>1080</v>
      </c>
      <c r="K52" s="36">
        <v>53</v>
      </c>
      <c r="L52">
        <v>1080</v>
      </c>
      <c r="M52" s="37">
        <v>1080</v>
      </c>
      <c r="N52" t="s">
        <v>919</v>
      </c>
      <c r="O52">
        <v>2026</v>
      </c>
      <c r="Q52">
        <f t="shared" si="0"/>
        <v>2026</v>
      </c>
      <c r="W52">
        <v>1095</v>
      </c>
      <c r="X52">
        <v>1095</v>
      </c>
    </row>
    <row r="53" spans="1:24" x14ac:dyDescent="0.2">
      <c r="A53">
        <v>51</v>
      </c>
      <c r="B53" s="5">
        <f t="shared" si="1"/>
        <v>1082</v>
      </c>
      <c r="C53" s="5" t="str">
        <f t="shared" si="2"/>
        <v>Central De Witt</v>
      </c>
      <c r="E53">
        <f t="shared" si="3"/>
        <v>1082</v>
      </c>
      <c r="K53" s="36">
        <v>54</v>
      </c>
      <c r="L53">
        <v>1082</v>
      </c>
      <c r="M53" s="37">
        <v>1082</v>
      </c>
      <c r="N53" t="s">
        <v>669</v>
      </c>
      <c r="O53">
        <v>2034</v>
      </c>
      <c r="Q53">
        <f t="shared" si="0"/>
        <v>2034</v>
      </c>
      <c r="W53">
        <v>4772</v>
      </c>
      <c r="X53">
        <v>4772</v>
      </c>
    </row>
    <row r="54" spans="1:24" x14ac:dyDescent="0.2">
      <c r="A54">
        <v>52</v>
      </c>
      <c r="B54" s="5">
        <f t="shared" si="1"/>
        <v>1093</v>
      </c>
      <c r="C54" s="5" t="str">
        <f t="shared" si="2"/>
        <v>Central Decatur</v>
      </c>
      <c r="E54">
        <f t="shared" si="3"/>
        <v>1093</v>
      </c>
      <c r="K54" s="36">
        <v>56</v>
      </c>
      <c r="L54">
        <v>1093</v>
      </c>
      <c r="M54" s="37">
        <v>1093</v>
      </c>
      <c r="N54" t="s">
        <v>56</v>
      </c>
      <c r="O54">
        <v>0</v>
      </c>
      <c r="Q54" t="str">
        <f t="shared" si="0"/>
        <v>NA</v>
      </c>
      <c r="W54">
        <v>1116</v>
      </c>
      <c r="X54">
        <v>1116</v>
      </c>
    </row>
    <row r="55" spans="1:24" x14ac:dyDescent="0.2">
      <c r="A55">
        <v>53</v>
      </c>
      <c r="B55" s="5">
        <f t="shared" si="1"/>
        <v>1079</v>
      </c>
      <c r="C55" s="5" t="str">
        <f t="shared" si="2"/>
        <v>Central Lee</v>
      </c>
      <c r="E55">
        <f t="shared" si="3"/>
        <v>1079</v>
      </c>
      <c r="K55" s="36">
        <v>52</v>
      </c>
      <c r="L55">
        <v>1079</v>
      </c>
      <c r="M55" s="37">
        <v>1079</v>
      </c>
      <c r="N55" t="s">
        <v>54</v>
      </c>
      <c r="O55">
        <v>0</v>
      </c>
      <c r="Q55" t="str">
        <f t="shared" si="0"/>
        <v>NA</v>
      </c>
      <c r="W55">
        <v>1079</v>
      </c>
      <c r="X55">
        <v>1079</v>
      </c>
    </row>
    <row r="56" spans="1:24" x14ac:dyDescent="0.2">
      <c r="A56">
        <v>54</v>
      </c>
      <c r="B56" s="5">
        <f t="shared" si="1"/>
        <v>1095</v>
      </c>
      <c r="C56" s="5" t="str">
        <f t="shared" si="2"/>
        <v>Central Lyon</v>
      </c>
      <c r="E56">
        <f t="shared" si="3"/>
        <v>1095</v>
      </c>
      <c r="K56" s="36">
        <v>57</v>
      </c>
      <c r="L56">
        <v>1095</v>
      </c>
      <c r="M56" s="37">
        <v>1095</v>
      </c>
      <c r="N56" t="s">
        <v>57</v>
      </c>
      <c r="O56">
        <v>2033</v>
      </c>
      <c r="Q56">
        <f t="shared" si="0"/>
        <v>2033</v>
      </c>
      <c r="W56">
        <v>1134</v>
      </c>
      <c r="X56">
        <v>1134</v>
      </c>
    </row>
    <row r="57" spans="1:24" x14ac:dyDescent="0.2">
      <c r="A57">
        <v>55</v>
      </c>
      <c r="B57" s="5">
        <f t="shared" si="1"/>
        <v>4772</v>
      </c>
      <c r="C57" s="5" t="str">
        <f t="shared" si="2"/>
        <v>Central Springs</v>
      </c>
      <c r="E57">
        <f t="shared" si="3"/>
        <v>4772</v>
      </c>
      <c r="K57" s="36">
        <v>207</v>
      </c>
      <c r="L57">
        <v>4772</v>
      </c>
      <c r="M57" s="37">
        <v>4772</v>
      </c>
      <c r="N57" t="s">
        <v>194</v>
      </c>
      <c r="O57">
        <v>2035</v>
      </c>
      <c r="Q57">
        <f t="shared" si="0"/>
        <v>2035</v>
      </c>
      <c r="W57">
        <v>4777</v>
      </c>
      <c r="X57">
        <v>4777</v>
      </c>
    </row>
    <row r="58" spans="1:24" x14ac:dyDescent="0.2">
      <c r="A58">
        <v>56</v>
      </c>
      <c r="B58" s="5">
        <f t="shared" si="1"/>
        <v>1107</v>
      </c>
      <c r="C58" s="5" t="str">
        <f t="shared" si="2"/>
        <v>Chariton</v>
      </c>
      <c r="E58">
        <f t="shared" si="3"/>
        <v>1107</v>
      </c>
      <c r="K58" s="36">
        <v>58</v>
      </c>
      <c r="L58">
        <v>1107</v>
      </c>
      <c r="M58" s="37">
        <v>1107</v>
      </c>
      <c r="N58" t="s">
        <v>58</v>
      </c>
      <c r="O58">
        <v>2029</v>
      </c>
      <c r="Q58">
        <f t="shared" si="0"/>
        <v>2029</v>
      </c>
      <c r="W58">
        <v>1152</v>
      </c>
      <c r="X58">
        <v>1152</v>
      </c>
    </row>
    <row r="59" spans="1:24" x14ac:dyDescent="0.2">
      <c r="A59">
        <v>57</v>
      </c>
      <c r="B59" s="5">
        <f t="shared" si="1"/>
        <v>1116</v>
      </c>
      <c r="C59" s="5" t="str">
        <f t="shared" si="2"/>
        <v>Charles City</v>
      </c>
      <c r="E59">
        <f t="shared" si="3"/>
        <v>1116</v>
      </c>
      <c r="K59" s="36">
        <v>59</v>
      </c>
      <c r="L59">
        <v>1116</v>
      </c>
      <c r="M59" s="37">
        <v>1116</v>
      </c>
      <c r="N59" t="s">
        <v>59</v>
      </c>
      <c r="O59">
        <v>2030</v>
      </c>
      <c r="Q59">
        <f t="shared" si="0"/>
        <v>2030</v>
      </c>
      <c r="W59">
        <v>1197</v>
      </c>
      <c r="X59">
        <v>1197</v>
      </c>
    </row>
    <row r="60" spans="1:24" x14ac:dyDescent="0.2">
      <c r="A60">
        <v>58</v>
      </c>
      <c r="B60" s="5">
        <f t="shared" si="1"/>
        <v>1134</v>
      </c>
      <c r="C60" s="5" t="str">
        <f t="shared" si="2"/>
        <v>Charter Oak-Ute</v>
      </c>
      <c r="E60">
        <f t="shared" si="3"/>
        <v>1134</v>
      </c>
      <c r="K60" s="36">
        <v>60</v>
      </c>
      <c r="L60">
        <v>1134</v>
      </c>
      <c r="M60" s="37">
        <v>1134</v>
      </c>
      <c r="N60" t="s">
        <v>60</v>
      </c>
      <c r="O60">
        <v>2034</v>
      </c>
      <c r="Q60">
        <f t="shared" si="0"/>
        <v>2034</v>
      </c>
      <c r="W60">
        <v>1206</v>
      </c>
      <c r="X60">
        <v>1206</v>
      </c>
    </row>
    <row r="61" spans="1:24" x14ac:dyDescent="0.2">
      <c r="A61">
        <v>59</v>
      </c>
      <c r="B61" s="5">
        <f t="shared" si="1"/>
        <v>1152</v>
      </c>
      <c r="C61" s="5" t="str">
        <f t="shared" si="2"/>
        <v>Cherokee</v>
      </c>
      <c r="E61">
        <f t="shared" si="3"/>
        <v>1152</v>
      </c>
      <c r="K61" s="36">
        <v>61</v>
      </c>
      <c r="L61">
        <v>1152</v>
      </c>
      <c r="M61" s="37">
        <v>1152</v>
      </c>
      <c r="N61" t="s">
        <v>61</v>
      </c>
      <c r="O61">
        <v>2028</v>
      </c>
      <c r="Q61">
        <f t="shared" si="0"/>
        <v>2028</v>
      </c>
      <c r="W61">
        <v>1211</v>
      </c>
      <c r="X61">
        <v>1211</v>
      </c>
    </row>
    <row r="62" spans="1:24" x14ac:dyDescent="0.2">
      <c r="A62">
        <v>60</v>
      </c>
      <c r="B62" s="5">
        <f t="shared" si="1"/>
        <v>1197</v>
      </c>
      <c r="C62" s="5" t="str">
        <f t="shared" si="2"/>
        <v>Clarinda</v>
      </c>
      <c r="E62">
        <f t="shared" si="3"/>
        <v>1197</v>
      </c>
      <c r="K62" s="36">
        <v>62</v>
      </c>
      <c r="L62">
        <v>1197</v>
      </c>
      <c r="M62" s="37">
        <v>1197</v>
      </c>
      <c r="N62" t="s">
        <v>62</v>
      </c>
      <c r="O62">
        <v>0</v>
      </c>
      <c r="Q62" t="str">
        <f t="shared" si="0"/>
        <v>NA</v>
      </c>
      <c r="W62">
        <v>1215</v>
      </c>
      <c r="X62">
        <v>1215</v>
      </c>
    </row>
    <row r="63" spans="1:24" x14ac:dyDescent="0.2">
      <c r="A63">
        <v>61</v>
      </c>
      <c r="B63" s="5">
        <f t="shared" si="1"/>
        <v>1206</v>
      </c>
      <c r="C63" s="5" t="str">
        <f t="shared" si="2"/>
        <v>Clarion-Goldfield-Dows</v>
      </c>
      <c r="E63">
        <f t="shared" si="3"/>
        <v>1206</v>
      </c>
      <c r="K63" s="36">
        <v>63</v>
      </c>
      <c r="L63">
        <v>1206</v>
      </c>
      <c r="M63" s="37">
        <v>1206</v>
      </c>
      <c r="N63" t="s">
        <v>647</v>
      </c>
      <c r="O63">
        <v>2028</v>
      </c>
      <c r="Q63">
        <f t="shared" si="0"/>
        <v>2028</v>
      </c>
      <c r="W63">
        <v>1218</v>
      </c>
      <c r="X63">
        <v>1218</v>
      </c>
    </row>
    <row r="64" spans="1:24" x14ac:dyDescent="0.2">
      <c r="A64">
        <v>62</v>
      </c>
      <c r="B64" s="5">
        <f t="shared" si="1"/>
        <v>1211</v>
      </c>
      <c r="C64" s="5" t="str">
        <f t="shared" si="2"/>
        <v>Clarke</v>
      </c>
      <c r="E64">
        <f t="shared" si="3"/>
        <v>1211</v>
      </c>
      <c r="K64" s="36">
        <v>64</v>
      </c>
      <c r="L64">
        <v>1211</v>
      </c>
      <c r="M64" s="37">
        <v>1211</v>
      </c>
      <c r="N64" t="s">
        <v>63</v>
      </c>
      <c r="O64">
        <v>2029</v>
      </c>
      <c r="Q64">
        <f t="shared" si="0"/>
        <v>2029</v>
      </c>
      <c r="W64">
        <v>2763</v>
      </c>
      <c r="X64">
        <v>2763</v>
      </c>
    </row>
    <row r="65" spans="1:24" x14ac:dyDescent="0.2">
      <c r="A65">
        <v>63</v>
      </c>
      <c r="B65" s="5">
        <f t="shared" si="1"/>
        <v>1215</v>
      </c>
      <c r="C65" s="5" t="str">
        <f t="shared" si="2"/>
        <v>Clarksville</v>
      </c>
      <c r="E65">
        <f t="shared" si="3"/>
        <v>1215</v>
      </c>
      <c r="K65" s="36">
        <v>65</v>
      </c>
      <c r="L65">
        <v>1215</v>
      </c>
      <c r="M65" s="37">
        <v>1215</v>
      </c>
      <c r="N65" t="s">
        <v>64</v>
      </c>
      <c r="O65">
        <v>2032</v>
      </c>
      <c r="Q65">
        <f t="shared" si="0"/>
        <v>2032</v>
      </c>
      <c r="W65">
        <v>1221</v>
      </c>
      <c r="X65">
        <v>1221</v>
      </c>
    </row>
    <row r="66" spans="1:24" x14ac:dyDescent="0.2">
      <c r="A66">
        <v>64</v>
      </c>
      <c r="B66" s="5">
        <f t="shared" si="1"/>
        <v>1218</v>
      </c>
      <c r="C66" s="5" t="str">
        <f t="shared" si="2"/>
        <v>Clay Central-Everly</v>
      </c>
      <c r="E66">
        <f t="shared" si="3"/>
        <v>1218</v>
      </c>
      <c r="K66" s="36">
        <v>66</v>
      </c>
      <c r="L66">
        <v>1218</v>
      </c>
      <c r="M66" s="37">
        <v>1218</v>
      </c>
      <c r="N66" t="s">
        <v>65</v>
      </c>
      <c r="O66">
        <v>2005</v>
      </c>
      <c r="Q66">
        <f t="shared" si="0"/>
        <v>2005</v>
      </c>
      <c r="W66">
        <v>1233</v>
      </c>
      <c r="X66">
        <v>1233</v>
      </c>
    </row>
    <row r="67" spans="1:24" x14ac:dyDescent="0.2">
      <c r="A67">
        <v>65</v>
      </c>
      <c r="B67" s="5">
        <f t="shared" si="1"/>
        <v>2763</v>
      </c>
      <c r="C67" s="5" t="str">
        <f t="shared" si="2"/>
        <v>Clayton Ridge</v>
      </c>
      <c r="E67">
        <f t="shared" si="3"/>
        <v>2763</v>
      </c>
      <c r="K67" s="36">
        <v>129</v>
      </c>
      <c r="L67">
        <v>2763</v>
      </c>
      <c r="M67" s="37">
        <v>2763</v>
      </c>
      <c r="N67" t="s">
        <v>121</v>
      </c>
      <c r="O67">
        <v>2027</v>
      </c>
      <c r="Q67">
        <f t="shared" si="0"/>
        <v>2027</v>
      </c>
      <c r="W67">
        <v>2781</v>
      </c>
      <c r="X67">
        <v>2781</v>
      </c>
    </row>
    <row r="68" spans="1:24" x14ac:dyDescent="0.2">
      <c r="A68">
        <v>66</v>
      </c>
      <c r="B68" s="5">
        <f t="shared" si="1"/>
        <v>1221</v>
      </c>
      <c r="C68" s="5" t="str">
        <f t="shared" si="2"/>
        <v>Clear Creek-Amana</v>
      </c>
      <c r="E68">
        <f t="shared" si="3"/>
        <v>1221</v>
      </c>
      <c r="K68" s="36">
        <v>67</v>
      </c>
      <c r="L68">
        <v>1221</v>
      </c>
      <c r="M68" s="37">
        <v>1221</v>
      </c>
      <c r="N68" t="s">
        <v>920</v>
      </c>
      <c r="O68">
        <v>2035</v>
      </c>
      <c r="Q68">
        <f t="shared" ref="Q68:Q131" si="4">IF(O68=0,"NA",O68)</f>
        <v>2035</v>
      </c>
      <c r="W68">
        <v>1278</v>
      </c>
      <c r="X68">
        <v>1278</v>
      </c>
    </row>
    <row r="69" spans="1:24" x14ac:dyDescent="0.2">
      <c r="A69">
        <v>67</v>
      </c>
      <c r="B69" s="5">
        <f t="shared" ref="B69:B132" si="5">L69</f>
        <v>1233</v>
      </c>
      <c r="C69" s="5" t="str">
        <f t="shared" ref="C69:C132" si="6">N69</f>
        <v>Clear Lake</v>
      </c>
      <c r="E69">
        <f t="shared" ref="E69:E132" si="7">B69</f>
        <v>1233</v>
      </c>
      <c r="K69" s="36">
        <v>68</v>
      </c>
      <c r="L69">
        <v>1233</v>
      </c>
      <c r="M69" s="37">
        <v>1233</v>
      </c>
      <c r="N69" t="s">
        <v>67</v>
      </c>
      <c r="O69">
        <v>2036</v>
      </c>
      <c r="Q69">
        <f t="shared" si="4"/>
        <v>2036</v>
      </c>
      <c r="W69">
        <v>1332</v>
      </c>
      <c r="X69">
        <v>1332</v>
      </c>
    </row>
    <row r="70" spans="1:24" x14ac:dyDescent="0.2">
      <c r="A70">
        <v>68</v>
      </c>
      <c r="B70" s="5">
        <f t="shared" si="5"/>
        <v>1278</v>
      </c>
      <c r="C70" s="5" t="str">
        <f t="shared" si="6"/>
        <v>Clinton</v>
      </c>
      <c r="E70">
        <f t="shared" si="7"/>
        <v>1278</v>
      </c>
      <c r="K70" s="36">
        <v>69</v>
      </c>
      <c r="L70">
        <v>1278</v>
      </c>
      <c r="M70" s="37">
        <v>1278</v>
      </c>
      <c r="N70" t="s">
        <v>68</v>
      </c>
      <c r="O70">
        <v>2027</v>
      </c>
      <c r="Q70">
        <f t="shared" si="4"/>
        <v>2027</v>
      </c>
      <c r="W70">
        <v>1337</v>
      </c>
      <c r="X70">
        <v>1337</v>
      </c>
    </row>
    <row r="71" spans="1:24" x14ac:dyDescent="0.2">
      <c r="A71">
        <v>69</v>
      </c>
      <c r="B71" s="5">
        <f t="shared" si="5"/>
        <v>1332</v>
      </c>
      <c r="C71" s="5" t="str">
        <f t="shared" si="6"/>
        <v>Colfax-Mingo</v>
      </c>
      <c r="E71">
        <f t="shared" si="7"/>
        <v>1332</v>
      </c>
      <c r="K71" s="36">
        <v>70</v>
      </c>
      <c r="L71">
        <v>1332</v>
      </c>
      <c r="M71" s="37">
        <v>1332</v>
      </c>
      <c r="N71" t="s">
        <v>69</v>
      </c>
      <c r="O71">
        <v>2033</v>
      </c>
      <c r="Q71">
        <f t="shared" si="4"/>
        <v>2033</v>
      </c>
      <c r="W71">
        <v>1350</v>
      </c>
      <c r="X71">
        <v>1350</v>
      </c>
    </row>
    <row r="72" spans="1:24" x14ac:dyDescent="0.2">
      <c r="A72">
        <v>70</v>
      </c>
      <c r="B72" s="5">
        <f t="shared" si="5"/>
        <v>1337</v>
      </c>
      <c r="C72" s="5" t="str">
        <f t="shared" si="6"/>
        <v>College Community</v>
      </c>
      <c r="E72">
        <f t="shared" si="7"/>
        <v>1337</v>
      </c>
      <c r="K72" s="36">
        <v>71</v>
      </c>
      <c r="L72">
        <v>1337</v>
      </c>
      <c r="M72" s="37">
        <v>1337</v>
      </c>
      <c r="N72" t="s">
        <v>921</v>
      </c>
      <c r="O72">
        <v>2034</v>
      </c>
      <c r="Q72">
        <f t="shared" si="4"/>
        <v>2034</v>
      </c>
      <c r="W72">
        <v>1359</v>
      </c>
      <c r="X72">
        <v>1359</v>
      </c>
    </row>
    <row r="73" spans="1:24" x14ac:dyDescent="0.2">
      <c r="A73">
        <v>71</v>
      </c>
      <c r="B73" s="5">
        <f t="shared" si="5"/>
        <v>1350</v>
      </c>
      <c r="C73" s="5" t="str">
        <f t="shared" si="6"/>
        <v>Collins-Maxwell</v>
      </c>
      <c r="E73">
        <f t="shared" si="7"/>
        <v>1350</v>
      </c>
      <c r="K73" s="36">
        <v>72</v>
      </c>
      <c r="L73">
        <v>1350</v>
      </c>
      <c r="M73" s="37">
        <v>1350</v>
      </c>
      <c r="N73" t="s">
        <v>71</v>
      </c>
      <c r="O73">
        <v>2035</v>
      </c>
      <c r="Q73">
        <f t="shared" si="4"/>
        <v>2035</v>
      </c>
      <c r="W73">
        <v>1368</v>
      </c>
      <c r="X73">
        <v>1368</v>
      </c>
    </row>
    <row r="74" spans="1:24" x14ac:dyDescent="0.2">
      <c r="A74">
        <v>72</v>
      </c>
      <c r="B74" s="5">
        <f t="shared" si="5"/>
        <v>1359</v>
      </c>
      <c r="C74" s="5" t="str">
        <f t="shared" si="6"/>
        <v>Colo-Nesco</v>
      </c>
      <c r="E74">
        <f t="shared" si="7"/>
        <v>1359</v>
      </c>
      <c r="K74" s="36">
        <v>73</v>
      </c>
      <c r="L74">
        <v>1359</v>
      </c>
      <c r="M74" s="37">
        <v>1359</v>
      </c>
      <c r="N74" t="s">
        <v>724</v>
      </c>
      <c r="O74">
        <v>2032</v>
      </c>
      <c r="Q74">
        <f t="shared" si="4"/>
        <v>2032</v>
      </c>
      <c r="W74">
        <v>1413</v>
      </c>
      <c r="X74">
        <v>1413</v>
      </c>
    </row>
    <row r="75" spans="1:24" x14ac:dyDescent="0.2">
      <c r="A75">
        <v>73</v>
      </c>
      <c r="B75" s="5">
        <f t="shared" si="5"/>
        <v>1368</v>
      </c>
      <c r="C75" s="5" t="str">
        <f t="shared" si="6"/>
        <v>Columbus</v>
      </c>
      <c r="E75">
        <f t="shared" si="7"/>
        <v>1368</v>
      </c>
      <c r="K75" s="36">
        <v>74</v>
      </c>
      <c r="L75">
        <v>1368</v>
      </c>
      <c r="M75" s="37">
        <v>1368</v>
      </c>
      <c r="N75" t="s">
        <v>72</v>
      </c>
      <c r="O75">
        <v>2035</v>
      </c>
      <c r="Q75">
        <f t="shared" si="4"/>
        <v>2035</v>
      </c>
      <c r="W75">
        <v>1431</v>
      </c>
      <c r="X75">
        <v>1431</v>
      </c>
    </row>
    <row r="76" spans="1:24" x14ac:dyDescent="0.2">
      <c r="A76">
        <v>74</v>
      </c>
      <c r="B76" s="5">
        <f t="shared" si="5"/>
        <v>1413</v>
      </c>
      <c r="C76" s="5" t="str">
        <f t="shared" si="6"/>
        <v>Coon Rapids-Bayard</v>
      </c>
      <c r="E76">
        <f t="shared" si="7"/>
        <v>1413</v>
      </c>
      <c r="K76" s="36">
        <v>75</v>
      </c>
      <c r="L76">
        <v>1413</v>
      </c>
      <c r="M76" s="37">
        <v>1413</v>
      </c>
      <c r="N76" t="s">
        <v>73</v>
      </c>
      <c r="O76">
        <v>2032</v>
      </c>
      <c r="Q76">
        <f t="shared" si="4"/>
        <v>2032</v>
      </c>
      <c r="W76">
        <v>1476</v>
      </c>
      <c r="X76">
        <v>1476</v>
      </c>
    </row>
    <row r="77" spans="1:24" x14ac:dyDescent="0.2">
      <c r="A77">
        <v>75</v>
      </c>
      <c r="B77" s="5">
        <f t="shared" si="5"/>
        <v>1431</v>
      </c>
      <c r="C77" s="5" t="str">
        <f t="shared" si="6"/>
        <v>Corning</v>
      </c>
      <c r="E77">
        <f t="shared" si="7"/>
        <v>1431</v>
      </c>
      <c r="K77" s="36">
        <v>76</v>
      </c>
      <c r="L77">
        <v>1431</v>
      </c>
      <c r="M77" s="37">
        <v>1431</v>
      </c>
      <c r="N77" t="s">
        <v>74</v>
      </c>
      <c r="O77">
        <v>2030</v>
      </c>
      <c r="Q77">
        <f t="shared" si="4"/>
        <v>2030</v>
      </c>
      <c r="W77">
        <v>1503</v>
      </c>
      <c r="X77">
        <v>1503</v>
      </c>
    </row>
    <row r="78" spans="1:24" x14ac:dyDescent="0.2">
      <c r="A78">
        <v>76</v>
      </c>
      <c r="B78" s="5">
        <f t="shared" si="5"/>
        <v>1476</v>
      </c>
      <c r="C78" s="5" t="str">
        <f t="shared" si="6"/>
        <v>Council Bluffs</v>
      </c>
      <c r="E78">
        <f t="shared" si="7"/>
        <v>1476</v>
      </c>
      <c r="K78" s="36">
        <v>77</v>
      </c>
      <c r="L78">
        <v>1476</v>
      </c>
      <c r="M78" s="37">
        <v>1476</v>
      </c>
      <c r="N78" t="s">
        <v>75</v>
      </c>
      <c r="O78">
        <v>2028</v>
      </c>
      <c r="Q78">
        <f t="shared" si="4"/>
        <v>2028</v>
      </c>
      <c r="W78">
        <v>1576</v>
      </c>
      <c r="X78">
        <v>1576</v>
      </c>
    </row>
    <row r="79" spans="1:24" x14ac:dyDescent="0.2">
      <c r="A79">
        <v>77</v>
      </c>
      <c r="B79" s="5">
        <f t="shared" si="5"/>
        <v>1503</v>
      </c>
      <c r="C79" s="5" t="str">
        <f t="shared" si="6"/>
        <v>Creston</v>
      </c>
      <c r="E79">
        <f t="shared" si="7"/>
        <v>1503</v>
      </c>
      <c r="K79" s="36">
        <v>78</v>
      </c>
      <c r="L79">
        <v>1503</v>
      </c>
      <c r="M79" s="37">
        <v>1503</v>
      </c>
      <c r="N79" t="s">
        <v>76</v>
      </c>
      <c r="O79">
        <v>2031</v>
      </c>
      <c r="Q79">
        <f t="shared" si="4"/>
        <v>2031</v>
      </c>
      <c r="W79">
        <v>1602</v>
      </c>
      <c r="X79">
        <v>1602</v>
      </c>
    </row>
    <row r="80" spans="1:24" x14ac:dyDescent="0.2">
      <c r="A80">
        <v>78</v>
      </c>
      <c r="B80" s="5">
        <f t="shared" si="5"/>
        <v>1576</v>
      </c>
      <c r="C80" s="5" t="str">
        <f t="shared" si="6"/>
        <v>Dallas Center-Grimes</v>
      </c>
      <c r="E80">
        <f t="shared" si="7"/>
        <v>1576</v>
      </c>
      <c r="K80" s="36">
        <v>79</v>
      </c>
      <c r="L80">
        <v>1576</v>
      </c>
      <c r="M80" s="37">
        <v>1576</v>
      </c>
      <c r="N80" t="s">
        <v>77</v>
      </c>
      <c r="O80">
        <v>2036</v>
      </c>
      <c r="Q80">
        <f t="shared" si="4"/>
        <v>2036</v>
      </c>
      <c r="W80">
        <v>1611</v>
      </c>
      <c r="X80">
        <v>1611</v>
      </c>
    </row>
    <row r="81" spans="1:24" x14ac:dyDescent="0.2">
      <c r="A81">
        <v>79</v>
      </c>
      <c r="B81" s="5">
        <f t="shared" si="5"/>
        <v>1602</v>
      </c>
      <c r="C81" s="5" t="str">
        <f t="shared" si="6"/>
        <v>Danville</v>
      </c>
      <c r="E81">
        <f t="shared" si="7"/>
        <v>1602</v>
      </c>
      <c r="K81" s="36">
        <v>80</v>
      </c>
      <c r="L81">
        <v>1602</v>
      </c>
      <c r="M81" s="37">
        <v>1602</v>
      </c>
      <c r="N81" t="s">
        <v>78</v>
      </c>
      <c r="O81">
        <v>0</v>
      </c>
      <c r="Q81" t="str">
        <f t="shared" si="4"/>
        <v>NA</v>
      </c>
      <c r="W81">
        <v>1619</v>
      </c>
      <c r="X81">
        <v>1619</v>
      </c>
    </row>
    <row r="82" spans="1:24" x14ac:dyDescent="0.2">
      <c r="A82">
        <v>80</v>
      </c>
      <c r="B82" s="5">
        <f t="shared" si="5"/>
        <v>1611</v>
      </c>
      <c r="C82" s="5" t="str">
        <f t="shared" si="6"/>
        <v>Davenport</v>
      </c>
      <c r="E82">
        <f t="shared" si="7"/>
        <v>1611</v>
      </c>
      <c r="K82" s="36">
        <v>81</v>
      </c>
      <c r="L82">
        <v>1611</v>
      </c>
      <c r="M82" s="37">
        <v>1611</v>
      </c>
      <c r="N82" t="s">
        <v>79</v>
      </c>
      <c r="O82">
        <v>2029</v>
      </c>
      <c r="Q82">
        <f t="shared" si="4"/>
        <v>2029</v>
      </c>
      <c r="W82">
        <v>1638</v>
      </c>
      <c r="X82">
        <v>1638</v>
      </c>
    </row>
    <row r="83" spans="1:24" x14ac:dyDescent="0.2">
      <c r="A83">
        <v>81</v>
      </c>
      <c r="B83" s="5">
        <f t="shared" si="5"/>
        <v>1619</v>
      </c>
      <c r="C83" s="5" t="str">
        <f t="shared" si="6"/>
        <v>Davis County</v>
      </c>
      <c r="E83">
        <f t="shared" si="7"/>
        <v>1619</v>
      </c>
      <c r="K83" s="36">
        <v>82</v>
      </c>
      <c r="L83">
        <v>1619</v>
      </c>
      <c r="M83" s="37">
        <v>1619</v>
      </c>
      <c r="N83" t="s">
        <v>80</v>
      </c>
      <c r="O83">
        <v>0</v>
      </c>
      <c r="Q83" t="str">
        <f t="shared" si="4"/>
        <v>NA</v>
      </c>
      <c r="W83">
        <v>1675</v>
      </c>
      <c r="X83">
        <v>1675</v>
      </c>
    </row>
    <row r="84" spans="1:24" x14ac:dyDescent="0.2">
      <c r="A84">
        <v>82</v>
      </c>
      <c r="B84" s="5">
        <f t="shared" si="5"/>
        <v>1638</v>
      </c>
      <c r="C84" s="5" t="str">
        <f t="shared" si="6"/>
        <v>Decorah</v>
      </c>
      <c r="E84">
        <f t="shared" si="7"/>
        <v>1638</v>
      </c>
      <c r="K84" s="36">
        <v>83</v>
      </c>
      <c r="L84">
        <v>1638</v>
      </c>
      <c r="M84" s="37">
        <v>1638</v>
      </c>
      <c r="N84" t="s">
        <v>726</v>
      </c>
      <c r="O84">
        <v>2029</v>
      </c>
      <c r="Q84">
        <f t="shared" si="4"/>
        <v>2029</v>
      </c>
      <c r="W84">
        <v>1701</v>
      </c>
      <c r="X84">
        <v>1701</v>
      </c>
    </row>
    <row r="85" spans="1:24" x14ac:dyDescent="0.2">
      <c r="A85">
        <v>83</v>
      </c>
      <c r="B85" s="5">
        <f t="shared" si="5"/>
        <v>1675</v>
      </c>
      <c r="C85" s="5" t="str">
        <f t="shared" si="6"/>
        <v>Delwood</v>
      </c>
      <c r="E85">
        <f t="shared" si="7"/>
        <v>1675</v>
      </c>
      <c r="K85" s="36">
        <v>84</v>
      </c>
      <c r="L85">
        <v>1675</v>
      </c>
      <c r="M85" s="37">
        <v>1675</v>
      </c>
      <c r="N85" t="s">
        <v>81</v>
      </c>
      <c r="O85">
        <v>2028</v>
      </c>
      <c r="Q85">
        <f t="shared" si="4"/>
        <v>2028</v>
      </c>
      <c r="W85">
        <v>1719</v>
      </c>
      <c r="X85">
        <v>1719</v>
      </c>
    </row>
    <row r="86" spans="1:24" x14ac:dyDescent="0.2">
      <c r="A86">
        <v>84</v>
      </c>
      <c r="B86" s="5">
        <f t="shared" si="5"/>
        <v>1701</v>
      </c>
      <c r="C86" s="5" t="str">
        <f t="shared" si="6"/>
        <v>Denison</v>
      </c>
      <c r="E86">
        <f t="shared" si="7"/>
        <v>1701</v>
      </c>
      <c r="K86" s="36">
        <v>85</v>
      </c>
      <c r="L86">
        <v>1701</v>
      </c>
      <c r="M86" s="37">
        <v>1701</v>
      </c>
      <c r="N86" t="s">
        <v>82</v>
      </c>
      <c r="O86">
        <v>0</v>
      </c>
      <c r="Q86" t="str">
        <f t="shared" si="4"/>
        <v>NA</v>
      </c>
      <c r="W86">
        <v>1737</v>
      </c>
      <c r="X86">
        <v>1737</v>
      </c>
    </row>
    <row r="87" spans="1:24" x14ac:dyDescent="0.2">
      <c r="A87">
        <v>85</v>
      </c>
      <c r="B87" s="5">
        <f t="shared" si="5"/>
        <v>1719</v>
      </c>
      <c r="C87" s="5" t="str">
        <f t="shared" si="6"/>
        <v>Denver</v>
      </c>
      <c r="E87">
        <f t="shared" si="7"/>
        <v>1719</v>
      </c>
      <c r="K87" s="36">
        <v>86</v>
      </c>
      <c r="L87">
        <v>1719</v>
      </c>
      <c r="M87" s="37">
        <v>1719</v>
      </c>
      <c r="N87" t="s">
        <v>83</v>
      </c>
      <c r="O87">
        <v>2037</v>
      </c>
      <c r="Q87">
        <f t="shared" si="4"/>
        <v>2037</v>
      </c>
      <c r="W87">
        <v>1782</v>
      </c>
      <c r="X87">
        <v>1782</v>
      </c>
    </row>
    <row r="88" spans="1:24" x14ac:dyDescent="0.2">
      <c r="A88">
        <v>86</v>
      </c>
      <c r="B88" s="5">
        <f t="shared" si="5"/>
        <v>1737</v>
      </c>
      <c r="C88" s="5" t="str">
        <f t="shared" si="6"/>
        <v>Des Moines</v>
      </c>
      <c r="E88">
        <f t="shared" si="7"/>
        <v>1737</v>
      </c>
      <c r="K88" s="36">
        <v>87</v>
      </c>
      <c r="L88">
        <v>1737</v>
      </c>
      <c r="M88" s="37">
        <v>1737</v>
      </c>
      <c r="N88" t="s">
        <v>922</v>
      </c>
      <c r="O88">
        <v>2031</v>
      </c>
      <c r="Q88">
        <f t="shared" si="4"/>
        <v>2031</v>
      </c>
      <c r="W88">
        <v>1791</v>
      </c>
      <c r="X88">
        <v>1791</v>
      </c>
    </row>
    <row r="89" spans="1:24" x14ac:dyDescent="0.2">
      <c r="A89">
        <v>87</v>
      </c>
      <c r="B89" s="5">
        <f t="shared" si="5"/>
        <v>1782</v>
      </c>
      <c r="C89" s="5" t="str">
        <f t="shared" si="6"/>
        <v>Diagonal</v>
      </c>
      <c r="E89">
        <f t="shared" si="7"/>
        <v>1782</v>
      </c>
      <c r="K89" s="36">
        <v>88</v>
      </c>
      <c r="L89">
        <v>1782</v>
      </c>
      <c r="M89" s="37">
        <v>1782</v>
      </c>
      <c r="N89" t="s">
        <v>85</v>
      </c>
      <c r="O89">
        <v>2026</v>
      </c>
      <c r="Q89">
        <f t="shared" si="4"/>
        <v>2026</v>
      </c>
      <c r="W89">
        <v>1863</v>
      </c>
      <c r="X89">
        <v>1863</v>
      </c>
    </row>
    <row r="90" spans="1:24" x14ac:dyDescent="0.2">
      <c r="A90">
        <v>88</v>
      </c>
      <c r="B90" s="5">
        <f t="shared" si="5"/>
        <v>1791</v>
      </c>
      <c r="C90" s="5" t="str">
        <f t="shared" si="6"/>
        <v>Dike-New Hartford</v>
      </c>
      <c r="E90">
        <f t="shared" si="7"/>
        <v>1791</v>
      </c>
      <c r="K90" s="36">
        <v>89</v>
      </c>
      <c r="L90">
        <v>1791</v>
      </c>
      <c r="M90" s="37">
        <v>1791</v>
      </c>
      <c r="N90" t="s">
        <v>86</v>
      </c>
      <c r="O90">
        <v>2030</v>
      </c>
      <c r="Q90">
        <f t="shared" si="4"/>
        <v>2030</v>
      </c>
      <c r="W90">
        <v>1908</v>
      </c>
      <c r="X90">
        <v>1908</v>
      </c>
    </row>
    <row r="91" spans="1:24" x14ac:dyDescent="0.2">
      <c r="A91">
        <v>89</v>
      </c>
      <c r="B91" s="5">
        <f t="shared" si="5"/>
        <v>1863</v>
      </c>
      <c r="C91" s="5" t="str">
        <f t="shared" si="6"/>
        <v>Dubuque</v>
      </c>
      <c r="E91">
        <f t="shared" si="7"/>
        <v>1863</v>
      </c>
      <c r="K91" s="36">
        <v>90</v>
      </c>
      <c r="L91">
        <v>1863</v>
      </c>
      <c r="M91" s="37">
        <v>1863</v>
      </c>
      <c r="N91" t="s">
        <v>87</v>
      </c>
      <c r="O91">
        <v>2027</v>
      </c>
      <c r="Q91">
        <f t="shared" si="4"/>
        <v>2027</v>
      </c>
      <c r="W91">
        <v>1926</v>
      </c>
      <c r="X91">
        <v>1926</v>
      </c>
    </row>
    <row r="92" spans="1:24" x14ac:dyDescent="0.2">
      <c r="A92">
        <v>90</v>
      </c>
      <c r="B92" s="5">
        <f t="shared" si="5"/>
        <v>1908</v>
      </c>
      <c r="C92" s="5" t="str">
        <f t="shared" si="6"/>
        <v>Dunkerton</v>
      </c>
      <c r="E92">
        <f t="shared" si="7"/>
        <v>1908</v>
      </c>
      <c r="K92" s="36">
        <v>91</v>
      </c>
      <c r="L92">
        <v>1908</v>
      </c>
      <c r="M92" s="37">
        <v>1908</v>
      </c>
      <c r="N92" t="s">
        <v>88</v>
      </c>
      <c r="O92">
        <v>2030</v>
      </c>
      <c r="Q92">
        <f t="shared" si="4"/>
        <v>2030</v>
      </c>
      <c r="W92">
        <v>1944</v>
      </c>
      <c r="X92">
        <v>1944</v>
      </c>
    </row>
    <row r="93" spans="1:24" x14ac:dyDescent="0.2">
      <c r="A93">
        <v>91</v>
      </c>
      <c r="B93" s="5">
        <f t="shared" si="5"/>
        <v>1926</v>
      </c>
      <c r="C93" s="5" t="str">
        <f t="shared" si="6"/>
        <v>Durant</v>
      </c>
      <c r="E93">
        <f t="shared" si="7"/>
        <v>1926</v>
      </c>
      <c r="K93" s="36">
        <v>93</v>
      </c>
      <c r="L93">
        <v>1926</v>
      </c>
      <c r="M93" s="37">
        <v>1926</v>
      </c>
      <c r="N93" t="s">
        <v>90</v>
      </c>
      <c r="O93">
        <v>2034</v>
      </c>
      <c r="Q93">
        <f t="shared" si="4"/>
        <v>2034</v>
      </c>
      <c r="W93">
        <v>1963</v>
      </c>
      <c r="X93">
        <v>1963</v>
      </c>
    </row>
    <row r="94" spans="1:24" x14ac:dyDescent="0.2">
      <c r="A94">
        <v>92</v>
      </c>
      <c r="B94" s="5">
        <f t="shared" si="5"/>
        <v>1944</v>
      </c>
      <c r="C94" s="5" t="str">
        <f t="shared" si="6"/>
        <v>Eagle Grove</v>
      </c>
      <c r="E94">
        <f t="shared" si="7"/>
        <v>1944</v>
      </c>
      <c r="K94" s="36">
        <v>95</v>
      </c>
      <c r="L94">
        <v>1944</v>
      </c>
      <c r="M94" s="37">
        <v>1944</v>
      </c>
      <c r="N94" t="s">
        <v>91</v>
      </c>
      <c r="O94">
        <v>2035</v>
      </c>
      <c r="Q94">
        <f t="shared" si="4"/>
        <v>2035</v>
      </c>
      <c r="W94">
        <v>3978</v>
      </c>
      <c r="X94">
        <v>3978</v>
      </c>
    </row>
    <row r="95" spans="1:24" x14ac:dyDescent="0.2">
      <c r="A95">
        <v>93</v>
      </c>
      <c r="B95" s="5">
        <f t="shared" si="5"/>
        <v>1953</v>
      </c>
      <c r="C95" s="5" t="str">
        <f t="shared" si="6"/>
        <v>Earlham</v>
      </c>
      <c r="E95">
        <f t="shared" si="7"/>
        <v>1953</v>
      </c>
      <c r="K95" s="36">
        <v>96</v>
      </c>
      <c r="L95">
        <v>1953</v>
      </c>
      <c r="M95" s="37">
        <v>1953</v>
      </c>
      <c r="N95" t="s">
        <v>92</v>
      </c>
      <c r="O95">
        <v>2032</v>
      </c>
      <c r="Q95">
        <f t="shared" si="4"/>
        <v>2032</v>
      </c>
      <c r="W95">
        <v>6741</v>
      </c>
      <c r="X95">
        <v>6741</v>
      </c>
    </row>
    <row r="96" spans="1:24" x14ac:dyDescent="0.2">
      <c r="A96">
        <v>94</v>
      </c>
      <c r="B96" s="5">
        <f t="shared" si="5"/>
        <v>1963</v>
      </c>
      <c r="C96" s="5" t="str">
        <f t="shared" si="6"/>
        <v>East Buchanan</v>
      </c>
      <c r="E96">
        <f t="shared" si="7"/>
        <v>1963</v>
      </c>
      <c r="K96" s="36">
        <v>97</v>
      </c>
      <c r="L96">
        <v>1963</v>
      </c>
      <c r="M96" s="37">
        <v>1963</v>
      </c>
      <c r="N96" t="s">
        <v>93</v>
      </c>
      <c r="O96">
        <v>2035</v>
      </c>
      <c r="Q96">
        <f t="shared" si="4"/>
        <v>2035</v>
      </c>
      <c r="W96">
        <v>1970</v>
      </c>
      <c r="X96">
        <v>1970</v>
      </c>
    </row>
    <row r="97" spans="1:24" x14ac:dyDescent="0.2">
      <c r="A97">
        <v>95</v>
      </c>
      <c r="B97" s="5">
        <f t="shared" si="5"/>
        <v>3582</v>
      </c>
      <c r="C97" s="5" t="str">
        <f t="shared" si="6"/>
        <v>East Marshall</v>
      </c>
      <c r="E97">
        <f t="shared" si="7"/>
        <v>3582</v>
      </c>
      <c r="K97" s="36">
        <v>161</v>
      </c>
      <c r="L97">
        <v>3582</v>
      </c>
      <c r="M97" s="37">
        <v>1968</v>
      </c>
      <c r="N97" t="s">
        <v>151</v>
      </c>
      <c r="O97">
        <v>2035</v>
      </c>
      <c r="Q97">
        <f t="shared" si="4"/>
        <v>2035</v>
      </c>
      <c r="W97">
        <v>3715</v>
      </c>
      <c r="X97">
        <v>3715</v>
      </c>
    </row>
    <row r="98" spans="1:24" x14ac:dyDescent="0.2">
      <c r="A98">
        <v>96</v>
      </c>
      <c r="B98" s="5">
        <f t="shared" si="5"/>
        <v>3978</v>
      </c>
      <c r="C98" s="5" t="str">
        <f t="shared" si="6"/>
        <v>East Mills</v>
      </c>
      <c r="E98">
        <f t="shared" si="7"/>
        <v>3978</v>
      </c>
      <c r="K98" s="36">
        <v>173</v>
      </c>
      <c r="L98">
        <v>3978</v>
      </c>
      <c r="M98" s="37">
        <v>3978</v>
      </c>
      <c r="N98" t="s">
        <v>164</v>
      </c>
      <c r="O98">
        <v>2035</v>
      </c>
      <c r="Q98">
        <f t="shared" si="4"/>
        <v>2035</v>
      </c>
      <c r="W98">
        <v>4086</v>
      </c>
      <c r="X98">
        <v>4086</v>
      </c>
    </row>
    <row r="99" spans="1:24" x14ac:dyDescent="0.2">
      <c r="A99">
        <v>97</v>
      </c>
      <c r="B99" s="5">
        <f t="shared" si="5"/>
        <v>6741</v>
      </c>
      <c r="C99" s="5" t="str">
        <f t="shared" si="6"/>
        <v>East Sac County</v>
      </c>
      <c r="E99">
        <f t="shared" si="7"/>
        <v>6741</v>
      </c>
      <c r="K99" s="36">
        <v>295</v>
      </c>
      <c r="L99">
        <v>6741</v>
      </c>
      <c r="M99" s="37">
        <v>6741</v>
      </c>
      <c r="N99" t="s">
        <v>281</v>
      </c>
      <c r="O99">
        <v>2031</v>
      </c>
      <c r="Q99">
        <f t="shared" si="4"/>
        <v>2031</v>
      </c>
      <c r="W99">
        <v>6768</v>
      </c>
      <c r="X99">
        <v>6768</v>
      </c>
    </row>
    <row r="100" spans="1:24" x14ac:dyDescent="0.2">
      <c r="A100">
        <v>98</v>
      </c>
      <c r="B100" s="5">
        <f t="shared" si="5"/>
        <v>1970</v>
      </c>
      <c r="C100" s="5" t="str">
        <f t="shared" si="6"/>
        <v>East Union</v>
      </c>
      <c r="E100">
        <f t="shared" si="7"/>
        <v>1970</v>
      </c>
      <c r="K100" s="36">
        <v>99</v>
      </c>
      <c r="L100">
        <v>1970</v>
      </c>
      <c r="M100" s="37">
        <v>1970</v>
      </c>
      <c r="N100" t="s">
        <v>94</v>
      </c>
      <c r="O100">
        <v>2030</v>
      </c>
      <c r="Q100">
        <f t="shared" si="4"/>
        <v>2030</v>
      </c>
      <c r="W100">
        <v>1965</v>
      </c>
      <c r="X100">
        <v>1965</v>
      </c>
    </row>
    <row r="101" spans="1:24" x14ac:dyDescent="0.2">
      <c r="A101">
        <v>99</v>
      </c>
      <c r="B101" s="5">
        <f t="shared" si="5"/>
        <v>1972</v>
      </c>
      <c r="C101" s="5" t="str">
        <f t="shared" si="6"/>
        <v>Eastern Allamakee</v>
      </c>
      <c r="E101">
        <f t="shared" si="7"/>
        <v>1972</v>
      </c>
      <c r="K101" s="36">
        <v>100</v>
      </c>
      <c r="L101">
        <v>1972</v>
      </c>
      <c r="M101" s="37">
        <v>1972</v>
      </c>
      <c r="N101" t="s">
        <v>95</v>
      </c>
      <c r="O101">
        <v>0</v>
      </c>
      <c r="Q101" t="str">
        <f t="shared" si="4"/>
        <v>NA</v>
      </c>
      <c r="W101">
        <v>657</v>
      </c>
      <c r="X101">
        <v>657</v>
      </c>
    </row>
    <row r="102" spans="1:24" x14ac:dyDescent="0.2">
      <c r="A102">
        <v>100</v>
      </c>
      <c r="B102" s="5">
        <f t="shared" si="5"/>
        <v>1965</v>
      </c>
      <c r="C102" s="5" t="str">
        <f t="shared" si="6"/>
        <v>Easton Valley</v>
      </c>
      <c r="E102">
        <f t="shared" si="7"/>
        <v>1965</v>
      </c>
      <c r="K102" s="36">
        <v>98</v>
      </c>
      <c r="L102">
        <v>1965</v>
      </c>
      <c r="M102" s="37">
        <v>1965</v>
      </c>
      <c r="N102" t="s">
        <v>650</v>
      </c>
      <c r="O102">
        <v>2033</v>
      </c>
      <c r="Q102">
        <f t="shared" si="4"/>
        <v>2033</v>
      </c>
      <c r="W102">
        <v>1972</v>
      </c>
      <c r="X102">
        <v>1972</v>
      </c>
    </row>
    <row r="103" spans="1:24" x14ac:dyDescent="0.2">
      <c r="A103">
        <v>101</v>
      </c>
      <c r="B103" s="5">
        <f t="shared" si="5"/>
        <v>657</v>
      </c>
      <c r="C103" s="5" t="str">
        <f t="shared" si="6"/>
        <v>Eddyville-Blakesburg-Fremont</v>
      </c>
      <c r="E103">
        <f t="shared" si="7"/>
        <v>657</v>
      </c>
      <c r="K103" s="36">
        <v>33</v>
      </c>
      <c r="L103">
        <v>657</v>
      </c>
      <c r="M103" s="37">
        <v>657</v>
      </c>
      <c r="N103" t="s">
        <v>923</v>
      </c>
      <c r="O103">
        <v>2031</v>
      </c>
      <c r="Q103">
        <f t="shared" si="4"/>
        <v>2031</v>
      </c>
      <c r="W103">
        <v>747</v>
      </c>
      <c r="X103">
        <v>747</v>
      </c>
    </row>
    <row r="104" spans="1:24" x14ac:dyDescent="0.2">
      <c r="A104">
        <v>102</v>
      </c>
      <c r="B104" s="5">
        <f t="shared" si="5"/>
        <v>1989</v>
      </c>
      <c r="C104" s="5" t="str">
        <f t="shared" si="6"/>
        <v>Edgewood-Colesburg</v>
      </c>
      <c r="E104">
        <f t="shared" si="7"/>
        <v>1989</v>
      </c>
      <c r="K104" s="36">
        <v>102</v>
      </c>
      <c r="L104">
        <v>1989</v>
      </c>
      <c r="M104" s="37">
        <v>1989</v>
      </c>
      <c r="N104" t="s">
        <v>97</v>
      </c>
      <c r="O104">
        <v>2029</v>
      </c>
      <c r="Q104">
        <f t="shared" si="4"/>
        <v>2029</v>
      </c>
      <c r="W104">
        <v>2007</v>
      </c>
      <c r="X104">
        <v>2007</v>
      </c>
    </row>
    <row r="105" spans="1:24" x14ac:dyDescent="0.2">
      <c r="A105">
        <v>103</v>
      </c>
      <c r="B105" s="5">
        <f t="shared" si="5"/>
        <v>2007</v>
      </c>
      <c r="C105" s="5" t="str">
        <f t="shared" si="6"/>
        <v>Eldora-New Providence</v>
      </c>
      <c r="E105">
        <f t="shared" si="7"/>
        <v>2007</v>
      </c>
      <c r="K105" s="36">
        <v>103</v>
      </c>
      <c r="L105">
        <v>2007</v>
      </c>
      <c r="M105" s="37">
        <v>2007</v>
      </c>
      <c r="N105" t="s">
        <v>98</v>
      </c>
      <c r="O105">
        <v>2033</v>
      </c>
      <c r="Q105">
        <f t="shared" si="4"/>
        <v>2033</v>
      </c>
      <c r="W105">
        <v>2088</v>
      </c>
      <c r="X105">
        <v>2088</v>
      </c>
    </row>
    <row r="106" spans="1:24" x14ac:dyDescent="0.2">
      <c r="A106">
        <v>104</v>
      </c>
      <c r="B106" s="5">
        <f t="shared" si="5"/>
        <v>2088</v>
      </c>
      <c r="C106" s="5" t="str">
        <f t="shared" si="6"/>
        <v>Emmetsburg</v>
      </c>
      <c r="E106">
        <f t="shared" si="7"/>
        <v>2088</v>
      </c>
      <c r="K106" s="36">
        <v>104</v>
      </c>
      <c r="L106">
        <v>2088</v>
      </c>
      <c r="M106" s="37">
        <v>2088</v>
      </c>
      <c r="N106" t="s">
        <v>99</v>
      </c>
      <c r="O106">
        <v>2030</v>
      </c>
      <c r="Q106">
        <f t="shared" si="4"/>
        <v>2030</v>
      </c>
      <c r="W106">
        <v>2097</v>
      </c>
      <c r="X106">
        <v>2097</v>
      </c>
    </row>
    <row r="107" spans="1:24" x14ac:dyDescent="0.2">
      <c r="A107">
        <v>105</v>
      </c>
      <c r="B107" s="5">
        <f t="shared" si="5"/>
        <v>2097</v>
      </c>
      <c r="C107" s="5" t="str">
        <f t="shared" si="6"/>
        <v>English Valleys</v>
      </c>
      <c r="E107">
        <f t="shared" si="7"/>
        <v>2097</v>
      </c>
      <c r="K107" s="36">
        <v>105</v>
      </c>
      <c r="L107">
        <v>2097</v>
      </c>
      <c r="M107" s="37">
        <v>2097</v>
      </c>
      <c r="N107" t="s">
        <v>100</v>
      </c>
      <c r="O107">
        <v>2030</v>
      </c>
      <c r="Q107">
        <f t="shared" si="4"/>
        <v>2030</v>
      </c>
      <c r="W107">
        <v>2113</v>
      </c>
      <c r="X107">
        <v>2113</v>
      </c>
    </row>
    <row r="108" spans="1:24" x14ac:dyDescent="0.2">
      <c r="A108">
        <v>106</v>
      </c>
      <c r="B108" s="5">
        <f t="shared" si="5"/>
        <v>2113</v>
      </c>
      <c r="C108" s="5" t="str">
        <f t="shared" si="6"/>
        <v>Essex</v>
      </c>
      <c r="E108">
        <f t="shared" si="7"/>
        <v>2113</v>
      </c>
      <c r="K108" s="36">
        <v>106</v>
      </c>
      <c r="L108">
        <v>2113</v>
      </c>
      <c r="M108" s="37">
        <v>2113</v>
      </c>
      <c r="N108" t="s">
        <v>101</v>
      </c>
      <c r="O108">
        <v>2035</v>
      </c>
      <c r="Q108">
        <f t="shared" si="4"/>
        <v>2035</v>
      </c>
      <c r="W108">
        <v>2124</v>
      </c>
      <c r="X108">
        <v>2124</v>
      </c>
    </row>
    <row r="109" spans="1:24" x14ac:dyDescent="0.2">
      <c r="A109">
        <v>107</v>
      </c>
      <c r="B109" s="5">
        <f t="shared" si="5"/>
        <v>2124</v>
      </c>
      <c r="C109" s="5" t="str">
        <f t="shared" si="6"/>
        <v>Estherville-Lincoln Central</v>
      </c>
      <c r="E109">
        <f t="shared" si="7"/>
        <v>2124</v>
      </c>
      <c r="K109" s="36">
        <v>107</v>
      </c>
      <c r="L109">
        <v>2124</v>
      </c>
      <c r="M109" s="37">
        <v>2124</v>
      </c>
      <c r="N109" t="s">
        <v>957</v>
      </c>
      <c r="O109">
        <v>2034</v>
      </c>
      <c r="Q109">
        <f t="shared" si="4"/>
        <v>2034</v>
      </c>
      <c r="W109">
        <v>2151</v>
      </c>
      <c r="X109">
        <v>2151</v>
      </c>
    </row>
    <row r="110" spans="1:24" x14ac:dyDescent="0.2">
      <c r="A110">
        <v>108</v>
      </c>
      <c r="B110" s="5">
        <f t="shared" si="5"/>
        <v>2151</v>
      </c>
      <c r="C110" s="5" t="str">
        <f t="shared" si="6"/>
        <v>Exira-Elk Horn-Kimballton</v>
      </c>
      <c r="E110">
        <f t="shared" si="7"/>
        <v>2151</v>
      </c>
      <c r="K110" s="36">
        <v>108</v>
      </c>
      <c r="L110">
        <v>2151</v>
      </c>
      <c r="M110" s="37">
        <v>2151</v>
      </c>
      <c r="N110" t="s">
        <v>950</v>
      </c>
      <c r="O110">
        <v>2034</v>
      </c>
      <c r="Q110">
        <f t="shared" si="4"/>
        <v>2034</v>
      </c>
      <c r="W110">
        <v>2169</v>
      </c>
      <c r="X110">
        <v>2169</v>
      </c>
    </row>
    <row r="111" spans="1:24" x14ac:dyDescent="0.2">
      <c r="A111">
        <v>109</v>
      </c>
      <c r="B111" s="5">
        <f t="shared" si="5"/>
        <v>2169</v>
      </c>
      <c r="C111" s="5" t="str">
        <f t="shared" si="6"/>
        <v>Fairfield</v>
      </c>
      <c r="E111">
        <f t="shared" si="7"/>
        <v>2169</v>
      </c>
      <c r="K111" s="36">
        <v>109</v>
      </c>
      <c r="L111">
        <v>2169</v>
      </c>
      <c r="M111" s="37">
        <v>2169</v>
      </c>
      <c r="N111" t="s">
        <v>102</v>
      </c>
      <c r="O111">
        <v>2035</v>
      </c>
      <c r="Q111">
        <f t="shared" si="4"/>
        <v>2035</v>
      </c>
      <c r="W111">
        <v>2295</v>
      </c>
      <c r="X111">
        <v>2295</v>
      </c>
    </row>
    <row r="112" spans="1:24" x14ac:dyDescent="0.2">
      <c r="A112">
        <v>110</v>
      </c>
      <c r="B112" s="5">
        <f t="shared" si="5"/>
        <v>2295</v>
      </c>
      <c r="C112" s="5" t="str">
        <f t="shared" si="6"/>
        <v>Forest City</v>
      </c>
      <c r="E112">
        <f t="shared" si="7"/>
        <v>2295</v>
      </c>
      <c r="K112" s="36">
        <v>110</v>
      </c>
      <c r="L112">
        <v>2295</v>
      </c>
      <c r="M112" s="37">
        <v>2295</v>
      </c>
      <c r="N112" t="s">
        <v>104</v>
      </c>
      <c r="O112">
        <v>2028</v>
      </c>
      <c r="Q112">
        <f t="shared" si="4"/>
        <v>2028</v>
      </c>
      <c r="W112">
        <v>2313</v>
      </c>
      <c r="X112">
        <v>2313</v>
      </c>
    </row>
    <row r="113" spans="1:24" x14ac:dyDescent="0.2">
      <c r="A113">
        <v>111</v>
      </c>
      <c r="B113" s="5">
        <f t="shared" si="5"/>
        <v>2313</v>
      </c>
      <c r="C113" s="5" t="str">
        <f t="shared" si="6"/>
        <v>Fort Dodge</v>
      </c>
      <c r="E113">
        <f t="shared" si="7"/>
        <v>2313</v>
      </c>
      <c r="K113" s="36">
        <v>111</v>
      </c>
      <c r="L113">
        <v>2313</v>
      </c>
      <c r="M113" s="37">
        <v>2313</v>
      </c>
      <c r="N113" t="s">
        <v>105</v>
      </c>
      <c r="O113">
        <v>2034</v>
      </c>
      <c r="Q113">
        <f t="shared" si="4"/>
        <v>2034</v>
      </c>
      <c r="W113">
        <v>2322</v>
      </c>
      <c r="X113">
        <v>2322</v>
      </c>
    </row>
    <row r="114" spans="1:24" x14ac:dyDescent="0.2">
      <c r="A114">
        <v>112</v>
      </c>
      <c r="B114" s="5">
        <f t="shared" si="5"/>
        <v>2322</v>
      </c>
      <c r="C114" s="5" t="str">
        <f t="shared" si="6"/>
        <v>Fort Madison</v>
      </c>
      <c r="E114">
        <f t="shared" si="7"/>
        <v>2322</v>
      </c>
      <c r="K114" s="36">
        <v>112</v>
      </c>
      <c r="L114">
        <v>2322</v>
      </c>
      <c r="M114" s="37">
        <v>2322</v>
      </c>
      <c r="N114" t="s">
        <v>106</v>
      </c>
      <c r="O114">
        <v>2030</v>
      </c>
      <c r="Q114">
        <f t="shared" si="4"/>
        <v>2030</v>
      </c>
      <c r="W114">
        <v>2369</v>
      </c>
      <c r="X114">
        <v>2369</v>
      </c>
    </row>
    <row r="115" spans="1:24" x14ac:dyDescent="0.2">
      <c r="A115">
        <v>113</v>
      </c>
      <c r="B115" s="5">
        <f t="shared" si="5"/>
        <v>2369</v>
      </c>
      <c r="C115" s="5" t="str">
        <f t="shared" si="6"/>
        <v>Fremont-Mills</v>
      </c>
      <c r="E115">
        <f t="shared" si="7"/>
        <v>2369</v>
      </c>
      <c r="K115" s="36">
        <v>113</v>
      </c>
      <c r="L115">
        <v>2369</v>
      </c>
      <c r="M115" s="37">
        <v>2369</v>
      </c>
      <c r="N115" t="s">
        <v>107</v>
      </c>
      <c r="O115">
        <v>2032</v>
      </c>
      <c r="Q115">
        <f t="shared" si="4"/>
        <v>2032</v>
      </c>
      <c r="W115">
        <v>2376</v>
      </c>
      <c r="X115">
        <v>2376</v>
      </c>
    </row>
    <row r="116" spans="1:24" x14ac:dyDescent="0.2">
      <c r="A116">
        <v>114</v>
      </c>
      <c r="B116" s="5">
        <f t="shared" si="5"/>
        <v>2376</v>
      </c>
      <c r="C116" s="5" t="str">
        <f t="shared" si="6"/>
        <v>Galva-Holstein</v>
      </c>
      <c r="E116">
        <f t="shared" si="7"/>
        <v>2376</v>
      </c>
      <c r="K116" s="36">
        <v>114</v>
      </c>
      <c r="L116">
        <v>2376</v>
      </c>
      <c r="M116" s="37">
        <v>2376</v>
      </c>
      <c r="N116" t="s">
        <v>108</v>
      </c>
      <c r="O116">
        <v>2033</v>
      </c>
      <c r="Q116">
        <f t="shared" si="4"/>
        <v>2033</v>
      </c>
      <c r="W116">
        <v>2403</v>
      </c>
      <c r="X116">
        <v>2403</v>
      </c>
    </row>
    <row r="117" spans="1:24" x14ac:dyDescent="0.2">
      <c r="A117">
        <v>115</v>
      </c>
      <c r="B117" s="5">
        <f t="shared" si="5"/>
        <v>2403</v>
      </c>
      <c r="C117" s="5" t="str">
        <f t="shared" si="6"/>
        <v>Garner-Hayfield-Ventura</v>
      </c>
      <c r="E117">
        <f t="shared" si="7"/>
        <v>2403</v>
      </c>
      <c r="K117" s="36">
        <v>115</v>
      </c>
      <c r="L117">
        <v>2403</v>
      </c>
      <c r="M117" s="37">
        <v>2403</v>
      </c>
      <c r="N117" t="s">
        <v>958</v>
      </c>
      <c r="O117">
        <v>2035</v>
      </c>
      <c r="Q117">
        <f t="shared" si="4"/>
        <v>2035</v>
      </c>
      <c r="W117">
        <v>2457</v>
      </c>
      <c r="X117">
        <v>2457</v>
      </c>
    </row>
    <row r="118" spans="1:24" x14ac:dyDescent="0.2">
      <c r="A118">
        <v>116</v>
      </c>
      <c r="B118" s="5">
        <f t="shared" si="5"/>
        <v>2457</v>
      </c>
      <c r="C118" s="5" t="str">
        <f t="shared" si="6"/>
        <v>George-Little Rock</v>
      </c>
      <c r="E118">
        <f t="shared" si="7"/>
        <v>2457</v>
      </c>
      <c r="K118" s="36">
        <v>116</v>
      </c>
      <c r="L118">
        <v>2457</v>
      </c>
      <c r="M118" s="37">
        <v>2457</v>
      </c>
      <c r="N118" t="s">
        <v>109</v>
      </c>
      <c r="O118">
        <v>2030</v>
      </c>
      <c r="Q118">
        <f t="shared" si="4"/>
        <v>2030</v>
      </c>
      <c r="W118">
        <v>2466</v>
      </c>
      <c r="X118">
        <v>2466</v>
      </c>
    </row>
    <row r="119" spans="1:24" x14ac:dyDescent="0.2">
      <c r="A119">
        <v>117</v>
      </c>
      <c r="B119" s="5">
        <f t="shared" si="5"/>
        <v>2466</v>
      </c>
      <c r="C119" s="5" t="str">
        <f t="shared" si="6"/>
        <v>Gilbert</v>
      </c>
      <c r="E119">
        <f t="shared" si="7"/>
        <v>2466</v>
      </c>
      <c r="K119" s="36">
        <v>117</v>
      </c>
      <c r="L119">
        <v>2466</v>
      </c>
      <c r="M119" s="37">
        <v>2466</v>
      </c>
      <c r="N119" t="s">
        <v>110</v>
      </c>
      <c r="O119">
        <v>2028</v>
      </c>
      <c r="Q119">
        <f t="shared" si="4"/>
        <v>2028</v>
      </c>
      <c r="W119">
        <v>2493</v>
      </c>
      <c r="X119">
        <v>2493</v>
      </c>
    </row>
    <row r="120" spans="1:24" x14ac:dyDescent="0.2">
      <c r="A120">
        <v>118</v>
      </c>
      <c r="B120" s="5">
        <f t="shared" si="5"/>
        <v>2493</v>
      </c>
      <c r="C120" s="5" t="str">
        <f t="shared" si="6"/>
        <v>Gilmore City-Bradgate</v>
      </c>
      <c r="E120">
        <f t="shared" si="7"/>
        <v>2493</v>
      </c>
      <c r="K120" s="36">
        <v>118</v>
      </c>
      <c r="L120">
        <v>2493</v>
      </c>
      <c r="M120" s="37">
        <v>2493</v>
      </c>
      <c r="N120" t="s">
        <v>111</v>
      </c>
      <c r="O120">
        <v>2030</v>
      </c>
      <c r="Q120">
        <f t="shared" si="4"/>
        <v>2030</v>
      </c>
      <c r="W120">
        <v>2502</v>
      </c>
      <c r="X120">
        <v>2502</v>
      </c>
    </row>
    <row r="121" spans="1:24" x14ac:dyDescent="0.2">
      <c r="A121">
        <v>119</v>
      </c>
      <c r="B121" s="5">
        <f t="shared" si="5"/>
        <v>2502</v>
      </c>
      <c r="C121" s="5" t="str">
        <f t="shared" si="6"/>
        <v>Gladbrook-Reinbeck</v>
      </c>
      <c r="E121">
        <f t="shared" si="7"/>
        <v>2502</v>
      </c>
      <c r="K121" s="36">
        <v>119</v>
      </c>
      <c r="L121">
        <v>2502</v>
      </c>
      <c r="M121" s="37">
        <v>2502</v>
      </c>
      <c r="N121" t="s">
        <v>112</v>
      </c>
      <c r="O121">
        <v>2034</v>
      </c>
      <c r="Q121">
        <f t="shared" si="4"/>
        <v>2034</v>
      </c>
      <c r="W121">
        <v>2511</v>
      </c>
      <c r="X121">
        <v>2511</v>
      </c>
    </row>
    <row r="122" spans="1:24" x14ac:dyDescent="0.2">
      <c r="A122">
        <v>120</v>
      </c>
      <c r="B122" s="5">
        <f t="shared" si="5"/>
        <v>2511</v>
      </c>
      <c r="C122" s="5" t="str">
        <f t="shared" si="6"/>
        <v>Glenwood</v>
      </c>
      <c r="E122">
        <f t="shared" si="7"/>
        <v>2511</v>
      </c>
      <c r="K122" s="36">
        <v>120</v>
      </c>
      <c r="L122">
        <v>2511</v>
      </c>
      <c r="M122" s="37">
        <v>2511</v>
      </c>
      <c r="N122" t="s">
        <v>113</v>
      </c>
      <c r="O122">
        <v>2028</v>
      </c>
      <c r="Q122">
        <f t="shared" si="4"/>
        <v>2028</v>
      </c>
      <c r="W122">
        <v>2520</v>
      </c>
      <c r="X122">
        <v>2520</v>
      </c>
    </row>
    <row r="123" spans="1:24" x14ac:dyDescent="0.2">
      <c r="A123">
        <v>121</v>
      </c>
      <c r="B123" s="5">
        <f t="shared" si="5"/>
        <v>2520</v>
      </c>
      <c r="C123" s="5" t="str">
        <f t="shared" si="6"/>
        <v>Glidden-Ralston</v>
      </c>
      <c r="E123">
        <f t="shared" si="7"/>
        <v>2520</v>
      </c>
      <c r="K123" s="36">
        <v>121</v>
      </c>
      <c r="L123">
        <v>2520</v>
      </c>
      <c r="M123" s="37">
        <v>2520</v>
      </c>
      <c r="N123" t="s">
        <v>114</v>
      </c>
      <c r="O123">
        <v>2035</v>
      </c>
      <c r="Q123">
        <f t="shared" si="4"/>
        <v>2035</v>
      </c>
      <c r="W123">
        <v>2682</v>
      </c>
      <c r="X123">
        <v>2682</v>
      </c>
    </row>
    <row r="124" spans="1:24" x14ac:dyDescent="0.2">
      <c r="A124">
        <v>122</v>
      </c>
      <c r="B124" s="5">
        <f t="shared" si="5"/>
        <v>2682</v>
      </c>
      <c r="C124" s="5" t="str">
        <f t="shared" si="6"/>
        <v>GMG</v>
      </c>
      <c r="E124">
        <f t="shared" si="7"/>
        <v>2682</v>
      </c>
      <c r="K124" s="36">
        <v>124</v>
      </c>
      <c r="L124">
        <v>2682</v>
      </c>
      <c r="M124" s="37">
        <v>2682</v>
      </c>
      <c r="N124" t="s">
        <v>4</v>
      </c>
      <c r="O124">
        <v>2033</v>
      </c>
      <c r="Q124">
        <f t="shared" si="4"/>
        <v>2033</v>
      </c>
      <c r="W124">
        <v>2709</v>
      </c>
      <c r="X124">
        <v>2709</v>
      </c>
    </row>
    <row r="125" spans="1:24" x14ac:dyDescent="0.2">
      <c r="A125">
        <v>123</v>
      </c>
      <c r="B125" s="5">
        <f t="shared" si="5"/>
        <v>2556</v>
      </c>
      <c r="C125" s="5" t="str">
        <f t="shared" si="6"/>
        <v>Graettinger-Terril</v>
      </c>
      <c r="E125">
        <f t="shared" si="7"/>
        <v>2556</v>
      </c>
      <c r="K125" s="36">
        <v>122</v>
      </c>
      <c r="L125">
        <v>2556</v>
      </c>
      <c r="M125" s="37">
        <v>2556</v>
      </c>
      <c r="N125" t="s">
        <v>115</v>
      </c>
      <c r="O125">
        <v>2030</v>
      </c>
      <c r="Q125">
        <f t="shared" si="4"/>
        <v>2030</v>
      </c>
      <c r="W125">
        <v>2556</v>
      </c>
      <c r="X125">
        <v>2556</v>
      </c>
    </row>
    <row r="126" spans="1:24" x14ac:dyDescent="0.2">
      <c r="A126">
        <v>124</v>
      </c>
      <c r="B126" s="5">
        <f t="shared" si="5"/>
        <v>3195</v>
      </c>
      <c r="C126" s="5" t="str">
        <f t="shared" si="6"/>
        <v>Greene County</v>
      </c>
      <c r="E126">
        <f t="shared" si="7"/>
        <v>3195</v>
      </c>
      <c r="K126" s="36">
        <v>150</v>
      </c>
      <c r="L126">
        <v>3195</v>
      </c>
      <c r="M126" s="37">
        <v>3195</v>
      </c>
      <c r="N126" t="s">
        <v>653</v>
      </c>
      <c r="O126">
        <v>2034</v>
      </c>
      <c r="Q126">
        <f t="shared" si="4"/>
        <v>2034</v>
      </c>
      <c r="W126">
        <v>3312</v>
      </c>
      <c r="X126">
        <v>3312</v>
      </c>
    </row>
    <row r="127" spans="1:24" x14ac:dyDescent="0.2">
      <c r="A127">
        <v>125</v>
      </c>
      <c r="B127" s="5">
        <f t="shared" si="5"/>
        <v>2709</v>
      </c>
      <c r="C127" s="5" t="str">
        <f t="shared" si="6"/>
        <v>Grinnell-Newburg</v>
      </c>
      <c r="E127">
        <f t="shared" si="7"/>
        <v>2709</v>
      </c>
      <c r="K127" s="36">
        <v>125</v>
      </c>
      <c r="L127">
        <v>2709</v>
      </c>
      <c r="M127" s="37">
        <v>2709</v>
      </c>
      <c r="N127" t="s">
        <v>117</v>
      </c>
      <c r="O127">
        <v>2036</v>
      </c>
      <c r="Q127">
        <f t="shared" si="4"/>
        <v>2036</v>
      </c>
      <c r="W127">
        <v>2718</v>
      </c>
      <c r="X127">
        <v>2718</v>
      </c>
    </row>
    <row r="128" spans="1:24" x14ac:dyDescent="0.2">
      <c r="A128">
        <v>126</v>
      </c>
      <c r="B128" s="5">
        <f t="shared" si="5"/>
        <v>2718</v>
      </c>
      <c r="C128" s="5" t="str">
        <f t="shared" si="6"/>
        <v>Griswold</v>
      </c>
      <c r="E128">
        <f t="shared" si="7"/>
        <v>2718</v>
      </c>
      <c r="K128" s="36">
        <v>126</v>
      </c>
      <c r="L128">
        <v>2718</v>
      </c>
      <c r="M128" s="37">
        <v>2718</v>
      </c>
      <c r="N128" t="s">
        <v>118</v>
      </c>
      <c r="O128">
        <v>0</v>
      </c>
      <c r="Q128" t="str">
        <f t="shared" si="4"/>
        <v>NA</v>
      </c>
      <c r="W128">
        <v>2727</v>
      </c>
      <c r="X128">
        <v>2727</v>
      </c>
    </row>
    <row r="129" spans="1:24" x14ac:dyDescent="0.2">
      <c r="A129">
        <v>127</v>
      </c>
      <c r="B129" s="5">
        <f t="shared" si="5"/>
        <v>2727</v>
      </c>
      <c r="C129" s="5" t="str">
        <f t="shared" si="6"/>
        <v>Grundy Center</v>
      </c>
      <c r="E129">
        <f t="shared" si="7"/>
        <v>2727</v>
      </c>
      <c r="K129" s="36">
        <v>127</v>
      </c>
      <c r="L129">
        <v>2727</v>
      </c>
      <c r="M129" s="37">
        <v>2727</v>
      </c>
      <c r="N129" t="s">
        <v>119</v>
      </c>
      <c r="O129">
        <v>2032</v>
      </c>
      <c r="Q129">
        <f t="shared" si="4"/>
        <v>2032</v>
      </c>
      <c r="W129">
        <v>2754</v>
      </c>
      <c r="X129">
        <v>2754</v>
      </c>
    </row>
    <row r="130" spans="1:24" x14ac:dyDescent="0.2">
      <c r="A130">
        <v>128</v>
      </c>
      <c r="B130" s="5">
        <f t="shared" si="5"/>
        <v>2754</v>
      </c>
      <c r="C130" s="5" t="str">
        <f t="shared" si="6"/>
        <v>Guthrie Center</v>
      </c>
      <c r="E130">
        <f t="shared" si="7"/>
        <v>2754</v>
      </c>
      <c r="K130" s="36">
        <v>128</v>
      </c>
      <c r="L130">
        <v>2754</v>
      </c>
      <c r="M130" s="37">
        <v>2754</v>
      </c>
      <c r="N130" t="s">
        <v>120</v>
      </c>
      <c r="O130">
        <v>2033</v>
      </c>
      <c r="Q130">
        <f t="shared" si="4"/>
        <v>2033</v>
      </c>
      <c r="W130">
        <v>2772</v>
      </c>
      <c r="X130">
        <v>2772</v>
      </c>
    </row>
    <row r="131" spans="1:24" x14ac:dyDescent="0.2">
      <c r="A131">
        <v>129</v>
      </c>
      <c r="B131" s="5">
        <f t="shared" si="5"/>
        <v>2772</v>
      </c>
      <c r="C131" s="5" t="str">
        <f t="shared" si="6"/>
        <v>Hamburg</v>
      </c>
      <c r="E131">
        <f t="shared" si="7"/>
        <v>2772</v>
      </c>
      <c r="K131" s="36">
        <v>131</v>
      </c>
      <c r="L131">
        <v>2772</v>
      </c>
      <c r="M131" s="37">
        <v>2772</v>
      </c>
      <c r="N131" t="s">
        <v>122</v>
      </c>
      <c r="O131">
        <v>2033</v>
      </c>
      <c r="Q131">
        <f t="shared" si="4"/>
        <v>2033</v>
      </c>
      <c r="W131">
        <v>2846</v>
      </c>
      <c r="X131">
        <v>2846</v>
      </c>
    </row>
    <row r="132" spans="1:24" x14ac:dyDescent="0.2">
      <c r="A132">
        <v>130</v>
      </c>
      <c r="B132" s="5">
        <f t="shared" si="5"/>
        <v>2781</v>
      </c>
      <c r="C132" s="5" t="str">
        <f t="shared" si="6"/>
        <v>Hampton-Dumont</v>
      </c>
      <c r="E132">
        <f t="shared" si="7"/>
        <v>2781</v>
      </c>
      <c r="K132" s="36">
        <v>132</v>
      </c>
      <c r="L132">
        <v>2781</v>
      </c>
      <c r="M132" s="37">
        <v>2781</v>
      </c>
      <c r="N132" t="s">
        <v>123</v>
      </c>
      <c r="O132">
        <v>2027</v>
      </c>
      <c r="Q132">
        <f t="shared" ref="Q132:Q195" si="8">IF(O132=0,"NA",O132)</f>
        <v>2027</v>
      </c>
      <c r="W132">
        <v>2862</v>
      </c>
      <c r="X132">
        <v>2862</v>
      </c>
    </row>
    <row r="133" spans="1:24" x14ac:dyDescent="0.2">
      <c r="A133">
        <v>131</v>
      </c>
      <c r="B133" s="5">
        <f t="shared" ref="B133:B196" si="9">L133</f>
        <v>2826</v>
      </c>
      <c r="C133" s="5" t="str">
        <f t="shared" ref="C133:C196" si="10">N133</f>
        <v>Harlan</v>
      </c>
      <c r="E133">
        <f t="shared" ref="E133:E196" si="11">B133</f>
        <v>2826</v>
      </c>
      <c r="K133" s="36">
        <v>133</v>
      </c>
      <c r="L133">
        <v>2826</v>
      </c>
      <c r="M133" s="37">
        <v>2826</v>
      </c>
      <c r="N133" t="s">
        <v>124</v>
      </c>
      <c r="O133">
        <v>2031</v>
      </c>
      <c r="Q133">
        <f t="shared" si="8"/>
        <v>2031</v>
      </c>
      <c r="W133">
        <v>2977</v>
      </c>
      <c r="X133">
        <v>2977</v>
      </c>
    </row>
    <row r="134" spans="1:24" x14ac:dyDescent="0.2">
      <c r="A134">
        <v>132</v>
      </c>
      <c r="B134" s="5">
        <f t="shared" si="9"/>
        <v>2846</v>
      </c>
      <c r="C134" s="5" t="str">
        <f t="shared" si="10"/>
        <v>Harris-Lake Park</v>
      </c>
      <c r="E134">
        <f t="shared" si="11"/>
        <v>2846</v>
      </c>
      <c r="K134" s="36">
        <v>134</v>
      </c>
      <c r="L134">
        <v>2846</v>
      </c>
      <c r="M134" s="37">
        <v>2846</v>
      </c>
      <c r="N134" t="s">
        <v>126</v>
      </c>
      <c r="O134">
        <v>0</v>
      </c>
      <c r="Q134" t="str">
        <f t="shared" si="8"/>
        <v>NA</v>
      </c>
      <c r="W134">
        <v>2988</v>
      </c>
      <c r="X134">
        <v>2988</v>
      </c>
    </row>
    <row r="135" spans="1:24" x14ac:dyDescent="0.2">
      <c r="A135">
        <v>133</v>
      </c>
      <c r="B135" s="5">
        <f t="shared" si="9"/>
        <v>2862</v>
      </c>
      <c r="C135" s="5" t="str">
        <f t="shared" si="10"/>
        <v>Hartley-Melvin-Sanborn</v>
      </c>
      <c r="E135">
        <f t="shared" si="11"/>
        <v>2862</v>
      </c>
      <c r="K135" s="36">
        <v>135</v>
      </c>
      <c r="L135">
        <v>2862</v>
      </c>
      <c r="M135" s="37">
        <v>2862</v>
      </c>
      <c r="N135" t="s">
        <v>127</v>
      </c>
      <c r="O135">
        <v>2033</v>
      </c>
      <c r="Q135">
        <f t="shared" si="8"/>
        <v>2033</v>
      </c>
      <c r="W135">
        <v>2766</v>
      </c>
      <c r="X135">
        <v>2766</v>
      </c>
    </row>
    <row r="136" spans="1:24" x14ac:dyDescent="0.2">
      <c r="A136">
        <v>134</v>
      </c>
      <c r="B136" s="5">
        <f t="shared" si="9"/>
        <v>2977</v>
      </c>
      <c r="C136" s="5" t="str">
        <f t="shared" si="10"/>
        <v>Highland</v>
      </c>
      <c r="E136">
        <f t="shared" si="11"/>
        <v>2977</v>
      </c>
      <c r="K136" s="36">
        <v>136</v>
      </c>
      <c r="L136">
        <v>2977</v>
      </c>
      <c r="M136" s="37">
        <v>2977</v>
      </c>
      <c r="N136" t="s">
        <v>128</v>
      </c>
      <c r="O136">
        <v>2032</v>
      </c>
      <c r="Q136">
        <f t="shared" si="8"/>
        <v>2032</v>
      </c>
      <c r="W136">
        <v>3029</v>
      </c>
      <c r="X136">
        <v>3029</v>
      </c>
    </row>
    <row r="137" spans="1:24" x14ac:dyDescent="0.2">
      <c r="A137">
        <v>135</v>
      </c>
      <c r="B137" s="5">
        <f t="shared" si="9"/>
        <v>2988</v>
      </c>
      <c r="C137" s="5" t="str">
        <f t="shared" si="10"/>
        <v>Hinton</v>
      </c>
      <c r="E137">
        <f t="shared" si="11"/>
        <v>2988</v>
      </c>
      <c r="K137" s="36">
        <v>137</v>
      </c>
      <c r="L137">
        <v>2988</v>
      </c>
      <c r="M137" s="37">
        <v>2988</v>
      </c>
      <c r="N137" t="s">
        <v>129</v>
      </c>
      <c r="O137">
        <v>2036</v>
      </c>
      <c r="Q137">
        <f t="shared" si="8"/>
        <v>2036</v>
      </c>
      <c r="W137">
        <v>3033</v>
      </c>
      <c r="X137">
        <v>3033</v>
      </c>
    </row>
    <row r="138" spans="1:24" x14ac:dyDescent="0.2">
      <c r="A138">
        <v>136</v>
      </c>
      <c r="B138" s="5">
        <f t="shared" si="9"/>
        <v>2766</v>
      </c>
      <c r="C138" s="5" t="str">
        <f t="shared" si="10"/>
        <v>HLV</v>
      </c>
      <c r="E138">
        <f t="shared" si="11"/>
        <v>2766</v>
      </c>
      <c r="K138" s="36">
        <v>130</v>
      </c>
      <c r="L138">
        <v>2766</v>
      </c>
      <c r="M138" s="37">
        <v>2766</v>
      </c>
      <c r="N138" t="s">
        <v>618</v>
      </c>
      <c r="O138">
        <v>2031</v>
      </c>
      <c r="Q138">
        <f t="shared" si="8"/>
        <v>2031</v>
      </c>
      <c r="W138">
        <v>2826</v>
      </c>
      <c r="X138">
        <v>2826</v>
      </c>
    </row>
    <row r="139" spans="1:24" x14ac:dyDescent="0.2">
      <c r="A139">
        <v>137</v>
      </c>
      <c r="B139" s="5">
        <f t="shared" si="9"/>
        <v>3029</v>
      </c>
      <c r="C139" s="5" t="str">
        <f t="shared" si="10"/>
        <v>Howard-Winneshiek</v>
      </c>
      <c r="E139">
        <f t="shared" si="11"/>
        <v>3029</v>
      </c>
      <c r="K139" s="36">
        <v>138</v>
      </c>
      <c r="L139">
        <v>3029</v>
      </c>
      <c r="M139" s="37">
        <v>3029</v>
      </c>
      <c r="N139" t="s">
        <v>130</v>
      </c>
      <c r="O139">
        <v>2031</v>
      </c>
      <c r="Q139">
        <f t="shared" si="8"/>
        <v>2031</v>
      </c>
      <c r="W139">
        <v>3042</v>
      </c>
      <c r="X139">
        <v>3042</v>
      </c>
    </row>
    <row r="140" spans="1:24" x14ac:dyDescent="0.2">
      <c r="A140">
        <v>138</v>
      </c>
      <c r="B140" s="5">
        <f t="shared" si="9"/>
        <v>3033</v>
      </c>
      <c r="C140" s="5" t="str">
        <f t="shared" si="10"/>
        <v>Hubbard-Radcliffe</v>
      </c>
      <c r="E140">
        <f t="shared" si="11"/>
        <v>3033</v>
      </c>
      <c r="K140" s="36">
        <v>139</v>
      </c>
      <c r="L140">
        <v>3033</v>
      </c>
      <c r="M140" s="37">
        <v>3033</v>
      </c>
      <c r="N140" t="s">
        <v>131</v>
      </c>
      <c r="O140">
        <v>2028</v>
      </c>
      <c r="Q140">
        <f t="shared" si="8"/>
        <v>2028</v>
      </c>
      <c r="W140">
        <v>3060</v>
      </c>
      <c r="X140">
        <v>3060</v>
      </c>
    </row>
    <row r="141" spans="1:24" x14ac:dyDescent="0.2">
      <c r="A141">
        <v>139</v>
      </c>
      <c r="B141" s="5">
        <f t="shared" si="9"/>
        <v>3042</v>
      </c>
      <c r="C141" s="5" t="str">
        <f t="shared" si="10"/>
        <v>Hudson</v>
      </c>
      <c r="E141">
        <f t="shared" si="11"/>
        <v>3042</v>
      </c>
      <c r="K141" s="36">
        <v>140</v>
      </c>
      <c r="L141">
        <v>3042</v>
      </c>
      <c r="M141" s="37">
        <v>3042</v>
      </c>
      <c r="N141" t="s">
        <v>132</v>
      </c>
      <c r="O141">
        <v>2034</v>
      </c>
      <c r="Q141">
        <f t="shared" si="8"/>
        <v>2034</v>
      </c>
      <c r="W141">
        <v>3168</v>
      </c>
      <c r="X141">
        <v>3168</v>
      </c>
    </row>
    <row r="142" spans="1:24" x14ac:dyDescent="0.2">
      <c r="A142">
        <v>140</v>
      </c>
      <c r="B142" s="5">
        <f t="shared" si="9"/>
        <v>3060</v>
      </c>
      <c r="C142" s="5" t="str">
        <f t="shared" si="10"/>
        <v>Humboldt</v>
      </c>
      <c r="E142">
        <f t="shared" si="11"/>
        <v>3060</v>
      </c>
      <c r="K142" s="36">
        <v>141</v>
      </c>
      <c r="L142">
        <v>3060</v>
      </c>
      <c r="M142" s="37">
        <v>3060</v>
      </c>
      <c r="N142" t="s">
        <v>133</v>
      </c>
      <c r="O142">
        <v>2028</v>
      </c>
      <c r="Q142">
        <f t="shared" si="8"/>
        <v>2028</v>
      </c>
      <c r="W142">
        <v>3105</v>
      </c>
      <c r="X142">
        <v>3105</v>
      </c>
    </row>
    <row r="143" spans="1:24" x14ac:dyDescent="0.2">
      <c r="A143">
        <v>141</v>
      </c>
      <c r="B143" s="5">
        <f t="shared" si="9"/>
        <v>3168</v>
      </c>
      <c r="C143" s="5" t="str">
        <f t="shared" si="10"/>
        <v>IKM-Manning</v>
      </c>
      <c r="E143">
        <f t="shared" si="11"/>
        <v>3168</v>
      </c>
      <c r="K143" s="36">
        <v>148</v>
      </c>
      <c r="L143">
        <v>3168</v>
      </c>
      <c r="M143" s="37">
        <v>3168</v>
      </c>
      <c r="N143" t="s">
        <v>140</v>
      </c>
      <c r="O143">
        <v>2032</v>
      </c>
      <c r="Q143">
        <f t="shared" si="8"/>
        <v>2032</v>
      </c>
      <c r="W143">
        <v>3204</v>
      </c>
      <c r="X143">
        <v>3204</v>
      </c>
    </row>
    <row r="144" spans="1:24" x14ac:dyDescent="0.2">
      <c r="A144">
        <v>142</v>
      </c>
      <c r="B144" s="5">
        <f t="shared" si="9"/>
        <v>3105</v>
      </c>
      <c r="C144" s="5" t="str">
        <f t="shared" si="10"/>
        <v>Independence</v>
      </c>
      <c r="E144">
        <f t="shared" si="11"/>
        <v>3105</v>
      </c>
      <c r="K144" s="36">
        <v>142</v>
      </c>
      <c r="L144">
        <v>3105</v>
      </c>
      <c r="M144" s="37">
        <v>3105</v>
      </c>
      <c r="N144" t="s">
        <v>134</v>
      </c>
      <c r="O144">
        <v>2033</v>
      </c>
      <c r="Q144">
        <f t="shared" si="8"/>
        <v>2033</v>
      </c>
      <c r="W144">
        <v>3114</v>
      </c>
      <c r="X144">
        <v>3114</v>
      </c>
    </row>
    <row r="145" spans="1:24" x14ac:dyDescent="0.2">
      <c r="A145">
        <v>143</v>
      </c>
      <c r="B145" s="5">
        <f t="shared" si="9"/>
        <v>3114</v>
      </c>
      <c r="C145" s="5" t="str">
        <f t="shared" si="10"/>
        <v>Indianola</v>
      </c>
      <c r="E145">
        <f t="shared" si="11"/>
        <v>3114</v>
      </c>
      <c r="K145" s="36">
        <v>143</v>
      </c>
      <c r="L145">
        <v>3114</v>
      </c>
      <c r="M145" s="37">
        <v>3114</v>
      </c>
      <c r="N145" t="s">
        <v>135</v>
      </c>
      <c r="O145">
        <v>2029</v>
      </c>
      <c r="Q145">
        <f t="shared" si="8"/>
        <v>2029</v>
      </c>
      <c r="W145">
        <v>3119</v>
      </c>
      <c r="X145">
        <v>3119</v>
      </c>
    </row>
    <row r="146" spans="1:24" x14ac:dyDescent="0.2">
      <c r="A146">
        <v>144</v>
      </c>
      <c r="B146" s="5">
        <f t="shared" si="9"/>
        <v>3119</v>
      </c>
      <c r="C146" s="5" t="str">
        <f t="shared" si="10"/>
        <v>Interstate 35</v>
      </c>
      <c r="E146">
        <f t="shared" si="11"/>
        <v>3119</v>
      </c>
      <c r="K146" s="36">
        <v>144</v>
      </c>
      <c r="L146">
        <v>3119</v>
      </c>
      <c r="M146" s="37">
        <v>3119</v>
      </c>
      <c r="N146" t="s">
        <v>136</v>
      </c>
      <c r="O146">
        <v>2028</v>
      </c>
      <c r="Q146">
        <f t="shared" si="8"/>
        <v>2028</v>
      </c>
      <c r="W146">
        <v>3141</v>
      </c>
      <c r="X146">
        <v>3141</v>
      </c>
    </row>
    <row r="147" spans="1:24" x14ac:dyDescent="0.2">
      <c r="A147">
        <v>145</v>
      </c>
      <c r="B147" s="5">
        <f t="shared" si="9"/>
        <v>3141</v>
      </c>
      <c r="C147" s="5" t="str">
        <f t="shared" si="10"/>
        <v>Iowa City</v>
      </c>
      <c r="E147">
        <f t="shared" si="11"/>
        <v>3141</v>
      </c>
      <c r="K147" s="36">
        <v>145</v>
      </c>
      <c r="L147">
        <v>3141</v>
      </c>
      <c r="M147" s="37">
        <v>3141</v>
      </c>
      <c r="N147" t="s">
        <v>137</v>
      </c>
      <c r="O147">
        <v>2035</v>
      </c>
      <c r="Q147">
        <f t="shared" si="8"/>
        <v>2035</v>
      </c>
      <c r="W147">
        <v>3150</v>
      </c>
      <c r="X147">
        <v>3150</v>
      </c>
    </row>
    <row r="148" spans="1:24" x14ac:dyDescent="0.2">
      <c r="A148">
        <v>146</v>
      </c>
      <c r="B148" s="5">
        <f t="shared" si="9"/>
        <v>3150</v>
      </c>
      <c r="C148" s="5" t="str">
        <f t="shared" si="10"/>
        <v>Iowa Falls</v>
      </c>
      <c r="E148">
        <f t="shared" si="11"/>
        <v>3150</v>
      </c>
      <c r="K148" s="36">
        <v>146</v>
      </c>
      <c r="L148">
        <v>3150</v>
      </c>
      <c r="M148" s="37">
        <v>3150</v>
      </c>
      <c r="N148" t="s">
        <v>138</v>
      </c>
      <c r="O148">
        <v>2032</v>
      </c>
      <c r="Q148">
        <f t="shared" si="8"/>
        <v>2032</v>
      </c>
      <c r="W148">
        <v>3154</v>
      </c>
      <c r="X148">
        <v>3154</v>
      </c>
    </row>
    <row r="149" spans="1:24" x14ac:dyDescent="0.2">
      <c r="A149">
        <v>147</v>
      </c>
      <c r="B149" s="5">
        <f t="shared" si="9"/>
        <v>3154</v>
      </c>
      <c r="C149" s="5" t="str">
        <f t="shared" si="10"/>
        <v>Iowa Valley</v>
      </c>
      <c r="E149">
        <f t="shared" si="11"/>
        <v>3154</v>
      </c>
      <c r="K149" s="36">
        <v>147</v>
      </c>
      <c r="L149">
        <v>3154</v>
      </c>
      <c r="M149" s="37">
        <v>3154</v>
      </c>
      <c r="N149" t="s">
        <v>139</v>
      </c>
      <c r="O149">
        <v>2030</v>
      </c>
      <c r="Q149">
        <f t="shared" si="8"/>
        <v>2030</v>
      </c>
      <c r="W149">
        <v>3186</v>
      </c>
      <c r="X149">
        <v>3186</v>
      </c>
    </row>
    <row r="150" spans="1:24" x14ac:dyDescent="0.2">
      <c r="A150">
        <v>148</v>
      </c>
      <c r="B150" s="5">
        <f t="shared" si="9"/>
        <v>3186</v>
      </c>
      <c r="C150" s="5" t="str">
        <f t="shared" si="10"/>
        <v>Janesville</v>
      </c>
      <c r="E150">
        <f t="shared" si="11"/>
        <v>3186</v>
      </c>
      <c r="K150" s="36">
        <v>149</v>
      </c>
      <c r="L150">
        <v>3186</v>
      </c>
      <c r="M150" s="37">
        <v>3186</v>
      </c>
      <c r="N150" t="s">
        <v>738</v>
      </c>
      <c r="O150">
        <v>2021</v>
      </c>
      <c r="Q150">
        <f t="shared" si="8"/>
        <v>2021</v>
      </c>
      <c r="W150">
        <v>3231</v>
      </c>
      <c r="X150">
        <v>3231</v>
      </c>
    </row>
    <row r="151" spans="1:24" x14ac:dyDescent="0.2">
      <c r="A151">
        <v>149</v>
      </c>
      <c r="B151" s="5">
        <f t="shared" si="9"/>
        <v>3204</v>
      </c>
      <c r="C151" s="5" t="str">
        <f t="shared" si="10"/>
        <v>Jesup</v>
      </c>
      <c r="E151">
        <f t="shared" si="11"/>
        <v>3204</v>
      </c>
      <c r="K151" s="36">
        <v>151</v>
      </c>
      <c r="L151">
        <v>3204</v>
      </c>
      <c r="M151" s="37">
        <v>3204</v>
      </c>
      <c r="N151" t="s">
        <v>141</v>
      </c>
      <c r="O151">
        <v>0</v>
      </c>
      <c r="Q151" t="str">
        <f t="shared" si="8"/>
        <v>NA</v>
      </c>
      <c r="W151">
        <v>3330</v>
      </c>
      <c r="X151">
        <v>3330</v>
      </c>
    </row>
    <row r="152" spans="1:24" x14ac:dyDescent="0.2">
      <c r="A152">
        <v>150</v>
      </c>
      <c r="B152" s="5">
        <f t="shared" si="9"/>
        <v>3231</v>
      </c>
      <c r="C152" s="5" t="str">
        <f t="shared" si="10"/>
        <v>Johnston</v>
      </c>
      <c r="E152">
        <f t="shared" si="11"/>
        <v>3231</v>
      </c>
      <c r="K152" s="36">
        <v>152</v>
      </c>
      <c r="L152">
        <v>3231</v>
      </c>
      <c r="M152" s="37">
        <v>3231</v>
      </c>
      <c r="N152" t="s">
        <v>142</v>
      </c>
      <c r="O152">
        <v>2033</v>
      </c>
      <c r="Q152">
        <f t="shared" si="8"/>
        <v>2033</v>
      </c>
      <c r="W152">
        <v>3348</v>
      </c>
      <c r="X152">
        <v>3348</v>
      </c>
    </row>
    <row r="153" spans="1:24" x14ac:dyDescent="0.2">
      <c r="A153">
        <v>151</v>
      </c>
      <c r="B153" s="5">
        <f t="shared" si="9"/>
        <v>3312</v>
      </c>
      <c r="C153" s="5" t="str">
        <f t="shared" si="10"/>
        <v>Keokuk</v>
      </c>
      <c r="E153">
        <f t="shared" si="11"/>
        <v>3312</v>
      </c>
      <c r="K153" s="36">
        <v>153</v>
      </c>
      <c r="L153">
        <v>3312</v>
      </c>
      <c r="M153" s="37">
        <v>3312</v>
      </c>
      <c r="N153" t="s">
        <v>143</v>
      </c>
      <c r="O153">
        <v>2029</v>
      </c>
      <c r="Q153">
        <f t="shared" si="8"/>
        <v>2029</v>
      </c>
      <c r="W153">
        <v>3375</v>
      </c>
      <c r="X153">
        <v>3375</v>
      </c>
    </row>
    <row r="154" spans="1:24" x14ac:dyDescent="0.2">
      <c r="A154">
        <v>152</v>
      </c>
      <c r="B154" s="5">
        <f t="shared" si="9"/>
        <v>3330</v>
      </c>
      <c r="C154" s="5" t="str">
        <f t="shared" si="10"/>
        <v>Keota</v>
      </c>
      <c r="E154">
        <f t="shared" si="11"/>
        <v>3330</v>
      </c>
      <c r="K154" s="36">
        <v>154</v>
      </c>
      <c r="L154">
        <v>3330</v>
      </c>
      <c r="M154" s="37">
        <v>3330</v>
      </c>
      <c r="N154" t="s">
        <v>144</v>
      </c>
      <c r="O154">
        <v>2028</v>
      </c>
      <c r="Q154">
        <f t="shared" si="8"/>
        <v>2028</v>
      </c>
      <c r="W154">
        <v>3420</v>
      </c>
      <c r="X154">
        <v>3420</v>
      </c>
    </row>
    <row r="155" spans="1:24" x14ac:dyDescent="0.2">
      <c r="A155">
        <v>153</v>
      </c>
      <c r="B155" s="5">
        <f t="shared" si="9"/>
        <v>3348</v>
      </c>
      <c r="C155" s="5" t="str">
        <f t="shared" si="10"/>
        <v>Kingsley-Pierson</v>
      </c>
      <c r="E155">
        <f t="shared" si="11"/>
        <v>3348</v>
      </c>
      <c r="K155" s="36">
        <v>155</v>
      </c>
      <c r="L155">
        <v>3348</v>
      </c>
      <c r="M155" s="37">
        <v>3348</v>
      </c>
      <c r="N155" t="s">
        <v>145</v>
      </c>
      <c r="O155">
        <v>2027</v>
      </c>
      <c r="Q155">
        <f t="shared" si="8"/>
        <v>2027</v>
      </c>
      <c r="W155">
        <v>3465</v>
      </c>
      <c r="X155">
        <v>3465</v>
      </c>
    </row>
    <row r="156" spans="1:24" x14ac:dyDescent="0.2">
      <c r="A156">
        <v>154</v>
      </c>
      <c r="B156" s="5">
        <f t="shared" si="9"/>
        <v>3375</v>
      </c>
      <c r="C156" s="5" t="str">
        <f t="shared" si="10"/>
        <v>Knoxville</v>
      </c>
      <c r="E156">
        <f t="shared" si="11"/>
        <v>3375</v>
      </c>
      <c r="K156" s="36">
        <v>156</v>
      </c>
      <c r="L156">
        <v>3375</v>
      </c>
      <c r="M156" s="37">
        <v>3375</v>
      </c>
      <c r="N156" t="s">
        <v>146</v>
      </c>
      <c r="O156">
        <v>2035</v>
      </c>
      <c r="Q156">
        <f t="shared" si="8"/>
        <v>2035</v>
      </c>
      <c r="W156">
        <v>3537</v>
      </c>
      <c r="X156">
        <v>3537</v>
      </c>
    </row>
    <row r="157" spans="1:24" x14ac:dyDescent="0.2">
      <c r="A157">
        <v>155</v>
      </c>
      <c r="B157" s="5">
        <f t="shared" si="9"/>
        <v>3420</v>
      </c>
      <c r="C157" s="5" t="str">
        <f t="shared" si="10"/>
        <v>Lake Mills</v>
      </c>
      <c r="E157">
        <f t="shared" si="11"/>
        <v>3420</v>
      </c>
      <c r="K157" s="36">
        <v>157</v>
      </c>
      <c r="L157">
        <v>3420</v>
      </c>
      <c r="M157" s="37">
        <v>3420</v>
      </c>
      <c r="N157" t="s">
        <v>147</v>
      </c>
      <c r="O157">
        <v>2029</v>
      </c>
      <c r="Q157">
        <f t="shared" si="8"/>
        <v>2029</v>
      </c>
      <c r="W157">
        <v>3555</v>
      </c>
      <c r="X157">
        <v>3555</v>
      </c>
    </row>
    <row r="158" spans="1:24" x14ac:dyDescent="0.2">
      <c r="A158">
        <v>156</v>
      </c>
      <c r="B158" s="5">
        <f t="shared" si="9"/>
        <v>3465</v>
      </c>
      <c r="C158" s="5" t="str">
        <f t="shared" si="10"/>
        <v>Lamoni</v>
      </c>
      <c r="E158">
        <f t="shared" si="11"/>
        <v>3465</v>
      </c>
      <c r="K158" s="36">
        <v>158</v>
      </c>
      <c r="L158">
        <v>3465</v>
      </c>
      <c r="M158" s="37">
        <v>3465</v>
      </c>
      <c r="N158" t="s">
        <v>148</v>
      </c>
      <c r="O158">
        <v>2033</v>
      </c>
      <c r="Q158">
        <f t="shared" si="8"/>
        <v>2033</v>
      </c>
      <c r="W158">
        <v>3600</v>
      </c>
      <c r="X158">
        <v>3600</v>
      </c>
    </row>
    <row r="159" spans="1:24" x14ac:dyDescent="0.2">
      <c r="A159">
        <v>157</v>
      </c>
      <c r="B159" s="5">
        <f t="shared" si="9"/>
        <v>3537</v>
      </c>
      <c r="C159" s="5" t="str">
        <f t="shared" si="10"/>
        <v>Laurens-Marathon</v>
      </c>
      <c r="E159">
        <f t="shared" si="11"/>
        <v>3537</v>
      </c>
      <c r="K159" s="36">
        <v>159</v>
      </c>
      <c r="L159">
        <v>3537</v>
      </c>
      <c r="M159" s="37">
        <v>3537</v>
      </c>
      <c r="N159" t="s">
        <v>149</v>
      </c>
      <c r="O159">
        <v>2028</v>
      </c>
      <c r="Q159">
        <f t="shared" si="8"/>
        <v>2028</v>
      </c>
      <c r="W159">
        <v>3609</v>
      </c>
      <c r="X159">
        <v>3609</v>
      </c>
    </row>
    <row r="160" spans="1:24" x14ac:dyDescent="0.2">
      <c r="A160">
        <v>158</v>
      </c>
      <c r="B160" s="5">
        <f t="shared" si="9"/>
        <v>3555</v>
      </c>
      <c r="C160" s="5" t="str">
        <f t="shared" si="10"/>
        <v>Lawton-Bronson</v>
      </c>
      <c r="E160">
        <f t="shared" si="11"/>
        <v>3555</v>
      </c>
      <c r="K160" s="36">
        <v>160</v>
      </c>
      <c r="L160">
        <v>3555</v>
      </c>
      <c r="M160" s="37">
        <v>3555</v>
      </c>
      <c r="N160" t="s">
        <v>150</v>
      </c>
      <c r="O160">
        <v>0</v>
      </c>
      <c r="Q160" t="str">
        <f t="shared" si="8"/>
        <v>NA</v>
      </c>
      <c r="W160">
        <v>3645</v>
      </c>
      <c r="X160">
        <v>3645</v>
      </c>
    </row>
    <row r="161" spans="1:24" x14ac:dyDescent="0.2">
      <c r="A161">
        <v>159</v>
      </c>
      <c r="B161" s="5">
        <f t="shared" si="9"/>
        <v>3600</v>
      </c>
      <c r="C161" s="5" t="str">
        <f t="shared" si="10"/>
        <v>Le Mars</v>
      </c>
      <c r="E161">
        <f t="shared" si="11"/>
        <v>3600</v>
      </c>
      <c r="K161" s="36">
        <v>162</v>
      </c>
      <c r="L161">
        <v>3600</v>
      </c>
      <c r="M161" s="37">
        <v>3600</v>
      </c>
      <c r="N161" t="s">
        <v>152</v>
      </c>
      <c r="O161">
        <v>2012</v>
      </c>
      <c r="Q161">
        <f t="shared" si="8"/>
        <v>2012</v>
      </c>
      <c r="W161">
        <v>3744</v>
      </c>
      <c r="X161">
        <v>3744</v>
      </c>
    </row>
    <row r="162" spans="1:24" x14ac:dyDescent="0.2">
      <c r="A162">
        <v>160</v>
      </c>
      <c r="B162" s="5">
        <f t="shared" si="9"/>
        <v>3609</v>
      </c>
      <c r="C162" s="5" t="str">
        <f t="shared" si="10"/>
        <v>Lenox</v>
      </c>
      <c r="E162">
        <f t="shared" si="11"/>
        <v>3609</v>
      </c>
      <c r="K162" s="36">
        <v>163</v>
      </c>
      <c r="L162">
        <v>3609</v>
      </c>
      <c r="M162" s="37">
        <v>3609</v>
      </c>
      <c r="N162" t="s">
        <v>153</v>
      </c>
      <c r="O162">
        <v>2033</v>
      </c>
      <c r="Q162">
        <f t="shared" si="8"/>
        <v>2033</v>
      </c>
      <c r="W162">
        <v>3798</v>
      </c>
      <c r="X162">
        <v>3798</v>
      </c>
    </row>
    <row r="163" spans="1:24" x14ac:dyDescent="0.2">
      <c r="A163">
        <v>161</v>
      </c>
      <c r="B163" s="5">
        <f t="shared" si="9"/>
        <v>3645</v>
      </c>
      <c r="C163" s="5" t="str">
        <f t="shared" si="10"/>
        <v>Lewis Central</v>
      </c>
      <c r="E163">
        <f t="shared" si="11"/>
        <v>3645</v>
      </c>
      <c r="K163" s="36">
        <v>164</v>
      </c>
      <c r="L163">
        <v>3645</v>
      </c>
      <c r="M163" s="37">
        <v>3645</v>
      </c>
      <c r="N163" t="s">
        <v>154</v>
      </c>
      <c r="O163">
        <v>2033</v>
      </c>
      <c r="Q163">
        <f t="shared" si="8"/>
        <v>2033</v>
      </c>
      <c r="W163">
        <v>3816</v>
      </c>
      <c r="X163">
        <v>3816</v>
      </c>
    </row>
    <row r="164" spans="1:24" x14ac:dyDescent="0.2">
      <c r="A164">
        <v>162</v>
      </c>
      <c r="B164" s="5">
        <f t="shared" si="9"/>
        <v>3715</v>
      </c>
      <c r="C164" s="5" t="str">
        <f t="shared" si="10"/>
        <v>Linn-Mar</v>
      </c>
      <c r="E164">
        <f t="shared" si="11"/>
        <v>3715</v>
      </c>
      <c r="K164" s="36">
        <v>166</v>
      </c>
      <c r="L164">
        <v>3715</v>
      </c>
      <c r="M164" s="37">
        <v>3715</v>
      </c>
      <c r="N164" t="s">
        <v>156</v>
      </c>
      <c r="O164">
        <v>2035</v>
      </c>
      <c r="Q164">
        <f t="shared" si="8"/>
        <v>2035</v>
      </c>
      <c r="W164">
        <v>3906</v>
      </c>
      <c r="X164">
        <v>3906</v>
      </c>
    </row>
    <row r="165" spans="1:24" x14ac:dyDescent="0.2">
      <c r="A165">
        <v>163</v>
      </c>
      <c r="B165" s="5">
        <f t="shared" si="9"/>
        <v>3744</v>
      </c>
      <c r="C165" s="5" t="str">
        <f t="shared" si="10"/>
        <v>Lisbon</v>
      </c>
      <c r="E165">
        <f t="shared" si="11"/>
        <v>3744</v>
      </c>
      <c r="K165" s="36">
        <v>167</v>
      </c>
      <c r="L165">
        <v>3744</v>
      </c>
      <c r="M165" s="37">
        <v>3744</v>
      </c>
      <c r="N165" t="s">
        <v>157</v>
      </c>
      <c r="O165">
        <v>2035</v>
      </c>
      <c r="Q165">
        <f t="shared" si="8"/>
        <v>2035</v>
      </c>
      <c r="W165">
        <v>3942</v>
      </c>
      <c r="X165">
        <v>3942</v>
      </c>
    </row>
    <row r="166" spans="1:24" x14ac:dyDescent="0.2">
      <c r="A166">
        <v>164</v>
      </c>
      <c r="B166" s="5">
        <f t="shared" si="9"/>
        <v>3798</v>
      </c>
      <c r="C166" s="5" t="str">
        <f t="shared" si="10"/>
        <v>Logan-Magnolia</v>
      </c>
      <c r="E166">
        <f t="shared" si="11"/>
        <v>3798</v>
      </c>
      <c r="K166" s="36">
        <v>168</v>
      </c>
      <c r="L166">
        <v>3798</v>
      </c>
      <c r="M166" s="37">
        <v>3798</v>
      </c>
      <c r="N166" t="s">
        <v>158</v>
      </c>
      <c r="O166">
        <v>0</v>
      </c>
      <c r="Q166" t="str">
        <f t="shared" si="8"/>
        <v>NA</v>
      </c>
      <c r="W166">
        <v>4023</v>
      </c>
      <c r="X166">
        <v>4023</v>
      </c>
    </row>
    <row r="167" spans="1:24" x14ac:dyDescent="0.2">
      <c r="A167">
        <v>165</v>
      </c>
      <c r="B167" s="5">
        <f t="shared" si="9"/>
        <v>3816</v>
      </c>
      <c r="C167" s="5" t="str">
        <f t="shared" si="10"/>
        <v>Lone Tree</v>
      </c>
      <c r="E167">
        <f t="shared" si="11"/>
        <v>3816</v>
      </c>
      <c r="K167" s="36">
        <v>169</v>
      </c>
      <c r="L167">
        <v>3816</v>
      </c>
      <c r="M167" s="37">
        <v>3816</v>
      </c>
      <c r="N167" t="s">
        <v>159</v>
      </c>
      <c r="O167">
        <v>2026</v>
      </c>
      <c r="Q167">
        <f t="shared" si="8"/>
        <v>2026</v>
      </c>
      <c r="W167">
        <v>4033</v>
      </c>
      <c r="X167">
        <v>4033</v>
      </c>
    </row>
    <row r="168" spans="1:24" x14ac:dyDescent="0.2">
      <c r="A168">
        <v>166</v>
      </c>
      <c r="B168" s="5">
        <f t="shared" si="9"/>
        <v>3841</v>
      </c>
      <c r="C168" s="5" t="str">
        <f t="shared" si="10"/>
        <v>Louisa-Muscatine</v>
      </c>
      <c r="E168">
        <f t="shared" si="11"/>
        <v>3841</v>
      </c>
      <c r="K168" s="36">
        <v>170</v>
      </c>
      <c r="L168">
        <v>3841</v>
      </c>
      <c r="M168" s="37">
        <v>3841</v>
      </c>
      <c r="N168" t="s">
        <v>160</v>
      </c>
      <c r="O168">
        <v>2035</v>
      </c>
      <c r="Q168">
        <f t="shared" si="8"/>
        <v>2035</v>
      </c>
      <c r="W168">
        <v>4041</v>
      </c>
      <c r="X168">
        <v>4041</v>
      </c>
    </row>
    <row r="169" spans="1:24" x14ac:dyDescent="0.2">
      <c r="A169">
        <v>167</v>
      </c>
      <c r="B169" s="5">
        <f t="shared" si="9"/>
        <v>3906</v>
      </c>
      <c r="C169" s="5" t="str">
        <f t="shared" si="10"/>
        <v>Lynnville-Sully</v>
      </c>
      <c r="E169">
        <f t="shared" si="11"/>
        <v>3906</v>
      </c>
      <c r="K169" s="36">
        <v>171</v>
      </c>
      <c r="L169">
        <v>3906</v>
      </c>
      <c r="M169" s="37">
        <v>3906</v>
      </c>
      <c r="N169" t="s">
        <v>162</v>
      </c>
      <c r="O169">
        <v>2035</v>
      </c>
      <c r="Q169">
        <f t="shared" si="8"/>
        <v>2035</v>
      </c>
      <c r="W169">
        <v>4043</v>
      </c>
      <c r="X169">
        <v>4043</v>
      </c>
    </row>
    <row r="170" spans="1:24" x14ac:dyDescent="0.2">
      <c r="A170">
        <v>168</v>
      </c>
      <c r="B170" s="5">
        <f t="shared" si="9"/>
        <v>3942</v>
      </c>
      <c r="C170" s="5" t="str">
        <f t="shared" si="10"/>
        <v>Madrid</v>
      </c>
      <c r="E170">
        <f t="shared" si="11"/>
        <v>3942</v>
      </c>
      <c r="K170" s="36">
        <v>172</v>
      </c>
      <c r="L170">
        <v>3942</v>
      </c>
      <c r="M170" s="37">
        <v>3942</v>
      </c>
      <c r="N170" t="s">
        <v>163</v>
      </c>
      <c r="O170">
        <v>2034</v>
      </c>
      <c r="Q170">
        <f t="shared" si="8"/>
        <v>2034</v>
      </c>
      <c r="W170">
        <v>4068</v>
      </c>
      <c r="X170">
        <v>4068</v>
      </c>
    </row>
    <row r="171" spans="1:24" x14ac:dyDescent="0.2">
      <c r="A171">
        <v>169</v>
      </c>
      <c r="B171" s="5">
        <f t="shared" si="9"/>
        <v>4023</v>
      </c>
      <c r="C171" s="5" t="str">
        <f t="shared" si="10"/>
        <v>Manson-Northwest Webster</v>
      </c>
      <c r="E171">
        <f t="shared" si="11"/>
        <v>4023</v>
      </c>
      <c r="K171" s="36">
        <v>174</v>
      </c>
      <c r="L171">
        <v>4023</v>
      </c>
      <c r="M171" s="37">
        <v>4023</v>
      </c>
      <c r="N171" t="s">
        <v>929</v>
      </c>
      <c r="O171">
        <v>2032</v>
      </c>
      <c r="Q171">
        <f t="shared" si="8"/>
        <v>2032</v>
      </c>
      <c r="W171">
        <v>4104</v>
      </c>
      <c r="X171">
        <v>4104</v>
      </c>
    </row>
    <row r="172" spans="1:24" x14ac:dyDescent="0.2">
      <c r="A172">
        <v>170</v>
      </c>
      <c r="B172" s="5">
        <f t="shared" si="9"/>
        <v>4033</v>
      </c>
      <c r="C172" s="5" t="str">
        <f t="shared" si="10"/>
        <v>Maple Valley-Anthon Oto</v>
      </c>
      <c r="E172">
        <f t="shared" si="11"/>
        <v>4033</v>
      </c>
      <c r="K172" s="36">
        <v>175</v>
      </c>
      <c r="L172">
        <v>4033</v>
      </c>
      <c r="M172" s="37">
        <v>4033</v>
      </c>
      <c r="N172" t="s">
        <v>654</v>
      </c>
      <c r="O172">
        <v>2011</v>
      </c>
      <c r="Q172">
        <f t="shared" si="8"/>
        <v>2011</v>
      </c>
      <c r="W172">
        <v>4122</v>
      </c>
      <c r="X172">
        <v>4122</v>
      </c>
    </row>
    <row r="173" spans="1:24" x14ac:dyDescent="0.2">
      <c r="A173">
        <v>171</v>
      </c>
      <c r="B173" s="5">
        <f t="shared" si="9"/>
        <v>4041</v>
      </c>
      <c r="C173" s="5" t="str">
        <f t="shared" si="10"/>
        <v>Maquoketa</v>
      </c>
      <c r="E173">
        <f t="shared" si="11"/>
        <v>4041</v>
      </c>
      <c r="K173" s="36">
        <v>176</v>
      </c>
      <c r="L173">
        <v>4041</v>
      </c>
      <c r="M173" s="37">
        <v>4041</v>
      </c>
      <c r="N173" t="s">
        <v>165</v>
      </c>
      <c r="O173">
        <v>2027</v>
      </c>
      <c r="Q173">
        <f t="shared" si="8"/>
        <v>2027</v>
      </c>
      <c r="W173">
        <v>4131</v>
      </c>
      <c r="X173">
        <v>4131</v>
      </c>
    </row>
    <row r="174" spans="1:24" x14ac:dyDescent="0.2">
      <c r="A174">
        <v>172</v>
      </c>
      <c r="B174" s="5">
        <f t="shared" si="9"/>
        <v>4043</v>
      </c>
      <c r="C174" s="5" t="str">
        <f t="shared" si="10"/>
        <v>Maquoketa Valley</v>
      </c>
      <c r="E174">
        <f t="shared" si="11"/>
        <v>4043</v>
      </c>
      <c r="K174" s="36">
        <v>177</v>
      </c>
      <c r="L174">
        <v>4043</v>
      </c>
      <c r="M174" s="37">
        <v>4043</v>
      </c>
      <c r="N174" t="s">
        <v>166</v>
      </c>
      <c r="O174">
        <v>2033</v>
      </c>
      <c r="Q174">
        <f t="shared" si="8"/>
        <v>2033</v>
      </c>
      <c r="W174">
        <v>4203</v>
      </c>
      <c r="X174">
        <v>4203</v>
      </c>
    </row>
    <row r="175" spans="1:24" x14ac:dyDescent="0.2">
      <c r="A175">
        <v>173</v>
      </c>
      <c r="B175" s="5">
        <f t="shared" si="9"/>
        <v>4068</v>
      </c>
      <c r="C175" s="5" t="str">
        <f t="shared" si="10"/>
        <v>Marcus-Meriden Cleghorn</v>
      </c>
      <c r="E175">
        <f t="shared" si="11"/>
        <v>4068</v>
      </c>
      <c r="K175" s="36">
        <v>178</v>
      </c>
      <c r="L175">
        <v>4068</v>
      </c>
      <c r="M175" s="37">
        <v>4068</v>
      </c>
      <c r="N175" t="s">
        <v>951</v>
      </c>
      <c r="O175">
        <v>2029</v>
      </c>
      <c r="Q175">
        <f t="shared" si="8"/>
        <v>2029</v>
      </c>
      <c r="W175">
        <v>4212</v>
      </c>
      <c r="X175">
        <v>4212</v>
      </c>
    </row>
    <row r="176" spans="1:24" x14ac:dyDescent="0.2">
      <c r="A176">
        <v>174</v>
      </c>
      <c r="B176" s="5">
        <f t="shared" si="9"/>
        <v>4086</v>
      </c>
      <c r="C176" s="5" t="str">
        <f t="shared" si="10"/>
        <v>Marion</v>
      </c>
      <c r="E176">
        <f t="shared" si="11"/>
        <v>4086</v>
      </c>
      <c r="K176" s="36">
        <v>179</v>
      </c>
      <c r="L176">
        <v>4086</v>
      </c>
      <c r="M176" s="37">
        <v>4086</v>
      </c>
      <c r="N176" t="s">
        <v>746</v>
      </c>
      <c r="O176">
        <v>2035</v>
      </c>
      <c r="Q176">
        <f t="shared" si="8"/>
        <v>2035</v>
      </c>
      <c r="W176">
        <v>4419</v>
      </c>
      <c r="X176">
        <v>4419</v>
      </c>
    </row>
    <row r="177" spans="1:24" x14ac:dyDescent="0.2">
      <c r="A177">
        <v>175</v>
      </c>
      <c r="B177" s="5">
        <f t="shared" si="9"/>
        <v>4104</v>
      </c>
      <c r="C177" s="5" t="str">
        <f t="shared" si="10"/>
        <v>Marshalltown</v>
      </c>
      <c r="E177">
        <f t="shared" si="11"/>
        <v>4104</v>
      </c>
      <c r="K177" s="36">
        <v>180</v>
      </c>
      <c r="L177">
        <v>4104</v>
      </c>
      <c r="M177" s="37">
        <v>4104</v>
      </c>
      <c r="N177" t="s">
        <v>167</v>
      </c>
      <c r="O177">
        <v>2035</v>
      </c>
      <c r="Q177">
        <f t="shared" si="8"/>
        <v>2035</v>
      </c>
      <c r="W177">
        <v>4271</v>
      </c>
      <c r="X177">
        <v>4271</v>
      </c>
    </row>
    <row r="178" spans="1:24" x14ac:dyDescent="0.2">
      <c r="A178">
        <v>176</v>
      </c>
      <c r="B178" s="5">
        <f t="shared" si="9"/>
        <v>4122</v>
      </c>
      <c r="C178" s="5" t="str">
        <f t="shared" si="10"/>
        <v>Martensdale-St Marys</v>
      </c>
      <c r="E178">
        <f t="shared" si="11"/>
        <v>4122</v>
      </c>
      <c r="K178" s="36">
        <v>181</v>
      </c>
      <c r="L178">
        <v>4122</v>
      </c>
      <c r="M178" s="37">
        <v>4122</v>
      </c>
      <c r="N178" t="s">
        <v>168</v>
      </c>
      <c r="O178">
        <v>2033</v>
      </c>
      <c r="Q178">
        <f t="shared" si="8"/>
        <v>2033</v>
      </c>
      <c r="W178">
        <v>4269</v>
      </c>
      <c r="X178">
        <v>4269</v>
      </c>
    </row>
    <row r="179" spans="1:24" x14ac:dyDescent="0.2">
      <c r="A179">
        <v>177</v>
      </c>
      <c r="B179" s="5">
        <f t="shared" si="9"/>
        <v>4131</v>
      </c>
      <c r="C179" s="5" t="str">
        <f t="shared" si="10"/>
        <v>Mason City</v>
      </c>
      <c r="E179">
        <f t="shared" si="11"/>
        <v>4131</v>
      </c>
      <c r="K179" s="36">
        <v>182</v>
      </c>
      <c r="L179">
        <v>4131</v>
      </c>
      <c r="M179" s="37">
        <v>4131</v>
      </c>
      <c r="N179" t="s">
        <v>169</v>
      </c>
      <c r="O179">
        <v>2029</v>
      </c>
      <c r="Q179">
        <f t="shared" si="8"/>
        <v>2029</v>
      </c>
      <c r="W179">
        <v>4356</v>
      </c>
      <c r="X179">
        <v>4356</v>
      </c>
    </row>
    <row r="180" spans="1:24" x14ac:dyDescent="0.2">
      <c r="A180">
        <v>178</v>
      </c>
      <c r="B180" s="5">
        <f t="shared" si="9"/>
        <v>4203</v>
      </c>
      <c r="C180" s="5" t="str">
        <f t="shared" si="10"/>
        <v>Mediapolis</v>
      </c>
      <c r="E180">
        <f t="shared" si="11"/>
        <v>4203</v>
      </c>
      <c r="K180" s="36">
        <v>184</v>
      </c>
      <c r="L180">
        <v>4203</v>
      </c>
      <c r="M180" s="37">
        <v>4203</v>
      </c>
      <c r="N180" t="s">
        <v>171</v>
      </c>
      <c r="O180">
        <v>2032</v>
      </c>
      <c r="Q180">
        <f t="shared" si="8"/>
        <v>2032</v>
      </c>
      <c r="W180">
        <v>4437</v>
      </c>
      <c r="X180">
        <v>4437</v>
      </c>
    </row>
    <row r="181" spans="1:24" x14ac:dyDescent="0.2">
      <c r="A181">
        <v>179</v>
      </c>
      <c r="B181" s="5">
        <f t="shared" si="9"/>
        <v>4212</v>
      </c>
      <c r="C181" s="5" t="str">
        <f t="shared" si="10"/>
        <v>Melcher-Dallas</v>
      </c>
      <c r="E181">
        <f t="shared" si="11"/>
        <v>4212</v>
      </c>
      <c r="K181" s="36">
        <v>185</v>
      </c>
      <c r="L181">
        <v>4212</v>
      </c>
      <c r="M181" s="37">
        <v>4212</v>
      </c>
      <c r="N181" t="s">
        <v>172</v>
      </c>
      <c r="O181">
        <v>0</v>
      </c>
      <c r="Q181" t="str">
        <f t="shared" si="8"/>
        <v>NA</v>
      </c>
      <c r="W181">
        <v>4446</v>
      </c>
      <c r="X181">
        <v>4446</v>
      </c>
    </row>
    <row r="182" spans="1:24" x14ac:dyDescent="0.2">
      <c r="A182">
        <v>180</v>
      </c>
      <c r="B182" s="5">
        <f t="shared" si="9"/>
        <v>4419</v>
      </c>
      <c r="C182" s="5" t="str">
        <f t="shared" si="10"/>
        <v>MFL Mar Mac</v>
      </c>
      <c r="E182">
        <f t="shared" si="11"/>
        <v>4419</v>
      </c>
      <c r="K182" s="36">
        <v>189</v>
      </c>
      <c r="L182">
        <v>4419</v>
      </c>
      <c r="M182" s="37">
        <v>4419</v>
      </c>
      <c r="N182" t="s">
        <v>928</v>
      </c>
      <c r="O182">
        <v>2032</v>
      </c>
      <c r="Q182">
        <f t="shared" si="8"/>
        <v>2032</v>
      </c>
      <c r="W182">
        <v>4518</v>
      </c>
      <c r="X182">
        <v>4518</v>
      </c>
    </row>
    <row r="183" spans="1:24" x14ac:dyDescent="0.2">
      <c r="A183">
        <v>181</v>
      </c>
      <c r="B183" s="5">
        <f t="shared" si="9"/>
        <v>4269</v>
      </c>
      <c r="C183" s="5" t="str">
        <f t="shared" si="10"/>
        <v>Midland</v>
      </c>
      <c r="E183">
        <f t="shared" si="11"/>
        <v>4269</v>
      </c>
      <c r="K183" s="36">
        <v>186</v>
      </c>
      <c r="L183">
        <v>4269</v>
      </c>
      <c r="M183" s="37">
        <v>4269</v>
      </c>
      <c r="N183" t="s">
        <v>173</v>
      </c>
      <c r="O183">
        <v>2026</v>
      </c>
      <c r="Q183">
        <f t="shared" si="8"/>
        <v>2026</v>
      </c>
      <c r="W183">
        <v>4491</v>
      </c>
      <c r="X183">
        <v>4491</v>
      </c>
    </row>
    <row r="184" spans="1:24" x14ac:dyDescent="0.2">
      <c r="A184">
        <v>182</v>
      </c>
      <c r="B184" s="5">
        <f t="shared" si="9"/>
        <v>4271</v>
      </c>
      <c r="C184" s="5" t="str">
        <f t="shared" si="10"/>
        <v>Mid-Prairie</v>
      </c>
      <c r="E184">
        <f t="shared" si="11"/>
        <v>4271</v>
      </c>
      <c r="K184" s="36">
        <v>187</v>
      </c>
      <c r="L184">
        <v>4271</v>
      </c>
      <c r="M184" s="37">
        <v>4271</v>
      </c>
      <c r="N184" t="s">
        <v>174</v>
      </c>
      <c r="O184">
        <v>2031</v>
      </c>
      <c r="Q184">
        <f t="shared" si="8"/>
        <v>2031</v>
      </c>
      <c r="W184">
        <v>4505</v>
      </c>
      <c r="X184">
        <v>4505</v>
      </c>
    </row>
    <row r="185" spans="1:24" x14ac:dyDescent="0.2">
      <c r="A185">
        <v>183</v>
      </c>
      <c r="B185" s="5">
        <f t="shared" si="9"/>
        <v>4356</v>
      </c>
      <c r="C185" s="5" t="str">
        <f t="shared" si="10"/>
        <v>Missouri Valley</v>
      </c>
      <c r="E185">
        <f t="shared" si="11"/>
        <v>4356</v>
      </c>
      <c r="K185" s="36">
        <v>188</v>
      </c>
      <c r="L185">
        <v>4356</v>
      </c>
      <c r="M185" s="37">
        <v>4356</v>
      </c>
      <c r="N185" t="s">
        <v>175</v>
      </c>
      <c r="O185">
        <v>2036</v>
      </c>
      <c r="Q185">
        <f t="shared" si="8"/>
        <v>2036</v>
      </c>
      <c r="W185">
        <v>4509</v>
      </c>
      <c r="X185">
        <v>4509</v>
      </c>
    </row>
    <row r="186" spans="1:24" x14ac:dyDescent="0.2">
      <c r="A186">
        <v>184</v>
      </c>
      <c r="B186" s="5">
        <f t="shared" si="9"/>
        <v>4149</v>
      </c>
      <c r="C186" s="5" t="str">
        <f t="shared" si="10"/>
        <v>Moc-Floyd Valley</v>
      </c>
      <c r="E186">
        <f t="shared" si="11"/>
        <v>4149</v>
      </c>
      <c r="K186" s="36">
        <v>183</v>
      </c>
      <c r="L186">
        <v>4149</v>
      </c>
      <c r="M186" s="37">
        <v>4149</v>
      </c>
      <c r="N186" t="s">
        <v>930</v>
      </c>
      <c r="O186">
        <v>2011</v>
      </c>
      <c r="Q186">
        <f t="shared" si="8"/>
        <v>2011</v>
      </c>
      <c r="W186">
        <v>4149</v>
      </c>
      <c r="X186">
        <v>4149</v>
      </c>
    </row>
    <row r="187" spans="1:24" x14ac:dyDescent="0.2">
      <c r="A187">
        <v>185</v>
      </c>
      <c r="B187" s="5">
        <f t="shared" si="9"/>
        <v>4437</v>
      </c>
      <c r="C187" s="5" t="str">
        <f t="shared" si="10"/>
        <v>Montezuma</v>
      </c>
      <c r="E187">
        <f t="shared" si="11"/>
        <v>4437</v>
      </c>
      <c r="K187" s="36">
        <v>190</v>
      </c>
      <c r="L187">
        <v>4437</v>
      </c>
      <c r="M187" s="37">
        <v>4437</v>
      </c>
      <c r="N187" t="s">
        <v>177</v>
      </c>
      <c r="O187">
        <v>2035</v>
      </c>
      <c r="Q187">
        <f t="shared" si="8"/>
        <v>2035</v>
      </c>
      <c r="W187">
        <v>4527</v>
      </c>
      <c r="X187">
        <v>4527</v>
      </c>
    </row>
    <row r="188" spans="1:24" x14ac:dyDescent="0.2">
      <c r="A188">
        <v>186</v>
      </c>
      <c r="B188" s="5">
        <f t="shared" si="9"/>
        <v>4446</v>
      </c>
      <c r="C188" s="5" t="str">
        <f t="shared" si="10"/>
        <v>Monticello</v>
      </c>
      <c r="E188">
        <f t="shared" si="11"/>
        <v>4446</v>
      </c>
      <c r="K188" s="36">
        <v>191</v>
      </c>
      <c r="L188">
        <v>4446</v>
      </c>
      <c r="M188" s="37">
        <v>4446</v>
      </c>
      <c r="N188" t="s">
        <v>178</v>
      </c>
      <c r="O188">
        <v>2028</v>
      </c>
      <c r="Q188">
        <f t="shared" si="8"/>
        <v>2028</v>
      </c>
      <c r="W188">
        <v>4536</v>
      </c>
      <c r="X188">
        <v>4536</v>
      </c>
    </row>
    <row r="189" spans="1:24" x14ac:dyDescent="0.2">
      <c r="A189">
        <v>187</v>
      </c>
      <c r="B189" s="5">
        <f t="shared" si="9"/>
        <v>4491</v>
      </c>
      <c r="C189" s="5" t="str">
        <f t="shared" si="10"/>
        <v>Moravia</v>
      </c>
      <c r="E189">
        <f t="shared" si="11"/>
        <v>4491</v>
      </c>
      <c r="K189" s="36">
        <v>192</v>
      </c>
      <c r="L189">
        <v>4491</v>
      </c>
      <c r="M189" s="37">
        <v>4491</v>
      </c>
      <c r="N189" t="s">
        <v>179</v>
      </c>
      <c r="O189">
        <v>0</v>
      </c>
      <c r="Q189" t="str">
        <f t="shared" si="8"/>
        <v>NA</v>
      </c>
      <c r="W189">
        <v>4554</v>
      </c>
      <c r="X189">
        <v>4554</v>
      </c>
    </row>
    <row r="190" spans="1:24" x14ac:dyDescent="0.2">
      <c r="A190">
        <v>188</v>
      </c>
      <c r="B190" s="5">
        <f t="shared" si="9"/>
        <v>4505</v>
      </c>
      <c r="C190" s="5" t="str">
        <f t="shared" si="10"/>
        <v>Mormon Trail</v>
      </c>
      <c r="E190">
        <f t="shared" si="11"/>
        <v>4505</v>
      </c>
      <c r="K190" s="36">
        <v>193</v>
      </c>
      <c r="L190">
        <v>4505</v>
      </c>
      <c r="M190" s="37">
        <v>4505</v>
      </c>
      <c r="N190" t="s">
        <v>180</v>
      </c>
      <c r="O190">
        <v>2030</v>
      </c>
      <c r="Q190">
        <f t="shared" si="8"/>
        <v>2030</v>
      </c>
      <c r="W190">
        <v>4572</v>
      </c>
      <c r="X190">
        <v>4572</v>
      </c>
    </row>
    <row r="191" spans="1:24" x14ac:dyDescent="0.2">
      <c r="A191">
        <v>189</v>
      </c>
      <c r="B191" s="5">
        <f t="shared" si="9"/>
        <v>4509</v>
      </c>
      <c r="C191" s="5" t="str">
        <f t="shared" si="10"/>
        <v>Morning Sun</v>
      </c>
      <c r="E191">
        <f t="shared" si="11"/>
        <v>4509</v>
      </c>
      <c r="K191" s="36">
        <v>194</v>
      </c>
      <c r="L191">
        <v>4509</v>
      </c>
      <c r="M191" s="37">
        <v>4509</v>
      </c>
      <c r="N191" t="s">
        <v>181</v>
      </c>
      <c r="O191">
        <v>0</v>
      </c>
      <c r="Q191" t="str">
        <f t="shared" si="8"/>
        <v>NA</v>
      </c>
      <c r="W191">
        <v>4581</v>
      </c>
      <c r="X191">
        <v>4581</v>
      </c>
    </row>
    <row r="192" spans="1:24" x14ac:dyDescent="0.2">
      <c r="A192">
        <v>190</v>
      </c>
      <c r="B192" s="5">
        <f t="shared" si="9"/>
        <v>4518</v>
      </c>
      <c r="C192" s="5" t="str">
        <f t="shared" si="10"/>
        <v>Moulton-Udell</v>
      </c>
      <c r="E192">
        <f t="shared" si="11"/>
        <v>4518</v>
      </c>
      <c r="K192" s="36">
        <v>195</v>
      </c>
      <c r="L192">
        <v>4518</v>
      </c>
      <c r="M192" s="37">
        <v>4518</v>
      </c>
      <c r="N192" t="s">
        <v>182</v>
      </c>
      <c r="O192">
        <v>2032</v>
      </c>
      <c r="Q192">
        <f t="shared" si="8"/>
        <v>2032</v>
      </c>
      <c r="W192">
        <v>4599</v>
      </c>
      <c r="X192">
        <v>4599</v>
      </c>
    </row>
    <row r="193" spans="1:24" x14ac:dyDescent="0.2">
      <c r="A193">
        <v>191</v>
      </c>
      <c r="B193" s="5">
        <f t="shared" si="9"/>
        <v>4527</v>
      </c>
      <c r="C193" s="5" t="str">
        <f t="shared" si="10"/>
        <v>Mount Ayr</v>
      </c>
      <c r="E193">
        <f t="shared" si="11"/>
        <v>4527</v>
      </c>
      <c r="K193" s="36">
        <v>196</v>
      </c>
      <c r="L193">
        <v>4527</v>
      </c>
      <c r="M193" s="37">
        <v>4527</v>
      </c>
      <c r="N193" t="s">
        <v>183</v>
      </c>
      <c r="O193">
        <v>2035</v>
      </c>
      <c r="Q193">
        <f t="shared" si="8"/>
        <v>2035</v>
      </c>
      <c r="W193">
        <v>4617</v>
      </c>
      <c r="X193">
        <v>4617</v>
      </c>
    </row>
    <row r="194" spans="1:24" x14ac:dyDescent="0.2">
      <c r="A194">
        <v>192</v>
      </c>
      <c r="B194" s="5">
        <f t="shared" si="9"/>
        <v>4536</v>
      </c>
      <c r="C194" s="5" t="str">
        <f t="shared" si="10"/>
        <v>Mount Pleasant</v>
      </c>
      <c r="E194">
        <f t="shared" si="11"/>
        <v>4536</v>
      </c>
      <c r="K194" s="36">
        <v>197</v>
      </c>
      <c r="L194">
        <v>4536</v>
      </c>
      <c r="M194" s="37">
        <v>4536</v>
      </c>
      <c r="N194" t="s">
        <v>184</v>
      </c>
      <c r="O194">
        <v>2030</v>
      </c>
      <c r="Q194">
        <f t="shared" si="8"/>
        <v>2030</v>
      </c>
      <c r="W194">
        <v>4662</v>
      </c>
      <c r="X194">
        <v>4662</v>
      </c>
    </row>
    <row r="195" spans="1:24" x14ac:dyDescent="0.2">
      <c r="A195">
        <v>193</v>
      </c>
      <c r="B195" s="5">
        <f t="shared" si="9"/>
        <v>4554</v>
      </c>
      <c r="C195" s="5" t="str">
        <f t="shared" si="10"/>
        <v>Mount Vernon</v>
      </c>
      <c r="E195">
        <f t="shared" si="11"/>
        <v>4554</v>
      </c>
      <c r="K195" s="36">
        <v>198</v>
      </c>
      <c r="L195">
        <v>4554</v>
      </c>
      <c r="M195" s="37">
        <v>4554</v>
      </c>
      <c r="N195" t="s">
        <v>185</v>
      </c>
      <c r="O195">
        <v>2031</v>
      </c>
      <c r="Q195">
        <f t="shared" si="8"/>
        <v>2031</v>
      </c>
      <c r="W195">
        <v>4689</v>
      </c>
      <c r="X195">
        <v>4689</v>
      </c>
    </row>
    <row r="196" spans="1:24" x14ac:dyDescent="0.2">
      <c r="A196">
        <v>194</v>
      </c>
      <c r="B196" s="5">
        <f t="shared" si="9"/>
        <v>4572</v>
      </c>
      <c r="C196" s="5" t="str">
        <f t="shared" si="10"/>
        <v>Murray</v>
      </c>
      <c r="E196">
        <f t="shared" si="11"/>
        <v>4572</v>
      </c>
      <c r="K196" s="36">
        <v>199</v>
      </c>
      <c r="L196">
        <v>4572</v>
      </c>
      <c r="M196" s="37">
        <v>4572</v>
      </c>
      <c r="N196" t="s">
        <v>186</v>
      </c>
      <c r="O196">
        <v>0</v>
      </c>
      <c r="Q196" t="str">
        <f t="shared" ref="Q196:Q259" si="12">IF(O196=0,"NA",O196)</f>
        <v>NA</v>
      </c>
      <c r="W196">
        <v>4644</v>
      </c>
      <c r="X196">
        <v>4644</v>
      </c>
    </row>
    <row r="197" spans="1:24" x14ac:dyDescent="0.2">
      <c r="A197">
        <v>195</v>
      </c>
      <c r="B197" s="5">
        <f t="shared" ref="B197:B260" si="13">L197</f>
        <v>4581</v>
      </c>
      <c r="C197" s="5" t="str">
        <f t="shared" ref="C197:C260" si="14">N197</f>
        <v>Muscatine</v>
      </c>
      <c r="E197">
        <f t="shared" ref="E197:E260" si="15">B197</f>
        <v>4581</v>
      </c>
      <c r="K197" s="36">
        <v>200</v>
      </c>
      <c r="L197">
        <v>4581</v>
      </c>
      <c r="M197" s="37">
        <v>4581</v>
      </c>
      <c r="N197" t="s">
        <v>187</v>
      </c>
      <c r="O197">
        <v>2030</v>
      </c>
      <c r="Q197">
        <f t="shared" si="12"/>
        <v>2030</v>
      </c>
      <c r="W197">
        <v>4725</v>
      </c>
      <c r="X197">
        <v>4725</v>
      </c>
    </row>
    <row r="198" spans="1:24" x14ac:dyDescent="0.2">
      <c r="A198">
        <v>196</v>
      </c>
      <c r="B198" s="5">
        <f t="shared" si="13"/>
        <v>4599</v>
      </c>
      <c r="C198" s="5" t="str">
        <f t="shared" si="14"/>
        <v>Nashua-Plainfield</v>
      </c>
      <c r="E198">
        <f t="shared" si="15"/>
        <v>4599</v>
      </c>
      <c r="K198" s="36">
        <v>201</v>
      </c>
      <c r="L198">
        <v>4599</v>
      </c>
      <c r="M198" s="37">
        <v>4599</v>
      </c>
      <c r="N198" t="s">
        <v>188</v>
      </c>
      <c r="O198">
        <v>2032</v>
      </c>
      <c r="Q198">
        <f t="shared" si="12"/>
        <v>2032</v>
      </c>
      <c r="W198">
        <v>2673</v>
      </c>
      <c r="X198">
        <v>2673</v>
      </c>
    </row>
    <row r="199" spans="1:24" x14ac:dyDescent="0.2">
      <c r="A199">
        <v>197</v>
      </c>
      <c r="B199" s="5">
        <f t="shared" si="13"/>
        <v>4617</v>
      </c>
      <c r="C199" s="5" t="str">
        <f t="shared" si="14"/>
        <v>Nevada</v>
      </c>
      <c r="E199">
        <f t="shared" si="15"/>
        <v>4617</v>
      </c>
      <c r="K199" s="36">
        <v>202</v>
      </c>
      <c r="L199">
        <v>4617</v>
      </c>
      <c r="M199" s="37">
        <v>4617</v>
      </c>
      <c r="N199" t="s">
        <v>189</v>
      </c>
      <c r="O199">
        <v>2027</v>
      </c>
      <c r="Q199">
        <f t="shared" si="12"/>
        <v>2027</v>
      </c>
      <c r="W199">
        <v>153</v>
      </c>
      <c r="X199">
        <v>153</v>
      </c>
    </row>
    <row r="200" spans="1:24" x14ac:dyDescent="0.2">
      <c r="A200">
        <v>198</v>
      </c>
      <c r="B200" s="5">
        <f t="shared" si="13"/>
        <v>4662</v>
      </c>
      <c r="C200" s="5" t="str">
        <f t="shared" si="14"/>
        <v>New Hampton</v>
      </c>
      <c r="E200">
        <f t="shared" si="15"/>
        <v>4662</v>
      </c>
      <c r="K200" s="36">
        <v>204</v>
      </c>
      <c r="L200">
        <v>4662</v>
      </c>
      <c r="M200" s="37">
        <v>4662</v>
      </c>
      <c r="N200" t="s">
        <v>191</v>
      </c>
      <c r="O200">
        <v>0</v>
      </c>
      <c r="Q200" t="str">
        <f t="shared" si="12"/>
        <v>NA</v>
      </c>
      <c r="W200">
        <v>4774</v>
      </c>
      <c r="X200">
        <v>4774</v>
      </c>
    </row>
    <row r="201" spans="1:24" x14ac:dyDescent="0.2">
      <c r="A201">
        <v>199</v>
      </c>
      <c r="B201" s="5">
        <f t="shared" si="13"/>
        <v>4689</v>
      </c>
      <c r="C201" s="5" t="str">
        <f t="shared" si="14"/>
        <v>New London</v>
      </c>
      <c r="E201">
        <f t="shared" si="15"/>
        <v>4689</v>
      </c>
      <c r="K201" s="36">
        <v>205</v>
      </c>
      <c r="L201">
        <v>4689</v>
      </c>
      <c r="M201" s="37">
        <v>4689</v>
      </c>
      <c r="N201" t="s">
        <v>192</v>
      </c>
      <c r="O201">
        <v>2034</v>
      </c>
      <c r="Q201">
        <f t="shared" si="12"/>
        <v>2034</v>
      </c>
      <c r="W201">
        <v>873</v>
      </c>
      <c r="X201">
        <v>873</v>
      </c>
    </row>
    <row r="202" spans="1:24" x14ac:dyDescent="0.2">
      <c r="A202">
        <v>200</v>
      </c>
      <c r="B202" s="5">
        <f t="shared" si="13"/>
        <v>4644</v>
      </c>
      <c r="C202" s="5" t="str">
        <f t="shared" si="14"/>
        <v>Newell-Fonda</v>
      </c>
      <c r="E202">
        <f t="shared" si="15"/>
        <v>4644</v>
      </c>
      <c r="K202" s="36">
        <v>203</v>
      </c>
      <c r="L202">
        <v>4644</v>
      </c>
      <c r="M202" s="37">
        <v>4644</v>
      </c>
      <c r="N202" t="s">
        <v>190</v>
      </c>
      <c r="O202">
        <v>2029</v>
      </c>
      <c r="Q202">
        <f t="shared" si="12"/>
        <v>2029</v>
      </c>
      <c r="W202">
        <v>3691</v>
      </c>
      <c r="X202">
        <v>3691</v>
      </c>
    </row>
    <row r="203" spans="1:24" x14ac:dyDescent="0.2">
      <c r="A203">
        <v>201</v>
      </c>
      <c r="B203" s="5">
        <f t="shared" si="13"/>
        <v>4725</v>
      </c>
      <c r="C203" s="5" t="str">
        <f t="shared" si="14"/>
        <v>Newton</v>
      </c>
      <c r="E203">
        <f t="shared" si="15"/>
        <v>4725</v>
      </c>
      <c r="K203" s="36">
        <v>206</v>
      </c>
      <c r="L203">
        <v>4725</v>
      </c>
      <c r="M203" s="37">
        <v>4725</v>
      </c>
      <c r="N203" t="s">
        <v>193</v>
      </c>
      <c r="O203">
        <v>2035</v>
      </c>
      <c r="Q203">
        <f t="shared" si="12"/>
        <v>2035</v>
      </c>
      <c r="W203">
        <v>4778</v>
      </c>
      <c r="X203">
        <v>4778</v>
      </c>
    </row>
    <row r="204" spans="1:24" x14ac:dyDescent="0.2">
      <c r="A204">
        <v>202</v>
      </c>
      <c r="B204" s="5">
        <f t="shared" si="13"/>
        <v>2673</v>
      </c>
      <c r="C204" s="5" t="str">
        <f t="shared" si="14"/>
        <v>Nodaway Valley</v>
      </c>
      <c r="E204">
        <f t="shared" si="15"/>
        <v>2673</v>
      </c>
      <c r="K204" s="36">
        <v>123</v>
      </c>
      <c r="L204">
        <v>2673</v>
      </c>
      <c r="M204" s="37">
        <v>2673</v>
      </c>
      <c r="N204" t="s">
        <v>116</v>
      </c>
      <c r="O204">
        <v>2033</v>
      </c>
      <c r="Q204">
        <f t="shared" si="12"/>
        <v>2033</v>
      </c>
      <c r="W204">
        <v>3195</v>
      </c>
      <c r="X204">
        <v>3195</v>
      </c>
    </row>
    <row r="205" spans="1:24" x14ac:dyDescent="0.2">
      <c r="A205">
        <v>203</v>
      </c>
      <c r="B205" s="5">
        <f t="shared" si="13"/>
        <v>153</v>
      </c>
      <c r="C205" s="5" t="str">
        <f t="shared" si="14"/>
        <v>North Butler</v>
      </c>
      <c r="E205">
        <f t="shared" si="15"/>
        <v>153</v>
      </c>
      <c r="K205" s="36">
        <v>11</v>
      </c>
      <c r="L205">
        <v>153</v>
      </c>
      <c r="M205" s="37">
        <v>153</v>
      </c>
      <c r="N205" t="s">
        <v>17</v>
      </c>
      <c r="O205">
        <v>2025</v>
      </c>
      <c r="Q205">
        <f t="shared" si="12"/>
        <v>2025</v>
      </c>
      <c r="W205">
        <v>135</v>
      </c>
      <c r="X205">
        <v>135</v>
      </c>
    </row>
    <row r="206" spans="1:24" x14ac:dyDescent="0.2">
      <c r="A206">
        <v>204</v>
      </c>
      <c r="B206" s="5">
        <f t="shared" si="13"/>
        <v>3691</v>
      </c>
      <c r="C206" s="5" t="str">
        <f t="shared" si="14"/>
        <v>North Cedar</v>
      </c>
      <c r="E206">
        <f t="shared" si="15"/>
        <v>3691</v>
      </c>
      <c r="K206" s="36">
        <v>165</v>
      </c>
      <c r="L206">
        <v>3691</v>
      </c>
      <c r="M206" s="37">
        <v>3691</v>
      </c>
      <c r="N206" t="s">
        <v>155</v>
      </c>
      <c r="O206">
        <v>2034</v>
      </c>
      <c r="Q206">
        <f t="shared" si="12"/>
        <v>2034</v>
      </c>
      <c r="W206">
        <v>3841</v>
      </c>
      <c r="X206">
        <v>3841</v>
      </c>
    </row>
    <row r="207" spans="1:24" x14ac:dyDescent="0.2">
      <c r="A207">
        <v>205</v>
      </c>
      <c r="B207" s="5">
        <f t="shared" si="13"/>
        <v>4774</v>
      </c>
      <c r="C207" s="5" t="str">
        <f t="shared" si="14"/>
        <v>North Fayette Valley</v>
      </c>
      <c r="E207">
        <f t="shared" si="15"/>
        <v>4774</v>
      </c>
      <c r="K207" s="36">
        <v>209</v>
      </c>
      <c r="L207">
        <v>4774</v>
      </c>
      <c r="M207" s="37">
        <v>4774</v>
      </c>
      <c r="N207" t="s">
        <v>931</v>
      </c>
      <c r="O207">
        <v>2032</v>
      </c>
      <c r="Q207">
        <f t="shared" si="12"/>
        <v>2032</v>
      </c>
      <c r="W207">
        <v>4779</v>
      </c>
      <c r="X207">
        <v>4779</v>
      </c>
    </row>
    <row r="208" spans="1:24" x14ac:dyDescent="0.2">
      <c r="A208">
        <v>206</v>
      </c>
      <c r="B208" s="5">
        <f t="shared" si="13"/>
        <v>873</v>
      </c>
      <c r="C208" s="5" t="str">
        <f t="shared" si="14"/>
        <v>North Iowa</v>
      </c>
      <c r="E208">
        <f t="shared" si="15"/>
        <v>873</v>
      </c>
      <c r="K208" s="36">
        <v>39</v>
      </c>
      <c r="L208">
        <v>873</v>
      </c>
      <c r="M208" s="37">
        <v>873</v>
      </c>
      <c r="N208" t="s">
        <v>42</v>
      </c>
      <c r="O208">
        <v>2028</v>
      </c>
      <c r="Q208">
        <f t="shared" si="12"/>
        <v>2028</v>
      </c>
      <c r="W208">
        <v>914</v>
      </c>
      <c r="X208">
        <v>914</v>
      </c>
    </row>
    <row r="209" spans="1:24" x14ac:dyDescent="0.2">
      <c r="A209">
        <v>207</v>
      </c>
      <c r="B209" s="5">
        <f t="shared" si="13"/>
        <v>4778</v>
      </c>
      <c r="C209" s="5" t="str">
        <f t="shared" si="14"/>
        <v>North Kossuth</v>
      </c>
      <c r="E209">
        <f t="shared" si="15"/>
        <v>4778</v>
      </c>
      <c r="K209" s="36">
        <v>212</v>
      </c>
      <c r="L209">
        <v>4778</v>
      </c>
      <c r="M209" s="37">
        <v>4778</v>
      </c>
      <c r="N209" t="s">
        <v>200</v>
      </c>
      <c r="O209">
        <v>2012</v>
      </c>
      <c r="Q209">
        <f t="shared" si="12"/>
        <v>2012</v>
      </c>
      <c r="W209">
        <v>333</v>
      </c>
      <c r="X209">
        <v>333</v>
      </c>
    </row>
    <row r="210" spans="1:24" x14ac:dyDescent="0.2">
      <c r="A210">
        <v>208</v>
      </c>
      <c r="B210" s="5">
        <f t="shared" si="13"/>
        <v>4777</v>
      </c>
      <c r="C210" s="5" t="str">
        <f t="shared" si="14"/>
        <v>North Linn</v>
      </c>
      <c r="E210">
        <f t="shared" si="15"/>
        <v>4777</v>
      </c>
      <c r="K210" s="36">
        <v>211</v>
      </c>
      <c r="L210">
        <v>4777</v>
      </c>
      <c r="M210" s="37">
        <v>4777</v>
      </c>
      <c r="N210" t="s">
        <v>199</v>
      </c>
      <c r="O210">
        <v>2035</v>
      </c>
      <c r="Q210">
        <f t="shared" si="12"/>
        <v>2035</v>
      </c>
      <c r="W210">
        <v>4785</v>
      </c>
      <c r="X210">
        <v>4785</v>
      </c>
    </row>
    <row r="211" spans="1:24" x14ac:dyDescent="0.2">
      <c r="A211">
        <v>209</v>
      </c>
      <c r="B211" s="5">
        <f t="shared" si="13"/>
        <v>4776</v>
      </c>
      <c r="C211" s="5" t="str">
        <f t="shared" si="14"/>
        <v>North Mahaska</v>
      </c>
      <c r="E211">
        <f t="shared" si="15"/>
        <v>4776</v>
      </c>
      <c r="K211" s="36">
        <v>210</v>
      </c>
      <c r="L211">
        <v>4776</v>
      </c>
      <c r="M211" s="37">
        <v>4776</v>
      </c>
      <c r="N211" t="s">
        <v>198</v>
      </c>
      <c r="O211">
        <v>0</v>
      </c>
      <c r="Q211" t="str">
        <f t="shared" si="12"/>
        <v>NA</v>
      </c>
      <c r="W211">
        <v>4784</v>
      </c>
      <c r="X211">
        <v>4784</v>
      </c>
    </row>
    <row r="212" spans="1:24" x14ac:dyDescent="0.2">
      <c r="A212">
        <v>210</v>
      </c>
      <c r="B212" s="5">
        <f t="shared" si="13"/>
        <v>4779</v>
      </c>
      <c r="C212" s="5" t="str">
        <f t="shared" si="14"/>
        <v>North Polk</v>
      </c>
      <c r="E212">
        <f t="shared" si="15"/>
        <v>4779</v>
      </c>
      <c r="K212" s="36">
        <v>213</v>
      </c>
      <c r="L212">
        <v>4779</v>
      </c>
      <c r="M212" s="37">
        <v>4779</v>
      </c>
      <c r="N212" t="s">
        <v>201</v>
      </c>
      <c r="O212">
        <v>2036</v>
      </c>
      <c r="Q212">
        <f t="shared" si="12"/>
        <v>2036</v>
      </c>
      <c r="W212">
        <v>4773</v>
      </c>
      <c r="X212">
        <v>4773</v>
      </c>
    </row>
    <row r="213" spans="1:24" x14ac:dyDescent="0.2">
      <c r="A213">
        <v>211</v>
      </c>
      <c r="B213" s="5">
        <f t="shared" si="13"/>
        <v>4784</v>
      </c>
      <c r="C213" s="5" t="str">
        <f t="shared" si="14"/>
        <v>North Scott</v>
      </c>
      <c r="E213">
        <f t="shared" si="15"/>
        <v>4784</v>
      </c>
      <c r="K213" s="36">
        <v>214</v>
      </c>
      <c r="L213">
        <v>4784</v>
      </c>
      <c r="M213" s="37">
        <v>4784</v>
      </c>
      <c r="N213" t="s">
        <v>202</v>
      </c>
      <c r="O213">
        <v>2028</v>
      </c>
      <c r="Q213">
        <f t="shared" si="12"/>
        <v>2028</v>
      </c>
      <c r="W213">
        <v>4788</v>
      </c>
      <c r="X213">
        <v>4788</v>
      </c>
    </row>
    <row r="214" spans="1:24" x14ac:dyDescent="0.2">
      <c r="A214">
        <v>212</v>
      </c>
      <c r="B214" s="5">
        <f t="shared" si="13"/>
        <v>4785</v>
      </c>
      <c r="C214" s="5" t="str">
        <f t="shared" si="14"/>
        <v>North Tama</v>
      </c>
      <c r="E214">
        <f t="shared" si="15"/>
        <v>4785</v>
      </c>
      <c r="K214" s="36">
        <v>215</v>
      </c>
      <c r="L214">
        <v>4785</v>
      </c>
      <c r="M214" s="37">
        <v>4785</v>
      </c>
      <c r="N214" t="s">
        <v>932</v>
      </c>
      <c r="O214">
        <v>2005</v>
      </c>
      <c r="Q214">
        <f t="shared" si="12"/>
        <v>2005</v>
      </c>
      <c r="W214">
        <v>4797</v>
      </c>
      <c r="X214">
        <v>4797</v>
      </c>
    </row>
    <row r="215" spans="1:24" x14ac:dyDescent="0.2">
      <c r="A215">
        <v>213</v>
      </c>
      <c r="B215" s="5">
        <f t="shared" si="13"/>
        <v>333</v>
      </c>
      <c r="C215" s="5" t="str">
        <f t="shared" si="14"/>
        <v>North Union</v>
      </c>
      <c r="E215">
        <f t="shared" si="15"/>
        <v>333</v>
      </c>
      <c r="K215" s="36">
        <v>18</v>
      </c>
      <c r="L215">
        <v>333</v>
      </c>
      <c r="M215" s="37">
        <v>333</v>
      </c>
      <c r="N215" t="s">
        <v>636</v>
      </c>
      <c r="O215">
        <v>2034</v>
      </c>
      <c r="Q215">
        <f t="shared" si="12"/>
        <v>2034</v>
      </c>
      <c r="W215">
        <v>355</v>
      </c>
      <c r="X215">
        <v>355</v>
      </c>
    </row>
    <row r="216" spans="1:24" x14ac:dyDescent="0.2">
      <c r="A216">
        <v>214</v>
      </c>
      <c r="B216" s="5">
        <f t="shared" si="13"/>
        <v>4773</v>
      </c>
      <c r="C216" s="5" t="str">
        <f t="shared" si="14"/>
        <v>Northeast</v>
      </c>
      <c r="E216">
        <f t="shared" si="15"/>
        <v>4773</v>
      </c>
      <c r="K216" s="36">
        <v>208</v>
      </c>
      <c r="L216">
        <v>4773</v>
      </c>
      <c r="M216" s="37">
        <v>4773</v>
      </c>
      <c r="N216" t="s">
        <v>195</v>
      </c>
      <c r="O216">
        <v>2033</v>
      </c>
      <c r="Q216">
        <f t="shared" si="12"/>
        <v>2033</v>
      </c>
      <c r="W216">
        <v>4776</v>
      </c>
      <c r="X216">
        <v>4776</v>
      </c>
    </row>
    <row r="217" spans="1:24" x14ac:dyDescent="0.2">
      <c r="A217">
        <v>215</v>
      </c>
      <c r="B217" s="5">
        <f t="shared" si="13"/>
        <v>4788</v>
      </c>
      <c r="C217" s="5" t="str">
        <f t="shared" si="14"/>
        <v>Northwood-Kensett</v>
      </c>
      <c r="E217">
        <f t="shared" si="15"/>
        <v>4788</v>
      </c>
      <c r="K217" s="36">
        <v>216</v>
      </c>
      <c r="L217">
        <v>4788</v>
      </c>
      <c r="M217" s="37">
        <v>4788</v>
      </c>
      <c r="N217" t="s">
        <v>205</v>
      </c>
      <c r="O217">
        <v>2027</v>
      </c>
      <c r="Q217">
        <f t="shared" si="12"/>
        <v>2027</v>
      </c>
      <c r="W217">
        <v>4860</v>
      </c>
      <c r="X217">
        <v>4860</v>
      </c>
    </row>
    <row r="218" spans="1:24" x14ac:dyDescent="0.2">
      <c r="A218">
        <v>216</v>
      </c>
      <c r="B218" s="5">
        <f t="shared" si="13"/>
        <v>4797</v>
      </c>
      <c r="C218" s="5" t="str">
        <f t="shared" si="14"/>
        <v>Norwalk</v>
      </c>
      <c r="E218">
        <f t="shared" si="15"/>
        <v>4797</v>
      </c>
      <c r="K218" s="36">
        <v>217</v>
      </c>
      <c r="L218">
        <v>4797</v>
      </c>
      <c r="M218" s="37">
        <v>4797</v>
      </c>
      <c r="N218" t="s">
        <v>206</v>
      </c>
      <c r="O218">
        <v>2032</v>
      </c>
      <c r="Q218">
        <f t="shared" si="12"/>
        <v>2032</v>
      </c>
      <c r="W218">
        <v>4869</v>
      </c>
      <c r="X218">
        <v>4869</v>
      </c>
    </row>
    <row r="219" spans="1:24" x14ac:dyDescent="0.2">
      <c r="A219">
        <v>217</v>
      </c>
      <c r="B219" s="5">
        <f t="shared" si="13"/>
        <v>4860</v>
      </c>
      <c r="C219" s="5" t="str">
        <f t="shared" si="14"/>
        <v>Odebolt Arthur Battle Creek Ida Grove</v>
      </c>
      <c r="E219">
        <f t="shared" si="15"/>
        <v>4860</v>
      </c>
      <c r="K219" s="36">
        <v>219</v>
      </c>
      <c r="L219">
        <v>4860</v>
      </c>
      <c r="M219" s="37">
        <v>4860</v>
      </c>
      <c r="N219" t="s">
        <v>1010</v>
      </c>
      <c r="O219">
        <v>2033</v>
      </c>
      <c r="Q219">
        <f t="shared" si="12"/>
        <v>2033</v>
      </c>
      <c r="W219">
        <v>4890</v>
      </c>
      <c r="X219">
        <v>4890</v>
      </c>
    </row>
    <row r="220" spans="1:24" x14ac:dyDescent="0.2">
      <c r="A220">
        <v>218</v>
      </c>
      <c r="B220" s="5">
        <f t="shared" si="13"/>
        <v>4869</v>
      </c>
      <c r="C220" s="5" t="str">
        <f t="shared" si="14"/>
        <v>Oelwein</v>
      </c>
      <c r="E220">
        <f t="shared" si="15"/>
        <v>4869</v>
      </c>
      <c r="K220" s="36">
        <v>220</v>
      </c>
      <c r="L220">
        <v>4869</v>
      </c>
      <c r="M220" s="37">
        <v>4869</v>
      </c>
      <c r="N220" t="s">
        <v>208</v>
      </c>
      <c r="O220">
        <v>2030</v>
      </c>
      <c r="Q220">
        <f t="shared" si="12"/>
        <v>2030</v>
      </c>
      <c r="W220">
        <v>4905</v>
      </c>
      <c r="X220">
        <v>4905</v>
      </c>
    </row>
    <row r="221" spans="1:24" x14ac:dyDescent="0.2">
      <c r="A221">
        <v>219</v>
      </c>
      <c r="B221" s="5">
        <f t="shared" si="13"/>
        <v>4878</v>
      </c>
      <c r="C221" s="5" t="str">
        <f t="shared" si="14"/>
        <v>Ogden</v>
      </c>
      <c r="E221">
        <f t="shared" si="15"/>
        <v>4878</v>
      </c>
      <c r="K221" s="36">
        <v>221</v>
      </c>
      <c r="L221">
        <v>4878</v>
      </c>
      <c r="M221" s="37">
        <v>4878</v>
      </c>
      <c r="N221" t="s">
        <v>209</v>
      </c>
      <c r="O221">
        <v>2028</v>
      </c>
      <c r="Q221">
        <f t="shared" si="12"/>
        <v>2028</v>
      </c>
      <c r="W221">
        <v>4978</v>
      </c>
      <c r="X221">
        <v>4978</v>
      </c>
    </row>
    <row r="222" spans="1:24" x14ac:dyDescent="0.2">
      <c r="A222">
        <v>220</v>
      </c>
      <c r="B222" s="5">
        <f t="shared" si="13"/>
        <v>4890</v>
      </c>
      <c r="C222" s="5" t="str">
        <f t="shared" si="14"/>
        <v>Okoboji</v>
      </c>
      <c r="E222">
        <f t="shared" si="15"/>
        <v>4890</v>
      </c>
      <c r="K222" s="36">
        <v>222</v>
      </c>
      <c r="L222">
        <v>4890</v>
      </c>
      <c r="M222" s="37">
        <v>4890</v>
      </c>
      <c r="N222" t="s">
        <v>210</v>
      </c>
      <c r="O222">
        <v>0</v>
      </c>
      <c r="Q222" t="str">
        <f t="shared" si="12"/>
        <v>NA</v>
      </c>
      <c r="W222">
        <v>4995</v>
      </c>
      <c r="X222">
        <v>4995</v>
      </c>
    </row>
    <row r="223" spans="1:24" x14ac:dyDescent="0.2">
      <c r="A223">
        <v>221</v>
      </c>
      <c r="B223" s="5">
        <f t="shared" si="13"/>
        <v>4905</v>
      </c>
      <c r="C223" s="5" t="str">
        <f t="shared" si="14"/>
        <v>Olin</v>
      </c>
      <c r="E223">
        <f t="shared" si="15"/>
        <v>4905</v>
      </c>
      <c r="K223" s="36">
        <v>223</v>
      </c>
      <c r="L223">
        <v>4905</v>
      </c>
      <c r="M223" s="37">
        <v>4905</v>
      </c>
      <c r="N223" t="s">
        <v>750</v>
      </c>
      <c r="O223">
        <v>2028</v>
      </c>
      <c r="Q223">
        <f t="shared" si="12"/>
        <v>2028</v>
      </c>
      <c r="W223">
        <v>5013</v>
      </c>
      <c r="X223">
        <v>5013</v>
      </c>
    </row>
    <row r="224" spans="1:24" x14ac:dyDescent="0.2">
      <c r="A224">
        <v>222</v>
      </c>
      <c r="B224" s="5">
        <f t="shared" si="13"/>
        <v>4978</v>
      </c>
      <c r="C224" s="5" t="str">
        <f t="shared" si="14"/>
        <v>Orient-Macksburg</v>
      </c>
      <c r="E224">
        <f t="shared" si="15"/>
        <v>4978</v>
      </c>
      <c r="K224" s="36">
        <v>224</v>
      </c>
      <c r="L224">
        <v>4978</v>
      </c>
      <c r="M224" s="37">
        <v>4978</v>
      </c>
      <c r="N224" t="s">
        <v>211</v>
      </c>
      <c r="O224">
        <v>2033</v>
      </c>
      <c r="Q224">
        <f t="shared" si="12"/>
        <v>2033</v>
      </c>
      <c r="W224">
        <v>5049</v>
      </c>
      <c r="X224">
        <v>5049</v>
      </c>
    </row>
    <row r="225" spans="1:24" x14ac:dyDescent="0.2">
      <c r="A225">
        <v>223</v>
      </c>
      <c r="B225" s="5">
        <f t="shared" si="13"/>
        <v>4995</v>
      </c>
      <c r="C225" s="5" t="str">
        <f t="shared" si="14"/>
        <v>Osage</v>
      </c>
      <c r="E225">
        <f t="shared" si="15"/>
        <v>4995</v>
      </c>
      <c r="K225" s="36">
        <v>225</v>
      </c>
      <c r="L225">
        <v>4995</v>
      </c>
      <c r="M225" s="37">
        <v>4995</v>
      </c>
      <c r="N225" t="s">
        <v>212</v>
      </c>
      <c r="O225">
        <v>2031</v>
      </c>
      <c r="Q225">
        <f t="shared" si="12"/>
        <v>2031</v>
      </c>
      <c r="W225">
        <v>5121</v>
      </c>
      <c r="X225">
        <v>5121</v>
      </c>
    </row>
    <row r="226" spans="1:24" x14ac:dyDescent="0.2">
      <c r="A226">
        <v>224</v>
      </c>
      <c r="B226" s="5">
        <f t="shared" si="13"/>
        <v>5013</v>
      </c>
      <c r="C226" s="5" t="str">
        <f t="shared" si="14"/>
        <v>Oskaloosa</v>
      </c>
      <c r="E226">
        <f t="shared" si="15"/>
        <v>5013</v>
      </c>
      <c r="K226" s="36">
        <v>226</v>
      </c>
      <c r="L226">
        <v>5013</v>
      </c>
      <c r="M226" s="37">
        <v>5013</v>
      </c>
      <c r="N226" t="s">
        <v>213</v>
      </c>
      <c r="O226">
        <v>2034</v>
      </c>
      <c r="Q226">
        <f t="shared" si="12"/>
        <v>2034</v>
      </c>
      <c r="W226">
        <v>5139</v>
      </c>
      <c r="X226">
        <v>5139</v>
      </c>
    </row>
    <row r="227" spans="1:24" x14ac:dyDescent="0.2">
      <c r="A227">
        <v>225</v>
      </c>
      <c r="B227" s="5">
        <f t="shared" si="13"/>
        <v>5049</v>
      </c>
      <c r="C227" s="5" t="str">
        <f t="shared" si="14"/>
        <v>Ottumwa</v>
      </c>
      <c r="E227">
        <f t="shared" si="15"/>
        <v>5049</v>
      </c>
      <c r="K227" s="36">
        <v>227</v>
      </c>
      <c r="L227">
        <v>5049</v>
      </c>
      <c r="M227" s="37">
        <v>5049</v>
      </c>
      <c r="N227" t="s">
        <v>214</v>
      </c>
      <c r="O227">
        <v>2031</v>
      </c>
      <c r="Q227">
        <f t="shared" si="12"/>
        <v>2031</v>
      </c>
      <c r="W227">
        <v>5319</v>
      </c>
      <c r="X227">
        <v>5160</v>
      </c>
    </row>
    <row r="228" spans="1:24" x14ac:dyDescent="0.2">
      <c r="A228">
        <v>226</v>
      </c>
      <c r="B228" s="5">
        <f t="shared" si="13"/>
        <v>5121</v>
      </c>
      <c r="C228" s="5" t="str">
        <f t="shared" si="14"/>
        <v>Panorama</v>
      </c>
      <c r="E228">
        <f t="shared" si="15"/>
        <v>5121</v>
      </c>
      <c r="K228" s="36">
        <v>228</v>
      </c>
      <c r="L228">
        <v>5121</v>
      </c>
      <c r="M228" s="37">
        <v>5121</v>
      </c>
      <c r="N228" t="s">
        <v>215</v>
      </c>
      <c r="O228">
        <v>2032</v>
      </c>
      <c r="Q228">
        <f t="shared" si="12"/>
        <v>2032</v>
      </c>
      <c r="W228">
        <v>5163</v>
      </c>
      <c r="X228">
        <v>5163</v>
      </c>
    </row>
    <row r="229" spans="1:24" x14ac:dyDescent="0.2">
      <c r="A229">
        <v>227</v>
      </c>
      <c r="B229" s="5">
        <f t="shared" si="13"/>
        <v>5139</v>
      </c>
      <c r="C229" s="5" t="str">
        <f t="shared" si="14"/>
        <v>Paton-Churdan</v>
      </c>
      <c r="E229">
        <f t="shared" si="15"/>
        <v>5139</v>
      </c>
      <c r="K229" s="36">
        <v>229</v>
      </c>
      <c r="L229">
        <v>5139</v>
      </c>
      <c r="M229" s="37">
        <v>5139</v>
      </c>
      <c r="N229" t="s">
        <v>216</v>
      </c>
      <c r="O229">
        <v>2028</v>
      </c>
      <c r="Q229">
        <f t="shared" si="12"/>
        <v>2028</v>
      </c>
      <c r="W229">
        <v>5166</v>
      </c>
      <c r="X229">
        <v>5166</v>
      </c>
    </row>
    <row r="230" spans="1:24" x14ac:dyDescent="0.2">
      <c r="A230">
        <v>228</v>
      </c>
      <c r="B230" s="5">
        <f t="shared" si="13"/>
        <v>5319</v>
      </c>
      <c r="C230" s="5" t="str">
        <f t="shared" si="14"/>
        <v>PCM</v>
      </c>
      <c r="E230">
        <f t="shared" si="15"/>
        <v>5319</v>
      </c>
      <c r="K230" s="36">
        <v>238</v>
      </c>
      <c r="L230">
        <v>5319</v>
      </c>
      <c r="M230" s="37">
        <v>5160</v>
      </c>
      <c r="N230" t="s">
        <v>5</v>
      </c>
      <c r="O230">
        <v>2036</v>
      </c>
      <c r="Q230">
        <f t="shared" si="12"/>
        <v>2036</v>
      </c>
      <c r="W230">
        <v>1975</v>
      </c>
      <c r="X230">
        <v>1975</v>
      </c>
    </row>
    <row r="231" spans="1:24" x14ac:dyDescent="0.2">
      <c r="A231">
        <v>229</v>
      </c>
      <c r="B231" s="5">
        <f t="shared" si="13"/>
        <v>5163</v>
      </c>
      <c r="C231" s="5" t="str">
        <f t="shared" si="14"/>
        <v>Pekin</v>
      </c>
      <c r="E231">
        <f t="shared" si="15"/>
        <v>5163</v>
      </c>
      <c r="K231" s="36">
        <v>231</v>
      </c>
      <c r="L231">
        <v>5163</v>
      </c>
      <c r="M231" s="37">
        <v>5163</v>
      </c>
      <c r="N231" t="s">
        <v>217</v>
      </c>
      <c r="O231">
        <v>2031</v>
      </c>
      <c r="Q231">
        <f t="shared" si="12"/>
        <v>2031</v>
      </c>
      <c r="W231">
        <v>5250</v>
      </c>
      <c r="X231">
        <v>5250</v>
      </c>
    </row>
    <row r="232" spans="1:24" x14ac:dyDescent="0.2">
      <c r="A232">
        <v>230</v>
      </c>
      <c r="B232" s="5">
        <f t="shared" si="13"/>
        <v>5166</v>
      </c>
      <c r="C232" s="5" t="str">
        <f t="shared" si="14"/>
        <v>Pella</v>
      </c>
      <c r="E232">
        <f t="shared" si="15"/>
        <v>5166</v>
      </c>
      <c r="K232" s="36">
        <v>232</v>
      </c>
      <c r="L232">
        <v>5166</v>
      </c>
      <c r="M232" s="37">
        <v>5166</v>
      </c>
      <c r="N232" t="s">
        <v>218</v>
      </c>
      <c r="O232">
        <v>2029</v>
      </c>
      <c r="Q232">
        <f t="shared" si="12"/>
        <v>2029</v>
      </c>
      <c r="W232">
        <v>5256</v>
      </c>
      <c r="X232">
        <v>5256</v>
      </c>
    </row>
    <row r="233" spans="1:24" x14ac:dyDescent="0.2">
      <c r="A233">
        <v>231</v>
      </c>
      <c r="B233" s="5">
        <f t="shared" si="13"/>
        <v>5184</v>
      </c>
      <c r="C233" s="5" t="str">
        <f t="shared" si="14"/>
        <v>Perry</v>
      </c>
      <c r="E233">
        <f t="shared" si="15"/>
        <v>5184</v>
      </c>
      <c r="K233" s="36">
        <v>233</v>
      </c>
      <c r="L233">
        <v>5184</v>
      </c>
      <c r="M233" s="37">
        <v>5184</v>
      </c>
      <c r="N233" t="s">
        <v>219</v>
      </c>
      <c r="O233">
        <v>2028</v>
      </c>
      <c r="Q233">
        <f t="shared" si="12"/>
        <v>2028</v>
      </c>
      <c r="W233">
        <v>5283</v>
      </c>
      <c r="X233">
        <v>5283</v>
      </c>
    </row>
    <row r="234" spans="1:24" x14ac:dyDescent="0.2">
      <c r="A234">
        <v>232</v>
      </c>
      <c r="B234" s="5">
        <f t="shared" si="13"/>
        <v>5250</v>
      </c>
      <c r="C234" s="5" t="str">
        <f t="shared" si="14"/>
        <v>Pleasant Valley</v>
      </c>
      <c r="E234">
        <f t="shared" si="15"/>
        <v>5250</v>
      </c>
      <c r="K234" s="36">
        <v>234</v>
      </c>
      <c r="L234">
        <v>5250</v>
      </c>
      <c r="M234" s="37">
        <v>5250</v>
      </c>
      <c r="N234" t="s">
        <v>220</v>
      </c>
      <c r="O234">
        <v>2028</v>
      </c>
      <c r="Q234">
        <f t="shared" si="12"/>
        <v>2028</v>
      </c>
      <c r="W234">
        <v>5310</v>
      </c>
      <c r="X234">
        <v>5310</v>
      </c>
    </row>
    <row r="235" spans="1:24" x14ac:dyDescent="0.2">
      <c r="A235">
        <v>233</v>
      </c>
      <c r="B235" s="5">
        <f t="shared" si="13"/>
        <v>5256</v>
      </c>
      <c r="C235" s="5" t="str">
        <f t="shared" si="14"/>
        <v>Pleasantville</v>
      </c>
      <c r="E235">
        <f t="shared" si="15"/>
        <v>5256</v>
      </c>
      <c r="K235" s="36">
        <v>235</v>
      </c>
      <c r="L235">
        <v>5256</v>
      </c>
      <c r="M235" s="37">
        <v>5256</v>
      </c>
      <c r="N235" t="s">
        <v>221</v>
      </c>
      <c r="O235">
        <v>2031</v>
      </c>
      <c r="Q235">
        <f t="shared" si="12"/>
        <v>2031</v>
      </c>
      <c r="W235">
        <v>5463</v>
      </c>
      <c r="X235">
        <v>5463</v>
      </c>
    </row>
    <row r="236" spans="1:24" x14ac:dyDescent="0.2">
      <c r="A236">
        <v>234</v>
      </c>
      <c r="B236" s="5">
        <f t="shared" si="13"/>
        <v>5283</v>
      </c>
      <c r="C236" s="5" t="str">
        <f t="shared" si="14"/>
        <v>Pocahontas Area</v>
      </c>
      <c r="E236">
        <f t="shared" si="15"/>
        <v>5283</v>
      </c>
      <c r="K236" s="36">
        <v>236</v>
      </c>
      <c r="L236">
        <v>5283</v>
      </c>
      <c r="M236" s="37">
        <v>5283</v>
      </c>
      <c r="N236" t="s">
        <v>222</v>
      </c>
      <c r="O236">
        <v>2032</v>
      </c>
      <c r="Q236">
        <f t="shared" si="12"/>
        <v>2032</v>
      </c>
      <c r="W236">
        <v>5486</v>
      </c>
      <c r="X236">
        <v>5486</v>
      </c>
    </row>
    <row r="237" spans="1:24" x14ac:dyDescent="0.2">
      <c r="A237">
        <v>235</v>
      </c>
      <c r="B237" s="5">
        <f t="shared" si="13"/>
        <v>5310</v>
      </c>
      <c r="C237" s="5" t="str">
        <f t="shared" si="14"/>
        <v>Postville</v>
      </c>
      <c r="E237">
        <f t="shared" si="15"/>
        <v>5310</v>
      </c>
      <c r="K237" s="36">
        <v>237</v>
      </c>
      <c r="L237">
        <v>5310</v>
      </c>
      <c r="M237" s="37">
        <v>5310</v>
      </c>
      <c r="N237" t="s">
        <v>223</v>
      </c>
      <c r="O237">
        <v>2032</v>
      </c>
      <c r="Q237">
        <f t="shared" si="12"/>
        <v>2032</v>
      </c>
      <c r="W237">
        <v>5508</v>
      </c>
      <c r="X237">
        <v>5508</v>
      </c>
    </row>
    <row r="238" spans="1:24" x14ac:dyDescent="0.2">
      <c r="A238">
        <v>236</v>
      </c>
      <c r="B238" s="5">
        <f t="shared" si="13"/>
        <v>5463</v>
      </c>
      <c r="C238" s="5" t="str">
        <f t="shared" si="14"/>
        <v>Red Oak</v>
      </c>
      <c r="E238">
        <f t="shared" si="15"/>
        <v>5463</v>
      </c>
      <c r="K238" s="36">
        <v>239</v>
      </c>
      <c r="L238">
        <v>5463</v>
      </c>
      <c r="M238" s="37">
        <v>5463</v>
      </c>
      <c r="N238" t="s">
        <v>226</v>
      </c>
      <c r="O238">
        <v>2030</v>
      </c>
      <c r="Q238">
        <f t="shared" si="12"/>
        <v>2030</v>
      </c>
      <c r="W238">
        <v>4824</v>
      </c>
      <c r="X238">
        <v>5510</v>
      </c>
    </row>
    <row r="239" spans="1:24" x14ac:dyDescent="0.2">
      <c r="A239">
        <v>237</v>
      </c>
      <c r="B239" s="5">
        <f t="shared" si="13"/>
        <v>5486</v>
      </c>
      <c r="C239" s="5" t="str">
        <f t="shared" si="14"/>
        <v>Remsen-Union</v>
      </c>
      <c r="E239">
        <f t="shared" si="15"/>
        <v>5486</v>
      </c>
      <c r="K239" s="36">
        <v>240</v>
      </c>
      <c r="L239">
        <v>5486</v>
      </c>
      <c r="M239" s="37">
        <v>5486</v>
      </c>
      <c r="N239" t="s">
        <v>227</v>
      </c>
      <c r="O239">
        <v>2013</v>
      </c>
      <c r="Q239">
        <f t="shared" si="12"/>
        <v>2013</v>
      </c>
      <c r="W239">
        <v>5607</v>
      </c>
      <c r="X239">
        <v>5607</v>
      </c>
    </row>
    <row r="240" spans="1:24" x14ac:dyDescent="0.2">
      <c r="A240">
        <v>238</v>
      </c>
      <c r="B240" s="5">
        <f t="shared" si="13"/>
        <v>5508</v>
      </c>
      <c r="C240" s="5" t="str">
        <f t="shared" si="14"/>
        <v>Riceville</v>
      </c>
      <c r="E240">
        <f t="shared" si="15"/>
        <v>5508</v>
      </c>
      <c r="K240" s="36">
        <v>241</v>
      </c>
      <c r="L240">
        <v>5508</v>
      </c>
      <c r="M240" s="37">
        <v>5508</v>
      </c>
      <c r="N240" t="s">
        <v>228</v>
      </c>
      <c r="O240">
        <v>2026</v>
      </c>
      <c r="Q240">
        <f t="shared" si="12"/>
        <v>2026</v>
      </c>
      <c r="W240">
        <v>5643</v>
      </c>
      <c r="X240">
        <v>5643</v>
      </c>
    </row>
    <row r="241" spans="1:24" x14ac:dyDescent="0.2">
      <c r="A241">
        <v>239</v>
      </c>
      <c r="B241" s="5">
        <f t="shared" si="13"/>
        <v>1975</v>
      </c>
      <c r="C241" s="5" t="str">
        <f t="shared" si="14"/>
        <v>River Valley</v>
      </c>
      <c r="E241">
        <f t="shared" si="15"/>
        <v>1975</v>
      </c>
      <c r="K241" s="36">
        <v>101</v>
      </c>
      <c r="L241">
        <v>1975</v>
      </c>
      <c r="M241" s="37">
        <v>1975</v>
      </c>
      <c r="N241" t="s">
        <v>96</v>
      </c>
      <c r="O241">
        <v>2029</v>
      </c>
      <c r="Q241">
        <f t="shared" si="12"/>
        <v>2029</v>
      </c>
      <c r="W241">
        <v>1989</v>
      </c>
      <c r="X241">
        <v>1989</v>
      </c>
    </row>
    <row r="242" spans="1:24" x14ac:dyDescent="0.2">
      <c r="A242">
        <v>240</v>
      </c>
      <c r="B242" s="5">
        <f t="shared" si="13"/>
        <v>4824</v>
      </c>
      <c r="C242" s="5" t="str">
        <f t="shared" si="14"/>
        <v>Riverside</v>
      </c>
      <c r="E242">
        <f t="shared" si="15"/>
        <v>4824</v>
      </c>
      <c r="K242" s="36">
        <v>218</v>
      </c>
      <c r="L242">
        <v>4824</v>
      </c>
      <c r="M242" s="37">
        <v>5510</v>
      </c>
      <c r="N242" t="s">
        <v>229</v>
      </c>
      <c r="O242">
        <v>0</v>
      </c>
      <c r="Q242" t="str">
        <f t="shared" si="12"/>
        <v>NA</v>
      </c>
      <c r="W242">
        <v>4878</v>
      </c>
      <c r="X242">
        <v>4878</v>
      </c>
    </row>
    <row r="243" spans="1:24" x14ac:dyDescent="0.2">
      <c r="A243">
        <v>241</v>
      </c>
      <c r="B243" s="5">
        <f t="shared" si="13"/>
        <v>5607</v>
      </c>
      <c r="C243" s="5" t="str">
        <f t="shared" si="14"/>
        <v>Rock Valley</v>
      </c>
      <c r="E243">
        <f t="shared" si="15"/>
        <v>5607</v>
      </c>
      <c r="K243" s="36">
        <v>242</v>
      </c>
      <c r="L243">
        <v>5607</v>
      </c>
      <c r="M243" s="37">
        <v>5607</v>
      </c>
      <c r="N243" t="s">
        <v>230</v>
      </c>
      <c r="O243">
        <v>2034</v>
      </c>
      <c r="Q243">
        <f t="shared" si="12"/>
        <v>2034</v>
      </c>
      <c r="W243">
        <v>5697</v>
      </c>
      <c r="X243">
        <v>5697</v>
      </c>
    </row>
    <row r="244" spans="1:24" x14ac:dyDescent="0.2">
      <c r="A244">
        <v>242</v>
      </c>
      <c r="B244" s="5">
        <f t="shared" si="13"/>
        <v>5643</v>
      </c>
      <c r="C244" s="5" t="str">
        <f t="shared" si="14"/>
        <v>Roland-Story</v>
      </c>
      <c r="E244">
        <f t="shared" si="15"/>
        <v>5643</v>
      </c>
      <c r="K244" s="36">
        <v>243</v>
      </c>
      <c r="L244">
        <v>5643</v>
      </c>
      <c r="M244" s="37">
        <v>5643</v>
      </c>
      <c r="N244" t="s">
        <v>231</v>
      </c>
      <c r="O244">
        <v>2027</v>
      </c>
      <c r="Q244">
        <f t="shared" si="12"/>
        <v>2027</v>
      </c>
      <c r="W244">
        <v>5724</v>
      </c>
      <c r="X244">
        <v>5724</v>
      </c>
    </row>
    <row r="245" spans="1:24" x14ac:dyDescent="0.2">
      <c r="A245">
        <v>243</v>
      </c>
      <c r="B245" s="5">
        <f t="shared" si="13"/>
        <v>5697</v>
      </c>
      <c r="C245" s="5" t="str">
        <f t="shared" si="14"/>
        <v>Rudd-Rockford-Marble Rock</v>
      </c>
      <c r="E245">
        <f t="shared" si="15"/>
        <v>5697</v>
      </c>
      <c r="K245" s="36">
        <v>244</v>
      </c>
      <c r="L245">
        <v>5697</v>
      </c>
      <c r="M245" s="37">
        <v>5697</v>
      </c>
      <c r="N245" t="s">
        <v>933</v>
      </c>
      <c r="O245">
        <v>2034</v>
      </c>
      <c r="Q245">
        <f t="shared" si="12"/>
        <v>2034</v>
      </c>
      <c r="W245">
        <v>5805</v>
      </c>
      <c r="X245">
        <v>5805</v>
      </c>
    </row>
    <row r="246" spans="1:24" x14ac:dyDescent="0.2">
      <c r="A246">
        <v>244</v>
      </c>
      <c r="B246" s="5">
        <f t="shared" si="13"/>
        <v>5724</v>
      </c>
      <c r="C246" s="5" t="str">
        <f t="shared" si="14"/>
        <v>Ruthven-Ayrshire</v>
      </c>
      <c r="E246">
        <f t="shared" si="15"/>
        <v>5724</v>
      </c>
      <c r="K246" s="36">
        <v>245</v>
      </c>
      <c r="L246">
        <v>5724</v>
      </c>
      <c r="M246" s="37">
        <v>5724</v>
      </c>
      <c r="N246" t="s">
        <v>232</v>
      </c>
      <c r="O246">
        <v>2034</v>
      </c>
      <c r="Q246">
        <f t="shared" si="12"/>
        <v>2034</v>
      </c>
      <c r="W246">
        <v>5823</v>
      </c>
      <c r="X246">
        <v>5823</v>
      </c>
    </row>
    <row r="247" spans="1:24" x14ac:dyDescent="0.2">
      <c r="A247">
        <v>245</v>
      </c>
      <c r="B247" s="5">
        <f t="shared" si="13"/>
        <v>5805</v>
      </c>
      <c r="C247" s="5" t="str">
        <f t="shared" si="14"/>
        <v>Saydel</v>
      </c>
      <c r="E247">
        <f t="shared" si="15"/>
        <v>5805</v>
      </c>
      <c r="K247" s="36">
        <v>247</v>
      </c>
      <c r="L247">
        <v>5805</v>
      </c>
      <c r="M247" s="37">
        <v>5805</v>
      </c>
      <c r="N247" t="s">
        <v>234</v>
      </c>
      <c r="O247">
        <v>2036</v>
      </c>
      <c r="Q247">
        <f t="shared" si="12"/>
        <v>2036</v>
      </c>
      <c r="W247">
        <v>5877</v>
      </c>
      <c r="X247">
        <v>5877</v>
      </c>
    </row>
    <row r="248" spans="1:24" x14ac:dyDescent="0.2">
      <c r="A248">
        <v>246</v>
      </c>
      <c r="B248" s="5">
        <f t="shared" si="13"/>
        <v>5823</v>
      </c>
      <c r="C248" s="5" t="str">
        <f t="shared" si="14"/>
        <v>Schaller-Crestland</v>
      </c>
      <c r="E248">
        <f t="shared" si="15"/>
        <v>5823</v>
      </c>
      <c r="K248" s="36">
        <v>248</v>
      </c>
      <c r="L248">
        <v>5823</v>
      </c>
      <c r="M248" s="37">
        <v>5823</v>
      </c>
      <c r="N248" t="s">
        <v>235</v>
      </c>
      <c r="O248">
        <v>2028</v>
      </c>
      <c r="Q248">
        <f t="shared" si="12"/>
        <v>2028</v>
      </c>
      <c r="W248">
        <v>5895</v>
      </c>
      <c r="X248">
        <v>5895</v>
      </c>
    </row>
    <row r="249" spans="1:24" x14ac:dyDescent="0.2">
      <c r="A249">
        <v>247</v>
      </c>
      <c r="B249" s="5">
        <f t="shared" si="13"/>
        <v>5832</v>
      </c>
      <c r="C249" s="5" t="str">
        <f t="shared" si="14"/>
        <v>Schleswig</v>
      </c>
      <c r="E249">
        <f t="shared" si="15"/>
        <v>5832</v>
      </c>
      <c r="K249" s="36">
        <v>249</v>
      </c>
      <c r="L249">
        <v>5832</v>
      </c>
      <c r="M249" s="37">
        <v>5832</v>
      </c>
      <c r="N249" t="s">
        <v>236</v>
      </c>
      <c r="O249">
        <v>2035</v>
      </c>
      <c r="Q249">
        <f t="shared" si="12"/>
        <v>2035</v>
      </c>
      <c r="W249">
        <v>5949</v>
      </c>
      <c r="X249">
        <v>5949</v>
      </c>
    </row>
    <row r="250" spans="1:24" x14ac:dyDescent="0.2">
      <c r="A250">
        <v>248</v>
      </c>
      <c r="B250" s="5">
        <f t="shared" si="13"/>
        <v>5877</v>
      </c>
      <c r="C250" s="5" t="str">
        <f t="shared" si="14"/>
        <v>Sergeant Bluff-Luton</v>
      </c>
      <c r="E250">
        <f t="shared" si="15"/>
        <v>5877</v>
      </c>
      <c r="K250" s="36">
        <v>250</v>
      </c>
      <c r="L250">
        <v>5877</v>
      </c>
      <c r="M250" s="37">
        <v>5877</v>
      </c>
      <c r="N250" t="s">
        <v>237</v>
      </c>
      <c r="O250">
        <v>0</v>
      </c>
      <c r="Q250" t="str">
        <f t="shared" si="12"/>
        <v>NA</v>
      </c>
      <c r="W250">
        <v>5976</v>
      </c>
      <c r="X250">
        <v>5976</v>
      </c>
    </row>
    <row r="251" spans="1:24" x14ac:dyDescent="0.2">
      <c r="A251">
        <v>249</v>
      </c>
      <c r="B251" s="5">
        <f t="shared" si="13"/>
        <v>5895</v>
      </c>
      <c r="C251" s="5" t="str">
        <f t="shared" si="14"/>
        <v>Seymour</v>
      </c>
      <c r="E251">
        <f t="shared" si="15"/>
        <v>5895</v>
      </c>
      <c r="K251" s="36">
        <v>251</v>
      </c>
      <c r="L251">
        <v>5895</v>
      </c>
      <c r="M251" s="37">
        <v>5895</v>
      </c>
      <c r="N251" t="s">
        <v>238</v>
      </c>
      <c r="O251">
        <v>0</v>
      </c>
      <c r="Q251" t="str">
        <f t="shared" si="12"/>
        <v>NA</v>
      </c>
      <c r="W251">
        <v>5994</v>
      </c>
      <c r="X251">
        <v>5994</v>
      </c>
    </row>
    <row r="252" spans="1:24" x14ac:dyDescent="0.2">
      <c r="A252">
        <v>250</v>
      </c>
      <c r="B252" s="5">
        <f t="shared" si="13"/>
        <v>5949</v>
      </c>
      <c r="C252" s="5" t="str">
        <f t="shared" si="14"/>
        <v>Sheldon</v>
      </c>
      <c r="E252">
        <f t="shared" si="15"/>
        <v>5949</v>
      </c>
      <c r="K252" s="36">
        <v>253</v>
      </c>
      <c r="L252">
        <v>5949</v>
      </c>
      <c r="M252" s="37">
        <v>5949</v>
      </c>
      <c r="N252" t="s">
        <v>239</v>
      </c>
      <c r="O252">
        <v>2026</v>
      </c>
      <c r="Q252">
        <f t="shared" si="12"/>
        <v>2026</v>
      </c>
      <c r="W252">
        <v>6012</v>
      </c>
      <c r="X252">
        <v>6012</v>
      </c>
    </row>
    <row r="253" spans="1:24" x14ac:dyDescent="0.2">
      <c r="A253">
        <v>251</v>
      </c>
      <c r="B253" s="5">
        <f t="shared" si="13"/>
        <v>5976</v>
      </c>
      <c r="C253" s="5" t="str">
        <f t="shared" si="14"/>
        <v>Shenandoah</v>
      </c>
      <c r="E253">
        <f t="shared" si="15"/>
        <v>5976</v>
      </c>
      <c r="K253" s="36">
        <v>254</v>
      </c>
      <c r="L253">
        <v>5976</v>
      </c>
      <c r="M253" s="37">
        <v>5976</v>
      </c>
      <c r="N253" t="s">
        <v>240</v>
      </c>
      <c r="O253">
        <v>2027</v>
      </c>
      <c r="Q253">
        <f t="shared" si="12"/>
        <v>2027</v>
      </c>
      <c r="W253">
        <v>6030</v>
      </c>
      <c r="X253">
        <v>6030</v>
      </c>
    </row>
    <row r="254" spans="1:24" x14ac:dyDescent="0.2">
      <c r="A254">
        <v>252</v>
      </c>
      <c r="B254" s="5">
        <f t="shared" si="13"/>
        <v>5994</v>
      </c>
      <c r="C254" s="5" t="str">
        <f t="shared" si="14"/>
        <v>Sibley-Ocheyedan</v>
      </c>
      <c r="E254">
        <f t="shared" si="15"/>
        <v>5994</v>
      </c>
      <c r="K254" s="36">
        <v>255</v>
      </c>
      <c r="L254">
        <v>5994</v>
      </c>
      <c r="M254" s="37">
        <v>5994</v>
      </c>
      <c r="N254" t="s">
        <v>241</v>
      </c>
      <c r="O254">
        <v>2026</v>
      </c>
      <c r="Q254">
        <f t="shared" si="12"/>
        <v>2026</v>
      </c>
      <c r="W254">
        <v>6048</v>
      </c>
      <c r="X254">
        <v>6035</v>
      </c>
    </row>
    <row r="255" spans="1:24" x14ac:dyDescent="0.2">
      <c r="A255">
        <v>253</v>
      </c>
      <c r="B255" s="5">
        <f t="shared" si="13"/>
        <v>6003</v>
      </c>
      <c r="C255" s="5" t="str">
        <f t="shared" si="14"/>
        <v>Sidney</v>
      </c>
      <c r="E255">
        <f t="shared" si="15"/>
        <v>6003</v>
      </c>
      <c r="K255" s="36">
        <v>256</v>
      </c>
      <c r="L255">
        <v>6003</v>
      </c>
      <c r="M255" s="37">
        <v>6003</v>
      </c>
      <c r="N255" t="s">
        <v>242</v>
      </c>
      <c r="O255">
        <v>2027</v>
      </c>
      <c r="Q255">
        <f t="shared" si="12"/>
        <v>2027</v>
      </c>
      <c r="W255">
        <v>6039</v>
      </c>
      <c r="X255">
        <v>6039</v>
      </c>
    </row>
    <row r="256" spans="1:24" x14ac:dyDescent="0.2">
      <c r="A256">
        <v>254</v>
      </c>
      <c r="B256" s="5">
        <f t="shared" si="13"/>
        <v>6012</v>
      </c>
      <c r="C256" s="5" t="str">
        <f t="shared" si="14"/>
        <v>Sigourney</v>
      </c>
      <c r="E256">
        <f t="shared" si="15"/>
        <v>6012</v>
      </c>
      <c r="K256" s="36">
        <v>257</v>
      </c>
      <c r="L256">
        <v>6012</v>
      </c>
      <c r="M256" s="37">
        <v>6012</v>
      </c>
      <c r="N256" t="s">
        <v>243</v>
      </c>
      <c r="O256">
        <v>2036</v>
      </c>
      <c r="Q256">
        <f t="shared" si="12"/>
        <v>2036</v>
      </c>
      <c r="W256">
        <v>6093</v>
      </c>
      <c r="X256">
        <v>6093</v>
      </c>
    </row>
    <row r="257" spans="1:24" x14ac:dyDescent="0.2">
      <c r="A257">
        <v>255</v>
      </c>
      <c r="B257" s="5">
        <f t="shared" si="13"/>
        <v>6030</v>
      </c>
      <c r="C257" s="5" t="str">
        <f t="shared" si="14"/>
        <v>Sioux Center</v>
      </c>
      <c r="E257">
        <f t="shared" si="15"/>
        <v>6030</v>
      </c>
      <c r="K257" s="36">
        <v>258</v>
      </c>
      <c r="L257">
        <v>6030</v>
      </c>
      <c r="M257" s="37">
        <v>6030</v>
      </c>
      <c r="N257" t="s">
        <v>244</v>
      </c>
      <c r="O257">
        <v>2028</v>
      </c>
      <c r="Q257">
        <f t="shared" si="12"/>
        <v>2028</v>
      </c>
      <c r="W257">
        <v>6091</v>
      </c>
      <c r="X257">
        <v>6091</v>
      </c>
    </row>
    <row r="258" spans="1:24" x14ac:dyDescent="0.2">
      <c r="A258">
        <v>256</v>
      </c>
      <c r="B258" s="5">
        <f t="shared" si="13"/>
        <v>6048</v>
      </c>
      <c r="C258" s="5" t="str">
        <f t="shared" si="14"/>
        <v>Sioux Central</v>
      </c>
      <c r="E258">
        <f t="shared" si="15"/>
        <v>6048</v>
      </c>
      <c r="K258" s="36">
        <v>260</v>
      </c>
      <c r="L258">
        <v>6048</v>
      </c>
      <c r="M258" s="37">
        <v>6035</v>
      </c>
      <c r="N258" t="s">
        <v>245</v>
      </c>
      <c r="O258">
        <v>2034</v>
      </c>
      <c r="Q258">
        <f t="shared" si="12"/>
        <v>2034</v>
      </c>
      <c r="W258">
        <v>5157</v>
      </c>
      <c r="X258">
        <v>6099</v>
      </c>
    </row>
    <row r="259" spans="1:24" x14ac:dyDescent="0.2">
      <c r="A259">
        <v>257</v>
      </c>
      <c r="B259" s="5">
        <f t="shared" si="13"/>
        <v>6039</v>
      </c>
      <c r="C259" s="5" t="str">
        <f t="shared" si="14"/>
        <v>Sioux City</v>
      </c>
      <c r="E259">
        <f t="shared" si="15"/>
        <v>6039</v>
      </c>
      <c r="K259" s="36">
        <v>259</v>
      </c>
      <c r="L259">
        <v>6039</v>
      </c>
      <c r="M259" s="37">
        <v>6039</v>
      </c>
      <c r="N259" t="s">
        <v>246</v>
      </c>
      <c r="O259">
        <v>0</v>
      </c>
      <c r="Q259" t="str">
        <f t="shared" si="12"/>
        <v>NA</v>
      </c>
      <c r="W259">
        <v>6095</v>
      </c>
      <c r="X259">
        <v>6095</v>
      </c>
    </row>
    <row r="260" spans="1:24" x14ac:dyDescent="0.2">
      <c r="A260">
        <v>258</v>
      </c>
      <c r="B260" s="5">
        <f t="shared" si="13"/>
        <v>6093</v>
      </c>
      <c r="C260" s="5" t="str">
        <f t="shared" si="14"/>
        <v>Solon</v>
      </c>
      <c r="E260">
        <f t="shared" si="15"/>
        <v>6093</v>
      </c>
      <c r="K260" s="36">
        <v>262</v>
      </c>
      <c r="L260">
        <v>6093</v>
      </c>
      <c r="M260" s="37">
        <v>6093</v>
      </c>
      <c r="N260" t="s">
        <v>247</v>
      </c>
      <c r="O260">
        <v>2036</v>
      </c>
      <c r="Q260">
        <f t="shared" ref="Q260:Q328" si="16">IF(O260=0,"NA",O260)</f>
        <v>2036</v>
      </c>
      <c r="W260">
        <v>6098</v>
      </c>
      <c r="X260">
        <v>6098</v>
      </c>
    </row>
    <row r="261" spans="1:24" x14ac:dyDescent="0.2">
      <c r="A261">
        <v>259</v>
      </c>
      <c r="B261" s="5">
        <f t="shared" ref="B261:B324" si="17">L261</f>
        <v>6091</v>
      </c>
      <c r="C261" s="5" t="str">
        <f t="shared" ref="C261:C324" si="18">N261</f>
        <v>South Central Calhoun</v>
      </c>
      <c r="E261">
        <f t="shared" ref="E261:E324" si="19">B261</f>
        <v>6091</v>
      </c>
      <c r="K261" s="36">
        <v>261</v>
      </c>
      <c r="L261">
        <v>6091</v>
      </c>
      <c r="M261" s="37">
        <v>6091</v>
      </c>
      <c r="N261" t="s">
        <v>657</v>
      </c>
      <c r="O261">
        <v>2028</v>
      </c>
      <c r="Q261">
        <f t="shared" si="16"/>
        <v>2028</v>
      </c>
      <c r="W261">
        <v>6097</v>
      </c>
      <c r="X261">
        <v>6097</v>
      </c>
    </row>
    <row r="262" spans="1:24" x14ac:dyDescent="0.2">
      <c r="A262">
        <v>260</v>
      </c>
      <c r="B262" s="5">
        <f t="shared" si="17"/>
        <v>6095</v>
      </c>
      <c r="C262" s="5" t="str">
        <f t="shared" si="18"/>
        <v>South Hamilton</v>
      </c>
      <c r="E262">
        <f t="shared" si="19"/>
        <v>6095</v>
      </c>
      <c r="K262" s="36">
        <v>264</v>
      </c>
      <c r="L262">
        <v>6095</v>
      </c>
      <c r="M262" s="37">
        <v>6095</v>
      </c>
      <c r="N262" t="s">
        <v>249</v>
      </c>
      <c r="O262">
        <v>2027</v>
      </c>
      <c r="Q262">
        <f t="shared" si="16"/>
        <v>2027</v>
      </c>
      <c r="W262">
        <v>6101</v>
      </c>
      <c r="X262">
        <v>6101</v>
      </c>
    </row>
    <row r="263" spans="1:24" x14ac:dyDescent="0.2">
      <c r="A263">
        <v>261</v>
      </c>
      <c r="B263" s="5">
        <f t="shared" si="17"/>
        <v>5157</v>
      </c>
      <c r="C263" s="5" t="str">
        <f t="shared" si="18"/>
        <v>South O'Brien</v>
      </c>
      <c r="E263">
        <f t="shared" si="19"/>
        <v>5157</v>
      </c>
      <c r="K263" s="36">
        <v>230</v>
      </c>
      <c r="L263">
        <v>5157</v>
      </c>
      <c r="M263" s="37">
        <v>6099</v>
      </c>
      <c r="N263" t="s">
        <v>252</v>
      </c>
      <c r="O263">
        <v>2033</v>
      </c>
      <c r="Q263">
        <f t="shared" si="16"/>
        <v>2033</v>
      </c>
      <c r="W263">
        <v>5184</v>
      </c>
      <c r="X263">
        <v>5184</v>
      </c>
    </row>
    <row r="264" spans="1:24" x14ac:dyDescent="0.2">
      <c r="A264">
        <v>262</v>
      </c>
      <c r="B264" s="5">
        <f t="shared" si="17"/>
        <v>6097</v>
      </c>
      <c r="C264" s="5" t="str">
        <f t="shared" si="18"/>
        <v>South Page</v>
      </c>
      <c r="E264">
        <f t="shared" si="19"/>
        <v>6097</v>
      </c>
      <c r="K264" s="36">
        <v>266</v>
      </c>
      <c r="L264">
        <v>6097</v>
      </c>
      <c r="M264" s="37">
        <v>6097</v>
      </c>
      <c r="N264" t="s">
        <v>250</v>
      </c>
      <c r="O264">
        <v>0</v>
      </c>
      <c r="Q264" t="str">
        <f t="shared" si="16"/>
        <v>NA</v>
      </c>
      <c r="W264">
        <v>6094</v>
      </c>
      <c r="X264">
        <v>6094</v>
      </c>
    </row>
    <row r="265" spans="1:24" x14ac:dyDescent="0.2">
      <c r="A265">
        <v>263</v>
      </c>
      <c r="B265" s="5">
        <f t="shared" si="17"/>
        <v>6098</v>
      </c>
      <c r="C265" s="5" t="str">
        <f t="shared" si="18"/>
        <v>South Tama</v>
      </c>
      <c r="E265">
        <f t="shared" si="19"/>
        <v>6098</v>
      </c>
      <c r="K265" s="36">
        <v>267</v>
      </c>
      <c r="L265">
        <v>6098</v>
      </c>
      <c r="M265" s="37">
        <v>6098</v>
      </c>
      <c r="N265" t="s">
        <v>934</v>
      </c>
      <c r="O265">
        <v>2014</v>
      </c>
      <c r="Q265">
        <f t="shared" si="16"/>
        <v>2014</v>
      </c>
      <c r="W265">
        <v>6102</v>
      </c>
      <c r="X265">
        <v>6102</v>
      </c>
    </row>
    <row r="266" spans="1:24" x14ac:dyDescent="0.2">
      <c r="A266">
        <v>264</v>
      </c>
      <c r="B266" s="5">
        <f t="shared" si="17"/>
        <v>6100</v>
      </c>
      <c r="C266" s="5" t="str">
        <f t="shared" si="18"/>
        <v>South Winneshiek</v>
      </c>
      <c r="E266">
        <f t="shared" si="19"/>
        <v>6100</v>
      </c>
      <c r="K266" s="36">
        <v>268</v>
      </c>
      <c r="L266">
        <v>6100</v>
      </c>
      <c r="M266" s="37">
        <v>6100</v>
      </c>
      <c r="N266" t="s">
        <v>253</v>
      </c>
      <c r="O266">
        <v>2027</v>
      </c>
      <c r="Q266">
        <f t="shared" si="16"/>
        <v>2027</v>
      </c>
      <c r="W266">
        <v>6120</v>
      </c>
      <c r="X266">
        <v>6120</v>
      </c>
    </row>
    <row r="267" spans="1:24" x14ac:dyDescent="0.2">
      <c r="A267">
        <v>265</v>
      </c>
      <c r="B267" s="5">
        <f t="shared" si="17"/>
        <v>6101</v>
      </c>
      <c r="C267" s="5" t="str">
        <f t="shared" si="18"/>
        <v>Southeast Polk</v>
      </c>
      <c r="E267">
        <f t="shared" si="19"/>
        <v>6101</v>
      </c>
      <c r="K267" s="36">
        <v>269</v>
      </c>
      <c r="L267">
        <v>6101</v>
      </c>
      <c r="M267" s="37">
        <v>6101</v>
      </c>
      <c r="N267" t="s">
        <v>254</v>
      </c>
      <c r="O267">
        <v>2030</v>
      </c>
      <c r="Q267">
        <f t="shared" si="16"/>
        <v>2030</v>
      </c>
      <c r="W267">
        <v>6138</v>
      </c>
      <c r="X267">
        <v>6138</v>
      </c>
    </row>
    <row r="268" spans="1:24" x14ac:dyDescent="0.2">
      <c r="A268">
        <v>266</v>
      </c>
      <c r="B268" s="5">
        <f t="shared" si="17"/>
        <v>6096</v>
      </c>
      <c r="C268" s="5" t="str">
        <f t="shared" si="18"/>
        <v>Southeast Valley</v>
      </c>
      <c r="E268">
        <f t="shared" si="19"/>
        <v>6096</v>
      </c>
      <c r="K268" s="36">
        <v>265</v>
      </c>
      <c r="L268">
        <v>6096</v>
      </c>
      <c r="M268" s="37">
        <v>6096</v>
      </c>
      <c r="N268" t="s">
        <v>1004</v>
      </c>
      <c r="O268">
        <v>2035</v>
      </c>
      <c r="Q268">
        <f t="shared" si="16"/>
        <v>2035</v>
      </c>
      <c r="W268">
        <v>6096</v>
      </c>
      <c r="X268">
        <v>6096</v>
      </c>
    </row>
    <row r="269" spans="1:24" x14ac:dyDescent="0.2">
      <c r="A269">
        <v>267</v>
      </c>
      <c r="B269" s="5">
        <f t="shared" si="17"/>
        <v>6094</v>
      </c>
      <c r="C269" s="5" t="str">
        <f t="shared" si="18"/>
        <v>Southeast Warren</v>
      </c>
      <c r="E269">
        <f t="shared" si="19"/>
        <v>6094</v>
      </c>
      <c r="K269" s="36">
        <v>263</v>
      </c>
      <c r="L269">
        <v>6094</v>
      </c>
      <c r="M269" s="37">
        <v>6094</v>
      </c>
      <c r="N269" t="s">
        <v>248</v>
      </c>
      <c r="O269">
        <v>2026</v>
      </c>
      <c r="Q269">
        <f t="shared" si="16"/>
        <v>2026</v>
      </c>
      <c r="W269">
        <v>6100</v>
      </c>
      <c r="X269">
        <v>6100</v>
      </c>
    </row>
    <row r="270" spans="1:24" x14ac:dyDescent="0.2">
      <c r="A270">
        <v>268</v>
      </c>
      <c r="B270" s="5">
        <f t="shared" si="17"/>
        <v>6102</v>
      </c>
      <c r="C270" s="5" t="str">
        <f t="shared" si="18"/>
        <v>Spencer</v>
      </c>
      <c r="E270">
        <f t="shared" si="19"/>
        <v>6102</v>
      </c>
      <c r="K270" s="36">
        <v>270</v>
      </c>
      <c r="L270">
        <v>6102</v>
      </c>
      <c r="M270" s="37">
        <v>6102</v>
      </c>
      <c r="N270" t="s">
        <v>255</v>
      </c>
      <c r="O270">
        <v>2032</v>
      </c>
      <c r="Q270">
        <f t="shared" si="16"/>
        <v>2032</v>
      </c>
      <c r="W270">
        <v>5751</v>
      </c>
      <c r="X270">
        <v>5751</v>
      </c>
    </row>
    <row r="271" spans="1:24" x14ac:dyDescent="0.2">
      <c r="A271">
        <v>269</v>
      </c>
      <c r="B271" s="5">
        <f t="shared" si="17"/>
        <v>6120</v>
      </c>
      <c r="C271" s="5" t="str">
        <f t="shared" si="18"/>
        <v>Spirit Lake</v>
      </c>
      <c r="E271">
        <f t="shared" si="19"/>
        <v>6120</v>
      </c>
      <c r="K271" s="36">
        <v>271</v>
      </c>
      <c r="L271">
        <v>6120</v>
      </c>
      <c r="M271" s="37">
        <v>6120</v>
      </c>
      <c r="N271" t="s">
        <v>256</v>
      </c>
      <c r="O271">
        <v>2013</v>
      </c>
      <c r="Q271">
        <f t="shared" si="16"/>
        <v>2013</v>
      </c>
      <c r="W271">
        <v>6165</v>
      </c>
      <c r="X271">
        <v>6165</v>
      </c>
    </row>
    <row r="272" spans="1:24" x14ac:dyDescent="0.2">
      <c r="A272">
        <v>270</v>
      </c>
      <c r="B272" s="5">
        <f t="shared" si="17"/>
        <v>6138</v>
      </c>
      <c r="C272" s="5" t="str">
        <f t="shared" si="18"/>
        <v>Springville</v>
      </c>
      <c r="E272">
        <f t="shared" si="19"/>
        <v>6138</v>
      </c>
      <c r="K272" s="36">
        <v>272</v>
      </c>
      <c r="L272">
        <v>6138</v>
      </c>
      <c r="M272" s="37">
        <v>6138</v>
      </c>
      <c r="N272" t="s">
        <v>257</v>
      </c>
      <c r="O272">
        <v>2034</v>
      </c>
      <c r="Q272">
        <f t="shared" si="16"/>
        <v>2034</v>
      </c>
      <c r="W272">
        <v>6175</v>
      </c>
      <c r="X272">
        <v>6175</v>
      </c>
    </row>
    <row r="273" spans="1:24" x14ac:dyDescent="0.2">
      <c r="A273">
        <v>271</v>
      </c>
      <c r="B273" s="5">
        <f t="shared" si="17"/>
        <v>5751</v>
      </c>
      <c r="C273" s="5" t="str">
        <f t="shared" si="18"/>
        <v>St Ansgar</v>
      </c>
      <c r="E273">
        <f t="shared" si="19"/>
        <v>5751</v>
      </c>
      <c r="K273" s="36">
        <v>246</v>
      </c>
      <c r="L273">
        <v>5751</v>
      </c>
      <c r="M273" s="37">
        <v>5751</v>
      </c>
      <c r="N273" t="s">
        <v>233</v>
      </c>
      <c r="O273">
        <v>2028</v>
      </c>
      <c r="Q273">
        <f t="shared" si="16"/>
        <v>2028</v>
      </c>
      <c r="W273">
        <v>5832</v>
      </c>
      <c r="X273">
        <v>5832</v>
      </c>
    </row>
    <row r="274" spans="1:24" x14ac:dyDescent="0.2">
      <c r="A274">
        <v>272</v>
      </c>
      <c r="B274" s="5">
        <f t="shared" si="17"/>
        <v>6165</v>
      </c>
      <c r="C274" s="5" t="str">
        <f t="shared" si="18"/>
        <v>Stanton</v>
      </c>
      <c r="E274">
        <f t="shared" si="19"/>
        <v>6165</v>
      </c>
      <c r="K274" s="36">
        <v>273</v>
      </c>
      <c r="L274">
        <v>6165</v>
      </c>
      <c r="M274" s="37">
        <v>6165</v>
      </c>
      <c r="N274" t="s">
        <v>258</v>
      </c>
      <c r="O274">
        <v>2026</v>
      </c>
      <c r="Q274">
        <f t="shared" si="16"/>
        <v>2026</v>
      </c>
      <c r="W274">
        <v>6219</v>
      </c>
      <c r="X274">
        <v>6219</v>
      </c>
    </row>
    <row r="275" spans="1:24" x14ac:dyDescent="0.2">
      <c r="A275">
        <v>273</v>
      </c>
      <c r="B275" s="5">
        <f t="shared" si="17"/>
        <v>6175</v>
      </c>
      <c r="C275" s="5" t="str">
        <f t="shared" si="18"/>
        <v>Starmont</v>
      </c>
      <c r="E275">
        <f t="shared" si="19"/>
        <v>6175</v>
      </c>
      <c r="K275" s="36">
        <v>274</v>
      </c>
      <c r="L275">
        <v>6175</v>
      </c>
      <c r="M275" s="37">
        <v>6175</v>
      </c>
      <c r="N275" t="s">
        <v>259</v>
      </c>
      <c r="O275">
        <v>2036</v>
      </c>
      <c r="Q275">
        <f t="shared" si="16"/>
        <v>2036</v>
      </c>
      <c r="W275">
        <v>6246</v>
      </c>
      <c r="X275">
        <v>6246</v>
      </c>
    </row>
    <row r="276" spans="1:24" x14ac:dyDescent="0.2">
      <c r="A276">
        <v>274</v>
      </c>
      <c r="B276" s="5">
        <f t="shared" si="17"/>
        <v>6219</v>
      </c>
      <c r="C276" s="5" t="str">
        <f t="shared" si="18"/>
        <v>Storm Lake</v>
      </c>
      <c r="E276">
        <f t="shared" si="19"/>
        <v>6219</v>
      </c>
      <c r="K276" s="36">
        <v>275</v>
      </c>
      <c r="L276">
        <v>6219</v>
      </c>
      <c r="M276" s="37">
        <v>6219</v>
      </c>
      <c r="N276" t="s">
        <v>260</v>
      </c>
      <c r="O276">
        <v>2036</v>
      </c>
      <c r="Q276">
        <f t="shared" si="16"/>
        <v>2036</v>
      </c>
      <c r="W276">
        <v>6273</v>
      </c>
      <c r="X276">
        <v>6273</v>
      </c>
    </row>
    <row r="277" spans="1:24" x14ac:dyDescent="0.2">
      <c r="A277">
        <v>275</v>
      </c>
      <c r="B277" s="5">
        <f t="shared" si="17"/>
        <v>6246</v>
      </c>
      <c r="C277" s="5" t="str">
        <f t="shared" si="18"/>
        <v>Stratford</v>
      </c>
      <c r="E277">
        <f t="shared" si="19"/>
        <v>6246</v>
      </c>
      <c r="K277" s="36">
        <v>276</v>
      </c>
      <c r="L277">
        <v>6246</v>
      </c>
      <c r="M277" s="37">
        <v>6246</v>
      </c>
      <c r="N277" t="s">
        <v>261</v>
      </c>
      <c r="O277">
        <v>2031</v>
      </c>
      <c r="Q277">
        <f t="shared" si="16"/>
        <v>2031</v>
      </c>
      <c r="W277">
        <v>6408</v>
      </c>
      <c r="X277">
        <v>6408</v>
      </c>
    </row>
    <row r="278" spans="1:24" x14ac:dyDescent="0.2">
      <c r="A278">
        <v>276</v>
      </c>
      <c r="B278" s="5">
        <f t="shared" si="17"/>
        <v>6273</v>
      </c>
      <c r="C278" s="5" t="str">
        <f t="shared" si="18"/>
        <v>Sumner-Fredericksburg</v>
      </c>
      <c r="E278">
        <f t="shared" si="19"/>
        <v>6273</v>
      </c>
      <c r="K278" s="36">
        <v>278</v>
      </c>
      <c r="L278">
        <v>6273</v>
      </c>
      <c r="M278" s="37">
        <v>6273</v>
      </c>
      <c r="N278" t="s">
        <v>637</v>
      </c>
      <c r="O278">
        <v>2030</v>
      </c>
      <c r="Q278">
        <f t="shared" si="16"/>
        <v>2030</v>
      </c>
      <c r="W278">
        <v>6460</v>
      </c>
      <c r="X278">
        <v>6460</v>
      </c>
    </row>
    <row r="279" spans="1:24" x14ac:dyDescent="0.2">
      <c r="A279">
        <v>277</v>
      </c>
      <c r="B279" s="5">
        <f t="shared" si="17"/>
        <v>6408</v>
      </c>
      <c r="C279" s="5" t="str">
        <f t="shared" si="18"/>
        <v>Tipton</v>
      </c>
      <c r="E279">
        <f t="shared" si="19"/>
        <v>6408</v>
      </c>
      <c r="K279" s="36">
        <v>279</v>
      </c>
      <c r="L279">
        <v>6408</v>
      </c>
      <c r="M279" s="37">
        <v>6408</v>
      </c>
      <c r="N279" t="s">
        <v>263</v>
      </c>
      <c r="O279">
        <v>2028</v>
      </c>
      <c r="Q279">
        <f t="shared" si="16"/>
        <v>2028</v>
      </c>
      <c r="W279">
        <v>6462</v>
      </c>
      <c r="X279">
        <v>6462</v>
      </c>
    </row>
    <row r="280" spans="1:24" x14ac:dyDescent="0.2">
      <c r="A280">
        <v>278</v>
      </c>
      <c r="B280" s="5">
        <f t="shared" si="17"/>
        <v>6453</v>
      </c>
      <c r="C280" s="5" t="str">
        <f t="shared" si="18"/>
        <v>Treynor</v>
      </c>
      <c r="E280">
        <f t="shared" si="19"/>
        <v>6453</v>
      </c>
      <c r="K280" s="36">
        <v>280</v>
      </c>
      <c r="L280">
        <v>6453</v>
      </c>
      <c r="M280" s="37">
        <v>6453</v>
      </c>
      <c r="N280" t="s">
        <v>264</v>
      </c>
      <c r="O280">
        <v>0</v>
      </c>
      <c r="Q280" t="str">
        <f t="shared" si="16"/>
        <v>NA</v>
      </c>
      <c r="W280">
        <v>6471</v>
      </c>
      <c r="X280">
        <v>6471</v>
      </c>
    </row>
    <row r="281" spans="1:24" x14ac:dyDescent="0.2">
      <c r="A281">
        <v>279</v>
      </c>
      <c r="B281" s="5">
        <f t="shared" si="17"/>
        <v>6460</v>
      </c>
      <c r="C281" s="5" t="str">
        <f t="shared" si="18"/>
        <v>Tri-Center</v>
      </c>
      <c r="E281">
        <f t="shared" si="19"/>
        <v>6460</v>
      </c>
      <c r="K281" s="36">
        <v>281</v>
      </c>
      <c r="L281">
        <v>6460</v>
      </c>
      <c r="M281" s="37">
        <v>6460</v>
      </c>
      <c r="N281" t="s">
        <v>265</v>
      </c>
      <c r="O281">
        <v>2034</v>
      </c>
      <c r="Q281">
        <f t="shared" si="16"/>
        <v>2034</v>
      </c>
      <c r="W281">
        <v>6509</v>
      </c>
      <c r="X281">
        <v>6509</v>
      </c>
    </row>
    <row r="282" spans="1:24" x14ac:dyDescent="0.2">
      <c r="A282">
        <v>280</v>
      </c>
      <c r="B282" s="5">
        <f t="shared" si="17"/>
        <v>6462</v>
      </c>
      <c r="C282" s="5" t="str">
        <f t="shared" si="18"/>
        <v>Tri-County</v>
      </c>
      <c r="E282">
        <f t="shared" si="19"/>
        <v>6462</v>
      </c>
      <c r="K282" s="36">
        <v>282</v>
      </c>
      <c r="L282">
        <v>6462</v>
      </c>
      <c r="M282" s="37">
        <v>6462</v>
      </c>
      <c r="N282" t="s">
        <v>266</v>
      </c>
      <c r="O282">
        <v>2028</v>
      </c>
      <c r="Q282">
        <f t="shared" si="16"/>
        <v>2028</v>
      </c>
      <c r="W282">
        <v>6512</v>
      </c>
      <c r="X282">
        <v>6512</v>
      </c>
    </row>
    <row r="283" spans="1:24" x14ac:dyDescent="0.2">
      <c r="A283">
        <v>281</v>
      </c>
      <c r="B283" s="5">
        <f t="shared" si="17"/>
        <v>6471</v>
      </c>
      <c r="C283" s="5" t="str">
        <f t="shared" si="18"/>
        <v>Tripoli</v>
      </c>
      <c r="E283">
        <f t="shared" si="19"/>
        <v>6471</v>
      </c>
      <c r="K283" s="36">
        <v>283</v>
      </c>
      <c r="L283">
        <v>6471</v>
      </c>
      <c r="M283" s="37">
        <v>6471</v>
      </c>
      <c r="N283" t="s">
        <v>267</v>
      </c>
      <c r="O283">
        <v>2027</v>
      </c>
      <c r="Q283">
        <f t="shared" si="16"/>
        <v>2027</v>
      </c>
      <c r="W283">
        <v>6516</v>
      </c>
      <c r="X283">
        <v>6516</v>
      </c>
    </row>
    <row r="284" spans="1:24" x14ac:dyDescent="0.2">
      <c r="A284">
        <v>282</v>
      </c>
      <c r="B284" s="5">
        <f t="shared" si="17"/>
        <v>6509</v>
      </c>
      <c r="C284" s="5" t="str">
        <f t="shared" si="18"/>
        <v>Turkey Valley</v>
      </c>
      <c r="E284">
        <f t="shared" si="19"/>
        <v>6509</v>
      </c>
      <c r="K284" s="36">
        <v>284</v>
      </c>
      <c r="L284">
        <v>6509</v>
      </c>
      <c r="M284" s="37">
        <v>6509</v>
      </c>
      <c r="N284" t="s">
        <v>268</v>
      </c>
      <c r="O284">
        <v>2028</v>
      </c>
      <c r="Q284">
        <f t="shared" si="16"/>
        <v>2028</v>
      </c>
      <c r="W284">
        <v>6534</v>
      </c>
      <c r="X284">
        <v>6534</v>
      </c>
    </row>
    <row r="285" spans="1:24" x14ac:dyDescent="0.2">
      <c r="A285">
        <v>283</v>
      </c>
      <c r="B285" s="5">
        <f t="shared" si="17"/>
        <v>6512</v>
      </c>
      <c r="C285" s="5" t="str">
        <f t="shared" si="18"/>
        <v>Twin Cedars</v>
      </c>
      <c r="E285">
        <f t="shared" si="19"/>
        <v>6512</v>
      </c>
      <c r="K285" s="36">
        <v>285</v>
      </c>
      <c r="L285">
        <v>6512</v>
      </c>
      <c r="M285" s="37">
        <v>6512</v>
      </c>
      <c r="N285" t="s">
        <v>269</v>
      </c>
      <c r="O285">
        <v>2012</v>
      </c>
      <c r="Q285">
        <f t="shared" si="16"/>
        <v>2012</v>
      </c>
      <c r="W285">
        <v>1935</v>
      </c>
      <c r="X285">
        <v>6536</v>
      </c>
    </row>
    <row r="286" spans="1:24" x14ac:dyDescent="0.2">
      <c r="A286">
        <v>284</v>
      </c>
      <c r="B286" s="5">
        <f t="shared" si="17"/>
        <v>6516</v>
      </c>
      <c r="C286" s="5" t="str">
        <f t="shared" si="18"/>
        <v>Twin Rivers</v>
      </c>
      <c r="E286">
        <f t="shared" si="19"/>
        <v>6516</v>
      </c>
      <c r="K286" s="36">
        <v>286</v>
      </c>
      <c r="L286">
        <v>6516</v>
      </c>
      <c r="M286" s="37">
        <v>6516</v>
      </c>
      <c r="N286" t="s">
        <v>270</v>
      </c>
      <c r="O286">
        <v>0</v>
      </c>
      <c r="Q286" t="str">
        <f t="shared" si="16"/>
        <v>NA</v>
      </c>
      <c r="W286">
        <v>6561</v>
      </c>
      <c r="X286">
        <v>6561</v>
      </c>
    </row>
    <row r="287" spans="1:24" x14ac:dyDescent="0.2">
      <c r="A287">
        <v>285</v>
      </c>
      <c r="B287" s="5">
        <f t="shared" si="17"/>
        <v>6534</v>
      </c>
      <c r="C287" s="5" t="str">
        <f t="shared" si="18"/>
        <v>Underwood</v>
      </c>
      <c r="E287">
        <f t="shared" si="19"/>
        <v>6534</v>
      </c>
      <c r="K287" s="36">
        <v>287</v>
      </c>
      <c r="L287">
        <v>6534</v>
      </c>
      <c r="M287" s="37">
        <v>6534</v>
      </c>
      <c r="N287" t="s">
        <v>271</v>
      </c>
      <c r="O287">
        <v>2004</v>
      </c>
      <c r="Q287">
        <f t="shared" si="16"/>
        <v>2004</v>
      </c>
      <c r="W287">
        <v>6579</v>
      </c>
      <c r="X287">
        <v>6579</v>
      </c>
    </row>
    <row r="288" spans="1:24" x14ac:dyDescent="0.2">
      <c r="A288">
        <v>286</v>
      </c>
      <c r="B288" s="5">
        <f t="shared" si="17"/>
        <v>1935</v>
      </c>
      <c r="C288" s="5" t="str">
        <f t="shared" si="18"/>
        <v>Union</v>
      </c>
      <c r="E288">
        <f t="shared" si="19"/>
        <v>1935</v>
      </c>
      <c r="K288" s="36">
        <v>94</v>
      </c>
      <c r="L288">
        <v>1935</v>
      </c>
      <c r="M288" s="37">
        <v>6536</v>
      </c>
      <c r="N288" t="s">
        <v>272</v>
      </c>
      <c r="O288">
        <v>2028</v>
      </c>
      <c r="Q288">
        <f t="shared" si="16"/>
        <v>2028</v>
      </c>
      <c r="W288">
        <v>3582</v>
      </c>
      <c r="X288">
        <v>1968</v>
      </c>
    </row>
    <row r="289" spans="1:24" x14ac:dyDescent="0.2">
      <c r="A289">
        <v>287</v>
      </c>
      <c r="B289" s="5">
        <f t="shared" si="17"/>
        <v>6561</v>
      </c>
      <c r="C289" s="5" t="str">
        <f t="shared" si="18"/>
        <v>United</v>
      </c>
      <c r="E289">
        <f t="shared" si="19"/>
        <v>6561</v>
      </c>
      <c r="K289" s="36">
        <v>288</v>
      </c>
      <c r="L289">
        <v>6561</v>
      </c>
      <c r="M289" s="37">
        <v>6561</v>
      </c>
      <c r="N289" t="s">
        <v>273</v>
      </c>
      <c r="O289">
        <v>2029</v>
      </c>
      <c r="Q289">
        <f t="shared" si="16"/>
        <v>2029</v>
      </c>
      <c r="W289">
        <v>6592</v>
      </c>
      <c r="X289">
        <v>6592</v>
      </c>
    </row>
    <row r="290" spans="1:24" x14ac:dyDescent="0.2">
      <c r="A290">
        <v>288</v>
      </c>
      <c r="B290" s="5">
        <f t="shared" si="17"/>
        <v>6579</v>
      </c>
      <c r="C290" s="5" t="str">
        <f t="shared" si="18"/>
        <v>Urbandale</v>
      </c>
      <c r="E290">
        <f t="shared" si="19"/>
        <v>6579</v>
      </c>
      <c r="K290" s="36">
        <v>289</v>
      </c>
      <c r="L290">
        <v>6579</v>
      </c>
      <c r="M290" s="37">
        <v>6579</v>
      </c>
      <c r="N290" t="s">
        <v>274</v>
      </c>
      <c r="O290">
        <v>2035</v>
      </c>
      <c r="Q290">
        <f t="shared" si="16"/>
        <v>2035</v>
      </c>
      <c r="W290">
        <v>6615</v>
      </c>
      <c r="X290">
        <v>6615</v>
      </c>
    </row>
    <row r="291" spans="1:24" x14ac:dyDescent="0.2">
      <c r="A291">
        <v>289</v>
      </c>
      <c r="B291" s="5">
        <f t="shared" si="17"/>
        <v>6592</v>
      </c>
      <c r="C291" s="5" t="str">
        <f t="shared" si="18"/>
        <v>Van Buren County</v>
      </c>
      <c r="E291">
        <f t="shared" si="19"/>
        <v>6592</v>
      </c>
      <c r="K291" s="36">
        <v>290</v>
      </c>
      <c r="L291">
        <v>6592</v>
      </c>
      <c r="M291" s="37">
        <v>6592</v>
      </c>
      <c r="N291" t="s">
        <v>959</v>
      </c>
      <c r="O291">
        <v>2030</v>
      </c>
      <c r="Q291">
        <f t="shared" si="16"/>
        <v>2030</v>
      </c>
      <c r="W291">
        <v>6651</v>
      </c>
      <c r="X291">
        <v>6651</v>
      </c>
    </row>
    <row r="292" spans="1:24" x14ac:dyDescent="0.2">
      <c r="A292">
        <v>290</v>
      </c>
      <c r="B292" s="5">
        <f t="shared" si="17"/>
        <v>6615</v>
      </c>
      <c r="C292" s="5" t="str">
        <f t="shared" si="18"/>
        <v>Van Meter</v>
      </c>
      <c r="E292">
        <f t="shared" si="19"/>
        <v>6615</v>
      </c>
      <c r="K292" s="36">
        <v>291</v>
      </c>
      <c r="L292">
        <v>6615</v>
      </c>
      <c r="M292" s="37">
        <v>6615</v>
      </c>
      <c r="N292" t="s">
        <v>277</v>
      </c>
      <c r="O292">
        <v>2028</v>
      </c>
      <c r="Q292">
        <f t="shared" si="16"/>
        <v>2028</v>
      </c>
      <c r="W292">
        <v>6660</v>
      </c>
      <c r="X292">
        <v>6660</v>
      </c>
    </row>
    <row r="293" spans="1:24" x14ac:dyDescent="0.2">
      <c r="A293">
        <v>291</v>
      </c>
      <c r="B293" s="5">
        <f t="shared" si="17"/>
        <v>6651</v>
      </c>
      <c r="C293" s="5" t="str">
        <f t="shared" si="18"/>
        <v>Villisca</v>
      </c>
      <c r="E293">
        <f t="shared" si="19"/>
        <v>6651</v>
      </c>
      <c r="K293" s="36">
        <v>292</v>
      </c>
      <c r="L293">
        <v>6651</v>
      </c>
      <c r="M293" s="37">
        <v>6651</v>
      </c>
      <c r="N293" t="s">
        <v>278</v>
      </c>
      <c r="O293">
        <v>2030</v>
      </c>
      <c r="Q293">
        <f t="shared" si="16"/>
        <v>2030</v>
      </c>
      <c r="W293">
        <v>6700</v>
      </c>
      <c r="X293">
        <v>6700</v>
      </c>
    </row>
    <row r="294" spans="1:24" x14ac:dyDescent="0.2">
      <c r="A294">
        <v>292</v>
      </c>
      <c r="B294" s="5">
        <f t="shared" si="17"/>
        <v>6660</v>
      </c>
      <c r="C294" s="5" t="str">
        <f t="shared" si="18"/>
        <v>Vinton-Shellsburg</v>
      </c>
      <c r="E294">
        <f t="shared" si="19"/>
        <v>6660</v>
      </c>
      <c r="K294" s="36">
        <v>293</v>
      </c>
      <c r="L294">
        <v>6660</v>
      </c>
      <c r="M294" s="37">
        <v>6660</v>
      </c>
      <c r="N294" t="s">
        <v>279</v>
      </c>
      <c r="O294">
        <v>2030</v>
      </c>
      <c r="Q294">
        <f t="shared" si="16"/>
        <v>2030</v>
      </c>
      <c r="W294">
        <v>6759</v>
      </c>
      <c r="X294">
        <v>6759</v>
      </c>
    </row>
    <row r="295" spans="1:24" x14ac:dyDescent="0.2">
      <c r="A295">
        <v>293</v>
      </c>
      <c r="B295" s="5">
        <f t="shared" si="17"/>
        <v>6700</v>
      </c>
      <c r="C295" s="5" t="str">
        <f t="shared" si="18"/>
        <v>Waco</v>
      </c>
      <c r="E295">
        <f t="shared" si="19"/>
        <v>6700</v>
      </c>
      <c r="K295" s="36">
        <v>294</v>
      </c>
      <c r="L295">
        <v>6700</v>
      </c>
      <c r="M295" s="37">
        <v>6700</v>
      </c>
      <c r="N295" t="s">
        <v>280</v>
      </c>
      <c r="O295">
        <v>2026</v>
      </c>
      <c r="Q295">
        <f t="shared" si="16"/>
        <v>2026</v>
      </c>
      <c r="W295">
        <v>6762</v>
      </c>
      <c r="X295">
        <v>6762</v>
      </c>
    </row>
    <row r="296" spans="1:24" x14ac:dyDescent="0.2">
      <c r="A296">
        <v>294</v>
      </c>
      <c r="B296" s="5">
        <f t="shared" si="17"/>
        <v>6759</v>
      </c>
      <c r="C296" s="5" t="str">
        <f t="shared" si="18"/>
        <v>Wapello</v>
      </c>
      <c r="E296">
        <f t="shared" si="19"/>
        <v>6759</v>
      </c>
      <c r="K296" s="36">
        <v>296</v>
      </c>
      <c r="L296">
        <v>6759</v>
      </c>
      <c r="M296" s="37">
        <v>6759</v>
      </c>
      <c r="N296" t="s">
        <v>283</v>
      </c>
      <c r="O296">
        <v>2033</v>
      </c>
      <c r="Q296">
        <f t="shared" si="16"/>
        <v>2033</v>
      </c>
      <c r="W296">
        <v>6795</v>
      </c>
      <c r="X296">
        <v>6795</v>
      </c>
    </row>
    <row r="297" spans="1:24" x14ac:dyDescent="0.2">
      <c r="A297">
        <v>295</v>
      </c>
      <c r="B297" s="5">
        <f t="shared" si="17"/>
        <v>6762</v>
      </c>
      <c r="C297" s="5" t="str">
        <f t="shared" si="18"/>
        <v>Wapsie Valley</v>
      </c>
      <c r="E297">
        <f t="shared" si="19"/>
        <v>6762</v>
      </c>
      <c r="K297" s="36">
        <v>297</v>
      </c>
      <c r="L297">
        <v>6762</v>
      </c>
      <c r="M297" s="37">
        <v>6762</v>
      </c>
      <c r="N297" t="s">
        <v>284</v>
      </c>
      <c r="O297">
        <v>2033</v>
      </c>
      <c r="Q297">
        <f t="shared" si="16"/>
        <v>2033</v>
      </c>
      <c r="W297">
        <v>6822</v>
      </c>
      <c r="X297">
        <v>6822</v>
      </c>
    </row>
    <row r="298" spans="1:24" x14ac:dyDescent="0.2">
      <c r="A298">
        <v>296</v>
      </c>
      <c r="B298" s="5">
        <f t="shared" si="17"/>
        <v>6768</v>
      </c>
      <c r="C298" s="5" t="str">
        <f t="shared" si="18"/>
        <v>Washington</v>
      </c>
      <c r="E298">
        <f t="shared" si="19"/>
        <v>6768</v>
      </c>
      <c r="K298" s="36">
        <v>298</v>
      </c>
      <c r="L298">
        <v>6768</v>
      </c>
      <c r="M298" s="37">
        <v>6768</v>
      </c>
      <c r="N298" t="s">
        <v>285</v>
      </c>
      <c r="O298">
        <v>2031</v>
      </c>
      <c r="Q298">
        <f t="shared" si="16"/>
        <v>2031</v>
      </c>
      <c r="W298">
        <v>6840</v>
      </c>
      <c r="X298">
        <v>6840</v>
      </c>
    </row>
    <row r="299" spans="1:24" x14ac:dyDescent="0.2">
      <c r="A299">
        <v>297</v>
      </c>
      <c r="B299" s="5">
        <f t="shared" si="17"/>
        <v>6795</v>
      </c>
      <c r="C299" s="5" t="str">
        <f t="shared" si="18"/>
        <v>Waterloo</v>
      </c>
      <c r="E299">
        <f t="shared" si="19"/>
        <v>6795</v>
      </c>
      <c r="K299" s="36">
        <v>299</v>
      </c>
      <c r="L299">
        <v>6795</v>
      </c>
      <c r="M299" s="37">
        <v>6795</v>
      </c>
      <c r="N299" t="s">
        <v>286</v>
      </c>
      <c r="O299">
        <v>2037</v>
      </c>
      <c r="Q299">
        <f t="shared" si="16"/>
        <v>2037</v>
      </c>
      <c r="W299">
        <v>6854</v>
      </c>
      <c r="X299">
        <v>6854</v>
      </c>
    </row>
    <row r="300" spans="1:24" x14ac:dyDescent="0.2">
      <c r="A300">
        <v>298</v>
      </c>
      <c r="B300" s="5">
        <f t="shared" si="17"/>
        <v>6822</v>
      </c>
      <c r="C300" s="5" t="str">
        <f t="shared" si="18"/>
        <v>Waukee</v>
      </c>
      <c r="E300">
        <f t="shared" si="19"/>
        <v>6822</v>
      </c>
      <c r="K300" s="36">
        <v>300</v>
      </c>
      <c r="L300">
        <v>6822</v>
      </c>
      <c r="M300" s="37">
        <v>6822</v>
      </c>
      <c r="N300" t="s">
        <v>287</v>
      </c>
      <c r="O300">
        <v>2036</v>
      </c>
      <c r="Q300">
        <f t="shared" si="16"/>
        <v>2036</v>
      </c>
      <c r="W300">
        <v>6867</v>
      </c>
      <c r="X300">
        <v>6867</v>
      </c>
    </row>
    <row r="301" spans="1:24" x14ac:dyDescent="0.2">
      <c r="A301">
        <v>299</v>
      </c>
      <c r="B301" s="5">
        <f t="shared" si="17"/>
        <v>6840</v>
      </c>
      <c r="C301" s="5" t="str">
        <f t="shared" si="18"/>
        <v>Waverly-Shell Rock</v>
      </c>
      <c r="E301">
        <f t="shared" si="19"/>
        <v>6840</v>
      </c>
      <c r="K301" s="36">
        <v>301</v>
      </c>
      <c r="L301">
        <v>6840</v>
      </c>
      <c r="M301" s="37">
        <v>6840</v>
      </c>
      <c r="N301" t="s">
        <v>288</v>
      </c>
      <c r="O301">
        <v>0</v>
      </c>
      <c r="Q301" t="str">
        <f t="shared" si="16"/>
        <v>NA</v>
      </c>
      <c r="W301">
        <v>6921</v>
      </c>
      <c r="X301">
        <v>6921</v>
      </c>
    </row>
    <row r="302" spans="1:24" x14ac:dyDescent="0.2">
      <c r="A302">
        <v>300</v>
      </c>
      <c r="B302" s="5">
        <f t="shared" si="17"/>
        <v>6854</v>
      </c>
      <c r="C302" s="5" t="str">
        <f t="shared" si="18"/>
        <v>Wayne</v>
      </c>
      <c r="E302">
        <f t="shared" si="19"/>
        <v>6854</v>
      </c>
      <c r="K302" s="36">
        <v>302</v>
      </c>
      <c r="L302">
        <v>6854</v>
      </c>
      <c r="M302" s="37">
        <v>6854</v>
      </c>
      <c r="N302" t="s">
        <v>289</v>
      </c>
      <c r="O302">
        <v>0</v>
      </c>
      <c r="Q302" t="str">
        <f t="shared" si="16"/>
        <v>NA</v>
      </c>
      <c r="W302">
        <v>6930</v>
      </c>
      <c r="X302">
        <v>6930</v>
      </c>
    </row>
    <row r="303" spans="1:24" x14ac:dyDescent="0.2">
      <c r="A303">
        <v>301</v>
      </c>
      <c r="B303" s="5">
        <f t="shared" si="17"/>
        <v>6867</v>
      </c>
      <c r="C303" s="5" t="str">
        <f t="shared" si="18"/>
        <v>Webster City</v>
      </c>
      <c r="E303">
        <f t="shared" si="19"/>
        <v>6867</v>
      </c>
      <c r="K303" s="36">
        <v>303</v>
      </c>
      <c r="L303">
        <v>6867</v>
      </c>
      <c r="M303" s="37">
        <v>6867</v>
      </c>
      <c r="N303" t="s">
        <v>290</v>
      </c>
      <c r="O303">
        <v>2030</v>
      </c>
      <c r="Q303">
        <f t="shared" si="16"/>
        <v>2030</v>
      </c>
      <c r="W303">
        <v>6937</v>
      </c>
      <c r="X303">
        <v>6937</v>
      </c>
    </row>
    <row r="304" spans="1:24" x14ac:dyDescent="0.2">
      <c r="A304">
        <v>302</v>
      </c>
      <c r="B304" s="5">
        <f t="shared" si="17"/>
        <v>6921</v>
      </c>
      <c r="C304" s="5" t="str">
        <f t="shared" si="18"/>
        <v>West Bend-Mallard</v>
      </c>
      <c r="E304">
        <f t="shared" si="19"/>
        <v>6921</v>
      </c>
      <c r="K304" s="36">
        <v>304</v>
      </c>
      <c r="L304">
        <v>6921</v>
      </c>
      <c r="M304" s="37">
        <v>6921</v>
      </c>
      <c r="N304" t="s">
        <v>291</v>
      </c>
      <c r="O304">
        <v>2030</v>
      </c>
      <c r="Q304">
        <f t="shared" si="16"/>
        <v>2030</v>
      </c>
      <c r="W304">
        <v>6943</v>
      </c>
      <c r="X304">
        <v>6943</v>
      </c>
    </row>
    <row r="305" spans="1:24" x14ac:dyDescent="0.2">
      <c r="A305">
        <v>303</v>
      </c>
      <c r="B305" s="5">
        <f t="shared" si="17"/>
        <v>6930</v>
      </c>
      <c r="C305" s="5" t="str">
        <f t="shared" si="18"/>
        <v>West Branch</v>
      </c>
      <c r="E305">
        <f t="shared" si="19"/>
        <v>6930</v>
      </c>
      <c r="K305" s="36">
        <v>305</v>
      </c>
      <c r="L305">
        <v>6930</v>
      </c>
      <c r="M305" s="37">
        <v>6930</v>
      </c>
      <c r="N305" t="s">
        <v>292</v>
      </c>
      <c r="O305">
        <v>2030</v>
      </c>
      <c r="Q305">
        <f t="shared" si="16"/>
        <v>2030</v>
      </c>
      <c r="W305">
        <v>6264</v>
      </c>
      <c r="X305">
        <v>6264</v>
      </c>
    </row>
    <row r="306" spans="1:24" x14ac:dyDescent="0.2">
      <c r="A306">
        <v>304</v>
      </c>
      <c r="B306" s="5">
        <f t="shared" si="17"/>
        <v>6937</v>
      </c>
      <c r="C306" s="5" t="str">
        <f t="shared" si="18"/>
        <v>West Burlington</v>
      </c>
      <c r="E306">
        <f t="shared" si="19"/>
        <v>6937</v>
      </c>
      <c r="K306" s="36">
        <v>306</v>
      </c>
      <c r="L306">
        <v>6937</v>
      </c>
      <c r="M306" s="37">
        <v>6937</v>
      </c>
      <c r="N306" t="s">
        <v>764</v>
      </c>
      <c r="O306">
        <v>2026</v>
      </c>
      <c r="Q306">
        <f t="shared" si="16"/>
        <v>2026</v>
      </c>
      <c r="W306">
        <v>6950</v>
      </c>
      <c r="X306">
        <v>6950</v>
      </c>
    </row>
    <row r="307" spans="1:24" x14ac:dyDescent="0.2">
      <c r="A307">
        <v>305</v>
      </c>
      <c r="B307" s="5">
        <f t="shared" si="17"/>
        <v>6943</v>
      </c>
      <c r="C307" s="5" t="str">
        <f t="shared" si="18"/>
        <v>West Central</v>
      </c>
      <c r="E307">
        <f t="shared" si="19"/>
        <v>6943</v>
      </c>
      <c r="K307" s="36">
        <v>307</v>
      </c>
      <c r="L307">
        <v>6943</v>
      </c>
      <c r="M307" s="37">
        <v>6943</v>
      </c>
      <c r="N307" t="s">
        <v>293</v>
      </c>
      <c r="O307">
        <v>2035</v>
      </c>
      <c r="Q307">
        <f t="shared" si="16"/>
        <v>2035</v>
      </c>
      <c r="W307">
        <v>6957</v>
      </c>
      <c r="X307">
        <v>6957</v>
      </c>
    </row>
    <row r="308" spans="1:24" x14ac:dyDescent="0.2">
      <c r="A308">
        <v>306</v>
      </c>
      <c r="B308" s="5">
        <f t="shared" si="17"/>
        <v>6264</v>
      </c>
      <c r="C308" s="5" t="str">
        <f t="shared" si="18"/>
        <v>West Central Valley</v>
      </c>
      <c r="E308">
        <f t="shared" si="19"/>
        <v>6264</v>
      </c>
      <c r="K308" s="36">
        <v>277</v>
      </c>
      <c r="L308">
        <v>6264</v>
      </c>
      <c r="M308" s="37">
        <v>6264</v>
      </c>
      <c r="N308" t="s">
        <v>262</v>
      </c>
      <c r="O308">
        <v>0</v>
      </c>
      <c r="Q308" t="str">
        <f t="shared" si="16"/>
        <v>NA</v>
      </c>
      <c r="W308">
        <v>6453</v>
      </c>
      <c r="X308">
        <v>6453</v>
      </c>
    </row>
    <row r="309" spans="1:24" x14ac:dyDescent="0.2">
      <c r="A309">
        <v>307</v>
      </c>
      <c r="B309" s="5">
        <f t="shared" si="17"/>
        <v>6950</v>
      </c>
      <c r="C309" s="5" t="str">
        <f t="shared" si="18"/>
        <v>West Delaware Co</v>
      </c>
      <c r="E309">
        <f t="shared" si="19"/>
        <v>6950</v>
      </c>
      <c r="K309" s="36">
        <v>308</v>
      </c>
      <c r="L309">
        <v>6950</v>
      </c>
      <c r="M309" s="37">
        <v>6950</v>
      </c>
      <c r="N309" t="s">
        <v>935</v>
      </c>
      <c r="O309">
        <v>2026</v>
      </c>
      <c r="Q309">
        <f t="shared" si="16"/>
        <v>2026</v>
      </c>
      <c r="W309">
        <v>5922</v>
      </c>
      <c r="X309">
        <v>5922</v>
      </c>
    </row>
    <row r="310" spans="1:24" x14ac:dyDescent="0.2">
      <c r="A310">
        <v>308</v>
      </c>
      <c r="B310" s="5">
        <f t="shared" si="17"/>
        <v>6957</v>
      </c>
      <c r="C310" s="5" t="str">
        <f t="shared" si="18"/>
        <v>West Des Moines</v>
      </c>
      <c r="E310">
        <f t="shared" si="19"/>
        <v>6957</v>
      </c>
      <c r="K310" s="36">
        <v>309</v>
      </c>
      <c r="L310">
        <v>6957</v>
      </c>
      <c r="M310" s="37">
        <v>6957</v>
      </c>
      <c r="N310" t="s">
        <v>295</v>
      </c>
      <c r="O310">
        <v>2031</v>
      </c>
      <c r="Q310">
        <f t="shared" si="16"/>
        <v>2031</v>
      </c>
      <c r="W310">
        <v>819</v>
      </c>
      <c r="X310">
        <v>819</v>
      </c>
    </row>
    <row r="311" spans="1:24" x14ac:dyDescent="0.2">
      <c r="A311">
        <v>309</v>
      </c>
      <c r="B311" s="5">
        <f t="shared" si="17"/>
        <v>5922</v>
      </c>
      <c r="C311" s="5" t="str">
        <f t="shared" si="18"/>
        <v>West Fork</v>
      </c>
      <c r="E311">
        <f t="shared" si="19"/>
        <v>5922</v>
      </c>
      <c r="K311" s="36">
        <v>252</v>
      </c>
      <c r="L311">
        <v>5922</v>
      </c>
      <c r="M311" s="37">
        <v>5922</v>
      </c>
      <c r="N311" t="s">
        <v>936</v>
      </c>
      <c r="O311">
        <v>2029</v>
      </c>
      <c r="Q311">
        <f t="shared" si="16"/>
        <v>2029</v>
      </c>
      <c r="W311">
        <v>6003</v>
      </c>
      <c r="X311">
        <v>6003</v>
      </c>
    </row>
    <row r="312" spans="1:24" x14ac:dyDescent="0.2">
      <c r="A312">
        <v>310</v>
      </c>
      <c r="B312" s="5">
        <f t="shared" si="17"/>
        <v>819</v>
      </c>
      <c r="C312" s="5" t="str">
        <f t="shared" si="18"/>
        <v>West Hancock</v>
      </c>
      <c r="E312">
        <f t="shared" si="19"/>
        <v>819</v>
      </c>
      <c r="K312" s="36">
        <v>37</v>
      </c>
      <c r="L312">
        <v>819</v>
      </c>
      <c r="M312" s="37">
        <v>819</v>
      </c>
      <c r="N312" t="s">
        <v>41</v>
      </c>
      <c r="O312">
        <v>2029</v>
      </c>
      <c r="Q312">
        <f t="shared" si="16"/>
        <v>2029</v>
      </c>
      <c r="W312">
        <v>916</v>
      </c>
      <c r="X312">
        <v>916</v>
      </c>
    </row>
    <row r="313" spans="1:24" x14ac:dyDescent="0.2">
      <c r="A313">
        <v>311</v>
      </c>
      <c r="B313" s="5">
        <f t="shared" si="17"/>
        <v>6969</v>
      </c>
      <c r="C313" s="5" t="str">
        <f t="shared" si="18"/>
        <v>West Harrison</v>
      </c>
      <c r="E313">
        <f t="shared" si="19"/>
        <v>6969</v>
      </c>
      <c r="K313" s="36">
        <v>311</v>
      </c>
      <c r="L313">
        <v>6969</v>
      </c>
      <c r="M313" s="37">
        <v>6969</v>
      </c>
      <c r="N313" t="s">
        <v>297</v>
      </c>
      <c r="O313">
        <v>2032</v>
      </c>
      <c r="Q313">
        <f t="shared" si="16"/>
        <v>2032</v>
      </c>
      <c r="W313">
        <v>6975</v>
      </c>
      <c r="X313">
        <v>6975</v>
      </c>
    </row>
    <row r="314" spans="1:24" x14ac:dyDescent="0.2">
      <c r="A314">
        <v>312</v>
      </c>
      <c r="B314" s="5">
        <f t="shared" si="17"/>
        <v>6975</v>
      </c>
      <c r="C314" s="5" t="str">
        <f t="shared" si="18"/>
        <v>West Liberty</v>
      </c>
      <c r="E314">
        <f t="shared" si="19"/>
        <v>6975</v>
      </c>
      <c r="K314" s="36">
        <v>312</v>
      </c>
      <c r="L314">
        <v>6975</v>
      </c>
      <c r="M314" s="37">
        <v>6975</v>
      </c>
      <c r="N314" t="s">
        <v>298</v>
      </c>
      <c r="O314">
        <v>2032</v>
      </c>
      <c r="Q314">
        <f t="shared" si="16"/>
        <v>2032</v>
      </c>
      <c r="W314">
        <v>6983</v>
      </c>
      <c r="X314">
        <v>6983</v>
      </c>
    </row>
    <row r="315" spans="1:24" x14ac:dyDescent="0.2">
      <c r="A315">
        <v>313</v>
      </c>
      <c r="B315" s="5">
        <f t="shared" si="17"/>
        <v>6983</v>
      </c>
      <c r="C315" s="5" t="str">
        <f t="shared" si="18"/>
        <v>West Lyon</v>
      </c>
      <c r="E315">
        <f t="shared" si="19"/>
        <v>6983</v>
      </c>
      <c r="K315" s="36">
        <v>313</v>
      </c>
      <c r="L315">
        <v>6983</v>
      </c>
      <c r="M315" s="37">
        <v>6983</v>
      </c>
      <c r="N315" t="s">
        <v>299</v>
      </c>
      <c r="O315">
        <v>2035</v>
      </c>
      <c r="Q315">
        <f t="shared" si="16"/>
        <v>2035</v>
      </c>
      <c r="W315">
        <v>6985</v>
      </c>
      <c r="X315">
        <v>6985</v>
      </c>
    </row>
    <row r="316" spans="1:24" x14ac:dyDescent="0.2">
      <c r="A316">
        <v>314</v>
      </c>
      <c r="B316" s="5">
        <f t="shared" si="17"/>
        <v>6985</v>
      </c>
      <c r="C316" s="5" t="str">
        <f t="shared" si="18"/>
        <v>West Marshall</v>
      </c>
      <c r="E316">
        <f t="shared" si="19"/>
        <v>6985</v>
      </c>
      <c r="K316" s="36">
        <v>314</v>
      </c>
      <c r="L316">
        <v>6985</v>
      </c>
      <c r="M316" s="37">
        <v>6985</v>
      </c>
      <c r="N316" t="s">
        <v>300</v>
      </c>
      <c r="O316">
        <v>2027</v>
      </c>
      <c r="Q316">
        <f t="shared" si="16"/>
        <v>2027</v>
      </c>
      <c r="W316">
        <v>6987</v>
      </c>
      <c r="X316">
        <v>6987</v>
      </c>
    </row>
    <row r="317" spans="1:24" x14ac:dyDescent="0.2">
      <c r="A317">
        <v>315</v>
      </c>
      <c r="B317" s="5">
        <f t="shared" si="17"/>
        <v>6987</v>
      </c>
      <c r="C317" s="5" t="str">
        <f t="shared" si="18"/>
        <v>West Monona</v>
      </c>
      <c r="E317">
        <f t="shared" si="19"/>
        <v>6987</v>
      </c>
      <c r="K317" s="36">
        <v>315</v>
      </c>
      <c r="L317">
        <v>6987</v>
      </c>
      <c r="M317" s="37">
        <v>6987</v>
      </c>
      <c r="N317" t="s">
        <v>301</v>
      </c>
      <c r="O317">
        <v>2032</v>
      </c>
      <c r="Q317">
        <f t="shared" si="16"/>
        <v>2032</v>
      </c>
      <c r="W317">
        <v>6990</v>
      </c>
      <c r="X317">
        <v>6990</v>
      </c>
    </row>
    <row r="318" spans="1:24" x14ac:dyDescent="0.2">
      <c r="A318">
        <v>316</v>
      </c>
      <c r="B318" s="5">
        <f t="shared" si="17"/>
        <v>6990</v>
      </c>
      <c r="C318" s="5" t="str">
        <f t="shared" si="18"/>
        <v>West Sioux</v>
      </c>
      <c r="E318">
        <f t="shared" si="19"/>
        <v>6990</v>
      </c>
      <c r="K318" s="36">
        <v>316</v>
      </c>
      <c r="L318">
        <v>6990</v>
      </c>
      <c r="M318" s="37">
        <v>6990</v>
      </c>
      <c r="N318" t="s">
        <v>302</v>
      </c>
      <c r="O318">
        <v>2028</v>
      </c>
      <c r="Q318">
        <f t="shared" si="16"/>
        <v>2028</v>
      </c>
      <c r="W318">
        <v>6961</v>
      </c>
      <c r="X318">
        <v>6961</v>
      </c>
    </row>
    <row r="319" spans="1:24" x14ac:dyDescent="0.2">
      <c r="A319">
        <v>317</v>
      </c>
      <c r="B319" s="5">
        <f t="shared" si="17"/>
        <v>6961</v>
      </c>
      <c r="C319" s="5" t="str">
        <f t="shared" si="18"/>
        <v>Western Dubuque Co</v>
      </c>
      <c r="E319">
        <f t="shared" si="19"/>
        <v>6961</v>
      </c>
      <c r="K319" s="36">
        <v>310</v>
      </c>
      <c r="L319">
        <v>6961</v>
      </c>
      <c r="M319" s="37">
        <v>6961</v>
      </c>
      <c r="N319" t="s">
        <v>937</v>
      </c>
      <c r="O319">
        <v>2032</v>
      </c>
      <c r="Q319">
        <f t="shared" si="16"/>
        <v>2032</v>
      </c>
      <c r="W319">
        <v>6969</v>
      </c>
      <c r="X319">
        <v>6969</v>
      </c>
    </row>
    <row r="320" spans="1:24" x14ac:dyDescent="0.2">
      <c r="A320">
        <v>318</v>
      </c>
      <c r="B320" s="5">
        <f t="shared" si="17"/>
        <v>6992</v>
      </c>
      <c r="C320" s="5" t="str">
        <f t="shared" si="18"/>
        <v>Westwood</v>
      </c>
      <c r="E320">
        <f t="shared" si="19"/>
        <v>6992</v>
      </c>
      <c r="K320" s="36">
        <v>317</v>
      </c>
      <c r="L320">
        <v>6992</v>
      </c>
      <c r="M320" s="37">
        <v>6992</v>
      </c>
      <c r="N320" t="s">
        <v>303</v>
      </c>
      <c r="O320">
        <v>2026</v>
      </c>
      <c r="Q320">
        <f t="shared" si="16"/>
        <v>2026</v>
      </c>
      <c r="W320">
        <v>6992</v>
      </c>
      <c r="X320">
        <v>6992</v>
      </c>
    </row>
    <row r="321" spans="1:24" x14ac:dyDescent="0.2">
      <c r="A321">
        <v>319</v>
      </c>
      <c r="B321" s="5">
        <f t="shared" si="17"/>
        <v>7002</v>
      </c>
      <c r="C321" s="5" t="str">
        <f t="shared" si="18"/>
        <v>Whiting</v>
      </c>
      <c r="E321">
        <f t="shared" si="19"/>
        <v>7002</v>
      </c>
      <c r="K321" s="36">
        <v>318</v>
      </c>
      <c r="L321">
        <v>7002</v>
      </c>
      <c r="M321" s="37">
        <v>7002</v>
      </c>
      <c r="N321" t="s">
        <v>304</v>
      </c>
      <c r="O321">
        <v>2035</v>
      </c>
      <c r="Q321">
        <f t="shared" si="16"/>
        <v>2035</v>
      </c>
      <c r="W321">
        <v>7002</v>
      </c>
      <c r="X321">
        <v>7002</v>
      </c>
    </row>
    <row r="322" spans="1:24" x14ac:dyDescent="0.2">
      <c r="A322">
        <v>320</v>
      </c>
      <c r="B322" s="5">
        <f t="shared" si="17"/>
        <v>7029</v>
      </c>
      <c r="C322" s="5" t="str">
        <f t="shared" si="18"/>
        <v>Williamsburg</v>
      </c>
      <c r="E322">
        <f t="shared" si="19"/>
        <v>7029</v>
      </c>
      <c r="K322" s="36">
        <v>319</v>
      </c>
      <c r="L322">
        <v>7029</v>
      </c>
      <c r="M322" s="37">
        <v>7029</v>
      </c>
      <c r="N322" t="s">
        <v>305</v>
      </c>
      <c r="O322">
        <v>2030</v>
      </c>
      <c r="Q322">
        <f t="shared" si="16"/>
        <v>2030</v>
      </c>
      <c r="W322">
        <v>7029</v>
      </c>
      <c r="X322">
        <v>7029</v>
      </c>
    </row>
    <row r="323" spans="1:24" x14ac:dyDescent="0.2">
      <c r="A323">
        <v>321</v>
      </c>
      <c r="B323" s="5">
        <f t="shared" si="17"/>
        <v>7038</v>
      </c>
      <c r="C323" s="5" t="str">
        <f t="shared" si="18"/>
        <v>Wilton</v>
      </c>
      <c r="E323">
        <f t="shared" si="19"/>
        <v>7038</v>
      </c>
      <c r="K323" s="36">
        <v>320</v>
      </c>
      <c r="L323">
        <v>7038</v>
      </c>
      <c r="M323" s="37">
        <v>7038</v>
      </c>
      <c r="N323" t="s">
        <v>306</v>
      </c>
      <c r="O323">
        <v>0</v>
      </c>
      <c r="Q323" t="str">
        <f t="shared" si="16"/>
        <v>NA</v>
      </c>
      <c r="W323">
        <v>7038</v>
      </c>
      <c r="X323">
        <v>7038</v>
      </c>
    </row>
    <row r="324" spans="1:24" x14ac:dyDescent="0.2">
      <c r="A324">
        <v>322</v>
      </c>
      <c r="B324" s="5">
        <f t="shared" si="17"/>
        <v>7047</v>
      </c>
      <c r="C324" s="5" t="str">
        <f t="shared" si="18"/>
        <v>Winfield-Mt Union</v>
      </c>
      <c r="E324">
        <f t="shared" si="19"/>
        <v>7047</v>
      </c>
      <c r="K324" s="36">
        <v>321</v>
      </c>
      <c r="L324">
        <v>7047</v>
      </c>
      <c r="M324" s="37">
        <v>7047</v>
      </c>
      <c r="N324" t="s">
        <v>307</v>
      </c>
      <c r="O324">
        <v>2030</v>
      </c>
      <c r="Q324">
        <f t="shared" si="16"/>
        <v>2030</v>
      </c>
      <c r="W324">
        <v>7047</v>
      </c>
      <c r="X324">
        <v>7047</v>
      </c>
    </row>
    <row r="325" spans="1:24" x14ac:dyDescent="0.2">
      <c r="A325">
        <v>323</v>
      </c>
      <c r="B325" s="5">
        <f t="shared" ref="B325:B328" si="20">L325</f>
        <v>7056</v>
      </c>
      <c r="C325" s="5" t="str">
        <f t="shared" ref="C325:C328" si="21">N325</f>
        <v>Winterset</v>
      </c>
      <c r="E325">
        <f t="shared" ref="E325:E328" si="22">B325</f>
        <v>7056</v>
      </c>
      <c r="K325" s="36">
        <v>322</v>
      </c>
      <c r="L325">
        <v>7056</v>
      </c>
      <c r="M325" s="37">
        <v>7056</v>
      </c>
      <c r="N325" t="s">
        <v>308</v>
      </c>
      <c r="O325">
        <v>2034</v>
      </c>
      <c r="Q325">
        <f t="shared" si="16"/>
        <v>2034</v>
      </c>
      <c r="W325">
        <v>7056</v>
      </c>
      <c r="X325">
        <v>7056</v>
      </c>
    </row>
    <row r="326" spans="1:24" x14ac:dyDescent="0.2">
      <c r="A326">
        <v>324</v>
      </c>
      <c r="B326" s="5">
        <f t="shared" si="20"/>
        <v>7092</v>
      </c>
      <c r="C326" s="5" t="str">
        <f t="shared" si="21"/>
        <v>Woodbine</v>
      </c>
      <c r="E326">
        <f t="shared" si="22"/>
        <v>7092</v>
      </c>
      <c r="K326" s="36">
        <v>323</v>
      </c>
      <c r="L326">
        <v>7092</v>
      </c>
      <c r="M326" s="37">
        <v>7092</v>
      </c>
      <c r="N326" t="s">
        <v>309</v>
      </c>
      <c r="O326">
        <v>2031</v>
      </c>
      <c r="Q326">
        <f t="shared" si="16"/>
        <v>2031</v>
      </c>
      <c r="W326">
        <v>7092</v>
      </c>
      <c r="X326">
        <v>7092</v>
      </c>
    </row>
    <row r="327" spans="1:24" x14ac:dyDescent="0.2">
      <c r="A327">
        <v>325</v>
      </c>
      <c r="B327" s="5">
        <f t="shared" si="20"/>
        <v>7098</v>
      </c>
      <c r="C327" s="5" t="str">
        <f t="shared" si="21"/>
        <v>Woodbury Central</v>
      </c>
      <c r="E327">
        <f t="shared" si="22"/>
        <v>7098</v>
      </c>
      <c r="K327" s="36">
        <v>324</v>
      </c>
      <c r="L327">
        <v>7098</v>
      </c>
      <c r="M327" s="37">
        <v>7098</v>
      </c>
      <c r="N327" t="s">
        <v>310</v>
      </c>
      <c r="O327">
        <v>2030</v>
      </c>
      <c r="Q327">
        <f t="shared" si="16"/>
        <v>2030</v>
      </c>
      <c r="W327">
        <v>7098</v>
      </c>
      <c r="X327">
        <v>7098</v>
      </c>
    </row>
    <row r="328" spans="1:24" x14ac:dyDescent="0.2">
      <c r="A328">
        <v>326</v>
      </c>
      <c r="B328" s="5">
        <f t="shared" si="20"/>
        <v>7110</v>
      </c>
      <c r="C328" s="5" t="str">
        <f t="shared" si="21"/>
        <v>Woodward-Granger</v>
      </c>
      <c r="E328">
        <f t="shared" si="22"/>
        <v>7110</v>
      </c>
      <c r="K328" s="36">
        <v>325</v>
      </c>
      <c r="L328">
        <v>7110</v>
      </c>
      <c r="M328" s="37">
        <v>7110</v>
      </c>
      <c r="N328" t="s">
        <v>311</v>
      </c>
      <c r="O328">
        <v>2028</v>
      </c>
      <c r="Q328">
        <f t="shared" si="16"/>
        <v>2028</v>
      </c>
      <c r="W328">
        <v>7110</v>
      </c>
      <c r="X328">
        <v>7110</v>
      </c>
    </row>
  </sheetData>
  <sortState xmlns:xlrd2="http://schemas.microsoft.com/office/spreadsheetml/2017/richdata2" ref="K4:X328">
    <sortCondition ref="N4:N328"/>
  </sortState>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B1:N77"/>
  <sheetViews>
    <sheetView workbookViewId="0">
      <selection activeCell="B2" sqref="B2:B5"/>
    </sheetView>
  </sheetViews>
  <sheetFormatPr baseColWidth="10" defaultColWidth="8.83203125" defaultRowHeight="15" x14ac:dyDescent="0.2"/>
  <cols>
    <col min="3" max="3" width="11.5" bestFit="1" customWidth="1"/>
  </cols>
  <sheetData>
    <row r="1" spans="2:11" ht="16" thickBot="1" x14ac:dyDescent="0.25">
      <c r="I1" s="24" t="s">
        <v>1015</v>
      </c>
      <c r="J1" s="24"/>
      <c r="K1" s="24"/>
    </row>
    <row r="2" spans="2:11" ht="31" thickBot="1" x14ac:dyDescent="0.25">
      <c r="C2" s="28" t="s">
        <v>808</v>
      </c>
      <c r="D2" s="29" t="s">
        <v>622</v>
      </c>
      <c r="E2" s="29" t="s">
        <v>633</v>
      </c>
      <c r="F2" s="29" t="s">
        <v>623</v>
      </c>
      <c r="I2" s="24" t="s">
        <v>1016</v>
      </c>
      <c r="J2" s="24"/>
      <c r="K2" s="24"/>
    </row>
    <row r="3" spans="2:11" ht="16" x14ac:dyDescent="0.2">
      <c r="C3" s="123" t="s">
        <v>691</v>
      </c>
      <c r="D3" s="55">
        <v>11.061241000000001</v>
      </c>
      <c r="E3" s="55">
        <v>7.9839076999999996</v>
      </c>
      <c r="F3" s="55">
        <v>5.5448263000000004</v>
      </c>
    </row>
    <row r="4" spans="2:11" ht="16" x14ac:dyDescent="0.2">
      <c r="C4" s="124" t="s">
        <v>693</v>
      </c>
      <c r="D4" s="27">
        <v>1.75817</v>
      </c>
      <c r="E4" s="27">
        <v>0.56825000000000003</v>
      </c>
      <c r="F4" s="27">
        <v>0</v>
      </c>
    </row>
    <row r="5" spans="2:11" ht="16" x14ac:dyDescent="0.2">
      <c r="C5" s="124" t="s">
        <v>695</v>
      </c>
      <c r="D5" s="27">
        <v>3.0602125999999998</v>
      </c>
      <c r="E5" s="27">
        <v>0</v>
      </c>
      <c r="F5" s="27">
        <v>0</v>
      </c>
    </row>
    <row r="6" spans="2:11" ht="16" x14ac:dyDescent="0.2">
      <c r="C6" s="124" t="s">
        <v>701</v>
      </c>
      <c r="D6" s="27">
        <v>4.3993203999999997</v>
      </c>
      <c r="E6" s="27">
        <v>0</v>
      </c>
      <c r="F6" s="27">
        <v>0</v>
      </c>
    </row>
    <row r="7" spans="2:11" ht="16" x14ac:dyDescent="0.2">
      <c r="C7" s="124" t="s">
        <v>641</v>
      </c>
      <c r="D7" s="27">
        <v>15.681039999999999</v>
      </c>
      <c r="E7" s="27">
        <v>9.2071400000000008</v>
      </c>
      <c r="F7" s="27">
        <v>5.8615000000000004</v>
      </c>
    </row>
    <row r="8" spans="2:11" ht="16" x14ac:dyDescent="0.2">
      <c r="C8" s="124" t="s">
        <v>642</v>
      </c>
      <c r="D8" s="27">
        <v>4.0310499999999996</v>
      </c>
      <c r="E8" s="27">
        <v>1.1951400000000001</v>
      </c>
      <c r="F8" s="27">
        <v>0</v>
      </c>
    </row>
    <row r="9" spans="2:11" ht="16" x14ac:dyDescent="0.2">
      <c r="C9" s="124" t="s">
        <v>708</v>
      </c>
      <c r="D9" s="27">
        <v>1.34</v>
      </c>
      <c r="E9" s="27">
        <v>1</v>
      </c>
      <c r="F9" s="27">
        <v>0</v>
      </c>
    </row>
    <row r="10" spans="2:11" ht="16" x14ac:dyDescent="0.2">
      <c r="C10" s="124" t="s">
        <v>644</v>
      </c>
      <c r="D10" s="27">
        <v>0.33</v>
      </c>
      <c r="E10" s="27">
        <v>0.33</v>
      </c>
      <c r="F10" s="27">
        <v>0</v>
      </c>
    </row>
    <row r="11" spans="2:11" ht="16" x14ac:dyDescent="0.2">
      <c r="C11" s="124" t="s">
        <v>645</v>
      </c>
      <c r="D11" s="27">
        <v>0.13500000000000001</v>
      </c>
      <c r="E11" s="27">
        <v>0</v>
      </c>
      <c r="F11" s="27">
        <v>0</v>
      </c>
    </row>
    <row r="12" spans="2:11" ht="16" x14ac:dyDescent="0.2">
      <c r="B12" t="s">
        <v>1017</v>
      </c>
      <c r="C12" s="124" t="s">
        <v>646</v>
      </c>
      <c r="D12" s="27">
        <v>4.05</v>
      </c>
      <c r="E12" s="27">
        <v>0.87592999999999999</v>
      </c>
      <c r="F12" s="27">
        <v>0</v>
      </c>
    </row>
    <row r="13" spans="2:11" ht="16" x14ac:dyDescent="0.2">
      <c r="B13" t="s">
        <v>1014</v>
      </c>
      <c r="C13" s="124" t="s">
        <v>713</v>
      </c>
      <c r="D13" s="27">
        <v>19.08136</v>
      </c>
      <c r="E13" s="27">
        <v>12.939870000000001</v>
      </c>
      <c r="F13" s="27">
        <v>7.9842500000000003</v>
      </c>
    </row>
    <row r="14" spans="2:11" ht="16" x14ac:dyDescent="0.2">
      <c r="C14" s="124" t="s">
        <v>813</v>
      </c>
      <c r="D14" s="27">
        <v>9.0526199999999992</v>
      </c>
      <c r="E14" s="27">
        <v>3.43486</v>
      </c>
      <c r="F14" s="27">
        <v>0.33</v>
      </c>
    </row>
    <row r="17" spans="2:14" ht="16" thickBot="1" x14ac:dyDescent="0.25">
      <c r="B17" s="13" t="s">
        <v>814</v>
      </c>
      <c r="E17" s="14" t="str">
        <f>'COMP VIEWS'!C9</f>
        <v>Under $9.00</v>
      </c>
      <c r="F17" s="14" t="str">
        <f>'COMP VIEWS'!D9</f>
        <v>$9.00-$10.99</v>
      </c>
      <c r="G17" s="14" t="str">
        <f>'COMP VIEWS'!E9</f>
        <v>$11.00-$12.99</v>
      </c>
      <c r="H17" s="14" t="str">
        <f>'COMP VIEWS'!F9</f>
        <v>$13.00-14.99</v>
      </c>
      <c r="I17" s="14" t="str">
        <f>'COMP VIEWS'!G9</f>
        <v>$15.00-$16.99</v>
      </c>
      <c r="J17" s="14" t="str">
        <f>'COMP VIEWS'!H9</f>
        <v>$17.00-$18.99</v>
      </c>
      <c r="K17" s="14" t="str">
        <f>'COMP VIEWS'!I9</f>
        <v>$19.00 and Up</v>
      </c>
    </row>
    <row r="18" spans="2:14" ht="16" thickBot="1" x14ac:dyDescent="0.25">
      <c r="B18" s="28" t="s">
        <v>638</v>
      </c>
      <c r="C18" s="29" t="s">
        <v>660</v>
      </c>
      <c r="D18" s="29" t="s">
        <v>661</v>
      </c>
      <c r="E18" s="29" t="s">
        <v>815</v>
      </c>
      <c r="F18" s="29" t="s">
        <v>816</v>
      </c>
      <c r="G18" s="29" t="s">
        <v>817</v>
      </c>
      <c r="H18" s="29" t="s">
        <v>818</v>
      </c>
      <c r="I18" s="29" t="s">
        <v>819</v>
      </c>
      <c r="J18" s="29" t="s">
        <v>820</v>
      </c>
      <c r="K18" s="29" t="s">
        <v>821</v>
      </c>
    </row>
    <row r="19" spans="2:14" x14ac:dyDescent="0.2">
      <c r="B19" s="57">
        <v>1</v>
      </c>
      <c r="C19" s="56">
        <v>0</v>
      </c>
      <c r="D19" s="56">
        <v>325</v>
      </c>
      <c r="E19" s="56">
        <v>6</v>
      </c>
      <c r="F19" s="56">
        <v>58</v>
      </c>
      <c r="G19" s="56">
        <v>103</v>
      </c>
      <c r="H19" s="56">
        <v>82</v>
      </c>
      <c r="I19" s="56">
        <v>50</v>
      </c>
      <c r="J19" s="56">
        <v>24</v>
      </c>
      <c r="K19" s="56">
        <v>2</v>
      </c>
      <c r="N19">
        <f>SUM(E19:K19)</f>
        <v>325</v>
      </c>
    </row>
    <row r="20" spans="2:14" x14ac:dyDescent="0.2">
      <c r="E20" s="15">
        <f t="shared" ref="E20:K20" si="0">E19/$N19</f>
        <v>1.8461538461538463E-2</v>
      </c>
      <c r="F20" s="15">
        <f t="shared" si="0"/>
        <v>0.17846153846153845</v>
      </c>
      <c r="G20" s="15">
        <f t="shared" si="0"/>
        <v>0.31692307692307692</v>
      </c>
      <c r="H20" s="15">
        <f t="shared" si="0"/>
        <v>0.25230769230769229</v>
      </c>
      <c r="I20" s="15">
        <f t="shared" si="0"/>
        <v>0.15384615384615385</v>
      </c>
      <c r="J20" s="15">
        <f t="shared" si="0"/>
        <v>7.3846153846153853E-2</v>
      </c>
      <c r="K20" s="15">
        <f t="shared" si="0"/>
        <v>6.1538461538461538E-3</v>
      </c>
      <c r="N20">
        <f>SUM(E20:K20)</f>
        <v>1</v>
      </c>
    </row>
    <row r="22" spans="2:14" ht="25.25" customHeight="1" thickBot="1" x14ac:dyDescent="0.25">
      <c r="B22" t="s">
        <v>831</v>
      </c>
      <c r="E22" s="14" t="str">
        <f>'COMP VIEWS'!C26</f>
        <v>Under $7.00</v>
      </c>
      <c r="F22" s="14" t="str">
        <f>'COMP VIEWS'!D26</f>
        <v>$7.00-$7.49</v>
      </c>
      <c r="G22" s="14" t="str">
        <f>'COMP VIEWS'!E26</f>
        <v>$7.50-$7.99</v>
      </c>
      <c r="H22" s="14" t="str">
        <f>'COMP VIEWS'!F26</f>
        <v>$8.00-$8.49</v>
      </c>
      <c r="I22" s="14" t="str">
        <f>'COMP VIEWS'!G26</f>
        <v>$8.50-$8.99</v>
      </c>
      <c r="J22" s="14" t="str">
        <f>'COMP VIEWS'!H26</f>
        <v>$9.00-$9.49</v>
      </c>
      <c r="K22" s="14" t="str">
        <f>'COMP VIEWS'!I26</f>
        <v>$9.50-$9.99</v>
      </c>
      <c r="L22" s="14" t="str">
        <f>'COMP VIEWS'!J26</f>
        <v>$10.00-$10.49</v>
      </c>
      <c r="M22" s="14" t="str">
        <f>'COMP VIEWS'!K26</f>
        <v>$10.50 and Up</v>
      </c>
    </row>
    <row r="23" spans="2:14" ht="16" thickBot="1" x14ac:dyDescent="0.25">
      <c r="B23" s="28" t="s">
        <v>638</v>
      </c>
      <c r="C23" s="29" t="s">
        <v>660</v>
      </c>
      <c r="D23" s="29" t="s">
        <v>661</v>
      </c>
      <c r="E23" s="29" t="s">
        <v>815</v>
      </c>
      <c r="F23" s="29" t="s">
        <v>816</v>
      </c>
      <c r="G23" s="29" t="s">
        <v>817</v>
      </c>
      <c r="H23" s="29" t="s">
        <v>818</v>
      </c>
      <c r="I23" s="29" t="s">
        <v>819</v>
      </c>
      <c r="J23" s="29" t="s">
        <v>820</v>
      </c>
      <c r="K23" s="29" t="s">
        <v>821</v>
      </c>
      <c r="L23" s="29" t="s">
        <v>829</v>
      </c>
      <c r="M23" s="29" t="s">
        <v>830</v>
      </c>
    </row>
    <row r="24" spans="2:14" x14ac:dyDescent="0.2">
      <c r="B24" s="57">
        <v>1</v>
      </c>
      <c r="C24" s="56">
        <v>0</v>
      </c>
      <c r="D24" s="56">
        <v>325</v>
      </c>
      <c r="E24" s="56">
        <v>31</v>
      </c>
      <c r="F24" s="56">
        <v>56</v>
      </c>
      <c r="G24" s="56">
        <v>79</v>
      </c>
      <c r="H24" s="56">
        <v>82</v>
      </c>
      <c r="I24" s="56">
        <v>48</v>
      </c>
      <c r="J24" s="56">
        <v>23</v>
      </c>
      <c r="K24" s="56">
        <v>3</v>
      </c>
      <c r="L24" s="56">
        <v>2</v>
      </c>
      <c r="M24" s="56">
        <v>1</v>
      </c>
      <c r="N24">
        <f>SUM(E24:M24)</f>
        <v>325</v>
      </c>
    </row>
    <row r="25" spans="2:14" x14ac:dyDescent="0.2">
      <c r="E25" s="15">
        <f>E24/$N24</f>
        <v>9.5384615384615387E-2</v>
      </c>
      <c r="F25" s="15">
        <f t="shared" ref="F25:M25" si="1">F24/$N24</f>
        <v>0.1723076923076923</v>
      </c>
      <c r="G25" s="15">
        <f t="shared" si="1"/>
        <v>0.24307692307692308</v>
      </c>
      <c r="H25" s="15">
        <f t="shared" si="1"/>
        <v>0.25230769230769229</v>
      </c>
      <c r="I25" s="15">
        <f t="shared" si="1"/>
        <v>0.14769230769230771</v>
      </c>
      <c r="J25" s="15">
        <f t="shared" si="1"/>
        <v>7.0769230769230765E-2</v>
      </c>
      <c r="K25" s="15">
        <f t="shared" si="1"/>
        <v>9.2307692307692316E-3</v>
      </c>
      <c r="L25" s="15">
        <f t="shared" si="1"/>
        <v>6.1538461538461538E-3</v>
      </c>
      <c r="M25" s="15">
        <f t="shared" si="1"/>
        <v>3.0769230769230769E-3</v>
      </c>
      <c r="N25" s="125"/>
    </row>
    <row r="27" spans="2:14" ht="16" thickBot="1" x14ac:dyDescent="0.25">
      <c r="B27" t="s">
        <v>842</v>
      </c>
      <c r="E27" s="16" t="str">
        <f>'COMP VIEWS'!C41</f>
        <v>Zero</v>
      </c>
      <c r="F27" s="16" t="str">
        <f>'COMP VIEWS'!D41</f>
        <v>$.01-$.34</v>
      </c>
      <c r="G27" s="16" t="str">
        <f>'COMP VIEWS'!E41</f>
        <v>$.35-$.69</v>
      </c>
      <c r="H27" s="16" t="str">
        <f>'COMP VIEWS'!F41</f>
        <v>$.70-$1.04</v>
      </c>
      <c r="I27" s="16" t="str">
        <f>'COMP VIEWS'!G41</f>
        <v>$1.05-$1.39</v>
      </c>
      <c r="J27" s="16" t="str">
        <f>'COMP VIEWS'!H41</f>
        <v>$1.40-$1.74</v>
      </c>
      <c r="K27" s="16" t="str">
        <f>'COMP VIEWS'!I41</f>
        <v>$1.75-$2.09</v>
      </c>
      <c r="L27" s="16" t="str">
        <f>'COMP VIEWS'!J41</f>
        <v>$2.10 and Up</v>
      </c>
    </row>
    <row r="28" spans="2:14" ht="16" thickBot="1" x14ac:dyDescent="0.25">
      <c r="B28" s="28" t="s">
        <v>638</v>
      </c>
      <c r="C28" s="29" t="s">
        <v>660</v>
      </c>
      <c r="D28" s="29" t="s">
        <v>661</v>
      </c>
      <c r="E28" s="29" t="s">
        <v>815</v>
      </c>
      <c r="F28" s="29" t="s">
        <v>816</v>
      </c>
      <c r="G28" s="29" t="s">
        <v>817</v>
      </c>
      <c r="H28" s="29" t="s">
        <v>818</v>
      </c>
      <c r="I28" s="29" t="s">
        <v>819</v>
      </c>
      <c r="J28" s="29" t="s">
        <v>820</v>
      </c>
      <c r="K28" s="29" t="s">
        <v>821</v>
      </c>
      <c r="L28" s="29" t="s">
        <v>829</v>
      </c>
    </row>
    <row r="29" spans="2:14" x14ac:dyDescent="0.2">
      <c r="B29" s="57">
        <v>1</v>
      </c>
      <c r="C29" s="56">
        <v>0</v>
      </c>
      <c r="D29" s="56">
        <v>325</v>
      </c>
      <c r="E29" s="56">
        <v>1</v>
      </c>
      <c r="F29" s="56">
        <v>100</v>
      </c>
      <c r="G29" s="56">
        <v>89</v>
      </c>
      <c r="H29" s="56">
        <v>75</v>
      </c>
      <c r="I29" s="56">
        <v>50</v>
      </c>
      <c r="J29" s="56">
        <v>9</v>
      </c>
      <c r="K29" s="56">
        <v>1</v>
      </c>
      <c r="L29" s="56">
        <v>0</v>
      </c>
    </row>
    <row r="30" spans="2:14" x14ac:dyDescent="0.2">
      <c r="E30" s="15">
        <f t="shared" ref="E30:M30" si="2">E29/$N30</f>
        <v>3.0769230769230769E-3</v>
      </c>
      <c r="F30" s="15">
        <f t="shared" si="2"/>
        <v>0.30769230769230771</v>
      </c>
      <c r="G30" s="15">
        <f t="shared" si="2"/>
        <v>0.27384615384615385</v>
      </c>
      <c r="H30" s="15">
        <f t="shared" si="2"/>
        <v>0.23076923076923078</v>
      </c>
      <c r="I30" s="15">
        <f t="shared" si="2"/>
        <v>0.15384615384615385</v>
      </c>
      <c r="J30" s="15">
        <f t="shared" si="2"/>
        <v>2.7692307692307693E-2</v>
      </c>
      <c r="K30" s="15">
        <f t="shared" si="2"/>
        <v>3.0769230769230769E-3</v>
      </c>
      <c r="L30" s="15">
        <f t="shared" si="2"/>
        <v>0</v>
      </c>
      <c r="M30" s="15">
        <f t="shared" si="2"/>
        <v>0</v>
      </c>
      <c r="N30">
        <f>SUM(E29:M29)</f>
        <v>325</v>
      </c>
    </row>
    <row r="32" spans="2:14" ht="16" thickBot="1" x14ac:dyDescent="0.25">
      <c r="B32" t="s">
        <v>853</v>
      </c>
      <c r="E32" s="16" t="str">
        <f>'COMP VIEWS'!C47</f>
        <v>Zero</v>
      </c>
      <c r="F32" s="16" t="str">
        <f>'COMP VIEWS'!D47</f>
        <v>$.01-$.49</v>
      </c>
      <c r="G32" s="16" t="str">
        <f>'COMP VIEWS'!E47</f>
        <v>$.50-$.99</v>
      </c>
      <c r="H32" s="16" t="str">
        <f>'COMP VIEWS'!F47</f>
        <v>$1.00-$1.49</v>
      </c>
      <c r="I32" s="16" t="str">
        <f>'COMP VIEWS'!G47</f>
        <v>$1.50-$1.99</v>
      </c>
      <c r="J32" s="16" t="str">
        <f>'COMP VIEWS'!H47</f>
        <v>$2.00-$2.49</v>
      </c>
      <c r="K32" s="16" t="str">
        <f>'COMP VIEWS'!I47</f>
        <v>$2.50-$2.99</v>
      </c>
      <c r="L32" s="16" t="str">
        <f>'COMP VIEWS'!J47</f>
        <v>$3.00-$3.99</v>
      </c>
      <c r="M32" s="16" t="str">
        <f>'COMP VIEWS'!K47</f>
        <v>$4.00 and Up</v>
      </c>
    </row>
    <row r="33" spans="2:14" ht="16" thickBot="1" x14ac:dyDescent="0.25">
      <c r="B33" s="28" t="s">
        <v>638</v>
      </c>
      <c r="C33" s="29" t="s">
        <v>660</v>
      </c>
      <c r="D33" s="29" t="s">
        <v>661</v>
      </c>
      <c r="E33" s="29" t="s">
        <v>815</v>
      </c>
      <c r="F33" s="29" t="s">
        <v>816</v>
      </c>
      <c r="G33" s="29" t="s">
        <v>817</v>
      </c>
      <c r="H33" s="29" t="s">
        <v>818</v>
      </c>
      <c r="I33" s="29" t="s">
        <v>819</v>
      </c>
      <c r="J33" s="29" t="s">
        <v>820</v>
      </c>
      <c r="K33" s="29" t="s">
        <v>821</v>
      </c>
      <c r="L33" s="29" t="s">
        <v>829</v>
      </c>
      <c r="M33" s="29" t="s">
        <v>830</v>
      </c>
    </row>
    <row r="34" spans="2:14" x14ac:dyDescent="0.2">
      <c r="B34" s="57">
        <v>1</v>
      </c>
      <c r="C34" s="56">
        <v>0</v>
      </c>
      <c r="D34" s="56">
        <v>325</v>
      </c>
      <c r="E34" s="56">
        <v>165</v>
      </c>
      <c r="F34" s="56">
        <v>24</v>
      </c>
      <c r="G34" s="56">
        <v>27</v>
      </c>
      <c r="H34" s="56">
        <v>34</v>
      </c>
      <c r="I34" s="56">
        <v>30</v>
      </c>
      <c r="J34" s="56">
        <v>19</v>
      </c>
      <c r="K34" s="56">
        <v>12</v>
      </c>
      <c r="L34" s="56">
        <v>12</v>
      </c>
      <c r="M34" s="56">
        <v>2</v>
      </c>
      <c r="N34">
        <f>SUM(E34:M34)</f>
        <v>325</v>
      </c>
    </row>
    <row r="35" spans="2:14" x14ac:dyDescent="0.2">
      <c r="E35" s="15">
        <f t="shared" ref="E35:M35" si="3">E34/$N35</f>
        <v>0.50769230769230766</v>
      </c>
      <c r="F35" s="15">
        <f t="shared" si="3"/>
        <v>7.3846153846153853E-2</v>
      </c>
      <c r="G35" s="15">
        <f t="shared" si="3"/>
        <v>8.3076923076923076E-2</v>
      </c>
      <c r="H35" s="15">
        <f t="shared" si="3"/>
        <v>0.10461538461538461</v>
      </c>
      <c r="I35" s="15">
        <f t="shared" si="3"/>
        <v>9.2307692307692313E-2</v>
      </c>
      <c r="J35" s="15">
        <f t="shared" si="3"/>
        <v>5.8461538461538461E-2</v>
      </c>
      <c r="K35" s="15">
        <f t="shared" si="3"/>
        <v>3.6923076923076927E-2</v>
      </c>
      <c r="L35" s="15">
        <f t="shared" si="3"/>
        <v>3.6923076923076927E-2</v>
      </c>
      <c r="M35" s="15">
        <f t="shared" si="3"/>
        <v>6.1538461538461538E-3</v>
      </c>
      <c r="N35">
        <f>SUM(E34:M34)</f>
        <v>325</v>
      </c>
    </row>
    <row r="37" spans="2:14" ht="16" thickBot="1" x14ac:dyDescent="0.25">
      <c r="B37" t="s">
        <v>863</v>
      </c>
      <c r="E37" s="16" t="str">
        <f>'COMP VIEWS'!C63</f>
        <v>Under $8.00</v>
      </c>
      <c r="F37" s="16" t="str">
        <f>'COMP VIEWS'!D63</f>
        <v>$8.00-$8.99</v>
      </c>
      <c r="G37" s="16" t="str">
        <f>'COMP VIEWS'!E63</f>
        <v>$9.00-$9.99</v>
      </c>
      <c r="H37" s="16" t="str">
        <f>'COMP VIEWS'!F63</f>
        <v>$10.00-$10.99</v>
      </c>
      <c r="I37" s="16" t="str">
        <f>'COMP VIEWS'!G63</f>
        <v>$11.00-$11.99</v>
      </c>
      <c r="J37" s="16" t="str">
        <f>'COMP VIEWS'!H63</f>
        <v>$12.00-$12.99</v>
      </c>
      <c r="K37" s="16" t="str">
        <f>'COMP VIEWS'!I63</f>
        <v>$13.00-$13.99</v>
      </c>
      <c r="L37" s="16" t="str">
        <f>'COMP VIEWS'!J63</f>
        <v>$14.00-$14.99</v>
      </c>
      <c r="M37" s="16" t="str">
        <f>'COMP VIEWS'!K63</f>
        <v>$15.00 and Up</v>
      </c>
    </row>
    <row r="38" spans="2:14" ht="16" thickBot="1" x14ac:dyDescent="0.25">
      <c r="B38" s="28" t="s">
        <v>638</v>
      </c>
      <c r="C38" s="29" t="s">
        <v>660</v>
      </c>
      <c r="D38" s="29" t="s">
        <v>661</v>
      </c>
      <c r="E38" s="29" t="s">
        <v>815</v>
      </c>
      <c r="F38" s="29" t="s">
        <v>816</v>
      </c>
      <c r="G38" s="29" t="s">
        <v>817</v>
      </c>
      <c r="H38" s="29" t="s">
        <v>818</v>
      </c>
      <c r="I38" s="29" t="s">
        <v>819</v>
      </c>
      <c r="J38" s="29" t="s">
        <v>820</v>
      </c>
      <c r="K38" s="29" t="s">
        <v>821</v>
      </c>
      <c r="L38" s="29" t="s">
        <v>829</v>
      </c>
      <c r="M38" s="29" t="s">
        <v>830</v>
      </c>
    </row>
    <row r="39" spans="2:14" x14ac:dyDescent="0.2">
      <c r="B39" s="57">
        <v>1</v>
      </c>
      <c r="C39" s="56">
        <v>0</v>
      </c>
      <c r="D39" s="56">
        <v>325</v>
      </c>
      <c r="E39" s="56">
        <v>57</v>
      </c>
      <c r="F39" s="56">
        <v>91</v>
      </c>
      <c r="G39" s="56">
        <v>75</v>
      </c>
      <c r="H39" s="56">
        <v>61</v>
      </c>
      <c r="I39" s="56">
        <v>27</v>
      </c>
      <c r="J39" s="56">
        <v>8</v>
      </c>
      <c r="K39" s="56">
        <v>4</v>
      </c>
      <c r="L39" s="56">
        <v>1</v>
      </c>
      <c r="M39" s="56">
        <v>1</v>
      </c>
      <c r="N39">
        <f>SUM(E39:M39)</f>
        <v>325</v>
      </c>
    </row>
    <row r="40" spans="2:14" x14ac:dyDescent="0.2">
      <c r="E40" s="15">
        <f t="shared" ref="E40:M40" si="4">E39/$N39</f>
        <v>0.17538461538461539</v>
      </c>
      <c r="F40" s="15">
        <f t="shared" si="4"/>
        <v>0.28000000000000003</v>
      </c>
      <c r="G40" s="15">
        <f t="shared" si="4"/>
        <v>0.23076923076923078</v>
      </c>
      <c r="H40" s="15">
        <f t="shared" si="4"/>
        <v>0.18769230769230769</v>
      </c>
      <c r="I40" s="15">
        <f t="shared" si="4"/>
        <v>8.3076923076923076E-2</v>
      </c>
      <c r="J40" s="15">
        <f t="shared" si="4"/>
        <v>2.4615384615384615E-2</v>
      </c>
      <c r="K40" s="15">
        <f t="shared" si="4"/>
        <v>1.2307692307692308E-2</v>
      </c>
      <c r="L40" s="15">
        <f t="shared" si="4"/>
        <v>3.0769230769230769E-3</v>
      </c>
      <c r="M40" s="15">
        <f t="shared" si="4"/>
        <v>3.0769230769230769E-3</v>
      </c>
      <c r="N40">
        <f>SUM(E40:M40)</f>
        <v>1</v>
      </c>
    </row>
    <row r="43" spans="2:14" ht="16" thickBot="1" x14ac:dyDescent="0.25">
      <c r="B43" t="s">
        <v>874</v>
      </c>
      <c r="E43" s="16" t="str">
        <f>'COMP VIEWS'!C69</f>
        <v>Zero</v>
      </c>
      <c r="F43" s="16" t="str">
        <f>'COMP VIEWS'!D69</f>
        <v>$.01-$.49</v>
      </c>
      <c r="G43" s="16" t="str">
        <f>'COMP VIEWS'!E69</f>
        <v>$.49-$.99</v>
      </c>
      <c r="H43" s="16" t="str">
        <f>'COMP VIEWS'!F69</f>
        <v>$1.00-$1.49</v>
      </c>
      <c r="I43" s="16" t="str">
        <f>'COMP VIEWS'!G69</f>
        <v>$1.50-$1.99</v>
      </c>
      <c r="J43" s="16" t="str">
        <f>'COMP VIEWS'!H69</f>
        <v>$2.00-$2.49</v>
      </c>
      <c r="K43" s="16" t="str">
        <f>'COMP VIEWS'!I69</f>
        <v>$2.50-$2.99</v>
      </c>
      <c r="L43" s="16" t="str">
        <f>'COMP VIEWS'!J69</f>
        <v>$3.00-$3.49</v>
      </c>
      <c r="M43" s="16" t="str">
        <f>'COMP VIEWS'!K69</f>
        <v>$3.50 and Up</v>
      </c>
    </row>
    <row r="44" spans="2:14" ht="16" thickBot="1" x14ac:dyDescent="0.25">
      <c r="B44" s="28" t="s">
        <v>638</v>
      </c>
      <c r="C44" s="29" t="s">
        <v>660</v>
      </c>
      <c r="D44" s="29" t="s">
        <v>661</v>
      </c>
      <c r="E44" s="29" t="s">
        <v>815</v>
      </c>
      <c r="F44" s="29" t="s">
        <v>816</v>
      </c>
      <c r="G44" s="29" t="s">
        <v>817</v>
      </c>
      <c r="H44" s="29" t="s">
        <v>818</v>
      </c>
      <c r="I44" s="29" t="s">
        <v>819</v>
      </c>
      <c r="J44" s="29" t="s">
        <v>820</v>
      </c>
      <c r="K44" s="29" t="s">
        <v>821</v>
      </c>
      <c r="L44" s="29" t="s">
        <v>829</v>
      </c>
      <c r="M44" s="29" t="s">
        <v>830</v>
      </c>
    </row>
    <row r="45" spans="2:14" x14ac:dyDescent="0.2">
      <c r="B45" s="57">
        <v>1</v>
      </c>
      <c r="C45" s="56">
        <v>0</v>
      </c>
      <c r="D45" s="56">
        <v>325</v>
      </c>
      <c r="E45" s="56">
        <v>7</v>
      </c>
      <c r="F45" s="56">
        <v>18</v>
      </c>
      <c r="G45" s="56">
        <v>87</v>
      </c>
      <c r="H45" s="56">
        <v>105</v>
      </c>
      <c r="I45" s="56">
        <v>68</v>
      </c>
      <c r="J45" s="56">
        <v>25</v>
      </c>
      <c r="K45" s="56">
        <v>7</v>
      </c>
      <c r="L45" s="56">
        <v>4</v>
      </c>
      <c r="M45" s="56">
        <v>4</v>
      </c>
    </row>
    <row r="46" spans="2:14" x14ac:dyDescent="0.2">
      <c r="E46" s="15">
        <f t="shared" ref="E46" si="5">E45/$N46</f>
        <v>2.1538461538461538E-2</v>
      </c>
      <c r="F46" s="15">
        <f t="shared" ref="F46" si="6">F45/$N46</f>
        <v>5.5384615384615386E-2</v>
      </c>
      <c r="G46" s="15">
        <f t="shared" ref="G46" si="7">G45/$N46</f>
        <v>0.26769230769230767</v>
      </c>
      <c r="H46" s="15">
        <f t="shared" ref="H46" si="8">H45/$N46</f>
        <v>0.32307692307692309</v>
      </c>
      <c r="I46" s="15">
        <f t="shared" ref="I46" si="9">I45/$N46</f>
        <v>0.20923076923076922</v>
      </c>
      <c r="J46" s="15">
        <f t="shared" ref="J46" si="10">J45/$N46</f>
        <v>7.6923076923076927E-2</v>
      </c>
      <c r="K46" s="15">
        <f t="shared" ref="K46" si="11">K45/$N46</f>
        <v>2.1538461538461538E-2</v>
      </c>
      <c r="L46" s="15">
        <f t="shared" ref="L46" si="12">L45/$N46</f>
        <v>1.2307692307692308E-2</v>
      </c>
      <c r="M46" s="15">
        <f t="shared" ref="M46" si="13">M45/$N46</f>
        <v>1.2307692307692308E-2</v>
      </c>
      <c r="N46">
        <f>SUM(E45:M45)</f>
        <v>325</v>
      </c>
    </row>
    <row r="48" spans="2:14" ht="16" thickBot="1" x14ac:dyDescent="0.25">
      <c r="B48" t="s">
        <v>875</v>
      </c>
      <c r="E48" s="16" t="s">
        <v>629</v>
      </c>
      <c r="F48" s="17">
        <v>0.13500000000000001</v>
      </c>
    </row>
    <row r="49" spans="2:14" ht="16" thickBot="1" x14ac:dyDescent="0.25">
      <c r="B49" s="28" t="s">
        <v>638</v>
      </c>
      <c r="C49" s="29" t="s">
        <v>660</v>
      </c>
      <c r="D49" s="29" t="s">
        <v>661</v>
      </c>
      <c r="E49" s="29" t="s">
        <v>815</v>
      </c>
      <c r="F49" s="29" t="s">
        <v>816</v>
      </c>
    </row>
    <row r="50" spans="2:14" x14ac:dyDescent="0.2">
      <c r="B50" s="57">
        <v>1</v>
      </c>
      <c r="C50" s="56">
        <v>0</v>
      </c>
      <c r="D50" s="56">
        <v>325</v>
      </c>
      <c r="E50" s="56">
        <v>295</v>
      </c>
      <c r="F50" s="56">
        <v>30</v>
      </c>
    </row>
    <row r="51" spans="2:14" x14ac:dyDescent="0.2">
      <c r="E51" s="15">
        <f t="shared" ref="E51" si="14">E50/$N51</f>
        <v>0.90769230769230769</v>
      </c>
      <c r="F51" s="15">
        <f t="shared" ref="F51" si="15">F50/$N51</f>
        <v>9.2307692307692313E-2</v>
      </c>
      <c r="G51" s="15"/>
      <c r="H51" s="15"/>
      <c r="I51" s="15"/>
      <c r="J51" s="15"/>
      <c r="K51" s="15"/>
      <c r="L51" s="15"/>
      <c r="M51" s="15"/>
      <c r="N51">
        <f>SUM(E50:M50)</f>
        <v>325</v>
      </c>
    </row>
    <row r="54" spans="2:14" ht="16" thickBot="1" x14ac:dyDescent="0.25">
      <c r="B54" t="s">
        <v>866</v>
      </c>
      <c r="E54" s="12" t="str">
        <f>'COMP VIEWS'!C91</f>
        <v>Zero</v>
      </c>
      <c r="F54" s="12" t="str">
        <f>'COMP VIEWS'!D91</f>
        <v>$.01-$.24</v>
      </c>
      <c r="G54" s="12" t="str">
        <f>'COMP VIEWS'!E91</f>
        <v>$.25-$.49</v>
      </c>
      <c r="H54" s="12" t="str">
        <f>'COMP VIEWS'!F91</f>
        <v>$.50-$.74</v>
      </c>
      <c r="I54" s="12" t="str">
        <f>'COMP VIEWS'!G91</f>
        <v>$.75-$.99</v>
      </c>
      <c r="J54" s="12" t="str">
        <f>'COMP VIEWS'!H91</f>
        <v>$1.00-$1.24</v>
      </c>
      <c r="K54" s="12" t="str">
        <f>'COMP VIEWS'!I91</f>
        <v>$1.25-$1.33</v>
      </c>
      <c r="L54" s="12">
        <f>'COMP VIEWS'!J91</f>
        <v>1.34</v>
      </c>
      <c r="M54" s="12" t="str">
        <f>'COMP VIEWS'!K91</f>
        <v>$1.35 and Up</v>
      </c>
    </row>
    <row r="55" spans="2:14" ht="16" thickBot="1" x14ac:dyDescent="0.25">
      <c r="B55" s="28" t="s">
        <v>638</v>
      </c>
      <c r="C55" s="29" t="s">
        <v>660</v>
      </c>
      <c r="D55" s="29" t="s">
        <v>661</v>
      </c>
      <c r="E55" s="29" t="s">
        <v>815</v>
      </c>
      <c r="F55" s="29" t="s">
        <v>816</v>
      </c>
      <c r="G55" s="29" t="s">
        <v>817</v>
      </c>
      <c r="H55" s="29" t="s">
        <v>818</v>
      </c>
      <c r="I55" s="29" t="s">
        <v>819</v>
      </c>
      <c r="J55" s="29" t="s">
        <v>820</v>
      </c>
      <c r="K55" s="29" t="s">
        <v>821</v>
      </c>
      <c r="L55" s="29" t="s">
        <v>829</v>
      </c>
      <c r="M55" s="29" t="s">
        <v>830</v>
      </c>
    </row>
    <row r="56" spans="2:14" x14ac:dyDescent="0.2">
      <c r="B56" s="57">
        <v>1</v>
      </c>
      <c r="C56" s="56">
        <v>0</v>
      </c>
      <c r="D56" s="56">
        <v>325</v>
      </c>
      <c r="E56" s="56">
        <v>44</v>
      </c>
      <c r="F56" s="56">
        <v>14</v>
      </c>
      <c r="G56" s="56">
        <v>13</v>
      </c>
      <c r="H56" s="56">
        <v>59</v>
      </c>
      <c r="I56" s="56">
        <v>27</v>
      </c>
      <c r="J56" s="56">
        <v>50</v>
      </c>
      <c r="K56" s="56">
        <v>8</v>
      </c>
      <c r="L56" s="56">
        <v>110</v>
      </c>
      <c r="M56" s="56">
        <v>0</v>
      </c>
    </row>
    <row r="57" spans="2:14" x14ac:dyDescent="0.2">
      <c r="E57" s="15">
        <f t="shared" ref="E57:M57" si="16">E56/$N57</f>
        <v>0.13538461538461538</v>
      </c>
      <c r="F57" s="15">
        <f t="shared" si="16"/>
        <v>4.3076923076923075E-2</v>
      </c>
      <c r="G57" s="15">
        <f t="shared" si="16"/>
        <v>0.04</v>
      </c>
      <c r="H57" s="15">
        <f t="shared" si="16"/>
        <v>0.18153846153846154</v>
      </c>
      <c r="I57" s="15">
        <f t="shared" si="16"/>
        <v>8.3076923076923076E-2</v>
      </c>
      <c r="J57" s="15">
        <f t="shared" si="16"/>
        <v>0.15384615384615385</v>
      </c>
      <c r="K57" s="15">
        <f t="shared" si="16"/>
        <v>2.4615384615384615E-2</v>
      </c>
      <c r="L57" s="15">
        <f t="shared" si="16"/>
        <v>0.33846153846153848</v>
      </c>
      <c r="M57" s="15">
        <f t="shared" si="16"/>
        <v>0</v>
      </c>
      <c r="N57">
        <f>SUM(E56:M56)</f>
        <v>325</v>
      </c>
    </row>
    <row r="60" spans="2:14" ht="16" thickBot="1" x14ac:dyDescent="0.25">
      <c r="B60" t="s">
        <v>867</v>
      </c>
      <c r="E60" s="16" t="s">
        <v>629</v>
      </c>
      <c r="F60" s="16" t="s">
        <v>878</v>
      </c>
      <c r="G60" s="16" t="s">
        <v>879</v>
      </c>
      <c r="H60" s="16" t="s">
        <v>880</v>
      </c>
      <c r="I60" s="18" t="s">
        <v>881</v>
      </c>
    </row>
    <row r="61" spans="2:14" ht="16" thickBot="1" x14ac:dyDescent="0.25">
      <c r="B61" s="28" t="s">
        <v>638</v>
      </c>
      <c r="C61" s="29" t="s">
        <v>660</v>
      </c>
      <c r="D61" s="29" t="s">
        <v>661</v>
      </c>
      <c r="E61" s="29" t="s">
        <v>815</v>
      </c>
      <c r="F61" s="29" t="s">
        <v>816</v>
      </c>
      <c r="G61" s="29" t="s">
        <v>817</v>
      </c>
      <c r="H61" s="29" t="s">
        <v>818</v>
      </c>
      <c r="I61" s="29" t="s">
        <v>819</v>
      </c>
    </row>
    <row r="62" spans="2:14" x14ac:dyDescent="0.2">
      <c r="B62" s="57">
        <v>1</v>
      </c>
      <c r="C62" s="56">
        <v>0</v>
      </c>
      <c r="D62" s="56">
        <v>325</v>
      </c>
      <c r="E62" s="56">
        <v>2</v>
      </c>
      <c r="F62" s="56">
        <v>0</v>
      </c>
      <c r="G62" s="56">
        <v>1</v>
      </c>
      <c r="H62" s="56">
        <v>0</v>
      </c>
      <c r="I62" s="56">
        <v>322</v>
      </c>
    </row>
    <row r="63" spans="2:14" x14ac:dyDescent="0.2">
      <c r="E63" s="15">
        <f t="shared" ref="E63:I63" si="17">E62/$N63</f>
        <v>6.1538461538461538E-3</v>
      </c>
      <c r="F63" s="15">
        <f t="shared" si="17"/>
        <v>0</v>
      </c>
      <c r="G63" s="15">
        <f t="shared" si="17"/>
        <v>3.0769230769230769E-3</v>
      </c>
      <c r="H63" s="15">
        <f t="shared" si="17"/>
        <v>0</v>
      </c>
      <c r="I63" s="15">
        <f t="shared" si="17"/>
        <v>0.99076923076923074</v>
      </c>
      <c r="J63" s="15"/>
      <c r="K63" s="15"/>
      <c r="L63" s="15"/>
      <c r="M63" s="15"/>
      <c r="N63">
        <f>SUM(E62:M62)</f>
        <v>325</v>
      </c>
    </row>
    <row r="66" spans="2:14" ht="17" customHeight="1" x14ac:dyDescent="0.2">
      <c r="B66" s="19" t="s">
        <v>877</v>
      </c>
    </row>
    <row r="67" spans="2:14" ht="16" thickBot="1" x14ac:dyDescent="0.25">
      <c r="B67" s="11"/>
      <c r="E67" s="20" t="str">
        <f>'COMP VIEWS'!C111</f>
        <v>Zero</v>
      </c>
      <c r="F67" s="20" t="str">
        <f>'COMP VIEWS'!D111</f>
        <v>Under $0.75</v>
      </c>
      <c r="G67" s="20" t="str">
        <f>'COMP VIEWS'!E111</f>
        <v>$0.75-$1.49</v>
      </c>
      <c r="H67" s="20" t="str">
        <f>'COMP VIEWS'!F111</f>
        <v>$1.50-$2.24</v>
      </c>
      <c r="I67" s="20" t="str">
        <f>'COMP VIEWS'!G111</f>
        <v>$2.25-$2.70</v>
      </c>
      <c r="J67" s="20" t="str">
        <f>'COMP VIEWS'!H111</f>
        <v>$2.71-$3.59</v>
      </c>
      <c r="K67" s="20" t="str">
        <f>'COMP VIEWS'!I111</f>
        <v>$3.60-$4.04</v>
      </c>
      <c r="L67" s="20" t="str">
        <f>'COMP VIEWS'!J111</f>
        <v>$4.05</v>
      </c>
    </row>
    <row r="68" spans="2:14" ht="16" thickBot="1" x14ac:dyDescent="0.25">
      <c r="B68" s="28" t="s">
        <v>638</v>
      </c>
      <c r="C68" s="29" t="s">
        <v>660</v>
      </c>
      <c r="D68" s="29" t="s">
        <v>661</v>
      </c>
      <c r="E68" s="29" t="s">
        <v>815</v>
      </c>
      <c r="F68" s="29" t="s">
        <v>816</v>
      </c>
      <c r="G68" s="29" t="s">
        <v>817</v>
      </c>
      <c r="H68" s="29" t="s">
        <v>818</v>
      </c>
      <c r="I68" s="29" t="s">
        <v>819</v>
      </c>
      <c r="J68" s="29" t="s">
        <v>820</v>
      </c>
      <c r="K68" s="29" t="s">
        <v>821</v>
      </c>
      <c r="L68" s="29" t="s">
        <v>829</v>
      </c>
      <c r="M68" s="21"/>
    </row>
    <row r="69" spans="2:14" x14ac:dyDescent="0.2">
      <c r="B69" s="57">
        <v>1</v>
      </c>
      <c r="C69" s="56">
        <v>0</v>
      </c>
      <c r="D69" s="56">
        <v>325</v>
      </c>
      <c r="E69" s="56">
        <v>150</v>
      </c>
      <c r="F69" s="56">
        <v>8</v>
      </c>
      <c r="G69" s="56">
        <v>21</v>
      </c>
      <c r="H69" s="56">
        <v>36</v>
      </c>
      <c r="I69" s="56">
        <v>55</v>
      </c>
      <c r="J69" s="56">
        <v>16</v>
      </c>
      <c r="K69" s="56">
        <v>26</v>
      </c>
      <c r="L69" s="56">
        <v>13</v>
      </c>
      <c r="M69" s="22"/>
    </row>
    <row r="70" spans="2:14" x14ac:dyDescent="0.2">
      <c r="E70" s="15">
        <f t="shared" ref="E70" si="18">E69/$N70</f>
        <v>0.46153846153846156</v>
      </c>
      <c r="F70" s="15">
        <f t="shared" ref="F70" si="19">F69/$N70</f>
        <v>2.4615384615384615E-2</v>
      </c>
      <c r="G70" s="15">
        <f t="shared" ref="G70" si="20">G69/$N70</f>
        <v>6.4615384615384616E-2</v>
      </c>
      <c r="H70" s="15">
        <f t="shared" ref="H70" si="21">H69/$N70</f>
        <v>0.11076923076923077</v>
      </c>
      <c r="I70" s="15">
        <f t="shared" ref="I70" si="22">I69/$N70</f>
        <v>0.16923076923076924</v>
      </c>
      <c r="J70" s="15">
        <f t="shared" ref="J70" si="23">J69/$N70</f>
        <v>4.9230769230769231E-2</v>
      </c>
      <c r="K70" s="15">
        <f t="shared" ref="K70" si="24">K69/$N70</f>
        <v>0.08</v>
      </c>
      <c r="L70" s="15">
        <f t="shared" ref="L70" si="25">L69/$N70</f>
        <v>0.04</v>
      </c>
      <c r="M70" s="15"/>
      <c r="N70">
        <f>SUM(E69:M69)</f>
        <v>325</v>
      </c>
    </row>
    <row r="73" spans="2:14" x14ac:dyDescent="0.2">
      <c r="B73" s="19" t="s">
        <v>888</v>
      </c>
    </row>
    <row r="74" spans="2:14" ht="16" thickBot="1" x14ac:dyDescent="0.25">
      <c r="B74" s="11"/>
      <c r="E74" s="16" t="str">
        <f>'COMP VIEWS'!C126</f>
        <v>Under $1.00</v>
      </c>
      <c r="F74" s="16" t="str">
        <f>'COMP VIEWS'!D126</f>
        <v>$1.00-$1.99</v>
      </c>
      <c r="G74" s="16" t="str">
        <f>'COMP VIEWS'!E126</f>
        <v>$2.00-$2.99</v>
      </c>
      <c r="H74" s="16" t="str">
        <f>'COMP VIEWS'!F126</f>
        <v>$3.00-$3.99</v>
      </c>
      <c r="I74" s="16" t="str">
        <f>'COMP VIEWS'!G126</f>
        <v>$4.00-$4.99</v>
      </c>
      <c r="J74" s="16" t="str">
        <f>'COMP VIEWS'!H126</f>
        <v>$5.00-$5.99</v>
      </c>
      <c r="K74" s="16" t="str">
        <f>'COMP VIEWS'!I126</f>
        <v>$6.00-$6.99</v>
      </c>
      <c r="L74" s="16" t="str">
        <f>'COMP VIEWS'!J126</f>
        <v>$7.00-$7.99</v>
      </c>
      <c r="M74" s="16" t="str">
        <f>'COMP VIEWS'!K126</f>
        <v>$8.00 and Up</v>
      </c>
    </row>
    <row r="75" spans="2:14" ht="16" thickBot="1" x14ac:dyDescent="0.25">
      <c r="B75" s="28" t="s">
        <v>638</v>
      </c>
      <c r="C75" s="29" t="s">
        <v>660</v>
      </c>
      <c r="D75" s="29" t="s">
        <v>661</v>
      </c>
      <c r="E75" s="29" t="s">
        <v>815</v>
      </c>
      <c r="F75" s="29" t="s">
        <v>816</v>
      </c>
      <c r="G75" s="29" t="s">
        <v>817</v>
      </c>
      <c r="H75" s="29" t="s">
        <v>818</v>
      </c>
      <c r="I75" s="29" t="s">
        <v>819</v>
      </c>
      <c r="J75" s="29" t="s">
        <v>820</v>
      </c>
      <c r="K75" s="29" t="s">
        <v>821</v>
      </c>
      <c r="L75" s="29" t="s">
        <v>829</v>
      </c>
      <c r="M75" s="29" t="s">
        <v>830</v>
      </c>
      <c r="N75" s="23"/>
    </row>
    <row r="76" spans="2:14" x14ac:dyDescent="0.2">
      <c r="B76" s="57">
        <v>1</v>
      </c>
      <c r="C76" s="56">
        <v>0</v>
      </c>
      <c r="D76" s="56">
        <v>325</v>
      </c>
      <c r="E76" s="56">
        <v>2</v>
      </c>
      <c r="F76" s="56">
        <v>37</v>
      </c>
      <c r="G76" s="56">
        <v>82</v>
      </c>
      <c r="H76" s="56">
        <v>67</v>
      </c>
      <c r="I76" s="56">
        <v>47</v>
      </c>
      <c r="J76" s="56">
        <v>49</v>
      </c>
      <c r="K76" s="56">
        <v>25</v>
      </c>
      <c r="L76" s="56">
        <v>13</v>
      </c>
      <c r="M76" s="56">
        <v>3</v>
      </c>
      <c r="N76" s="23"/>
    </row>
    <row r="77" spans="2:14" x14ac:dyDescent="0.2">
      <c r="E77" s="15">
        <f t="shared" ref="E77" si="26">E76/$N77</f>
        <v>6.1538461538461538E-3</v>
      </c>
      <c r="F77" s="15">
        <f t="shared" ref="F77" si="27">F76/$N77</f>
        <v>0.11384615384615385</v>
      </c>
      <c r="G77" s="15">
        <f t="shared" ref="G77" si="28">G76/$N77</f>
        <v>0.25230769230769229</v>
      </c>
      <c r="H77" s="15">
        <f t="shared" ref="H77" si="29">H76/$N77</f>
        <v>0.20615384615384616</v>
      </c>
      <c r="I77" s="15">
        <f t="shared" ref="I77" si="30">I76/$N77</f>
        <v>0.14461538461538462</v>
      </c>
      <c r="J77" s="15">
        <f t="shared" ref="J77" si="31">J76/$N77</f>
        <v>0.15076923076923077</v>
      </c>
      <c r="K77" s="15">
        <f t="shared" ref="K77" si="32">K76/$N77</f>
        <v>7.6923076923076927E-2</v>
      </c>
      <c r="L77" s="15">
        <f t="shared" ref="L77:M77" si="33">L76/$N77</f>
        <v>0.04</v>
      </c>
      <c r="M77" s="15">
        <f t="shared" si="33"/>
        <v>9.2307692307692316E-3</v>
      </c>
      <c r="N77">
        <f>SUM(E76:M76)</f>
        <v>325</v>
      </c>
    </row>
  </sheetData>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B2:S16"/>
  <sheetViews>
    <sheetView workbookViewId="0">
      <selection activeCell="B2" sqref="B2:B5"/>
    </sheetView>
  </sheetViews>
  <sheetFormatPr baseColWidth="10" defaultColWidth="8.83203125" defaultRowHeight="15" x14ac:dyDescent="0.2"/>
  <sheetData>
    <row r="2" spans="2:19" x14ac:dyDescent="0.2">
      <c r="B2" t="s">
        <v>809</v>
      </c>
    </row>
    <row r="4" spans="2:19" x14ac:dyDescent="0.2">
      <c r="B4" t="s">
        <v>810</v>
      </c>
    </row>
    <row r="6" spans="2:19" x14ac:dyDescent="0.2">
      <c r="B6" t="s">
        <v>811</v>
      </c>
    </row>
    <row r="8" spans="2:19" x14ac:dyDescent="0.2">
      <c r="B8" t="s">
        <v>812</v>
      </c>
    </row>
    <row r="12" spans="2:19" x14ac:dyDescent="0.2">
      <c r="B12" t="s">
        <v>1017</v>
      </c>
    </row>
    <row r="13" spans="2:19" x14ac:dyDescent="0.2">
      <c r="B13" t="s">
        <v>1014</v>
      </c>
    </row>
    <row r="16" spans="2:19" ht="21" x14ac:dyDescent="0.25">
      <c r="B16" s="26" t="s">
        <v>990</v>
      </c>
      <c r="C16" s="23"/>
      <c r="D16" s="23"/>
      <c r="E16" s="23"/>
      <c r="F16" s="23"/>
      <c r="G16" s="23"/>
      <c r="H16" s="23"/>
      <c r="I16" s="23"/>
      <c r="J16" s="23"/>
      <c r="K16" s="23"/>
      <c r="L16" s="23"/>
      <c r="M16" s="23"/>
      <c r="N16" s="23"/>
      <c r="O16" s="23"/>
      <c r="P16" s="23"/>
      <c r="Q16" s="23"/>
      <c r="R16" s="23"/>
      <c r="S16" s="2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COMP VIEWS</vt:lpstr>
      <vt:lpstr>data_drop</vt:lpstr>
      <vt:lpstr>Name</vt:lpstr>
      <vt:lpstr>State_Stats</vt:lpstr>
      <vt:lpstr>Notes</vt:lpstr>
      <vt:lpstr>dist_list</vt:lpstr>
      <vt:lpstr>'COMP VIEWS'!Print_Area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 Snyder</dc:creator>
  <cp:lastModifiedBy>Taylor McGill</cp:lastModifiedBy>
  <cp:lastPrinted>2025-07-17T13:00:36Z</cp:lastPrinted>
  <dcterms:created xsi:type="dcterms:W3CDTF">2010-09-10T02:46:52Z</dcterms:created>
  <dcterms:modified xsi:type="dcterms:W3CDTF">2025-09-12T16:19:59Z</dcterms:modified>
</cp:coreProperties>
</file>